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/>
  <mc:AlternateContent xmlns:mc="http://schemas.openxmlformats.org/markup-compatibility/2006">
    <mc:Choice Requires="x15">
      <x15ac:absPath xmlns:x15ac="http://schemas.microsoft.com/office/spreadsheetml/2010/11/ac" url="W:\WU\Projekte\GRU\07_Publikationen\2019\Resource footprints and QoL\Manuscript\World Development Submission\"/>
    </mc:Choice>
  </mc:AlternateContent>
  <bookViews>
    <workbookView xWindow="0" yWindow="0" windowWidth="25600" windowHeight="10650" tabRatio="614"/>
  </bookViews>
  <sheets>
    <sheet name="Contents" sheetId="35" r:id="rId1"/>
    <sheet name="1_All data" sheetId="27" r:id="rId2"/>
    <sheet name="2_Regressions" sheetId="33" r:id="rId3"/>
    <sheet name="3_Residuals" sheetId="32" r:id="rId4"/>
    <sheet name="4_Average data" sheetId="28" r:id="rId5"/>
    <sheet name="5_Timelines" sheetId="12" r:id="rId6"/>
    <sheet name="6_Correlations of components" sheetId="34" r:id="rId7"/>
    <sheet name="cancelled data" sheetId="17" state="hidden" r:id="rId8"/>
  </sheets>
  <definedNames>
    <definedName name="_xlnm._FilterDatabase" localSheetId="1" hidden="1">'1_All data'!$A$1:$Z$1</definedName>
    <definedName name="_xlnm._FilterDatabase" localSheetId="3" hidden="1">'3_Residuals'!$A$1:$U$4499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calcChain.xml><?xml version="1.0" encoding="utf-8"?>
<calcChain xmlns="http://schemas.openxmlformats.org/spreadsheetml/2006/main">
  <c r="M4" i="17" l="1"/>
  <c r="L4" i="17"/>
  <c r="K4" i="17"/>
  <c r="J4" i="17"/>
  <c r="I4" i="17"/>
  <c r="F4" i="17"/>
  <c r="E4" i="17"/>
  <c r="D4" i="17"/>
  <c r="C4" i="17"/>
  <c r="B4" i="17"/>
  <c r="K3" i="17"/>
  <c r="J3" i="17"/>
  <c r="I3" i="17"/>
  <c r="H3" i="17"/>
  <c r="E3" i="17"/>
  <c r="D3" i="17"/>
  <c r="C3" i="17"/>
  <c r="B3" i="17"/>
  <c r="M2" i="17"/>
  <c r="L2" i="17"/>
  <c r="K2" i="17"/>
  <c r="J2" i="17"/>
  <c r="I2" i="17"/>
  <c r="F2" i="17"/>
  <c r="E2" i="17"/>
  <c r="D2" i="17"/>
  <c r="C2" i="17"/>
  <c r="B2" i="17"/>
</calcChain>
</file>

<file path=xl/sharedStrings.xml><?xml version="1.0" encoding="utf-8"?>
<sst xmlns="http://schemas.openxmlformats.org/spreadsheetml/2006/main" count="9976" uniqueCount="532">
  <si>
    <t>Afghanistan</t>
  </si>
  <si>
    <t>Albania</t>
  </si>
  <si>
    <t>Algeria</t>
  </si>
  <si>
    <t>Andorra</t>
  </si>
  <si>
    <t>Angola</t>
  </si>
  <si>
    <t>Antigua</t>
  </si>
  <si>
    <t>Argentina</t>
  </si>
  <si>
    <t>Armenia</t>
  </si>
  <si>
    <t>Australia</t>
  </si>
  <si>
    <t>Austria</t>
  </si>
  <si>
    <t>Azerbaijan</t>
  </si>
  <si>
    <t>Bahamas</t>
  </si>
  <si>
    <t>Bahrain</t>
  </si>
  <si>
    <t>Bangladesh</t>
  </si>
  <si>
    <t>Barbados</t>
  </si>
  <si>
    <t>Belarus</t>
  </si>
  <si>
    <t>Belgium</t>
  </si>
  <si>
    <t>Belize</t>
  </si>
  <si>
    <t>Benin</t>
  </si>
  <si>
    <t>Bhutan</t>
  </si>
  <si>
    <t>Bolivia</t>
  </si>
  <si>
    <t>Bosnia and Herzegovina</t>
  </si>
  <si>
    <t>Botswana</t>
  </si>
  <si>
    <t>Brazil</t>
  </si>
  <si>
    <t>Brunei</t>
  </si>
  <si>
    <t>Bulgaria</t>
  </si>
  <si>
    <t>Burkina Faso</t>
  </si>
  <si>
    <t>Burundi</t>
  </si>
  <si>
    <t>Cambodia</t>
  </si>
  <si>
    <t>Cameroon</t>
  </si>
  <si>
    <t>Canada</t>
  </si>
  <si>
    <t>Cape Verde</t>
  </si>
  <si>
    <t>Central African Republic</t>
  </si>
  <si>
    <t>Chad</t>
  </si>
  <si>
    <t>Chile</t>
  </si>
  <si>
    <t>China</t>
  </si>
  <si>
    <t>Colombia</t>
  </si>
  <si>
    <t>Congo</t>
  </si>
  <si>
    <t>Costa Rica</t>
  </si>
  <si>
    <t>Cote dIvoire</t>
  </si>
  <si>
    <t>Croatia</t>
  </si>
  <si>
    <t>Cuba</t>
  </si>
  <si>
    <t>Cyprus</t>
  </si>
  <si>
    <t>Czech Republic</t>
  </si>
  <si>
    <t>Denmark</t>
  </si>
  <si>
    <t>Djibouti</t>
  </si>
  <si>
    <t>Dominican Republic</t>
  </si>
  <si>
    <t>DR Congo</t>
  </si>
  <si>
    <t>Ecuador</t>
  </si>
  <si>
    <t>Egypt</t>
  </si>
  <si>
    <t>El Salvador</t>
  </si>
  <si>
    <t>Eritrea</t>
  </si>
  <si>
    <t>Estonia</t>
  </si>
  <si>
    <t>Ethiopia</t>
  </si>
  <si>
    <t>Fiji</t>
  </si>
  <si>
    <t>Finland</t>
  </si>
  <si>
    <t>France</t>
  </si>
  <si>
    <t>Gabon</t>
  </si>
  <si>
    <t>Gambia</t>
  </si>
  <si>
    <t>Georgia</t>
  </si>
  <si>
    <t>Germany</t>
  </si>
  <si>
    <t>Ghana</t>
  </si>
  <si>
    <t>Greece</t>
  </si>
  <si>
    <t>Guatemala</t>
  </si>
  <si>
    <t>Guinea</t>
  </si>
  <si>
    <t>Haiti</t>
  </si>
  <si>
    <t>Honduras</t>
  </si>
  <si>
    <t>Hungary</t>
  </si>
  <si>
    <t>Iceland</t>
  </si>
  <si>
    <t>India</t>
  </si>
  <si>
    <t>Indonesia</t>
  </si>
  <si>
    <t>Iran</t>
  </si>
  <si>
    <t>Iraq</t>
  </si>
  <si>
    <t>Ireland</t>
  </si>
  <si>
    <t>Israel</t>
  </si>
  <si>
    <t>Italy</t>
  </si>
  <si>
    <t>Jamaica</t>
  </si>
  <si>
    <t>Japan</t>
  </si>
  <si>
    <t>Jordan</t>
  </si>
  <si>
    <t>Kazakhstan</t>
  </si>
  <si>
    <t>Kenya</t>
  </si>
  <si>
    <t>Kuwait</t>
  </si>
  <si>
    <t>Kyrgyzstan</t>
  </si>
  <si>
    <t>Laos</t>
  </si>
  <si>
    <t>Latvia</t>
  </si>
  <si>
    <t>Lebanon</t>
  </si>
  <si>
    <t>Lesotho</t>
  </si>
  <si>
    <t>Liberia</t>
  </si>
  <si>
    <t>Libya</t>
  </si>
  <si>
    <t>Liechtenstein</t>
  </si>
  <si>
    <t>Lithuania</t>
  </si>
  <si>
    <t>Luxembourg</t>
  </si>
  <si>
    <t>Madagascar</t>
  </si>
  <si>
    <t>Malawi</t>
  </si>
  <si>
    <t>Malaysia</t>
  </si>
  <si>
    <t>Maldives</t>
  </si>
  <si>
    <t>Mali</t>
  </si>
  <si>
    <t>Malta</t>
  </si>
  <si>
    <t>Mauritania</t>
  </si>
  <si>
    <t>Mauritius</t>
  </si>
  <si>
    <t>Mexico</t>
  </si>
  <si>
    <t>Moldova</t>
  </si>
  <si>
    <t>Monaco</t>
  </si>
  <si>
    <t>Mongolia</t>
  </si>
  <si>
    <t>Montenegro</t>
  </si>
  <si>
    <t>Morocco</t>
  </si>
  <si>
    <t>Mozambique</t>
  </si>
  <si>
    <t>Myanmar</t>
  </si>
  <si>
    <t>Namibia</t>
  </si>
  <si>
    <t>Nepal</t>
  </si>
  <si>
    <t>Netherlands</t>
  </si>
  <si>
    <t>New Zealand</t>
  </si>
  <si>
    <t>Nicaragua</t>
  </si>
  <si>
    <t>Niger</t>
  </si>
  <si>
    <t>Nigeria</t>
  </si>
  <si>
    <t>North Korea</t>
  </si>
  <si>
    <t>Norway</t>
  </si>
  <si>
    <t>Oman</t>
  </si>
  <si>
    <t>Pakistan</t>
  </si>
  <si>
    <t>Panama</t>
  </si>
  <si>
    <t>Papua New Guinea</t>
  </si>
  <si>
    <t>Paraguay</t>
  </si>
  <si>
    <t>Peru</t>
  </si>
  <si>
    <t>Philippines</t>
  </si>
  <si>
    <t>Poland</t>
  </si>
  <si>
    <t>Portugal</t>
  </si>
  <si>
    <t>Qatar</t>
  </si>
  <si>
    <t>Romania</t>
  </si>
  <si>
    <t>Russia</t>
  </si>
  <si>
    <t>Rwanda</t>
  </si>
  <si>
    <t>Samoa</t>
  </si>
  <si>
    <t>San Marino</t>
  </si>
  <si>
    <t>Sao Tome and Principe</t>
  </si>
  <si>
    <t>Saudi Arabia</t>
  </si>
  <si>
    <t>Senegal</t>
  </si>
  <si>
    <t>Serbia</t>
  </si>
  <si>
    <t>Seychelles</t>
  </si>
  <si>
    <t>Sierra Leone</t>
  </si>
  <si>
    <t>Singapore</t>
  </si>
  <si>
    <t>Slovakia</t>
  </si>
  <si>
    <t>Slovenia</t>
  </si>
  <si>
    <t>Somalia</t>
  </si>
  <si>
    <t>South Africa</t>
  </si>
  <si>
    <t>South Korea</t>
  </si>
  <si>
    <t>South Sudan</t>
  </si>
  <si>
    <t>Spain</t>
  </si>
  <si>
    <t>Sri Lanka</t>
  </si>
  <si>
    <t>Sudan</t>
  </si>
  <si>
    <t>Suriname</t>
  </si>
  <si>
    <t>Swaziland</t>
  </si>
  <si>
    <t>Sweden</t>
  </si>
  <si>
    <t>Switzerland</t>
  </si>
  <si>
    <t>Syria</t>
  </si>
  <si>
    <t>Tajikistan</t>
  </si>
  <si>
    <t>Tanzania</t>
  </si>
  <si>
    <t>TFYR Macedonia</t>
  </si>
  <si>
    <t>Thailand</t>
  </si>
  <si>
    <t>Togo</t>
  </si>
  <si>
    <t>Trinidad and Tobago</t>
  </si>
  <si>
    <t>Tunisia</t>
  </si>
  <si>
    <t>Turkey</t>
  </si>
  <si>
    <t>Turkmenistan</t>
  </si>
  <si>
    <t>UAE</t>
  </si>
  <si>
    <t>Uganda</t>
  </si>
  <si>
    <t>UK</t>
  </si>
  <si>
    <t>Ukraine</t>
  </si>
  <si>
    <t>Uruguay</t>
  </si>
  <si>
    <t>USA</t>
  </si>
  <si>
    <t>Uzbekistan</t>
  </si>
  <si>
    <t>Vanuatu</t>
  </si>
  <si>
    <t>Venezuela</t>
  </si>
  <si>
    <t>Viet Nam</t>
  </si>
  <si>
    <t>Yemen</t>
  </si>
  <si>
    <t>Zambia</t>
  </si>
  <si>
    <t>Zimbabwe</t>
  </si>
  <si>
    <t>Country</t>
  </si>
  <si>
    <t>Land use 1000 ha</t>
  </si>
  <si>
    <t>Material Use kT</t>
  </si>
  <si>
    <t>Caribbean</t>
  </si>
  <si>
    <t>Eastern Europe</t>
  </si>
  <si>
    <t>Central Asia</t>
  </si>
  <si>
    <t>Southern Africa</t>
  </si>
  <si>
    <t>Eastern Africa</t>
  </si>
  <si>
    <t>Sub-Saharan Africa</t>
  </si>
  <si>
    <t>World Region</t>
  </si>
  <si>
    <t>Population</t>
  </si>
  <si>
    <t>Asia</t>
  </si>
  <si>
    <t>Europe</t>
  </si>
  <si>
    <t>MENA</t>
  </si>
  <si>
    <t>Latin America</t>
  </si>
  <si>
    <t>Former USSR</t>
  </si>
  <si>
    <t>SIDS</t>
  </si>
  <si>
    <t>Australia &amp; NZ</t>
  </si>
  <si>
    <t>Asian City States</t>
  </si>
  <si>
    <t>MAL/IDN/PHI</t>
  </si>
  <si>
    <t>Indochina</t>
  </si>
  <si>
    <t>SEE</t>
  </si>
  <si>
    <t>European Mini-States</t>
  </si>
  <si>
    <t>North &amp; Central</t>
  </si>
  <si>
    <t>Mediterranean</t>
  </si>
  <si>
    <t>CEE</t>
  </si>
  <si>
    <t>Scandinavia</t>
  </si>
  <si>
    <t>British Islands</t>
  </si>
  <si>
    <t>Caucasus</t>
  </si>
  <si>
    <t>MERCOSUR</t>
  </si>
  <si>
    <t>Middle America</t>
  </si>
  <si>
    <t>Andes</t>
  </si>
  <si>
    <t>Maghreb</t>
  </si>
  <si>
    <t>Gulf States</t>
  </si>
  <si>
    <t>Mashrik</t>
  </si>
  <si>
    <t>Pacific</t>
  </si>
  <si>
    <t>South Central Africa</t>
  </si>
  <si>
    <t>North Central Africa</t>
  </si>
  <si>
    <t>HDI</t>
  </si>
  <si>
    <t>Year</t>
  </si>
  <si>
    <t>Horn of Africa</t>
  </si>
  <si>
    <t>Colombia / Guyana</t>
  </si>
  <si>
    <t>Happiness</t>
  </si>
  <si>
    <t>Anglo Saxon NW</t>
  </si>
  <si>
    <t>JPN/KOR</t>
  </si>
  <si>
    <t>Atlantic &amp; Indian Ocean</t>
  </si>
  <si>
    <t>no data</t>
  </si>
  <si>
    <t>Long-term Crisis States</t>
  </si>
  <si>
    <t>GHG Gg</t>
  </si>
  <si>
    <t>GHG t per cap</t>
  </si>
  <si>
    <t>Material Use t per cap</t>
  </si>
  <si>
    <t>Land use 1000m² per cap</t>
  </si>
  <si>
    <t>RSA</t>
  </si>
  <si>
    <t>Rest of Indian Subcontinent</t>
  </si>
  <si>
    <t>Rest of Western Africa</t>
  </si>
  <si>
    <t>Group / Region</t>
  </si>
  <si>
    <t>No</t>
  </si>
  <si>
    <t>CH4</t>
  </si>
  <si>
    <t>CO2</t>
  </si>
  <si>
    <t>N2O</t>
  </si>
  <si>
    <t>Biomass</t>
  </si>
  <si>
    <t>Metal Ores</t>
  </si>
  <si>
    <t>Minerals</t>
  </si>
  <si>
    <t>Fossils</t>
  </si>
  <si>
    <t>Guyana Carbon</t>
  </si>
  <si>
    <t>Guyana Land</t>
  </si>
  <si>
    <t>Guyana Material</t>
  </si>
  <si>
    <t>Deleted data</t>
  </si>
  <si>
    <t>too low</t>
  </si>
  <si>
    <t>TOTAL CO2 eq abs</t>
  </si>
  <si>
    <t>Crops abs</t>
  </si>
  <si>
    <t>Forestry abs</t>
  </si>
  <si>
    <t>Pasture abs</t>
  </si>
  <si>
    <t>TOTAL Land Use abs</t>
  </si>
  <si>
    <t>Biomass abs</t>
  </si>
  <si>
    <t>Fossil fuels abs</t>
  </si>
  <si>
    <t>Metal ores abs</t>
  </si>
  <si>
    <t>Minerals abs</t>
  </si>
  <si>
    <t>TOTAL Materials abs</t>
  </si>
  <si>
    <t>Pop Density</t>
  </si>
  <si>
    <t>Pop Size</t>
  </si>
  <si>
    <t>MF Total</t>
  </si>
  <si>
    <t>CF Total</t>
  </si>
  <si>
    <t>other GHG</t>
  </si>
  <si>
    <t>Crops</t>
  </si>
  <si>
    <t>Pasture</t>
  </si>
  <si>
    <t>Forestry</t>
  </si>
  <si>
    <t>Green</t>
  </si>
  <si>
    <t>Blue</t>
  </si>
  <si>
    <t>Grey</t>
  </si>
  <si>
    <t>LF TOTAL</t>
  </si>
  <si>
    <t>index value</t>
  </si>
  <si>
    <t>current USD PPP</t>
  </si>
  <si>
    <t>WF Total</t>
  </si>
  <si>
    <t>WF in m³/y/cap (1996-2005 avg)</t>
  </si>
  <si>
    <t>HDI 96-05</t>
  </si>
  <si>
    <t>GDP/cap 96-05</t>
  </si>
  <si>
    <t>MF in t/y/cap 2006-2015 avg</t>
  </si>
  <si>
    <t>CF in t/y/cap CO2 equivalent 2006-2015 avg</t>
  </si>
  <si>
    <t>LF in 1000m²/cap 2006-2015 avg</t>
  </si>
  <si>
    <t>GDP_cap</t>
  </si>
  <si>
    <t>HI</t>
  </si>
  <si>
    <t>MF/cap</t>
  </si>
  <si>
    <t>CF/cap</t>
  </si>
  <si>
    <t>LF/cap</t>
  </si>
  <si>
    <t>CF_ln_cap</t>
  </si>
  <si>
    <t>MF_ln_cap</t>
  </si>
  <si>
    <t>LF_ln_cap</t>
  </si>
  <si>
    <t>RES_lnMF_exby_HDI</t>
  </si>
  <si>
    <t>ZRE_lnMF_exby_HDI</t>
  </si>
  <si>
    <t>RES_HDI_exby_lnMF</t>
  </si>
  <si>
    <t>ZRE_HDI_exbylnMF</t>
  </si>
  <si>
    <t>RES_lnCF_exby_HDI</t>
  </si>
  <si>
    <t>ZRE_lnCF_exby_HDI</t>
  </si>
  <si>
    <t>RES_HDI_exby_lnCF</t>
  </si>
  <si>
    <t>ZRE_HDI_exby_lnCF</t>
  </si>
  <si>
    <t>RES_lnLF_exby_HDI</t>
  </si>
  <si>
    <t>ZRE_lnLF_exby_HDI</t>
  </si>
  <si>
    <t>RES_HDI_exby_lnLF</t>
  </si>
  <si>
    <t>ZRE_HDI_exby_lnLF</t>
  </si>
  <si>
    <t>Regression lnMF exby HDI</t>
  </si>
  <si>
    <t>Regression HDI exby lnMF</t>
  </si>
  <si>
    <t>N</t>
  </si>
  <si>
    <t>MF_total_cap_ln</t>
  </si>
  <si>
    <t>1</t>
  </si>
  <si>
    <t>R</t>
  </si>
  <si>
    <t>df</t>
  </si>
  <si>
    <t>F</t>
  </si>
  <si>
    <t>Sig.</t>
  </si>
  <si>
    <t>Regression</t>
  </si>
  <si>
    <t>T</t>
  </si>
  <si>
    <t>Beta</t>
  </si>
  <si>
    <t>Regression lnCF exby HDI</t>
  </si>
  <si>
    <t>Regression HDI exby lnCF</t>
  </si>
  <si>
    <t>CF_total_cap_ln</t>
  </si>
  <si>
    <t>ANOVA</t>
  </si>
  <si>
    <t>Regression lnLF exby HDI</t>
  </si>
  <si>
    <t>Regression HDI exby lnLF</t>
  </si>
  <si>
    <t>LF_total_cap_ln</t>
  </si>
  <si>
    <t>Descriptive Statistics</t>
  </si>
  <si>
    <t>Correlations</t>
  </si>
  <si>
    <t>Correlation (Pearson)</t>
  </si>
  <si>
    <t>Overview</t>
  </si>
  <si>
    <t>Mean</t>
  </si>
  <si>
    <t>SD</t>
  </si>
  <si>
    <t>Model</t>
  </si>
  <si>
    <t>Significance</t>
  </si>
  <si>
    <t>R-squared</t>
  </si>
  <si>
    <t>adjusted R-squared</t>
  </si>
  <si>
    <t>std. error</t>
  </si>
  <si>
    <t>Coefficients</t>
  </si>
  <si>
    <t>non-standardized Coefficients</t>
  </si>
  <si>
    <t>standardized Coefficients</t>
  </si>
  <si>
    <t>B</t>
  </si>
  <si>
    <t>non-standardized residuals</t>
  </si>
  <si>
    <t>b. dependent variable: MF_total_cap_ln</t>
  </si>
  <si>
    <t>b. dependent variable: HDI</t>
  </si>
  <si>
    <t>a. dependent variable: MF_total_cap_ln</t>
  </si>
  <si>
    <t>a. dependent variable: HDI</t>
  </si>
  <si>
    <t>a. independent variables : (const.), HDI</t>
  </si>
  <si>
    <t>a. independent variables : (const.), MF_total_cap_ln</t>
  </si>
  <si>
    <t>b. independent variables : (const.), HDI</t>
  </si>
  <si>
    <t>b. independent variables : (const.), MF_total_cap_ln</t>
  </si>
  <si>
    <t>(const.)</t>
  </si>
  <si>
    <t>total</t>
  </si>
  <si>
    <t>SST</t>
  </si>
  <si>
    <t>avg. SST</t>
  </si>
  <si>
    <t/>
  </si>
  <si>
    <t>Metal_Ores_ln</t>
  </si>
  <si>
    <r>
      <t>,758</t>
    </r>
    <r>
      <rPr>
        <vertAlign val="superscript"/>
        <sz val="9"/>
        <rFont val="Arial"/>
        <family val="2"/>
      </rPr>
      <t>**</t>
    </r>
  </si>
  <si>
    <r>
      <t>,656</t>
    </r>
    <r>
      <rPr>
        <vertAlign val="superscript"/>
        <sz val="9"/>
        <rFont val="Arial"/>
        <family val="2"/>
      </rPr>
      <t>**</t>
    </r>
  </si>
  <si>
    <r>
      <t>,565</t>
    </r>
    <r>
      <rPr>
        <vertAlign val="superscript"/>
        <sz val="9"/>
        <color theme="1" tint="0.34998626667073579"/>
        <rFont val="Arial"/>
        <family val="2"/>
      </rPr>
      <t>**</t>
    </r>
  </si>
  <si>
    <r>
      <t>,516</t>
    </r>
    <r>
      <rPr>
        <vertAlign val="superscript"/>
        <sz val="9"/>
        <color theme="1" tint="0.34998626667073579"/>
        <rFont val="Arial"/>
        <family val="2"/>
      </rPr>
      <t>**</t>
    </r>
  </si>
  <si>
    <r>
      <t>,499</t>
    </r>
    <r>
      <rPr>
        <vertAlign val="superscript"/>
        <sz val="9"/>
        <color theme="1" tint="0.34998626667073579"/>
        <rFont val="Arial"/>
        <family val="2"/>
      </rPr>
      <t>**</t>
    </r>
  </si>
  <si>
    <r>
      <t>,483</t>
    </r>
    <r>
      <rPr>
        <vertAlign val="superscript"/>
        <sz val="9"/>
        <rFont val="Arial"/>
        <family val="2"/>
      </rPr>
      <t>**</t>
    </r>
  </si>
  <si>
    <t>Minerals_ln</t>
  </si>
  <si>
    <r>
      <t>,830</t>
    </r>
    <r>
      <rPr>
        <vertAlign val="superscript"/>
        <sz val="9"/>
        <rFont val="Arial"/>
        <family val="2"/>
      </rPr>
      <t>**</t>
    </r>
  </si>
  <si>
    <r>
      <t>,637</t>
    </r>
    <r>
      <rPr>
        <vertAlign val="superscript"/>
        <sz val="9"/>
        <rFont val="Arial"/>
        <family val="2"/>
      </rPr>
      <t>**</t>
    </r>
  </si>
  <si>
    <r>
      <t>,632</t>
    </r>
    <r>
      <rPr>
        <vertAlign val="superscript"/>
        <sz val="9"/>
        <color theme="1" tint="0.34998626667073579"/>
        <rFont val="Arial"/>
        <family val="2"/>
      </rPr>
      <t>**</t>
    </r>
  </si>
  <si>
    <r>
      <t>,652</t>
    </r>
    <r>
      <rPr>
        <vertAlign val="superscript"/>
        <sz val="9"/>
        <color theme="1" tint="0.34998626667073579"/>
        <rFont val="Arial"/>
        <family val="2"/>
      </rPr>
      <t>**</t>
    </r>
  </si>
  <si>
    <r>
      <t>,605</t>
    </r>
    <r>
      <rPr>
        <vertAlign val="superscript"/>
        <sz val="9"/>
        <color theme="1" tint="0.34998626667073579"/>
        <rFont val="Arial"/>
        <family val="2"/>
      </rPr>
      <t>**</t>
    </r>
  </si>
  <si>
    <r>
      <t>,760</t>
    </r>
    <r>
      <rPr>
        <vertAlign val="superscript"/>
        <sz val="9"/>
        <rFont val="Arial"/>
        <family val="2"/>
      </rPr>
      <t>**</t>
    </r>
  </si>
  <si>
    <t>Biomass_ln</t>
  </si>
  <si>
    <r>
      <t>,626</t>
    </r>
    <r>
      <rPr>
        <vertAlign val="superscript"/>
        <sz val="9"/>
        <rFont val="Arial"/>
        <family val="2"/>
      </rPr>
      <t>**</t>
    </r>
  </si>
  <si>
    <r>
      <t>,540</t>
    </r>
    <r>
      <rPr>
        <vertAlign val="superscript"/>
        <sz val="9"/>
        <color theme="1" tint="0.34998626667073579"/>
        <rFont val="Arial"/>
        <family val="2"/>
      </rPr>
      <t>**</t>
    </r>
  </si>
  <si>
    <r>
      <t>,612</t>
    </r>
    <r>
      <rPr>
        <vertAlign val="superscript"/>
        <sz val="9"/>
        <color theme="1" tint="0.34998626667073579"/>
        <rFont val="Arial"/>
        <family val="2"/>
      </rPr>
      <t>**</t>
    </r>
  </si>
  <si>
    <r>
      <t>,607</t>
    </r>
    <r>
      <rPr>
        <vertAlign val="superscript"/>
        <sz val="9"/>
        <rFont val="Arial"/>
        <family val="2"/>
      </rPr>
      <t>**</t>
    </r>
  </si>
  <si>
    <t>Fossils_ln</t>
  </si>
  <si>
    <r>
      <t>,909</t>
    </r>
    <r>
      <rPr>
        <vertAlign val="superscript"/>
        <sz val="9"/>
        <rFont val="Arial"/>
        <family val="2"/>
      </rPr>
      <t>**</t>
    </r>
  </si>
  <si>
    <r>
      <t>,732</t>
    </r>
    <r>
      <rPr>
        <vertAlign val="superscript"/>
        <sz val="9"/>
        <rFont val="Arial"/>
        <family val="2"/>
      </rPr>
      <t>**</t>
    </r>
  </si>
  <si>
    <r>
      <t>,706</t>
    </r>
    <r>
      <rPr>
        <vertAlign val="superscript"/>
        <sz val="9"/>
        <color theme="1" tint="0.34998626667073579"/>
        <rFont val="Arial"/>
        <family val="2"/>
      </rPr>
      <t>**</t>
    </r>
  </si>
  <si>
    <r>
      <t>,658</t>
    </r>
    <r>
      <rPr>
        <vertAlign val="superscript"/>
        <sz val="9"/>
        <color theme="1" tint="0.34998626667073579"/>
        <rFont val="Arial"/>
        <family val="2"/>
      </rPr>
      <t>**</t>
    </r>
  </si>
  <si>
    <r>
      <t>,584</t>
    </r>
    <r>
      <rPr>
        <vertAlign val="superscript"/>
        <sz val="9"/>
        <color theme="1" tint="0.34998626667073579"/>
        <rFont val="Arial"/>
        <family val="2"/>
      </rPr>
      <t>**</t>
    </r>
  </si>
  <si>
    <r>
      <t>,734</t>
    </r>
    <r>
      <rPr>
        <vertAlign val="superscript"/>
        <sz val="9"/>
        <rFont val="Arial"/>
        <family val="2"/>
      </rPr>
      <t>**</t>
    </r>
  </si>
  <si>
    <t>MF_Total_ln</t>
  </si>
  <si>
    <r>
      <t>,853</t>
    </r>
    <r>
      <rPr>
        <vertAlign val="superscript"/>
        <sz val="9"/>
        <rFont val="Arial"/>
        <family val="2"/>
      </rPr>
      <t>**</t>
    </r>
  </si>
  <si>
    <r>
      <t>,724</t>
    </r>
    <r>
      <rPr>
        <vertAlign val="superscript"/>
        <sz val="9"/>
        <rFont val="Arial"/>
        <family val="2"/>
      </rPr>
      <t>**</t>
    </r>
  </si>
  <si>
    <r>
      <t>,699</t>
    </r>
    <r>
      <rPr>
        <vertAlign val="superscript"/>
        <sz val="9"/>
        <color theme="1" tint="0.34998626667073579"/>
        <rFont val="Arial"/>
        <family val="2"/>
      </rPr>
      <t>**</t>
    </r>
  </si>
  <si>
    <r>
      <t>,759</t>
    </r>
    <r>
      <rPr>
        <vertAlign val="superscript"/>
        <sz val="9"/>
        <color theme="1" tint="0.34998626667073579"/>
        <rFont val="Arial"/>
        <family val="2"/>
      </rPr>
      <t>**</t>
    </r>
  </si>
  <si>
    <r>
      <t>,711</t>
    </r>
    <r>
      <rPr>
        <vertAlign val="superscript"/>
        <sz val="9"/>
        <color theme="1" tint="0.34998626667073579"/>
        <rFont val="Arial"/>
        <family val="2"/>
      </rPr>
      <t>**</t>
    </r>
  </si>
  <si>
    <r>
      <t>,823</t>
    </r>
    <r>
      <rPr>
        <vertAlign val="superscript"/>
        <sz val="9"/>
        <rFont val="Arial"/>
        <family val="2"/>
      </rPr>
      <t>**</t>
    </r>
  </si>
  <si>
    <t>CO2_ln</t>
  </si>
  <si>
    <r>
      <t>,841</t>
    </r>
    <r>
      <rPr>
        <vertAlign val="superscript"/>
        <sz val="9"/>
        <rFont val="Arial"/>
        <family val="2"/>
      </rPr>
      <t>**</t>
    </r>
  </si>
  <si>
    <r>
      <t>,728</t>
    </r>
    <r>
      <rPr>
        <vertAlign val="superscript"/>
        <sz val="9"/>
        <rFont val="Arial"/>
        <family val="2"/>
      </rPr>
      <t>**</t>
    </r>
  </si>
  <si>
    <r>
      <t>,736</t>
    </r>
    <r>
      <rPr>
        <vertAlign val="superscript"/>
        <sz val="9"/>
        <color theme="1" tint="0.34998626667073579"/>
        <rFont val="Arial"/>
        <family val="2"/>
      </rPr>
      <t>**</t>
    </r>
  </si>
  <si>
    <r>
      <t>,651</t>
    </r>
    <r>
      <rPr>
        <vertAlign val="superscript"/>
        <sz val="9"/>
        <color theme="1" tint="0.34998626667073579"/>
        <rFont val="Arial"/>
        <family val="2"/>
      </rPr>
      <t>**</t>
    </r>
  </si>
  <si>
    <r>
      <t>,615</t>
    </r>
    <r>
      <rPr>
        <vertAlign val="superscript"/>
        <sz val="9"/>
        <color theme="1" tint="0.34998626667073579"/>
        <rFont val="Arial"/>
        <family val="2"/>
      </rPr>
      <t>**</t>
    </r>
  </si>
  <si>
    <r>
      <t>,889</t>
    </r>
    <r>
      <rPr>
        <vertAlign val="superscript"/>
        <sz val="9"/>
        <rFont val="Arial"/>
        <family val="2"/>
      </rPr>
      <t>**</t>
    </r>
  </si>
  <si>
    <t>CH4_ln</t>
  </si>
  <si>
    <r>
      <t>,645</t>
    </r>
    <r>
      <rPr>
        <vertAlign val="superscript"/>
        <sz val="9"/>
        <rFont val="Arial"/>
        <family val="2"/>
      </rPr>
      <t>**</t>
    </r>
  </si>
  <si>
    <r>
      <t>,563</t>
    </r>
    <r>
      <rPr>
        <vertAlign val="superscript"/>
        <sz val="9"/>
        <rFont val="Arial"/>
        <family val="2"/>
      </rPr>
      <t>**</t>
    </r>
  </si>
  <si>
    <r>
      <t>,660</t>
    </r>
    <r>
      <rPr>
        <vertAlign val="superscript"/>
        <sz val="9"/>
        <color theme="1" tint="0.34998626667073579"/>
        <rFont val="Arial"/>
        <family val="2"/>
      </rPr>
      <t>**</t>
    </r>
  </si>
  <si>
    <r>
      <t>,475</t>
    </r>
    <r>
      <rPr>
        <vertAlign val="superscript"/>
        <sz val="9"/>
        <color theme="1" tint="0.34998626667073579"/>
        <rFont val="Arial"/>
        <family val="2"/>
      </rPr>
      <t>**</t>
    </r>
  </si>
  <si>
    <r>
      <t>,453</t>
    </r>
    <r>
      <rPr>
        <vertAlign val="superscript"/>
        <sz val="9"/>
        <color theme="1" tint="0.34998626667073579"/>
        <rFont val="Arial"/>
        <family val="2"/>
      </rPr>
      <t>**</t>
    </r>
  </si>
  <si>
    <r>
      <t>,771</t>
    </r>
    <r>
      <rPr>
        <vertAlign val="superscript"/>
        <sz val="9"/>
        <rFont val="Arial"/>
        <family val="2"/>
      </rPr>
      <t>**</t>
    </r>
  </si>
  <si>
    <t>N2O_ln</t>
  </si>
  <si>
    <r>
      <t>,622</t>
    </r>
    <r>
      <rPr>
        <vertAlign val="superscript"/>
        <sz val="9"/>
        <rFont val="Arial"/>
        <family val="2"/>
      </rPr>
      <t>**</t>
    </r>
  </si>
  <si>
    <r>
      <t>,549</t>
    </r>
    <r>
      <rPr>
        <vertAlign val="superscript"/>
        <sz val="9"/>
        <rFont val="Arial"/>
        <family val="2"/>
      </rPr>
      <t>**</t>
    </r>
  </si>
  <si>
    <r>
      <t>,470</t>
    </r>
    <r>
      <rPr>
        <vertAlign val="superscript"/>
        <sz val="9"/>
        <color theme="1" tint="0.34998626667073579"/>
        <rFont val="Arial"/>
        <family val="2"/>
      </rPr>
      <t>**</t>
    </r>
  </si>
  <si>
    <r>
      <t>,426</t>
    </r>
    <r>
      <rPr>
        <vertAlign val="superscript"/>
        <sz val="9"/>
        <color theme="1" tint="0.34998626667073579"/>
        <rFont val="Arial"/>
        <family val="2"/>
      </rPr>
      <t>**</t>
    </r>
  </si>
  <si>
    <r>
      <t>,496</t>
    </r>
    <r>
      <rPr>
        <vertAlign val="superscript"/>
        <sz val="9"/>
        <rFont val="Arial"/>
        <family val="2"/>
      </rPr>
      <t>**</t>
    </r>
  </si>
  <si>
    <t>other_GHG_ln</t>
  </si>
  <si>
    <r>
      <t>,882</t>
    </r>
    <r>
      <rPr>
        <vertAlign val="superscript"/>
        <sz val="9"/>
        <rFont val="Arial"/>
        <family val="2"/>
      </rPr>
      <t>**</t>
    </r>
  </si>
  <si>
    <r>
      <t>,740</t>
    </r>
    <r>
      <rPr>
        <vertAlign val="superscript"/>
        <sz val="9"/>
        <rFont val="Arial"/>
        <family val="2"/>
      </rPr>
      <t>**</t>
    </r>
  </si>
  <si>
    <r>
      <t>,670</t>
    </r>
    <r>
      <rPr>
        <vertAlign val="superscript"/>
        <sz val="9"/>
        <color theme="1" tint="0.34998626667073579"/>
        <rFont val="Arial"/>
        <family val="2"/>
      </rPr>
      <t>**</t>
    </r>
  </si>
  <si>
    <r>
      <t>,379</t>
    </r>
    <r>
      <rPr>
        <vertAlign val="superscript"/>
        <sz val="9"/>
        <color theme="1" tint="0.34998626667073579"/>
        <rFont val="Arial"/>
        <family val="2"/>
      </rPr>
      <t>**</t>
    </r>
  </si>
  <si>
    <r>
      <t>,359</t>
    </r>
    <r>
      <rPr>
        <vertAlign val="superscript"/>
        <sz val="9"/>
        <color theme="1" tint="0.34998626667073579"/>
        <rFont val="Arial"/>
        <family val="2"/>
      </rPr>
      <t>**</t>
    </r>
  </si>
  <si>
    <r>
      <t>,407</t>
    </r>
    <r>
      <rPr>
        <vertAlign val="superscript"/>
        <sz val="9"/>
        <rFont val="Arial"/>
        <family val="2"/>
      </rPr>
      <t>**</t>
    </r>
  </si>
  <si>
    <t>CF_Total_ln</t>
  </si>
  <si>
    <r>
      <t>,803</t>
    </r>
    <r>
      <rPr>
        <vertAlign val="superscript"/>
        <sz val="9"/>
        <rFont val="Arial"/>
        <family val="2"/>
      </rPr>
      <t>**</t>
    </r>
  </si>
  <si>
    <r>
      <t>,701</t>
    </r>
    <r>
      <rPr>
        <vertAlign val="superscript"/>
        <sz val="9"/>
        <rFont val="Arial"/>
        <family val="2"/>
      </rPr>
      <t>**</t>
    </r>
  </si>
  <si>
    <r>
      <t>,745</t>
    </r>
    <r>
      <rPr>
        <vertAlign val="superscript"/>
        <sz val="9"/>
        <color theme="1" tint="0.34998626667073579"/>
        <rFont val="Arial"/>
        <family val="2"/>
      </rPr>
      <t>**</t>
    </r>
  </si>
  <si>
    <r>
      <t>,641</t>
    </r>
    <r>
      <rPr>
        <vertAlign val="superscript"/>
        <sz val="9"/>
        <color theme="1" tint="0.34998626667073579"/>
        <rFont val="Arial"/>
        <family val="2"/>
      </rPr>
      <t>**</t>
    </r>
  </si>
  <si>
    <r>
      <t>,608</t>
    </r>
    <r>
      <rPr>
        <vertAlign val="superscript"/>
        <sz val="9"/>
        <color theme="1" tint="0.34998626667073579"/>
        <rFont val="Arial"/>
        <family val="2"/>
      </rPr>
      <t>**</t>
    </r>
  </si>
  <si>
    <r>
      <t>,896</t>
    </r>
    <r>
      <rPr>
        <vertAlign val="superscript"/>
        <sz val="9"/>
        <rFont val="Arial"/>
        <family val="2"/>
      </rPr>
      <t>**</t>
    </r>
  </si>
  <si>
    <t>Crops_ln</t>
  </si>
  <si>
    <r>
      <t>,561</t>
    </r>
    <r>
      <rPr>
        <vertAlign val="superscript"/>
        <sz val="9"/>
        <rFont val="Arial"/>
        <family val="2"/>
      </rPr>
      <t>**</t>
    </r>
  </si>
  <si>
    <r>
      <t>,478</t>
    </r>
    <r>
      <rPr>
        <vertAlign val="superscript"/>
        <sz val="9"/>
        <rFont val="Arial"/>
        <family val="2"/>
      </rPr>
      <t>**</t>
    </r>
  </si>
  <si>
    <r>
      <t>,489</t>
    </r>
    <r>
      <rPr>
        <vertAlign val="superscript"/>
        <sz val="9"/>
        <color theme="1" tint="0.34998626667073579"/>
        <rFont val="Arial"/>
        <family val="2"/>
      </rPr>
      <t>**</t>
    </r>
  </si>
  <si>
    <r>
      <t>,487</t>
    </r>
    <r>
      <rPr>
        <vertAlign val="superscript"/>
        <sz val="9"/>
        <color theme="1" tint="0.34998626667073579"/>
        <rFont val="Arial"/>
        <family val="2"/>
      </rPr>
      <t>**</t>
    </r>
  </si>
  <si>
    <r>
      <t>,442</t>
    </r>
    <r>
      <rPr>
        <vertAlign val="superscript"/>
        <sz val="9"/>
        <color theme="1" tint="0.34998626667073579"/>
        <rFont val="Arial"/>
        <family val="2"/>
      </rPr>
      <t>**</t>
    </r>
  </si>
  <si>
    <r>
      <t>,485</t>
    </r>
    <r>
      <rPr>
        <vertAlign val="superscript"/>
        <sz val="9"/>
        <rFont val="Arial"/>
        <family val="2"/>
      </rPr>
      <t>**</t>
    </r>
  </si>
  <si>
    <t>Pasture_ln</t>
  </si>
  <si>
    <r>
      <t>,349</t>
    </r>
    <r>
      <rPr>
        <vertAlign val="superscript"/>
        <sz val="9"/>
        <rFont val="Arial"/>
        <family val="2"/>
      </rPr>
      <t>**</t>
    </r>
  </si>
  <si>
    <r>
      <t>,325</t>
    </r>
    <r>
      <rPr>
        <vertAlign val="superscript"/>
        <sz val="9"/>
        <rFont val="Arial"/>
        <family val="2"/>
      </rPr>
      <t>**</t>
    </r>
  </si>
  <si>
    <r>
      <t>,337</t>
    </r>
    <r>
      <rPr>
        <vertAlign val="superscript"/>
        <sz val="9"/>
        <color theme="1" tint="0.34998626667073579"/>
        <rFont val="Arial"/>
        <family val="2"/>
      </rPr>
      <t>**</t>
    </r>
  </si>
  <si>
    <t>Forestry_ln</t>
  </si>
  <si>
    <r>
      <t>,535</t>
    </r>
    <r>
      <rPr>
        <vertAlign val="superscript"/>
        <sz val="9"/>
        <rFont val="Arial"/>
        <family val="2"/>
      </rPr>
      <t>**</t>
    </r>
  </si>
  <si>
    <r>
      <t>,444</t>
    </r>
    <r>
      <rPr>
        <vertAlign val="superscript"/>
        <sz val="9"/>
        <color theme="1" tint="0.34998626667073579"/>
        <rFont val="Arial"/>
        <family val="2"/>
      </rPr>
      <t>**</t>
    </r>
  </si>
  <si>
    <r>
      <t>,232</t>
    </r>
    <r>
      <rPr>
        <vertAlign val="superscript"/>
        <sz val="9"/>
        <color theme="1" tint="0.34998626667073579"/>
        <rFont val="Arial"/>
        <family val="2"/>
      </rPr>
      <t>**</t>
    </r>
  </si>
  <si>
    <r>
      <t>,233</t>
    </r>
    <r>
      <rPr>
        <vertAlign val="superscript"/>
        <sz val="9"/>
        <rFont val="Arial"/>
        <family val="2"/>
      </rPr>
      <t>**</t>
    </r>
  </si>
  <si>
    <t>LF_Total_ln</t>
  </si>
  <si>
    <r>
      <t>,422</t>
    </r>
    <r>
      <rPr>
        <vertAlign val="superscript"/>
        <sz val="9"/>
        <rFont val="Arial"/>
        <family val="2"/>
      </rPr>
      <t>**</t>
    </r>
  </si>
  <si>
    <r>
      <t>,357</t>
    </r>
    <r>
      <rPr>
        <vertAlign val="superscript"/>
        <sz val="9"/>
        <rFont val="Arial"/>
        <family val="2"/>
      </rPr>
      <t>**</t>
    </r>
  </si>
  <si>
    <r>
      <t>,394</t>
    </r>
    <r>
      <rPr>
        <vertAlign val="superscript"/>
        <sz val="9"/>
        <color theme="1" tint="0.34998626667073579"/>
        <rFont val="Arial"/>
        <family val="2"/>
      </rPr>
      <t>**</t>
    </r>
  </si>
  <si>
    <r>
      <t>,229</t>
    </r>
    <r>
      <rPr>
        <vertAlign val="superscript"/>
        <sz val="9"/>
        <color theme="1" tint="0.34998626667073579"/>
        <rFont val="Arial"/>
        <family val="2"/>
      </rPr>
      <t>**</t>
    </r>
  </si>
  <si>
    <r>
      <t>,212</t>
    </r>
    <r>
      <rPr>
        <vertAlign val="superscript"/>
        <sz val="9"/>
        <rFont val="Arial"/>
        <family val="2"/>
      </rPr>
      <t>**</t>
    </r>
  </si>
  <si>
    <t>Green_ln</t>
  </si>
  <si>
    <r>
      <t>,239</t>
    </r>
    <r>
      <rPr>
        <vertAlign val="superscript"/>
        <sz val="9"/>
        <rFont val="Arial"/>
        <family val="2"/>
      </rPr>
      <t>**</t>
    </r>
  </si>
  <si>
    <r>
      <t>,279</t>
    </r>
    <r>
      <rPr>
        <vertAlign val="superscript"/>
        <sz val="9"/>
        <color theme="1" tint="0.34998626667073579"/>
        <rFont val="Arial"/>
        <family val="2"/>
      </rPr>
      <t>**</t>
    </r>
  </si>
  <si>
    <r>
      <t>,165</t>
    </r>
    <r>
      <rPr>
        <vertAlign val="superscript"/>
        <sz val="9"/>
        <color theme="1" tint="0.34998626667073579"/>
        <rFont val="Arial"/>
        <family val="2"/>
      </rPr>
      <t>*</t>
    </r>
  </si>
  <si>
    <r>
      <t>,242</t>
    </r>
    <r>
      <rPr>
        <vertAlign val="superscript"/>
        <sz val="9"/>
        <rFont val="Arial"/>
        <family val="2"/>
      </rPr>
      <t>**</t>
    </r>
  </si>
  <si>
    <t>Blue_ln</t>
  </si>
  <si>
    <r>
      <t>,531</t>
    </r>
    <r>
      <rPr>
        <vertAlign val="superscript"/>
        <sz val="9"/>
        <rFont val="Arial"/>
        <family val="2"/>
      </rPr>
      <t>**</t>
    </r>
  </si>
  <si>
    <r>
      <t>,404</t>
    </r>
    <r>
      <rPr>
        <vertAlign val="superscript"/>
        <sz val="9"/>
        <color theme="1" tint="0.34998626667073579"/>
        <rFont val="Arial"/>
        <family val="2"/>
      </rPr>
      <t>**</t>
    </r>
  </si>
  <si>
    <r>
      <t>,322</t>
    </r>
    <r>
      <rPr>
        <vertAlign val="superscript"/>
        <sz val="9"/>
        <color theme="1" tint="0.34998626667073579"/>
        <rFont val="Arial"/>
        <family val="2"/>
      </rPr>
      <t>**</t>
    </r>
  </si>
  <si>
    <r>
      <t>,339</t>
    </r>
    <r>
      <rPr>
        <vertAlign val="superscript"/>
        <sz val="9"/>
        <rFont val="Arial"/>
        <family val="2"/>
      </rPr>
      <t>**</t>
    </r>
  </si>
  <si>
    <t>Grey_ln</t>
  </si>
  <si>
    <r>
      <t>,870</t>
    </r>
    <r>
      <rPr>
        <vertAlign val="superscript"/>
        <sz val="9"/>
        <rFont val="Arial"/>
        <family val="2"/>
      </rPr>
      <t>**</t>
    </r>
  </si>
  <si>
    <r>
      <t>,570</t>
    </r>
    <r>
      <rPr>
        <vertAlign val="superscript"/>
        <sz val="9"/>
        <color theme="1" tint="0.34998626667073579"/>
        <rFont val="Arial"/>
        <family val="2"/>
      </rPr>
      <t>**</t>
    </r>
  </si>
  <si>
    <r>
      <t>,744</t>
    </r>
    <r>
      <rPr>
        <vertAlign val="superscript"/>
        <sz val="9"/>
        <color theme="1" tint="0.34998626667073579"/>
        <rFont val="Arial"/>
        <family val="2"/>
      </rPr>
      <t>**</t>
    </r>
  </si>
  <si>
    <r>
      <t>,604</t>
    </r>
    <r>
      <rPr>
        <vertAlign val="superscript"/>
        <sz val="9"/>
        <rFont val="Arial"/>
        <family val="2"/>
      </rPr>
      <t>**</t>
    </r>
  </si>
  <si>
    <t>WF_Total_ln</t>
  </si>
  <si>
    <r>
      <t>,492</t>
    </r>
    <r>
      <rPr>
        <vertAlign val="superscript"/>
        <sz val="9"/>
        <rFont val="Arial"/>
        <family val="2"/>
      </rPr>
      <t>**</t>
    </r>
  </si>
  <si>
    <r>
      <t>,450</t>
    </r>
    <r>
      <rPr>
        <vertAlign val="superscript"/>
        <sz val="9"/>
        <color theme="1" tint="0.34998626667073579"/>
        <rFont val="Arial"/>
        <family val="2"/>
      </rPr>
      <t>**</t>
    </r>
  </si>
  <si>
    <r>
      <t>,414</t>
    </r>
    <r>
      <rPr>
        <vertAlign val="superscript"/>
        <sz val="9"/>
        <color theme="1" tint="0.34998626667073579"/>
        <rFont val="Arial"/>
        <family val="2"/>
      </rPr>
      <t>**</t>
    </r>
  </si>
  <si>
    <r>
      <t>,447</t>
    </r>
    <r>
      <rPr>
        <vertAlign val="superscript"/>
        <sz val="9"/>
        <rFont val="Arial"/>
        <family val="2"/>
      </rPr>
      <t>**</t>
    </r>
  </si>
  <si>
    <t>Correlations (linear)</t>
  </si>
  <si>
    <t>**. Significant on confidence interval of 99%</t>
  </si>
  <si>
    <t>*. Significant on confidence interval of 95%</t>
  </si>
  <si>
    <t>Correlations (logarithmic)</t>
  </si>
  <si>
    <t>ln_MF_cap</t>
  </si>
  <si>
    <t>Int_lnMF_t</t>
  </si>
  <si>
    <t>ln_CF_cap</t>
  </si>
  <si>
    <t>Int_lnCF_t</t>
  </si>
  <si>
    <t>Regression HDI exby lnMF incl interaction with time</t>
  </si>
  <si>
    <t>Regression HDI exby lnCF incl interaction with time</t>
  </si>
  <si>
    <r>
      <t>,845</t>
    </r>
    <r>
      <rPr>
        <vertAlign val="superscript"/>
        <sz val="9"/>
        <rFont val="Arial"/>
        <family val="2"/>
      </rPr>
      <t>a</t>
    </r>
  </si>
  <si>
    <r>
      <t>ANOVA</t>
    </r>
    <r>
      <rPr>
        <vertAlign val="superscript"/>
        <sz val="11"/>
        <rFont val="Arial"/>
        <family val="2"/>
      </rPr>
      <t>a</t>
    </r>
  </si>
  <si>
    <r>
      <t>,000</t>
    </r>
    <r>
      <rPr>
        <vertAlign val="superscript"/>
        <sz val="9"/>
        <rFont val="Arial"/>
        <family val="2"/>
      </rPr>
      <t>b</t>
    </r>
  </si>
  <si>
    <r>
      <t>,836</t>
    </r>
    <r>
      <rPr>
        <vertAlign val="superscript"/>
        <sz val="9"/>
        <rFont val="Arial"/>
        <family val="2"/>
      </rPr>
      <t>a</t>
    </r>
  </si>
  <si>
    <r>
      <rPr>
        <sz val="11"/>
        <rFont val="Arial Bold"/>
      </rPr>
      <t>ANOVA</t>
    </r>
    <r>
      <rPr>
        <vertAlign val="superscript"/>
        <sz val="11"/>
        <rFont val="Arial Bold"/>
      </rPr>
      <t>a</t>
    </r>
  </si>
  <si>
    <r>
      <t>,799</t>
    </r>
    <r>
      <rPr>
        <vertAlign val="superscript"/>
        <sz val="9"/>
        <rFont val="Arial"/>
        <family val="2"/>
      </rPr>
      <t>a</t>
    </r>
  </si>
  <si>
    <t>corr. R-squared</t>
  </si>
  <si>
    <t>a. independent variables : (const.), Int_lnMF_t, ln_MF_cap</t>
  </si>
  <si>
    <t>b. independent variables : (const.), Int_lnMF_t, ln_MF_cap</t>
  </si>
  <si>
    <t>a. independent variables : (const.), Int_lnCF_t, ln_CF_cap</t>
  </si>
  <si>
    <t>b. independent variables : (const.), Int_lnCF_t, ln_CF_cap</t>
  </si>
  <si>
    <r>
      <t>Coefficients</t>
    </r>
    <r>
      <rPr>
        <vertAlign val="superscript"/>
        <sz val="11"/>
        <rFont val="Arial"/>
        <family val="2"/>
      </rPr>
      <t>a</t>
    </r>
  </si>
  <si>
    <t>Total CF/cap</t>
  </si>
  <si>
    <t>LF Crops/cap</t>
  </si>
  <si>
    <t>LF Forestry/cap</t>
  </si>
  <si>
    <t>LF Pasture/cap</t>
  </si>
  <si>
    <t>Total LF/cap</t>
  </si>
  <si>
    <t>MF Biomass/cap</t>
  </si>
  <si>
    <t>MF Fossils/cap</t>
  </si>
  <si>
    <t>MF Metal ores/cap</t>
  </si>
  <si>
    <t>MF Minerals/cap</t>
  </si>
  <si>
    <t>Total MF/cap</t>
  </si>
  <si>
    <t>GDP ppp/cap</t>
  </si>
  <si>
    <t>GDP ppp per cap</t>
  </si>
  <si>
    <t>TOTAL</t>
  </si>
  <si>
    <t>MF in t/y/cap 1996-2005 avg</t>
  </si>
  <si>
    <t>HDI 06-15 avg</t>
  </si>
  <si>
    <t>GDP/cap 06-15 avg</t>
  </si>
  <si>
    <t>HI 06-15 avg</t>
  </si>
  <si>
    <t>current USD ppp</t>
  </si>
  <si>
    <t>HDI 96-05 avg</t>
  </si>
  <si>
    <t>GDP/cap 96-05 avg</t>
  </si>
  <si>
    <t>other</t>
  </si>
  <si>
    <t>CF in t/y/cap 1996-2005 avg</t>
  </si>
  <si>
    <t>Land Use 1996-2005 per capita, in 1000m²/cap/y</t>
  </si>
  <si>
    <t>Data set accompanying the publication "Towards a comprehensive framework of the relationships between resource footprints, quality of life and economic development"</t>
  </si>
  <si>
    <t>Table of contents</t>
  </si>
  <si>
    <t>Time-series data (1990-2015) for countries world-wide: resource footprints, Human Development Index (HDI), Happiness Index (HI), GDP</t>
  </si>
  <si>
    <t>Sources: resource footprints: SCP-HAT (scp-hat.lifecycleinitiative.org); HDI: UNDP, HI: UNSDS, GDP: World Bank</t>
  </si>
  <si>
    <t>2_Regressions</t>
  </si>
  <si>
    <t>Details of regression anlyses</t>
  </si>
  <si>
    <t>3_Residuals</t>
  </si>
  <si>
    <t>Residuals of regression analyses</t>
  </si>
  <si>
    <t>Averaged data for countries world-wide (1996-2005, 2006-2015)</t>
  </si>
  <si>
    <t>5_Timelines</t>
  </si>
  <si>
    <t>5-year data for countries world-wide (1990, 1995, 2000, 2005, 2010, 2015)</t>
  </si>
  <si>
    <t>1_All data</t>
  </si>
  <si>
    <t>4_Average data</t>
  </si>
  <si>
    <t>Results of regression analyses on the level of material categories</t>
  </si>
  <si>
    <t>6_Correlation of components</t>
  </si>
  <si>
    <t>Stefan Cibulka and Stefan Giljum / Institute for Ecological Economics, Vienna University of Economics and Business (WU)</t>
  </si>
  <si>
    <t>Abbreviations</t>
  </si>
  <si>
    <t>CF</t>
  </si>
  <si>
    <t>MF</t>
  </si>
  <si>
    <t>LF</t>
  </si>
  <si>
    <t>Human Development Index</t>
  </si>
  <si>
    <t>abs</t>
  </si>
  <si>
    <t>RES</t>
  </si>
  <si>
    <t>Residual</t>
  </si>
  <si>
    <t>t</t>
  </si>
  <si>
    <t>ppp</t>
  </si>
  <si>
    <t>Carbon footprint</t>
  </si>
  <si>
    <t>Material footprint</t>
  </si>
  <si>
    <t>Land footprint</t>
  </si>
  <si>
    <t>Material Use kt</t>
  </si>
  <si>
    <t>Happiness index</t>
  </si>
  <si>
    <t>Happiness Index</t>
  </si>
  <si>
    <t>Absolute number</t>
  </si>
  <si>
    <t>Purchasing power parity</t>
  </si>
  <si>
    <t>Tonne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</si>
</sst>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">
    <numFmt numFmtId="164" formatCode="0.0"/>
    <numFmt numFmtId="165" formatCode="###0.0000"/>
    <numFmt numFmtId="166" formatCode="###0.00000"/>
    <numFmt numFmtId="167" formatCode="###0"/>
    <numFmt numFmtId="168" formatCode="###0.000000"/>
    <numFmt numFmtId="169" formatCode="###0.000"/>
  </numFmts>
  <fonts count="23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theme="1"/>
      <name val="Calibri"/>
      <family val="2"/>
      <scheme val="minor"/>
    </font>
    <font>
      <sz val="11"/>
      <color rgb="FF000000"/>
      <name val="Calibri"/>
      <family val="2"/>
      <scheme val="minor"/>
    </font>
    <font>
      <sz val="1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1"/>
      <name val="Arial Bold"/>
    </font>
    <font>
      <sz val="9"/>
      <name val="Arial"/>
      <family val="2"/>
    </font>
    <font>
      <b/>
      <sz val="9"/>
      <name val="Arial"/>
      <family val="2"/>
    </font>
    <font>
      <sz val="9"/>
      <color theme="1" tint="0.34998626667073579"/>
      <name val="Arial"/>
      <family val="2"/>
    </font>
    <font>
      <vertAlign val="superscript"/>
      <sz val="9"/>
      <name val="Arial"/>
      <family val="2"/>
    </font>
    <font>
      <vertAlign val="superscript"/>
      <sz val="9"/>
      <color theme="1" tint="0.34998626667073579"/>
      <name val="Arial"/>
      <family val="2"/>
    </font>
    <font>
      <b/>
      <sz val="9"/>
      <color theme="1" tint="0.34998626667073579"/>
      <name val="Arial"/>
      <family val="2"/>
    </font>
    <font>
      <sz val="10"/>
      <name val="Arial"/>
    </font>
    <font>
      <b/>
      <sz val="12"/>
      <name val="Arial"/>
      <family val="2"/>
    </font>
    <font>
      <sz val="8"/>
      <name val="Calibri"/>
      <family val="2"/>
      <scheme val="minor"/>
    </font>
    <font>
      <sz val="11"/>
      <name val="Arial Bold"/>
      <family val="2"/>
    </font>
    <font>
      <sz val="11"/>
      <name val="Arial"/>
      <family val="2"/>
    </font>
    <font>
      <vertAlign val="superscript"/>
      <sz val="11"/>
      <name val="Arial"/>
      <family val="2"/>
    </font>
    <font>
      <sz val="11"/>
      <name val="Arial Bold"/>
    </font>
    <font>
      <vertAlign val="superscript"/>
      <sz val="11"/>
      <name val="Arial Bold"/>
    </font>
    <font>
      <b/>
      <sz val="14"/>
      <color theme="1"/>
      <name val="Calibri"/>
      <family val="2"/>
      <scheme val="minor"/>
    </font>
  </fonts>
  <fills count="31">
    <fill>
      <patternFill patternType="none"/>
    </fill>
    <fill>
      <patternFill patternType="gray125"/>
    </fill>
    <fill>
      <patternFill patternType="solid">
        <fgColor theme="4" tint="0.79998168889431442"/>
        <bgColor theme="4" tint="0.79998168889431442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2" tint="-9.9978637043366805E-2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0" tint="-0.14999847407452621"/>
        <bgColor theme="0" tint="-0.14999847407452621"/>
      </patternFill>
    </fill>
    <fill>
      <patternFill patternType="solid">
        <fgColor theme="7" tint="0.59999389629810485"/>
        <bgColor theme="4" tint="0.79998168889431442"/>
      </patternFill>
    </fill>
    <fill>
      <patternFill patternType="solid">
        <fgColor theme="9" tint="0.79998168889431442"/>
        <bgColor theme="4" tint="0.79998168889431442"/>
      </patternFill>
    </fill>
    <fill>
      <patternFill patternType="solid">
        <fgColor theme="9"/>
        <bgColor theme="4" tint="0.79998168889431442"/>
      </patternFill>
    </fill>
    <fill>
      <patternFill patternType="solid">
        <fgColor rgb="FFFFFF00"/>
        <bgColor theme="4" tint="0.79998168889431442"/>
      </patternFill>
    </fill>
    <fill>
      <patternFill patternType="solid">
        <fgColor theme="1" tint="0.499984740745262"/>
        <bgColor theme="4" tint="0.79998168889431442"/>
      </patternFill>
    </fill>
    <fill>
      <patternFill patternType="solid">
        <fgColor theme="2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/>
        <bgColor theme="4" tint="0.79998168889431442"/>
      </patternFill>
    </fill>
    <fill>
      <patternFill patternType="solid">
        <fgColor theme="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0E0E0"/>
      </patternFill>
    </fill>
    <fill>
      <patternFill patternType="solid">
        <fgColor indexed="31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39997558519241921"/>
        <bgColor indexed="64"/>
      </patternFill>
    </fill>
  </fills>
  <borders count="71">
    <border>
      <left/>
      <right/>
      <top/>
      <bottom/>
      <diagonal/>
    </border>
    <border>
      <left/>
      <right/>
      <top style="thin">
        <color theme="4" tint="0.39997558519241921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n">
        <color theme="4" tint="0.39997558519241921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/>
      <bottom style="thin">
        <color rgb="FF152935"/>
      </bottom>
      <diagonal/>
    </border>
    <border>
      <left/>
      <right style="thin">
        <color rgb="FFE0E0E0"/>
      </right>
      <top/>
      <bottom style="thin">
        <color rgb="FF152935"/>
      </bottom>
      <diagonal/>
    </border>
    <border>
      <left style="thin">
        <color rgb="FFE0E0E0"/>
      </left>
      <right style="thin">
        <color rgb="FFE0E0E0"/>
      </right>
      <top/>
      <bottom style="thin">
        <color rgb="FF152935"/>
      </bottom>
      <diagonal/>
    </border>
    <border>
      <left style="thin">
        <color rgb="FFE0E0E0"/>
      </left>
      <right/>
      <top/>
      <bottom style="thin">
        <color rgb="FF152935"/>
      </bottom>
      <diagonal/>
    </border>
    <border>
      <left/>
      <right/>
      <top style="thin">
        <color rgb="FF152935"/>
      </top>
      <bottom style="thin">
        <color rgb="FFAEAEAE"/>
      </bottom>
      <diagonal/>
    </border>
    <border>
      <left/>
      <right style="thin">
        <color rgb="FFE0E0E0"/>
      </right>
      <top style="thin">
        <color rgb="FF152935"/>
      </top>
      <bottom style="thin">
        <color rgb="FFAEAEAE"/>
      </bottom>
      <diagonal/>
    </border>
    <border>
      <left style="thin">
        <color rgb="FFE0E0E0"/>
      </left>
      <right style="thin">
        <color rgb="FFE0E0E0"/>
      </right>
      <top style="thin">
        <color rgb="FF152935"/>
      </top>
      <bottom style="thin">
        <color rgb="FFAEAEAE"/>
      </bottom>
      <diagonal/>
    </border>
    <border>
      <left style="thin">
        <color rgb="FFE0E0E0"/>
      </left>
      <right/>
      <top style="thin">
        <color rgb="FF152935"/>
      </top>
      <bottom style="thin">
        <color rgb="FFAEAEAE"/>
      </bottom>
      <diagonal/>
    </border>
    <border>
      <left/>
      <right/>
      <top style="thin">
        <color rgb="FFAEAEAE"/>
      </top>
      <bottom style="thin">
        <color rgb="FF152935"/>
      </bottom>
      <diagonal/>
    </border>
    <border>
      <left/>
      <right style="thin">
        <color rgb="FFE0E0E0"/>
      </right>
      <top style="thin">
        <color rgb="FFAEAEAE"/>
      </top>
      <bottom style="thin">
        <color rgb="FF152935"/>
      </bottom>
      <diagonal/>
    </border>
    <border>
      <left style="thin">
        <color rgb="FFE0E0E0"/>
      </left>
      <right style="thin">
        <color rgb="FFE0E0E0"/>
      </right>
      <top style="thin">
        <color rgb="FFAEAEAE"/>
      </top>
      <bottom style="thin">
        <color rgb="FF152935"/>
      </bottom>
      <diagonal/>
    </border>
    <border>
      <left style="thin">
        <color rgb="FFE0E0E0"/>
      </left>
      <right/>
      <top style="thin">
        <color rgb="FFAEAEAE"/>
      </top>
      <bottom style="thin">
        <color rgb="FF152935"/>
      </bottom>
      <diagonal/>
    </border>
    <border>
      <left/>
      <right/>
      <top style="thin">
        <color rgb="FF152935"/>
      </top>
      <bottom/>
      <diagonal/>
    </border>
    <border>
      <left/>
      <right/>
      <top style="thin">
        <color rgb="FFAEAEAE"/>
      </top>
      <bottom/>
      <diagonal/>
    </border>
    <border>
      <left/>
      <right style="thin">
        <color rgb="FFE0E0E0"/>
      </right>
      <top style="thin">
        <color rgb="FFAEAEAE"/>
      </top>
      <bottom/>
      <diagonal/>
    </border>
    <border>
      <left style="thin">
        <color rgb="FFE0E0E0"/>
      </left>
      <right/>
      <top style="thin">
        <color rgb="FFAEAEAE"/>
      </top>
      <bottom/>
      <diagonal/>
    </border>
    <border>
      <left/>
      <right/>
      <top style="thin">
        <color rgb="FFAEAEAE"/>
      </top>
      <bottom style="thin">
        <color rgb="FFAEAEAE"/>
      </bottom>
      <diagonal/>
    </border>
    <border>
      <left/>
      <right style="thin">
        <color rgb="FFE0E0E0"/>
      </right>
      <top style="thin">
        <color rgb="FFAEAEAE"/>
      </top>
      <bottom style="thin">
        <color rgb="FFAEAEAE"/>
      </bottom>
      <diagonal/>
    </border>
    <border>
      <left style="thin">
        <color rgb="FFE0E0E0"/>
      </left>
      <right/>
      <top style="thin">
        <color rgb="FFAEAEAE"/>
      </top>
      <bottom style="thin">
        <color rgb="FFAEAEAE"/>
      </bottom>
      <diagonal/>
    </border>
    <border>
      <left/>
      <right/>
      <top style="thin">
        <color rgb="FF152935"/>
      </top>
      <bottom style="thin">
        <color rgb="FF152935"/>
      </bottom>
      <diagonal/>
    </border>
    <border>
      <left/>
      <right style="thin">
        <color rgb="FFE0E0E0"/>
      </right>
      <top style="thin">
        <color rgb="FF152935"/>
      </top>
      <bottom style="thin">
        <color rgb="FF152935"/>
      </bottom>
      <diagonal/>
    </border>
    <border>
      <left style="thin">
        <color rgb="FFE0E0E0"/>
      </left>
      <right style="thin">
        <color rgb="FFE0E0E0"/>
      </right>
      <top style="thin">
        <color rgb="FF152935"/>
      </top>
      <bottom style="thin">
        <color rgb="FF152935"/>
      </bottom>
      <diagonal/>
    </border>
    <border>
      <left style="thin">
        <color rgb="FFE0E0E0"/>
      </left>
      <right/>
      <top style="thin">
        <color rgb="FF152935"/>
      </top>
      <bottom style="thin">
        <color rgb="FF152935"/>
      </bottom>
      <diagonal/>
    </border>
    <border>
      <left style="thin">
        <color rgb="FFE0E0E0"/>
      </left>
      <right style="thin">
        <color rgb="FFE0E0E0"/>
      </right>
      <top style="thin">
        <color rgb="FFAEAEAE"/>
      </top>
      <bottom style="thin">
        <color rgb="FFAEAEAE"/>
      </bottom>
      <diagonal/>
    </border>
    <border>
      <left/>
      <right style="thin">
        <color rgb="FFE0E0E0"/>
      </right>
      <top/>
      <bottom/>
      <diagonal/>
    </border>
    <border>
      <left style="thin">
        <color rgb="FFE0E0E0"/>
      </left>
      <right style="thin">
        <color rgb="FFE0E0E0"/>
      </right>
      <top/>
      <bottom/>
      <diagonal/>
    </border>
    <border>
      <left style="thin">
        <color rgb="FFE0E0E0"/>
      </left>
      <right/>
      <top/>
      <bottom/>
      <diagonal/>
    </border>
    <border>
      <left/>
      <right/>
      <top/>
      <bottom style="thin">
        <color indexed="61"/>
      </bottom>
      <diagonal/>
    </border>
    <border>
      <left/>
      <right style="thin">
        <color indexed="63"/>
      </right>
      <top/>
      <bottom style="thin">
        <color indexed="61"/>
      </bottom>
      <diagonal/>
    </border>
    <border>
      <left style="thin">
        <color indexed="63"/>
      </left>
      <right style="thin">
        <color indexed="63"/>
      </right>
      <top/>
      <bottom style="thin">
        <color indexed="61"/>
      </bottom>
      <diagonal/>
    </border>
    <border>
      <left style="thin">
        <color indexed="63"/>
      </left>
      <right/>
      <top/>
      <bottom style="thin">
        <color indexed="61"/>
      </bottom>
      <diagonal/>
    </border>
    <border>
      <left/>
      <right/>
      <top style="thin">
        <color indexed="61"/>
      </top>
      <bottom style="thin">
        <color indexed="61"/>
      </bottom>
      <diagonal/>
    </border>
    <border>
      <left/>
      <right style="thin">
        <color indexed="63"/>
      </right>
      <top style="thin">
        <color indexed="61"/>
      </top>
      <bottom style="thin">
        <color indexed="61"/>
      </bottom>
      <diagonal/>
    </border>
    <border>
      <left style="thin">
        <color indexed="63"/>
      </left>
      <right style="thin">
        <color indexed="63"/>
      </right>
      <top style="thin">
        <color indexed="61"/>
      </top>
      <bottom style="thin">
        <color indexed="61"/>
      </bottom>
      <diagonal/>
    </border>
    <border>
      <left style="thin">
        <color indexed="63"/>
      </left>
      <right/>
      <top style="thin">
        <color indexed="61"/>
      </top>
      <bottom style="thin">
        <color indexed="61"/>
      </bottom>
      <diagonal/>
    </border>
    <border>
      <left/>
      <right/>
      <top style="thin">
        <color indexed="61"/>
      </top>
      <bottom/>
      <diagonal/>
    </border>
    <border>
      <left/>
      <right/>
      <top style="thin">
        <color indexed="61"/>
      </top>
      <bottom style="thin">
        <color indexed="22"/>
      </bottom>
      <diagonal/>
    </border>
    <border>
      <left/>
      <right style="thin">
        <color indexed="63"/>
      </right>
      <top style="thin">
        <color indexed="61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1"/>
      </top>
      <bottom style="thin">
        <color indexed="22"/>
      </bottom>
      <diagonal/>
    </border>
    <border>
      <left style="thin">
        <color indexed="63"/>
      </left>
      <right/>
      <top style="thin">
        <color indexed="61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22"/>
      </bottom>
      <diagonal/>
    </border>
    <border>
      <left/>
      <right style="thin">
        <color indexed="63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/>
      <top style="thin">
        <color indexed="22"/>
      </top>
      <bottom style="thin">
        <color indexed="22"/>
      </bottom>
      <diagonal/>
    </border>
    <border>
      <left/>
      <right/>
      <top style="thin">
        <color indexed="22"/>
      </top>
      <bottom style="thin">
        <color indexed="61"/>
      </bottom>
      <diagonal/>
    </border>
    <border>
      <left/>
      <right style="thin">
        <color indexed="63"/>
      </right>
      <top style="thin">
        <color indexed="22"/>
      </top>
      <bottom style="thin">
        <color indexed="61"/>
      </bottom>
      <diagonal/>
    </border>
    <border>
      <left style="thin">
        <color indexed="63"/>
      </left>
      <right style="thin">
        <color indexed="63"/>
      </right>
      <top style="thin">
        <color indexed="22"/>
      </top>
      <bottom style="thin">
        <color indexed="61"/>
      </bottom>
      <diagonal/>
    </border>
    <border>
      <left style="thin">
        <color indexed="63"/>
      </left>
      <right/>
      <top style="thin">
        <color indexed="22"/>
      </top>
      <bottom style="thin">
        <color indexed="61"/>
      </bottom>
      <diagonal/>
    </border>
  </borders>
  <cellStyleXfs count="429">
    <xf numFmtId="0" fontId="0" fillId="0" borderId="0"/>
    <xf numFmtId="0" fontId="2" fillId="0" borderId="0"/>
    <xf numFmtId="0" fontId="3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6" fillId="0" borderId="0"/>
    <xf numFmtId="0" fontId="14" fillId="0" borderId="0"/>
  </cellStyleXfs>
  <cellXfs count="652">
    <xf numFmtId="0" fontId="0" fillId="0" borderId="0" xfId="0"/>
    <xf numFmtId="0" fontId="0" fillId="0" borderId="0" xfId="0" applyAlignment="1">
      <alignment horizontal="left"/>
    </xf>
    <xf numFmtId="4" fontId="0" fillId="0" borderId="0" xfId="0" applyNumberFormat="1"/>
    <xf numFmtId="0" fontId="1" fillId="0" borderId="0" xfId="0" applyFont="1"/>
    <xf numFmtId="0" fontId="1" fillId="4" borderId="0" xfId="0" applyFont="1" applyFill="1"/>
    <xf numFmtId="3" fontId="0" fillId="0" borderId="0" xfId="0" applyNumberFormat="1"/>
    <xf numFmtId="0" fontId="0" fillId="0" borderId="3" xfId="0" applyBorder="1"/>
    <xf numFmtId="0" fontId="0" fillId="0" borderId="4" xfId="0" applyBorder="1"/>
    <xf numFmtId="3" fontId="0" fillId="0" borderId="4" xfId="0" applyNumberFormat="1" applyBorder="1"/>
    <xf numFmtId="4" fontId="0" fillId="10" borderId="4" xfId="0" applyNumberFormat="1" applyFill="1" applyBorder="1"/>
    <xf numFmtId="4" fontId="0" fillId="6" borderId="4" xfId="0" applyNumberFormat="1" applyFill="1" applyBorder="1"/>
    <xf numFmtId="4" fontId="0" fillId="7" borderId="4" xfId="0" applyNumberFormat="1" applyFill="1" applyBorder="1"/>
    <xf numFmtId="4" fontId="0" fillId="8" borderId="4" xfId="0" applyNumberFormat="1" applyFill="1" applyBorder="1"/>
    <xf numFmtId="3" fontId="0" fillId="0" borderId="5" xfId="0" applyNumberFormat="1" applyBorder="1"/>
    <xf numFmtId="0" fontId="0" fillId="0" borderId="6" xfId="0" applyBorder="1"/>
    <xf numFmtId="4" fontId="0" fillId="10" borderId="0" xfId="0" applyNumberFormat="1" applyFill="1"/>
    <xf numFmtId="4" fontId="0" fillId="6" borderId="0" xfId="0" applyNumberFormat="1" applyFill="1"/>
    <xf numFmtId="4" fontId="0" fillId="7" borderId="0" xfId="0" applyNumberFormat="1" applyFill="1"/>
    <xf numFmtId="4" fontId="0" fillId="8" borderId="0" xfId="0" applyNumberFormat="1" applyFill="1"/>
    <xf numFmtId="3" fontId="0" fillId="0" borderId="7" xfId="0" applyNumberFormat="1" applyBorder="1"/>
    <xf numFmtId="0" fontId="0" fillId="0" borderId="8" xfId="0" applyBorder="1"/>
    <xf numFmtId="0" fontId="0" fillId="0" borderId="9" xfId="0" applyBorder="1"/>
    <xf numFmtId="3" fontId="0" fillId="0" borderId="9" xfId="0" applyNumberFormat="1" applyBorder="1"/>
    <xf numFmtId="4" fontId="0" fillId="10" borderId="9" xfId="0" applyNumberFormat="1" applyFill="1" applyBorder="1"/>
    <xf numFmtId="4" fontId="0" fillId="6" borderId="9" xfId="0" applyNumberFormat="1" applyFill="1" applyBorder="1"/>
    <xf numFmtId="4" fontId="0" fillId="7" borderId="9" xfId="0" applyNumberFormat="1" applyFill="1" applyBorder="1"/>
    <xf numFmtId="4" fontId="0" fillId="8" borderId="9" xfId="0" applyNumberFormat="1" applyFill="1" applyBorder="1"/>
    <xf numFmtId="3" fontId="0" fillId="0" borderId="10" xfId="0" applyNumberFormat="1" applyBorder="1"/>
    <xf numFmtId="0" fontId="0" fillId="0" borderId="0" xfId="0" applyNumberFormat="1"/>
    <xf numFmtId="0" fontId="0" fillId="11" borderId="0" xfId="0" applyNumberFormat="1" applyFill="1"/>
    <xf numFmtId="4" fontId="0" fillId="0" borderId="0" xfId="0" applyNumberFormat="1" applyFont="1" applyFill="1" applyBorder="1" applyAlignment="1">
      <alignment wrapText="1"/>
    </xf>
    <xf numFmtId="4" fontId="0" fillId="0" borderId="0" xfId="0" applyNumberFormat="1" applyAlignment="1">
      <alignment horizontal="right"/>
    </xf>
    <xf numFmtId="3" fontId="0" fillId="5" borderId="0" xfId="0" applyNumberFormat="1" applyFill="1" applyAlignment="1">
      <alignment horizontal="right"/>
    </xf>
    <xf numFmtId="4" fontId="0" fillId="0" borderId="6" xfId="0" applyNumberFormat="1" applyFill="1" applyBorder="1" applyAlignment="1">
      <alignment horizontal="right"/>
    </xf>
    <xf numFmtId="4" fontId="0" fillId="0" borderId="0" xfId="0" applyNumberFormat="1" applyFill="1" applyBorder="1" applyAlignment="1">
      <alignment horizontal="right"/>
    </xf>
    <xf numFmtId="4" fontId="0" fillId="0" borderId="7" xfId="0" applyNumberFormat="1" applyFill="1" applyBorder="1" applyAlignment="1">
      <alignment horizontal="right"/>
    </xf>
    <xf numFmtId="3" fontId="0" fillId="0" borderId="0" xfId="0" applyNumberFormat="1" applyFill="1" applyAlignment="1">
      <alignment horizontal="right"/>
    </xf>
    <xf numFmtId="4" fontId="0" fillId="0" borderId="6" xfId="0" applyNumberFormat="1" applyFont="1" applyFill="1" applyBorder="1" applyAlignment="1">
      <alignment wrapText="1"/>
    </xf>
    <xf numFmtId="4" fontId="0" fillId="0" borderId="7" xfId="0" applyNumberFormat="1" applyFont="1" applyFill="1" applyBorder="1" applyAlignment="1">
      <alignment wrapText="1"/>
    </xf>
    <xf numFmtId="4" fontId="0" fillId="0" borderId="15" xfId="0" applyNumberFormat="1" applyFont="1" applyFill="1" applyBorder="1" applyAlignment="1">
      <alignment wrapText="1"/>
    </xf>
    <xf numFmtId="4" fontId="0" fillId="0" borderId="6" xfId="0" applyNumberFormat="1" applyBorder="1" applyAlignment="1">
      <alignment horizontal="right"/>
    </xf>
    <xf numFmtId="4" fontId="0" fillId="0" borderId="0" xfId="0" applyNumberFormat="1" applyBorder="1" applyAlignment="1">
      <alignment horizontal="right"/>
    </xf>
    <xf numFmtId="4" fontId="0" fillId="0" borderId="7" xfId="0" applyNumberFormat="1" applyBorder="1" applyAlignment="1">
      <alignment horizontal="right"/>
    </xf>
    <xf numFmtId="4" fontId="0" fillId="0" borderId="8" xfId="0" applyNumberFormat="1" applyBorder="1" applyAlignment="1">
      <alignment horizontal="right"/>
    </xf>
    <xf numFmtId="4" fontId="0" fillId="0" borderId="9" xfId="0" applyNumberFormat="1" applyBorder="1" applyAlignment="1">
      <alignment horizontal="right"/>
    </xf>
    <xf numFmtId="4" fontId="0" fillId="0" borderId="10" xfId="0" applyNumberFormat="1" applyBorder="1" applyAlignment="1">
      <alignment horizontal="right"/>
    </xf>
    <xf numFmtId="4" fontId="0" fillId="0" borderId="3" xfId="0" applyNumberFormat="1" applyBorder="1" applyAlignment="1">
      <alignment horizontal="right"/>
    </xf>
    <xf numFmtId="4" fontId="0" fillId="0" borderId="4" xfId="0" applyNumberFormat="1" applyBorder="1" applyAlignment="1">
      <alignment horizontal="right"/>
    </xf>
    <xf numFmtId="4" fontId="0" fillId="0" borderId="5" xfId="0" applyNumberFormat="1" applyBorder="1" applyAlignment="1">
      <alignment horizontal="right"/>
    </xf>
    <xf numFmtId="0" fontId="0" fillId="0" borderId="0" xfId="0" applyBorder="1" applyAlignment="1">
      <alignment horizontal="left"/>
    </xf>
    <xf numFmtId="0" fontId="0" fillId="0" borderId="1" xfId="0" applyBorder="1" applyAlignment="1">
      <alignment horizontal="left"/>
    </xf>
    <xf numFmtId="0" fontId="0" fillId="0" borderId="0" xfId="0" applyFill="1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NumberFormat="1" applyFont="1" applyBorder="1"/>
    <xf numFmtId="0" fontId="0" fillId="0" borderId="0" xfId="0" applyBorder="1"/>
    <xf numFmtId="0" fontId="0" fillId="0" borderId="0" xfId="0" applyBorder="1" applyAlignment="1">
      <alignment horizontal="left" indent="1"/>
    </xf>
    <xf numFmtId="0" fontId="0" fillId="0" borderId="0" xfId="0" applyNumberFormat="1" applyBorder="1"/>
    <xf numFmtId="0" fontId="0" fillId="0" borderId="0" xfId="0" applyFill="1" applyBorder="1"/>
    <xf numFmtId="4" fontId="0" fillId="0" borderId="0" xfId="0" applyNumberFormat="1" applyBorder="1"/>
    <xf numFmtId="4" fontId="0" fillId="0" borderId="0" xfId="0" applyNumberFormat="1" applyFill="1" applyBorder="1"/>
    <xf numFmtId="0" fontId="0" fillId="0" borderId="0" xfId="0" applyNumberFormat="1" applyFill="1"/>
    <xf numFmtId="4" fontId="0" fillId="17" borderId="0" xfId="0" applyNumberFormat="1" applyFill="1" applyBorder="1"/>
    <xf numFmtId="2" fontId="0" fillId="0" borderId="0" xfId="0" applyNumberFormat="1"/>
    <xf numFmtId="2" fontId="0" fillId="18" borderId="0" xfId="0" applyNumberFormat="1" applyFill="1"/>
    <xf numFmtId="2" fontId="0" fillId="11" borderId="0" xfId="0" applyNumberFormat="1" applyFill="1"/>
    <xf numFmtId="2" fontId="0" fillId="0" borderId="0" xfId="0" applyNumberFormat="1" applyBorder="1"/>
    <xf numFmtId="4" fontId="0" fillId="0" borderId="3" xfId="0" applyNumberFormat="1" applyBorder="1" applyAlignment="1">
      <alignment wrapText="1"/>
    </xf>
    <xf numFmtId="4" fontId="0" fillId="0" borderId="4" xfId="0" applyNumberFormat="1" applyBorder="1" applyAlignment="1">
      <alignment wrapText="1"/>
    </xf>
    <xf numFmtId="4" fontId="0" fillId="0" borderId="5" xfId="0" applyNumberFormat="1" applyBorder="1" applyAlignment="1">
      <alignment wrapText="1"/>
    </xf>
    <xf numFmtId="4" fontId="0" fillId="0" borderId="0" xfId="0" applyNumberFormat="1" applyAlignment="1">
      <alignment wrapText="1"/>
    </xf>
    <xf numFmtId="3" fontId="0" fillId="0" borderId="0" xfId="0" applyNumberFormat="1" applyAlignment="1">
      <alignment horizontal="right"/>
    </xf>
    <xf numFmtId="4" fontId="0" fillId="0" borderId="6" xfId="0" applyNumberFormat="1" applyBorder="1" applyAlignment="1">
      <alignment wrapText="1"/>
    </xf>
    <xf numFmtId="4" fontId="0" fillId="0" borderId="7" xfId="0" applyNumberFormat="1" applyBorder="1" applyAlignment="1">
      <alignment wrapText="1"/>
    </xf>
    <xf numFmtId="4" fontId="0" fillId="0" borderId="8" xfId="0" applyNumberFormat="1" applyBorder="1" applyAlignment="1">
      <alignment wrapText="1"/>
    </xf>
    <xf numFmtId="4" fontId="0" fillId="0" borderId="0" xfId="0" applyNumberFormat="1" applyBorder="1" applyAlignment="1">
      <alignment wrapText="1"/>
    </xf>
    <xf numFmtId="0" fontId="4" fillId="20" borderId="6" xfId="0" applyFont="1" applyFill="1" applyBorder="1" applyAlignment="1">
      <alignment horizontal="center" vertical="center"/>
    </xf>
    <xf numFmtId="0" fontId="4" fillId="20" borderId="0" xfId="0" applyFont="1" applyFill="1" applyBorder="1" applyAlignment="1">
      <alignment horizontal="center" vertical="center"/>
    </xf>
    <xf numFmtId="0" fontId="0" fillId="20" borderId="7" xfId="0" applyFill="1" applyBorder="1" applyAlignment="1">
      <alignment horizontal="center" vertical="center"/>
    </xf>
    <xf numFmtId="164" fontId="0" fillId="20" borderId="17" xfId="0" applyNumberFormat="1" applyFill="1" applyBorder="1"/>
    <xf numFmtId="164" fontId="0" fillId="20" borderId="18" xfId="0" applyNumberFormat="1" applyFill="1" applyBorder="1"/>
    <xf numFmtId="1" fontId="0" fillId="20" borderId="19" xfId="0" applyNumberFormat="1" applyFill="1" applyBorder="1"/>
    <xf numFmtId="0" fontId="0" fillId="20" borderId="6" xfId="0" applyFill="1" applyBorder="1"/>
    <xf numFmtId="0" fontId="0" fillId="20" borderId="0" xfId="0" applyFill="1" applyBorder="1"/>
    <xf numFmtId="0" fontId="0" fillId="20" borderId="7" xfId="0" applyFill="1" applyBorder="1"/>
    <xf numFmtId="164" fontId="0" fillId="20" borderId="20" xfId="0" applyNumberFormat="1" applyFill="1" applyBorder="1"/>
    <xf numFmtId="164" fontId="0" fillId="20" borderId="21" xfId="0" applyNumberFormat="1" applyFill="1" applyBorder="1"/>
    <xf numFmtId="1" fontId="0" fillId="20" borderId="22" xfId="0" applyNumberFormat="1" applyFill="1" applyBorder="1"/>
    <xf numFmtId="4" fontId="0" fillId="0" borderId="15" xfId="0" applyNumberFormat="1" applyBorder="1" applyAlignment="1">
      <alignment horizontal="right"/>
    </xf>
    <xf numFmtId="4" fontId="0" fillId="0" borderId="16" xfId="0" applyNumberFormat="1" applyBorder="1" applyAlignment="1">
      <alignment horizontal="right"/>
    </xf>
    <xf numFmtId="0" fontId="1" fillId="0" borderId="11" xfId="0" applyFont="1" applyBorder="1"/>
    <xf numFmtId="0" fontId="1" fillId="0" borderId="2" xfId="0" applyFont="1" applyBorder="1"/>
    <xf numFmtId="0" fontId="1" fillId="0" borderId="13" xfId="0" applyFont="1" applyBorder="1"/>
    <xf numFmtId="0" fontId="1" fillId="24" borderId="0" xfId="0" applyFont="1" applyFill="1"/>
    <xf numFmtId="0" fontId="0" fillId="24" borderId="0" xfId="0" applyFill="1"/>
    <xf numFmtId="0" fontId="4" fillId="0" borderId="0" xfId="0" applyFont="1"/>
    <xf numFmtId="0" fontId="9" fillId="0" borderId="9" xfId="427" applyFont="1" applyBorder="1" applyAlignment="1">
      <alignment horizontal="center" wrapText="1"/>
    </xf>
    <xf numFmtId="0" fontId="10" fillId="0" borderId="10" xfId="427" applyFont="1" applyBorder="1" applyAlignment="1">
      <alignment horizontal="center" wrapText="1"/>
    </xf>
    <xf numFmtId="0" fontId="10" fillId="0" borderId="9" xfId="427" applyFont="1" applyBorder="1" applyAlignment="1">
      <alignment horizontal="center" wrapText="1"/>
    </xf>
    <xf numFmtId="0" fontId="9" fillId="0" borderId="10" xfId="427" applyFont="1" applyBorder="1" applyAlignment="1">
      <alignment horizontal="center" wrapText="1"/>
    </xf>
    <xf numFmtId="0" fontId="7" fillId="0" borderId="0" xfId="427" applyFont="1" applyAlignment="1">
      <alignment vertical="center" wrapText="1"/>
    </xf>
    <xf numFmtId="0" fontId="8" fillId="26" borderId="4" xfId="427" applyFont="1" applyFill="1" applyBorder="1" applyAlignment="1">
      <alignment horizontal="left" vertical="top" wrapText="1"/>
    </xf>
    <xf numFmtId="0" fontId="8" fillId="27" borderId="4" xfId="427" applyFont="1" applyFill="1" applyBorder="1" applyAlignment="1">
      <alignment horizontal="right" vertical="top"/>
    </xf>
    <xf numFmtId="0" fontId="8" fillId="6" borderId="4" xfId="427" applyFont="1" applyFill="1" applyBorder="1" applyAlignment="1">
      <alignment horizontal="right" vertical="top"/>
    </xf>
    <xf numFmtId="0" fontId="10" fillId="0" borderId="5" xfId="427" applyFont="1" applyBorder="1" applyAlignment="1">
      <alignment horizontal="right" vertical="top"/>
    </xf>
    <xf numFmtId="0" fontId="10" fillId="0" borderId="4" xfId="427" applyFont="1" applyBorder="1" applyAlignment="1">
      <alignment horizontal="right" vertical="top"/>
    </xf>
    <xf numFmtId="0" fontId="8" fillId="26" borderId="0" xfId="427" applyFont="1" applyFill="1" applyAlignment="1">
      <alignment horizontal="left" vertical="top" wrapText="1"/>
    </xf>
    <xf numFmtId="169" fontId="8" fillId="0" borderId="0" xfId="427" applyNumberFormat="1" applyFont="1" applyAlignment="1">
      <alignment horizontal="right" vertical="top"/>
    </xf>
    <xf numFmtId="169" fontId="10" fillId="0" borderId="7" xfId="427" applyNumberFormat="1" applyFont="1" applyBorder="1" applyAlignment="1">
      <alignment horizontal="right" vertical="top"/>
    </xf>
    <xf numFmtId="169" fontId="10" fillId="0" borderId="0" xfId="427" applyNumberFormat="1" applyFont="1" applyAlignment="1">
      <alignment horizontal="right" vertical="top"/>
    </xf>
    <xf numFmtId="169" fontId="8" fillId="0" borderId="7" xfId="427" applyNumberFormat="1" applyFont="1" applyBorder="1" applyAlignment="1">
      <alignment horizontal="right" vertical="top"/>
    </xf>
    <xf numFmtId="167" fontId="8" fillId="0" borderId="0" xfId="427" applyNumberFormat="1" applyFont="1" applyAlignment="1">
      <alignment horizontal="right" vertical="top"/>
    </xf>
    <xf numFmtId="167" fontId="10" fillId="0" borderId="7" xfId="427" applyNumberFormat="1" applyFont="1" applyBorder="1" applyAlignment="1">
      <alignment horizontal="right" vertical="top"/>
    </xf>
    <xf numFmtId="167" fontId="10" fillId="0" borderId="0" xfId="427" applyNumberFormat="1" applyFont="1" applyAlignment="1">
      <alignment horizontal="right" vertical="top"/>
    </xf>
    <xf numFmtId="167" fontId="8" fillId="0" borderId="7" xfId="427" applyNumberFormat="1" applyFont="1" applyBorder="1" applyAlignment="1">
      <alignment horizontal="right" vertical="top"/>
    </xf>
    <xf numFmtId="0" fontId="8" fillId="27" borderId="0" xfId="427" applyFont="1" applyFill="1" applyAlignment="1">
      <alignment horizontal="right" vertical="top"/>
    </xf>
    <xf numFmtId="0" fontId="10" fillId="0" borderId="7" xfId="427" applyFont="1" applyBorder="1" applyAlignment="1">
      <alignment horizontal="right" vertical="top"/>
    </xf>
    <xf numFmtId="0" fontId="10" fillId="0" borderId="0" xfId="427" applyFont="1" applyAlignment="1">
      <alignment horizontal="right" vertical="top"/>
    </xf>
    <xf numFmtId="0" fontId="8" fillId="27" borderId="7" xfId="427" applyFont="1" applyFill="1" applyBorder="1" applyAlignment="1">
      <alignment horizontal="right" vertical="top"/>
    </xf>
    <xf numFmtId="0" fontId="8" fillId="6" borderId="0" xfId="427" applyFont="1" applyFill="1" applyAlignment="1">
      <alignment horizontal="right" vertical="top"/>
    </xf>
    <xf numFmtId="0" fontId="8" fillId="6" borderId="7" xfId="427" applyFont="1" applyFill="1" applyBorder="1" applyAlignment="1">
      <alignment horizontal="right" vertical="top"/>
    </xf>
    <xf numFmtId="0" fontId="8" fillId="3" borderId="0" xfId="427" applyFont="1" applyFill="1" applyAlignment="1">
      <alignment horizontal="left" vertical="top" wrapText="1"/>
    </xf>
    <xf numFmtId="169" fontId="8" fillId="3" borderId="0" xfId="427" applyNumberFormat="1" applyFont="1" applyFill="1" applyAlignment="1">
      <alignment horizontal="right" vertical="top"/>
    </xf>
    <xf numFmtId="169" fontId="8" fillId="3" borderId="7" xfId="427" applyNumberFormat="1" applyFont="1" applyFill="1" applyBorder="1" applyAlignment="1">
      <alignment horizontal="right" vertical="top"/>
    </xf>
    <xf numFmtId="167" fontId="8" fillId="3" borderId="0" xfId="427" applyNumberFormat="1" applyFont="1" applyFill="1" applyAlignment="1">
      <alignment horizontal="right" vertical="top"/>
    </xf>
    <xf numFmtId="167" fontId="8" fillId="3" borderId="7" xfId="427" applyNumberFormat="1" applyFont="1" applyFill="1" applyBorder="1" applyAlignment="1">
      <alignment horizontal="right" vertical="top"/>
    </xf>
    <xf numFmtId="0" fontId="6" fillId="0" borderId="0" xfId="427"/>
    <xf numFmtId="0" fontId="8" fillId="3" borderId="9" xfId="427" applyFont="1" applyFill="1" applyBorder="1" applyAlignment="1">
      <alignment horizontal="left" vertical="top" wrapText="1"/>
    </xf>
    <xf numFmtId="167" fontId="8" fillId="3" borderId="9" xfId="427" applyNumberFormat="1" applyFont="1" applyFill="1" applyBorder="1" applyAlignment="1">
      <alignment horizontal="right" vertical="top"/>
    </xf>
    <xf numFmtId="167" fontId="10" fillId="0" borderId="10" xfId="427" applyNumberFormat="1" applyFont="1" applyBorder="1" applyAlignment="1">
      <alignment horizontal="right" vertical="top"/>
    </xf>
    <xf numFmtId="167" fontId="10" fillId="0" borderId="9" xfId="427" applyNumberFormat="1" applyFont="1" applyBorder="1" applyAlignment="1">
      <alignment horizontal="right" vertical="top"/>
    </xf>
    <xf numFmtId="167" fontId="8" fillId="3" borderId="10" xfId="427" applyNumberFormat="1" applyFont="1" applyFill="1" applyBorder="1" applyAlignment="1">
      <alignment horizontal="right" vertical="top"/>
    </xf>
    <xf numFmtId="0" fontId="8" fillId="26" borderId="6" xfId="427" applyFont="1" applyFill="1" applyBorder="1" applyAlignment="1">
      <alignment horizontal="left" vertical="top" wrapText="1"/>
    </xf>
    <xf numFmtId="167" fontId="10" fillId="20" borderId="7" xfId="427" applyNumberFormat="1" applyFont="1" applyFill="1" applyBorder="1" applyAlignment="1">
      <alignment horizontal="right" vertical="top"/>
    </xf>
    <xf numFmtId="0" fontId="8" fillId="0" borderId="0" xfId="427" applyFont="1" applyAlignment="1">
      <alignment horizontal="left" vertical="top" wrapText="1"/>
    </xf>
    <xf numFmtId="0" fontId="8" fillId="0" borderId="7" xfId="427" applyFont="1" applyBorder="1" applyAlignment="1">
      <alignment horizontal="left" vertical="top" wrapText="1"/>
    </xf>
    <xf numFmtId="0" fontId="9" fillId="0" borderId="4" xfId="427" applyFont="1" applyBorder="1" applyAlignment="1">
      <alignment horizontal="center" wrapText="1"/>
    </xf>
    <xf numFmtId="0" fontId="6" fillId="0" borderId="4" xfId="427" applyBorder="1"/>
    <xf numFmtId="0" fontId="13" fillId="0" borderId="5" xfId="427" applyFont="1" applyBorder="1" applyAlignment="1">
      <alignment horizontal="center" wrapText="1"/>
    </xf>
    <xf numFmtId="0" fontId="8" fillId="0" borderId="3" xfId="427" applyFont="1" applyBorder="1" applyAlignment="1">
      <alignment vertical="top" wrapText="1"/>
    </xf>
    <xf numFmtId="0" fontId="8" fillId="0" borderId="4" xfId="427" applyFont="1" applyBorder="1" applyAlignment="1">
      <alignment vertical="top" wrapText="1"/>
    </xf>
    <xf numFmtId="0" fontId="13" fillId="0" borderId="4" xfId="427" applyFont="1" applyBorder="1" applyAlignment="1">
      <alignment horizontal="center" wrapText="1"/>
    </xf>
    <xf numFmtId="0" fontId="9" fillId="0" borderId="5" xfId="427" applyFont="1" applyBorder="1" applyAlignment="1">
      <alignment horizontal="center" wrapText="1"/>
    </xf>
    <xf numFmtId="0" fontId="8" fillId="0" borderId="0" xfId="427" applyFont="1" applyAlignment="1">
      <alignment horizontal="right" vertical="top"/>
    </xf>
    <xf numFmtId="0" fontId="6" fillId="3" borderId="0" xfId="427" applyFill="1"/>
    <xf numFmtId="0" fontId="6" fillId="3" borderId="9" xfId="427" applyFill="1" applyBorder="1"/>
    <xf numFmtId="167" fontId="8" fillId="0" borderId="9" xfId="427" applyNumberFormat="1" applyFont="1" applyBorder="1" applyAlignment="1">
      <alignment horizontal="right" vertical="top"/>
    </xf>
    <xf numFmtId="0" fontId="1" fillId="0" borderId="14" xfId="0" applyFont="1" applyBorder="1"/>
    <xf numFmtId="4" fontId="0" fillId="29" borderId="0" xfId="0" applyNumberFormat="1" applyFill="1"/>
    <xf numFmtId="0" fontId="6" fillId="0" borderId="0" xfId="428" applyFont="1"/>
    <xf numFmtId="0" fontId="15" fillId="0" borderId="0" xfId="3" applyFont="1"/>
    <xf numFmtId="0" fontId="15" fillId="0" borderId="0" xfId="1" applyFont="1"/>
    <xf numFmtId="0" fontId="15" fillId="0" borderId="0" xfId="4" applyFont="1"/>
    <xf numFmtId="0" fontId="15" fillId="0" borderId="0" xfId="0" applyFont="1"/>
    <xf numFmtId="0" fontId="16" fillId="0" borderId="0" xfId="1" applyFont="1"/>
    <xf numFmtId="0" fontId="8" fillId="0" borderId="23" xfId="11" applyFont="1" applyBorder="1" applyAlignment="1">
      <alignment horizontal="left" wrapText="1"/>
    </xf>
    <xf numFmtId="0" fontId="8" fillId="0" borderId="24" xfId="12" applyFont="1" applyBorder="1" applyAlignment="1">
      <alignment horizontal="center" wrapText="1"/>
    </xf>
    <xf numFmtId="0" fontId="8" fillId="0" borderId="25" xfId="13" applyFont="1" applyBorder="1" applyAlignment="1">
      <alignment horizontal="center" wrapText="1"/>
    </xf>
    <xf numFmtId="0" fontId="8" fillId="0" borderId="26" xfId="14" applyFont="1" applyBorder="1" applyAlignment="1">
      <alignment horizontal="center" wrapText="1"/>
    </xf>
    <xf numFmtId="0" fontId="8" fillId="0" borderId="23" xfId="15" applyFont="1" applyBorder="1" applyAlignment="1">
      <alignment horizontal="left" wrapText="1"/>
    </xf>
    <xf numFmtId="0" fontId="8" fillId="0" borderId="24" xfId="16" applyFont="1" applyBorder="1" applyAlignment="1">
      <alignment horizontal="center" wrapText="1"/>
    </xf>
    <xf numFmtId="0" fontId="8" fillId="0" borderId="25" xfId="17" applyFont="1" applyBorder="1" applyAlignment="1">
      <alignment horizontal="center" wrapText="1"/>
    </xf>
    <xf numFmtId="0" fontId="8" fillId="0" borderId="26" xfId="18" applyFont="1" applyBorder="1" applyAlignment="1">
      <alignment horizontal="center" wrapText="1"/>
    </xf>
    <xf numFmtId="0" fontId="8" fillId="0" borderId="51" xfId="428" applyFont="1" applyBorder="1" applyAlignment="1">
      <alignment horizontal="center" wrapText="1"/>
    </xf>
    <xf numFmtId="0" fontId="8" fillId="0" borderId="52" xfId="428" applyFont="1" applyBorder="1" applyAlignment="1">
      <alignment horizontal="center" wrapText="1"/>
    </xf>
    <xf numFmtId="0" fontId="8" fillId="0" borderId="53" xfId="428" applyFont="1" applyBorder="1" applyAlignment="1">
      <alignment horizontal="center" wrapText="1"/>
    </xf>
    <xf numFmtId="0" fontId="8" fillId="25" borderId="27" xfId="19" applyFont="1" applyFill="1" applyBorder="1" applyAlignment="1">
      <alignment horizontal="left" vertical="top" wrapText="1"/>
    </xf>
    <xf numFmtId="165" fontId="8" fillId="0" borderId="28" xfId="20" applyNumberFormat="1" applyFont="1" applyBorder="1" applyAlignment="1">
      <alignment horizontal="right" vertical="top"/>
    </xf>
    <xf numFmtId="166" fontId="8" fillId="0" borderId="29" xfId="21" applyNumberFormat="1" applyFont="1" applyBorder="1" applyAlignment="1">
      <alignment horizontal="right" vertical="top"/>
    </xf>
    <xf numFmtId="167" fontId="8" fillId="0" borderId="30" xfId="22" applyNumberFormat="1" applyFont="1" applyBorder="1" applyAlignment="1">
      <alignment horizontal="right" vertical="top"/>
    </xf>
    <xf numFmtId="0" fontId="8" fillId="25" borderId="27" xfId="23" applyFont="1" applyFill="1" applyBorder="1" applyAlignment="1">
      <alignment horizontal="left" vertical="top" wrapText="1"/>
    </xf>
    <xf numFmtId="166" fontId="8" fillId="0" borderId="28" xfId="24" applyNumberFormat="1" applyFont="1" applyBorder="1" applyAlignment="1">
      <alignment horizontal="right" vertical="top"/>
    </xf>
    <xf numFmtId="168" fontId="8" fillId="0" borderId="29" xfId="25" applyNumberFormat="1" applyFont="1" applyBorder="1" applyAlignment="1">
      <alignment horizontal="right" vertical="top"/>
    </xf>
    <xf numFmtId="167" fontId="8" fillId="0" borderId="30" xfId="26" applyNumberFormat="1" applyFont="1" applyBorder="1" applyAlignment="1">
      <alignment horizontal="right" vertical="top"/>
    </xf>
    <xf numFmtId="0" fontId="8" fillId="26" borderId="54" xfId="428" applyFont="1" applyFill="1" applyBorder="1" applyAlignment="1">
      <alignment horizontal="left" vertical="top"/>
    </xf>
    <xf numFmtId="0" fontId="8" fillId="0" borderId="55" xfId="428" applyFont="1" applyBorder="1" applyAlignment="1">
      <alignment horizontal="right" vertical="top"/>
    </xf>
    <xf numFmtId="169" fontId="8" fillId="0" borderId="56" xfId="428" applyNumberFormat="1" applyFont="1" applyBorder="1" applyAlignment="1">
      <alignment horizontal="right" vertical="top"/>
    </xf>
    <xf numFmtId="168" fontId="8" fillId="0" borderId="57" xfId="428" applyNumberFormat="1" applyFont="1" applyBorder="1" applyAlignment="1">
      <alignment horizontal="right" vertical="top"/>
    </xf>
    <xf numFmtId="0" fontId="8" fillId="25" borderId="31" xfId="27" applyFont="1" applyFill="1" applyBorder="1" applyAlignment="1">
      <alignment horizontal="left" vertical="top" wrapText="1"/>
    </xf>
    <xf numFmtId="166" fontId="8" fillId="0" borderId="32" xfId="28" applyNumberFormat="1" applyFont="1" applyBorder="1" applyAlignment="1">
      <alignment horizontal="right" vertical="top"/>
    </xf>
    <xf numFmtId="168" fontId="8" fillId="0" borderId="33" xfId="29" applyNumberFormat="1" applyFont="1" applyBorder="1" applyAlignment="1">
      <alignment horizontal="right" vertical="top"/>
    </xf>
    <xf numFmtId="167" fontId="8" fillId="0" borderId="34" xfId="30" applyNumberFormat="1" applyFont="1" applyBorder="1" applyAlignment="1">
      <alignment horizontal="right" vertical="top"/>
    </xf>
    <xf numFmtId="0" fontId="8" fillId="25" borderId="31" xfId="31" applyFont="1" applyFill="1" applyBorder="1" applyAlignment="1">
      <alignment horizontal="left" vertical="top" wrapText="1"/>
    </xf>
    <xf numFmtId="165" fontId="8" fillId="0" borderId="32" xfId="32" applyNumberFormat="1" applyFont="1" applyBorder="1" applyAlignment="1">
      <alignment horizontal="right" vertical="top"/>
    </xf>
    <xf numFmtId="166" fontId="8" fillId="0" borderId="33" xfId="33" applyNumberFormat="1" applyFont="1" applyBorder="1" applyAlignment="1">
      <alignment horizontal="right" vertical="top"/>
    </xf>
    <xf numFmtId="167" fontId="8" fillId="0" borderId="34" xfId="34" applyNumberFormat="1" applyFont="1" applyBorder="1" applyAlignment="1">
      <alignment horizontal="right" vertical="top"/>
    </xf>
    <xf numFmtId="0" fontId="8" fillId="25" borderId="27" xfId="40" applyFont="1" applyFill="1" applyBorder="1" applyAlignment="1">
      <alignment horizontal="left" vertical="top" wrapText="1"/>
    </xf>
    <xf numFmtId="169" fontId="8" fillId="0" borderId="28" xfId="41" applyNumberFormat="1" applyFont="1" applyBorder="1" applyAlignment="1">
      <alignment horizontal="right" vertical="top"/>
    </xf>
    <xf numFmtId="169" fontId="8" fillId="0" borderId="30" xfId="42" applyNumberFormat="1" applyFont="1" applyBorder="1" applyAlignment="1">
      <alignment horizontal="right" vertical="top"/>
    </xf>
    <xf numFmtId="0" fontId="8" fillId="25" borderId="27" xfId="44" applyFont="1" applyFill="1" applyBorder="1" applyAlignment="1">
      <alignment horizontal="left" vertical="top" wrapText="1"/>
    </xf>
    <xf numFmtId="169" fontId="8" fillId="0" borderId="28" xfId="45" applyNumberFormat="1" applyFont="1" applyBorder="1" applyAlignment="1">
      <alignment horizontal="right" vertical="top"/>
    </xf>
    <xf numFmtId="169" fontId="8" fillId="0" borderId="30" xfId="46" applyNumberFormat="1" applyFont="1" applyBorder="1" applyAlignment="1">
      <alignment horizontal="right" vertical="top"/>
    </xf>
    <xf numFmtId="0" fontId="8" fillId="26" borderId="59" xfId="428" applyFont="1" applyFill="1" applyBorder="1" applyAlignment="1">
      <alignment horizontal="left" vertical="top" wrapText="1"/>
    </xf>
    <xf numFmtId="169" fontId="8" fillId="0" borderId="60" xfId="428" applyNumberFormat="1" applyFont="1" applyBorder="1" applyAlignment="1">
      <alignment horizontal="right" vertical="top"/>
    </xf>
    <xf numFmtId="167" fontId="8" fillId="0" borderId="61" xfId="428" applyNumberFormat="1" applyFont="1" applyBorder="1" applyAlignment="1">
      <alignment horizontal="right" vertical="top"/>
    </xf>
    <xf numFmtId="169" fontId="8" fillId="0" borderId="61" xfId="428" applyNumberFormat="1" applyFont="1" applyBorder="1" applyAlignment="1">
      <alignment horizontal="right" vertical="top"/>
    </xf>
    <xf numFmtId="0" fontId="8" fillId="0" borderId="62" xfId="428" applyFont="1" applyBorder="1" applyAlignment="1">
      <alignment horizontal="right" vertical="top"/>
    </xf>
    <xf numFmtId="0" fontId="8" fillId="25" borderId="36" xfId="48" applyFont="1" applyFill="1" applyBorder="1" applyAlignment="1">
      <alignment horizontal="left" vertical="top" wrapText="1"/>
    </xf>
    <xf numFmtId="169" fontId="8" fillId="0" borderId="37" xfId="49" applyNumberFormat="1" applyFont="1" applyBorder="1" applyAlignment="1">
      <alignment horizontal="right" vertical="top"/>
    </xf>
    <xf numFmtId="169" fontId="8" fillId="0" borderId="38" xfId="50" applyNumberFormat="1" applyFont="1" applyBorder="1" applyAlignment="1">
      <alignment horizontal="right" vertical="top"/>
    </xf>
    <xf numFmtId="0" fontId="8" fillId="25" borderId="36" xfId="52" applyFont="1" applyFill="1" applyBorder="1" applyAlignment="1">
      <alignment horizontal="left" vertical="top" wrapText="1"/>
    </xf>
    <xf numFmtId="169" fontId="8" fillId="0" borderId="37" xfId="53" applyNumberFormat="1" applyFont="1" applyBorder="1" applyAlignment="1">
      <alignment horizontal="right" vertical="top"/>
    </xf>
    <xf numFmtId="169" fontId="8" fillId="0" borderId="38" xfId="54" applyNumberFormat="1" applyFont="1" applyBorder="1" applyAlignment="1">
      <alignment horizontal="right" vertical="top"/>
    </xf>
    <xf numFmtId="0" fontId="8" fillId="26" borderId="63" xfId="428" applyFont="1" applyFill="1" applyBorder="1" applyAlignment="1">
      <alignment horizontal="left" vertical="top" wrapText="1"/>
    </xf>
    <xf numFmtId="169" fontId="8" fillId="0" borderId="64" xfId="428" applyNumberFormat="1" applyFont="1" applyBorder="1" applyAlignment="1">
      <alignment horizontal="right" vertical="top"/>
    </xf>
    <xf numFmtId="167" fontId="8" fillId="0" borderId="65" xfId="428" applyNumberFormat="1" applyFont="1" applyBorder="1" applyAlignment="1">
      <alignment horizontal="right" vertical="top"/>
    </xf>
    <xf numFmtId="169" fontId="8" fillId="0" borderId="65" xfId="428" applyNumberFormat="1" applyFont="1" applyBorder="1" applyAlignment="1">
      <alignment horizontal="right" vertical="top"/>
    </xf>
    <xf numFmtId="0" fontId="8" fillId="0" borderId="65" xfId="428" applyFont="1" applyBorder="1" applyAlignment="1">
      <alignment horizontal="left" vertical="top" wrapText="1"/>
    </xf>
    <xf numFmtId="0" fontId="8" fillId="0" borderId="66" xfId="428" applyFont="1" applyBorder="1" applyAlignment="1">
      <alignment horizontal="left" vertical="top" wrapText="1"/>
    </xf>
    <xf numFmtId="0" fontId="8" fillId="25" borderId="39" xfId="55" applyFont="1" applyFill="1" applyBorder="1" applyAlignment="1">
      <alignment horizontal="left" vertical="top" wrapText="1"/>
    </xf>
    <xf numFmtId="0" fontId="8" fillId="0" borderId="40" xfId="56" applyFont="1" applyBorder="1" applyAlignment="1">
      <alignment horizontal="right" vertical="top"/>
    </xf>
    <xf numFmtId="169" fontId="8" fillId="0" borderId="41" xfId="57" applyNumberFormat="1" applyFont="1" applyBorder="1" applyAlignment="1">
      <alignment horizontal="right" vertical="top"/>
    </xf>
    <xf numFmtId="0" fontId="8" fillId="25" borderId="39" xfId="58" applyFont="1" applyFill="1" applyBorder="1" applyAlignment="1">
      <alignment horizontal="left" vertical="top" wrapText="1"/>
    </xf>
    <xf numFmtId="0" fontId="8" fillId="0" borderId="40" xfId="59" applyFont="1" applyBorder="1" applyAlignment="1">
      <alignment horizontal="right" vertical="top"/>
    </xf>
    <xf numFmtId="169" fontId="8" fillId="0" borderId="41" xfId="60" applyNumberFormat="1" applyFont="1" applyBorder="1" applyAlignment="1">
      <alignment horizontal="right" vertical="top"/>
    </xf>
    <xf numFmtId="0" fontId="8" fillId="26" borderId="67" xfId="428" applyFont="1" applyFill="1" applyBorder="1" applyAlignment="1">
      <alignment horizontal="left" vertical="top" wrapText="1"/>
    </xf>
    <xf numFmtId="169" fontId="8" fillId="0" borderId="68" xfId="428" applyNumberFormat="1" applyFont="1" applyBorder="1" applyAlignment="1">
      <alignment horizontal="right" vertical="top"/>
    </xf>
    <xf numFmtId="167" fontId="8" fillId="0" borderId="69" xfId="428" applyNumberFormat="1" applyFont="1" applyBorder="1" applyAlignment="1">
      <alignment horizontal="right" vertical="top"/>
    </xf>
    <xf numFmtId="0" fontId="8" fillId="0" borderId="69" xfId="428" applyFont="1" applyBorder="1" applyAlignment="1">
      <alignment horizontal="left" vertical="top" wrapText="1"/>
    </xf>
    <xf numFmtId="0" fontId="8" fillId="0" borderId="70" xfId="428" applyFont="1" applyBorder="1" applyAlignment="1">
      <alignment horizontal="left" vertical="top" wrapText="1"/>
    </xf>
    <xf numFmtId="0" fontId="8" fillId="0" borderId="38" xfId="61" applyFont="1" applyBorder="1" applyAlignment="1">
      <alignment horizontal="right" vertical="top"/>
    </xf>
    <xf numFmtId="0" fontId="8" fillId="0" borderId="38" xfId="62" applyFont="1" applyBorder="1" applyAlignment="1">
      <alignment horizontal="right" vertical="top"/>
    </xf>
    <xf numFmtId="167" fontId="8" fillId="0" borderId="40" xfId="63" applyNumberFormat="1" applyFont="1" applyBorder="1" applyAlignment="1">
      <alignment horizontal="right" vertical="top"/>
    </xf>
    <xf numFmtId="167" fontId="8" fillId="0" borderId="41" xfId="64" applyNumberFormat="1" applyFont="1" applyBorder="1" applyAlignment="1">
      <alignment horizontal="right" vertical="top"/>
    </xf>
    <xf numFmtId="167" fontId="8" fillId="0" borderId="40" xfId="65" applyNumberFormat="1" applyFont="1" applyBorder="1" applyAlignment="1">
      <alignment horizontal="right" vertical="top"/>
    </xf>
    <xf numFmtId="167" fontId="8" fillId="0" borderId="41" xfId="66" applyNumberFormat="1" applyFont="1" applyBorder="1" applyAlignment="1">
      <alignment horizontal="right" vertical="top"/>
    </xf>
    <xf numFmtId="0" fontId="8" fillId="25" borderId="31" xfId="68" applyFont="1" applyFill="1" applyBorder="1" applyAlignment="1">
      <alignment horizontal="left" vertical="top" wrapText="1"/>
    </xf>
    <xf numFmtId="167" fontId="8" fillId="0" borderId="32" xfId="69" applyNumberFormat="1" applyFont="1" applyBorder="1" applyAlignment="1">
      <alignment horizontal="right" vertical="top"/>
    </xf>
    <xf numFmtId="0" fontId="8" fillId="25" borderId="31" xfId="71" applyFont="1" applyFill="1" applyBorder="1" applyAlignment="1">
      <alignment horizontal="left" vertical="top" wrapText="1"/>
    </xf>
    <xf numFmtId="167" fontId="8" fillId="0" borderId="32" xfId="72" applyNumberFormat="1" applyFont="1" applyBorder="1" applyAlignment="1">
      <alignment horizontal="right" vertical="top"/>
    </xf>
    <xf numFmtId="0" fontId="8" fillId="25" borderId="42" xfId="73" applyFont="1" applyFill="1" applyBorder="1" applyAlignment="1">
      <alignment horizontal="left" vertical="top"/>
    </xf>
    <xf numFmtId="0" fontId="8" fillId="0" borderId="43" xfId="89" applyFont="1" applyBorder="1" applyAlignment="1">
      <alignment horizontal="right" vertical="top"/>
    </xf>
    <xf numFmtId="169" fontId="8" fillId="0" borderId="44" xfId="90" applyNumberFormat="1" applyFont="1" applyBorder="1" applyAlignment="1">
      <alignment horizontal="right" vertical="top"/>
    </xf>
    <xf numFmtId="166" fontId="8" fillId="0" borderId="45" xfId="91" applyNumberFormat="1" applyFont="1" applyBorder="1" applyAlignment="1">
      <alignment horizontal="right" vertical="top"/>
    </xf>
    <xf numFmtId="0" fontId="8" fillId="25" borderId="42" xfId="77" applyFont="1" applyFill="1" applyBorder="1" applyAlignment="1">
      <alignment horizontal="left" vertical="top"/>
    </xf>
    <xf numFmtId="0" fontId="8" fillId="0" borderId="43" xfId="92" applyFont="1" applyBorder="1" applyAlignment="1">
      <alignment horizontal="right" vertical="top"/>
    </xf>
    <xf numFmtId="169" fontId="8" fillId="0" borderId="44" xfId="93" applyNumberFormat="1" applyFont="1" applyBorder="1" applyAlignment="1">
      <alignment horizontal="right" vertical="top"/>
    </xf>
    <xf numFmtId="168" fontId="8" fillId="0" borderId="45" xfId="94" applyNumberFormat="1" applyFont="1" applyBorder="1" applyAlignment="1">
      <alignment horizontal="right" vertical="top"/>
    </xf>
    <xf numFmtId="0" fontId="8" fillId="0" borderId="61" xfId="428" applyFont="1" applyBorder="1" applyAlignment="1">
      <alignment horizontal="left" vertical="top" wrapText="1"/>
    </xf>
    <xf numFmtId="169" fontId="8" fillId="0" borderId="62" xfId="428" applyNumberFormat="1" applyFont="1" applyBorder="1" applyAlignment="1">
      <alignment horizontal="right" vertical="top"/>
    </xf>
    <xf numFmtId="169" fontId="8" fillId="0" borderId="66" xfId="428" applyNumberFormat="1" applyFont="1" applyBorder="1" applyAlignment="1">
      <alignment horizontal="right" vertical="top"/>
    </xf>
    <xf numFmtId="169" fontId="8" fillId="0" borderId="69" xfId="428" applyNumberFormat="1" applyFont="1" applyBorder="1" applyAlignment="1">
      <alignment horizontal="right" vertical="top"/>
    </xf>
    <xf numFmtId="169" fontId="8" fillId="0" borderId="70" xfId="428" applyNumberFormat="1" applyFont="1" applyBorder="1" applyAlignment="1">
      <alignment horizontal="right" vertical="top"/>
    </xf>
    <xf numFmtId="167" fontId="8" fillId="0" borderId="29" xfId="96" applyNumberFormat="1" applyFont="1" applyBorder="1" applyAlignment="1">
      <alignment horizontal="right" vertical="top"/>
    </xf>
    <xf numFmtId="169" fontId="8" fillId="0" borderId="29" xfId="97" applyNumberFormat="1" applyFont="1" applyBorder="1" applyAlignment="1">
      <alignment horizontal="right" vertical="top"/>
    </xf>
    <xf numFmtId="0" fontId="8" fillId="0" borderId="30" xfId="98" applyFont="1" applyBorder="1" applyAlignment="1">
      <alignment horizontal="right" vertical="top"/>
    </xf>
    <xf numFmtId="167" fontId="8" fillId="0" borderId="29" xfId="100" applyNumberFormat="1" applyFont="1" applyBorder="1" applyAlignment="1">
      <alignment horizontal="right" vertical="top"/>
    </xf>
    <xf numFmtId="169" fontId="8" fillId="0" borderId="29" xfId="101" applyNumberFormat="1" applyFont="1" applyBorder="1" applyAlignment="1">
      <alignment horizontal="right" vertical="top"/>
    </xf>
    <xf numFmtId="0" fontId="8" fillId="0" borderId="30" xfId="102" applyFont="1" applyBorder="1" applyAlignment="1">
      <alignment horizontal="right" vertical="top"/>
    </xf>
    <xf numFmtId="169" fontId="8" fillId="0" borderId="40" xfId="104" applyNumberFormat="1" applyFont="1" applyBorder="1" applyAlignment="1">
      <alignment horizontal="right" vertical="top"/>
    </xf>
    <xf numFmtId="167" fontId="8" fillId="0" borderId="46" xfId="105" applyNumberFormat="1" applyFont="1" applyBorder="1" applyAlignment="1">
      <alignment horizontal="right" vertical="top"/>
    </xf>
    <xf numFmtId="169" fontId="8" fillId="0" borderId="46" xfId="106" applyNumberFormat="1" applyFont="1" applyBorder="1" applyAlignment="1">
      <alignment horizontal="right" vertical="top"/>
    </xf>
    <xf numFmtId="0" fontId="8" fillId="0" borderId="46" xfId="107" applyFont="1" applyBorder="1" applyAlignment="1">
      <alignment horizontal="left" vertical="top" wrapText="1"/>
    </xf>
    <xf numFmtId="0" fontId="8" fillId="0" borderId="41" xfId="108" applyFont="1" applyBorder="1" applyAlignment="1">
      <alignment horizontal="left" vertical="top" wrapText="1"/>
    </xf>
    <xf numFmtId="169" fontId="8" fillId="0" borderId="40" xfId="110" applyNumberFormat="1" applyFont="1" applyBorder="1" applyAlignment="1">
      <alignment horizontal="right" vertical="top"/>
    </xf>
    <xf numFmtId="167" fontId="8" fillId="0" borderId="46" xfId="111" applyNumberFormat="1" applyFont="1" applyBorder="1" applyAlignment="1">
      <alignment horizontal="right" vertical="top"/>
    </xf>
    <xf numFmtId="169" fontId="8" fillId="0" borderId="46" xfId="112" applyNumberFormat="1" applyFont="1" applyBorder="1" applyAlignment="1">
      <alignment horizontal="right" vertical="top"/>
    </xf>
    <xf numFmtId="0" fontId="8" fillId="0" borderId="46" xfId="113" applyFont="1" applyBorder="1" applyAlignment="1">
      <alignment horizontal="left" vertical="top" wrapText="1"/>
    </xf>
    <xf numFmtId="0" fontId="8" fillId="0" borderId="41" xfId="114" applyFont="1" applyBorder="1" applyAlignment="1">
      <alignment horizontal="left" vertical="top" wrapText="1"/>
    </xf>
    <xf numFmtId="169" fontId="8" fillId="0" borderId="32" xfId="115" applyNumberFormat="1" applyFont="1" applyBorder="1" applyAlignment="1">
      <alignment horizontal="right" vertical="top"/>
    </xf>
    <xf numFmtId="167" fontId="8" fillId="0" borderId="33" xfId="116" applyNumberFormat="1" applyFont="1" applyBorder="1" applyAlignment="1">
      <alignment horizontal="right" vertical="top"/>
    </xf>
    <xf numFmtId="0" fontId="8" fillId="0" borderId="33" xfId="117" applyFont="1" applyBorder="1" applyAlignment="1">
      <alignment horizontal="left" vertical="top" wrapText="1"/>
    </xf>
    <xf numFmtId="0" fontId="8" fillId="0" borderId="34" xfId="118" applyFont="1" applyBorder="1" applyAlignment="1">
      <alignment horizontal="left" vertical="top" wrapText="1"/>
    </xf>
    <xf numFmtId="169" fontId="8" fillId="0" borderId="32" xfId="119" applyNumberFormat="1" applyFont="1" applyBorder="1" applyAlignment="1">
      <alignment horizontal="right" vertical="top"/>
    </xf>
    <xf numFmtId="167" fontId="8" fillId="0" borderId="33" xfId="120" applyNumberFormat="1" applyFont="1" applyBorder="1" applyAlignment="1">
      <alignment horizontal="right" vertical="top"/>
    </xf>
    <xf numFmtId="0" fontId="8" fillId="0" borderId="33" xfId="121" applyFont="1" applyBorder="1" applyAlignment="1">
      <alignment horizontal="left" vertical="top" wrapText="1"/>
    </xf>
    <xf numFmtId="0" fontId="8" fillId="0" borderId="34" xfId="122" applyFont="1" applyBorder="1" applyAlignment="1">
      <alignment horizontal="left" vertical="top" wrapText="1"/>
    </xf>
    <xf numFmtId="0" fontId="8" fillId="0" borderId="48" xfId="126" applyFont="1" applyBorder="1" applyAlignment="1">
      <alignment horizontal="center" wrapText="1"/>
    </xf>
    <xf numFmtId="0" fontId="8" fillId="0" borderId="48" xfId="131" applyFont="1" applyBorder="1" applyAlignment="1">
      <alignment horizontal="center" wrapText="1"/>
    </xf>
    <xf numFmtId="0" fontId="8" fillId="0" borderId="24" xfId="135" applyFont="1" applyBorder="1" applyAlignment="1">
      <alignment horizontal="center" wrapText="1"/>
    </xf>
    <xf numFmtId="0" fontId="8" fillId="0" borderId="25" xfId="136" applyFont="1" applyBorder="1" applyAlignment="1">
      <alignment horizontal="center" wrapText="1"/>
    </xf>
    <xf numFmtId="0" fontId="8" fillId="0" borderId="24" xfId="140" applyFont="1" applyBorder="1" applyAlignment="1">
      <alignment horizontal="center" wrapText="1"/>
    </xf>
    <xf numFmtId="0" fontId="8" fillId="0" borderId="25" xfId="141" applyFont="1" applyBorder="1" applyAlignment="1">
      <alignment horizontal="center" wrapText="1"/>
    </xf>
    <xf numFmtId="0" fontId="8" fillId="0" borderId="29" xfId="143" applyFont="1" applyBorder="1" applyAlignment="1">
      <alignment horizontal="left" vertical="top" wrapText="1"/>
    </xf>
    <xf numFmtId="0" fontId="8" fillId="0" borderId="29" xfId="145" applyFont="1" applyBorder="1" applyAlignment="1">
      <alignment horizontal="left" vertical="top" wrapText="1"/>
    </xf>
    <xf numFmtId="169" fontId="8" fillId="0" borderId="33" xfId="147" applyNumberFormat="1" applyFont="1" applyBorder="1" applyAlignment="1">
      <alignment horizontal="right" vertical="top"/>
    </xf>
    <xf numFmtId="169" fontId="8" fillId="0" borderId="33" xfId="149" applyNumberFormat="1" applyFont="1" applyBorder="1" applyAlignment="1">
      <alignment horizontal="right" vertical="top"/>
    </xf>
    <xf numFmtId="0" fontId="15" fillId="0" borderId="0" xfId="151" applyFont="1"/>
    <xf numFmtId="0" fontId="15" fillId="0" borderId="0" xfId="152" applyFont="1"/>
    <xf numFmtId="0" fontId="8" fillId="0" borderId="23" xfId="159" applyFont="1" applyBorder="1" applyAlignment="1">
      <alignment horizontal="left" wrapText="1"/>
    </xf>
    <xf numFmtId="0" fontId="8" fillId="0" borderId="24" xfId="160" applyFont="1" applyBorder="1" applyAlignment="1">
      <alignment horizontal="center" wrapText="1"/>
    </xf>
    <xf numFmtId="0" fontId="8" fillId="0" borderId="25" xfId="161" applyFont="1" applyBorder="1" applyAlignment="1">
      <alignment horizontal="center" wrapText="1"/>
    </xf>
    <xf numFmtId="0" fontId="8" fillId="0" borderId="26" xfId="162" applyFont="1" applyBorder="1" applyAlignment="1">
      <alignment horizontal="center" wrapText="1"/>
    </xf>
    <xf numFmtId="0" fontId="8" fillId="0" borderId="23" xfId="163" applyFont="1" applyBorder="1" applyAlignment="1">
      <alignment horizontal="left" wrapText="1"/>
    </xf>
    <xf numFmtId="0" fontId="8" fillId="0" borderId="24" xfId="164" applyFont="1" applyBorder="1" applyAlignment="1">
      <alignment horizontal="center" wrapText="1"/>
    </xf>
    <xf numFmtId="0" fontId="8" fillId="0" borderId="25" xfId="165" applyFont="1" applyBorder="1" applyAlignment="1">
      <alignment horizontal="center" wrapText="1"/>
    </xf>
    <xf numFmtId="0" fontId="8" fillId="0" borderId="26" xfId="166" applyFont="1" applyBorder="1" applyAlignment="1">
      <alignment horizontal="center" wrapText="1"/>
    </xf>
    <xf numFmtId="0" fontId="8" fillId="25" borderId="27" xfId="167" applyFont="1" applyFill="1" applyBorder="1" applyAlignment="1">
      <alignment horizontal="left" vertical="top" wrapText="1"/>
    </xf>
    <xf numFmtId="165" fontId="8" fillId="0" borderId="28" xfId="168" applyNumberFormat="1" applyFont="1" applyBorder="1" applyAlignment="1">
      <alignment horizontal="right" vertical="top"/>
    </xf>
    <xf numFmtId="166" fontId="8" fillId="0" borderId="29" xfId="169" applyNumberFormat="1" applyFont="1" applyBorder="1" applyAlignment="1">
      <alignment horizontal="right" vertical="top"/>
    </xf>
    <xf numFmtId="167" fontId="8" fillId="0" borderId="30" xfId="170" applyNumberFormat="1" applyFont="1" applyBorder="1" applyAlignment="1">
      <alignment horizontal="right" vertical="top"/>
    </xf>
    <xf numFmtId="0" fontId="8" fillId="25" borderId="27" xfId="171" applyFont="1" applyFill="1" applyBorder="1" applyAlignment="1">
      <alignment horizontal="left" vertical="top" wrapText="1"/>
    </xf>
    <xf numFmtId="166" fontId="8" fillId="0" borderId="28" xfId="172" applyNumberFormat="1" applyFont="1" applyBorder="1" applyAlignment="1">
      <alignment horizontal="right" vertical="top"/>
    </xf>
    <xf numFmtId="168" fontId="8" fillId="0" borderId="29" xfId="173" applyNumberFormat="1" applyFont="1" applyBorder="1" applyAlignment="1">
      <alignment horizontal="right" vertical="top"/>
    </xf>
    <xf numFmtId="167" fontId="8" fillId="0" borderId="30" xfId="174" applyNumberFormat="1" applyFont="1" applyBorder="1" applyAlignment="1">
      <alignment horizontal="right" vertical="top"/>
    </xf>
    <xf numFmtId="0" fontId="8" fillId="25" borderId="31" xfId="175" applyFont="1" applyFill="1" applyBorder="1" applyAlignment="1">
      <alignment horizontal="left" vertical="top" wrapText="1"/>
    </xf>
    <xf numFmtId="166" fontId="8" fillId="0" borderId="32" xfId="176" applyNumberFormat="1" applyFont="1" applyBorder="1" applyAlignment="1">
      <alignment horizontal="right" vertical="top"/>
    </xf>
    <xf numFmtId="168" fontId="8" fillId="0" borderId="33" xfId="177" applyNumberFormat="1" applyFont="1" applyBorder="1" applyAlignment="1">
      <alignment horizontal="right" vertical="top"/>
    </xf>
    <xf numFmtId="167" fontId="8" fillId="0" borderId="34" xfId="178" applyNumberFormat="1" applyFont="1" applyBorder="1" applyAlignment="1">
      <alignment horizontal="right" vertical="top"/>
    </xf>
    <xf numFmtId="0" fontId="8" fillId="25" borderId="31" xfId="179" applyFont="1" applyFill="1" applyBorder="1" applyAlignment="1">
      <alignment horizontal="left" vertical="top" wrapText="1"/>
    </xf>
    <xf numFmtId="165" fontId="8" fillId="0" borderId="32" xfId="180" applyNumberFormat="1" applyFont="1" applyBorder="1" applyAlignment="1">
      <alignment horizontal="right" vertical="top"/>
    </xf>
    <xf numFmtId="166" fontId="8" fillId="0" borderId="33" xfId="181" applyNumberFormat="1" applyFont="1" applyBorder="1" applyAlignment="1">
      <alignment horizontal="right" vertical="top"/>
    </xf>
    <xf numFmtId="167" fontId="8" fillId="0" borderId="34" xfId="182" applyNumberFormat="1" applyFont="1" applyBorder="1" applyAlignment="1">
      <alignment horizontal="right" vertical="top"/>
    </xf>
    <xf numFmtId="0" fontId="8" fillId="25" borderId="27" xfId="188" applyFont="1" applyFill="1" applyBorder="1" applyAlignment="1">
      <alignment horizontal="left" vertical="top" wrapText="1"/>
    </xf>
    <xf numFmtId="169" fontId="8" fillId="0" borderId="28" xfId="189" applyNumberFormat="1" applyFont="1" applyBorder="1" applyAlignment="1">
      <alignment horizontal="right" vertical="top"/>
    </xf>
    <xf numFmtId="169" fontId="8" fillId="0" borderId="30" xfId="190" applyNumberFormat="1" applyFont="1" applyBorder="1" applyAlignment="1">
      <alignment horizontal="right" vertical="top"/>
    </xf>
    <xf numFmtId="0" fontId="8" fillId="25" borderId="27" xfId="192" applyFont="1" applyFill="1" applyBorder="1" applyAlignment="1">
      <alignment horizontal="left" vertical="top" wrapText="1"/>
    </xf>
    <xf numFmtId="169" fontId="8" fillId="0" borderId="28" xfId="193" applyNumberFormat="1" applyFont="1" applyBorder="1" applyAlignment="1">
      <alignment horizontal="right" vertical="top"/>
    </xf>
    <xf numFmtId="169" fontId="8" fillId="0" borderId="30" xfId="194" applyNumberFormat="1" applyFont="1" applyBorder="1" applyAlignment="1">
      <alignment horizontal="right" vertical="top"/>
    </xf>
    <xf numFmtId="0" fontId="8" fillId="25" borderId="36" xfId="196" applyFont="1" applyFill="1" applyBorder="1" applyAlignment="1">
      <alignment horizontal="left" vertical="top" wrapText="1"/>
    </xf>
    <xf numFmtId="169" fontId="8" fillId="0" borderId="37" xfId="197" applyNumberFormat="1" applyFont="1" applyBorder="1" applyAlignment="1">
      <alignment horizontal="right" vertical="top"/>
    </xf>
    <xf numFmtId="169" fontId="8" fillId="0" borderId="38" xfId="198" applyNumberFormat="1" applyFont="1" applyBorder="1" applyAlignment="1">
      <alignment horizontal="right" vertical="top"/>
    </xf>
    <xf numFmtId="0" fontId="8" fillId="25" borderId="36" xfId="200" applyFont="1" applyFill="1" applyBorder="1" applyAlignment="1">
      <alignment horizontal="left" vertical="top" wrapText="1"/>
    </xf>
    <xf numFmtId="169" fontId="8" fillId="0" borderId="37" xfId="201" applyNumberFormat="1" applyFont="1" applyBorder="1" applyAlignment="1">
      <alignment horizontal="right" vertical="top"/>
    </xf>
    <xf numFmtId="169" fontId="8" fillId="0" borderId="38" xfId="202" applyNumberFormat="1" applyFont="1" applyBorder="1" applyAlignment="1">
      <alignment horizontal="right" vertical="top"/>
    </xf>
    <xf numFmtId="0" fontId="8" fillId="25" borderId="39" xfId="203" applyFont="1" applyFill="1" applyBorder="1" applyAlignment="1">
      <alignment horizontal="left" vertical="top" wrapText="1"/>
    </xf>
    <xf numFmtId="0" fontId="8" fillId="0" borderId="40" xfId="204" applyFont="1" applyBorder="1" applyAlignment="1">
      <alignment horizontal="right" vertical="top"/>
    </xf>
    <xf numFmtId="169" fontId="8" fillId="0" borderId="41" xfId="205" applyNumberFormat="1" applyFont="1" applyBorder="1" applyAlignment="1">
      <alignment horizontal="right" vertical="top"/>
    </xf>
    <xf numFmtId="0" fontId="8" fillId="25" borderId="39" xfId="206" applyFont="1" applyFill="1" applyBorder="1" applyAlignment="1">
      <alignment horizontal="left" vertical="top" wrapText="1"/>
    </xf>
    <xf numFmtId="0" fontId="8" fillId="0" borderId="40" xfId="207" applyFont="1" applyBorder="1" applyAlignment="1">
      <alignment horizontal="right" vertical="top"/>
    </xf>
    <xf numFmtId="169" fontId="8" fillId="0" borderId="41" xfId="208" applyNumberFormat="1" applyFont="1" applyBorder="1" applyAlignment="1">
      <alignment horizontal="right" vertical="top"/>
    </xf>
    <xf numFmtId="0" fontId="8" fillId="0" borderId="38" xfId="209" applyFont="1" applyBorder="1" applyAlignment="1">
      <alignment horizontal="right" vertical="top"/>
    </xf>
    <xf numFmtId="0" fontId="8" fillId="0" borderId="38" xfId="210" applyFont="1" applyBorder="1" applyAlignment="1">
      <alignment horizontal="right" vertical="top"/>
    </xf>
    <xf numFmtId="167" fontId="8" fillId="0" borderId="40" xfId="211" applyNumberFormat="1" applyFont="1" applyBorder="1" applyAlignment="1">
      <alignment horizontal="right" vertical="top"/>
    </xf>
    <xf numFmtId="167" fontId="8" fillId="0" borderId="41" xfId="212" applyNumberFormat="1" applyFont="1" applyBorder="1" applyAlignment="1">
      <alignment horizontal="right" vertical="top"/>
    </xf>
    <xf numFmtId="167" fontId="8" fillId="0" borderId="40" xfId="213" applyNumberFormat="1" applyFont="1" applyBorder="1" applyAlignment="1">
      <alignment horizontal="right" vertical="top"/>
    </xf>
    <xf numFmtId="167" fontId="8" fillId="0" borderId="41" xfId="214" applyNumberFormat="1" applyFont="1" applyBorder="1" applyAlignment="1">
      <alignment horizontal="right" vertical="top"/>
    </xf>
    <xf numFmtId="0" fontId="8" fillId="25" borderId="31" xfId="216" applyFont="1" applyFill="1" applyBorder="1" applyAlignment="1">
      <alignment horizontal="left" vertical="top" wrapText="1"/>
    </xf>
    <xf numFmtId="167" fontId="8" fillId="0" borderId="32" xfId="217" applyNumberFormat="1" applyFont="1" applyBorder="1" applyAlignment="1">
      <alignment horizontal="right" vertical="top"/>
    </xf>
    <xf numFmtId="0" fontId="8" fillId="25" borderId="31" xfId="219" applyFont="1" applyFill="1" applyBorder="1" applyAlignment="1">
      <alignment horizontal="left" vertical="top" wrapText="1"/>
    </xf>
    <xf numFmtId="167" fontId="8" fillId="0" borderId="32" xfId="220" applyNumberFormat="1" applyFont="1" applyBorder="1" applyAlignment="1">
      <alignment horizontal="right" vertical="top"/>
    </xf>
    <xf numFmtId="0" fontId="8" fillId="25" borderId="42" xfId="221" applyFont="1" applyFill="1" applyBorder="1" applyAlignment="1">
      <alignment horizontal="left" vertical="top"/>
    </xf>
    <xf numFmtId="169" fontId="8" fillId="0" borderId="43" xfId="229" applyNumberFormat="1" applyFont="1" applyBorder="1" applyAlignment="1">
      <alignment horizontal="right" vertical="top"/>
    </xf>
    <xf numFmtId="169" fontId="8" fillId="0" borderId="44" xfId="230" applyNumberFormat="1" applyFont="1" applyBorder="1" applyAlignment="1">
      <alignment horizontal="right" vertical="top"/>
    </xf>
    <xf numFmtId="166" fontId="8" fillId="0" borderId="45" xfId="231" applyNumberFormat="1" applyFont="1" applyBorder="1" applyAlignment="1">
      <alignment horizontal="right" vertical="top"/>
    </xf>
    <xf numFmtId="0" fontId="8" fillId="25" borderId="42" xfId="225" applyFont="1" applyFill="1" applyBorder="1" applyAlignment="1">
      <alignment horizontal="left" vertical="top"/>
    </xf>
    <xf numFmtId="169" fontId="8" fillId="0" borderId="43" xfId="232" applyNumberFormat="1" applyFont="1" applyBorder="1" applyAlignment="1">
      <alignment horizontal="right" vertical="top"/>
    </xf>
    <xf numFmtId="169" fontId="8" fillId="0" borderId="44" xfId="233" applyNumberFormat="1" applyFont="1" applyBorder="1" applyAlignment="1">
      <alignment horizontal="right" vertical="top"/>
    </xf>
    <xf numFmtId="168" fontId="8" fillId="0" borderId="45" xfId="234" applyNumberFormat="1" applyFont="1" applyBorder="1" applyAlignment="1">
      <alignment horizontal="right" vertical="top"/>
    </xf>
    <xf numFmtId="167" fontId="8" fillId="0" borderId="29" xfId="236" applyNumberFormat="1" applyFont="1" applyBorder="1" applyAlignment="1">
      <alignment horizontal="right" vertical="top"/>
    </xf>
    <xf numFmtId="169" fontId="8" fillId="0" borderId="29" xfId="237" applyNumberFormat="1" applyFont="1" applyBorder="1" applyAlignment="1">
      <alignment horizontal="right" vertical="top"/>
    </xf>
    <xf numFmtId="167" fontId="8" fillId="0" borderId="29" xfId="239" applyNumberFormat="1" applyFont="1" applyBorder="1" applyAlignment="1">
      <alignment horizontal="right" vertical="top"/>
    </xf>
    <xf numFmtId="169" fontId="8" fillId="0" borderId="29" xfId="240" applyNumberFormat="1" applyFont="1" applyBorder="1" applyAlignment="1">
      <alignment horizontal="right" vertical="top"/>
    </xf>
    <xf numFmtId="169" fontId="8" fillId="0" borderId="40" xfId="242" applyNumberFormat="1" applyFont="1" applyBorder="1" applyAlignment="1">
      <alignment horizontal="right" vertical="top"/>
    </xf>
    <xf numFmtId="167" fontId="8" fillId="0" borderId="46" xfId="243" applyNumberFormat="1" applyFont="1" applyBorder="1" applyAlignment="1">
      <alignment horizontal="right" vertical="top"/>
    </xf>
    <xf numFmtId="169" fontId="8" fillId="0" borderId="46" xfId="244" applyNumberFormat="1" applyFont="1" applyBorder="1" applyAlignment="1">
      <alignment horizontal="right" vertical="top"/>
    </xf>
    <xf numFmtId="0" fontId="8" fillId="0" borderId="46" xfId="245" applyFont="1" applyBorder="1" applyAlignment="1">
      <alignment horizontal="left" vertical="top" wrapText="1"/>
    </xf>
    <xf numFmtId="0" fontId="8" fillId="0" borderId="41" xfId="246" applyFont="1" applyBorder="1" applyAlignment="1">
      <alignment horizontal="left" vertical="top" wrapText="1"/>
    </xf>
    <xf numFmtId="169" fontId="8" fillId="0" borderId="40" xfId="248" applyNumberFormat="1" applyFont="1" applyBorder="1" applyAlignment="1">
      <alignment horizontal="right" vertical="top"/>
    </xf>
    <xf numFmtId="167" fontId="8" fillId="0" borderId="46" xfId="249" applyNumberFormat="1" applyFont="1" applyBorder="1" applyAlignment="1">
      <alignment horizontal="right" vertical="top"/>
    </xf>
    <xf numFmtId="169" fontId="8" fillId="0" borderId="46" xfId="250" applyNumberFormat="1" applyFont="1" applyBorder="1" applyAlignment="1">
      <alignment horizontal="right" vertical="top"/>
    </xf>
    <xf numFmtId="0" fontId="8" fillId="0" borderId="46" xfId="251" applyFont="1" applyBorder="1" applyAlignment="1">
      <alignment horizontal="left" vertical="top" wrapText="1"/>
    </xf>
    <xf numFmtId="0" fontId="8" fillId="0" borderId="41" xfId="252" applyFont="1" applyBorder="1" applyAlignment="1">
      <alignment horizontal="left" vertical="top" wrapText="1"/>
    </xf>
    <xf numFmtId="169" fontId="8" fillId="0" borderId="32" xfId="253" applyNumberFormat="1" applyFont="1" applyBorder="1" applyAlignment="1">
      <alignment horizontal="right" vertical="top"/>
    </xf>
    <xf numFmtId="167" fontId="8" fillId="0" borderId="33" xfId="254" applyNumberFormat="1" applyFont="1" applyBorder="1" applyAlignment="1">
      <alignment horizontal="right" vertical="top"/>
    </xf>
    <xf numFmtId="0" fontId="8" fillId="0" borderId="33" xfId="255" applyFont="1" applyBorder="1" applyAlignment="1">
      <alignment horizontal="left" vertical="top" wrapText="1"/>
    </xf>
    <xf numFmtId="0" fontId="8" fillId="0" borderId="34" xfId="256" applyFont="1" applyBorder="1" applyAlignment="1">
      <alignment horizontal="left" vertical="top" wrapText="1"/>
    </xf>
    <xf numFmtId="169" fontId="8" fillId="0" borderId="32" xfId="257" applyNumberFormat="1" applyFont="1" applyBorder="1" applyAlignment="1">
      <alignment horizontal="right" vertical="top"/>
    </xf>
    <xf numFmtId="167" fontId="8" fillId="0" borderId="33" xfId="258" applyNumberFormat="1" applyFont="1" applyBorder="1" applyAlignment="1">
      <alignment horizontal="right" vertical="top"/>
    </xf>
    <xf numFmtId="0" fontId="8" fillId="0" borderId="33" xfId="259" applyFont="1" applyBorder="1" applyAlignment="1">
      <alignment horizontal="left" vertical="top" wrapText="1"/>
    </xf>
    <xf numFmtId="0" fontId="8" fillId="0" borderId="34" xfId="260" applyFont="1" applyBorder="1" applyAlignment="1">
      <alignment horizontal="left" vertical="top" wrapText="1"/>
    </xf>
    <xf numFmtId="0" fontId="8" fillId="0" borderId="48" xfId="264" applyFont="1" applyBorder="1" applyAlignment="1">
      <alignment horizontal="center" wrapText="1"/>
    </xf>
    <xf numFmtId="0" fontId="8" fillId="0" borderId="48" xfId="269" applyFont="1" applyBorder="1" applyAlignment="1">
      <alignment horizontal="center" wrapText="1"/>
    </xf>
    <xf numFmtId="0" fontId="8" fillId="0" borderId="24" xfId="273" applyFont="1" applyBorder="1" applyAlignment="1">
      <alignment horizontal="center" wrapText="1"/>
    </xf>
    <xf numFmtId="0" fontId="8" fillId="0" borderId="25" xfId="274" applyFont="1" applyBorder="1" applyAlignment="1">
      <alignment horizontal="center" wrapText="1"/>
    </xf>
    <xf numFmtId="0" fontId="8" fillId="0" borderId="24" xfId="278" applyFont="1" applyBorder="1" applyAlignment="1">
      <alignment horizontal="center" wrapText="1"/>
    </xf>
    <xf numFmtId="0" fontId="8" fillId="0" borderId="25" xfId="279" applyFont="1" applyBorder="1" applyAlignment="1">
      <alignment horizontal="center" wrapText="1"/>
    </xf>
    <xf numFmtId="0" fontId="8" fillId="0" borderId="29" xfId="281" applyFont="1" applyBorder="1" applyAlignment="1">
      <alignment horizontal="left" vertical="top" wrapText="1"/>
    </xf>
    <xf numFmtId="0" fontId="8" fillId="0" borderId="29" xfId="283" applyFont="1" applyBorder="1" applyAlignment="1">
      <alignment horizontal="left" vertical="top" wrapText="1"/>
    </xf>
    <xf numFmtId="169" fontId="8" fillId="0" borderId="33" xfId="285" applyNumberFormat="1" applyFont="1" applyBorder="1" applyAlignment="1">
      <alignment horizontal="right" vertical="top"/>
    </xf>
    <xf numFmtId="169" fontId="8" fillId="0" borderId="33" xfId="287" applyNumberFormat="1" applyFont="1" applyBorder="1" applyAlignment="1">
      <alignment horizontal="right" vertical="top"/>
    </xf>
    <xf numFmtId="0" fontId="15" fillId="0" borderId="0" xfId="289" applyFont="1"/>
    <xf numFmtId="0" fontId="15" fillId="0" borderId="0" xfId="290" applyFont="1"/>
    <xf numFmtId="0" fontId="8" fillId="0" borderId="23" xfId="297" applyFont="1" applyBorder="1" applyAlignment="1">
      <alignment horizontal="left" wrapText="1"/>
    </xf>
    <xf numFmtId="0" fontId="8" fillId="0" borderId="24" xfId="298" applyFont="1" applyBorder="1" applyAlignment="1">
      <alignment horizontal="center" wrapText="1"/>
    </xf>
    <xf numFmtId="0" fontId="8" fillId="0" borderId="25" xfId="299" applyFont="1" applyBorder="1" applyAlignment="1">
      <alignment horizontal="center" wrapText="1"/>
    </xf>
    <xf numFmtId="0" fontId="8" fillId="0" borderId="26" xfId="300" applyFont="1" applyBorder="1" applyAlignment="1">
      <alignment horizontal="center" wrapText="1"/>
    </xf>
    <xf numFmtId="0" fontId="8" fillId="0" borderId="23" xfId="301" applyFont="1" applyBorder="1" applyAlignment="1">
      <alignment horizontal="left" wrapText="1"/>
    </xf>
    <xf numFmtId="0" fontId="8" fillId="0" borderId="24" xfId="302" applyFont="1" applyBorder="1" applyAlignment="1">
      <alignment horizontal="center" wrapText="1"/>
    </xf>
    <xf numFmtId="0" fontId="8" fillId="0" borderId="25" xfId="303" applyFont="1" applyBorder="1" applyAlignment="1">
      <alignment horizontal="center" wrapText="1"/>
    </xf>
    <xf numFmtId="0" fontId="8" fillId="0" borderId="26" xfId="304" applyFont="1" applyBorder="1" applyAlignment="1">
      <alignment horizontal="center" wrapText="1"/>
    </xf>
    <xf numFmtId="0" fontId="8" fillId="25" borderId="27" xfId="305" applyFont="1" applyFill="1" applyBorder="1" applyAlignment="1">
      <alignment horizontal="left" vertical="top" wrapText="1"/>
    </xf>
    <xf numFmtId="165" fontId="8" fillId="0" borderId="28" xfId="306" applyNumberFormat="1" applyFont="1" applyBorder="1" applyAlignment="1">
      <alignment horizontal="right" vertical="top"/>
    </xf>
    <xf numFmtId="166" fontId="8" fillId="0" borderId="29" xfId="307" applyNumberFormat="1" applyFont="1" applyBorder="1" applyAlignment="1">
      <alignment horizontal="right" vertical="top"/>
    </xf>
    <xf numFmtId="167" fontId="8" fillId="0" borderId="30" xfId="308" applyNumberFormat="1" applyFont="1" applyBorder="1" applyAlignment="1">
      <alignment horizontal="right" vertical="top"/>
    </xf>
    <xf numFmtId="0" fontId="8" fillId="25" borderId="27" xfId="309" applyFont="1" applyFill="1" applyBorder="1" applyAlignment="1">
      <alignment horizontal="left" vertical="top" wrapText="1"/>
    </xf>
    <xf numFmtId="166" fontId="8" fillId="0" borderId="28" xfId="310" applyNumberFormat="1" applyFont="1" applyBorder="1" applyAlignment="1">
      <alignment horizontal="right" vertical="top"/>
    </xf>
    <xf numFmtId="168" fontId="8" fillId="0" borderId="29" xfId="311" applyNumberFormat="1" applyFont="1" applyBorder="1" applyAlignment="1">
      <alignment horizontal="right" vertical="top"/>
    </xf>
    <xf numFmtId="167" fontId="8" fillId="0" borderId="30" xfId="312" applyNumberFormat="1" applyFont="1" applyBorder="1" applyAlignment="1">
      <alignment horizontal="right" vertical="top"/>
    </xf>
    <xf numFmtId="0" fontId="8" fillId="25" borderId="31" xfId="313" applyFont="1" applyFill="1" applyBorder="1" applyAlignment="1">
      <alignment horizontal="left" vertical="top" wrapText="1"/>
    </xf>
    <xf numFmtId="166" fontId="8" fillId="0" borderId="32" xfId="314" applyNumberFormat="1" applyFont="1" applyBorder="1" applyAlignment="1">
      <alignment horizontal="right" vertical="top"/>
    </xf>
    <xf numFmtId="168" fontId="8" fillId="0" borderId="33" xfId="315" applyNumberFormat="1" applyFont="1" applyBorder="1" applyAlignment="1">
      <alignment horizontal="right" vertical="top"/>
    </xf>
    <xf numFmtId="167" fontId="8" fillId="0" borderId="34" xfId="316" applyNumberFormat="1" applyFont="1" applyBorder="1" applyAlignment="1">
      <alignment horizontal="right" vertical="top"/>
    </xf>
    <xf numFmtId="0" fontId="8" fillId="25" borderId="31" xfId="317" applyFont="1" applyFill="1" applyBorder="1" applyAlignment="1">
      <alignment horizontal="left" vertical="top" wrapText="1"/>
    </xf>
    <xf numFmtId="165" fontId="8" fillId="0" borderId="32" xfId="318" applyNumberFormat="1" applyFont="1" applyBorder="1" applyAlignment="1">
      <alignment horizontal="right" vertical="top"/>
    </xf>
    <xf numFmtId="166" fontId="8" fillId="0" borderId="33" xfId="319" applyNumberFormat="1" applyFont="1" applyBorder="1" applyAlignment="1">
      <alignment horizontal="right" vertical="top"/>
    </xf>
    <xf numFmtId="167" fontId="8" fillId="0" borderId="34" xfId="320" applyNumberFormat="1" applyFont="1" applyBorder="1" applyAlignment="1">
      <alignment horizontal="right" vertical="top"/>
    </xf>
    <xf numFmtId="0" fontId="8" fillId="25" borderId="27" xfId="326" applyFont="1" applyFill="1" applyBorder="1" applyAlignment="1">
      <alignment horizontal="left" vertical="top" wrapText="1"/>
    </xf>
    <xf numFmtId="169" fontId="8" fillId="0" borderId="28" xfId="327" applyNumberFormat="1" applyFont="1" applyBorder="1" applyAlignment="1">
      <alignment horizontal="right" vertical="top"/>
    </xf>
    <xf numFmtId="169" fontId="8" fillId="0" borderId="30" xfId="328" applyNumberFormat="1" applyFont="1" applyBorder="1" applyAlignment="1">
      <alignment horizontal="right" vertical="top"/>
    </xf>
    <xf numFmtId="0" fontId="8" fillId="25" borderId="27" xfId="330" applyFont="1" applyFill="1" applyBorder="1" applyAlignment="1">
      <alignment horizontal="left" vertical="top" wrapText="1"/>
    </xf>
    <xf numFmtId="169" fontId="8" fillId="0" borderId="28" xfId="331" applyNumberFormat="1" applyFont="1" applyBorder="1" applyAlignment="1">
      <alignment horizontal="right" vertical="top"/>
    </xf>
    <xf numFmtId="169" fontId="8" fillId="0" borderId="30" xfId="332" applyNumberFormat="1" applyFont="1" applyBorder="1" applyAlignment="1">
      <alignment horizontal="right" vertical="top"/>
    </xf>
    <xf numFmtId="0" fontId="8" fillId="25" borderId="36" xfId="334" applyFont="1" applyFill="1" applyBorder="1" applyAlignment="1">
      <alignment horizontal="left" vertical="top" wrapText="1"/>
    </xf>
    <xf numFmtId="169" fontId="8" fillId="0" borderId="37" xfId="335" applyNumberFormat="1" applyFont="1" applyBorder="1" applyAlignment="1">
      <alignment horizontal="right" vertical="top"/>
    </xf>
    <xf numFmtId="169" fontId="8" fillId="0" borderId="38" xfId="336" applyNumberFormat="1" applyFont="1" applyBorder="1" applyAlignment="1">
      <alignment horizontal="right" vertical="top"/>
    </xf>
    <xf numFmtId="0" fontId="8" fillId="25" borderId="36" xfId="338" applyFont="1" applyFill="1" applyBorder="1" applyAlignment="1">
      <alignment horizontal="left" vertical="top" wrapText="1"/>
    </xf>
    <xf numFmtId="169" fontId="8" fillId="0" borderId="37" xfId="339" applyNumberFormat="1" applyFont="1" applyBorder="1" applyAlignment="1">
      <alignment horizontal="right" vertical="top"/>
    </xf>
    <xf numFmtId="169" fontId="8" fillId="0" borderId="38" xfId="340" applyNumberFormat="1" applyFont="1" applyBorder="1" applyAlignment="1">
      <alignment horizontal="right" vertical="top"/>
    </xf>
    <xf numFmtId="0" fontId="8" fillId="25" borderId="39" xfId="341" applyFont="1" applyFill="1" applyBorder="1" applyAlignment="1">
      <alignment horizontal="left" vertical="top" wrapText="1"/>
    </xf>
    <xf numFmtId="0" fontId="8" fillId="0" borderId="40" xfId="342" applyFont="1" applyBorder="1" applyAlignment="1">
      <alignment horizontal="right" vertical="top"/>
    </xf>
    <xf numFmtId="169" fontId="8" fillId="0" borderId="41" xfId="343" applyNumberFormat="1" applyFont="1" applyBorder="1" applyAlignment="1">
      <alignment horizontal="right" vertical="top"/>
    </xf>
    <xf numFmtId="0" fontId="8" fillId="25" borderId="39" xfId="344" applyFont="1" applyFill="1" applyBorder="1" applyAlignment="1">
      <alignment horizontal="left" vertical="top" wrapText="1"/>
    </xf>
    <xf numFmtId="0" fontId="8" fillId="0" borderId="40" xfId="345" applyFont="1" applyBorder="1" applyAlignment="1">
      <alignment horizontal="right" vertical="top"/>
    </xf>
    <xf numFmtId="169" fontId="8" fillId="0" borderId="41" xfId="346" applyNumberFormat="1" applyFont="1" applyBorder="1" applyAlignment="1">
      <alignment horizontal="right" vertical="top"/>
    </xf>
    <xf numFmtId="0" fontId="8" fillId="0" borderId="38" xfId="347" applyFont="1" applyBorder="1" applyAlignment="1">
      <alignment horizontal="right" vertical="top"/>
    </xf>
    <xf numFmtId="0" fontId="8" fillId="0" borderId="38" xfId="348" applyFont="1" applyBorder="1" applyAlignment="1">
      <alignment horizontal="right" vertical="top"/>
    </xf>
    <xf numFmtId="167" fontId="8" fillId="0" borderId="40" xfId="349" applyNumberFormat="1" applyFont="1" applyBorder="1" applyAlignment="1">
      <alignment horizontal="right" vertical="top"/>
    </xf>
    <xf numFmtId="167" fontId="8" fillId="0" borderId="41" xfId="350" applyNumberFormat="1" applyFont="1" applyBorder="1" applyAlignment="1">
      <alignment horizontal="right" vertical="top"/>
    </xf>
    <xf numFmtId="167" fontId="8" fillId="0" borderId="40" xfId="351" applyNumberFormat="1" applyFont="1" applyBorder="1" applyAlignment="1">
      <alignment horizontal="right" vertical="top"/>
    </xf>
    <xf numFmtId="167" fontId="8" fillId="0" borderId="41" xfId="352" applyNumberFormat="1" applyFont="1" applyBorder="1" applyAlignment="1">
      <alignment horizontal="right" vertical="top"/>
    </xf>
    <xf numFmtId="0" fontId="8" fillId="25" borderId="31" xfId="354" applyFont="1" applyFill="1" applyBorder="1" applyAlignment="1">
      <alignment horizontal="left" vertical="top" wrapText="1"/>
    </xf>
    <xf numFmtId="167" fontId="8" fillId="0" borderId="32" xfId="355" applyNumberFormat="1" applyFont="1" applyBorder="1" applyAlignment="1">
      <alignment horizontal="right" vertical="top"/>
    </xf>
    <xf numFmtId="0" fontId="8" fillId="25" borderId="31" xfId="357" applyFont="1" applyFill="1" applyBorder="1" applyAlignment="1">
      <alignment horizontal="left" vertical="top" wrapText="1"/>
    </xf>
    <xf numFmtId="167" fontId="8" fillId="0" borderId="32" xfId="358" applyNumberFormat="1" applyFont="1" applyBorder="1" applyAlignment="1">
      <alignment horizontal="right" vertical="top"/>
    </xf>
    <xf numFmtId="0" fontId="8" fillId="25" borderId="42" xfId="359" applyFont="1" applyFill="1" applyBorder="1" applyAlignment="1">
      <alignment horizontal="left" vertical="top"/>
    </xf>
    <xf numFmtId="169" fontId="8" fillId="0" borderId="43" xfId="367" applyNumberFormat="1" applyFont="1" applyBorder="1" applyAlignment="1">
      <alignment horizontal="right" vertical="top"/>
    </xf>
    <xf numFmtId="169" fontId="8" fillId="0" borderId="44" xfId="368" applyNumberFormat="1" applyFont="1" applyBorder="1" applyAlignment="1">
      <alignment horizontal="right" vertical="top"/>
    </xf>
    <xf numFmtId="166" fontId="8" fillId="0" borderId="45" xfId="369" applyNumberFormat="1" applyFont="1" applyBorder="1" applyAlignment="1">
      <alignment horizontal="right" vertical="top"/>
    </xf>
    <xf numFmtId="0" fontId="8" fillId="25" borderId="42" xfId="363" applyFont="1" applyFill="1" applyBorder="1" applyAlignment="1">
      <alignment horizontal="left" vertical="top"/>
    </xf>
    <xf numFmtId="169" fontId="8" fillId="0" borderId="43" xfId="370" applyNumberFormat="1" applyFont="1" applyBorder="1" applyAlignment="1">
      <alignment horizontal="right" vertical="top"/>
    </xf>
    <xf numFmtId="169" fontId="8" fillId="0" borderId="44" xfId="371" applyNumberFormat="1" applyFont="1" applyBorder="1" applyAlignment="1">
      <alignment horizontal="right" vertical="top"/>
    </xf>
    <xf numFmtId="168" fontId="8" fillId="0" borderId="45" xfId="372" applyNumberFormat="1" applyFont="1" applyBorder="1" applyAlignment="1">
      <alignment horizontal="right" vertical="top"/>
    </xf>
    <xf numFmtId="167" fontId="8" fillId="0" borderId="29" xfId="374" applyNumberFormat="1" applyFont="1" applyBorder="1" applyAlignment="1">
      <alignment horizontal="right" vertical="top"/>
    </xf>
    <xf numFmtId="169" fontId="8" fillId="0" borderId="29" xfId="375" applyNumberFormat="1" applyFont="1" applyBorder="1" applyAlignment="1">
      <alignment horizontal="right" vertical="top"/>
    </xf>
    <xf numFmtId="167" fontId="8" fillId="0" borderId="29" xfId="377" applyNumberFormat="1" applyFont="1" applyBorder="1" applyAlignment="1">
      <alignment horizontal="right" vertical="top"/>
    </xf>
    <xf numFmtId="169" fontId="8" fillId="0" borderId="29" xfId="378" applyNumberFormat="1" applyFont="1" applyBorder="1" applyAlignment="1">
      <alignment horizontal="right" vertical="top"/>
    </xf>
    <xf numFmtId="169" fontId="8" fillId="0" borderId="40" xfId="380" applyNumberFormat="1" applyFont="1" applyBorder="1" applyAlignment="1">
      <alignment horizontal="right" vertical="top"/>
    </xf>
    <xf numFmtId="167" fontId="8" fillId="0" borderId="46" xfId="381" applyNumberFormat="1" applyFont="1" applyBorder="1" applyAlignment="1">
      <alignment horizontal="right" vertical="top"/>
    </xf>
    <xf numFmtId="169" fontId="8" fillId="0" borderId="46" xfId="382" applyNumberFormat="1" applyFont="1" applyBorder="1" applyAlignment="1">
      <alignment horizontal="right" vertical="top"/>
    </xf>
    <xf numFmtId="0" fontId="8" fillId="0" borderId="46" xfId="383" applyFont="1" applyBorder="1" applyAlignment="1">
      <alignment horizontal="left" vertical="top" wrapText="1"/>
    </xf>
    <xf numFmtId="0" fontId="8" fillId="0" borderId="41" xfId="384" applyFont="1" applyBorder="1" applyAlignment="1">
      <alignment horizontal="left" vertical="top" wrapText="1"/>
    </xf>
    <xf numFmtId="169" fontId="8" fillId="0" borderId="40" xfId="386" applyNumberFormat="1" applyFont="1" applyBorder="1" applyAlignment="1">
      <alignment horizontal="right" vertical="top"/>
    </xf>
    <xf numFmtId="167" fontId="8" fillId="0" borderId="46" xfId="387" applyNumberFormat="1" applyFont="1" applyBorder="1" applyAlignment="1">
      <alignment horizontal="right" vertical="top"/>
    </xf>
    <xf numFmtId="169" fontId="8" fillId="0" borderId="46" xfId="388" applyNumberFormat="1" applyFont="1" applyBorder="1" applyAlignment="1">
      <alignment horizontal="right" vertical="top"/>
    </xf>
    <xf numFmtId="0" fontId="8" fillId="0" borderId="46" xfId="389" applyFont="1" applyBorder="1" applyAlignment="1">
      <alignment horizontal="left" vertical="top" wrapText="1"/>
    </xf>
    <xf numFmtId="0" fontId="8" fillId="0" borderId="41" xfId="390" applyFont="1" applyBorder="1" applyAlignment="1">
      <alignment horizontal="left" vertical="top" wrapText="1"/>
    </xf>
    <xf numFmtId="169" fontId="8" fillId="0" borderId="32" xfId="391" applyNumberFormat="1" applyFont="1" applyBorder="1" applyAlignment="1">
      <alignment horizontal="right" vertical="top"/>
    </xf>
    <xf numFmtId="167" fontId="8" fillId="0" borderId="33" xfId="392" applyNumberFormat="1" applyFont="1" applyBorder="1" applyAlignment="1">
      <alignment horizontal="right" vertical="top"/>
    </xf>
    <xf numFmtId="0" fontId="8" fillId="0" borderId="33" xfId="393" applyFont="1" applyBorder="1" applyAlignment="1">
      <alignment horizontal="left" vertical="top" wrapText="1"/>
    </xf>
    <xf numFmtId="0" fontId="8" fillId="0" borderId="34" xfId="394" applyFont="1" applyBorder="1" applyAlignment="1">
      <alignment horizontal="left" vertical="top" wrapText="1"/>
    </xf>
    <xf numFmtId="169" fontId="8" fillId="0" borderId="32" xfId="395" applyNumberFormat="1" applyFont="1" applyBorder="1" applyAlignment="1">
      <alignment horizontal="right" vertical="top"/>
    </xf>
    <xf numFmtId="167" fontId="8" fillId="0" borderId="33" xfId="396" applyNumberFormat="1" applyFont="1" applyBorder="1" applyAlignment="1">
      <alignment horizontal="right" vertical="top"/>
    </xf>
    <xf numFmtId="0" fontId="8" fillId="0" borderId="33" xfId="397" applyFont="1" applyBorder="1" applyAlignment="1">
      <alignment horizontal="left" vertical="top" wrapText="1"/>
    </xf>
    <xf numFmtId="0" fontId="8" fillId="0" borderId="34" xfId="398" applyFont="1" applyBorder="1" applyAlignment="1">
      <alignment horizontal="left" vertical="top" wrapText="1"/>
    </xf>
    <xf numFmtId="0" fontId="8" fillId="0" borderId="48" xfId="402" applyFont="1" applyBorder="1" applyAlignment="1">
      <alignment horizontal="center" wrapText="1"/>
    </xf>
    <xf numFmtId="0" fontId="8" fillId="0" borderId="48" xfId="407" applyFont="1" applyBorder="1" applyAlignment="1">
      <alignment horizontal="center" wrapText="1"/>
    </xf>
    <xf numFmtId="0" fontId="8" fillId="0" borderId="24" xfId="411" applyFont="1" applyBorder="1" applyAlignment="1">
      <alignment horizontal="center" wrapText="1"/>
    </xf>
    <xf numFmtId="0" fontId="8" fillId="0" borderId="25" xfId="412" applyFont="1" applyBorder="1" applyAlignment="1">
      <alignment horizontal="center" wrapText="1"/>
    </xf>
    <xf numFmtId="0" fontId="8" fillId="0" borderId="24" xfId="416" applyFont="1" applyBorder="1" applyAlignment="1">
      <alignment horizontal="center" wrapText="1"/>
    </xf>
    <xf numFmtId="0" fontId="8" fillId="0" borderId="25" xfId="417" applyFont="1" applyBorder="1" applyAlignment="1">
      <alignment horizontal="center" wrapText="1"/>
    </xf>
    <xf numFmtId="0" fontId="8" fillId="0" borderId="29" xfId="419" applyFont="1" applyBorder="1" applyAlignment="1">
      <alignment horizontal="left" vertical="top" wrapText="1"/>
    </xf>
    <xf numFmtId="0" fontId="8" fillId="0" borderId="29" xfId="421" applyFont="1" applyBorder="1" applyAlignment="1">
      <alignment horizontal="left" vertical="top" wrapText="1"/>
    </xf>
    <xf numFmtId="169" fontId="8" fillId="0" borderId="33" xfId="423" applyNumberFormat="1" applyFont="1" applyBorder="1" applyAlignment="1">
      <alignment horizontal="right" vertical="top"/>
    </xf>
    <xf numFmtId="169" fontId="8" fillId="0" borderId="33" xfId="425" applyNumberFormat="1" applyFont="1" applyBorder="1" applyAlignment="1">
      <alignment horizontal="right" vertical="top"/>
    </xf>
    <xf numFmtId="0" fontId="8" fillId="0" borderId="0" xfId="269" applyFont="1" applyBorder="1" applyAlignment="1"/>
    <xf numFmtId="0" fontId="8" fillId="0" borderId="0" xfId="279" applyFont="1" applyBorder="1" applyAlignment="1">
      <alignment horizontal="center"/>
    </xf>
    <xf numFmtId="164" fontId="0" fillId="0" borderId="15" xfId="0" applyNumberFormat="1" applyBorder="1"/>
    <xf numFmtId="164" fontId="0" fillId="0" borderId="16" xfId="0" applyNumberFormat="1" applyBorder="1"/>
    <xf numFmtId="0" fontId="1" fillId="2" borderId="2" xfId="0" applyFont="1" applyFill="1" applyBorder="1" applyAlignment="1">
      <alignment horizontal="right"/>
    </xf>
    <xf numFmtId="0" fontId="1" fillId="19" borderId="11" xfId="0" applyFont="1" applyFill="1" applyBorder="1" applyAlignment="1">
      <alignment horizontal="right" wrapText="1"/>
    </xf>
    <xf numFmtId="0" fontId="1" fillId="20" borderId="2" xfId="0" applyFont="1" applyFill="1" applyBorder="1" applyAlignment="1">
      <alignment horizontal="right" wrapText="1"/>
    </xf>
    <xf numFmtId="0" fontId="1" fillId="19" borderId="13" xfId="0" applyFont="1" applyFill="1" applyBorder="1" applyAlignment="1">
      <alignment horizontal="right" wrapText="1"/>
    </xf>
    <xf numFmtId="0" fontId="1" fillId="12" borderId="11" xfId="0" applyFont="1" applyFill="1" applyBorder="1" applyAlignment="1">
      <alignment horizontal="right" wrapText="1"/>
    </xf>
    <xf numFmtId="0" fontId="1" fillId="13" borderId="12" xfId="0" applyFont="1" applyFill="1" applyBorder="1" applyAlignment="1">
      <alignment horizontal="right" wrapText="1"/>
    </xf>
    <xf numFmtId="0" fontId="1" fillId="14" borderId="12" xfId="0" applyFont="1" applyFill="1" applyBorder="1" applyAlignment="1">
      <alignment horizontal="right" wrapText="1"/>
    </xf>
    <xf numFmtId="0" fontId="1" fillId="16" borderId="12" xfId="0" applyFont="1" applyFill="1" applyBorder="1" applyAlignment="1">
      <alignment horizontal="right" wrapText="1"/>
    </xf>
    <xf numFmtId="0" fontId="1" fillId="15" borderId="13" xfId="0" applyFont="1" applyFill="1" applyBorder="1" applyAlignment="1">
      <alignment horizontal="right" wrapText="1"/>
    </xf>
    <xf numFmtId="0" fontId="1" fillId="21" borderId="11" xfId="0" applyFont="1" applyFill="1" applyBorder="1" applyAlignment="1">
      <alignment horizontal="right"/>
    </xf>
    <xf numFmtId="0" fontId="1" fillId="22" borderId="12" xfId="0" applyFont="1" applyFill="1" applyBorder="1" applyAlignment="1">
      <alignment horizontal="right"/>
    </xf>
    <xf numFmtId="0" fontId="1" fillId="5" borderId="12" xfId="0" applyFont="1" applyFill="1" applyBorder="1" applyAlignment="1">
      <alignment horizontal="right"/>
    </xf>
    <xf numFmtId="0" fontId="1" fillId="23" borderId="13" xfId="0" applyFont="1" applyFill="1" applyBorder="1" applyAlignment="1">
      <alignment horizontal="right"/>
    </xf>
    <xf numFmtId="0" fontId="0" fillId="0" borderId="0" xfId="0" applyAlignment="1">
      <alignment horizontal="right"/>
    </xf>
    <xf numFmtId="0" fontId="1" fillId="0" borderId="0" xfId="0" applyFont="1" applyBorder="1" applyAlignment="1">
      <alignment horizontal="right"/>
    </xf>
    <xf numFmtId="0" fontId="1" fillId="0" borderId="0" xfId="0" applyFont="1" applyFill="1" applyBorder="1" applyAlignment="1">
      <alignment horizontal="right"/>
    </xf>
    <xf numFmtId="0" fontId="1" fillId="0" borderId="14" xfId="0" applyFont="1" applyBorder="1" applyAlignment="1">
      <alignment horizontal="right"/>
    </xf>
    <xf numFmtId="0" fontId="0" fillId="0" borderId="0" xfId="0" applyBorder="1" applyAlignment="1">
      <alignment horizontal="right"/>
    </xf>
    <xf numFmtId="0" fontId="1" fillId="4" borderId="0" xfId="0" applyFont="1" applyFill="1" applyAlignment="1">
      <alignment horizontal="right"/>
    </xf>
    <xf numFmtId="4" fontId="0" fillId="9" borderId="4" xfId="0" applyNumberFormat="1" applyFill="1" applyBorder="1" applyAlignment="1">
      <alignment horizontal="right"/>
    </xf>
    <xf numFmtId="4" fontId="0" fillId="9" borderId="0" xfId="0" applyNumberFormat="1" applyFill="1" applyAlignment="1">
      <alignment horizontal="right"/>
    </xf>
    <xf numFmtId="4" fontId="0" fillId="9" borderId="9" xfId="0" applyNumberFormat="1" applyFill="1" applyBorder="1" applyAlignment="1">
      <alignment horizontal="right"/>
    </xf>
    <xf numFmtId="0" fontId="8" fillId="24" borderId="0" xfId="427" applyFont="1" applyFill="1" applyAlignment="1">
      <alignment horizontal="right" vertical="top"/>
    </xf>
    <xf numFmtId="0" fontId="8" fillId="24" borderId="5" xfId="427" applyFont="1" applyFill="1" applyBorder="1" applyAlignment="1">
      <alignment horizontal="right" vertical="top"/>
    </xf>
    <xf numFmtId="0" fontId="8" fillId="24" borderId="7" xfId="427" applyFont="1" applyFill="1" applyBorder="1" applyAlignment="1">
      <alignment horizontal="right" vertical="top"/>
    </xf>
    <xf numFmtId="0" fontId="8" fillId="7" borderId="0" xfId="427" applyFont="1" applyFill="1" applyAlignment="1">
      <alignment horizontal="right" vertical="top"/>
    </xf>
    <xf numFmtId="0" fontId="8" fillId="7" borderId="7" xfId="427" applyFont="1" applyFill="1" applyBorder="1" applyAlignment="1">
      <alignment horizontal="right" vertical="top"/>
    </xf>
    <xf numFmtId="169" fontId="8" fillId="28" borderId="7" xfId="427" applyNumberFormat="1" applyFont="1" applyFill="1" applyBorder="1" applyAlignment="1">
      <alignment horizontal="right" vertical="top"/>
    </xf>
    <xf numFmtId="0" fontId="8" fillId="30" borderId="7" xfId="427" applyFont="1" applyFill="1" applyBorder="1" applyAlignment="1">
      <alignment horizontal="right" vertical="top"/>
    </xf>
    <xf numFmtId="0" fontId="8" fillId="30" borderId="0" xfId="427" applyFont="1" applyFill="1" applyAlignment="1">
      <alignment horizontal="right" vertical="top"/>
    </xf>
    <xf numFmtId="0" fontId="8" fillId="3" borderId="7" xfId="427" applyFont="1" applyFill="1" applyBorder="1" applyAlignment="1">
      <alignment horizontal="right" vertical="top"/>
    </xf>
    <xf numFmtId="0" fontId="1" fillId="12" borderId="6" xfId="0" applyFont="1" applyFill="1" applyBorder="1" applyAlignment="1">
      <alignment wrapText="1"/>
    </xf>
    <xf numFmtId="0" fontId="1" fillId="13" borderId="0" xfId="0" applyFont="1" applyFill="1" applyAlignment="1">
      <alignment wrapText="1"/>
    </xf>
    <xf numFmtId="0" fontId="1" fillId="14" borderId="0" xfId="0" applyFont="1" applyFill="1" applyAlignment="1">
      <alignment wrapText="1"/>
    </xf>
    <xf numFmtId="0" fontId="1" fillId="16" borderId="0" xfId="0" applyFont="1" applyFill="1" applyAlignment="1">
      <alignment wrapText="1"/>
    </xf>
    <xf numFmtId="0" fontId="1" fillId="15" borderId="7" xfId="0" applyFont="1" applyFill="1" applyBorder="1" applyAlignment="1">
      <alignment wrapText="1"/>
    </xf>
    <xf numFmtId="0" fontId="1" fillId="0" borderId="11" xfId="0" applyFont="1" applyBorder="1" applyAlignment="1">
      <alignment horizontal="right" wrapText="1"/>
    </xf>
    <xf numFmtId="0" fontId="1" fillId="0" borderId="2" xfId="0" applyFont="1" applyBorder="1" applyAlignment="1">
      <alignment horizontal="right" wrapText="1"/>
    </xf>
    <xf numFmtId="0" fontId="1" fillId="12" borderId="8" xfId="0" applyFont="1" applyFill="1" applyBorder="1" applyAlignment="1">
      <alignment wrapText="1"/>
    </xf>
    <xf numFmtId="0" fontId="1" fillId="13" borderId="9" xfId="0" applyFont="1" applyFill="1" applyBorder="1" applyAlignment="1">
      <alignment wrapText="1"/>
    </xf>
    <xf numFmtId="0" fontId="1" fillId="14" borderId="9" xfId="0" applyFont="1" applyFill="1" applyBorder="1" applyAlignment="1">
      <alignment wrapText="1"/>
    </xf>
    <xf numFmtId="0" fontId="1" fillId="16" borderId="9" xfId="0" applyFont="1" applyFill="1" applyBorder="1" applyAlignment="1">
      <alignment wrapText="1"/>
    </xf>
    <xf numFmtId="0" fontId="1" fillId="15" borderId="10" xfId="0" applyFont="1" applyFill="1" applyBorder="1" applyAlignment="1">
      <alignment wrapText="1"/>
    </xf>
    <xf numFmtId="0" fontId="22" fillId="0" borderId="0" xfId="0" applyFont="1"/>
    <xf numFmtId="0" fontId="8" fillId="26" borderId="58" xfId="428" applyFont="1" applyFill="1" applyBorder="1" applyAlignment="1">
      <alignment horizontal="left" vertical="top"/>
    </xf>
    <xf numFmtId="0" fontId="8" fillId="26" borderId="63" xfId="428" applyFont="1" applyFill="1" applyBorder="1" applyAlignment="1">
      <alignment horizontal="left" vertical="top" wrapText="1"/>
    </xf>
    <xf numFmtId="0" fontId="8" fillId="26" borderId="67" xfId="428" applyFont="1" applyFill="1" applyBorder="1" applyAlignment="1">
      <alignment horizontal="left" vertical="top" wrapText="1"/>
    </xf>
    <xf numFmtId="0" fontId="8" fillId="0" borderId="0" xfId="428" applyFont="1" applyBorder="1" applyAlignment="1">
      <alignment horizontal="left" vertical="top" wrapText="1"/>
    </xf>
    <xf numFmtId="0" fontId="18" fillId="0" borderId="0" xfId="428" applyFont="1" applyBorder="1" applyAlignment="1">
      <alignment horizontal="center" vertical="center" wrapText="1"/>
    </xf>
    <xf numFmtId="0" fontId="8" fillId="0" borderId="50" xfId="428" applyFont="1" applyBorder="1" applyAlignment="1">
      <alignment horizontal="left" wrapText="1"/>
    </xf>
    <xf numFmtId="0" fontId="8" fillId="0" borderId="0" xfId="428" applyFont="1" applyBorder="1" applyAlignment="1">
      <alignment horizontal="left" wrapText="1"/>
    </xf>
    <xf numFmtId="0" fontId="8" fillId="0" borderId="47" xfId="268" applyFont="1" applyBorder="1" applyAlignment="1">
      <alignment horizontal="center" wrapText="1"/>
    </xf>
    <xf numFmtId="0" fontId="8" fillId="0" borderId="48" xfId="269" applyFont="1" applyBorder="1" applyAlignment="1">
      <alignment horizontal="center" wrapText="1"/>
    </xf>
    <xf numFmtId="0" fontId="8" fillId="0" borderId="25" xfId="279" applyFont="1" applyBorder="1" applyAlignment="1">
      <alignment horizontal="center" wrapText="1"/>
    </xf>
    <xf numFmtId="0" fontId="8" fillId="0" borderId="49" xfId="269" applyFont="1" applyBorder="1" applyAlignment="1">
      <alignment horizontal="center" wrapText="1"/>
    </xf>
    <xf numFmtId="0" fontId="8" fillId="0" borderId="26" xfId="279" applyFont="1" applyBorder="1" applyAlignment="1">
      <alignment horizontal="center" wrapText="1"/>
    </xf>
    <xf numFmtId="0" fontId="8" fillId="0" borderId="47" xfId="130" applyFont="1" applyBorder="1" applyAlignment="1">
      <alignment horizontal="center" wrapText="1"/>
    </xf>
    <xf numFmtId="0" fontId="8" fillId="0" borderId="48" xfId="131" applyFont="1" applyBorder="1" applyAlignment="1">
      <alignment horizontal="center" wrapText="1"/>
    </xf>
    <xf numFmtId="0" fontId="8" fillId="0" borderId="25" xfId="141" applyFont="1" applyBorder="1" applyAlignment="1">
      <alignment horizontal="center" wrapText="1"/>
    </xf>
    <xf numFmtId="0" fontId="8" fillId="0" borderId="48" xfId="407" applyFont="1" applyBorder="1" applyAlignment="1">
      <alignment horizontal="center" wrapText="1"/>
    </xf>
    <xf numFmtId="0" fontId="8" fillId="0" borderId="25" xfId="417" applyFont="1" applyBorder="1" applyAlignment="1">
      <alignment horizontal="center" wrapText="1"/>
    </xf>
    <xf numFmtId="0" fontId="8" fillId="25" borderId="35" xfId="373" applyFont="1" applyFill="1" applyBorder="1" applyAlignment="1">
      <alignment horizontal="left" vertical="top"/>
    </xf>
    <xf numFmtId="0" fontId="8" fillId="25" borderId="31" xfId="353" applyFont="1" applyFill="1" applyBorder="1" applyAlignment="1">
      <alignment horizontal="left" vertical="top" wrapText="1"/>
    </xf>
    <xf numFmtId="0" fontId="8" fillId="25" borderId="35" xfId="376" applyFont="1" applyFill="1" applyBorder="1" applyAlignment="1">
      <alignment horizontal="left" vertical="top"/>
    </xf>
    <xf numFmtId="0" fontId="8" fillId="25" borderId="31" xfId="356" applyFont="1" applyFill="1" applyBorder="1" applyAlignment="1">
      <alignment horizontal="left" vertical="top" wrapText="1"/>
    </xf>
    <xf numFmtId="0" fontId="17" fillId="0" borderId="0" xfId="291" applyFont="1" applyAlignment="1">
      <alignment horizontal="center" vertical="center" wrapText="1"/>
    </xf>
    <xf numFmtId="0" fontId="17" fillId="0" borderId="0" xfId="292" applyFont="1" applyAlignment="1">
      <alignment horizontal="center" vertical="center" wrapText="1"/>
    </xf>
    <xf numFmtId="0" fontId="17" fillId="0" borderId="0" xfId="294" applyFont="1" applyAlignment="1">
      <alignment horizontal="center" vertical="center" wrapText="1"/>
    </xf>
    <xf numFmtId="0" fontId="17" fillId="0" borderId="0" xfId="295" applyFont="1" applyAlignment="1">
      <alignment horizontal="center" vertical="center" wrapText="1"/>
    </xf>
    <xf numFmtId="0" fontId="8" fillId="0" borderId="0" xfId="399" applyFont="1" applyAlignment="1">
      <alignment horizontal="left" wrapText="1"/>
    </xf>
    <xf numFmtId="0" fontId="8" fillId="0" borderId="0" xfId="400" applyFont="1" applyAlignment="1">
      <alignment horizontal="left" wrapText="1"/>
    </xf>
    <xf numFmtId="0" fontId="8" fillId="0" borderId="23" xfId="409" applyFont="1" applyBorder="1" applyAlignment="1">
      <alignment horizontal="left" wrapText="1"/>
    </xf>
    <xf numFmtId="0" fontId="8" fillId="0" borderId="23" xfId="410" applyFont="1" applyBorder="1" applyAlignment="1">
      <alignment horizontal="left" wrapText="1"/>
    </xf>
    <xf numFmtId="0" fontId="8" fillId="0" borderId="47" xfId="401" applyFont="1" applyBorder="1" applyAlignment="1">
      <alignment horizontal="center" wrapText="1"/>
    </xf>
    <xf numFmtId="0" fontId="8" fillId="0" borderId="48" xfId="402" applyFont="1" applyBorder="1" applyAlignment="1">
      <alignment horizontal="center" wrapText="1"/>
    </xf>
    <xf numFmtId="0" fontId="8" fillId="0" borderId="25" xfId="412" applyFont="1" applyBorder="1" applyAlignment="1">
      <alignment horizontal="center" wrapText="1"/>
    </xf>
    <xf numFmtId="0" fontId="8" fillId="0" borderId="0" xfId="404" applyFont="1" applyAlignment="1">
      <alignment horizontal="left" wrapText="1"/>
    </xf>
    <xf numFmtId="0" fontId="8" fillId="0" borderId="0" xfId="405" applyFont="1" applyAlignment="1">
      <alignment horizontal="left" wrapText="1"/>
    </xf>
    <xf numFmtId="0" fontId="8" fillId="0" borderId="23" xfId="414" applyFont="1" applyBorder="1" applyAlignment="1">
      <alignment horizontal="left" wrapText="1"/>
    </xf>
    <xf numFmtId="0" fontId="8" fillId="0" borderId="23" xfId="415" applyFont="1" applyBorder="1" applyAlignment="1">
      <alignment horizontal="left" wrapText="1"/>
    </xf>
    <xf numFmtId="0" fontId="8" fillId="0" borderId="47" xfId="406" applyFont="1" applyBorder="1" applyAlignment="1">
      <alignment horizontal="center" wrapText="1"/>
    </xf>
    <xf numFmtId="0" fontId="17" fillId="0" borderId="0" xfId="293" applyFont="1" applyAlignment="1">
      <alignment horizontal="center" vertical="center" wrapText="1"/>
    </xf>
    <xf numFmtId="0" fontId="17" fillId="0" borderId="0" xfId="296" applyFont="1" applyAlignment="1">
      <alignment horizontal="center" vertical="center" wrapText="1"/>
    </xf>
    <xf numFmtId="0" fontId="8" fillId="0" borderId="23" xfId="321" applyFont="1" applyBorder="1" applyAlignment="1">
      <alignment horizontal="left" wrapText="1"/>
    </xf>
    <xf numFmtId="0" fontId="8" fillId="0" borderId="23" xfId="322" applyFont="1" applyBorder="1" applyAlignment="1">
      <alignment horizontal="left" wrapText="1"/>
    </xf>
    <xf numFmtId="0" fontId="8" fillId="0" borderId="23" xfId="323" applyFont="1" applyBorder="1" applyAlignment="1">
      <alignment horizontal="left" wrapText="1"/>
    </xf>
    <xf numFmtId="0" fontId="8" fillId="0" borderId="23" xfId="324" applyFont="1" applyBorder="1" applyAlignment="1">
      <alignment horizontal="left" wrapText="1"/>
    </xf>
    <xf numFmtId="0" fontId="8" fillId="25" borderId="39" xfId="379" applyFont="1" applyFill="1" applyBorder="1" applyAlignment="1">
      <alignment horizontal="left" vertical="top" wrapText="1"/>
    </xf>
    <xf numFmtId="0" fontId="8" fillId="25" borderId="39" xfId="385" applyFont="1" applyFill="1" applyBorder="1" applyAlignment="1">
      <alignment horizontal="left" vertical="top" wrapText="1"/>
    </xf>
    <xf numFmtId="0" fontId="8" fillId="25" borderId="36" xfId="333" applyFont="1" applyFill="1" applyBorder="1" applyAlignment="1">
      <alignment horizontal="left" vertical="top" wrapText="1"/>
    </xf>
    <xf numFmtId="0" fontId="8" fillId="25" borderId="36" xfId="337" applyFont="1" applyFill="1" applyBorder="1" applyAlignment="1">
      <alignment horizontal="left" vertical="top" wrapText="1"/>
    </xf>
    <xf numFmtId="0" fontId="8" fillId="25" borderId="35" xfId="325" applyFont="1" applyFill="1" applyBorder="1" applyAlignment="1">
      <alignment horizontal="left" vertical="top" wrapText="1"/>
    </xf>
    <xf numFmtId="0" fontId="8" fillId="25" borderId="35" xfId="329" applyFont="1" applyFill="1" applyBorder="1" applyAlignment="1">
      <alignment horizontal="left" vertical="top" wrapText="1"/>
    </xf>
    <xf numFmtId="0" fontId="8" fillId="25" borderId="35" xfId="235" applyFont="1" applyFill="1" applyBorder="1" applyAlignment="1">
      <alignment horizontal="left" vertical="top"/>
    </xf>
    <xf numFmtId="0" fontId="8" fillId="25" borderId="31" xfId="215" applyFont="1" applyFill="1" applyBorder="1" applyAlignment="1">
      <alignment horizontal="left" vertical="top" wrapText="1"/>
    </xf>
    <xf numFmtId="0" fontId="8" fillId="25" borderId="35" xfId="238" applyFont="1" applyFill="1" applyBorder="1" applyAlignment="1">
      <alignment horizontal="left" vertical="top"/>
    </xf>
    <xf numFmtId="0" fontId="8" fillId="25" borderId="31" xfId="218" applyFont="1" applyFill="1" applyBorder="1" applyAlignment="1">
      <alignment horizontal="left" vertical="top" wrapText="1"/>
    </xf>
    <xf numFmtId="0" fontId="8" fillId="0" borderId="0" xfId="266" applyFont="1" applyAlignment="1">
      <alignment horizontal="left" wrapText="1"/>
    </xf>
    <xf numFmtId="0" fontId="8" fillId="0" borderId="0" xfId="267" applyFont="1" applyAlignment="1">
      <alignment horizontal="left" wrapText="1"/>
    </xf>
    <xf numFmtId="0" fontId="8" fillId="0" borderId="23" xfId="276" applyFont="1" applyBorder="1" applyAlignment="1">
      <alignment horizontal="left" wrapText="1"/>
    </xf>
    <xf numFmtId="0" fontId="8" fillId="0" borderId="23" xfId="277" applyFont="1" applyBorder="1" applyAlignment="1">
      <alignment horizontal="left" wrapText="1"/>
    </xf>
    <xf numFmtId="0" fontId="8" fillId="25" borderId="39" xfId="241" applyFont="1" applyFill="1" applyBorder="1" applyAlignment="1">
      <alignment horizontal="left" vertical="top" wrapText="1"/>
    </xf>
    <xf numFmtId="0" fontId="8" fillId="25" borderId="39" xfId="247" applyFont="1" applyFill="1" applyBorder="1" applyAlignment="1">
      <alignment horizontal="left" vertical="top" wrapText="1"/>
    </xf>
    <xf numFmtId="0" fontId="17" fillId="0" borderId="0" xfId="153" applyFont="1" applyAlignment="1">
      <alignment horizontal="center" vertical="center" wrapText="1"/>
    </xf>
    <xf numFmtId="0" fontId="17" fillId="0" borderId="0" xfId="154" applyFont="1" applyAlignment="1">
      <alignment horizontal="center" vertical="center" wrapText="1"/>
    </xf>
    <xf numFmtId="0" fontId="17" fillId="0" borderId="0" xfId="156" applyFont="1" applyAlignment="1">
      <alignment horizontal="center" vertical="center" wrapText="1"/>
    </xf>
    <xf numFmtId="0" fontId="17" fillId="0" borderId="0" xfId="157" applyFont="1" applyAlignment="1">
      <alignment horizontal="center" vertical="center" wrapText="1"/>
    </xf>
    <xf numFmtId="0" fontId="8" fillId="0" borderId="0" xfId="261" applyFont="1" applyAlignment="1">
      <alignment horizontal="left" wrapText="1"/>
    </xf>
    <xf numFmtId="0" fontId="8" fillId="0" borderId="0" xfId="262" applyFont="1" applyAlignment="1">
      <alignment horizontal="left" wrapText="1"/>
    </xf>
    <xf numFmtId="0" fontId="8" fillId="0" borderId="23" xfId="271" applyFont="1" applyBorder="1" applyAlignment="1">
      <alignment horizontal="left" wrapText="1"/>
    </xf>
    <xf numFmtId="0" fontId="8" fillId="0" borderId="23" xfId="272" applyFont="1" applyBorder="1" applyAlignment="1">
      <alignment horizontal="left" wrapText="1"/>
    </xf>
    <xf numFmtId="0" fontId="8" fillId="0" borderId="47" xfId="263" applyFont="1" applyBorder="1" applyAlignment="1">
      <alignment horizontal="center" wrapText="1"/>
    </xf>
    <xf numFmtId="0" fontId="8" fillId="0" borderId="48" xfId="264" applyFont="1" applyBorder="1" applyAlignment="1">
      <alignment horizontal="center" wrapText="1"/>
    </xf>
    <xf numFmtId="0" fontId="8" fillId="0" borderId="25" xfId="274" applyFont="1" applyBorder="1" applyAlignment="1">
      <alignment horizontal="center" wrapText="1"/>
    </xf>
    <xf numFmtId="0" fontId="17" fillId="0" borderId="0" xfId="155" applyFont="1" applyAlignment="1">
      <alignment horizontal="center" vertical="center" wrapText="1"/>
    </xf>
    <xf numFmtId="0" fontId="17" fillId="0" borderId="0" xfId="158" applyFont="1" applyAlignment="1">
      <alignment horizontal="center" vertical="center" wrapText="1"/>
    </xf>
    <xf numFmtId="0" fontId="8" fillId="0" borderId="23" xfId="183" applyFont="1" applyBorder="1" applyAlignment="1">
      <alignment horizontal="left" wrapText="1"/>
    </xf>
    <xf numFmtId="0" fontId="8" fillId="0" borderId="23" xfId="184" applyFont="1" applyBorder="1" applyAlignment="1">
      <alignment horizontal="left" wrapText="1"/>
    </xf>
    <xf numFmtId="0" fontId="8" fillId="0" borderId="23" xfId="185" applyFont="1" applyBorder="1" applyAlignment="1">
      <alignment horizontal="left" wrapText="1"/>
    </xf>
    <xf numFmtId="0" fontId="8" fillId="0" borderId="23" xfId="186" applyFont="1" applyBorder="1" applyAlignment="1">
      <alignment horizontal="left" wrapText="1"/>
    </xf>
    <xf numFmtId="0" fontId="8" fillId="25" borderId="36" xfId="195" applyFont="1" applyFill="1" applyBorder="1" applyAlignment="1">
      <alignment horizontal="left" vertical="top" wrapText="1"/>
    </xf>
    <xf numFmtId="0" fontId="8" fillId="25" borderId="36" xfId="199" applyFont="1" applyFill="1" applyBorder="1" applyAlignment="1">
      <alignment horizontal="left" vertical="top" wrapText="1"/>
    </xf>
    <xf numFmtId="0" fontId="8" fillId="25" borderId="35" xfId="187" applyFont="1" applyFill="1" applyBorder="1" applyAlignment="1">
      <alignment horizontal="left" vertical="top" wrapText="1"/>
    </xf>
    <xf numFmtId="0" fontId="8" fillId="25" borderId="35" xfId="191" applyFont="1" applyFill="1" applyBorder="1" applyAlignment="1">
      <alignment horizontal="left" vertical="top" wrapText="1"/>
    </xf>
    <xf numFmtId="0" fontId="8" fillId="25" borderId="35" xfId="95" applyFont="1" applyFill="1" applyBorder="1" applyAlignment="1">
      <alignment horizontal="left" vertical="top"/>
    </xf>
    <xf numFmtId="0" fontId="8" fillId="25" borderId="31" xfId="67" applyFont="1" applyFill="1" applyBorder="1" applyAlignment="1">
      <alignment horizontal="left" vertical="top" wrapText="1"/>
    </xf>
    <xf numFmtId="0" fontId="8" fillId="25" borderId="35" xfId="99" applyFont="1" applyFill="1" applyBorder="1" applyAlignment="1">
      <alignment horizontal="left" vertical="top"/>
    </xf>
    <xf numFmtId="0" fontId="8" fillId="25" borderId="31" xfId="70" applyFont="1" applyFill="1" applyBorder="1" applyAlignment="1">
      <alignment horizontal="left" vertical="top" wrapText="1"/>
    </xf>
    <xf numFmtId="0" fontId="8" fillId="0" borderId="0" xfId="81" applyFont="1" applyAlignment="1">
      <alignment horizontal="left" vertical="top" wrapText="1"/>
    </xf>
    <xf numFmtId="0" fontId="8" fillId="0" borderId="0" xfId="85" applyFont="1" applyAlignment="1">
      <alignment horizontal="left" vertical="top" wrapText="1"/>
    </xf>
    <xf numFmtId="0" fontId="8" fillId="0" borderId="0" xfId="83" applyFont="1" applyAlignment="1">
      <alignment horizontal="left" vertical="top" wrapText="1"/>
    </xf>
    <xf numFmtId="0" fontId="8" fillId="0" borderId="0" xfId="87" applyFont="1" applyAlignment="1">
      <alignment horizontal="left" vertical="top" wrapText="1"/>
    </xf>
    <xf numFmtId="0" fontId="8" fillId="0" borderId="0" xfId="82" applyFont="1" applyAlignment="1">
      <alignment horizontal="left" vertical="top" wrapText="1"/>
    </xf>
    <xf numFmtId="0" fontId="8" fillId="0" borderId="0" xfId="84" applyFont="1" applyAlignment="1">
      <alignment horizontal="left" vertical="top" wrapText="1"/>
    </xf>
    <xf numFmtId="0" fontId="17" fillId="0" borderId="0" xfId="5" applyFont="1" applyAlignment="1">
      <alignment horizontal="center" vertical="center" wrapText="1"/>
    </xf>
    <xf numFmtId="0" fontId="17" fillId="0" borderId="0" xfId="6" applyFont="1" applyAlignment="1">
      <alignment horizontal="center" vertical="center" wrapText="1"/>
    </xf>
    <xf numFmtId="0" fontId="17" fillId="0" borderId="0" xfId="7" applyFont="1" applyAlignment="1">
      <alignment horizontal="center" vertical="center" wrapText="1"/>
    </xf>
    <xf numFmtId="0" fontId="17" fillId="0" borderId="0" xfId="8" applyFont="1" applyAlignment="1">
      <alignment horizontal="center" vertical="center" wrapText="1"/>
    </xf>
    <xf numFmtId="0" fontId="17" fillId="0" borderId="0" xfId="9" applyFont="1" applyAlignment="1">
      <alignment horizontal="center" vertical="center" wrapText="1"/>
    </xf>
    <xf numFmtId="0" fontId="17" fillId="0" borderId="0" xfId="10" applyFont="1" applyAlignment="1">
      <alignment horizontal="center" vertical="center" wrapText="1"/>
    </xf>
    <xf numFmtId="0" fontId="8" fillId="0" borderId="23" xfId="35" applyFont="1" applyBorder="1" applyAlignment="1">
      <alignment horizontal="left" wrapText="1"/>
    </xf>
    <xf numFmtId="0" fontId="8" fillId="0" borderId="23" xfId="36" applyFont="1" applyBorder="1" applyAlignment="1">
      <alignment horizontal="left" wrapText="1"/>
    </xf>
    <xf numFmtId="0" fontId="8" fillId="0" borderId="23" xfId="37" applyFont="1" applyBorder="1" applyAlignment="1">
      <alignment horizontal="left" wrapText="1"/>
    </xf>
    <xf numFmtId="0" fontId="8" fillId="0" borderId="23" xfId="38" applyFont="1" applyBorder="1" applyAlignment="1">
      <alignment horizontal="left" wrapText="1"/>
    </xf>
    <xf numFmtId="0" fontId="8" fillId="25" borderId="39" xfId="103" applyFont="1" applyFill="1" applyBorder="1" applyAlignment="1">
      <alignment horizontal="left" vertical="top" wrapText="1"/>
    </xf>
    <xf numFmtId="0" fontId="8" fillId="25" borderId="39" xfId="109" applyFont="1" applyFill="1" applyBorder="1" applyAlignment="1">
      <alignment horizontal="left" vertical="top" wrapText="1"/>
    </xf>
    <xf numFmtId="0" fontId="8" fillId="0" borderId="0" xfId="86" applyFont="1" applyAlignment="1">
      <alignment horizontal="left" vertical="top" wrapText="1"/>
    </xf>
    <xf numFmtId="0" fontId="8" fillId="0" borderId="0" xfId="88" applyFont="1" applyAlignment="1">
      <alignment horizontal="left" vertical="top" wrapText="1"/>
    </xf>
    <xf numFmtId="0" fontId="8" fillId="0" borderId="0" xfId="128" applyFont="1" applyAlignment="1">
      <alignment horizontal="left" wrapText="1"/>
    </xf>
    <xf numFmtId="0" fontId="8" fillId="0" borderId="0" xfId="129" applyFont="1" applyAlignment="1">
      <alignment horizontal="left" wrapText="1"/>
    </xf>
    <xf numFmtId="0" fontId="8" fillId="0" borderId="23" xfId="138" applyFont="1" applyBorder="1" applyAlignment="1">
      <alignment horizontal="left" wrapText="1"/>
    </xf>
    <xf numFmtId="0" fontId="8" fillId="0" borderId="23" xfId="139" applyFont="1" applyBorder="1" applyAlignment="1">
      <alignment horizontal="left" wrapText="1"/>
    </xf>
    <xf numFmtId="0" fontId="8" fillId="0" borderId="0" xfId="123" applyFont="1" applyAlignment="1">
      <alignment horizontal="left" wrapText="1"/>
    </xf>
    <xf numFmtId="0" fontId="8" fillId="0" borderId="0" xfId="124" applyFont="1" applyAlignment="1">
      <alignment horizontal="left" wrapText="1"/>
    </xf>
    <xf numFmtId="0" fontId="8" fillId="0" borderId="23" xfId="133" applyFont="1" applyBorder="1" applyAlignment="1">
      <alignment horizontal="left" wrapText="1"/>
    </xf>
    <xf numFmtId="0" fontId="8" fillId="0" borderId="23" xfId="134" applyFont="1" applyBorder="1" applyAlignment="1">
      <alignment horizontal="left" wrapText="1"/>
    </xf>
    <xf numFmtId="0" fontId="8" fillId="0" borderId="47" xfId="125" applyFont="1" applyBorder="1" applyAlignment="1">
      <alignment horizontal="center" wrapText="1"/>
    </xf>
    <xf numFmtId="0" fontId="8" fillId="0" borderId="48" xfId="126" applyFont="1" applyBorder="1" applyAlignment="1">
      <alignment horizontal="center" wrapText="1"/>
    </xf>
    <xf numFmtId="0" fontId="8" fillId="0" borderId="25" xfId="136" applyFont="1" applyBorder="1" applyAlignment="1">
      <alignment horizontal="center" wrapText="1"/>
    </xf>
    <xf numFmtId="0" fontId="8" fillId="25" borderId="35" xfId="39" applyFont="1" applyFill="1" applyBorder="1" applyAlignment="1">
      <alignment horizontal="left" vertical="top" wrapText="1"/>
    </xf>
    <xf numFmtId="0" fontId="8" fillId="25" borderId="36" xfId="47" applyFont="1" applyFill="1" applyBorder="1" applyAlignment="1">
      <alignment horizontal="left" vertical="top" wrapText="1"/>
    </xf>
    <xf numFmtId="0" fontId="8" fillId="25" borderId="35" xfId="43" applyFont="1" applyFill="1" applyBorder="1" applyAlignment="1">
      <alignment horizontal="left" vertical="top" wrapText="1"/>
    </xf>
    <xf numFmtId="0" fontId="8" fillId="25" borderId="36" xfId="51" applyFont="1" applyFill="1" applyBorder="1" applyAlignment="1">
      <alignment horizontal="left" vertical="top" wrapText="1"/>
    </xf>
    <xf numFmtId="0" fontId="1" fillId="0" borderId="11" xfId="0" applyFont="1" applyBorder="1" applyAlignment="1">
      <alignment horizontal="center"/>
    </xf>
    <xf numFmtId="0" fontId="1" fillId="0" borderId="12" xfId="0" applyFont="1" applyBorder="1" applyAlignment="1">
      <alignment horizontal="center"/>
    </xf>
    <xf numFmtId="0" fontId="1" fillId="0" borderId="13" xfId="0" applyFont="1" applyBorder="1" applyAlignment="1">
      <alignment horizontal="center"/>
    </xf>
    <xf numFmtId="0" fontId="1" fillId="0" borderId="9" xfId="0" applyFont="1" applyBorder="1" applyAlignment="1">
      <alignment horizontal="center"/>
    </xf>
    <xf numFmtId="0" fontId="1" fillId="19" borderId="3" xfId="0" applyFont="1" applyFill="1" applyBorder="1" applyAlignment="1">
      <alignment horizontal="center"/>
    </xf>
    <xf numFmtId="0" fontId="1" fillId="19" borderId="4" xfId="0" applyFont="1" applyFill="1" applyBorder="1" applyAlignment="1">
      <alignment horizontal="center"/>
    </xf>
    <xf numFmtId="0" fontId="1" fillId="19" borderId="5" xfId="0" applyFont="1" applyFill="1" applyBorder="1" applyAlignment="1">
      <alignment horizontal="center"/>
    </xf>
    <xf numFmtId="0" fontId="8" fillId="0" borderId="0" xfId="427" applyFont="1" applyAlignment="1">
      <alignment horizontal="center" vertical="top" wrapText="1"/>
    </xf>
    <xf numFmtId="0" fontId="8" fillId="26" borderId="6" xfId="427" applyFont="1" applyFill="1" applyBorder="1" applyAlignment="1">
      <alignment horizontal="left" vertical="top" wrapText="1"/>
    </xf>
    <xf numFmtId="0" fontId="8" fillId="3" borderId="6" xfId="427" applyFont="1" applyFill="1" applyBorder="1" applyAlignment="1">
      <alignment horizontal="left" vertical="top" wrapText="1"/>
    </xf>
    <xf numFmtId="0" fontId="8" fillId="3" borderId="8" xfId="427" applyFont="1" applyFill="1" applyBorder="1" applyAlignment="1">
      <alignment horizontal="left" vertical="top" wrapText="1"/>
    </xf>
    <xf numFmtId="0" fontId="8" fillId="0" borderId="6" xfId="427" applyFont="1" applyBorder="1" applyAlignment="1">
      <alignment horizontal="left" vertical="top" wrapText="1"/>
    </xf>
    <xf numFmtId="0" fontId="8" fillId="0" borderId="0" xfId="427" applyFont="1" applyAlignment="1">
      <alignment horizontal="left" vertical="top" wrapText="1"/>
    </xf>
    <xf numFmtId="0" fontId="8" fillId="0" borderId="3" xfId="427" applyFont="1" applyBorder="1" applyAlignment="1">
      <alignment horizontal="left" wrapText="1"/>
    </xf>
    <xf numFmtId="0" fontId="8" fillId="0" borderId="4" xfId="427" applyFont="1" applyBorder="1" applyAlignment="1">
      <alignment horizontal="left" wrapText="1"/>
    </xf>
    <xf numFmtId="0" fontId="7" fillId="0" borderId="3" xfId="427" applyFont="1" applyBorder="1" applyAlignment="1">
      <alignment horizontal="center" vertical="center" wrapText="1"/>
    </xf>
    <xf numFmtId="0" fontId="7" fillId="0" borderId="4" xfId="427" applyFont="1" applyBorder="1" applyAlignment="1">
      <alignment horizontal="center" vertical="center" wrapText="1"/>
    </xf>
    <xf numFmtId="0" fontId="7" fillId="0" borderId="5" xfId="427" applyFont="1" applyBorder="1" applyAlignment="1">
      <alignment horizontal="center" vertical="center" wrapText="1"/>
    </xf>
    <xf numFmtId="0" fontId="8" fillId="0" borderId="8" xfId="427" applyFont="1" applyBorder="1" applyAlignment="1">
      <alignment horizontal="left" wrapText="1"/>
    </xf>
    <xf numFmtId="0" fontId="8" fillId="0" borderId="9" xfId="427" applyFont="1" applyBorder="1" applyAlignment="1">
      <alignment horizontal="left" wrapText="1"/>
    </xf>
    <xf numFmtId="0" fontId="8" fillId="26" borderId="3" xfId="427" applyFont="1" applyFill="1" applyBorder="1" applyAlignment="1">
      <alignment horizontal="left" vertical="top" wrapText="1"/>
    </xf>
  </cellXfs>
  <cellStyles count="429">
    <cellStyle name="Standard" xfId="0" builtinId="0"/>
    <cellStyle name="Standard 2" xfId="1"/>
    <cellStyle name="Standard 3" xfId="2"/>
    <cellStyle name="Standard_2_Regressions" xfId="428"/>
    <cellStyle name="Standard_Tabelle1" xfId="427"/>
    <cellStyle name="style1555666572124" xfId="4"/>
    <cellStyle name="style1555666572374" xfId="9"/>
    <cellStyle name="style1555666572458" xfId="10"/>
    <cellStyle name="style1555666572546" xfId="8"/>
    <cellStyle name="style1555666572615" xfId="15"/>
    <cellStyle name="style1555666572693" xfId="16"/>
    <cellStyle name="style1555666572784" xfId="17"/>
    <cellStyle name="style1555666572855" xfId="18"/>
    <cellStyle name="style1555666572949" xfId="23"/>
    <cellStyle name="style1555666573109" xfId="31"/>
    <cellStyle name="style1555666573220" xfId="24"/>
    <cellStyle name="style1555666573298" xfId="25"/>
    <cellStyle name="style1555666573377" xfId="26"/>
    <cellStyle name="style1555666573455" xfId="32"/>
    <cellStyle name="style1555666573529" xfId="33"/>
    <cellStyle name="style1555666573614" xfId="34"/>
    <cellStyle name="style1555666573692" xfId="37"/>
    <cellStyle name="style1555666573754" xfId="38"/>
    <cellStyle name="style1555666573920" xfId="51"/>
    <cellStyle name="style1555666573998" xfId="43"/>
    <cellStyle name="style1555666574061" xfId="44"/>
    <cellStyle name="style1555666574139" xfId="52"/>
    <cellStyle name="style1555666574224" xfId="109"/>
    <cellStyle name="style1555666574302" xfId="58"/>
    <cellStyle name="style1555666574380" xfId="70"/>
    <cellStyle name="style1555666574443" xfId="71"/>
    <cellStyle name="style1555666574542" xfId="45"/>
    <cellStyle name="style1555666574599" xfId="46"/>
    <cellStyle name="style1555666574648" xfId="53"/>
    <cellStyle name="style1555666574726" xfId="54"/>
    <cellStyle name="style1555666574804" xfId="59"/>
    <cellStyle name="style1555666574878" xfId="60"/>
    <cellStyle name="style1555666574940" xfId="62"/>
    <cellStyle name="style1555666575002" xfId="65"/>
    <cellStyle name="style1555666575065" xfId="66"/>
    <cellStyle name="style1555666575127" xfId="72"/>
    <cellStyle name="style1555666575258" xfId="77"/>
    <cellStyle name="style1555666575321" xfId="78"/>
    <cellStyle name="style1555666575399" xfId="79"/>
    <cellStyle name="style1555666575461" xfId="80"/>
    <cellStyle name="style1555666575628" xfId="83"/>
    <cellStyle name="style1555666575683" xfId="84"/>
    <cellStyle name="style1555666575823" xfId="87"/>
    <cellStyle name="style1555666575901" xfId="88"/>
    <cellStyle name="style1555666575989" xfId="92"/>
    <cellStyle name="style1555666576052" xfId="93"/>
    <cellStyle name="style1555666576099" xfId="94"/>
    <cellStyle name="style1555666576177" xfId="99"/>
    <cellStyle name="style1555666576239" xfId="100"/>
    <cellStyle name="style1555666576292" xfId="101"/>
    <cellStyle name="style1555666576339" xfId="102"/>
    <cellStyle name="style1555666576401" xfId="110"/>
    <cellStyle name="style1555666576464" xfId="111"/>
    <cellStyle name="style1555666576526" xfId="112"/>
    <cellStyle name="style1555666576597" xfId="113"/>
    <cellStyle name="style1555666576643" xfId="114"/>
    <cellStyle name="style1555666576705" xfId="119"/>
    <cellStyle name="style1555666576768" xfId="120"/>
    <cellStyle name="style1555666576830" xfId="121"/>
    <cellStyle name="style1555666576893" xfId="122"/>
    <cellStyle name="style1555666576955" xfId="128"/>
    <cellStyle name="style1555666577024" xfId="129"/>
    <cellStyle name="style1555666577071" xfId="138"/>
    <cellStyle name="style1555666577149" xfId="139"/>
    <cellStyle name="style1555666577227" xfId="130"/>
    <cellStyle name="style1555666577305" xfId="131"/>
    <cellStyle name="style1555666577389" xfId="141"/>
    <cellStyle name="style1555666577452" xfId="132"/>
    <cellStyle name="style1555666577530" xfId="140"/>
    <cellStyle name="style1555666577614" xfId="142"/>
    <cellStyle name="style1555666577693" xfId="145"/>
    <cellStyle name="style1555666577755" xfId="146"/>
    <cellStyle name="style1555666577802" xfId="149"/>
    <cellStyle name="style1555666577864" xfId="150"/>
    <cellStyle name="style1555672932790" xfId="3"/>
    <cellStyle name="style1555672932959" xfId="6"/>
    <cellStyle name="style1555672933039" xfId="7"/>
    <cellStyle name="style1555672933116" xfId="5"/>
    <cellStyle name="style1555672933174" xfId="11"/>
    <cellStyle name="style1555672933252" xfId="12"/>
    <cellStyle name="style1555672933327" xfId="13"/>
    <cellStyle name="style1555672933399" xfId="14"/>
    <cellStyle name="style1555672933471" xfId="19"/>
    <cellStyle name="style1555672933580" xfId="27"/>
    <cellStyle name="style1555672933671" xfId="20"/>
    <cellStyle name="style1555672933770" xfId="21"/>
    <cellStyle name="style1555672933858" xfId="22"/>
    <cellStyle name="style1555672933935" xfId="28"/>
    <cellStyle name="style1555672934010" xfId="29"/>
    <cellStyle name="style1555672934084" xfId="30"/>
    <cellStyle name="style1555672934158" xfId="35"/>
    <cellStyle name="style1555672934235" xfId="36"/>
    <cellStyle name="style1555672934438" xfId="47"/>
    <cellStyle name="style1555672934562" xfId="39"/>
    <cellStyle name="style1555672934649" xfId="40"/>
    <cellStyle name="style1555672934722" xfId="48"/>
    <cellStyle name="style1555672934795" xfId="103"/>
    <cellStyle name="style1555672934874" xfId="55"/>
    <cellStyle name="style1555672934956" xfId="67"/>
    <cellStyle name="style1555672935037" xfId="68"/>
    <cellStyle name="style1555672935120" xfId="41"/>
    <cellStyle name="style1555672935175" xfId="42"/>
    <cellStyle name="style1555672935229" xfId="49"/>
    <cellStyle name="style1555672935303" xfId="50"/>
    <cellStyle name="style1555672935378" xfId="56"/>
    <cellStyle name="style1555672935458" xfId="57"/>
    <cellStyle name="style1555672935534" xfId="61"/>
    <cellStyle name="style1555672935603" xfId="63"/>
    <cellStyle name="style1555672935666" xfId="64"/>
    <cellStyle name="style1555672935723" xfId="69"/>
    <cellStyle name="style1555672935851" xfId="73"/>
    <cellStyle name="style1555672935923" xfId="74"/>
    <cellStyle name="style1555672936001" xfId="75"/>
    <cellStyle name="style1555672936091" xfId="76"/>
    <cellStyle name="style1555672936250" xfId="81"/>
    <cellStyle name="style1555672936305" xfId="82"/>
    <cellStyle name="style1555672936449" xfId="85"/>
    <cellStyle name="style1555672936522" xfId="86"/>
    <cellStyle name="style1555672936603" xfId="89"/>
    <cellStyle name="style1555672936665" xfId="90"/>
    <cellStyle name="style1555672936735" xfId="91"/>
    <cellStyle name="style1555672936793" xfId="95"/>
    <cellStyle name="style1555672936855" xfId="96"/>
    <cellStyle name="style1555672936910" xfId="97"/>
    <cellStyle name="style1555672936965" xfId="98"/>
    <cellStyle name="style1555672937018" xfId="104"/>
    <cellStyle name="style1555672937072" xfId="105"/>
    <cellStyle name="style1555672937144" xfId="106"/>
    <cellStyle name="style1555672937200" xfId="107"/>
    <cellStyle name="style1555672937253" xfId="108"/>
    <cellStyle name="style1555672937306" xfId="115"/>
    <cellStyle name="style1555672937360" xfId="116"/>
    <cellStyle name="style1555672937413" xfId="117"/>
    <cellStyle name="style1555672937467" xfId="118"/>
    <cellStyle name="style1555672937523" xfId="123"/>
    <cellStyle name="style1555672937579" xfId="124"/>
    <cellStyle name="style1555672937633" xfId="133"/>
    <cellStyle name="style1555672937705" xfId="134"/>
    <cellStyle name="style1555672937776" xfId="125"/>
    <cellStyle name="style1555672937846" xfId="126"/>
    <cellStyle name="style1555672937917" xfId="136"/>
    <cellStyle name="style1555672937988" xfId="127"/>
    <cellStyle name="style1555672938059" xfId="135"/>
    <cellStyle name="style1555672938131" xfId="137"/>
    <cellStyle name="style1555672938204" xfId="143"/>
    <cellStyle name="style1555672938258" xfId="144"/>
    <cellStyle name="style1555672938313" xfId="147"/>
    <cellStyle name="style1555672938367" xfId="148"/>
    <cellStyle name="style1555673103008" xfId="152"/>
    <cellStyle name="style1555673103190" xfId="157"/>
    <cellStyle name="style1555673103275" xfId="158"/>
    <cellStyle name="style1555673103360" xfId="156"/>
    <cellStyle name="style1555673103425" xfId="163"/>
    <cellStyle name="style1555673103503" xfId="164"/>
    <cellStyle name="style1555673103576" xfId="165"/>
    <cellStyle name="style1555673103650" xfId="166"/>
    <cellStyle name="style1555673103724" xfId="171"/>
    <cellStyle name="style1555673103810" xfId="179"/>
    <cellStyle name="style1555673103898" xfId="172"/>
    <cellStyle name="style1555673104002" xfId="173"/>
    <cellStyle name="style1555673104092" xfId="174"/>
    <cellStyle name="style1555673104174" xfId="180"/>
    <cellStyle name="style1555673104254" xfId="181"/>
    <cellStyle name="style1555673104336" xfId="182"/>
    <cellStyle name="style1555673104421" xfId="185"/>
    <cellStyle name="style1555673104497" xfId="186"/>
    <cellStyle name="style1555673104639" xfId="199"/>
    <cellStyle name="style1555673104709" xfId="191"/>
    <cellStyle name="style1555673104779" xfId="192"/>
    <cellStyle name="style1555673104849" xfId="200"/>
    <cellStyle name="style1555673104919" xfId="247"/>
    <cellStyle name="style1555673104990" xfId="206"/>
    <cellStyle name="style1555673105062" xfId="218"/>
    <cellStyle name="style1555673105134" xfId="219"/>
    <cellStyle name="style1555673105208" xfId="193"/>
    <cellStyle name="style1555673105266" xfId="194"/>
    <cellStyle name="style1555673105323" xfId="201"/>
    <cellStyle name="style1555673105396" xfId="202"/>
    <cellStyle name="style1555673105469" xfId="207"/>
    <cellStyle name="style1555673105554" xfId="208"/>
    <cellStyle name="style1555673105627" xfId="210"/>
    <cellStyle name="style1555673105681" xfId="213"/>
    <cellStyle name="style1555673105735" xfId="214"/>
    <cellStyle name="style1555673105790" xfId="220"/>
    <cellStyle name="style1555673105920" xfId="225"/>
    <cellStyle name="style1555673105973" xfId="226"/>
    <cellStyle name="style1555673106045" xfId="227"/>
    <cellStyle name="style1555673106117" xfId="228"/>
    <cellStyle name="style1555673106192" xfId="232"/>
    <cellStyle name="style1555673106253" xfId="233"/>
    <cellStyle name="style1555673106310" xfId="234"/>
    <cellStyle name="style1555673106367" xfId="238"/>
    <cellStyle name="style1555673106423" xfId="239"/>
    <cellStyle name="style1555673106478" xfId="240"/>
    <cellStyle name="style1555673106532" xfId="248"/>
    <cellStyle name="style1555673106588" xfId="249"/>
    <cellStyle name="style1555673106660" xfId="250"/>
    <cellStyle name="style1555673106716" xfId="251"/>
    <cellStyle name="style1555673106772" xfId="252"/>
    <cellStyle name="style1555673106827" xfId="257"/>
    <cellStyle name="style1555673106881" xfId="258"/>
    <cellStyle name="style1555673106936" xfId="259"/>
    <cellStyle name="style1555673106991" xfId="260"/>
    <cellStyle name="style1555673107048" xfId="266"/>
    <cellStyle name="style1555673107102" xfId="267"/>
    <cellStyle name="style1555673107156" xfId="276"/>
    <cellStyle name="style1555673107228" xfId="277"/>
    <cellStyle name="style1555673107298" xfId="268"/>
    <cellStyle name="style1555673107370" xfId="269"/>
    <cellStyle name="style1555673107441" xfId="279"/>
    <cellStyle name="style1555673107513" xfId="270"/>
    <cellStyle name="style1555673107585" xfId="278"/>
    <cellStyle name="style1555673107657" xfId="280"/>
    <cellStyle name="style1555673107730" xfId="283"/>
    <cellStyle name="style1555673107785" xfId="284"/>
    <cellStyle name="style1555673107839" xfId="287"/>
    <cellStyle name="style1555673107893" xfId="288"/>
    <cellStyle name="style1555673372852" xfId="151"/>
    <cellStyle name="style1555673373016" xfId="154"/>
    <cellStyle name="style1555673373097" xfId="155"/>
    <cellStyle name="style1555673373182" xfId="153"/>
    <cellStyle name="style1555673373247" xfId="159"/>
    <cellStyle name="style1555673373329" xfId="160"/>
    <cellStyle name="style1555673373414" xfId="161"/>
    <cellStyle name="style1555673373497" xfId="162"/>
    <cellStyle name="style1555673373583" xfId="167"/>
    <cellStyle name="style1555673373683" xfId="175"/>
    <cellStyle name="style1555673373773" xfId="168"/>
    <cellStyle name="style1555673373882" xfId="169"/>
    <cellStyle name="style1555673373965" xfId="170"/>
    <cellStyle name="style1555673374040" xfId="176"/>
    <cellStyle name="style1555673374111" xfId="177"/>
    <cellStyle name="style1555673374180" xfId="178"/>
    <cellStyle name="style1555673374254" xfId="183"/>
    <cellStyle name="style1555673374324" xfId="184"/>
    <cellStyle name="style1555673374469" xfId="195"/>
    <cellStyle name="style1555673374615" xfId="187"/>
    <cellStyle name="style1555673374686" xfId="188"/>
    <cellStyle name="style1555673374757" xfId="196"/>
    <cellStyle name="style1555673374827" xfId="241"/>
    <cellStyle name="style1555673374898" xfId="203"/>
    <cellStyle name="style1555673374969" xfId="215"/>
    <cellStyle name="style1555673375040" xfId="216"/>
    <cellStyle name="style1555673375111" xfId="189"/>
    <cellStyle name="style1555673375165" xfId="190"/>
    <cellStyle name="style1555673375219" xfId="197"/>
    <cellStyle name="style1555673375291" xfId="198"/>
    <cellStyle name="style1555673375362" xfId="204"/>
    <cellStyle name="style1555673375434" xfId="205"/>
    <cellStyle name="style1555673375505" xfId="209"/>
    <cellStyle name="style1555673375557" xfId="211"/>
    <cellStyle name="style1555673375612" xfId="212"/>
    <cellStyle name="style1555673375665" xfId="217"/>
    <cellStyle name="style1555673375797" xfId="221"/>
    <cellStyle name="style1555673375850" xfId="222"/>
    <cellStyle name="style1555673375921" xfId="223"/>
    <cellStyle name="style1555673375992" xfId="224"/>
    <cellStyle name="style1555673376063" xfId="229"/>
    <cellStyle name="style1555673376118" xfId="230"/>
    <cellStyle name="style1555673376172" xfId="231"/>
    <cellStyle name="style1555673376228" xfId="235"/>
    <cellStyle name="style1555673376284" xfId="236"/>
    <cellStyle name="style1555673376338" xfId="237"/>
    <cellStyle name="style1555673376392" xfId="242"/>
    <cellStyle name="style1555673376449" xfId="243"/>
    <cellStyle name="style1555673376522" xfId="244"/>
    <cellStyle name="style1555673376576" xfId="245"/>
    <cellStyle name="style1555673376629" xfId="246"/>
    <cellStyle name="style1555673376683" xfId="253"/>
    <cellStyle name="style1555673376737" xfId="254"/>
    <cellStyle name="style1555673376792" xfId="255"/>
    <cellStyle name="style1555673376846" xfId="256"/>
    <cellStyle name="style1555673376903" xfId="261"/>
    <cellStyle name="style1555673376965" xfId="262"/>
    <cellStyle name="style1555673377022" xfId="271"/>
    <cellStyle name="style1555673377097" xfId="272"/>
    <cellStyle name="style1555673377172" xfId="263"/>
    <cellStyle name="style1555673377242" xfId="264"/>
    <cellStyle name="style1555673377312" xfId="274"/>
    <cellStyle name="style1555673377383" xfId="265"/>
    <cellStyle name="style1555673377455" xfId="273"/>
    <cellStyle name="style1555673377526" xfId="275"/>
    <cellStyle name="style1555673377598" xfId="281"/>
    <cellStyle name="style1555673377652" xfId="282"/>
    <cellStyle name="style1555673377706" xfId="285"/>
    <cellStyle name="style1555673377761" xfId="286"/>
    <cellStyle name="style1555673533329" xfId="289"/>
    <cellStyle name="style1555673533488" xfId="292"/>
    <cellStyle name="style1555673533560" xfId="293"/>
    <cellStyle name="style1555673533633" xfId="291"/>
    <cellStyle name="style1555673533687" xfId="297"/>
    <cellStyle name="style1555673533758" xfId="298"/>
    <cellStyle name="style1555673533829" xfId="299"/>
    <cellStyle name="style1555673533900" xfId="300"/>
    <cellStyle name="style1555673533971" xfId="305"/>
    <cellStyle name="style1555673534051" xfId="313"/>
    <cellStyle name="style1555673534122" xfId="306"/>
    <cellStyle name="style1555673534202" xfId="307"/>
    <cellStyle name="style1555673534281" xfId="308"/>
    <cellStyle name="style1555673534366" xfId="314"/>
    <cellStyle name="style1555673534436" xfId="315"/>
    <cellStyle name="style1555673534508" xfId="316"/>
    <cellStyle name="style1555673534583" xfId="321"/>
    <cellStyle name="style1555673534654" xfId="322"/>
    <cellStyle name="style1555673534794" xfId="333"/>
    <cellStyle name="style1555673534863" xfId="325"/>
    <cellStyle name="style1555673534933" xfId="326"/>
    <cellStyle name="style1555673535002" xfId="334"/>
    <cellStyle name="style1555673535071" xfId="379"/>
    <cellStyle name="style1555673535141" xfId="341"/>
    <cellStyle name="style1555673535212" xfId="353"/>
    <cellStyle name="style1555673535284" xfId="354"/>
    <cellStyle name="style1555673535437" xfId="327"/>
    <cellStyle name="style1555673535492" xfId="328"/>
    <cellStyle name="style1555673535546" xfId="335"/>
    <cellStyle name="style1555673535618" xfId="336"/>
    <cellStyle name="style1555673535690" xfId="342"/>
    <cellStyle name="style1555673535761" xfId="343"/>
    <cellStyle name="style1555673535832" xfId="347"/>
    <cellStyle name="style1555673535885" xfId="349"/>
    <cellStyle name="style1555673535938" xfId="350"/>
    <cellStyle name="style1555673535991" xfId="355"/>
    <cellStyle name="style1555673536118" xfId="359"/>
    <cellStyle name="style1555673536173" xfId="360"/>
    <cellStyle name="style1555673536244" xfId="361"/>
    <cellStyle name="style1555673536312" xfId="362"/>
    <cellStyle name="style1555673536392" xfId="367"/>
    <cellStyle name="style1555673536446" xfId="368"/>
    <cellStyle name="style1555673536501" xfId="369"/>
    <cellStyle name="style1555673536558" xfId="373"/>
    <cellStyle name="style1555673536615" xfId="374"/>
    <cellStyle name="style1555673536671" xfId="375"/>
    <cellStyle name="style1555673536725" xfId="380"/>
    <cellStyle name="style1555673536779" xfId="381"/>
    <cellStyle name="style1555673536850" xfId="382"/>
    <cellStyle name="style1555673536904" xfId="383"/>
    <cellStyle name="style1555673536958" xfId="384"/>
    <cellStyle name="style1555673537012" xfId="391"/>
    <cellStyle name="style1555673537065" xfId="392"/>
    <cellStyle name="style1555673537119" xfId="393"/>
    <cellStyle name="style1555673537173" xfId="394"/>
    <cellStyle name="style1555673537228" xfId="399"/>
    <cellStyle name="style1555673537283" xfId="400"/>
    <cellStyle name="style1555673537337" xfId="409"/>
    <cellStyle name="style1555673537409" xfId="410"/>
    <cellStyle name="style1555673537480" xfId="401"/>
    <cellStyle name="style1555673537551" xfId="402"/>
    <cellStyle name="style1555673537624" xfId="412"/>
    <cellStyle name="style1555673537696" xfId="403"/>
    <cellStyle name="style1555673537766" xfId="411"/>
    <cellStyle name="style1555673537838" xfId="413"/>
    <cellStyle name="style1555673537909" xfId="419"/>
    <cellStyle name="style1555673537966" xfId="420"/>
    <cellStyle name="style1555673538020" xfId="423"/>
    <cellStyle name="style1555673538074" xfId="424"/>
    <cellStyle name="style1555673652664" xfId="290"/>
    <cellStyle name="style1555673652824" xfId="295"/>
    <cellStyle name="style1555673652896" xfId="296"/>
    <cellStyle name="style1555673652968" xfId="294"/>
    <cellStyle name="style1555673653023" xfId="301"/>
    <cellStyle name="style1555673653134" xfId="302"/>
    <cellStyle name="style1555673653203" xfId="303"/>
    <cellStyle name="style1555673653273" xfId="304"/>
    <cellStyle name="style1555673653342" xfId="309"/>
    <cellStyle name="style1555673653422" xfId="317"/>
    <cellStyle name="style1555673653494" xfId="310"/>
    <cellStyle name="style1555673653572" xfId="311"/>
    <cellStyle name="style1555673653655" xfId="312"/>
    <cellStyle name="style1555673653729" xfId="318"/>
    <cellStyle name="style1555673653799" xfId="319"/>
    <cellStyle name="style1555673653868" xfId="320"/>
    <cellStyle name="style1555673653939" xfId="323"/>
    <cellStyle name="style1555673654010" xfId="324"/>
    <cellStyle name="style1555673654149" xfId="337"/>
    <cellStyle name="style1555673654218" xfId="329"/>
    <cellStyle name="style1555673654287" xfId="330"/>
    <cellStyle name="style1555673654357" xfId="338"/>
    <cellStyle name="style1555673654427" xfId="385"/>
    <cellStyle name="style1555673654497" xfId="344"/>
    <cellStyle name="style1555673654568" xfId="356"/>
    <cellStyle name="style1555673654640" xfId="357"/>
    <cellStyle name="style1555673654709" xfId="331"/>
    <cellStyle name="style1555673654764" xfId="332"/>
    <cellStyle name="style1555673654817" xfId="339"/>
    <cellStyle name="style1555673654887" xfId="340"/>
    <cellStyle name="style1555673654959" xfId="345"/>
    <cellStyle name="style1555673655033" xfId="346"/>
    <cellStyle name="style1555673655105" xfId="348"/>
    <cellStyle name="style1555673655170" xfId="351"/>
    <cellStyle name="style1555673655228" xfId="352"/>
    <cellStyle name="style1555673655282" xfId="358"/>
    <cellStyle name="style1555673655408" xfId="363"/>
    <cellStyle name="style1555673655465" xfId="364"/>
    <cellStyle name="style1555673655540" xfId="365"/>
    <cellStyle name="style1555673655623" xfId="366"/>
    <cellStyle name="style1555673655695" xfId="370"/>
    <cellStyle name="style1555673655748" xfId="371"/>
    <cellStyle name="style1555673655800" xfId="372"/>
    <cellStyle name="style1555673655855" xfId="376"/>
    <cellStyle name="style1555673655909" xfId="377"/>
    <cellStyle name="style1555673655962" xfId="378"/>
    <cellStyle name="style1555673656015" xfId="386"/>
    <cellStyle name="style1555673656067" xfId="387"/>
    <cellStyle name="style1555673656136" xfId="388"/>
    <cellStyle name="style1555673656190" xfId="389"/>
    <cellStyle name="style1555673656247" xfId="390"/>
    <cellStyle name="style1555673656301" xfId="395"/>
    <cellStyle name="style1555673656352" xfId="396"/>
    <cellStyle name="style1555673656405" xfId="397"/>
    <cellStyle name="style1555673656458" xfId="398"/>
    <cellStyle name="style1555673656513" xfId="404"/>
    <cellStyle name="style1555673656580" xfId="405"/>
    <cellStyle name="style1555673656633" xfId="414"/>
    <cellStyle name="style1555673656703" xfId="415"/>
    <cellStyle name="style1555673656772" xfId="406"/>
    <cellStyle name="style1555673656842" xfId="407"/>
    <cellStyle name="style1555673656911" xfId="417"/>
    <cellStyle name="style1555673656980" xfId="408"/>
    <cellStyle name="style1555673657050" xfId="416"/>
    <cellStyle name="style1555673657123" xfId="418"/>
    <cellStyle name="style1555673657194" xfId="421"/>
    <cellStyle name="style1555673657247" xfId="422"/>
    <cellStyle name="style1555673657300" xfId="425"/>
    <cellStyle name="style1555673657353" xfId="426"/>
  </cellStyles>
  <dxfs count="105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006600"/>
      <color rgb="FF9900CC"/>
      <color rgb="FFFF00FF"/>
      <color rgb="FFCC00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HDI exby MF 06-15 avg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'4_Average data'!$P$2</c:f>
              <c:strCache>
                <c:ptCount val="1"/>
                <c:pt idx="0">
                  <c:v>HDI 06-15 avg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3.6960848643919512E-2"/>
                  <c:y val="9.469041560644614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'4_Average data'!$F$3:$F$175</c:f>
              <c:numCache>
                <c:formatCode>#,##0.00</c:formatCode>
                <c:ptCount val="173"/>
                <c:pt idx="0">
                  <c:v>1.1628182656362047</c:v>
                </c:pt>
                <c:pt idx="1">
                  <c:v>9.6517700558647821</c:v>
                </c:pt>
                <c:pt idx="2">
                  <c:v>5.7325911126138651</c:v>
                </c:pt>
                <c:pt idx="3">
                  <c:v>14.170320279375249</c:v>
                </c:pt>
                <c:pt idx="4">
                  <c:v>3.7994037532902301</c:v>
                </c:pt>
                <c:pt idx="5">
                  <c:v>12.261379199339091</c:v>
                </c:pt>
                <c:pt idx="6">
                  <c:v>11.84508425791574</c:v>
                </c:pt>
                <c:pt idx="7">
                  <c:v>6.2780125621905949</c:v>
                </c:pt>
                <c:pt idx="8">
                  <c:v>40.347498747244337</c:v>
                </c:pt>
                <c:pt idx="9">
                  <c:v>24.952541693004889</c:v>
                </c:pt>
                <c:pt idx="10">
                  <c:v>5.6414034509433062</c:v>
                </c:pt>
                <c:pt idx="11">
                  <c:v>13.95914500673427</c:v>
                </c:pt>
                <c:pt idx="12">
                  <c:v>19.402550233440738</c:v>
                </c:pt>
                <c:pt idx="13">
                  <c:v>1.8313454008608463</c:v>
                </c:pt>
                <c:pt idx="14">
                  <c:v>10.749295487650269</c:v>
                </c:pt>
                <c:pt idx="15">
                  <c:v>19.473339829931437</c:v>
                </c:pt>
                <c:pt idx="16">
                  <c:v>7.5244058592858893</c:v>
                </c:pt>
                <c:pt idx="17">
                  <c:v>3.8934608714198822</c:v>
                </c:pt>
                <c:pt idx="18">
                  <c:v>10.180383027903583</c:v>
                </c:pt>
                <c:pt idx="19">
                  <c:v>5.7493658053203776</c:v>
                </c:pt>
                <c:pt idx="20">
                  <c:v>9.0025368731585207</c:v>
                </c:pt>
                <c:pt idx="21">
                  <c:v>31.915596696119913</c:v>
                </c:pt>
                <c:pt idx="22">
                  <c:v>16.292780439380756</c:v>
                </c:pt>
                <c:pt idx="23">
                  <c:v>12.206217408118096</c:v>
                </c:pt>
                <c:pt idx="24">
                  <c:v>11.373559230297394</c:v>
                </c:pt>
                <c:pt idx="25">
                  <c:v>3.2304799860855598</c:v>
                </c:pt>
                <c:pt idx="26">
                  <c:v>1.5679931053423886</c:v>
                </c:pt>
                <c:pt idx="27">
                  <c:v>2.7364381537798694</c:v>
                </c:pt>
                <c:pt idx="28">
                  <c:v>2.0109144460419448</c:v>
                </c:pt>
                <c:pt idx="29">
                  <c:v>31.683008489764781</c:v>
                </c:pt>
                <c:pt idx="30">
                  <c:v>7.1677618764676296</c:v>
                </c:pt>
                <c:pt idx="31">
                  <c:v>2.3397457455438282</c:v>
                </c:pt>
                <c:pt idx="32">
                  <c:v>1.6654736435921063</c:v>
                </c:pt>
                <c:pt idx="33">
                  <c:v>18.506154575752721</c:v>
                </c:pt>
                <c:pt idx="34">
                  <c:v>18.297974817794668</c:v>
                </c:pt>
                <c:pt idx="35">
                  <c:v>6.7319384887791243</c:v>
                </c:pt>
                <c:pt idx="36">
                  <c:v>2.8111035021434607</c:v>
                </c:pt>
                <c:pt idx="37">
                  <c:v>6.8209801499389906</c:v>
                </c:pt>
                <c:pt idx="38">
                  <c:v>0.82937163116477897</c:v>
                </c:pt>
                <c:pt idx="39">
                  <c:v>13.184230405719937</c:v>
                </c:pt>
                <c:pt idx="40">
                  <c:v>7.3104024739729878</c:v>
                </c:pt>
                <c:pt idx="41">
                  <c:v>26.254242911124685</c:v>
                </c:pt>
                <c:pt idx="42">
                  <c:v>21.515229409476383</c:v>
                </c:pt>
                <c:pt idx="43">
                  <c:v>23.412480900444638</c:v>
                </c:pt>
                <c:pt idx="44">
                  <c:v>1.7701446520586082</c:v>
                </c:pt>
                <c:pt idx="45">
                  <c:v>4.7246990041890369</c:v>
                </c:pt>
                <c:pt idx="46">
                  <c:v>1.8988297907506062</c:v>
                </c:pt>
                <c:pt idx="47">
                  <c:v>8.565581467612386</c:v>
                </c:pt>
                <c:pt idx="48">
                  <c:v>6.319547214127998</c:v>
                </c:pt>
                <c:pt idx="49">
                  <c:v>5.036443145696424</c:v>
                </c:pt>
                <c:pt idx="50">
                  <c:v>1.7134165658906291</c:v>
                </c:pt>
                <c:pt idx="51">
                  <c:v>27.595592705490173</c:v>
                </c:pt>
                <c:pt idx="52">
                  <c:v>4.3030245138011923E-2</c:v>
                </c:pt>
                <c:pt idx="53">
                  <c:v>5.4955368835266576</c:v>
                </c:pt>
                <c:pt idx="54">
                  <c:v>36.45003561015583</c:v>
                </c:pt>
                <c:pt idx="55">
                  <c:v>19.669489449240551</c:v>
                </c:pt>
                <c:pt idx="56">
                  <c:v>4.5739095998735388</c:v>
                </c:pt>
                <c:pt idx="57">
                  <c:v>2.4414533097310258</c:v>
                </c:pt>
                <c:pt idx="58">
                  <c:v>5.5861665474275837</c:v>
                </c:pt>
                <c:pt idx="59">
                  <c:v>19.599189364277883</c:v>
                </c:pt>
                <c:pt idx="60">
                  <c:v>3.1524286910246655</c:v>
                </c:pt>
                <c:pt idx="61">
                  <c:v>24.634423559836705</c:v>
                </c:pt>
                <c:pt idx="62">
                  <c:v>3.5847115389063164</c:v>
                </c:pt>
                <c:pt idx="63">
                  <c:v>2.6006424085008963</c:v>
                </c:pt>
                <c:pt idx="64">
                  <c:v>1.1725386525133281</c:v>
                </c:pt>
                <c:pt idx="65">
                  <c:v>4.064705728294947</c:v>
                </c:pt>
                <c:pt idx="66">
                  <c:v>14.256998932118385</c:v>
                </c:pt>
                <c:pt idx="67">
                  <c:v>22.173176282460478</c:v>
                </c:pt>
                <c:pt idx="68">
                  <c:v>4.3866959100824126</c:v>
                </c:pt>
                <c:pt idx="69">
                  <c:v>6.1709012025253589</c:v>
                </c:pt>
                <c:pt idx="70">
                  <c:v>11.747689603825201</c:v>
                </c:pt>
                <c:pt idx="71">
                  <c:v>4.4971051264309381</c:v>
                </c:pt>
                <c:pt idx="72">
                  <c:v>17.226938594617625</c:v>
                </c:pt>
                <c:pt idx="73">
                  <c:v>16.771251740680182</c:v>
                </c:pt>
                <c:pt idx="74">
                  <c:v>17.845514071347157</c:v>
                </c:pt>
                <c:pt idx="75">
                  <c:v>8.5908024657948729</c:v>
                </c:pt>
                <c:pt idx="76">
                  <c:v>19.644679077743021</c:v>
                </c:pt>
                <c:pt idx="77">
                  <c:v>8.8664723590887196</c:v>
                </c:pt>
                <c:pt idx="78">
                  <c:v>19.300842090575934</c:v>
                </c:pt>
                <c:pt idx="79">
                  <c:v>3.2847337419664036</c:v>
                </c:pt>
                <c:pt idx="80">
                  <c:v>41.599798734638462</c:v>
                </c:pt>
                <c:pt idx="81">
                  <c:v>8.0368102528150356</c:v>
                </c:pt>
                <c:pt idx="82">
                  <c:v>4.4992815790996348</c:v>
                </c:pt>
                <c:pt idx="83">
                  <c:v>16.580871836165954</c:v>
                </c:pt>
                <c:pt idx="84">
                  <c:v>11.422792644622715</c:v>
                </c:pt>
                <c:pt idx="85">
                  <c:v>8.0702257649511733</c:v>
                </c:pt>
                <c:pt idx="86">
                  <c:v>1.3097977408370698</c:v>
                </c:pt>
                <c:pt idx="87">
                  <c:v>7.3193274295145487</c:v>
                </c:pt>
                <c:pt idx="88">
                  <c:v>18.733675495767748</c:v>
                </c:pt>
                <c:pt idx="89">
                  <c:v>22.633239391523354</c:v>
                </c:pt>
                <c:pt idx="90">
                  <c:v>58.598652150074649</c:v>
                </c:pt>
                <c:pt idx="91">
                  <c:v>0.79119167919554467</c:v>
                </c:pt>
                <c:pt idx="92">
                  <c:v>1.2044927963909493</c:v>
                </c:pt>
                <c:pt idx="93">
                  <c:v>18.460498690035518</c:v>
                </c:pt>
                <c:pt idx="94">
                  <c:v>8.5992605540586453</c:v>
                </c:pt>
                <c:pt idx="95">
                  <c:v>4.1662495449364583</c:v>
                </c:pt>
                <c:pt idx="96">
                  <c:v>20.110712032779556</c:v>
                </c:pt>
                <c:pt idx="97">
                  <c:v>3.6481315093686173</c:v>
                </c:pt>
                <c:pt idx="98">
                  <c:v>15.180264629622231</c:v>
                </c:pt>
                <c:pt idx="99">
                  <c:v>9.095194543817037</c:v>
                </c:pt>
                <c:pt idx="100">
                  <c:v>24.018162081026386</c:v>
                </c:pt>
                <c:pt idx="101">
                  <c:v>7.0954241574060548</c:v>
                </c:pt>
                <c:pt idx="102">
                  <c:v>18.126893996114781</c:v>
                </c:pt>
                <c:pt idx="103">
                  <c:v>4.965489532924293</c:v>
                </c:pt>
                <c:pt idx="104">
                  <c:v>1.877783878995366</c:v>
                </c:pt>
                <c:pt idx="105">
                  <c:v>1.5307509441998477</c:v>
                </c:pt>
                <c:pt idx="106">
                  <c:v>9.0961661284380941</c:v>
                </c:pt>
                <c:pt idx="107">
                  <c:v>2.3313113672000494</c:v>
                </c:pt>
                <c:pt idx="108">
                  <c:v>19.130248751711626</c:v>
                </c:pt>
                <c:pt idx="109">
                  <c:v>22.99240703825669</c:v>
                </c:pt>
                <c:pt idx="110">
                  <c:v>3.6733407118746135</c:v>
                </c:pt>
                <c:pt idx="111">
                  <c:v>3.3268185888972717</c:v>
                </c:pt>
                <c:pt idx="112">
                  <c:v>2.71631778383709</c:v>
                </c:pt>
                <c:pt idx="113">
                  <c:v>2.2979979706505982</c:v>
                </c:pt>
                <c:pt idx="114">
                  <c:v>37.777381679191784</c:v>
                </c:pt>
                <c:pt idx="115">
                  <c:v>28.144281624332848</c:v>
                </c:pt>
                <c:pt idx="116">
                  <c:v>3.0760241517591016</c:v>
                </c:pt>
                <c:pt idx="117">
                  <c:v>7.5118672725952784</c:v>
                </c:pt>
                <c:pt idx="118">
                  <c:v>4.5238730877125564</c:v>
                </c:pt>
                <c:pt idx="119">
                  <c:v>11.32865547018177</c:v>
                </c:pt>
                <c:pt idx="120">
                  <c:v>10.381616342688611</c:v>
                </c:pt>
                <c:pt idx="121">
                  <c:v>3.9908487538940762</c:v>
                </c:pt>
                <c:pt idx="122">
                  <c:v>17.311223240722164</c:v>
                </c:pt>
                <c:pt idx="123">
                  <c:v>18.205955755755625</c:v>
                </c:pt>
                <c:pt idx="124">
                  <c:v>31.675480473151325</c:v>
                </c:pt>
                <c:pt idx="125">
                  <c:v>14.220502977584621</c:v>
                </c:pt>
                <c:pt idx="126">
                  <c:v>10.892730232845256</c:v>
                </c:pt>
                <c:pt idx="127">
                  <c:v>2.6195243018457801</c:v>
                </c:pt>
                <c:pt idx="128">
                  <c:v>5.8816009068140147</c:v>
                </c:pt>
                <c:pt idx="129">
                  <c:v>46.914017187718606</c:v>
                </c:pt>
                <c:pt idx="130">
                  <c:v>4.1866852463761797</c:v>
                </c:pt>
                <c:pt idx="131">
                  <c:v>19.346046145499269</c:v>
                </c:pt>
                <c:pt idx="132">
                  <c:v>2.7344996798473526</c:v>
                </c:pt>
                <c:pt idx="133">
                  <c:v>11.249274744177105</c:v>
                </c:pt>
                <c:pt idx="134">
                  <c:v>13.197678919573558</c:v>
                </c:pt>
                <c:pt idx="135">
                  <c:v>3.542122920529839</c:v>
                </c:pt>
                <c:pt idx="136">
                  <c:v>42.438354339365475</c:v>
                </c:pt>
                <c:pt idx="137">
                  <c:v>30.08969407014688</c:v>
                </c:pt>
                <c:pt idx="138">
                  <c:v>19.690088572900645</c:v>
                </c:pt>
                <c:pt idx="139">
                  <c:v>3.3347379276480811</c:v>
                </c:pt>
                <c:pt idx="140">
                  <c:v>8.7760934146094627</c:v>
                </c:pt>
                <c:pt idx="141">
                  <c:v>21.1288321157712</c:v>
                </c:pt>
                <c:pt idx="142">
                  <c:v>0.61543355598697769</c:v>
                </c:pt>
                <c:pt idx="143">
                  <c:v>22.539722765847781</c:v>
                </c:pt>
                <c:pt idx="144">
                  <c:v>3.3116669276912698</c:v>
                </c:pt>
                <c:pt idx="145">
                  <c:v>3.8868625882286882</c:v>
                </c:pt>
                <c:pt idx="146">
                  <c:v>12.797899242853505</c:v>
                </c:pt>
                <c:pt idx="147">
                  <c:v>9.5322108143152011</c:v>
                </c:pt>
                <c:pt idx="148">
                  <c:v>23.018674893182521</c:v>
                </c:pt>
                <c:pt idx="149">
                  <c:v>29.361323983313774</c:v>
                </c:pt>
                <c:pt idx="150">
                  <c:v>7.1259024672963953</c:v>
                </c:pt>
                <c:pt idx="151">
                  <c:v>1.2140412686684579</c:v>
                </c:pt>
                <c:pt idx="152">
                  <c:v>1.4866735506812263</c:v>
                </c:pt>
                <c:pt idx="153">
                  <c:v>13.231356023836074</c:v>
                </c:pt>
                <c:pt idx="154">
                  <c:v>10.721421380969662</c:v>
                </c:pt>
                <c:pt idx="155">
                  <c:v>2.5854933303056664</c:v>
                </c:pt>
                <c:pt idx="156">
                  <c:v>6.9248471192120791</c:v>
                </c:pt>
                <c:pt idx="157">
                  <c:v>7.5439742089428465</c:v>
                </c:pt>
                <c:pt idx="158">
                  <c:v>17.082497745777395</c:v>
                </c:pt>
                <c:pt idx="159">
                  <c:v>7.6195666630328445</c:v>
                </c:pt>
                <c:pt idx="160">
                  <c:v>33.752096478394527</c:v>
                </c:pt>
                <c:pt idx="161">
                  <c:v>2.5318015360579968</c:v>
                </c:pt>
                <c:pt idx="162">
                  <c:v>17.14050425720524</c:v>
                </c:pt>
                <c:pt idx="163">
                  <c:v>11.526799657647643</c:v>
                </c:pt>
                <c:pt idx="164">
                  <c:v>35.780251660160431</c:v>
                </c:pt>
                <c:pt idx="165">
                  <c:v>28.500208095953163</c:v>
                </c:pt>
                <c:pt idx="166">
                  <c:v>7.3824945940380431</c:v>
                </c:pt>
                <c:pt idx="167">
                  <c:v>5.6303090240749984</c:v>
                </c:pt>
                <c:pt idx="168">
                  <c:v>7.2481584761082321</c:v>
                </c:pt>
                <c:pt idx="169">
                  <c:v>10.612148085898099</c:v>
                </c:pt>
                <c:pt idx="170">
                  <c:v>1.8298986695475783</c:v>
                </c:pt>
                <c:pt idx="171">
                  <c:v>3.6851819597088862</c:v>
                </c:pt>
                <c:pt idx="172">
                  <c:v>0.6107194144085315</c:v>
                </c:pt>
              </c:numCache>
            </c:numRef>
          </c:xVal>
          <c:yVal>
            <c:numRef>
              <c:f>'4_Average data'!$P$3:$P$175</c:f>
              <c:numCache>
                <c:formatCode>#,##0.00</c:formatCode>
                <c:ptCount val="173"/>
                <c:pt idx="0">
                  <c:v>0.4551</c:v>
                </c:pt>
                <c:pt idx="1">
                  <c:v>0.73980000000000001</c:v>
                </c:pt>
                <c:pt idx="2">
                  <c:v>0.72280000000000011</c:v>
                </c:pt>
                <c:pt idx="3">
                  <c:v>0.84099999999999986</c:v>
                </c:pt>
                <c:pt idx="4">
                  <c:v>0.50070000000000003</c:v>
                </c:pt>
                <c:pt idx="5">
                  <c:v>0.78309999999999991</c:v>
                </c:pt>
                <c:pt idx="6">
                  <c:v>0.8115</c:v>
                </c:pt>
                <c:pt idx="7">
                  <c:v>0.72930000000000006</c:v>
                </c:pt>
                <c:pt idx="8">
                  <c:v>0.9292999999999999</c:v>
                </c:pt>
                <c:pt idx="9">
                  <c:v>0.87940000000000018</c:v>
                </c:pt>
                <c:pt idx="10">
                  <c:v>0.7389</c:v>
                </c:pt>
                <c:pt idx="11">
                  <c:v>0.78979999999999995</c:v>
                </c:pt>
                <c:pt idx="12">
                  <c:v>0.81580000000000008</c:v>
                </c:pt>
                <c:pt idx="13">
                  <c:v>0.54820000000000002</c:v>
                </c:pt>
                <c:pt idx="14">
                  <c:v>0.78450000000000009</c:v>
                </c:pt>
                <c:pt idx="15">
                  <c:v>0.88390000000000002</c:v>
                </c:pt>
                <c:pt idx="16">
                  <c:v>0.70239999999999991</c:v>
                </c:pt>
                <c:pt idx="17">
                  <c:v>0.46000000000000013</c:v>
                </c:pt>
                <c:pt idx="18">
                  <c:v>0.59150000000000003</c:v>
                </c:pt>
                <c:pt idx="19">
                  <c:v>0.65130000000000021</c:v>
                </c:pt>
                <c:pt idx="20">
                  <c:v>0.72589999999999999</c:v>
                </c:pt>
                <c:pt idx="21">
                  <c:v>0.67569999999999997</c:v>
                </c:pt>
                <c:pt idx="22">
                  <c:v>0.7276999999999999</c:v>
                </c:pt>
                <c:pt idx="23">
                  <c:v>0.85160000000000002</c:v>
                </c:pt>
                <c:pt idx="24">
                  <c:v>0.7760999999999999</c:v>
                </c:pt>
                <c:pt idx="25">
                  <c:v>0.37520000000000003</c:v>
                </c:pt>
                <c:pt idx="26">
                  <c:v>0.3715</c:v>
                </c:pt>
                <c:pt idx="27">
                  <c:v>0.53379999999999994</c:v>
                </c:pt>
                <c:pt idx="28">
                  <c:v>0.48969999999999991</c:v>
                </c:pt>
                <c:pt idx="29">
                  <c:v>0.90570000000000006</c:v>
                </c:pt>
                <c:pt idx="30">
                  <c:v>0.63129999999999997</c:v>
                </c:pt>
                <c:pt idx="31">
                  <c:v>0.35059999999999991</c:v>
                </c:pt>
                <c:pt idx="32">
                  <c:v>0.36649999999999999</c:v>
                </c:pt>
                <c:pt idx="33">
                  <c:v>0.82419999999999993</c:v>
                </c:pt>
                <c:pt idx="34">
                  <c:v>0.70150000000000001</c:v>
                </c:pt>
                <c:pt idx="35">
                  <c:v>0.70340000000000003</c:v>
                </c:pt>
                <c:pt idx="36">
                  <c:v>0.55910000000000004</c:v>
                </c:pt>
                <c:pt idx="37">
                  <c:v>0.75610000000000011</c:v>
                </c:pt>
                <c:pt idx="38">
                  <c:v>0.44440000000000002</c:v>
                </c:pt>
                <c:pt idx="39">
                  <c:v>0.81089999999999995</c:v>
                </c:pt>
                <c:pt idx="40">
                  <c:v>0.77420000000000011</c:v>
                </c:pt>
                <c:pt idx="41">
                  <c:v>0.84889999999999988</c:v>
                </c:pt>
                <c:pt idx="42">
                  <c:v>0.86380000000000001</c:v>
                </c:pt>
                <c:pt idx="43">
                  <c:v>0.91520000000000012</c:v>
                </c:pt>
                <c:pt idx="44">
                  <c:v>0.45050000000000001</c:v>
                </c:pt>
                <c:pt idx="45">
                  <c:v>0.70389999999999997</c:v>
                </c:pt>
                <c:pt idx="46">
                  <c:v>0.4027</c:v>
                </c:pt>
                <c:pt idx="47">
                  <c:v>0.7165999999999999</c:v>
                </c:pt>
                <c:pt idx="48">
                  <c:v>0.67089999999999994</c:v>
                </c:pt>
                <c:pt idx="49">
                  <c:v>0.66849999999999998</c:v>
                </c:pt>
                <c:pt idx="50">
                  <c:v>0.41000000000000003</c:v>
                </c:pt>
                <c:pt idx="51">
                  <c:v>0.84650000000000003</c:v>
                </c:pt>
                <c:pt idx="52">
                  <c:v>0.41180000000000005</c:v>
                </c:pt>
                <c:pt idx="53">
                  <c:v>0.7147</c:v>
                </c:pt>
                <c:pt idx="54">
                  <c:v>0.88279999999999992</c:v>
                </c:pt>
                <c:pt idx="55">
                  <c:v>0.88429999999999986</c:v>
                </c:pt>
                <c:pt idx="56">
                  <c:v>0.66970000000000007</c:v>
                </c:pt>
                <c:pt idx="57">
                  <c:v>0.43959999999999999</c:v>
                </c:pt>
                <c:pt idx="58">
                  <c:v>0.74709999999999999</c:v>
                </c:pt>
                <c:pt idx="59">
                  <c:v>0.91310000000000002</c:v>
                </c:pt>
                <c:pt idx="60">
                  <c:v>0.55549999999999999</c:v>
                </c:pt>
                <c:pt idx="61">
                  <c:v>0.85950000000000004</c:v>
                </c:pt>
                <c:pt idx="62">
                  <c:v>0.60919999999999996</c:v>
                </c:pt>
                <c:pt idx="63">
                  <c:v>0.39180000000000004</c:v>
                </c:pt>
                <c:pt idx="64">
                  <c:v>0.47560000000000002</c:v>
                </c:pt>
                <c:pt idx="65">
                  <c:v>0.61009999999999998</c:v>
                </c:pt>
                <c:pt idx="66">
                  <c:v>0.82259999999999989</c:v>
                </c:pt>
                <c:pt idx="67">
                  <c:v>0.90239999999999987</c:v>
                </c:pt>
                <c:pt idx="68">
                  <c:v>0.58489999999999998</c:v>
                </c:pt>
                <c:pt idx="69">
                  <c:v>0.66450000000000009</c:v>
                </c:pt>
                <c:pt idx="70">
                  <c:v>0.74700000000000011</c:v>
                </c:pt>
                <c:pt idx="71">
                  <c:v>0.6483000000000001</c:v>
                </c:pt>
                <c:pt idx="72">
                  <c:v>0.90850000000000009</c:v>
                </c:pt>
                <c:pt idx="73">
                  <c:v>0.88580000000000003</c:v>
                </c:pt>
                <c:pt idx="74">
                  <c:v>0.87349999999999994</c:v>
                </c:pt>
                <c:pt idx="75">
                  <c:v>0.72340000000000004</c:v>
                </c:pt>
                <c:pt idx="76">
                  <c:v>0.88880000000000003</c:v>
                </c:pt>
                <c:pt idx="77">
                  <c:v>0.73849999999999993</c:v>
                </c:pt>
                <c:pt idx="78">
                  <c:v>0.77310000000000001</c:v>
                </c:pt>
                <c:pt idx="79">
                  <c:v>0.52949999999999997</c:v>
                </c:pt>
                <c:pt idx="80">
                  <c:v>0.79200000000000004</c:v>
                </c:pt>
                <c:pt idx="81">
                  <c:v>0.64009999999999989</c:v>
                </c:pt>
                <c:pt idx="82">
                  <c:v>0.54870000000000008</c:v>
                </c:pt>
                <c:pt idx="83">
                  <c:v>0.81850000000000001</c:v>
                </c:pt>
                <c:pt idx="84">
                  <c:v>0.75449999999999995</c:v>
                </c:pt>
                <c:pt idx="85">
                  <c:v>0.47190000000000004</c:v>
                </c:pt>
                <c:pt idx="86">
                  <c:v>0.41010000000000002</c:v>
                </c:pt>
                <c:pt idx="87">
                  <c:v>0.73870000000000002</c:v>
                </c:pt>
                <c:pt idx="88">
                  <c:v>0.90370000000000006</c:v>
                </c:pt>
                <c:pt idx="89">
                  <c:v>0.83059999999999989</c:v>
                </c:pt>
                <c:pt idx="90">
                  <c:v>0.89</c:v>
                </c:pt>
                <c:pt idx="91">
                  <c:v>0.50270000000000015</c:v>
                </c:pt>
                <c:pt idx="92">
                  <c:v>0.44040000000000001</c:v>
                </c:pt>
                <c:pt idx="93">
                  <c:v>0.76910000000000001</c:v>
                </c:pt>
                <c:pt idx="94">
                  <c:v>0.6692999999999999</c:v>
                </c:pt>
                <c:pt idx="95">
                  <c:v>0.40499999999999997</c:v>
                </c:pt>
                <c:pt idx="96">
                  <c:v>0.8286</c:v>
                </c:pt>
                <c:pt idx="97">
                  <c:v>0.49239999999999995</c:v>
                </c:pt>
                <c:pt idx="98">
                  <c:v>0.752</c:v>
                </c:pt>
                <c:pt idx="99">
                  <c:v>0.74629999999999996</c:v>
                </c:pt>
                <c:pt idx="101">
                  <c:v>0.70430000000000004</c:v>
                </c:pt>
                <c:pt idx="102">
                  <c:v>0.79100000000000015</c:v>
                </c:pt>
                <c:pt idx="103">
                  <c:v>0.61699999999999999</c:v>
                </c:pt>
                <c:pt idx="104">
                  <c:v>0.39470000000000005</c:v>
                </c:pt>
                <c:pt idx="105">
                  <c:v>0.52500000000000013</c:v>
                </c:pt>
                <c:pt idx="106">
                  <c:v>0.61339999999999995</c:v>
                </c:pt>
                <c:pt idx="107">
                  <c:v>0.52710000000000001</c:v>
                </c:pt>
                <c:pt idx="108">
                  <c:v>0.91400000000000003</c:v>
                </c:pt>
                <c:pt idx="109">
                  <c:v>0.90300000000000014</c:v>
                </c:pt>
                <c:pt idx="110">
                  <c:v>0.62330000000000008</c:v>
                </c:pt>
                <c:pt idx="111">
                  <c:v>0.32539999999999997</c:v>
                </c:pt>
                <c:pt idx="112">
                  <c:v>0.5031000000000001</c:v>
                </c:pt>
                <c:pt idx="114">
                  <c:v>0.9406000000000001</c:v>
                </c:pt>
                <c:pt idx="115">
                  <c:v>0.7874000000000001</c:v>
                </c:pt>
                <c:pt idx="116">
                  <c:v>0.52849999999999997</c:v>
                </c:pt>
                <c:pt idx="117">
                  <c:v>0.76529999999999998</c:v>
                </c:pt>
                <c:pt idx="118">
                  <c:v>0.49349999999999994</c:v>
                </c:pt>
                <c:pt idx="119">
                  <c:v>0.67359999999999998</c:v>
                </c:pt>
                <c:pt idx="120">
                  <c:v>0.71989999999999998</c:v>
                </c:pt>
                <c:pt idx="121">
                  <c:v>0.66690000000000005</c:v>
                </c:pt>
                <c:pt idx="122">
                  <c:v>0.83189999999999986</c:v>
                </c:pt>
                <c:pt idx="123">
                  <c:v>0.82119999999999993</c:v>
                </c:pt>
                <c:pt idx="124">
                  <c:v>0.83799999999999986</c:v>
                </c:pt>
                <c:pt idx="125">
                  <c:v>0.7924000000000001</c:v>
                </c:pt>
                <c:pt idx="126">
                  <c:v>0.78670000000000007</c:v>
                </c:pt>
                <c:pt idx="127">
                  <c:v>0.46660000000000001</c:v>
                </c:pt>
                <c:pt idx="128">
                  <c:v>0.69489999999999985</c:v>
                </c:pt>
                <c:pt idx="130">
                  <c:v>0.54920000000000013</c:v>
                </c:pt>
                <c:pt idx="131">
                  <c:v>0.81159999999999999</c:v>
                </c:pt>
                <c:pt idx="132">
                  <c:v>0.46130000000000004</c:v>
                </c:pt>
                <c:pt idx="133">
                  <c:v>0.76130000000000009</c:v>
                </c:pt>
                <c:pt idx="134">
                  <c:v>0.75409999999999999</c:v>
                </c:pt>
                <c:pt idx="135">
                  <c:v>0.39659999999999995</c:v>
                </c:pt>
                <c:pt idx="136">
                  <c:v>0.90480000000000005</c:v>
                </c:pt>
                <c:pt idx="137">
                  <c:v>0.8287000000000001</c:v>
                </c:pt>
                <c:pt idx="138">
                  <c:v>0.87759999999999994</c:v>
                </c:pt>
                <c:pt idx="140">
                  <c:v>0.64050000000000007</c:v>
                </c:pt>
                <c:pt idx="141">
                  <c:v>0.88460000000000005</c:v>
                </c:pt>
                <c:pt idx="143">
                  <c:v>0.86760000000000004</c:v>
                </c:pt>
                <c:pt idx="144">
                  <c:v>0.74749999999999994</c:v>
                </c:pt>
                <c:pt idx="145">
                  <c:v>0.46729999999999999</c:v>
                </c:pt>
                <c:pt idx="146">
                  <c:v>0.70720000000000005</c:v>
                </c:pt>
                <c:pt idx="147">
                  <c:v>0.52860000000000007</c:v>
                </c:pt>
                <c:pt idx="148">
                  <c:v>0.9020999999999999</c:v>
                </c:pt>
                <c:pt idx="149">
                  <c:v>0.92720000000000002</c:v>
                </c:pt>
                <c:pt idx="150">
                  <c:v>0.61829999999999996</c:v>
                </c:pt>
                <c:pt idx="151">
                  <c:v>0.60939999999999994</c:v>
                </c:pt>
                <c:pt idx="152">
                  <c:v>0.49680000000000002</c:v>
                </c:pt>
                <c:pt idx="153">
                  <c:v>0.73370000000000002</c:v>
                </c:pt>
                <c:pt idx="154">
                  <c:v>0.72010000000000007</c:v>
                </c:pt>
                <c:pt idx="155">
                  <c:v>0.4612</c:v>
                </c:pt>
                <c:pt idx="156">
                  <c:v>0.77280000000000004</c:v>
                </c:pt>
                <c:pt idx="157">
                  <c:v>0.71329999999999982</c:v>
                </c:pt>
                <c:pt idx="158">
                  <c:v>0.73570000000000013</c:v>
                </c:pt>
                <c:pt idx="159">
                  <c:v>0.67966666666666675</c:v>
                </c:pt>
                <c:pt idx="160">
                  <c:v>0.82989999999999997</c:v>
                </c:pt>
                <c:pt idx="161">
                  <c:v>0.4728</c:v>
                </c:pt>
                <c:pt idx="162">
                  <c:v>0.89919999999999989</c:v>
                </c:pt>
                <c:pt idx="163">
                  <c:v>0.73690000000000011</c:v>
                </c:pt>
                <c:pt idx="164">
                  <c:v>0.78130000000000011</c:v>
                </c:pt>
                <c:pt idx="165">
                  <c:v>0.91120000000000001</c:v>
                </c:pt>
                <c:pt idx="166">
                  <c:v>0.66890000000000005</c:v>
                </c:pt>
                <c:pt idx="167">
                  <c:v>0.59049999999999991</c:v>
                </c:pt>
                <c:pt idx="168">
                  <c:v>0.75810000000000011</c:v>
                </c:pt>
                <c:pt idx="169">
                  <c:v>0.65670000000000006</c:v>
                </c:pt>
                <c:pt idx="170">
                  <c:v>0.4894</c:v>
                </c:pt>
                <c:pt idx="171">
                  <c:v>0.54339999999999988</c:v>
                </c:pt>
                <c:pt idx="172">
                  <c:v>0.46149999999999991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E7-4727-9E0F-589030AEF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2011424"/>
        <c:axId val="572018640"/>
      </c:scatterChart>
      <c:valAx>
        <c:axId val="572011424"/>
        <c:scaling>
          <c:orientation val="minMax"/>
          <c:max val="6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72018640"/>
        <c:crosses val="autoZero"/>
        <c:crossBetween val="midCat"/>
      </c:valAx>
      <c:valAx>
        <c:axId val="57201864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72011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HDI exby CF 06-15 avg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'4_Average data'!$P$2</c:f>
              <c:strCache>
                <c:ptCount val="1"/>
                <c:pt idx="0">
                  <c:v>HDI 06-15 avg</c:v>
                </c:pt>
              </c:strCache>
            </c:strRef>
          </c:tx>
          <c:spPr>
            <a:ln w="1905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-9.944444444444445E-3"/>
                  <c:y val="0.15044245423520533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'4_Average data'!$K$3:$K$176</c:f>
              <c:numCache>
                <c:formatCode>#,##0.00</c:formatCode>
                <c:ptCount val="174"/>
                <c:pt idx="0">
                  <c:v>1.2730809417434015</c:v>
                </c:pt>
                <c:pt idx="1">
                  <c:v>4.5006279682750643</c:v>
                </c:pt>
                <c:pt idx="2">
                  <c:v>3.3551405588630994</c:v>
                </c:pt>
                <c:pt idx="3">
                  <c:v>17.799178774456436</c:v>
                </c:pt>
                <c:pt idx="4">
                  <c:v>8.9062845190955535</c:v>
                </c:pt>
                <c:pt idx="5">
                  <c:v>17.150432633675049</c:v>
                </c:pt>
                <c:pt idx="6">
                  <c:v>9.5692651010155547</c:v>
                </c:pt>
                <c:pt idx="7">
                  <c:v>4.0866680446873387</c:v>
                </c:pt>
                <c:pt idx="8">
                  <c:v>26.331577273492631</c:v>
                </c:pt>
                <c:pt idx="9">
                  <c:v>16.812184855215502</c:v>
                </c:pt>
                <c:pt idx="10">
                  <c:v>5.2225674749576845</c:v>
                </c:pt>
                <c:pt idx="11">
                  <c:v>19.130275168039272</c:v>
                </c:pt>
                <c:pt idx="12">
                  <c:v>20.275956258365383</c:v>
                </c:pt>
                <c:pt idx="13">
                  <c:v>1.1087506368753401</c:v>
                </c:pt>
                <c:pt idx="14">
                  <c:v>12.14536997905935</c:v>
                </c:pt>
                <c:pt idx="15">
                  <c:v>14.130658681946718</c:v>
                </c:pt>
                <c:pt idx="16">
                  <c:v>6.505593163222481</c:v>
                </c:pt>
                <c:pt idx="17">
                  <c:v>2.4551076456475465</c:v>
                </c:pt>
                <c:pt idx="18">
                  <c:v>3.2283962289681574</c:v>
                </c:pt>
                <c:pt idx="19">
                  <c:v>13.799815712850149</c:v>
                </c:pt>
                <c:pt idx="20">
                  <c:v>6.7285234506880292</c:v>
                </c:pt>
                <c:pt idx="21">
                  <c:v>27.664189234949454</c:v>
                </c:pt>
                <c:pt idx="22">
                  <c:v>8.801681111837075</c:v>
                </c:pt>
                <c:pt idx="23">
                  <c:v>26.641594017288007</c:v>
                </c:pt>
                <c:pt idx="24">
                  <c:v>7.2609412490129284</c:v>
                </c:pt>
                <c:pt idx="25">
                  <c:v>2.3694824363599336</c:v>
                </c:pt>
                <c:pt idx="26">
                  <c:v>0.78381402716400783</c:v>
                </c:pt>
                <c:pt idx="27">
                  <c:v>2.4649635717615852</c:v>
                </c:pt>
                <c:pt idx="28">
                  <c:v>3.4015758981009814</c:v>
                </c:pt>
                <c:pt idx="29">
                  <c:v>24.562643787221546</c:v>
                </c:pt>
                <c:pt idx="30">
                  <c:v>3.234571685708413</c:v>
                </c:pt>
                <c:pt idx="31">
                  <c:v>8.1080530795659129</c:v>
                </c:pt>
                <c:pt idx="32">
                  <c:v>2.3679197695324419</c:v>
                </c:pt>
                <c:pt idx="33">
                  <c:v>6.2409961169058503</c:v>
                </c:pt>
                <c:pt idx="34">
                  <c:v>7.3016700574675006</c:v>
                </c:pt>
                <c:pt idx="35">
                  <c:v>7.4881900224069913</c:v>
                </c:pt>
                <c:pt idx="36">
                  <c:v>4.6665190380086612</c:v>
                </c:pt>
                <c:pt idx="37">
                  <c:v>4.3946826463959123</c:v>
                </c:pt>
                <c:pt idx="38">
                  <c:v>0.81034553576037316</c:v>
                </c:pt>
                <c:pt idx="39">
                  <c:v>8.2055955260622788</c:v>
                </c:pt>
                <c:pt idx="40">
                  <c:v>6.2292009606569616</c:v>
                </c:pt>
                <c:pt idx="41">
                  <c:v>16.412391591579681</c:v>
                </c:pt>
                <c:pt idx="42">
                  <c:v>13.094232448467668</c:v>
                </c:pt>
                <c:pt idx="43">
                  <c:v>17.208152719610116</c:v>
                </c:pt>
                <c:pt idx="44">
                  <c:v>2.6061048895267205</c:v>
                </c:pt>
                <c:pt idx="45">
                  <c:v>3.4241282600587222</c:v>
                </c:pt>
                <c:pt idx="46">
                  <c:v>3.647547368132976</c:v>
                </c:pt>
                <c:pt idx="47">
                  <c:v>7.9491526039321769</c:v>
                </c:pt>
                <c:pt idx="48">
                  <c:v>3.729833657505214</c:v>
                </c:pt>
                <c:pt idx="49">
                  <c:v>3.5334461637358427</c:v>
                </c:pt>
                <c:pt idx="50">
                  <c:v>1.7029394087690075</c:v>
                </c:pt>
                <c:pt idx="51">
                  <c:v>17.587297950803638</c:v>
                </c:pt>
                <c:pt idx="52">
                  <c:v>8.7963911415609872E-2</c:v>
                </c:pt>
                <c:pt idx="53">
                  <c:v>3.8454746677195852</c:v>
                </c:pt>
                <c:pt idx="54">
                  <c:v>15.414284352441483</c:v>
                </c:pt>
                <c:pt idx="55">
                  <c:v>13.266218575826361</c:v>
                </c:pt>
                <c:pt idx="56">
                  <c:v>5.8868813587362867</c:v>
                </c:pt>
                <c:pt idx="57">
                  <c:v>1.7193941097308534</c:v>
                </c:pt>
                <c:pt idx="58">
                  <c:v>5.8755312777816959</c:v>
                </c:pt>
                <c:pt idx="59">
                  <c:v>15.138702132351447</c:v>
                </c:pt>
                <c:pt idx="60">
                  <c:v>0.96597212670626509</c:v>
                </c:pt>
                <c:pt idx="61">
                  <c:v>18.121603729465704</c:v>
                </c:pt>
                <c:pt idx="62">
                  <c:v>2.2991714382925084</c:v>
                </c:pt>
                <c:pt idx="63">
                  <c:v>2.592880996561604</c:v>
                </c:pt>
                <c:pt idx="64">
                  <c:v>1.1122492126025687</c:v>
                </c:pt>
                <c:pt idx="65">
                  <c:v>3.6432480190612679</c:v>
                </c:pt>
                <c:pt idx="66">
                  <c:v>8.1405836213699239</c:v>
                </c:pt>
                <c:pt idx="67">
                  <c:v>20.576057522886117</c:v>
                </c:pt>
                <c:pt idx="68">
                  <c:v>2.3419316465466622</c:v>
                </c:pt>
                <c:pt idx="69">
                  <c:v>9.1916490947395637</c:v>
                </c:pt>
                <c:pt idx="70">
                  <c:v>11.291192605538077</c:v>
                </c:pt>
                <c:pt idx="71">
                  <c:v>5.8743532203609883</c:v>
                </c:pt>
                <c:pt idx="72">
                  <c:v>15.811720660587776</c:v>
                </c:pt>
                <c:pt idx="73">
                  <c:v>15.547887557134587</c:v>
                </c:pt>
                <c:pt idx="74">
                  <c:v>12.576037472596093</c:v>
                </c:pt>
                <c:pt idx="75">
                  <c:v>5.5137790304267007</c:v>
                </c:pt>
                <c:pt idx="76">
                  <c:v>16.149113513495081</c:v>
                </c:pt>
                <c:pt idx="77">
                  <c:v>6.1816742624862435</c:v>
                </c:pt>
                <c:pt idx="78">
                  <c:v>15.96890223663868</c:v>
                </c:pt>
                <c:pt idx="79">
                  <c:v>2.2528831066840476</c:v>
                </c:pt>
                <c:pt idx="80">
                  <c:v>42.446720072202623</c:v>
                </c:pt>
                <c:pt idx="81">
                  <c:v>5.7442466496116236</c:v>
                </c:pt>
                <c:pt idx="82">
                  <c:v>1.802419958014758</c:v>
                </c:pt>
                <c:pt idx="83">
                  <c:v>9.199023400464311</c:v>
                </c:pt>
                <c:pt idx="84">
                  <c:v>7.7514853087483475</c:v>
                </c:pt>
                <c:pt idx="85">
                  <c:v>3.6462402178084905</c:v>
                </c:pt>
                <c:pt idx="86">
                  <c:v>0.67017006332370577</c:v>
                </c:pt>
                <c:pt idx="87">
                  <c:v>7.0254062903192018</c:v>
                </c:pt>
                <c:pt idx="88">
                  <c:v>24.268262113552602</c:v>
                </c:pt>
                <c:pt idx="89">
                  <c:v>12.450280891064551</c:v>
                </c:pt>
                <c:pt idx="90">
                  <c:v>54.634744114659206</c:v>
                </c:pt>
                <c:pt idx="91">
                  <c:v>0.81848567906485581</c:v>
                </c:pt>
                <c:pt idx="92">
                  <c:v>0.8659440433069262</c:v>
                </c:pt>
                <c:pt idx="93">
                  <c:v>9.7807302508971858</c:v>
                </c:pt>
                <c:pt idx="94">
                  <c:v>7.4386734146317375</c:v>
                </c:pt>
                <c:pt idx="95">
                  <c:v>2.4244858663267421</c:v>
                </c:pt>
                <c:pt idx="96">
                  <c:v>15.723790006739868</c:v>
                </c:pt>
                <c:pt idx="97">
                  <c:v>2.277310414494893</c:v>
                </c:pt>
                <c:pt idx="98">
                  <c:v>10.660286286393109</c:v>
                </c:pt>
                <c:pt idx="99">
                  <c:v>7.2622220588240936</c:v>
                </c:pt>
                <c:pt idx="100">
                  <c:v>25.896006857715566</c:v>
                </c:pt>
                <c:pt idx="101">
                  <c:v>13.19901483035637</c:v>
                </c:pt>
                <c:pt idx="102">
                  <c:v>11.836072050120288</c:v>
                </c:pt>
                <c:pt idx="103">
                  <c:v>2.117658183408496</c:v>
                </c:pt>
                <c:pt idx="104">
                  <c:v>2.0279254933802422</c:v>
                </c:pt>
                <c:pt idx="105">
                  <c:v>2.2226291282709547</c:v>
                </c:pt>
                <c:pt idx="106">
                  <c:v>8.4927110823425362</c:v>
                </c:pt>
                <c:pt idx="107">
                  <c:v>1.3294629272218275</c:v>
                </c:pt>
                <c:pt idx="108">
                  <c:v>17.498067470035295</c:v>
                </c:pt>
                <c:pt idx="109">
                  <c:v>17.409108435866418</c:v>
                </c:pt>
                <c:pt idx="110">
                  <c:v>3.3075097336725752</c:v>
                </c:pt>
                <c:pt idx="111">
                  <c:v>2.100427735666567</c:v>
                </c:pt>
                <c:pt idx="112">
                  <c:v>2.4014543990437662</c:v>
                </c:pt>
                <c:pt idx="113">
                  <c:v>2.581516965013599</c:v>
                </c:pt>
                <c:pt idx="114">
                  <c:v>18.899522498554845</c:v>
                </c:pt>
                <c:pt idx="115">
                  <c:v>18.704086264571171</c:v>
                </c:pt>
                <c:pt idx="116">
                  <c:v>2.2041344917459318</c:v>
                </c:pt>
                <c:pt idx="117">
                  <c:v>6.9809050602399765</c:v>
                </c:pt>
                <c:pt idx="118">
                  <c:v>2.0708629459283667</c:v>
                </c:pt>
                <c:pt idx="119">
                  <c:v>23.621244059035163</c:v>
                </c:pt>
                <c:pt idx="120">
                  <c:v>6.1736181189043293</c:v>
                </c:pt>
                <c:pt idx="121">
                  <c:v>2.3051598122627865</c:v>
                </c:pt>
                <c:pt idx="122">
                  <c:v>10.995538933734712</c:v>
                </c:pt>
                <c:pt idx="123">
                  <c:v>12.771265951785979</c:v>
                </c:pt>
                <c:pt idx="124">
                  <c:v>58.46233598855715</c:v>
                </c:pt>
                <c:pt idx="125">
                  <c:v>7.0353247984549965</c:v>
                </c:pt>
                <c:pt idx="126">
                  <c:v>15.139333565692466</c:v>
                </c:pt>
                <c:pt idx="127">
                  <c:v>1.0237755256254808</c:v>
                </c:pt>
                <c:pt idx="128">
                  <c:v>4.0614213991644075</c:v>
                </c:pt>
                <c:pt idx="129">
                  <c:v>81.207788651533434</c:v>
                </c:pt>
                <c:pt idx="130">
                  <c:v>3.5824651443265934</c:v>
                </c:pt>
                <c:pt idx="131">
                  <c:v>20.583360988526536</c:v>
                </c:pt>
                <c:pt idx="132">
                  <c:v>1.9268191943908195</c:v>
                </c:pt>
                <c:pt idx="133">
                  <c:v>8.2736706365541295</c:v>
                </c:pt>
                <c:pt idx="134">
                  <c:v>16.445517922605031</c:v>
                </c:pt>
                <c:pt idx="135">
                  <c:v>2.1601995955311448</c:v>
                </c:pt>
                <c:pt idx="136">
                  <c:v>46.52218707912602</c:v>
                </c:pt>
                <c:pt idx="137">
                  <c:v>12.676517485761194</c:v>
                </c:pt>
                <c:pt idx="138">
                  <c:v>12.391633423900808</c:v>
                </c:pt>
                <c:pt idx="139">
                  <c:v>4.474407957316215</c:v>
                </c:pt>
                <c:pt idx="140">
                  <c:v>9.5177997380869144</c:v>
                </c:pt>
                <c:pt idx="141">
                  <c:v>15.813297614092882</c:v>
                </c:pt>
                <c:pt idx="142">
                  <c:v>5.6514071808465305</c:v>
                </c:pt>
                <c:pt idx="143">
                  <c:v>12.605067327450859</c:v>
                </c:pt>
                <c:pt idx="144">
                  <c:v>1.7181722926186584</c:v>
                </c:pt>
                <c:pt idx="145">
                  <c:v>7.0267547299481929</c:v>
                </c:pt>
                <c:pt idx="146">
                  <c:v>10.445759015364628</c:v>
                </c:pt>
                <c:pt idx="147">
                  <c:v>5.5503280591033501</c:v>
                </c:pt>
                <c:pt idx="148">
                  <c:v>13.078327685174237</c:v>
                </c:pt>
                <c:pt idx="149">
                  <c:v>18.310220545045109</c:v>
                </c:pt>
                <c:pt idx="150">
                  <c:v>3.3639838312263208</c:v>
                </c:pt>
                <c:pt idx="151">
                  <c:v>1.1344955652859043</c:v>
                </c:pt>
                <c:pt idx="152">
                  <c:v>2.6184696346744314</c:v>
                </c:pt>
                <c:pt idx="153">
                  <c:v>6.8904382226639331</c:v>
                </c:pt>
                <c:pt idx="154">
                  <c:v>6.5324735442988269</c:v>
                </c:pt>
                <c:pt idx="155">
                  <c:v>1.7426253209348219</c:v>
                </c:pt>
                <c:pt idx="156">
                  <c:v>18.880330185972177</c:v>
                </c:pt>
                <c:pt idx="157">
                  <c:v>3.8659439968183462</c:v>
                </c:pt>
                <c:pt idx="158">
                  <c:v>7.589061772014543</c:v>
                </c:pt>
                <c:pt idx="159">
                  <c:v>16.202839446090799</c:v>
                </c:pt>
                <c:pt idx="160">
                  <c:v>38.035542720972991</c:v>
                </c:pt>
                <c:pt idx="161">
                  <c:v>1.670224713207678</c:v>
                </c:pt>
                <c:pt idx="162">
                  <c:v>17.678261435776154</c:v>
                </c:pt>
                <c:pt idx="163">
                  <c:v>7.2782619023373103</c:v>
                </c:pt>
                <c:pt idx="164">
                  <c:v>14.522684774794584</c:v>
                </c:pt>
                <c:pt idx="165">
                  <c:v>29.083376969066521</c:v>
                </c:pt>
                <c:pt idx="166">
                  <c:v>8.1477597665069261</c:v>
                </c:pt>
                <c:pt idx="167">
                  <c:v>3.9942029798949514</c:v>
                </c:pt>
                <c:pt idx="168">
                  <c:v>11.435850190921482</c:v>
                </c:pt>
                <c:pt idx="169">
                  <c:v>3.3483394845847525</c:v>
                </c:pt>
                <c:pt idx="170">
                  <c:v>1.7849753171480023</c:v>
                </c:pt>
                <c:pt idx="171">
                  <c:v>17.641201357782716</c:v>
                </c:pt>
                <c:pt idx="172">
                  <c:v>1.1159692073160374</c:v>
                </c:pt>
              </c:numCache>
            </c:numRef>
          </c:xVal>
          <c:yVal>
            <c:numRef>
              <c:f>'4_Average data'!$P$3:$P$176</c:f>
              <c:numCache>
                <c:formatCode>#,##0.00</c:formatCode>
                <c:ptCount val="174"/>
                <c:pt idx="0">
                  <c:v>0.4551</c:v>
                </c:pt>
                <c:pt idx="1">
                  <c:v>0.73980000000000001</c:v>
                </c:pt>
                <c:pt idx="2">
                  <c:v>0.72280000000000011</c:v>
                </c:pt>
                <c:pt idx="3">
                  <c:v>0.84099999999999986</c:v>
                </c:pt>
                <c:pt idx="4">
                  <c:v>0.50070000000000003</c:v>
                </c:pt>
                <c:pt idx="5">
                  <c:v>0.78309999999999991</c:v>
                </c:pt>
                <c:pt idx="6">
                  <c:v>0.8115</c:v>
                </c:pt>
                <c:pt idx="7">
                  <c:v>0.72930000000000006</c:v>
                </c:pt>
                <c:pt idx="8">
                  <c:v>0.9292999999999999</c:v>
                </c:pt>
                <c:pt idx="9">
                  <c:v>0.87940000000000018</c:v>
                </c:pt>
                <c:pt idx="10">
                  <c:v>0.7389</c:v>
                </c:pt>
                <c:pt idx="11">
                  <c:v>0.78979999999999995</c:v>
                </c:pt>
                <c:pt idx="12">
                  <c:v>0.81580000000000008</c:v>
                </c:pt>
                <c:pt idx="13">
                  <c:v>0.54820000000000002</c:v>
                </c:pt>
                <c:pt idx="14">
                  <c:v>0.78450000000000009</c:v>
                </c:pt>
                <c:pt idx="15">
                  <c:v>0.88390000000000002</c:v>
                </c:pt>
                <c:pt idx="16">
                  <c:v>0.70239999999999991</c:v>
                </c:pt>
                <c:pt idx="17">
                  <c:v>0.46000000000000013</c:v>
                </c:pt>
                <c:pt idx="18">
                  <c:v>0.59150000000000003</c:v>
                </c:pt>
                <c:pt idx="19">
                  <c:v>0.65130000000000021</c:v>
                </c:pt>
                <c:pt idx="20">
                  <c:v>0.72589999999999999</c:v>
                </c:pt>
                <c:pt idx="21">
                  <c:v>0.67569999999999997</c:v>
                </c:pt>
                <c:pt idx="22">
                  <c:v>0.7276999999999999</c:v>
                </c:pt>
                <c:pt idx="23">
                  <c:v>0.85160000000000002</c:v>
                </c:pt>
                <c:pt idx="24">
                  <c:v>0.7760999999999999</c:v>
                </c:pt>
                <c:pt idx="25">
                  <c:v>0.37520000000000003</c:v>
                </c:pt>
                <c:pt idx="26">
                  <c:v>0.3715</c:v>
                </c:pt>
                <c:pt idx="27">
                  <c:v>0.53379999999999994</c:v>
                </c:pt>
                <c:pt idx="28">
                  <c:v>0.48969999999999991</c:v>
                </c:pt>
                <c:pt idx="29">
                  <c:v>0.90570000000000006</c:v>
                </c:pt>
                <c:pt idx="30">
                  <c:v>0.63129999999999997</c:v>
                </c:pt>
                <c:pt idx="31">
                  <c:v>0.35059999999999991</c:v>
                </c:pt>
                <c:pt idx="32">
                  <c:v>0.36649999999999999</c:v>
                </c:pt>
                <c:pt idx="33">
                  <c:v>0.82419999999999993</c:v>
                </c:pt>
                <c:pt idx="34">
                  <c:v>0.70150000000000001</c:v>
                </c:pt>
                <c:pt idx="35">
                  <c:v>0.70340000000000003</c:v>
                </c:pt>
                <c:pt idx="36">
                  <c:v>0.55910000000000004</c:v>
                </c:pt>
                <c:pt idx="37">
                  <c:v>0.75610000000000011</c:v>
                </c:pt>
                <c:pt idx="38">
                  <c:v>0.44440000000000002</c:v>
                </c:pt>
                <c:pt idx="39">
                  <c:v>0.81089999999999995</c:v>
                </c:pt>
                <c:pt idx="40">
                  <c:v>0.77420000000000011</c:v>
                </c:pt>
                <c:pt idx="41">
                  <c:v>0.84889999999999988</c:v>
                </c:pt>
                <c:pt idx="42">
                  <c:v>0.86380000000000001</c:v>
                </c:pt>
                <c:pt idx="43">
                  <c:v>0.91520000000000012</c:v>
                </c:pt>
                <c:pt idx="44">
                  <c:v>0.45050000000000001</c:v>
                </c:pt>
                <c:pt idx="45">
                  <c:v>0.70389999999999997</c:v>
                </c:pt>
                <c:pt idx="46">
                  <c:v>0.4027</c:v>
                </c:pt>
                <c:pt idx="47">
                  <c:v>0.7165999999999999</c:v>
                </c:pt>
                <c:pt idx="48">
                  <c:v>0.67089999999999994</c:v>
                </c:pt>
                <c:pt idx="49">
                  <c:v>0.66849999999999998</c:v>
                </c:pt>
                <c:pt idx="50">
                  <c:v>0.41000000000000003</c:v>
                </c:pt>
                <c:pt idx="51">
                  <c:v>0.84650000000000003</c:v>
                </c:pt>
                <c:pt idx="52">
                  <c:v>0.41180000000000005</c:v>
                </c:pt>
                <c:pt idx="53">
                  <c:v>0.7147</c:v>
                </c:pt>
                <c:pt idx="54">
                  <c:v>0.88279999999999992</c:v>
                </c:pt>
                <c:pt idx="55">
                  <c:v>0.88429999999999986</c:v>
                </c:pt>
                <c:pt idx="56">
                  <c:v>0.66970000000000007</c:v>
                </c:pt>
                <c:pt idx="57">
                  <c:v>0.43959999999999999</c:v>
                </c:pt>
                <c:pt idx="58">
                  <c:v>0.74709999999999999</c:v>
                </c:pt>
                <c:pt idx="59">
                  <c:v>0.91310000000000002</c:v>
                </c:pt>
                <c:pt idx="60">
                  <c:v>0.55549999999999999</c:v>
                </c:pt>
                <c:pt idx="61">
                  <c:v>0.85950000000000004</c:v>
                </c:pt>
                <c:pt idx="62">
                  <c:v>0.60919999999999996</c:v>
                </c:pt>
                <c:pt idx="63">
                  <c:v>0.39180000000000004</c:v>
                </c:pt>
                <c:pt idx="64">
                  <c:v>0.47560000000000002</c:v>
                </c:pt>
                <c:pt idx="65">
                  <c:v>0.61009999999999998</c:v>
                </c:pt>
                <c:pt idx="66">
                  <c:v>0.82259999999999989</c:v>
                </c:pt>
                <c:pt idx="67">
                  <c:v>0.90239999999999987</c:v>
                </c:pt>
                <c:pt idx="68">
                  <c:v>0.58489999999999998</c:v>
                </c:pt>
                <c:pt idx="69">
                  <c:v>0.66450000000000009</c:v>
                </c:pt>
                <c:pt idx="70">
                  <c:v>0.74700000000000011</c:v>
                </c:pt>
                <c:pt idx="71">
                  <c:v>0.6483000000000001</c:v>
                </c:pt>
                <c:pt idx="72">
                  <c:v>0.90850000000000009</c:v>
                </c:pt>
                <c:pt idx="73">
                  <c:v>0.88580000000000003</c:v>
                </c:pt>
                <c:pt idx="74">
                  <c:v>0.87349999999999994</c:v>
                </c:pt>
                <c:pt idx="75">
                  <c:v>0.72340000000000004</c:v>
                </c:pt>
                <c:pt idx="76">
                  <c:v>0.88880000000000003</c:v>
                </c:pt>
                <c:pt idx="77">
                  <c:v>0.73849999999999993</c:v>
                </c:pt>
                <c:pt idx="78">
                  <c:v>0.77310000000000001</c:v>
                </c:pt>
                <c:pt idx="79">
                  <c:v>0.52949999999999997</c:v>
                </c:pt>
                <c:pt idx="80">
                  <c:v>0.79200000000000004</c:v>
                </c:pt>
                <c:pt idx="81">
                  <c:v>0.64009999999999989</c:v>
                </c:pt>
                <c:pt idx="82">
                  <c:v>0.54870000000000008</c:v>
                </c:pt>
                <c:pt idx="83">
                  <c:v>0.81850000000000001</c:v>
                </c:pt>
                <c:pt idx="84">
                  <c:v>0.75449999999999995</c:v>
                </c:pt>
                <c:pt idx="85">
                  <c:v>0.47190000000000004</c:v>
                </c:pt>
                <c:pt idx="86">
                  <c:v>0.41010000000000002</c:v>
                </c:pt>
                <c:pt idx="87">
                  <c:v>0.73870000000000002</c:v>
                </c:pt>
                <c:pt idx="88">
                  <c:v>0.90370000000000006</c:v>
                </c:pt>
                <c:pt idx="89">
                  <c:v>0.83059999999999989</c:v>
                </c:pt>
                <c:pt idx="90">
                  <c:v>0.89</c:v>
                </c:pt>
                <c:pt idx="91">
                  <c:v>0.50270000000000015</c:v>
                </c:pt>
                <c:pt idx="92">
                  <c:v>0.44040000000000001</c:v>
                </c:pt>
                <c:pt idx="93">
                  <c:v>0.76910000000000001</c:v>
                </c:pt>
                <c:pt idx="94">
                  <c:v>0.6692999999999999</c:v>
                </c:pt>
                <c:pt idx="95">
                  <c:v>0.40499999999999997</c:v>
                </c:pt>
                <c:pt idx="96">
                  <c:v>0.8286</c:v>
                </c:pt>
                <c:pt idx="97">
                  <c:v>0.49239999999999995</c:v>
                </c:pt>
                <c:pt idx="98">
                  <c:v>0.752</c:v>
                </c:pt>
                <c:pt idx="99">
                  <c:v>0.74629999999999996</c:v>
                </c:pt>
                <c:pt idx="101">
                  <c:v>0.70430000000000004</c:v>
                </c:pt>
                <c:pt idx="102">
                  <c:v>0.79100000000000015</c:v>
                </c:pt>
                <c:pt idx="103">
                  <c:v>0.61699999999999999</c:v>
                </c:pt>
                <c:pt idx="104">
                  <c:v>0.39470000000000005</c:v>
                </c:pt>
                <c:pt idx="105">
                  <c:v>0.52500000000000013</c:v>
                </c:pt>
                <c:pt idx="106">
                  <c:v>0.61339999999999995</c:v>
                </c:pt>
                <c:pt idx="107">
                  <c:v>0.52710000000000001</c:v>
                </c:pt>
                <c:pt idx="108">
                  <c:v>0.91400000000000003</c:v>
                </c:pt>
                <c:pt idx="109">
                  <c:v>0.90300000000000014</c:v>
                </c:pt>
                <c:pt idx="110">
                  <c:v>0.62330000000000008</c:v>
                </c:pt>
                <c:pt idx="111">
                  <c:v>0.32539999999999997</c:v>
                </c:pt>
                <c:pt idx="112">
                  <c:v>0.5031000000000001</c:v>
                </c:pt>
                <c:pt idx="114">
                  <c:v>0.9406000000000001</c:v>
                </c:pt>
                <c:pt idx="115">
                  <c:v>0.7874000000000001</c:v>
                </c:pt>
                <c:pt idx="116">
                  <c:v>0.52849999999999997</c:v>
                </c:pt>
                <c:pt idx="117">
                  <c:v>0.76529999999999998</c:v>
                </c:pt>
                <c:pt idx="118">
                  <c:v>0.49349999999999994</c:v>
                </c:pt>
                <c:pt idx="119">
                  <c:v>0.67359999999999998</c:v>
                </c:pt>
                <c:pt idx="120">
                  <c:v>0.71989999999999998</c:v>
                </c:pt>
                <c:pt idx="121">
                  <c:v>0.66690000000000005</c:v>
                </c:pt>
                <c:pt idx="122">
                  <c:v>0.83189999999999986</c:v>
                </c:pt>
                <c:pt idx="123">
                  <c:v>0.82119999999999993</c:v>
                </c:pt>
                <c:pt idx="124">
                  <c:v>0.83799999999999986</c:v>
                </c:pt>
                <c:pt idx="125">
                  <c:v>0.7924000000000001</c:v>
                </c:pt>
                <c:pt idx="126">
                  <c:v>0.78670000000000007</c:v>
                </c:pt>
                <c:pt idx="127">
                  <c:v>0.46660000000000001</c:v>
                </c:pt>
                <c:pt idx="128">
                  <c:v>0.69489999999999985</c:v>
                </c:pt>
                <c:pt idx="130">
                  <c:v>0.54920000000000013</c:v>
                </c:pt>
                <c:pt idx="131">
                  <c:v>0.81159999999999999</c:v>
                </c:pt>
                <c:pt idx="132">
                  <c:v>0.46130000000000004</c:v>
                </c:pt>
                <c:pt idx="133">
                  <c:v>0.76130000000000009</c:v>
                </c:pt>
                <c:pt idx="134">
                  <c:v>0.75409999999999999</c:v>
                </c:pt>
                <c:pt idx="135">
                  <c:v>0.39659999999999995</c:v>
                </c:pt>
                <c:pt idx="136">
                  <c:v>0.90480000000000005</c:v>
                </c:pt>
                <c:pt idx="137">
                  <c:v>0.8287000000000001</c:v>
                </c:pt>
                <c:pt idx="138">
                  <c:v>0.87759999999999994</c:v>
                </c:pt>
                <c:pt idx="140">
                  <c:v>0.64050000000000007</c:v>
                </c:pt>
                <c:pt idx="141">
                  <c:v>0.88460000000000005</c:v>
                </c:pt>
                <c:pt idx="143">
                  <c:v>0.86760000000000004</c:v>
                </c:pt>
                <c:pt idx="144">
                  <c:v>0.74749999999999994</c:v>
                </c:pt>
                <c:pt idx="145">
                  <c:v>0.46729999999999999</c:v>
                </c:pt>
                <c:pt idx="146">
                  <c:v>0.70720000000000005</c:v>
                </c:pt>
                <c:pt idx="147">
                  <c:v>0.52860000000000007</c:v>
                </c:pt>
                <c:pt idx="148">
                  <c:v>0.9020999999999999</c:v>
                </c:pt>
                <c:pt idx="149">
                  <c:v>0.92720000000000002</c:v>
                </c:pt>
                <c:pt idx="150">
                  <c:v>0.61829999999999996</c:v>
                </c:pt>
                <c:pt idx="151">
                  <c:v>0.60939999999999994</c:v>
                </c:pt>
                <c:pt idx="152">
                  <c:v>0.49680000000000002</c:v>
                </c:pt>
                <c:pt idx="153">
                  <c:v>0.73370000000000002</c:v>
                </c:pt>
                <c:pt idx="154">
                  <c:v>0.72010000000000007</c:v>
                </c:pt>
                <c:pt idx="155">
                  <c:v>0.4612</c:v>
                </c:pt>
                <c:pt idx="156">
                  <c:v>0.77280000000000004</c:v>
                </c:pt>
                <c:pt idx="157">
                  <c:v>0.71329999999999982</c:v>
                </c:pt>
                <c:pt idx="158">
                  <c:v>0.73570000000000013</c:v>
                </c:pt>
                <c:pt idx="159">
                  <c:v>0.67966666666666675</c:v>
                </c:pt>
                <c:pt idx="160">
                  <c:v>0.82989999999999997</c:v>
                </c:pt>
                <c:pt idx="161">
                  <c:v>0.4728</c:v>
                </c:pt>
                <c:pt idx="162">
                  <c:v>0.89919999999999989</c:v>
                </c:pt>
                <c:pt idx="163">
                  <c:v>0.73690000000000011</c:v>
                </c:pt>
                <c:pt idx="164">
                  <c:v>0.78130000000000011</c:v>
                </c:pt>
                <c:pt idx="165">
                  <c:v>0.91120000000000001</c:v>
                </c:pt>
                <c:pt idx="166">
                  <c:v>0.66890000000000005</c:v>
                </c:pt>
                <c:pt idx="167">
                  <c:v>0.59049999999999991</c:v>
                </c:pt>
                <c:pt idx="168">
                  <c:v>0.75810000000000011</c:v>
                </c:pt>
                <c:pt idx="169">
                  <c:v>0.65670000000000006</c:v>
                </c:pt>
                <c:pt idx="170">
                  <c:v>0.4894</c:v>
                </c:pt>
                <c:pt idx="171">
                  <c:v>0.54339999999999988</c:v>
                </c:pt>
                <c:pt idx="172">
                  <c:v>0.46149999999999991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E7-4727-9E0F-589030AEF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2011424"/>
        <c:axId val="572018640"/>
      </c:scatterChart>
      <c:valAx>
        <c:axId val="572011424"/>
        <c:scaling>
          <c:orientation val="minMax"/>
          <c:max val="6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72018640"/>
        <c:crosses val="autoZero"/>
        <c:crossBetween val="midCat"/>
      </c:valAx>
      <c:valAx>
        <c:axId val="57201864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72011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HDI exby MF 96-05 avg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'4_Average data'!$AK$2</c:f>
              <c:strCache>
                <c:ptCount val="1"/>
                <c:pt idx="0">
                  <c:v>HDI 96-05 avg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3.6960848643919512E-2"/>
                  <c:y val="9.4690415606446143E-2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'4_Average data'!$W$3:$W$175</c:f>
              <c:numCache>
                <c:formatCode>#,##0.00</c:formatCode>
                <c:ptCount val="173"/>
                <c:pt idx="0">
                  <c:v>0.94922780373820859</c:v>
                </c:pt>
                <c:pt idx="1">
                  <c:v>6.0403072805164815</c:v>
                </c:pt>
                <c:pt idx="2">
                  <c:v>3.5481907076891464</c:v>
                </c:pt>
                <c:pt idx="3">
                  <c:v>16.762527368231385</c:v>
                </c:pt>
                <c:pt idx="4">
                  <c:v>2.0380288527708719</c:v>
                </c:pt>
                <c:pt idx="5">
                  <c:v>17.155607598079555</c:v>
                </c:pt>
                <c:pt idx="6">
                  <c:v>11.354451920931963</c:v>
                </c:pt>
                <c:pt idx="7">
                  <c:v>3.2366118663873524</c:v>
                </c:pt>
                <c:pt idx="8">
                  <c:v>37.761223877528565</c:v>
                </c:pt>
                <c:pt idx="9">
                  <c:v>22.496114745464116</c:v>
                </c:pt>
                <c:pt idx="10">
                  <c:v>2.4728022119091748</c:v>
                </c:pt>
                <c:pt idx="11">
                  <c:v>18.72915002101659</c:v>
                </c:pt>
                <c:pt idx="12">
                  <c:v>21.721952079938799</c:v>
                </c:pt>
                <c:pt idx="13">
                  <c:v>1.4996352643640358</c:v>
                </c:pt>
                <c:pt idx="14">
                  <c:v>14.454443482531442</c:v>
                </c:pt>
                <c:pt idx="15">
                  <c:v>17.73799977208477</c:v>
                </c:pt>
                <c:pt idx="16">
                  <c:v>9.9478159603417531</c:v>
                </c:pt>
                <c:pt idx="17">
                  <c:v>2.7705133053512938</c:v>
                </c:pt>
                <c:pt idx="18">
                  <c:v>7.2991298954303598</c:v>
                </c:pt>
                <c:pt idx="19">
                  <c:v>4.6164223503543917</c:v>
                </c:pt>
                <c:pt idx="20">
                  <c:v>5.4398510498639325</c:v>
                </c:pt>
                <c:pt idx="21">
                  <c:v>30.092604400894359</c:v>
                </c:pt>
                <c:pt idx="22">
                  <c:v>11.443558541558618</c:v>
                </c:pt>
                <c:pt idx="23">
                  <c:v>15.219344754213109</c:v>
                </c:pt>
                <c:pt idx="24">
                  <c:v>6.0258712711278841</c:v>
                </c:pt>
                <c:pt idx="25">
                  <c:v>2.1655274508898681</c:v>
                </c:pt>
                <c:pt idx="26">
                  <c:v>1.7322846488295593</c:v>
                </c:pt>
                <c:pt idx="27">
                  <c:v>1.4561765773215336</c:v>
                </c:pt>
                <c:pt idx="28">
                  <c:v>1.7700589525934505</c:v>
                </c:pt>
                <c:pt idx="29">
                  <c:v>29.811449141855284</c:v>
                </c:pt>
                <c:pt idx="30">
                  <c:v>5.7267203163223517</c:v>
                </c:pt>
                <c:pt idx="31">
                  <c:v>1.8954151089363531</c:v>
                </c:pt>
                <c:pt idx="32">
                  <c:v>1.5831527087426243</c:v>
                </c:pt>
                <c:pt idx="33">
                  <c:v>18.956443740901722</c:v>
                </c:pt>
                <c:pt idx="34">
                  <c:v>9.4692022189937983</c:v>
                </c:pt>
                <c:pt idx="35">
                  <c:v>6.2423278974811476</c:v>
                </c:pt>
                <c:pt idx="36">
                  <c:v>2.0501205007488097</c:v>
                </c:pt>
                <c:pt idx="37">
                  <c:v>5.9161235620119825</c:v>
                </c:pt>
                <c:pt idx="38">
                  <c:v>1.2313480461844315</c:v>
                </c:pt>
                <c:pt idx="39">
                  <c:v>11.932540050073294</c:v>
                </c:pt>
                <c:pt idx="40">
                  <c:v>8.7674399766279425</c:v>
                </c:pt>
                <c:pt idx="41">
                  <c:v>23.734160740680764</c:v>
                </c:pt>
                <c:pt idx="42">
                  <c:v>18.099553319902618</c:v>
                </c:pt>
                <c:pt idx="43">
                  <c:v>24.250600401399605</c:v>
                </c:pt>
                <c:pt idx="44">
                  <c:v>2.2358138031044446</c:v>
                </c:pt>
                <c:pt idx="45">
                  <c:v>4.3828235947941137</c:v>
                </c:pt>
                <c:pt idx="46">
                  <c:v>2.2146837620934403</c:v>
                </c:pt>
                <c:pt idx="47">
                  <c:v>6.7965426846509738</c:v>
                </c:pt>
                <c:pt idx="48">
                  <c:v>5.3557797037330523</c:v>
                </c:pt>
                <c:pt idx="49">
                  <c:v>4.6153662568074099</c:v>
                </c:pt>
                <c:pt idx="50">
                  <c:v>1.5496374343872503</c:v>
                </c:pt>
                <c:pt idx="51">
                  <c:v>15.949303484710899</c:v>
                </c:pt>
                <c:pt idx="52">
                  <c:v>2.5568336694505402E-2</c:v>
                </c:pt>
                <c:pt idx="53">
                  <c:v>5.903614057474611</c:v>
                </c:pt>
                <c:pt idx="54">
                  <c:v>31.385460544575729</c:v>
                </c:pt>
                <c:pt idx="55">
                  <c:v>20.474619150551117</c:v>
                </c:pt>
                <c:pt idx="56">
                  <c:v>5.1900499473821906</c:v>
                </c:pt>
                <c:pt idx="57">
                  <c:v>2.4865398578527107</c:v>
                </c:pt>
                <c:pt idx="58">
                  <c:v>3.2605877930864877</c:v>
                </c:pt>
                <c:pt idx="59">
                  <c:v>19.055272004626872</c:v>
                </c:pt>
                <c:pt idx="60">
                  <c:v>2.4597986587997323</c:v>
                </c:pt>
                <c:pt idx="61">
                  <c:v>29.015484227392417</c:v>
                </c:pt>
                <c:pt idx="62">
                  <c:v>3.4936948720643253</c:v>
                </c:pt>
                <c:pt idx="63">
                  <c:v>2.6981783961952113</c:v>
                </c:pt>
                <c:pt idx="64">
                  <c:v>0.98902395284620337</c:v>
                </c:pt>
                <c:pt idx="65">
                  <c:v>3.2817298005772328</c:v>
                </c:pt>
                <c:pt idx="66">
                  <c:v>13.94221905444714</c:v>
                </c:pt>
                <c:pt idx="67">
                  <c:v>22.925934934535501</c:v>
                </c:pt>
                <c:pt idx="68">
                  <c:v>3.3915948584434163</c:v>
                </c:pt>
                <c:pt idx="69">
                  <c:v>4.3751937327083805</c:v>
                </c:pt>
                <c:pt idx="70">
                  <c:v>9.5787783314891826</c:v>
                </c:pt>
                <c:pt idx="71">
                  <c:v>3.2451049053675787</c:v>
                </c:pt>
                <c:pt idx="72">
                  <c:v>19.416139499058232</c:v>
                </c:pt>
                <c:pt idx="73">
                  <c:v>19.574954579890782</c:v>
                </c:pt>
                <c:pt idx="74">
                  <c:v>18.314197241045999</c:v>
                </c:pt>
                <c:pt idx="75">
                  <c:v>9.0837739671149524</c:v>
                </c:pt>
                <c:pt idx="76">
                  <c:v>21.421800040076786</c:v>
                </c:pt>
                <c:pt idx="77">
                  <c:v>8.8371188141506032</c:v>
                </c:pt>
                <c:pt idx="78">
                  <c:v>12.96709365828759</c:v>
                </c:pt>
                <c:pt idx="79">
                  <c:v>2.8172235090527828</c:v>
                </c:pt>
                <c:pt idx="80">
                  <c:v>48.082456962742711</c:v>
                </c:pt>
                <c:pt idx="81">
                  <c:v>6.1511957154897967</c:v>
                </c:pt>
                <c:pt idx="82">
                  <c:v>1.0949663910710139</c:v>
                </c:pt>
                <c:pt idx="83">
                  <c:v>8.8190105926105744</c:v>
                </c:pt>
                <c:pt idx="84">
                  <c:v>11.575591491142092</c:v>
                </c:pt>
                <c:pt idx="85">
                  <c:v>2.4090769195574717</c:v>
                </c:pt>
                <c:pt idx="86">
                  <c:v>0.79746405723388947</c:v>
                </c:pt>
                <c:pt idx="87">
                  <c:v>6.776963114407911</c:v>
                </c:pt>
                <c:pt idx="88">
                  <c:v>23.474861051646339</c:v>
                </c:pt>
                <c:pt idx="89">
                  <c:v>13.966262710676126</c:v>
                </c:pt>
                <c:pt idx="90">
                  <c:v>44.15232689864979</c:v>
                </c:pt>
                <c:pt idx="91">
                  <c:v>0.54904403510044075</c:v>
                </c:pt>
                <c:pt idx="92">
                  <c:v>1.1950126162886963</c:v>
                </c:pt>
                <c:pt idx="93">
                  <c:v>15.661318443835734</c:v>
                </c:pt>
                <c:pt idx="94">
                  <c:v>5.8509638193474149</c:v>
                </c:pt>
                <c:pt idx="95">
                  <c:v>2.8661430637587877</c:v>
                </c:pt>
                <c:pt idx="96">
                  <c:v>20.905788824844482</c:v>
                </c:pt>
                <c:pt idx="97">
                  <c:v>3.2617165433945092</c:v>
                </c:pt>
                <c:pt idx="98">
                  <c:v>13.663185047440892</c:v>
                </c:pt>
                <c:pt idx="99">
                  <c:v>8.9866775032777841</c:v>
                </c:pt>
                <c:pt idx="100">
                  <c:v>30.4924715465947</c:v>
                </c:pt>
                <c:pt idx="101">
                  <c:v>3.3188714604142895</c:v>
                </c:pt>
                <c:pt idx="102">
                  <c:v>2.3193052487587345</c:v>
                </c:pt>
                <c:pt idx="103">
                  <c:v>3.5223782014964788</c:v>
                </c:pt>
                <c:pt idx="104">
                  <c:v>1.7136340282989653</c:v>
                </c:pt>
                <c:pt idx="105">
                  <c:v>0.86783778080450735</c:v>
                </c:pt>
                <c:pt idx="106">
                  <c:v>9.2656473247164453</c:v>
                </c:pt>
                <c:pt idx="107">
                  <c:v>1.6112329391359939</c:v>
                </c:pt>
                <c:pt idx="108">
                  <c:v>18.396107410691059</c:v>
                </c:pt>
                <c:pt idx="109">
                  <c:v>23.453921615147912</c:v>
                </c:pt>
                <c:pt idx="110">
                  <c:v>3.1803707991322616</c:v>
                </c:pt>
                <c:pt idx="111">
                  <c:v>2.7320117315163697</c:v>
                </c:pt>
                <c:pt idx="112">
                  <c:v>2.2736354336241571</c:v>
                </c:pt>
                <c:pt idx="113">
                  <c:v>3.0316632554795899</c:v>
                </c:pt>
                <c:pt idx="114">
                  <c:v>32.41822477936028</c:v>
                </c:pt>
                <c:pt idx="115">
                  <c:v>14.31004840307579</c:v>
                </c:pt>
                <c:pt idx="116">
                  <c:v>2.672829824767291</c:v>
                </c:pt>
                <c:pt idx="117">
                  <c:v>6.8578560515393656</c:v>
                </c:pt>
                <c:pt idx="118">
                  <c:v>3.1039477454329254</c:v>
                </c:pt>
                <c:pt idx="119">
                  <c:v>8.6782363127410509</c:v>
                </c:pt>
                <c:pt idx="120">
                  <c:v>8.4353005816895905</c:v>
                </c:pt>
                <c:pt idx="121">
                  <c:v>3.8218036868389471</c:v>
                </c:pt>
                <c:pt idx="122">
                  <c:v>13.56213068245226</c:v>
                </c:pt>
                <c:pt idx="123">
                  <c:v>22.532181876357246</c:v>
                </c:pt>
                <c:pt idx="124">
                  <c:v>28.465595738742365</c:v>
                </c:pt>
                <c:pt idx="125">
                  <c:v>8.9034959944870593</c:v>
                </c:pt>
                <c:pt idx="126">
                  <c:v>7.3658885239638288</c:v>
                </c:pt>
                <c:pt idx="127">
                  <c:v>1.9281432879255891</c:v>
                </c:pt>
                <c:pt idx="128">
                  <c:v>5.5387766394271125</c:v>
                </c:pt>
                <c:pt idx="129">
                  <c:v>31.240219446439443</c:v>
                </c:pt>
                <c:pt idx="130">
                  <c:v>4.3334542482316429</c:v>
                </c:pt>
                <c:pt idx="131">
                  <c:v>12.549124346273377</c:v>
                </c:pt>
                <c:pt idx="132">
                  <c:v>2.3224474311025785</c:v>
                </c:pt>
                <c:pt idx="133">
                  <c:v>0.44731054150364502</c:v>
                </c:pt>
                <c:pt idx="134">
                  <c:v>16.22745748031813</c:v>
                </c:pt>
                <c:pt idx="135">
                  <c:v>1.8250590115338503</c:v>
                </c:pt>
                <c:pt idx="136">
                  <c:v>37.052206149393442</c:v>
                </c:pt>
                <c:pt idx="137">
                  <c:v>22.793351188688177</c:v>
                </c:pt>
                <c:pt idx="138">
                  <c:v>17.186114219192589</c:v>
                </c:pt>
                <c:pt idx="139">
                  <c:v>3.7395382892183568</c:v>
                </c:pt>
                <c:pt idx="140">
                  <c:v>9.4140431272199692</c:v>
                </c:pt>
                <c:pt idx="141">
                  <c:v>21.670983865108635</c:v>
                </c:pt>
                <c:pt idx="142">
                  <c:v>2.0724656080757541E-2</c:v>
                </c:pt>
                <c:pt idx="143">
                  <c:v>23.915343620863574</c:v>
                </c:pt>
                <c:pt idx="144">
                  <c:v>1.8116981234409046</c:v>
                </c:pt>
                <c:pt idx="145">
                  <c:v>5.2106221239458621E-3</c:v>
                </c:pt>
                <c:pt idx="146">
                  <c:v>10.525885572856058</c:v>
                </c:pt>
                <c:pt idx="147">
                  <c:v>10.840610832266085</c:v>
                </c:pt>
                <c:pt idx="148">
                  <c:v>21.47836992040952</c:v>
                </c:pt>
                <c:pt idx="149">
                  <c:v>23.534302458240234</c:v>
                </c:pt>
                <c:pt idx="150">
                  <c:v>5.204815327850004</c:v>
                </c:pt>
                <c:pt idx="151">
                  <c:v>0.64928406040843623</c:v>
                </c:pt>
                <c:pt idx="152">
                  <c:v>1.4759036906820306</c:v>
                </c:pt>
                <c:pt idx="153">
                  <c:v>10.348696102353763</c:v>
                </c:pt>
                <c:pt idx="154">
                  <c:v>8.0945709525566034</c:v>
                </c:pt>
                <c:pt idx="155">
                  <c:v>2.5108515206940223</c:v>
                </c:pt>
                <c:pt idx="156">
                  <c:v>6.0354630545355343</c:v>
                </c:pt>
                <c:pt idx="157">
                  <c:v>6.3011692512974964</c:v>
                </c:pt>
                <c:pt idx="158">
                  <c:v>10.333247741309012</c:v>
                </c:pt>
                <c:pt idx="159">
                  <c:v>5.6808968597396392</c:v>
                </c:pt>
                <c:pt idx="160">
                  <c:v>39.535931072687404</c:v>
                </c:pt>
                <c:pt idx="161">
                  <c:v>2.4063971183894211</c:v>
                </c:pt>
                <c:pt idx="162">
                  <c:v>19.058204129764889</c:v>
                </c:pt>
                <c:pt idx="163">
                  <c:v>6.6483120478604434</c:v>
                </c:pt>
                <c:pt idx="164">
                  <c:v>23.830357446295185</c:v>
                </c:pt>
                <c:pt idx="165">
                  <c:v>32.996579668234766</c:v>
                </c:pt>
                <c:pt idx="166">
                  <c:v>6.7441218198053479</c:v>
                </c:pt>
                <c:pt idx="167">
                  <c:v>4.6520110023367289</c:v>
                </c:pt>
                <c:pt idx="168">
                  <c:v>7.5803658575275961</c:v>
                </c:pt>
                <c:pt idx="169">
                  <c:v>4.423693635998573</c:v>
                </c:pt>
                <c:pt idx="170">
                  <c:v>1.611507937079601</c:v>
                </c:pt>
                <c:pt idx="171">
                  <c:v>3.2425694086240671</c:v>
                </c:pt>
                <c:pt idx="172">
                  <c:v>1.8953632990754936</c:v>
                </c:pt>
              </c:numCache>
            </c:numRef>
          </c:xVal>
          <c:yVal>
            <c:numRef>
              <c:f>'4_Average data'!$AK$3:$AK$175</c:f>
              <c:numCache>
                <c:formatCode>#,##0.00</c:formatCode>
                <c:ptCount val="173"/>
                <c:pt idx="0">
                  <c:v>0.35690000000000011</c:v>
                </c:pt>
                <c:pt idx="1">
                  <c:v>0.66430000000000011</c:v>
                </c:pt>
                <c:pt idx="2">
                  <c:v>0.64879999999999993</c:v>
                </c:pt>
                <c:pt idx="4">
                  <c:v>0.40857142857142864</c:v>
                </c:pt>
                <c:pt idx="5">
                  <c:v>0.77300000000000002</c:v>
                </c:pt>
                <c:pt idx="6">
                  <c:v>0.76550000000000007</c:v>
                </c:pt>
                <c:pt idx="7">
                  <c:v>0.6483000000000001</c:v>
                </c:pt>
                <c:pt idx="8">
                  <c:v>0.90090000000000003</c:v>
                </c:pt>
                <c:pt idx="9">
                  <c:v>0.83719999999999983</c:v>
                </c:pt>
                <c:pt idx="10">
                  <c:v>0.64640000000000009</c:v>
                </c:pt>
                <c:pt idx="11">
                  <c:v>0.78349999999999997</c:v>
                </c:pt>
                <c:pt idx="12">
                  <c:v>0.79330000000000001</c:v>
                </c:pt>
                <c:pt idx="13">
                  <c:v>0.47060000000000002</c:v>
                </c:pt>
                <c:pt idx="14">
                  <c:v>0.74819999999999998</c:v>
                </c:pt>
                <c:pt idx="15">
                  <c:v>0.86829999999999996</c:v>
                </c:pt>
                <c:pt idx="16">
                  <c:v>0.67660000000000009</c:v>
                </c:pt>
                <c:pt idx="17">
                  <c:v>0.40330000000000005</c:v>
                </c:pt>
                <c:pt idx="19">
                  <c:v>0.60479999999999989</c:v>
                </c:pt>
                <c:pt idx="20">
                  <c:v>0.69699999999999995</c:v>
                </c:pt>
                <c:pt idx="21">
                  <c:v>0.57380000000000009</c:v>
                </c:pt>
                <c:pt idx="22">
                  <c:v>0.68309999999999993</c:v>
                </c:pt>
                <c:pt idx="23">
                  <c:v>0.8208000000000002</c:v>
                </c:pt>
                <c:pt idx="24">
                  <c:v>0.72220000000000006</c:v>
                </c:pt>
                <c:pt idx="25">
                  <c:v>0.32500000000000001</c:v>
                </c:pt>
                <c:pt idx="26">
                  <c:v>0.27290000000000003</c:v>
                </c:pt>
                <c:pt idx="27">
                  <c:v>0.42799999999999994</c:v>
                </c:pt>
                <c:pt idx="28">
                  <c:v>0.4446</c:v>
                </c:pt>
                <c:pt idx="29">
                  <c:v>0.87240000000000006</c:v>
                </c:pt>
                <c:pt idx="30">
                  <c:v>0.57583333333333331</c:v>
                </c:pt>
                <c:pt idx="31">
                  <c:v>0.31340000000000001</c:v>
                </c:pt>
                <c:pt idx="32">
                  <c:v>0.29949999999999999</c:v>
                </c:pt>
                <c:pt idx="33">
                  <c:v>0.7651</c:v>
                </c:pt>
                <c:pt idx="34">
                  <c:v>0.59830000000000005</c:v>
                </c:pt>
                <c:pt idx="35">
                  <c:v>0.65310000000000001</c:v>
                </c:pt>
                <c:pt idx="36">
                  <c:v>0.49319999999999997</c:v>
                </c:pt>
                <c:pt idx="37">
                  <c:v>0.70850000000000002</c:v>
                </c:pt>
                <c:pt idx="38">
                  <c:v>0.39729999999999999</c:v>
                </c:pt>
                <c:pt idx="39">
                  <c:v>0.74990000000000001</c:v>
                </c:pt>
                <c:pt idx="40">
                  <c:v>0.69130000000000014</c:v>
                </c:pt>
                <c:pt idx="41">
                  <c:v>0.80730000000000002</c:v>
                </c:pt>
                <c:pt idx="42">
                  <c:v>0.82200000000000006</c:v>
                </c:pt>
                <c:pt idx="43">
                  <c:v>0.86969999999999992</c:v>
                </c:pt>
                <c:pt idx="44">
                  <c:v>0.37279999999999996</c:v>
                </c:pt>
                <c:pt idx="45">
                  <c:v>0.65620000000000012</c:v>
                </c:pt>
                <c:pt idx="46">
                  <c:v>0.3397</c:v>
                </c:pt>
                <c:pt idx="47">
                  <c:v>0.67579999999999996</c:v>
                </c:pt>
                <c:pt idx="48">
                  <c:v>0.61139999999999994</c:v>
                </c:pt>
                <c:pt idx="49">
                  <c:v>0.61860000000000004</c:v>
                </c:pt>
                <c:pt idx="50">
                  <c:v>0.40500000000000003</c:v>
                </c:pt>
                <c:pt idx="51">
                  <c:v>0.78100000000000003</c:v>
                </c:pt>
                <c:pt idx="52">
                  <c:v>0.3113333333333333</c:v>
                </c:pt>
                <c:pt idx="53">
                  <c:v>0.68500000000000005</c:v>
                </c:pt>
                <c:pt idx="54">
                  <c:v>0.85250000000000004</c:v>
                </c:pt>
                <c:pt idx="55">
                  <c:v>0.84860000000000002</c:v>
                </c:pt>
                <c:pt idx="56">
                  <c:v>0.63849999999999996</c:v>
                </c:pt>
                <c:pt idx="57">
                  <c:v>0.38679999999999998</c:v>
                </c:pt>
                <c:pt idx="58">
                  <c:v>0.6908333333333333</c:v>
                </c:pt>
                <c:pt idx="59">
                  <c:v>0.86419999999999997</c:v>
                </c:pt>
                <c:pt idx="60">
                  <c:v>0.48649999999999993</c:v>
                </c:pt>
                <c:pt idx="61">
                  <c:v>0.80990000000000006</c:v>
                </c:pt>
                <c:pt idx="62">
                  <c:v>0.54679999999999995</c:v>
                </c:pt>
                <c:pt idx="63">
                  <c:v>0.32369999999999999</c:v>
                </c:pt>
                <c:pt idx="64">
                  <c:v>0.44230000000000003</c:v>
                </c:pt>
                <c:pt idx="65">
                  <c:v>0.55930000000000002</c:v>
                </c:pt>
                <c:pt idx="66">
                  <c:v>0.77249999999999996</c:v>
                </c:pt>
                <c:pt idx="67">
                  <c:v>0.85630000000000006</c:v>
                </c:pt>
                <c:pt idx="68">
                  <c:v>0.499</c:v>
                </c:pt>
                <c:pt idx="69">
                  <c:v>0.60640000000000005</c:v>
                </c:pt>
                <c:pt idx="70">
                  <c:v>0.66880000000000006</c:v>
                </c:pt>
                <c:pt idx="71">
                  <c:v>0.60519999999999996</c:v>
                </c:pt>
                <c:pt idx="72">
                  <c:v>0.85520000000000018</c:v>
                </c:pt>
                <c:pt idx="73">
                  <c:v>0.8504999999999997</c:v>
                </c:pt>
                <c:pt idx="74">
                  <c:v>0.83160000000000012</c:v>
                </c:pt>
                <c:pt idx="75">
                  <c:v>0.68800000000000006</c:v>
                </c:pt>
                <c:pt idx="76">
                  <c:v>0.85760000000000003</c:v>
                </c:pt>
                <c:pt idx="77">
                  <c:v>0.70999999999999985</c:v>
                </c:pt>
                <c:pt idx="78">
                  <c:v>0.69919999999999993</c:v>
                </c:pt>
                <c:pt idx="79">
                  <c:v>0.4572</c:v>
                </c:pt>
                <c:pt idx="80">
                  <c:v>0.78390000000000004</c:v>
                </c:pt>
                <c:pt idx="81">
                  <c:v>0.59389999999999998</c:v>
                </c:pt>
                <c:pt idx="82">
                  <c:v>0.46840000000000004</c:v>
                </c:pt>
                <c:pt idx="83">
                  <c:v>0.74029999999999996</c:v>
                </c:pt>
                <c:pt idx="84">
                  <c:v>0.73299999999999998</c:v>
                </c:pt>
                <c:pt idx="85">
                  <c:v>0.44860000000000005</c:v>
                </c:pt>
                <c:pt idx="86">
                  <c:v>0.36528571428571432</c:v>
                </c:pt>
                <c:pt idx="87">
                  <c:v>0.7339</c:v>
                </c:pt>
                <c:pt idx="88">
                  <c:v>0.875</c:v>
                </c:pt>
                <c:pt idx="89">
                  <c:v>0.76200000000000012</c:v>
                </c:pt>
                <c:pt idx="90">
                  <c:v>0.85250000000000004</c:v>
                </c:pt>
                <c:pt idx="91">
                  <c:v>0.46533333333333332</c:v>
                </c:pt>
                <c:pt idx="92">
                  <c:v>0.37869999999999998</c:v>
                </c:pt>
                <c:pt idx="93">
                  <c:v>0.71940000000000004</c:v>
                </c:pt>
                <c:pt idx="94">
                  <c:v>0.58679999999999999</c:v>
                </c:pt>
                <c:pt idx="95">
                  <c:v>0.30480000000000007</c:v>
                </c:pt>
                <c:pt idx="96">
                  <c:v>0.78539999999999988</c:v>
                </c:pt>
                <c:pt idx="97">
                  <c:v>0.44519999999999998</c:v>
                </c:pt>
                <c:pt idx="98">
                  <c:v>0.67920000000000003</c:v>
                </c:pt>
                <c:pt idx="99">
                  <c:v>0.70090000000000008</c:v>
                </c:pt>
                <c:pt idx="101">
                  <c:v>0.5988</c:v>
                </c:pt>
                <c:pt idx="102">
                  <c:v>0.7456666666666667</c:v>
                </c:pt>
                <c:pt idx="103">
                  <c:v>0.53570000000000007</c:v>
                </c:pt>
                <c:pt idx="104">
                  <c:v>0.30449999999999999</c:v>
                </c:pt>
                <c:pt idx="105">
                  <c:v>0.433</c:v>
                </c:pt>
                <c:pt idx="106">
                  <c:v>0.56420000000000015</c:v>
                </c:pt>
                <c:pt idx="107">
                  <c:v>0.44740000000000002</c:v>
                </c:pt>
                <c:pt idx="108">
                  <c:v>0.87829999999999997</c:v>
                </c:pt>
                <c:pt idx="109">
                  <c:v>0.87220000000000009</c:v>
                </c:pt>
                <c:pt idx="110">
                  <c:v>0.56979999999999986</c:v>
                </c:pt>
                <c:pt idx="111">
                  <c:v>0.25950000000000001</c:v>
                </c:pt>
                <c:pt idx="112">
                  <c:v>0.45800000000000002</c:v>
                </c:pt>
                <c:pt idx="114">
                  <c:v>0.9135000000000002</c:v>
                </c:pt>
                <c:pt idx="115">
                  <c:v>0.72833333333333339</c:v>
                </c:pt>
                <c:pt idx="116">
                  <c:v>0.45899999999999996</c:v>
                </c:pt>
                <c:pt idx="117">
                  <c:v>0.72139999999999982</c:v>
                </c:pt>
                <c:pt idx="118">
                  <c:v>0.42659999999999998</c:v>
                </c:pt>
                <c:pt idx="119">
                  <c:v>0.63090000000000002</c:v>
                </c:pt>
                <c:pt idx="120">
                  <c:v>0.67580000000000007</c:v>
                </c:pt>
                <c:pt idx="121">
                  <c:v>0.62470000000000003</c:v>
                </c:pt>
                <c:pt idx="122">
                  <c:v>0.78199999999999992</c:v>
                </c:pt>
                <c:pt idx="123">
                  <c:v>0.78280000000000005</c:v>
                </c:pt>
                <c:pt idx="124">
                  <c:v>0.81300000000000006</c:v>
                </c:pt>
                <c:pt idx="125">
                  <c:v>0.7165999999999999</c:v>
                </c:pt>
                <c:pt idx="126">
                  <c:v>0.72399999999999998</c:v>
                </c:pt>
                <c:pt idx="127">
                  <c:v>0.33589999999999998</c:v>
                </c:pt>
                <c:pt idx="128">
                  <c:v>0.65</c:v>
                </c:pt>
                <c:pt idx="130">
                  <c:v>0.49719999999999998</c:v>
                </c:pt>
                <c:pt idx="131">
                  <c:v>0.74470000000000014</c:v>
                </c:pt>
                <c:pt idx="132">
                  <c:v>0.39229999999999998</c:v>
                </c:pt>
                <c:pt idx="133">
                  <c:v>0.7137</c:v>
                </c:pt>
                <c:pt idx="134">
                  <c:v>0.71566666666666656</c:v>
                </c:pt>
                <c:pt idx="135">
                  <c:v>0.30830000000000002</c:v>
                </c:pt>
                <c:pt idx="136">
                  <c:v>0.81259999999999999</c:v>
                </c:pt>
                <c:pt idx="137">
                  <c:v>0.76829999999999998</c:v>
                </c:pt>
                <c:pt idx="138">
                  <c:v>0.82699999999999996</c:v>
                </c:pt>
                <c:pt idx="140">
                  <c:v>0.62649999999999995</c:v>
                </c:pt>
                <c:pt idx="141">
                  <c:v>0.82409999999999994</c:v>
                </c:pt>
                <c:pt idx="143">
                  <c:v>0.82479999999999998</c:v>
                </c:pt>
                <c:pt idx="144">
                  <c:v>0.68799999999999994</c:v>
                </c:pt>
                <c:pt idx="145">
                  <c:v>0.40160000000000001</c:v>
                </c:pt>
                <c:pt idx="146">
                  <c:v>0.67500000000000004</c:v>
                </c:pt>
                <c:pt idx="147">
                  <c:v>0.51009999999999989</c:v>
                </c:pt>
                <c:pt idx="148">
                  <c:v>0.877</c:v>
                </c:pt>
                <c:pt idx="149">
                  <c:v>0.8832000000000001</c:v>
                </c:pt>
                <c:pt idx="150">
                  <c:v>0.5998</c:v>
                </c:pt>
                <c:pt idx="151">
                  <c:v>0.54500000000000004</c:v>
                </c:pt>
                <c:pt idx="152">
                  <c:v>0.39990000000000003</c:v>
                </c:pt>
                <c:pt idx="153">
                  <c:v>0.70299999999999996</c:v>
                </c:pt>
                <c:pt idx="154">
                  <c:v>0.65280000000000016</c:v>
                </c:pt>
                <c:pt idx="155">
                  <c:v>0.42750000000000005</c:v>
                </c:pt>
                <c:pt idx="156">
                  <c:v>0.71929999999999994</c:v>
                </c:pt>
                <c:pt idx="157">
                  <c:v>0.65500000000000003</c:v>
                </c:pt>
                <c:pt idx="158">
                  <c:v>0.65290000000000004</c:v>
                </c:pt>
                <c:pt idx="160">
                  <c:v>0.79879999999999995</c:v>
                </c:pt>
                <c:pt idx="161">
                  <c:v>0.39429999999999998</c:v>
                </c:pt>
                <c:pt idx="162">
                  <c:v>0.86699999999999999</c:v>
                </c:pt>
                <c:pt idx="163">
                  <c:v>0.68280000000000007</c:v>
                </c:pt>
                <c:pt idx="164">
                  <c:v>0.74109999999999998</c:v>
                </c:pt>
                <c:pt idx="165">
                  <c:v>0.88729999999999998</c:v>
                </c:pt>
                <c:pt idx="166">
                  <c:v>0.61</c:v>
                </c:pt>
                <c:pt idx="167">
                  <c:v>0.57199999999999995</c:v>
                </c:pt>
                <c:pt idx="168">
                  <c:v>0.68060000000000009</c:v>
                </c:pt>
                <c:pt idx="169">
                  <c:v>0.57950000000000002</c:v>
                </c:pt>
                <c:pt idx="170">
                  <c:v>0.44799999999999995</c:v>
                </c:pt>
                <c:pt idx="171">
                  <c:v>0.43519999999999992</c:v>
                </c:pt>
                <c:pt idx="172">
                  <c:v>0.42800000000000005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E7-4727-9E0F-589030AEF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2011424"/>
        <c:axId val="572018640"/>
      </c:scatterChart>
      <c:valAx>
        <c:axId val="572011424"/>
        <c:scaling>
          <c:orientation val="minMax"/>
          <c:max val="6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72018640"/>
        <c:crosses val="autoZero"/>
        <c:crossBetween val="midCat"/>
      </c:valAx>
      <c:valAx>
        <c:axId val="57201864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72011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HDI exby CF 96-05 avg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'4_Average data'!$AK$2</c:f>
              <c:strCache>
                <c:ptCount val="1"/>
                <c:pt idx="0">
                  <c:v>HDI 96-05 avg</c:v>
                </c:pt>
              </c:strCache>
            </c:strRef>
          </c:tx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log"/>
            <c:dispRSqr val="1"/>
            <c:dispEq val="1"/>
            <c:trendlineLbl>
              <c:layout>
                <c:manualLayout>
                  <c:x val="3.7966097987751531E-2"/>
                  <c:y val="0.14698269586530691"/>
                </c:manualLayout>
              </c:layout>
              <c:numFmt formatCode="General" sourceLinked="0"/>
              <c:spPr>
                <a:noFill/>
                <a:ln>
                  <a:noFill/>
                </a:ln>
                <a:effectLst/>
              </c:spPr>
              <c:txPr>
                <a:bodyPr rot="0" spcFirstLastPara="1" vertOverflow="ellipsis" vert="horz" wrap="square" anchor="ctr" anchorCtr="1"/>
                <a:lstStyle/>
                <a:p>
                  <a:pPr>
                    <a:defRPr sz="900" b="0" i="0" u="none" strike="noStrike" kern="1200" baseline="0">
                      <a:solidFill>
                        <a:schemeClr val="tx1">
                          <a:lumMod val="65000"/>
                          <a:lumOff val="35000"/>
                        </a:schemeClr>
                      </a:solidFill>
                      <a:latin typeface="+mn-lt"/>
                      <a:ea typeface="+mn-ea"/>
                      <a:cs typeface="+mn-cs"/>
                    </a:defRPr>
                  </a:pPr>
                  <a:endParaRPr lang="de-DE"/>
                </a:p>
              </c:txPr>
            </c:trendlineLbl>
          </c:trendline>
          <c:xVal>
            <c:numRef>
              <c:f>'4_Average data'!$AB$3:$AB$175</c:f>
              <c:numCache>
                <c:formatCode>#,##0.00</c:formatCode>
                <c:ptCount val="173"/>
                <c:pt idx="0">
                  <c:v>0.71717302805562799</c:v>
                </c:pt>
                <c:pt idx="1">
                  <c:v>3.4005439015411061</c:v>
                </c:pt>
                <c:pt idx="2">
                  <c:v>3.2130750957387511</c:v>
                </c:pt>
                <c:pt idx="3">
                  <c:v>22.331463727960987</c:v>
                </c:pt>
                <c:pt idx="4">
                  <c:v>13.405256970702077</c:v>
                </c:pt>
                <c:pt idx="5">
                  <c:v>21.004354870558867</c:v>
                </c:pt>
                <c:pt idx="6">
                  <c:v>10.218161591311061</c:v>
                </c:pt>
                <c:pt idx="7">
                  <c:v>3.5674066399939424</c:v>
                </c:pt>
                <c:pt idx="8">
                  <c:v>29.011217366337988</c:v>
                </c:pt>
                <c:pt idx="9">
                  <c:v>16.850240266569362</c:v>
                </c:pt>
                <c:pt idx="10">
                  <c:v>5.4334357332898495</c:v>
                </c:pt>
                <c:pt idx="11">
                  <c:v>18.34248324763557</c:v>
                </c:pt>
                <c:pt idx="12">
                  <c:v>26.695782554072096</c:v>
                </c:pt>
                <c:pt idx="13">
                  <c:v>0.9547261854202671</c:v>
                </c:pt>
                <c:pt idx="14">
                  <c:v>12.812887306566067</c:v>
                </c:pt>
                <c:pt idx="15">
                  <c:v>16.810377556429827</c:v>
                </c:pt>
                <c:pt idx="16">
                  <c:v>7.2265968753285286</c:v>
                </c:pt>
                <c:pt idx="17">
                  <c:v>2.0032495955242582</c:v>
                </c:pt>
                <c:pt idx="18">
                  <c:v>9.6071715969144993</c:v>
                </c:pt>
                <c:pt idx="19">
                  <c:v>21.015726389111151</c:v>
                </c:pt>
                <c:pt idx="20">
                  <c:v>4.478409119099612</c:v>
                </c:pt>
                <c:pt idx="21">
                  <c:v>21.917195485851504</c:v>
                </c:pt>
                <c:pt idx="22">
                  <c:v>11.953990612639442</c:v>
                </c:pt>
                <c:pt idx="23">
                  <c:v>26.896996197072813</c:v>
                </c:pt>
                <c:pt idx="24">
                  <c:v>6.3440836789567365</c:v>
                </c:pt>
                <c:pt idx="25">
                  <c:v>1.6188299345585522</c:v>
                </c:pt>
                <c:pt idx="26">
                  <c:v>1.2646457339465835</c:v>
                </c:pt>
                <c:pt idx="27">
                  <c:v>3.6609466454714958</c:v>
                </c:pt>
                <c:pt idx="28">
                  <c:v>2.0859903280416692</c:v>
                </c:pt>
                <c:pt idx="29">
                  <c:v>24.867127162699926</c:v>
                </c:pt>
                <c:pt idx="30">
                  <c:v>3.4645952388178918</c:v>
                </c:pt>
                <c:pt idx="31">
                  <c:v>5.1573755462484643</c:v>
                </c:pt>
                <c:pt idx="32">
                  <c:v>1.8172338682230806</c:v>
                </c:pt>
                <c:pt idx="33">
                  <c:v>6.7157930765680014</c:v>
                </c:pt>
                <c:pt idx="34">
                  <c:v>3.8035898620903712</c:v>
                </c:pt>
                <c:pt idx="35">
                  <c:v>10.212037005887471</c:v>
                </c:pt>
                <c:pt idx="36">
                  <c:v>10.300881065489408</c:v>
                </c:pt>
                <c:pt idx="37">
                  <c:v>5.4990586752163209</c:v>
                </c:pt>
                <c:pt idx="38">
                  <c:v>1.723428921237711</c:v>
                </c:pt>
                <c:pt idx="39">
                  <c:v>7.3157044811739516</c:v>
                </c:pt>
                <c:pt idx="40">
                  <c:v>6.7166777111067804</c:v>
                </c:pt>
                <c:pt idx="41">
                  <c:v>18.025790981373355</c:v>
                </c:pt>
                <c:pt idx="42">
                  <c:v>13.533936921828658</c:v>
                </c:pt>
                <c:pt idx="43">
                  <c:v>19.54491809490937</c:v>
                </c:pt>
                <c:pt idx="44">
                  <c:v>2.8407418701328009</c:v>
                </c:pt>
                <c:pt idx="45">
                  <c:v>4.4003027413393179</c:v>
                </c:pt>
                <c:pt idx="46">
                  <c:v>3.3412421707042066</c:v>
                </c:pt>
                <c:pt idx="47">
                  <c:v>15.532229387496642</c:v>
                </c:pt>
                <c:pt idx="48">
                  <c:v>3.0991714987582131</c:v>
                </c:pt>
                <c:pt idx="49">
                  <c:v>4.2945785360470863</c:v>
                </c:pt>
                <c:pt idx="50">
                  <c:v>2.12691878414156</c:v>
                </c:pt>
                <c:pt idx="51">
                  <c:v>15.262869179081672</c:v>
                </c:pt>
                <c:pt idx="52">
                  <c:v>5.9709515112477969E-2</c:v>
                </c:pt>
                <c:pt idx="53">
                  <c:v>3.0598942056831411</c:v>
                </c:pt>
                <c:pt idx="54">
                  <c:v>16.476247462588461</c:v>
                </c:pt>
                <c:pt idx="55">
                  <c:v>15.801364379161233</c:v>
                </c:pt>
                <c:pt idx="56">
                  <c:v>13.148845531474672</c:v>
                </c:pt>
                <c:pt idx="57">
                  <c:v>2.1687213307365147</c:v>
                </c:pt>
                <c:pt idx="58">
                  <c:v>3.8970252774316765</c:v>
                </c:pt>
                <c:pt idx="59">
                  <c:v>18.312940171521554</c:v>
                </c:pt>
                <c:pt idx="60">
                  <c:v>1.5670591140677141</c:v>
                </c:pt>
                <c:pt idx="61">
                  <c:v>20.525657004594979</c:v>
                </c:pt>
                <c:pt idx="62">
                  <c:v>2.8445903028265622</c:v>
                </c:pt>
                <c:pt idx="63">
                  <c:v>3.9529192617020392</c:v>
                </c:pt>
                <c:pt idx="64">
                  <c:v>1.4446601023150509</c:v>
                </c:pt>
                <c:pt idx="65">
                  <c:v>3.349682180917922</c:v>
                </c:pt>
                <c:pt idx="66">
                  <c:v>8.9743872643003044</c:v>
                </c:pt>
                <c:pt idx="67">
                  <c:v>23.314995432026361</c:v>
                </c:pt>
                <c:pt idx="68">
                  <c:v>2.5210923546155994</c:v>
                </c:pt>
                <c:pt idx="69">
                  <c:v>5.0348499394007078</c:v>
                </c:pt>
                <c:pt idx="70">
                  <c:v>8.1131082151691221</c:v>
                </c:pt>
                <c:pt idx="71">
                  <c:v>4.0778279409464711</c:v>
                </c:pt>
                <c:pt idx="72">
                  <c:v>17.679746302551518</c:v>
                </c:pt>
                <c:pt idx="73">
                  <c:v>20.177991487250239</c:v>
                </c:pt>
                <c:pt idx="74">
                  <c:v>15.26578550943203</c:v>
                </c:pt>
                <c:pt idx="75">
                  <c:v>6.5078403810980099</c:v>
                </c:pt>
                <c:pt idx="76">
                  <c:v>18.849274503203247</c:v>
                </c:pt>
                <c:pt idx="77">
                  <c:v>6.6440590289402</c:v>
                </c:pt>
                <c:pt idx="78">
                  <c:v>12.5273471273724</c:v>
                </c:pt>
                <c:pt idx="79">
                  <c:v>2.3372339208318587</c:v>
                </c:pt>
                <c:pt idx="80">
                  <c:v>48.919126144420112</c:v>
                </c:pt>
                <c:pt idx="81">
                  <c:v>3.2191983325353348</c:v>
                </c:pt>
                <c:pt idx="82">
                  <c:v>2.2601911021475183</c:v>
                </c:pt>
                <c:pt idx="83">
                  <c:v>7.122030517275963</c:v>
                </c:pt>
                <c:pt idx="84">
                  <c:v>9.1644271390431946</c:v>
                </c:pt>
                <c:pt idx="85">
                  <c:v>2.508274602691773</c:v>
                </c:pt>
                <c:pt idx="86">
                  <c:v>0.56779445091337433</c:v>
                </c:pt>
                <c:pt idx="87">
                  <c:v>9.0943876888709205</c:v>
                </c:pt>
                <c:pt idx="88">
                  <c:v>33.15308378101772</c:v>
                </c:pt>
                <c:pt idx="89">
                  <c:v>10.60151483697555</c:v>
                </c:pt>
                <c:pt idx="90">
                  <c:v>52.704000966706602</c:v>
                </c:pt>
                <c:pt idx="91">
                  <c:v>0.78719762229849721</c:v>
                </c:pt>
                <c:pt idx="92">
                  <c:v>0.89463497064681596</c:v>
                </c:pt>
                <c:pt idx="93">
                  <c:v>13.199691339854729</c:v>
                </c:pt>
                <c:pt idx="94">
                  <c:v>5.0151484467474701</c:v>
                </c:pt>
                <c:pt idx="95">
                  <c:v>1.9684008879064794</c:v>
                </c:pt>
                <c:pt idx="96">
                  <c:v>17.033852806498544</c:v>
                </c:pt>
                <c:pt idx="97">
                  <c:v>2.7309887423969599</c:v>
                </c:pt>
                <c:pt idx="98">
                  <c:v>9.2811422228590619</c:v>
                </c:pt>
                <c:pt idx="99">
                  <c:v>9.6422775311462452</c:v>
                </c:pt>
                <c:pt idx="100">
                  <c:v>38.101461246750503</c:v>
                </c:pt>
                <c:pt idx="101">
                  <c:v>6.9715373713208102</c:v>
                </c:pt>
                <c:pt idx="102">
                  <c:v>7.6717850619065198</c:v>
                </c:pt>
                <c:pt idx="103">
                  <c:v>1.5819627186329899</c:v>
                </c:pt>
                <c:pt idx="104">
                  <c:v>3.018053969099562</c:v>
                </c:pt>
                <c:pt idx="105">
                  <c:v>1.6871012513085468</c:v>
                </c:pt>
                <c:pt idx="106">
                  <c:v>6.7826378352281766</c:v>
                </c:pt>
                <c:pt idx="107">
                  <c:v>1.5002746370258775</c:v>
                </c:pt>
                <c:pt idx="108">
                  <c:v>18.819175202931572</c:v>
                </c:pt>
                <c:pt idx="109">
                  <c:v>18.82457332506981</c:v>
                </c:pt>
                <c:pt idx="110">
                  <c:v>5.1241077783802345</c:v>
                </c:pt>
                <c:pt idx="111">
                  <c:v>1.7287603114213423</c:v>
                </c:pt>
                <c:pt idx="112">
                  <c:v>1.8267385923164996</c:v>
                </c:pt>
                <c:pt idx="113">
                  <c:v>3.5837153660462886</c:v>
                </c:pt>
                <c:pt idx="114">
                  <c:v>19.430487542415367</c:v>
                </c:pt>
                <c:pt idx="115">
                  <c:v>14.877531430019843</c:v>
                </c:pt>
                <c:pt idx="116">
                  <c:v>1.8922615545691182</c:v>
                </c:pt>
                <c:pt idx="117">
                  <c:v>8.3096526396933399</c:v>
                </c:pt>
                <c:pt idx="118">
                  <c:v>1.6782100502585557</c:v>
                </c:pt>
                <c:pt idx="119">
                  <c:v>21.187129878152874</c:v>
                </c:pt>
                <c:pt idx="120">
                  <c:v>5.9917791402330245</c:v>
                </c:pt>
                <c:pt idx="121">
                  <c:v>3.6186532361169794</c:v>
                </c:pt>
                <c:pt idx="122">
                  <c:v>10.875056382010518</c:v>
                </c:pt>
                <c:pt idx="123">
                  <c:v>14.500918786372916</c:v>
                </c:pt>
                <c:pt idx="124">
                  <c:v>56.233997504908281</c:v>
                </c:pt>
                <c:pt idx="125">
                  <c:v>7.0164944028103644</c:v>
                </c:pt>
                <c:pt idx="126">
                  <c:v>14.590011494538137</c:v>
                </c:pt>
                <c:pt idx="127">
                  <c:v>1.1585028268113924</c:v>
                </c:pt>
                <c:pt idx="128">
                  <c:v>4.3398361836790631</c:v>
                </c:pt>
                <c:pt idx="129">
                  <c:v>53.199536949087161</c:v>
                </c:pt>
                <c:pt idx="130">
                  <c:v>4.089688717775787</c:v>
                </c:pt>
                <c:pt idx="131">
                  <c:v>14.930553176617625</c:v>
                </c:pt>
                <c:pt idx="132">
                  <c:v>1.6493870167776161</c:v>
                </c:pt>
                <c:pt idx="133">
                  <c:v>7.6839772842381615</c:v>
                </c:pt>
                <c:pt idx="134">
                  <c:v>18.203877414275485</c:v>
                </c:pt>
                <c:pt idx="135">
                  <c:v>2.9235901882491331</c:v>
                </c:pt>
                <c:pt idx="136">
                  <c:v>42.316962894963744</c:v>
                </c:pt>
                <c:pt idx="137">
                  <c:v>12.199456603282286</c:v>
                </c:pt>
                <c:pt idx="138">
                  <c:v>11.864037241125883</c:v>
                </c:pt>
                <c:pt idx="139">
                  <c:v>4.664532962959349</c:v>
                </c:pt>
                <c:pt idx="140">
                  <c:v>9.5939495571944207</c:v>
                </c:pt>
                <c:pt idx="141">
                  <c:v>13.85719611346239</c:v>
                </c:pt>
                <c:pt idx="142">
                  <c:v>2.4615677444081052E-2</c:v>
                </c:pt>
                <c:pt idx="143">
                  <c:v>14.023617201626614</c:v>
                </c:pt>
                <c:pt idx="144">
                  <c:v>1.3039195499115865</c:v>
                </c:pt>
                <c:pt idx="145">
                  <c:v>1.7354893257125997E-2</c:v>
                </c:pt>
                <c:pt idx="146">
                  <c:v>7.1463803556374419</c:v>
                </c:pt>
                <c:pt idx="147">
                  <c:v>6.2973413305712942</c:v>
                </c:pt>
                <c:pt idx="148">
                  <c:v>14.427283215638235</c:v>
                </c:pt>
                <c:pt idx="149">
                  <c:v>19.459507857644379</c:v>
                </c:pt>
                <c:pt idx="150">
                  <c:v>3.7062793403451648</c:v>
                </c:pt>
                <c:pt idx="151">
                  <c:v>0.93279949857900935</c:v>
                </c:pt>
                <c:pt idx="152">
                  <c:v>1.8698639577851579</c:v>
                </c:pt>
                <c:pt idx="153">
                  <c:v>7.1064500235479553</c:v>
                </c:pt>
                <c:pt idx="154">
                  <c:v>7.776680186111717</c:v>
                </c:pt>
                <c:pt idx="155">
                  <c:v>2.5191440756366625</c:v>
                </c:pt>
                <c:pt idx="156">
                  <c:v>13.991818022902899</c:v>
                </c:pt>
                <c:pt idx="157">
                  <c:v>3.5430093057400529</c:v>
                </c:pt>
                <c:pt idx="158">
                  <c:v>6.1025227222579268</c:v>
                </c:pt>
                <c:pt idx="159">
                  <c:v>13.818376970339813</c:v>
                </c:pt>
                <c:pt idx="160">
                  <c:v>55.120182694793598</c:v>
                </c:pt>
                <c:pt idx="161">
                  <c:v>1.2063519627757326</c:v>
                </c:pt>
                <c:pt idx="162">
                  <c:v>20.630542783832905</c:v>
                </c:pt>
                <c:pt idx="163">
                  <c:v>6.3059567978443392</c:v>
                </c:pt>
                <c:pt idx="164">
                  <c:v>13.779290217133553</c:v>
                </c:pt>
                <c:pt idx="165">
                  <c:v>33.607994374889714</c:v>
                </c:pt>
                <c:pt idx="166">
                  <c:v>8.6066928243988965</c:v>
                </c:pt>
                <c:pt idx="167">
                  <c:v>4.1807374767642989</c:v>
                </c:pt>
                <c:pt idx="168">
                  <c:v>14.241626094449675</c:v>
                </c:pt>
                <c:pt idx="169">
                  <c:v>2.89935097020245</c:v>
                </c:pt>
                <c:pt idx="170">
                  <c:v>1.5979470300098237</c:v>
                </c:pt>
                <c:pt idx="171">
                  <c:v>13.809999739369797</c:v>
                </c:pt>
                <c:pt idx="172">
                  <c:v>1.9008198445041409</c:v>
                </c:pt>
              </c:numCache>
            </c:numRef>
          </c:xVal>
          <c:yVal>
            <c:numRef>
              <c:f>'4_Average data'!$AK$3:$AK$175</c:f>
              <c:numCache>
                <c:formatCode>#,##0.00</c:formatCode>
                <c:ptCount val="173"/>
                <c:pt idx="0">
                  <c:v>0.35690000000000011</c:v>
                </c:pt>
                <c:pt idx="1">
                  <c:v>0.66430000000000011</c:v>
                </c:pt>
                <c:pt idx="2">
                  <c:v>0.64879999999999993</c:v>
                </c:pt>
                <c:pt idx="4">
                  <c:v>0.40857142857142864</c:v>
                </c:pt>
                <c:pt idx="5">
                  <c:v>0.77300000000000002</c:v>
                </c:pt>
                <c:pt idx="6">
                  <c:v>0.76550000000000007</c:v>
                </c:pt>
                <c:pt idx="7">
                  <c:v>0.6483000000000001</c:v>
                </c:pt>
                <c:pt idx="8">
                  <c:v>0.90090000000000003</c:v>
                </c:pt>
                <c:pt idx="9">
                  <c:v>0.83719999999999983</c:v>
                </c:pt>
                <c:pt idx="10">
                  <c:v>0.64640000000000009</c:v>
                </c:pt>
                <c:pt idx="11">
                  <c:v>0.78349999999999997</c:v>
                </c:pt>
                <c:pt idx="12">
                  <c:v>0.79330000000000001</c:v>
                </c:pt>
                <c:pt idx="13">
                  <c:v>0.47060000000000002</c:v>
                </c:pt>
                <c:pt idx="14">
                  <c:v>0.74819999999999998</c:v>
                </c:pt>
                <c:pt idx="15">
                  <c:v>0.86829999999999996</c:v>
                </c:pt>
                <c:pt idx="16">
                  <c:v>0.67660000000000009</c:v>
                </c:pt>
                <c:pt idx="17">
                  <c:v>0.40330000000000005</c:v>
                </c:pt>
                <c:pt idx="19">
                  <c:v>0.60479999999999989</c:v>
                </c:pt>
                <c:pt idx="20">
                  <c:v>0.69699999999999995</c:v>
                </c:pt>
                <c:pt idx="21">
                  <c:v>0.57380000000000009</c:v>
                </c:pt>
                <c:pt idx="22">
                  <c:v>0.68309999999999993</c:v>
                </c:pt>
                <c:pt idx="23">
                  <c:v>0.8208000000000002</c:v>
                </c:pt>
                <c:pt idx="24">
                  <c:v>0.72220000000000006</c:v>
                </c:pt>
                <c:pt idx="25">
                  <c:v>0.32500000000000001</c:v>
                </c:pt>
                <c:pt idx="26">
                  <c:v>0.27290000000000003</c:v>
                </c:pt>
                <c:pt idx="27">
                  <c:v>0.42799999999999994</c:v>
                </c:pt>
                <c:pt idx="28">
                  <c:v>0.4446</c:v>
                </c:pt>
                <c:pt idx="29">
                  <c:v>0.87240000000000006</c:v>
                </c:pt>
                <c:pt idx="30">
                  <c:v>0.57583333333333331</c:v>
                </c:pt>
                <c:pt idx="31">
                  <c:v>0.31340000000000001</c:v>
                </c:pt>
                <c:pt idx="32">
                  <c:v>0.29949999999999999</c:v>
                </c:pt>
                <c:pt idx="33">
                  <c:v>0.7651</c:v>
                </c:pt>
                <c:pt idx="34">
                  <c:v>0.59830000000000005</c:v>
                </c:pt>
                <c:pt idx="35">
                  <c:v>0.65310000000000001</c:v>
                </c:pt>
                <c:pt idx="36">
                  <c:v>0.49319999999999997</c:v>
                </c:pt>
                <c:pt idx="37">
                  <c:v>0.70850000000000002</c:v>
                </c:pt>
                <c:pt idx="38">
                  <c:v>0.39729999999999999</c:v>
                </c:pt>
                <c:pt idx="39">
                  <c:v>0.74990000000000001</c:v>
                </c:pt>
                <c:pt idx="40">
                  <c:v>0.69130000000000014</c:v>
                </c:pt>
                <c:pt idx="41">
                  <c:v>0.80730000000000002</c:v>
                </c:pt>
                <c:pt idx="42">
                  <c:v>0.82200000000000006</c:v>
                </c:pt>
                <c:pt idx="43">
                  <c:v>0.86969999999999992</c:v>
                </c:pt>
                <c:pt idx="44">
                  <c:v>0.37279999999999996</c:v>
                </c:pt>
                <c:pt idx="45">
                  <c:v>0.65620000000000012</c:v>
                </c:pt>
                <c:pt idx="46">
                  <c:v>0.3397</c:v>
                </c:pt>
                <c:pt idx="47">
                  <c:v>0.67579999999999996</c:v>
                </c:pt>
                <c:pt idx="48">
                  <c:v>0.61139999999999994</c:v>
                </c:pt>
                <c:pt idx="49">
                  <c:v>0.61860000000000004</c:v>
                </c:pt>
                <c:pt idx="50">
                  <c:v>0.40500000000000003</c:v>
                </c:pt>
                <c:pt idx="51">
                  <c:v>0.78100000000000003</c:v>
                </c:pt>
                <c:pt idx="52">
                  <c:v>0.3113333333333333</c:v>
                </c:pt>
                <c:pt idx="53">
                  <c:v>0.68500000000000005</c:v>
                </c:pt>
                <c:pt idx="54">
                  <c:v>0.85250000000000004</c:v>
                </c:pt>
                <c:pt idx="55">
                  <c:v>0.84860000000000002</c:v>
                </c:pt>
                <c:pt idx="56">
                  <c:v>0.63849999999999996</c:v>
                </c:pt>
                <c:pt idx="57">
                  <c:v>0.38679999999999998</c:v>
                </c:pt>
                <c:pt idx="58">
                  <c:v>0.6908333333333333</c:v>
                </c:pt>
                <c:pt idx="59">
                  <c:v>0.86419999999999997</c:v>
                </c:pt>
                <c:pt idx="60">
                  <c:v>0.48649999999999993</c:v>
                </c:pt>
                <c:pt idx="61">
                  <c:v>0.80990000000000006</c:v>
                </c:pt>
                <c:pt idx="62">
                  <c:v>0.54679999999999995</c:v>
                </c:pt>
                <c:pt idx="63">
                  <c:v>0.32369999999999999</c:v>
                </c:pt>
                <c:pt idx="64">
                  <c:v>0.44230000000000003</c:v>
                </c:pt>
                <c:pt idx="65">
                  <c:v>0.55930000000000002</c:v>
                </c:pt>
                <c:pt idx="66">
                  <c:v>0.77249999999999996</c:v>
                </c:pt>
                <c:pt idx="67">
                  <c:v>0.85630000000000006</c:v>
                </c:pt>
                <c:pt idx="68">
                  <c:v>0.499</c:v>
                </c:pt>
                <c:pt idx="69">
                  <c:v>0.60640000000000005</c:v>
                </c:pt>
                <c:pt idx="70">
                  <c:v>0.66880000000000006</c:v>
                </c:pt>
                <c:pt idx="71">
                  <c:v>0.60519999999999996</c:v>
                </c:pt>
                <c:pt idx="72">
                  <c:v>0.85520000000000018</c:v>
                </c:pt>
                <c:pt idx="73">
                  <c:v>0.8504999999999997</c:v>
                </c:pt>
                <c:pt idx="74">
                  <c:v>0.83160000000000012</c:v>
                </c:pt>
                <c:pt idx="75">
                  <c:v>0.68800000000000006</c:v>
                </c:pt>
                <c:pt idx="76">
                  <c:v>0.85760000000000003</c:v>
                </c:pt>
                <c:pt idx="77">
                  <c:v>0.70999999999999985</c:v>
                </c:pt>
                <c:pt idx="78">
                  <c:v>0.69919999999999993</c:v>
                </c:pt>
                <c:pt idx="79">
                  <c:v>0.4572</c:v>
                </c:pt>
                <c:pt idx="80">
                  <c:v>0.78390000000000004</c:v>
                </c:pt>
                <c:pt idx="81">
                  <c:v>0.59389999999999998</c:v>
                </c:pt>
                <c:pt idx="82">
                  <c:v>0.46840000000000004</c:v>
                </c:pt>
                <c:pt idx="83">
                  <c:v>0.74029999999999996</c:v>
                </c:pt>
                <c:pt idx="84">
                  <c:v>0.73299999999999998</c:v>
                </c:pt>
                <c:pt idx="85">
                  <c:v>0.44860000000000005</c:v>
                </c:pt>
                <c:pt idx="86">
                  <c:v>0.36528571428571432</c:v>
                </c:pt>
                <c:pt idx="87">
                  <c:v>0.7339</c:v>
                </c:pt>
                <c:pt idx="88">
                  <c:v>0.875</c:v>
                </c:pt>
                <c:pt idx="89">
                  <c:v>0.76200000000000012</c:v>
                </c:pt>
                <c:pt idx="90">
                  <c:v>0.85250000000000004</c:v>
                </c:pt>
                <c:pt idx="91">
                  <c:v>0.46533333333333332</c:v>
                </c:pt>
                <c:pt idx="92">
                  <c:v>0.37869999999999998</c:v>
                </c:pt>
                <c:pt idx="93">
                  <c:v>0.71940000000000004</c:v>
                </c:pt>
                <c:pt idx="94">
                  <c:v>0.58679999999999999</c:v>
                </c:pt>
                <c:pt idx="95">
                  <c:v>0.30480000000000007</c:v>
                </c:pt>
                <c:pt idx="96">
                  <c:v>0.78539999999999988</c:v>
                </c:pt>
                <c:pt idx="97">
                  <c:v>0.44519999999999998</c:v>
                </c:pt>
                <c:pt idx="98">
                  <c:v>0.67920000000000003</c:v>
                </c:pt>
                <c:pt idx="99">
                  <c:v>0.70090000000000008</c:v>
                </c:pt>
                <c:pt idx="101">
                  <c:v>0.5988</c:v>
                </c:pt>
                <c:pt idx="102">
                  <c:v>0.7456666666666667</c:v>
                </c:pt>
                <c:pt idx="103">
                  <c:v>0.53570000000000007</c:v>
                </c:pt>
                <c:pt idx="104">
                  <c:v>0.30449999999999999</c:v>
                </c:pt>
                <c:pt idx="105">
                  <c:v>0.433</c:v>
                </c:pt>
                <c:pt idx="106">
                  <c:v>0.56420000000000015</c:v>
                </c:pt>
                <c:pt idx="107">
                  <c:v>0.44740000000000002</c:v>
                </c:pt>
                <c:pt idx="108">
                  <c:v>0.87829999999999997</c:v>
                </c:pt>
                <c:pt idx="109">
                  <c:v>0.87220000000000009</c:v>
                </c:pt>
                <c:pt idx="110">
                  <c:v>0.56979999999999986</c:v>
                </c:pt>
                <c:pt idx="111">
                  <c:v>0.25950000000000001</c:v>
                </c:pt>
                <c:pt idx="112">
                  <c:v>0.45800000000000002</c:v>
                </c:pt>
                <c:pt idx="114">
                  <c:v>0.9135000000000002</c:v>
                </c:pt>
                <c:pt idx="115">
                  <c:v>0.72833333333333339</c:v>
                </c:pt>
                <c:pt idx="116">
                  <c:v>0.45899999999999996</c:v>
                </c:pt>
                <c:pt idx="117">
                  <c:v>0.72139999999999982</c:v>
                </c:pt>
                <c:pt idx="118">
                  <c:v>0.42659999999999998</c:v>
                </c:pt>
                <c:pt idx="119">
                  <c:v>0.63090000000000002</c:v>
                </c:pt>
                <c:pt idx="120">
                  <c:v>0.67580000000000007</c:v>
                </c:pt>
                <c:pt idx="121">
                  <c:v>0.62470000000000003</c:v>
                </c:pt>
                <c:pt idx="122">
                  <c:v>0.78199999999999992</c:v>
                </c:pt>
                <c:pt idx="123">
                  <c:v>0.78280000000000005</c:v>
                </c:pt>
                <c:pt idx="124">
                  <c:v>0.81300000000000006</c:v>
                </c:pt>
                <c:pt idx="125">
                  <c:v>0.7165999999999999</c:v>
                </c:pt>
                <c:pt idx="126">
                  <c:v>0.72399999999999998</c:v>
                </c:pt>
                <c:pt idx="127">
                  <c:v>0.33589999999999998</c:v>
                </c:pt>
                <c:pt idx="128">
                  <c:v>0.65</c:v>
                </c:pt>
                <c:pt idx="130">
                  <c:v>0.49719999999999998</c:v>
                </c:pt>
                <c:pt idx="131">
                  <c:v>0.74470000000000014</c:v>
                </c:pt>
                <c:pt idx="132">
                  <c:v>0.39229999999999998</c:v>
                </c:pt>
                <c:pt idx="133">
                  <c:v>0.7137</c:v>
                </c:pt>
                <c:pt idx="134">
                  <c:v>0.71566666666666656</c:v>
                </c:pt>
                <c:pt idx="135">
                  <c:v>0.30830000000000002</c:v>
                </c:pt>
                <c:pt idx="136">
                  <c:v>0.81259999999999999</c:v>
                </c:pt>
                <c:pt idx="137">
                  <c:v>0.76829999999999998</c:v>
                </c:pt>
                <c:pt idx="138">
                  <c:v>0.82699999999999996</c:v>
                </c:pt>
                <c:pt idx="140">
                  <c:v>0.62649999999999995</c:v>
                </c:pt>
                <c:pt idx="141">
                  <c:v>0.82409999999999994</c:v>
                </c:pt>
                <c:pt idx="143">
                  <c:v>0.82479999999999998</c:v>
                </c:pt>
                <c:pt idx="144">
                  <c:v>0.68799999999999994</c:v>
                </c:pt>
                <c:pt idx="145">
                  <c:v>0.40160000000000001</c:v>
                </c:pt>
                <c:pt idx="146">
                  <c:v>0.67500000000000004</c:v>
                </c:pt>
                <c:pt idx="147">
                  <c:v>0.51009999999999989</c:v>
                </c:pt>
                <c:pt idx="148">
                  <c:v>0.877</c:v>
                </c:pt>
                <c:pt idx="149">
                  <c:v>0.8832000000000001</c:v>
                </c:pt>
                <c:pt idx="150">
                  <c:v>0.5998</c:v>
                </c:pt>
                <c:pt idx="151">
                  <c:v>0.54500000000000004</c:v>
                </c:pt>
                <c:pt idx="152">
                  <c:v>0.39990000000000003</c:v>
                </c:pt>
                <c:pt idx="153">
                  <c:v>0.70299999999999996</c:v>
                </c:pt>
                <c:pt idx="154">
                  <c:v>0.65280000000000016</c:v>
                </c:pt>
                <c:pt idx="155">
                  <c:v>0.42750000000000005</c:v>
                </c:pt>
                <c:pt idx="156">
                  <c:v>0.71929999999999994</c:v>
                </c:pt>
                <c:pt idx="157">
                  <c:v>0.65500000000000003</c:v>
                </c:pt>
                <c:pt idx="158">
                  <c:v>0.65290000000000004</c:v>
                </c:pt>
                <c:pt idx="160">
                  <c:v>0.79879999999999995</c:v>
                </c:pt>
                <c:pt idx="161">
                  <c:v>0.39429999999999998</c:v>
                </c:pt>
                <c:pt idx="162">
                  <c:v>0.86699999999999999</c:v>
                </c:pt>
                <c:pt idx="163">
                  <c:v>0.68280000000000007</c:v>
                </c:pt>
                <c:pt idx="164">
                  <c:v>0.74109999999999998</c:v>
                </c:pt>
                <c:pt idx="165">
                  <c:v>0.88729999999999998</c:v>
                </c:pt>
                <c:pt idx="166">
                  <c:v>0.61</c:v>
                </c:pt>
                <c:pt idx="167">
                  <c:v>0.57199999999999995</c:v>
                </c:pt>
                <c:pt idx="168">
                  <c:v>0.68060000000000009</c:v>
                </c:pt>
                <c:pt idx="169">
                  <c:v>0.57950000000000002</c:v>
                </c:pt>
                <c:pt idx="170">
                  <c:v>0.44799999999999995</c:v>
                </c:pt>
                <c:pt idx="171">
                  <c:v>0.43519999999999992</c:v>
                </c:pt>
                <c:pt idx="172">
                  <c:v>0.42800000000000005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5E7-4727-9E0F-589030AEF9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72011424"/>
        <c:axId val="572018640"/>
      </c:scatterChart>
      <c:valAx>
        <c:axId val="572011424"/>
        <c:scaling>
          <c:orientation val="minMax"/>
          <c:max val="60"/>
          <c:min val="0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" sourceLinked="0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72018640"/>
        <c:crosses val="autoZero"/>
        <c:crossBetween val="midCat"/>
      </c:valAx>
      <c:valAx>
        <c:axId val="572018640"/>
        <c:scaling>
          <c:orientation val="minMax"/>
          <c:max val="1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#,##0.00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7201142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216085</xdr:colOff>
      <xdr:row>176</xdr:row>
      <xdr:rowOff>182098</xdr:rowOff>
    </xdr:from>
    <xdr:to>
      <xdr:col>14</xdr:col>
      <xdr:colOff>41088</xdr:colOff>
      <xdr:row>216</xdr:row>
      <xdr:rowOff>44089</xdr:rowOff>
    </xdr:to>
    <xdr:grpSp>
      <xdr:nvGrpSpPr>
        <xdr:cNvPr id="2" name="Gruppieren 1"/>
        <xdr:cNvGrpSpPr/>
      </xdr:nvGrpSpPr>
      <xdr:grpSpPr>
        <a:xfrm>
          <a:off x="1949261" y="33254392"/>
          <a:ext cx="9536768" cy="7332579"/>
          <a:chOff x="1578823" y="5358592"/>
          <a:chExt cx="9178179" cy="7478256"/>
        </a:xfrm>
      </xdr:grpSpPr>
      <xdr:graphicFrame macro="">
        <xdr:nvGraphicFramePr>
          <xdr:cNvPr id="10" name="Diagramm 9">
            <a:extLst>
              <a:ext uri="{FF2B5EF4-FFF2-40B4-BE49-F238E27FC236}">
                <a16:creationId xmlns:a16="http://schemas.microsoft.com/office/drawing/2014/main" id="{418FB2CC-0E66-48D7-8236-26B784D33606}"/>
              </a:ext>
            </a:extLst>
          </xdr:cNvPr>
          <xdr:cNvGraphicFramePr/>
        </xdr:nvGraphicFramePr>
        <xdr:xfrm>
          <a:off x="1578823" y="5358592"/>
          <a:ext cx="4587128" cy="37433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 macro="">
        <xdr:nvGraphicFramePr>
          <xdr:cNvPr id="11" name="Diagramm 10">
            <a:extLst>
              <a:ext uri="{FF2B5EF4-FFF2-40B4-BE49-F238E27FC236}">
                <a16:creationId xmlns:a16="http://schemas.microsoft.com/office/drawing/2014/main" id="{65CF726E-7665-4ECF-B2F3-EA94C194EF7B}"/>
              </a:ext>
            </a:extLst>
          </xdr:cNvPr>
          <xdr:cNvGraphicFramePr/>
        </xdr:nvGraphicFramePr>
        <xdr:xfrm>
          <a:off x="6165392" y="5358592"/>
          <a:ext cx="4591610" cy="37433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 macro="">
        <xdr:nvGraphicFramePr>
          <xdr:cNvPr id="12" name="Diagramm 11">
            <a:extLst>
              <a:ext uri="{FF2B5EF4-FFF2-40B4-BE49-F238E27FC236}">
                <a16:creationId xmlns:a16="http://schemas.microsoft.com/office/drawing/2014/main" id="{90D4B822-4038-4B2A-8382-C6A05B881F87}"/>
              </a:ext>
            </a:extLst>
          </xdr:cNvPr>
          <xdr:cNvGraphicFramePr/>
        </xdr:nvGraphicFramePr>
        <xdr:xfrm>
          <a:off x="1580504" y="9093520"/>
          <a:ext cx="4587128" cy="3743324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 macro="">
        <xdr:nvGraphicFramePr>
          <xdr:cNvPr id="13" name="Diagramm 12">
            <a:extLst>
              <a:ext uri="{FF2B5EF4-FFF2-40B4-BE49-F238E27FC236}">
                <a16:creationId xmlns:a16="http://schemas.microsoft.com/office/drawing/2014/main" id="{2DF00784-C6DF-4BB8-906D-FB2B428413AF}"/>
              </a:ext>
            </a:extLst>
          </xdr:cNvPr>
          <xdr:cNvGraphicFramePr/>
        </xdr:nvGraphicFramePr>
        <xdr:xfrm>
          <a:off x="6163710" y="9093523"/>
          <a:ext cx="4591610" cy="374332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31"/>
  <sheetViews>
    <sheetView tabSelected="1" workbookViewId="0">
      <selection activeCell="A2" sqref="A2"/>
    </sheetView>
  </sheetViews>
  <sheetFormatPr baseColWidth="10" defaultRowHeight="14.5"/>
  <cols>
    <col min="1" max="1" width="27.26953125" customWidth="1"/>
    <col min="2" max="2" width="22" customWidth="1"/>
  </cols>
  <sheetData>
    <row r="1" spans="1:2" s="511" customFormat="1" ht="18.5">
      <c r="A1" s="511" t="s">
        <v>497</v>
      </c>
    </row>
    <row r="3" spans="1:2" s="3" customFormat="1">
      <c r="A3" s="3" t="s">
        <v>512</v>
      </c>
    </row>
    <row r="5" spans="1:2" s="3" customFormat="1">
      <c r="A5" s="3" t="s">
        <v>498</v>
      </c>
    </row>
    <row r="7" spans="1:2">
      <c r="A7" t="s">
        <v>508</v>
      </c>
      <c r="B7" t="s">
        <v>499</v>
      </c>
    </row>
    <row r="8" spans="1:2">
      <c r="B8" t="s">
        <v>500</v>
      </c>
    </row>
    <row r="10" spans="1:2">
      <c r="A10" t="s">
        <v>501</v>
      </c>
      <c r="B10" t="s">
        <v>502</v>
      </c>
    </row>
    <row r="12" spans="1:2">
      <c r="A12" t="s">
        <v>503</v>
      </c>
      <c r="B12" t="s">
        <v>504</v>
      </c>
    </row>
    <row r="14" spans="1:2">
      <c r="A14" t="s">
        <v>509</v>
      </c>
      <c r="B14" t="s">
        <v>505</v>
      </c>
    </row>
    <row r="16" spans="1:2">
      <c r="A16" t="s">
        <v>506</v>
      </c>
      <c r="B16" t="s">
        <v>507</v>
      </c>
    </row>
    <row r="18" spans="1:2">
      <c r="A18" t="s">
        <v>511</v>
      </c>
      <c r="B18" t="s">
        <v>510</v>
      </c>
    </row>
    <row r="21" spans="1:2">
      <c r="A21" s="3" t="s">
        <v>513</v>
      </c>
    </row>
    <row r="23" spans="1:2">
      <c r="A23" t="s">
        <v>518</v>
      </c>
      <c r="B23" t="s">
        <v>529</v>
      </c>
    </row>
    <row r="24" spans="1:2">
      <c r="A24" t="s">
        <v>514</v>
      </c>
      <c r="B24" t="s">
        <v>523</v>
      </c>
    </row>
    <row r="25" spans="1:2">
      <c r="A25" t="s">
        <v>213</v>
      </c>
      <c r="B25" t="s">
        <v>517</v>
      </c>
    </row>
    <row r="26" spans="1:2">
      <c r="A26" t="s">
        <v>276</v>
      </c>
      <c r="B26" t="s">
        <v>528</v>
      </c>
    </row>
    <row r="27" spans="1:2">
      <c r="A27" t="s">
        <v>516</v>
      </c>
      <c r="B27" t="s">
        <v>525</v>
      </c>
    </row>
    <row r="28" spans="1:2">
      <c r="A28" t="s">
        <v>515</v>
      </c>
      <c r="B28" t="s">
        <v>524</v>
      </c>
    </row>
    <row r="29" spans="1:2">
      <c r="A29" t="s">
        <v>522</v>
      </c>
      <c r="B29" t="s">
        <v>530</v>
      </c>
    </row>
    <row r="30" spans="1:2">
      <c r="A30" t="s">
        <v>519</v>
      </c>
      <c r="B30" t="s">
        <v>520</v>
      </c>
    </row>
    <row r="31" spans="1:2">
      <c r="A31" t="s">
        <v>521</v>
      </c>
      <c r="B31" t="s">
        <v>531</v>
      </c>
    </row>
  </sheetData>
  <sortState ref="A23:B31">
    <sortCondition ref="A23"/>
  </sortState>
  <pageMargins left="0.7" right="0.7" top="0.78740157499999996" bottom="0.78740157499999996" header="0.3" footer="0.3"/>
  <pageSetup paperSize="9"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4669"/>
  <sheetViews>
    <sheetView zoomScale="85" zoomScaleNormal="85" workbookViewId="0">
      <pane ySplit="1" topLeftCell="A2" activePane="bottomLeft" state="frozen"/>
      <selection pane="bottomLeft"/>
    </sheetView>
  </sheetViews>
  <sheetFormatPr baseColWidth="10" defaultColWidth="11.453125" defaultRowHeight="14.5"/>
  <cols>
    <col min="1" max="1" width="22.54296875" style="54" bestFit="1" customWidth="1"/>
    <col min="2" max="2" width="5" style="54" bestFit="1" customWidth="1"/>
    <col min="3" max="15" width="10.7265625" style="54" customWidth="1"/>
    <col min="16" max="16" width="10.7265625" customWidth="1"/>
    <col min="17" max="17" width="10.7265625" style="60" customWidth="1"/>
    <col min="18" max="26" width="10.7265625" style="54" customWidth="1"/>
    <col min="27" max="16384" width="11.453125" style="54"/>
  </cols>
  <sheetData>
    <row r="1" spans="1:26" s="485" customFormat="1">
      <c r="A1" s="52" t="s">
        <v>175</v>
      </c>
      <c r="B1" s="482" t="s">
        <v>214</v>
      </c>
      <c r="C1" s="482" t="s">
        <v>474</v>
      </c>
      <c r="D1" s="482" t="s">
        <v>475</v>
      </c>
      <c r="E1" s="482" t="s">
        <v>476</v>
      </c>
      <c r="F1" s="482" t="s">
        <v>477</v>
      </c>
      <c r="G1" s="482" t="s">
        <v>478</v>
      </c>
      <c r="H1" s="482" t="s">
        <v>479</v>
      </c>
      <c r="I1" s="482" t="s">
        <v>480</v>
      </c>
      <c r="J1" s="482" t="s">
        <v>481</v>
      </c>
      <c r="K1" s="482" t="s">
        <v>482</v>
      </c>
      <c r="L1" s="482" t="s">
        <v>483</v>
      </c>
      <c r="M1" s="483" t="s">
        <v>255</v>
      </c>
      <c r="N1" s="483" t="s">
        <v>254</v>
      </c>
      <c r="O1" s="483" t="s">
        <v>213</v>
      </c>
      <c r="P1" s="484" t="s">
        <v>484</v>
      </c>
      <c r="Q1" s="482" t="s">
        <v>244</v>
      </c>
      <c r="R1" s="482" t="s">
        <v>245</v>
      </c>
      <c r="S1" s="482" t="s">
        <v>246</v>
      </c>
      <c r="T1" s="482" t="s">
        <v>247</v>
      </c>
      <c r="U1" s="482" t="s">
        <v>248</v>
      </c>
      <c r="V1" s="482" t="s">
        <v>249</v>
      </c>
      <c r="W1" s="482" t="s">
        <v>250</v>
      </c>
      <c r="X1" s="482" t="s">
        <v>251</v>
      </c>
      <c r="Y1" s="482" t="s">
        <v>252</v>
      </c>
      <c r="Z1" s="482" t="s">
        <v>253</v>
      </c>
    </row>
    <row r="2" spans="1:26">
      <c r="A2" s="1" t="s">
        <v>0</v>
      </c>
      <c r="B2" s="54">
        <v>1990</v>
      </c>
      <c r="C2" s="61">
        <v>1.3553251159959152</v>
      </c>
      <c r="D2" s="58">
        <v>4.916107429292957</v>
      </c>
      <c r="E2" s="58">
        <v>1.1571556164588692</v>
      </c>
      <c r="F2" s="58">
        <v>18.378546336529144</v>
      </c>
      <c r="G2" s="61">
        <v>24.451809382280963</v>
      </c>
      <c r="H2" s="59">
        <v>2.2864196902141689</v>
      </c>
      <c r="I2" s="59">
        <v>4.457845384558283E-2</v>
      </c>
      <c r="J2" s="59">
        <v>8.3108910155829212E-3</v>
      </c>
      <c r="K2" s="59">
        <v>6.8631542587638275E-2</v>
      </c>
      <c r="L2" s="61">
        <v>2.407940577662973</v>
      </c>
      <c r="M2" s="70">
        <v>12067570</v>
      </c>
      <c r="N2" s="62">
        <v>18.762236926753054</v>
      </c>
      <c r="O2" s="63">
        <v>0.29499999999999998</v>
      </c>
      <c r="P2" s="147"/>
      <c r="Q2" s="64">
        <v>16355.480710038826</v>
      </c>
      <c r="R2" s="62">
        <v>5932.5470530512812</v>
      </c>
      <c r="S2" s="62">
        <v>1396.4056402510555</v>
      </c>
      <c r="T2" s="62">
        <v>22178.439441430899</v>
      </c>
      <c r="U2" s="64">
        <v>29507.392134733233</v>
      </c>
      <c r="V2" s="62">
        <v>27591.529661037799</v>
      </c>
      <c r="W2" s="62">
        <v>537.95361227334001</v>
      </c>
      <c r="X2" s="62">
        <v>100.292259092918</v>
      </c>
      <c r="Y2" s="62">
        <v>828.215944384306</v>
      </c>
      <c r="Z2" s="64">
        <v>29057.991476788364</v>
      </c>
    </row>
    <row r="3" spans="1:26">
      <c r="A3" s="1" t="s">
        <v>0</v>
      </c>
      <c r="B3" s="57">
        <v>1991</v>
      </c>
      <c r="C3" s="61">
        <v>1.3163912018243462</v>
      </c>
      <c r="D3" s="58">
        <v>4.5551226868880885</v>
      </c>
      <c r="E3" s="58">
        <v>1.1010016572994246</v>
      </c>
      <c r="F3" s="58">
        <v>17.073859065674206</v>
      </c>
      <c r="G3" s="61">
        <v>22.72998340986172</v>
      </c>
      <c r="H3" s="59">
        <v>2.1559918420178894</v>
      </c>
      <c r="I3" s="59">
        <v>4.7616114485523303E-2</v>
      </c>
      <c r="J3" s="59">
        <v>1.0070897677502511E-2</v>
      </c>
      <c r="K3" s="59">
        <v>6.6858091996625332E-2</v>
      </c>
      <c r="L3" s="61">
        <v>2.2805369461775404</v>
      </c>
      <c r="M3" s="70">
        <v>12789374</v>
      </c>
      <c r="N3" s="62">
        <v>19.90266979137947</v>
      </c>
      <c r="O3" s="63">
        <v>0.3</v>
      </c>
      <c r="P3" s="147"/>
      <c r="Q3" s="64">
        <v>16835.819410441043</v>
      </c>
      <c r="R3" s="62">
        <v>5825.7167658496655</v>
      </c>
      <c r="S3" s="62">
        <v>1408.112196982217</v>
      </c>
      <c r="T3" s="62">
        <v>21836.3969214198</v>
      </c>
      <c r="U3" s="64">
        <v>29070.225884251682</v>
      </c>
      <c r="V3" s="62">
        <v>27573.786008515701</v>
      </c>
      <c r="W3" s="62">
        <v>608.98029658217501</v>
      </c>
      <c r="X3" s="62">
        <v>128.800476913311</v>
      </c>
      <c r="Y3" s="62">
        <v>855.07314347124804</v>
      </c>
      <c r="Z3" s="64">
        <v>29166.639925482436</v>
      </c>
    </row>
    <row r="4" spans="1:26">
      <c r="A4" s="1" t="s">
        <v>0</v>
      </c>
      <c r="B4" s="57">
        <v>1992</v>
      </c>
      <c r="C4" s="61">
        <v>1.1091249649960562</v>
      </c>
      <c r="D4" s="58">
        <v>3.9996118423066727</v>
      </c>
      <c r="E4" s="58">
        <v>1.0544378037049433</v>
      </c>
      <c r="F4" s="58">
        <v>15.029451260182837</v>
      </c>
      <c r="G4" s="61">
        <v>20.083500906194448</v>
      </c>
      <c r="H4" s="59">
        <v>1.8550259975861274</v>
      </c>
      <c r="I4" s="59">
        <v>5.3198063407820961E-2</v>
      </c>
      <c r="J4" s="59">
        <v>1.6221333867120168E-2</v>
      </c>
      <c r="K4" s="59">
        <v>6.9385866935820328E-2</v>
      </c>
      <c r="L4" s="61">
        <v>1.993831261796889</v>
      </c>
      <c r="M4" s="70">
        <v>13745630</v>
      </c>
      <c r="N4" s="62">
        <v>21.415358576111263</v>
      </c>
      <c r="O4" s="63">
        <v>0.309</v>
      </c>
      <c r="P4" s="147"/>
      <c r="Q4" s="64">
        <v>15245.621392598741</v>
      </c>
      <c r="R4" s="62">
        <v>5497.7184527965865</v>
      </c>
      <c r="S4" s="62">
        <v>1449.391190774078</v>
      </c>
      <c r="T4" s="62">
        <v>20658.927612550699</v>
      </c>
      <c r="U4" s="64">
        <v>27606.037256121363</v>
      </c>
      <c r="V4" s="62">
        <v>25498.501003199799</v>
      </c>
      <c r="W4" s="62">
        <v>731.24089632044604</v>
      </c>
      <c r="X4" s="62">
        <v>222.97245344390299</v>
      </c>
      <c r="Y4" s="62">
        <v>953.75245412901995</v>
      </c>
      <c r="Z4" s="64">
        <v>27406.466807093169</v>
      </c>
    </row>
    <row r="5" spans="1:26">
      <c r="A5" s="1" t="s">
        <v>0</v>
      </c>
      <c r="B5" s="57">
        <v>1993</v>
      </c>
      <c r="C5" s="61">
        <v>0.99444803592518694</v>
      </c>
      <c r="D5" s="58">
        <v>3.3545504274018128</v>
      </c>
      <c r="E5" s="58">
        <v>0.97020212660023186</v>
      </c>
      <c r="F5" s="58">
        <v>12.735082408707322</v>
      </c>
      <c r="G5" s="61">
        <v>17.059834962709367</v>
      </c>
      <c r="H5" s="59">
        <v>1.6818474612372358</v>
      </c>
      <c r="I5" s="59">
        <v>4.9534483734059748E-2</v>
      </c>
      <c r="J5" s="59">
        <v>1.5408426720512526E-2</v>
      </c>
      <c r="K5" s="59">
        <v>6.6264542715098462E-2</v>
      </c>
      <c r="L5" s="61">
        <v>1.8130549144069066</v>
      </c>
      <c r="M5" s="70">
        <v>14824371</v>
      </c>
      <c r="N5" s="62">
        <v>23.121494654290352</v>
      </c>
      <c r="O5" s="63">
        <v>0.30499999999999999</v>
      </c>
      <c r="P5" s="147"/>
      <c r="Q5" s="64">
        <v>14742.0666247763</v>
      </c>
      <c r="R5" s="62">
        <v>4972.910007401304</v>
      </c>
      <c r="S5" s="62">
        <v>1438.2636269710806</v>
      </c>
      <c r="T5" s="62">
        <v>18878.958634225099</v>
      </c>
      <c r="U5" s="64">
        <v>25290.132268597485</v>
      </c>
      <c r="V5" s="62">
        <v>24932.330730788901</v>
      </c>
      <c r="W5" s="62">
        <v>734.31756416716701</v>
      </c>
      <c r="X5" s="62">
        <v>228.42023423119099</v>
      </c>
      <c r="Y5" s="62">
        <v>982.330165353967</v>
      </c>
      <c r="Z5" s="64">
        <v>26877.398694541225</v>
      </c>
    </row>
    <row r="6" spans="1:26">
      <c r="A6" s="1" t="s">
        <v>0</v>
      </c>
      <c r="B6" s="57">
        <v>1994</v>
      </c>
      <c r="C6" s="61">
        <v>0.84878737458751885</v>
      </c>
      <c r="D6" s="58">
        <v>2.6173905422985548</v>
      </c>
      <c r="E6" s="58">
        <v>0.91556252510185365</v>
      </c>
      <c r="F6" s="58">
        <v>10.102598872683478</v>
      </c>
      <c r="G6" s="61">
        <v>13.635551940083886</v>
      </c>
      <c r="H6" s="59">
        <v>1.432493915727632</v>
      </c>
      <c r="I6" s="59">
        <v>4.2465243641987283E-2</v>
      </c>
      <c r="J6" s="59">
        <v>1.3007746078581196E-2</v>
      </c>
      <c r="K6" s="59">
        <v>5.7190363299415049E-2</v>
      </c>
      <c r="L6" s="61">
        <v>1.5451572687476154</v>
      </c>
      <c r="M6" s="70">
        <v>15869967</v>
      </c>
      <c r="N6" s="62">
        <v>24.772108874797048</v>
      </c>
      <c r="O6" s="63">
        <v>0.3</v>
      </c>
      <c r="P6" s="147"/>
      <c r="Q6" s="64">
        <v>13470.227624720563</v>
      </c>
      <c r="R6" s="62">
        <v>4153.7901532390169</v>
      </c>
      <c r="S6" s="62">
        <v>1452.9947059803089</v>
      </c>
      <c r="T6" s="62">
        <v>16032.7910723724</v>
      </c>
      <c r="U6" s="64">
        <v>21639.575931591724</v>
      </c>
      <c r="V6" s="62">
        <v>22733.6311702983</v>
      </c>
      <c r="W6" s="62">
        <v>673.92201524529798</v>
      </c>
      <c r="X6" s="62">
        <v>206.43250101146299</v>
      </c>
      <c r="Y6" s="62">
        <v>907.60917827972798</v>
      </c>
      <c r="Z6" s="64">
        <v>24521.594864834788</v>
      </c>
    </row>
    <row r="7" spans="1:26">
      <c r="A7" s="1" t="s">
        <v>0</v>
      </c>
      <c r="B7" s="57">
        <v>1995</v>
      </c>
      <c r="C7" s="61">
        <v>0.83560816900273382</v>
      </c>
      <c r="D7" s="58">
        <v>2.422604851233106</v>
      </c>
      <c r="E7" s="58">
        <v>0.87445186051409984</v>
      </c>
      <c r="F7" s="58">
        <v>9.4216249409103767</v>
      </c>
      <c r="G7" s="61">
        <v>12.718681652657583</v>
      </c>
      <c r="H7" s="59">
        <v>1.3938288880758898</v>
      </c>
      <c r="I7" s="59">
        <v>4.6478802919394234E-2</v>
      </c>
      <c r="J7" s="59">
        <v>1.476553481624427E-2</v>
      </c>
      <c r="K7" s="59">
        <v>5.6261777761365879E-2</v>
      </c>
      <c r="L7" s="61">
        <v>1.5113350035728943</v>
      </c>
      <c r="M7" s="70">
        <v>16772522</v>
      </c>
      <c r="N7" s="62">
        <v>26.191742486903777</v>
      </c>
      <c r="O7" s="63">
        <v>0.32400000000000001</v>
      </c>
      <c r="P7" s="147"/>
      <c r="Q7" s="64">
        <v>14015.256397978072</v>
      </c>
      <c r="R7" s="62">
        <v>4063.3193164613999</v>
      </c>
      <c r="S7" s="62">
        <v>1466.676306841367</v>
      </c>
      <c r="T7" s="62">
        <v>15802.4411597168</v>
      </c>
      <c r="U7" s="64">
        <v>21332.436783019566</v>
      </c>
      <c r="V7" s="62">
        <v>23378.025689488401</v>
      </c>
      <c r="W7" s="62">
        <v>779.56674449920399</v>
      </c>
      <c r="X7" s="62">
        <v>247.65525754722299</v>
      </c>
      <c r="Y7" s="62">
        <v>943.65190526161996</v>
      </c>
      <c r="Z7" s="64">
        <v>25348.899596796447</v>
      </c>
    </row>
    <row r="8" spans="1:26">
      <c r="A8" s="1" t="s">
        <v>0</v>
      </c>
      <c r="B8" s="57">
        <v>1996</v>
      </c>
      <c r="C8" s="61">
        <v>0.80889660934037988</v>
      </c>
      <c r="D8" s="58">
        <v>2.0663414573602679</v>
      </c>
      <c r="E8" s="58">
        <v>0.83437575986389578</v>
      </c>
      <c r="F8" s="58">
        <v>8.0627961547978479</v>
      </c>
      <c r="G8" s="61">
        <v>10.96351337202201</v>
      </c>
      <c r="H8" s="59">
        <v>1.273948034857898</v>
      </c>
      <c r="I8" s="59">
        <v>4.2646651839471389E-2</v>
      </c>
      <c r="J8" s="59">
        <v>1.383962502422159E-2</v>
      </c>
      <c r="K8" s="59">
        <v>5.5024265759670454E-2</v>
      </c>
      <c r="L8" s="61">
        <v>1.3854585774812613</v>
      </c>
      <c r="M8" s="70">
        <v>17481800</v>
      </c>
      <c r="N8" s="62">
        <v>27.299702845939404</v>
      </c>
      <c r="O8" s="63">
        <v>0.32800000000000001</v>
      </c>
      <c r="P8" s="147"/>
      <c r="Q8" s="64">
        <v>14140.968745166654</v>
      </c>
      <c r="R8" s="62">
        <v>3612.336808928073</v>
      </c>
      <c r="S8" s="62">
        <v>1458.6390158788654</v>
      </c>
      <c r="T8" s="62">
        <v>14095.218981894501</v>
      </c>
      <c r="U8" s="64">
        <v>19166.194806701438</v>
      </c>
      <c r="V8" s="62">
        <v>22270.9047557788</v>
      </c>
      <c r="W8" s="62">
        <v>745.54023812727098</v>
      </c>
      <c r="X8" s="62">
        <v>241.94155674843699</v>
      </c>
      <c r="Y8" s="62">
        <v>961.92320915740697</v>
      </c>
      <c r="Z8" s="64">
        <v>24220.309759811917</v>
      </c>
    </row>
    <row r="9" spans="1:26">
      <c r="A9" s="1" t="s">
        <v>0</v>
      </c>
      <c r="B9" s="54">
        <v>1997</v>
      </c>
      <c r="C9" s="61">
        <v>0.75744955843018658</v>
      </c>
      <c r="D9" s="58">
        <v>1.6038045020039082</v>
      </c>
      <c r="E9" s="58">
        <v>0.80416640647941939</v>
      </c>
      <c r="F9" s="58">
        <v>6.2515293270308012</v>
      </c>
      <c r="G9" s="61">
        <v>8.6595002355141286</v>
      </c>
      <c r="H9" s="59">
        <v>1.0942223297681561</v>
      </c>
      <c r="I9" s="59">
        <v>4.3017567183356559E-2</v>
      </c>
      <c r="J9" s="59">
        <v>1.6351954481051815E-2</v>
      </c>
      <c r="K9" s="59">
        <v>5.5936021236559233E-2</v>
      </c>
      <c r="L9" s="61">
        <v>1.2095278726691236</v>
      </c>
      <c r="M9" s="70">
        <v>18034130</v>
      </c>
      <c r="N9" s="62">
        <v>28.15550807217474</v>
      </c>
      <c r="O9" s="63">
        <v>0.33200000000000002</v>
      </c>
      <c r="P9" s="147"/>
      <c r="Q9" s="64">
        <v>13659.943805172581</v>
      </c>
      <c r="R9" s="62">
        <v>2892.3218883723739</v>
      </c>
      <c r="S9" s="62">
        <v>1450.244151608269</v>
      </c>
      <c r="T9" s="62">
        <v>11274.089258248599</v>
      </c>
      <c r="U9" s="64">
        <v>15616.655298229241</v>
      </c>
      <c r="V9" s="62">
        <v>19733.347743941798</v>
      </c>
      <c r="W9" s="62">
        <v>775.78439886838601</v>
      </c>
      <c r="X9" s="62">
        <v>294.89327286537099</v>
      </c>
      <c r="Y9" s="62">
        <v>1008.75747866287</v>
      </c>
      <c r="Z9" s="64">
        <v>21812.782894338423</v>
      </c>
    </row>
    <row r="10" spans="1:26">
      <c r="A10" s="1" t="s">
        <v>0</v>
      </c>
      <c r="B10" s="54">
        <v>1998</v>
      </c>
      <c r="C10" s="61">
        <v>0.6526021039696579</v>
      </c>
      <c r="D10" s="58">
        <v>1.0567197002979862</v>
      </c>
      <c r="E10" s="58">
        <v>0.77619341512286588</v>
      </c>
      <c r="F10" s="58">
        <v>4.1140408122870946</v>
      </c>
      <c r="G10" s="61">
        <v>5.9469539277079466</v>
      </c>
      <c r="H10" s="59">
        <v>0.79924893771698968</v>
      </c>
      <c r="I10" s="59">
        <v>4.1898586956565328E-2</v>
      </c>
      <c r="J10" s="59">
        <v>1.6777166410454215E-2</v>
      </c>
      <c r="K10" s="59">
        <v>5.1207614591966065E-2</v>
      </c>
      <c r="L10" s="61">
        <v>0.90913230567597547</v>
      </c>
      <c r="M10" s="70">
        <v>18511480</v>
      </c>
      <c r="N10" s="62">
        <v>28.894401556229514</v>
      </c>
      <c r="O10" s="63">
        <v>0.33500000000000002</v>
      </c>
      <c r="P10" s="147"/>
      <c r="Q10" s="64">
        <v>12080.630795592242</v>
      </c>
      <c r="R10" s="62">
        <v>1956.1445597672168</v>
      </c>
      <c r="S10" s="62">
        <v>1436.8488880178629</v>
      </c>
      <c r="T10" s="62">
        <v>7615.6984215836301</v>
      </c>
      <c r="U10" s="64">
        <v>11008.691869368709</v>
      </c>
      <c r="V10" s="62">
        <v>14795.280725569301</v>
      </c>
      <c r="W10" s="62">
        <v>775.60485447472001</v>
      </c>
      <c r="X10" s="62">
        <v>310.570180463795</v>
      </c>
      <c r="Y10" s="62">
        <v>947.92873336688797</v>
      </c>
      <c r="Z10" s="64">
        <v>16829.384493874706</v>
      </c>
    </row>
    <row r="11" spans="1:26">
      <c r="A11" s="1" t="s">
        <v>0</v>
      </c>
      <c r="B11" s="54">
        <v>1999</v>
      </c>
      <c r="C11" s="61">
        <v>0.61907896388159234</v>
      </c>
      <c r="D11" s="58">
        <v>0.89111224583106918</v>
      </c>
      <c r="E11" s="58">
        <v>0.74427685104476493</v>
      </c>
      <c r="F11" s="58">
        <v>3.5302804720180507</v>
      </c>
      <c r="G11" s="61">
        <v>5.1656695688938843</v>
      </c>
      <c r="H11" s="59">
        <v>0.69557533255885728</v>
      </c>
      <c r="I11" s="59">
        <v>3.8198747430642721E-2</v>
      </c>
      <c r="J11" s="59">
        <v>1.6722083183973828E-2</v>
      </c>
      <c r="K11" s="59">
        <v>5.0119980724756728E-2</v>
      </c>
      <c r="L11" s="61">
        <v>0.80061614389823055</v>
      </c>
      <c r="M11" s="70">
        <v>19038420</v>
      </c>
      <c r="N11" s="62">
        <v>29.721036669423768</v>
      </c>
      <c r="O11" s="63">
        <v>0.33800000000000002</v>
      </c>
      <c r="P11" s="147"/>
      <c r="Q11" s="64">
        <v>11786.285327542584</v>
      </c>
      <c r="R11" s="62">
        <v>1696.5369203275143</v>
      </c>
      <c r="S11" s="62">
        <v>1416.9855286467673</v>
      </c>
      <c r="T11" s="62">
        <v>6721.0962344077898</v>
      </c>
      <c r="U11" s="64">
        <v>9834.6186833820702</v>
      </c>
      <c r="V11" s="62">
        <v>13242.6553228952</v>
      </c>
      <c r="W11" s="62">
        <v>727.24379705849697</v>
      </c>
      <c r="X11" s="62">
        <v>318.36204293143101</v>
      </c>
      <c r="Y11" s="62">
        <v>954.20524342982299</v>
      </c>
      <c r="Z11" s="64">
        <v>15242.46640631495</v>
      </c>
    </row>
    <row r="12" spans="1:26">
      <c r="A12" s="1" t="s">
        <v>0</v>
      </c>
      <c r="B12" s="54">
        <v>2000</v>
      </c>
      <c r="C12" s="61">
        <v>0.58188788402457026</v>
      </c>
      <c r="D12" s="58">
        <v>0.63397767235332902</v>
      </c>
      <c r="E12" s="58">
        <v>0.71714526992728889</v>
      </c>
      <c r="F12" s="58">
        <v>2.5192312742375726</v>
      </c>
      <c r="G12" s="61">
        <v>3.8703542165181899</v>
      </c>
      <c r="H12" s="59">
        <v>0.45971325254156542</v>
      </c>
      <c r="I12" s="59">
        <v>4.8183645235192064E-2</v>
      </c>
      <c r="J12" s="59">
        <v>2.0972037199634502E-2</v>
      </c>
      <c r="K12" s="59">
        <v>3.0396372948710174E-2</v>
      </c>
      <c r="L12" s="61">
        <v>0.55926530792510221</v>
      </c>
      <c r="M12" s="70">
        <v>19701940</v>
      </c>
      <c r="N12" s="62">
        <v>30.778047360843061</v>
      </c>
      <c r="O12" s="63">
        <v>0.34</v>
      </c>
      <c r="P12" s="147"/>
      <c r="Q12" s="64">
        <v>11464.320177779042</v>
      </c>
      <c r="R12" s="62">
        <v>1249.0590062044946</v>
      </c>
      <c r="S12" s="62">
        <v>1412.9153079391251</v>
      </c>
      <c r="T12" s="62">
        <v>4963.37434111522</v>
      </c>
      <c r="U12" s="64">
        <v>7625.3486552588392</v>
      </c>
      <c r="V12" s="62">
        <v>9057.2429187787693</v>
      </c>
      <c r="W12" s="62">
        <v>949.31128740504005</v>
      </c>
      <c r="X12" s="62">
        <v>413.18981858496699</v>
      </c>
      <c r="Y12" s="62">
        <v>598.86751605311099</v>
      </c>
      <c r="Z12" s="64">
        <v>11018.611540821888</v>
      </c>
    </row>
    <row r="13" spans="1:26">
      <c r="A13" s="1" t="s">
        <v>0</v>
      </c>
      <c r="B13" s="54">
        <v>2001</v>
      </c>
      <c r="C13" s="61">
        <v>0.6459491404109815</v>
      </c>
      <c r="D13" s="58">
        <v>1.2780894658677799</v>
      </c>
      <c r="E13" s="58">
        <v>0.71266386008362459</v>
      </c>
      <c r="F13" s="58">
        <v>5.0024125958244445</v>
      </c>
      <c r="G13" s="61">
        <v>6.9931659217758479</v>
      </c>
      <c r="H13" s="59">
        <v>0.73817965249980511</v>
      </c>
      <c r="I13" s="59">
        <v>4.5469084264204804E-2</v>
      </c>
      <c r="J13" s="59">
        <v>2.0045171905882814E-2</v>
      </c>
      <c r="K13" s="59">
        <v>2.1454353638466362E-2</v>
      </c>
      <c r="L13" s="61">
        <v>0.82514826230835903</v>
      </c>
      <c r="M13" s="70">
        <v>20531160</v>
      </c>
      <c r="N13" s="62">
        <v>32.11479183898539</v>
      </c>
      <c r="O13" s="63">
        <v>0.34100000000000003</v>
      </c>
      <c r="P13" s="147"/>
      <c r="Q13" s="64">
        <v>13262.085153640326</v>
      </c>
      <c r="R13" s="62">
        <v>2624.0659318045928</v>
      </c>
      <c r="S13" s="62">
        <v>1463.1815737594509</v>
      </c>
      <c r="T13" s="62">
        <v>10270.533339088701</v>
      </c>
      <c r="U13" s="64">
        <v>14357.780844652743</v>
      </c>
      <c r="V13" s="62">
        <v>15155.6845542179</v>
      </c>
      <c r="W13" s="62">
        <v>933.53304408187103</v>
      </c>
      <c r="X13" s="62">
        <v>411.550631627185</v>
      </c>
      <c r="Y13" s="62">
        <v>440.48276724793499</v>
      </c>
      <c r="Z13" s="64">
        <v>16941.250997174888</v>
      </c>
    </row>
    <row r="14" spans="1:26">
      <c r="A14" s="1" t="s">
        <v>0</v>
      </c>
      <c r="B14" s="54">
        <v>2002</v>
      </c>
      <c r="C14" s="61">
        <v>0.71779189363603968</v>
      </c>
      <c r="D14" s="58">
        <v>1.2769091554978829</v>
      </c>
      <c r="E14" s="58">
        <v>0.68301523025478894</v>
      </c>
      <c r="F14" s="58">
        <v>4.9856986099978045</v>
      </c>
      <c r="G14" s="61">
        <v>6.9456229957504769</v>
      </c>
      <c r="H14" s="59">
        <v>0.80856715097496956</v>
      </c>
      <c r="I14" s="59">
        <v>5.0642361533080882E-2</v>
      </c>
      <c r="J14" s="59">
        <v>1.9159000351150798E-2</v>
      </c>
      <c r="K14" s="59">
        <v>2.128000975633142E-2</v>
      </c>
      <c r="L14" s="61">
        <v>0.89964852261553252</v>
      </c>
      <c r="M14" s="70">
        <v>21487079</v>
      </c>
      <c r="N14" s="62">
        <v>33.667130778421104</v>
      </c>
      <c r="O14" s="63">
        <v>0.373</v>
      </c>
      <c r="P14" s="147">
        <v>895.59914880824908</v>
      </c>
      <c r="Q14" s="64">
        <v>15423.251124117183</v>
      </c>
      <c r="R14" s="62">
        <v>2743.7047900006296</v>
      </c>
      <c r="S14" s="62">
        <v>1467.6002210687841</v>
      </c>
      <c r="T14" s="62">
        <v>10712.809990321301</v>
      </c>
      <c r="U14" s="64">
        <v>14924.115001390715</v>
      </c>
      <c r="V14" s="62">
        <v>17373.746249804099</v>
      </c>
      <c r="W14" s="62">
        <v>1088.15642300787</v>
      </c>
      <c r="X14" s="62">
        <v>411.67095410620499</v>
      </c>
      <c r="Y14" s="62">
        <v>457.24525075506398</v>
      </c>
      <c r="Z14" s="64">
        <v>19330.818877673235</v>
      </c>
    </row>
    <row r="15" spans="1:26">
      <c r="A15" s="1" t="s">
        <v>0</v>
      </c>
      <c r="B15" s="54">
        <v>2003</v>
      </c>
      <c r="C15" s="61">
        <v>0.77953655286465195</v>
      </c>
      <c r="D15" s="58">
        <v>1.3243720146818514</v>
      </c>
      <c r="E15" s="58">
        <v>0.67420840689621508</v>
      </c>
      <c r="F15" s="58">
        <v>5.0861888158702078</v>
      </c>
      <c r="G15" s="61">
        <v>7.0847692374482731</v>
      </c>
      <c r="H15" s="59">
        <v>0.84321855554689473</v>
      </c>
      <c r="I15" s="59">
        <v>5.9133754535557422E-2</v>
      </c>
      <c r="J15" s="59">
        <v>2.4127579524610119E-2</v>
      </c>
      <c r="K15" s="59">
        <v>2.7141896720202292E-2</v>
      </c>
      <c r="L15" s="61">
        <v>0.95362178632726458</v>
      </c>
      <c r="M15" s="70">
        <v>22507368</v>
      </c>
      <c r="N15" s="62">
        <v>35.328938823024842</v>
      </c>
      <c r="O15" s="63">
        <v>0.38100000000000001</v>
      </c>
      <c r="P15" s="147">
        <v>945.68692985897064</v>
      </c>
      <c r="Q15" s="64">
        <v>17545.316064776176</v>
      </c>
      <c r="R15" s="62">
        <v>2980.8128303345834</v>
      </c>
      <c r="S15" s="62">
        <v>1517.465672270685</v>
      </c>
      <c r="T15" s="62">
        <v>11447.672339627499</v>
      </c>
      <c r="U15" s="64">
        <v>15945.950842232767</v>
      </c>
      <c r="V15" s="62">
        <v>18978.630334122401</v>
      </c>
      <c r="W15" s="62">
        <v>1330.94517455346</v>
      </c>
      <c r="X15" s="62">
        <v>543.048311309665</v>
      </c>
      <c r="Y15" s="62">
        <v>610.89265769958604</v>
      </c>
      <c r="Z15" s="64">
        <v>21463.516477685112</v>
      </c>
    </row>
    <row r="16" spans="1:26">
      <c r="A16" s="1" t="s">
        <v>0</v>
      </c>
      <c r="B16" s="54">
        <v>2004</v>
      </c>
      <c r="C16" s="61">
        <v>0.77689213417690406</v>
      </c>
      <c r="D16" s="58">
        <v>1.3631531816629654</v>
      </c>
      <c r="E16" s="58">
        <v>0.64416873455426615</v>
      </c>
      <c r="F16" s="58">
        <v>5.2287584257416961</v>
      </c>
      <c r="G16" s="61">
        <v>7.2360803419589272</v>
      </c>
      <c r="H16" s="59">
        <v>0.86252266612398798</v>
      </c>
      <c r="I16" s="59">
        <v>5.3959607389385468E-2</v>
      </c>
      <c r="J16" s="59">
        <v>2.3687963526343746E-2</v>
      </c>
      <c r="K16" s="59">
        <v>2.5628998003478749E-2</v>
      </c>
      <c r="L16" s="61">
        <v>0.96579923504319609</v>
      </c>
      <c r="M16" s="70">
        <v>23499850</v>
      </c>
      <c r="N16" s="62">
        <v>36.943569831204243</v>
      </c>
      <c r="O16" s="63">
        <v>0.39600000000000002</v>
      </c>
      <c r="P16" s="147">
        <v>940.47629898222419</v>
      </c>
      <c r="Q16" s="64">
        <v>18256.848619337121</v>
      </c>
      <c r="R16" s="62">
        <v>3203.3895296102437</v>
      </c>
      <c r="S16" s="62">
        <v>1513.786863671507</v>
      </c>
      <c r="T16" s="62">
        <v>12287.503869116599</v>
      </c>
      <c r="U16" s="64">
        <v>17004.680262398349</v>
      </c>
      <c r="V16" s="62">
        <v>20269.1532755138</v>
      </c>
      <c r="W16" s="62">
        <v>1268.0426797094501</v>
      </c>
      <c r="X16" s="62">
        <v>556.66358967454903</v>
      </c>
      <c r="Y16" s="62">
        <v>602.27760873205</v>
      </c>
      <c r="Z16" s="64">
        <v>22696.13715362985</v>
      </c>
    </row>
    <row r="17" spans="1:26">
      <c r="A17" s="1" t="s">
        <v>0</v>
      </c>
      <c r="B17" s="54">
        <v>2005</v>
      </c>
      <c r="C17" s="61">
        <v>0.8007951835788536</v>
      </c>
      <c r="D17" s="58">
        <v>1.3515715772404961</v>
      </c>
      <c r="E17" s="58">
        <v>0.61845909107806374</v>
      </c>
      <c r="F17" s="58">
        <v>5.1451644834079566</v>
      </c>
      <c r="G17" s="61">
        <v>7.1151951517265157</v>
      </c>
      <c r="H17" s="59">
        <v>0.92878116415642364</v>
      </c>
      <c r="I17" s="59">
        <v>5.7710718862764784E-2</v>
      </c>
      <c r="J17" s="59">
        <v>2.3370267962554998E-2</v>
      </c>
      <c r="K17" s="59">
        <v>2.3737930706747613E-2</v>
      </c>
      <c r="L17" s="61">
        <v>1.0336000816884909</v>
      </c>
      <c r="M17" s="70">
        <v>24399948</v>
      </c>
      <c r="N17" s="62">
        <v>38.401491897190823</v>
      </c>
      <c r="O17" s="63">
        <v>0.40500000000000003</v>
      </c>
      <c r="P17" s="147">
        <v>1039.4082417665852</v>
      </c>
      <c r="Q17" s="64">
        <v>19539.36083797448</v>
      </c>
      <c r="R17" s="62">
        <v>3297.827620294609</v>
      </c>
      <c r="S17" s="62">
        <v>1509.036966243202</v>
      </c>
      <c r="T17" s="62">
        <v>12554.174584660101</v>
      </c>
      <c r="U17" s="64">
        <v>17361.03917119791</v>
      </c>
      <c r="V17" s="62">
        <v>22662.2121087962</v>
      </c>
      <c r="W17" s="62">
        <v>1408.1385392940799</v>
      </c>
      <c r="X17" s="62">
        <v>570.23332303240795</v>
      </c>
      <c r="Y17" s="62">
        <v>579.20427487224504</v>
      </c>
      <c r="Z17" s="64">
        <v>25219.788245994932</v>
      </c>
    </row>
    <row r="18" spans="1:26">
      <c r="A18" s="1" t="s">
        <v>0</v>
      </c>
      <c r="B18" s="54">
        <v>2006</v>
      </c>
      <c r="C18" s="61">
        <v>0.84347379230378927</v>
      </c>
      <c r="D18" s="58">
        <v>1.3667579227906204</v>
      </c>
      <c r="E18" s="58">
        <v>0.60554067136395229</v>
      </c>
      <c r="F18" s="58">
        <v>5.2387113439432733</v>
      </c>
      <c r="G18" s="61">
        <v>7.2110099380978472</v>
      </c>
      <c r="H18" s="59">
        <v>0.83863573204310427</v>
      </c>
      <c r="I18" s="59">
        <v>5.650639560310225E-2</v>
      </c>
      <c r="J18" s="59">
        <v>2.4193055696174755E-2</v>
      </c>
      <c r="K18" s="59">
        <v>2.9459975519903359E-2</v>
      </c>
      <c r="L18" s="61">
        <v>0.94879515886228449</v>
      </c>
      <c r="M18" s="70">
        <v>25183615</v>
      </c>
      <c r="N18" s="62">
        <v>39.661566032533777</v>
      </c>
      <c r="O18" s="63">
        <v>0.41499999999999998</v>
      </c>
      <c r="P18" s="147">
        <v>1095.6556284116195</v>
      </c>
      <c r="Q18" s="64">
        <v>21241.719247968591</v>
      </c>
      <c r="R18" s="62">
        <v>3441.9905325758709</v>
      </c>
      <c r="S18" s="62">
        <v>1524.9703134471299</v>
      </c>
      <c r="T18" s="62">
        <v>13192.968958199999</v>
      </c>
      <c r="U18" s="64">
        <v>18159.929804223</v>
      </c>
      <c r="V18" s="62">
        <v>21119.8794010167</v>
      </c>
      <c r="W18" s="62">
        <v>1423.0353119062199</v>
      </c>
      <c r="X18" s="62">
        <v>609.26860032602201</v>
      </c>
      <c r="Y18" s="62">
        <v>741.90868140267105</v>
      </c>
      <c r="Z18" s="64">
        <v>23894.091994651611</v>
      </c>
    </row>
    <row r="19" spans="1:26">
      <c r="A19" s="1" t="s">
        <v>0</v>
      </c>
      <c r="B19" s="54">
        <v>2007</v>
      </c>
      <c r="C19" s="61">
        <v>0.89744735683694266</v>
      </c>
      <c r="D19" s="58">
        <v>1.4729073992283293</v>
      </c>
      <c r="E19" s="58">
        <v>0.59175205542363218</v>
      </c>
      <c r="F19" s="58">
        <v>5.648587066712861</v>
      </c>
      <c r="G19" s="61">
        <v>7.7132465213648231</v>
      </c>
      <c r="H19" s="59">
        <v>0.9356586973617822</v>
      </c>
      <c r="I19" s="59">
        <v>6.445882077415617E-2</v>
      </c>
      <c r="J19" s="59">
        <v>2.4708176902232107E-2</v>
      </c>
      <c r="K19" s="59">
        <v>2.3892946148359944E-2</v>
      </c>
      <c r="L19" s="61">
        <v>1.0487186411865304</v>
      </c>
      <c r="M19" s="70">
        <v>25877544</v>
      </c>
      <c r="N19" s="62">
        <v>40.769524859847444</v>
      </c>
      <c r="O19" s="63">
        <v>0.433</v>
      </c>
      <c r="P19" s="147">
        <v>1245.059222951013</v>
      </c>
      <c r="Q19" s="64">
        <v>23223.733464231686</v>
      </c>
      <c r="R19" s="62">
        <v>3811.5226031456655</v>
      </c>
      <c r="S19" s="62">
        <v>1531.3089851315481</v>
      </c>
      <c r="T19" s="62">
        <v>14617.156035669301</v>
      </c>
      <c r="U19" s="64">
        <v>19959.987623946516</v>
      </c>
      <c r="V19" s="62">
        <v>24212.549109962201</v>
      </c>
      <c r="W19" s="62">
        <v>1668.0359707713401</v>
      </c>
      <c r="X19" s="62">
        <v>639.386934947295</v>
      </c>
      <c r="Y19" s="62">
        <v>618.29076524381503</v>
      </c>
      <c r="Z19" s="64">
        <v>27138.262780924651</v>
      </c>
    </row>
    <row r="20" spans="1:26">
      <c r="A20" s="1" t="s">
        <v>0</v>
      </c>
      <c r="B20" s="54">
        <v>2008</v>
      </c>
      <c r="C20" s="61">
        <v>0.89651677451265577</v>
      </c>
      <c r="D20" s="58">
        <v>1.4193118351526339</v>
      </c>
      <c r="E20" s="58">
        <v>0.55115533824610197</v>
      </c>
      <c r="F20" s="58">
        <v>5.4218929741279087</v>
      </c>
      <c r="G20" s="61">
        <v>7.3923601475266461</v>
      </c>
      <c r="H20" s="59">
        <v>0.8696501253961505</v>
      </c>
      <c r="I20" s="59">
        <v>4.6795794483306237E-2</v>
      </c>
      <c r="J20" s="59">
        <v>1.7699249692113131E-2</v>
      </c>
      <c r="K20" s="59">
        <v>3.3189041887019738E-2</v>
      </c>
      <c r="L20" s="61">
        <v>0.96733421145858978</v>
      </c>
      <c r="M20" s="70">
        <v>26528741</v>
      </c>
      <c r="N20" s="62">
        <v>41.806866709554882</v>
      </c>
      <c r="O20" s="63">
        <v>0.434</v>
      </c>
      <c r="P20" s="147">
        <v>1283.0409856739482</v>
      </c>
      <c r="Q20" s="64">
        <v>23783.461313201646</v>
      </c>
      <c r="R20" s="62">
        <v>3765.2556072998918</v>
      </c>
      <c r="S20" s="62">
        <v>1462.1457219098234</v>
      </c>
      <c r="T20" s="62">
        <v>14383.599444035901</v>
      </c>
      <c r="U20" s="64">
        <v>19611.000773245618</v>
      </c>
      <c r="V20" s="62">
        <v>23070.722937252001</v>
      </c>
      <c r="W20" s="62">
        <v>1241.4335117368601</v>
      </c>
      <c r="X20" s="62">
        <v>469.53881097639902</v>
      </c>
      <c r="Y20" s="62">
        <v>880.46349625889798</v>
      </c>
      <c r="Z20" s="64">
        <v>25662.158756224158</v>
      </c>
    </row>
    <row r="21" spans="1:26">
      <c r="A21" s="1" t="s">
        <v>0</v>
      </c>
      <c r="B21" s="54">
        <v>2009</v>
      </c>
      <c r="C21" s="61">
        <v>1.0279795933958493</v>
      </c>
      <c r="D21" s="58">
        <v>1.5582955067361999</v>
      </c>
      <c r="E21" s="58">
        <v>0.54215682315749925</v>
      </c>
      <c r="F21" s="58">
        <v>5.946648394019566</v>
      </c>
      <c r="G21" s="61">
        <v>8.0471007239132657</v>
      </c>
      <c r="H21" s="59">
        <v>1.099692736198657</v>
      </c>
      <c r="I21" s="59">
        <v>5.1623687581798937E-2</v>
      </c>
      <c r="J21" s="59">
        <v>1.7844364134210054E-2</v>
      </c>
      <c r="K21" s="59">
        <v>3.0618519857875264E-2</v>
      </c>
      <c r="L21" s="61">
        <v>1.1997793077725414</v>
      </c>
      <c r="M21" s="70">
        <v>27207291</v>
      </c>
      <c r="N21" s="62">
        <v>42.894848819042366</v>
      </c>
      <c r="O21" s="63">
        <v>0.44800000000000001</v>
      </c>
      <c r="P21" s="147">
        <v>1525.5170538389937</v>
      </c>
      <c r="Q21" s="64">
        <v>27968.539939582552</v>
      </c>
      <c r="R21" s="62">
        <v>4239.6999315764251</v>
      </c>
      <c r="S21" s="62">
        <v>1475.0618455281622</v>
      </c>
      <c r="T21" s="62">
        <v>16179.219333077301</v>
      </c>
      <c r="U21" s="64">
        <v>21893.981110181889</v>
      </c>
      <c r="V21" s="62">
        <v>29919.660284343099</v>
      </c>
      <c r="W21" s="62">
        <v>1404.5406905310899</v>
      </c>
      <c r="X21" s="62">
        <v>485.49680770941598</v>
      </c>
      <c r="Y21" s="62">
        <v>833.04697976249099</v>
      </c>
      <c r="Z21" s="64">
        <v>32642.744762346094</v>
      </c>
    </row>
    <row r="22" spans="1:26">
      <c r="A22" s="1" t="s">
        <v>0</v>
      </c>
      <c r="B22" s="54">
        <v>2010</v>
      </c>
      <c r="C22" s="61">
        <v>1.1902276251439277</v>
      </c>
      <c r="D22" s="58">
        <v>1.6575267021252036</v>
      </c>
      <c r="E22" s="58">
        <v>0.53733573393648071</v>
      </c>
      <c r="F22" s="58">
        <v>6.329825256833268</v>
      </c>
      <c r="G22" s="61">
        <v>8.5246876928949522</v>
      </c>
      <c r="H22" s="59">
        <v>1.1842735584472035</v>
      </c>
      <c r="I22" s="59">
        <v>6.5369628751537026E-2</v>
      </c>
      <c r="J22" s="59">
        <v>2.1925758994095209E-2</v>
      </c>
      <c r="K22" s="59">
        <v>2.688753183810845E-2</v>
      </c>
      <c r="L22" s="61">
        <v>1.298456478030944</v>
      </c>
      <c r="M22" s="70">
        <v>27962207</v>
      </c>
      <c r="N22" s="62">
        <v>44.118443464142388</v>
      </c>
      <c r="O22" s="63">
        <v>0.45400000000000001</v>
      </c>
      <c r="P22" s="147">
        <v>1629.1672902053162</v>
      </c>
      <c r="Q22" s="64">
        <v>33281.39123139291</v>
      </c>
      <c r="R22" s="62">
        <v>4634.8104752852287</v>
      </c>
      <c r="S22" s="62">
        <v>1502.5093020828799</v>
      </c>
      <c r="T22" s="62">
        <v>17699.58841054</v>
      </c>
      <c r="U22" s="64">
        <v>23836.908187908106</v>
      </c>
      <c r="V22" s="62">
        <v>33114.9023859273</v>
      </c>
      <c r="W22" s="62">
        <v>1827.87909066363</v>
      </c>
      <c r="X22" s="62">
        <v>613.09261162500195</v>
      </c>
      <c r="Y22" s="62">
        <v>751.83473097627905</v>
      </c>
      <c r="Z22" s="64">
        <v>36307.708819192208</v>
      </c>
    </row>
    <row r="23" spans="1:26">
      <c r="A23" s="1" t="s">
        <v>0</v>
      </c>
      <c r="B23" s="54">
        <v>2011</v>
      </c>
      <c r="C23" s="61">
        <v>1.3340949149363148</v>
      </c>
      <c r="D23" s="58">
        <v>1.5829153002626495</v>
      </c>
      <c r="E23" s="58">
        <v>0.53652278880691195</v>
      </c>
      <c r="F23" s="58">
        <v>6.0516628495126907</v>
      </c>
      <c r="G23" s="61">
        <v>8.1711009385822511</v>
      </c>
      <c r="H23" s="59">
        <v>1.0918572546368661</v>
      </c>
      <c r="I23" s="59">
        <v>7.3330804448414291E-2</v>
      </c>
      <c r="J23" s="59">
        <v>2.7289713262139827E-2</v>
      </c>
      <c r="K23" s="59">
        <v>3.1003852427562623E-2</v>
      </c>
      <c r="L23" s="61">
        <v>1.2234816247749827</v>
      </c>
      <c r="M23" s="70">
        <v>28809167</v>
      </c>
      <c r="N23" s="62">
        <v>45.505313543485585</v>
      </c>
      <c r="O23" s="63">
        <v>0.46300000000000002</v>
      </c>
      <c r="P23" s="147">
        <v>1712.5887197834277</v>
      </c>
      <c r="Q23" s="64">
        <v>38434.163198251088</v>
      </c>
      <c r="R23" s="62">
        <v>4560.2471232121807</v>
      </c>
      <c r="S23" s="62">
        <v>1545.6774622044059</v>
      </c>
      <c r="T23" s="62">
        <v>17434.336565930698</v>
      </c>
      <c r="U23" s="64">
        <v>23540.261151347284</v>
      </c>
      <c r="V23" s="62">
        <v>31455.497988995001</v>
      </c>
      <c r="W23" s="62">
        <v>2112.5993915987101</v>
      </c>
      <c r="X23" s="62">
        <v>786.19390675110105</v>
      </c>
      <c r="Y23" s="62">
        <v>893.195162229007</v>
      </c>
      <c r="Z23" s="64">
        <v>35247.486449573815</v>
      </c>
    </row>
    <row r="24" spans="1:26">
      <c r="A24" s="1" t="s">
        <v>0</v>
      </c>
      <c r="B24" s="54">
        <v>2012</v>
      </c>
      <c r="C24" s="61">
        <v>1.5939315356922907</v>
      </c>
      <c r="D24" s="58">
        <v>1.5219134351352599</v>
      </c>
      <c r="E24" s="58">
        <v>0.4895868356720206</v>
      </c>
      <c r="F24" s="58">
        <v>5.8180093120893623</v>
      </c>
      <c r="G24" s="61">
        <v>7.8295095828966428</v>
      </c>
      <c r="H24" s="59">
        <v>1.1365956261735211</v>
      </c>
      <c r="I24" s="59">
        <v>6.7536272879504408E-2</v>
      </c>
      <c r="J24" s="59">
        <v>2.5924457026062237E-2</v>
      </c>
      <c r="K24" s="59">
        <v>2.8466615865645896E-2</v>
      </c>
      <c r="L24" s="61">
        <v>1.2585229719447333</v>
      </c>
      <c r="M24" s="70">
        <v>29726803</v>
      </c>
      <c r="N24" s="62">
        <v>47.019204729957416</v>
      </c>
      <c r="O24" s="63">
        <v>0.47</v>
      </c>
      <c r="P24" s="147">
        <v>1934.2856341886463</v>
      </c>
      <c r="Q24" s="64">
        <v>47382.488757012194</v>
      </c>
      <c r="R24" s="62">
        <v>4524.1620869319149</v>
      </c>
      <c r="S24" s="62">
        <v>1455.3851415415529</v>
      </c>
      <c r="T24" s="62">
        <v>17295.0816672646</v>
      </c>
      <c r="U24" s="64">
        <v>23274.628895738068</v>
      </c>
      <c r="V24" s="62">
        <v>33787.354269921903</v>
      </c>
      <c r="W24" s="62">
        <v>2007.63747924327</v>
      </c>
      <c r="X24" s="62">
        <v>770.65122689571797</v>
      </c>
      <c r="Y24" s="62">
        <v>846.22148191473002</v>
      </c>
      <c r="Z24" s="64">
        <v>37411.864457975615</v>
      </c>
    </row>
    <row r="25" spans="1:26">
      <c r="A25" s="1" t="s">
        <v>0</v>
      </c>
      <c r="B25" s="54">
        <v>2013</v>
      </c>
      <c r="C25" s="61">
        <v>1.5480442628713362</v>
      </c>
      <c r="D25" s="58">
        <v>1.4220019917084117</v>
      </c>
      <c r="E25" s="58">
        <v>0.4692985028168431</v>
      </c>
      <c r="F25" s="58">
        <v>5.4302037350561392</v>
      </c>
      <c r="G25" s="61">
        <v>7.3215042295813939</v>
      </c>
      <c r="H25" s="59">
        <v>1.0563170737732615</v>
      </c>
      <c r="I25" s="59">
        <v>7.9901922700053127E-2</v>
      </c>
      <c r="J25" s="59">
        <v>2.7051039271327699E-2</v>
      </c>
      <c r="K25" s="59">
        <v>2.6382229401905679E-2</v>
      </c>
      <c r="L25" s="61">
        <v>1.189652265146548</v>
      </c>
      <c r="M25" s="70">
        <v>30682500</v>
      </c>
      <c r="N25" s="62">
        <v>48.604123395521242</v>
      </c>
      <c r="O25" s="63">
        <v>0.47599999999999998</v>
      </c>
      <c r="P25" s="147">
        <v>1941.6100491266179</v>
      </c>
      <c r="Q25" s="64">
        <v>47497.868095549777</v>
      </c>
      <c r="R25" s="62">
        <v>4363.0576110593338</v>
      </c>
      <c r="S25" s="62">
        <v>1439.9251312677789</v>
      </c>
      <c r="T25" s="62">
        <v>16661.222610085999</v>
      </c>
      <c r="U25" s="64">
        <v>22464.205352413112</v>
      </c>
      <c r="V25" s="62">
        <v>32410.448616048099</v>
      </c>
      <c r="W25" s="62">
        <v>2451.5907432443801</v>
      </c>
      <c r="X25" s="62">
        <v>829.99351244251204</v>
      </c>
      <c r="Y25" s="62">
        <v>809.47275362397102</v>
      </c>
      <c r="Z25" s="64">
        <v>36501.505625358965</v>
      </c>
    </row>
    <row r="26" spans="1:26">
      <c r="A26" s="1" t="s">
        <v>0</v>
      </c>
      <c r="B26" s="54">
        <v>2014</v>
      </c>
      <c r="C26" s="61">
        <v>1.6105875480187104</v>
      </c>
      <c r="D26" s="58">
        <v>1.395519662282398</v>
      </c>
      <c r="E26" s="58">
        <v>0.42341978480366105</v>
      </c>
      <c r="F26" s="58">
        <v>5.3279106046546953</v>
      </c>
      <c r="G26" s="61">
        <v>7.1468500517407554</v>
      </c>
      <c r="H26" s="59">
        <v>1.0536628405404271</v>
      </c>
      <c r="I26" s="59">
        <v>7.7620345399520591E-2</v>
      </c>
      <c r="J26" s="59">
        <v>2.5139147458948109E-2</v>
      </c>
      <c r="K26" s="59">
        <v>2.3519980581213868E-2</v>
      </c>
      <c r="L26" s="61">
        <v>1.1799423139801095</v>
      </c>
      <c r="M26" s="70">
        <v>31627506</v>
      </c>
      <c r="N26" s="62">
        <v>50.176178660049629</v>
      </c>
      <c r="O26" s="63">
        <v>0.47899999999999998</v>
      </c>
      <c r="P26" s="147">
        <v>1942.4846101226931</v>
      </c>
      <c r="Q26" s="64">
        <v>50938.867338487049</v>
      </c>
      <c r="R26" s="62">
        <v>4413.6806491954512</v>
      </c>
      <c r="S26" s="62">
        <v>1339.17117843965</v>
      </c>
      <c r="T26" s="62">
        <v>16850.852461618</v>
      </c>
      <c r="U26" s="64">
        <v>22603.704289253103</v>
      </c>
      <c r="V26" s="62">
        <v>33324.727811169403</v>
      </c>
      <c r="W26" s="62">
        <v>2454.9379398454098</v>
      </c>
      <c r="X26" s="62">
        <v>795.08853709276605</v>
      </c>
      <c r="Y26" s="62">
        <v>743.87832695222505</v>
      </c>
      <c r="Z26" s="64">
        <v>37318.632615059803</v>
      </c>
    </row>
    <row r="27" spans="1:26">
      <c r="A27" s="1" t="s">
        <v>0</v>
      </c>
      <c r="B27" s="54">
        <v>2015</v>
      </c>
      <c r="C27" s="61">
        <v>1.5530962651406275</v>
      </c>
      <c r="D27" s="58">
        <v>1.4522791208165384</v>
      </c>
      <c r="E27" s="58">
        <v>0.44524642303930989</v>
      </c>
      <c r="F27" s="58">
        <v>5.5362100851450275</v>
      </c>
      <c r="G27" s="61">
        <v>7.4337356290008749</v>
      </c>
      <c r="H27" s="59">
        <v>1.1161596706404138</v>
      </c>
      <c r="I27" s="59">
        <v>8.4038081133485903E-2</v>
      </c>
      <c r="J27" s="59">
        <v>2.4796865435031009E-2</v>
      </c>
      <c r="K27" s="59">
        <v>2.3061826670461451E-2</v>
      </c>
      <c r="L27" s="61">
        <v>1.2480564438793922</v>
      </c>
      <c r="M27" s="70">
        <v>32526562</v>
      </c>
      <c r="N27" s="62">
        <v>51.674928774928773</v>
      </c>
      <c r="O27" s="63">
        <v>0.47899999999999998</v>
      </c>
      <c r="P27" s="147">
        <v>1925.1652275777644</v>
      </c>
      <c r="Q27" s="64">
        <v>50516.88196006506</v>
      </c>
      <c r="R27" s="62">
        <v>4723.7646864544631</v>
      </c>
      <c r="S27" s="62">
        <v>1448.2335384266341</v>
      </c>
      <c r="T27" s="62">
        <v>18007.388057949502</v>
      </c>
      <c r="U27" s="64">
        <v>24179.386282830597</v>
      </c>
      <c r="V27" s="62">
        <v>36304.836728984999</v>
      </c>
      <c r="W27" s="62">
        <v>2733.4698563493598</v>
      </c>
      <c r="X27" s="62">
        <v>806.55678097819305</v>
      </c>
      <c r="Y27" s="62">
        <v>750.12193503001799</v>
      </c>
      <c r="Z27" s="64">
        <v>40594.985301342567</v>
      </c>
    </row>
    <row r="28" spans="1:26">
      <c r="A28" s="1" t="s">
        <v>1</v>
      </c>
      <c r="B28" s="54">
        <v>1990</v>
      </c>
      <c r="C28" s="61">
        <v>3.5482463372973623</v>
      </c>
      <c r="D28" s="58">
        <v>1.6816925029439851</v>
      </c>
      <c r="E28" s="58">
        <v>2.1858554697252388</v>
      </c>
      <c r="F28" s="58">
        <v>1.5721017470910568</v>
      </c>
      <c r="G28" s="61">
        <v>5.4396497197602809</v>
      </c>
      <c r="H28" s="59">
        <v>1.4673444544666341</v>
      </c>
      <c r="I28" s="59">
        <v>1.0398381530463121</v>
      </c>
      <c r="J28" s="59">
        <v>0.95349528307360487</v>
      </c>
      <c r="K28" s="59">
        <v>2.4841190854590147</v>
      </c>
      <c r="L28" s="61">
        <v>5.9447969760455655</v>
      </c>
      <c r="M28" s="70">
        <v>3281453</v>
      </c>
      <c r="N28" s="62">
        <v>119.94678832116789</v>
      </c>
      <c r="O28" s="63">
        <v>0.63500000000000001</v>
      </c>
      <c r="P28" s="147">
        <v>2721.627366456747</v>
      </c>
      <c r="Q28" s="64">
        <v>11643.403588263442</v>
      </c>
      <c r="R28" s="62">
        <v>551.83949088630493</v>
      </c>
      <c r="S28" s="62">
        <v>717.27819886962936</v>
      </c>
      <c r="T28" s="62">
        <v>515.87779942971895</v>
      </c>
      <c r="U28" s="64">
        <v>1784.9954891856532</v>
      </c>
      <c r="V28" s="62">
        <v>4815.0218621429003</v>
      </c>
      <c r="W28" s="62">
        <v>3412.18002682828</v>
      </c>
      <c r="X28" s="62">
        <v>3128.8499571277298</v>
      </c>
      <c r="Y28" s="62">
        <v>8151.5200253367402</v>
      </c>
      <c r="Z28" s="64">
        <v>19507.571871435648</v>
      </c>
    </row>
    <row r="29" spans="1:26">
      <c r="A29" s="1" t="s">
        <v>1</v>
      </c>
      <c r="B29" s="57">
        <v>1991</v>
      </c>
      <c r="C29" s="61">
        <v>3.2597735668867589</v>
      </c>
      <c r="D29" s="58">
        <v>1.8055367751501006</v>
      </c>
      <c r="E29" s="58">
        <v>2.2296354045660842</v>
      </c>
      <c r="F29" s="58">
        <v>1.8048026868917071</v>
      </c>
      <c r="G29" s="61">
        <v>5.8399748666078928</v>
      </c>
      <c r="H29" s="59">
        <v>1.365191906080518</v>
      </c>
      <c r="I29" s="59">
        <v>0.78157282564874697</v>
      </c>
      <c r="J29" s="59">
        <v>0.56404814921993029</v>
      </c>
      <c r="K29" s="59">
        <v>1.6719657462405271</v>
      </c>
      <c r="L29" s="61">
        <v>4.3827786271897224</v>
      </c>
      <c r="M29" s="70">
        <v>3275438</v>
      </c>
      <c r="N29" s="62">
        <v>119.22591240875913</v>
      </c>
      <c r="O29" s="63">
        <v>0.61799999999999999</v>
      </c>
      <c r="P29" s="147">
        <v>1992.0825851107422</v>
      </c>
      <c r="Q29" s="64">
        <v>10677.186212376433</v>
      </c>
      <c r="R29" s="62">
        <v>591.39237637240956</v>
      </c>
      <c r="S29" s="62">
        <v>730.30325302611266</v>
      </c>
      <c r="T29" s="62">
        <v>591.15193031471995</v>
      </c>
      <c r="U29" s="64">
        <v>1912.8475597132422</v>
      </c>
      <c r="V29" s="62">
        <v>4471.6014464685604</v>
      </c>
      <c r="W29" s="62">
        <v>2559.9933328972802</v>
      </c>
      <c r="X29" s="62">
        <v>1847.5047417846299</v>
      </c>
      <c r="Y29" s="62">
        <v>5476.4201399345802</v>
      </c>
      <c r="Z29" s="64">
        <v>14355.519661085051</v>
      </c>
    </row>
    <row r="30" spans="1:26">
      <c r="A30" s="1" t="s">
        <v>1</v>
      </c>
      <c r="B30" s="57">
        <v>1992</v>
      </c>
      <c r="C30" s="61">
        <v>3.1162502898352109</v>
      </c>
      <c r="D30" s="58">
        <v>1.9203631623845365</v>
      </c>
      <c r="E30" s="58">
        <v>2.5119530765178002</v>
      </c>
      <c r="F30" s="58">
        <v>2.1498307529175995</v>
      </c>
      <c r="G30" s="61">
        <v>6.5821469918199362</v>
      </c>
      <c r="H30" s="59">
        <v>1.529749312084689</v>
      </c>
      <c r="I30" s="59">
        <v>0.99288938601399801</v>
      </c>
      <c r="J30" s="59">
        <v>0.27231328482415151</v>
      </c>
      <c r="K30" s="59">
        <v>0.70938640595278735</v>
      </c>
      <c r="L30" s="61">
        <v>3.5043383888756257</v>
      </c>
      <c r="M30" s="70">
        <v>3240613</v>
      </c>
      <c r="N30" s="62">
        <v>118.50507299270073</v>
      </c>
      <c r="O30" s="63">
        <v>0.60299999999999998</v>
      </c>
      <c r="P30" s="147">
        <v>1902.2948788848826</v>
      </c>
      <c r="Q30" s="64">
        <v>10098.561200493754</v>
      </c>
      <c r="R30" s="62">
        <v>622.31538287444403</v>
      </c>
      <c r="S30" s="62">
        <v>814.02677951535782</v>
      </c>
      <c r="T30" s="62">
        <v>696.67694857045603</v>
      </c>
      <c r="U30" s="64">
        <v>2133.0191109602579</v>
      </c>
      <c r="V30" s="62">
        <v>4957.3255074827002</v>
      </c>
      <c r="W30" s="62">
        <v>3217.5702518789799</v>
      </c>
      <c r="X30" s="62">
        <v>882.46197087384803</v>
      </c>
      <c r="Y30" s="62">
        <v>2298.8468091538798</v>
      </c>
      <c r="Z30" s="64">
        <v>11356.204539389408</v>
      </c>
    </row>
    <row r="31" spans="1:26">
      <c r="A31" s="1" t="s">
        <v>1</v>
      </c>
      <c r="B31" s="57">
        <v>1993</v>
      </c>
      <c r="C31" s="61">
        <v>2.9263368593182033</v>
      </c>
      <c r="D31" s="58">
        <v>1.8189881308113824</v>
      </c>
      <c r="E31" s="58">
        <v>2.325842706588455</v>
      </c>
      <c r="F31" s="58">
        <v>2.1690236533840146</v>
      </c>
      <c r="G31" s="61">
        <v>6.3138544907838527</v>
      </c>
      <c r="H31" s="59">
        <v>1.2800038911378744</v>
      </c>
      <c r="I31" s="59">
        <v>0.86702969417587594</v>
      </c>
      <c r="J31" s="59">
        <v>0.27727950083299596</v>
      </c>
      <c r="K31" s="59">
        <v>0.81826577859790339</v>
      </c>
      <c r="L31" s="61">
        <v>3.2425788647446496</v>
      </c>
      <c r="M31" s="70">
        <v>3189623</v>
      </c>
      <c r="N31" s="62">
        <v>117.78419708029197</v>
      </c>
      <c r="O31" s="63">
        <v>0.60799999999999998</v>
      </c>
      <c r="P31" s="147">
        <v>2147.5847023570022</v>
      </c>
      <c r="Q31" s="64">
        <v>9333.9113522291045</v>
      </c>
      <c r="R31" s="62">
        <v>580.18863787629937</v>
      </c>
      <c r="S31" s="62">
        <v>741.85613913167879</v>
      </c>
      <c r="T31" s="62">
        <v>691.83677323776806</v>
      </c>
      <c r="U31" s="64">
        <v>2013.8815502457464</v>
      </c>
      <c r="V31" s="62">
        <v>4082.7298512628599</v>
      </c>
      <c r="W31" s="62">
        <v>2765.4978542263402</v>
      </c>
      <c r="X31" s="62">
        <v>884.41707328544305</v>
      </c>
      <c r="Y31" s="62">
        <v>2609.9593475287802</v>
      </c>
      <c r="Z31" s="64">
        <v>10342.604126303424</v>
      </c>
    </row>
    <row r="32" spans="1:26">
      <c r="A32" s="1" t="s">
        <v>1</v>
      </c>
      <c r="B32" s="57">
        <v>1994</v>
      </c>
      <c r="C32" s="61">
        <v>3.0127016962682562</v>
      </c>
      <c r="D32" s="58">
        <v>1.7980275089653648</v>
      </c>
      <c r="E32" s="58">
        <v>2.3465551106447347</v>
      </c>
      <c r="F32" s="58">
        <v>2.3161353509867308</v>
      </c>
      <c r="G32" s="61">
        <v>6.4607179705968285</v>
      </c>
      <c r="H32" s="59">
        <v>1.3514894928170682</v>
      </c>
      <c r="I32" s="59">
        <v>0.73535348078627438</v>
      </c>
      <c r="J32" s="59">
        <v>0.22407384825156765</v>
      </c>
      <c r="K32" s="59">
        <v>1.0146682021197282</v>
      </c>
      <c r="L32" s="61">
        <v>3.3255850239746381</v>
      </c>
      <c r="M32" s="70">
        <v>3140634</v>
      </c>
      <c r="N32" s="62">
        <v>117.06335766423358</v>
      </c>
      <c r="O32" s="63">
        <v>0.61599999999999999</v>
      </c>
      <c r="P32" s="147">
        <v>2389.957618734963</v>
      </c>
      <c r="Q32" s="64">
        <v>9461.7933791577598</v>
      </c>
      <c r="R32" s="62">
        <v>564.69463275919293</v>
      </c>
      <c r="S32" s="62">
        <v>736.96707633646156</v>
      </c>
      <c r="T32" s="62">
        <v>727.41334319108603</v>
      </c>
      <c r="U32" s="64">
        <v>2029.0750522867402</v>
      </c>
      <c r="V32" s="62">
        <v>4244.5338517840401</v>
      </c>
      <c r="W32" s="62">
        <v>2309.4761437757202</v>
      </c>
      <c r="X32" s="62">
        <v>703.73394632971394</v>
      </c>
      <c r="Y32" s="62">
        <v>3186.7014542960901</v>
      </c>
      <c r="Z32" s="64">
        <v>10444.445396185563</v>
      </c>
    </row>
    <row r="33" spans="1:26">
      <c r="A33" s="1" t="s">
        <v>1</v>
      </c>
      <c r="B33" s="57">
        <v>1995</v>
      </c>
      <c r="C33" s="61">
        <v>2.9616633142505506</v>
      </c>
      <c r="D33" s="58">
        <v>1.7059684803912103</v>
      </c>
      <c r="E33" s="58">
        <v>2.2522296881622208</v>
      </c>
      <c r="F33" s="58">
        <v>2.1382595604596508</v>
      </c>
      <c r="G33" s="61">
        <v>6.0964577290130819</v>
      </c>
      <c r="H33" s="59">
        <v>1.3515754774414326</v>
      </c>
      <c r="I33" s="59">
        <v>0.68958804897336978</v>
      </c>
      <c r="J33" s="59">
        <v>0.24792347117337055</v>
      </c>
      <c r="K33" s="59">
        <v>1.0137992284333159</v>
      </c>
      <c r="L33" s="61">
        <v>3.3028862260214891</v>
      </c>
      <c r="M33" s="70">
        <v>3106727</v>
      </c>
      <c r="N33" s="62">
        <v>116.34248175182482</v>
      </c>
      <c r="O33" s="63">
        <v>0.628</v>
      </c>
      <c r="P33" s="147">
        <v>2781.426410395286</v>
      </c>
      <c r="Q33" s="64">
        <v>9201.0793832916715</v>
      </c>
      <c r="R33" s="62">
        <v>529.99783391803442</v>
      </c>
      <c r="S33" s="62">
        <v>699.70627824151518</v>
      </c>
      <c r="T33" s="62">
        <v>664.29887094881303</v>
      </c>
      <c r="U33" s="64">
        <v>1894.0029831083627</v>
      </c>
      <c r="V33" s="62">
        <v>4198.9760283051901</v>
      </c>
      <c r="W33" s="62">
        <v>2142.3618106228901</v>
      </c>
      <c r="X33" s="62">
        <v>770.23054182803196</v>
      </c>
      <c r="Y33" s="62">
        <v>3149.5974355529502</v>
      </c>
      <c r="Z33" s="64">
        <v>10261.165816309063</v>
      </c>
    </row>
    <row r="34" spans="1:26">
      <c r="A34" s="1" t="s">
        <v>1</v>
      </c>
      <c r="B34" s="57">
        <v>1996</v>
      </c>
      <c r="C34" s="61">
        <v>3.0468827509232925</v>
      </c>
      <c r="D34" s="58">
        <v>1.8376293843160336</v>
      </c>
      <c r="E34" s="58">
        <v>2.405877879666495</v>
      </c>
      <c r="F34" s="58">
        <v>2.5517457472786003</v>
      </c>
      <c r="G34" s="61">
        <v>6.7952530112611305</v>
      </c>
      <c r="H34" s="59">
        <v>1.3747571194618169</v>
      </c>
      <c r="I34" s="59">
        <v>0.75817320522208353</v>
      </c>
      <c r="J34" s="59">
        <v>0.24222777496064826</v>
      </c>
      <c r="K34" s="59">
        <v>1.8508414939038995</v>
      </c>
      <c r="L34" s="61">
        <v>4.2259995935484485</v>
      </c>
      <c r="M34" s="70">
        <v>3092034</v>
      </c>
      <c r="N34" s="62">
        <v>115.62164233576642</v>
      </c>
      <c r="O34" s="63">
        <v>0.63700000000000001</v>
      </c>
      <c r="P34" s="147">
        <v>3208.9714212247295</v>
      </c>
      <c r="Q34" s="64">
        <v>9421.0650598683533</v>
      </c>
      <c r="R34" s="62">
        <v>568.20125357042434</v>
      </c>
      <c r="S34" s="62">
        <v>743.90562037767108</v>
      </c>
      <c r="T34" s="62">
        <v>789.00846099408398</v>
      </c>
      <c r="U34" s="64">
        <v>2101.1153349421797</v>
      </c>
      <c r="V34" s="62">
        <v>4250.7957551179998</v>
      </c>
      <c r="W34" s="62">
        <v>2344.2973284356599</v>
      </c>
      <c r="X34" s="62">
        <v>748.976515922673</v>
      </c>
      <c r="Y34" s="62">
        <v>5722.8648277616503</v>
      </c>
      <c r="Z34" s="64">
        <v>13066.934427237982</v>
      </c>
    </row>
    <row r="35" spans="1:26">
      <c r="A35" s="1" t="s">
        <v>1</v>
      </c>
      <c r="B35" s="54">
        <v>1997</v>
      </c>
      <c r="C35" s="61">
        <v>2.7419018518551623</v>
      </c>
      <c r="D35" s="58">
        <v>1.7918329095294299</v>
      </c>
      <c r="E35" s="58">
        <v>2.3317569573718493</v>
      </c>
      <c r="F35" s="58">
        <v>2.7552498154440928</v>
      </c>
      <c r="G35" s="61">
        <v>6.8788396823453715</v>
      </c>
      <c r="H35" s="59">
        <v>1.322772803577686</v>
      </c>
      <c r="I35" s="59">
        <v>0.63334361945211126</v>
      </c>
      <c r="J35" s="59">
        <v>0.15007688182560255</v>
      </c>
      <c r="K35" s="59">
        <v>1.9042460544927953</v>
      </c>
      <c r="L35" s="61">
        <v>4.0104393593481946</v>
      </c>
      <c r="M35" s="70">
        <v>3092471</v>
      </c>
      <c r="N35" s="62">
        <v>114.90076642335767</v>
      </c>
      <c r="O35" s="63">
        <v>0.63600000000000001</v>
      </c>
      <c r="P35" s="147">
        <v>3690.6808830201708</v>
      </c>
      <c r="Q35" s="64">
        <v>8479.2519617083854</v>
      </c>
      <c r="R35" s="62">
        <v>554.11913095653858</v>
      </c>
      <c r="S35" s="62">
        <v>721.08907697206803</v>
      </c>
      <c r="T35" s="62">
        <v>852.05301520162095</v>
      </c>
      <c r="U35" s="64">
        <v>2127.2612231302273</v>
      </c>
      <c r="V35" s="62">
        <v>4090.63653465269</v>
      </c>
      <c r="W35" s="62">
        <v>1958.59677619069</v>
      </c>
      <c r="X35" s="62">
        <v>464.10840481610302</v>
      </c>
      <c r="Y35" s="62">
        <v>5888.8257003833896</v>
      </c>
      <c r="Z35" s="64">
        <v>12402.167416042872</v>
      </c>
    </row>
    <row r="36" spans="1:26">
      <c r="A36" s="1" t="s">
        <v>1</v>
      </c>
      <c r="B36" s="54">
        <v>1998</v>
      </c>
      <c r="C36" s="61">
        <v>2.7503198718936046</v>
      </c>
      <c r="D36" s="58">
        <v>1.650338563730414</v>
      </c>
      <c r="E36" s="58">
        <v>2.3962544033872302</v>
      </c>
      <c r="F36" s="58">
        <v>2.7522422076377602</v>
      </c>
      <c r="G36" s="61">
        <v>6.7988351747554043</v>
      </c>
      <c r="H36" s="59">
        <v>1.2195483743877433</v>
      </c>
      <c r="I36" s="59">
        <v>0.71403280892556575</v>
      </c>
      <c r="J36" s="59">
        <v>0.18803104870207013</v>
      </c>
      <c r="K36" s="59">
        <v>2.1727480411151219</v>
      </c>
      <c r="L36" s="61">
        <v>4.2943602731305006</v>
      </c>
      <c r="M36" s="70">
        <v>3102898</v>
      </c>
      <c r="N36" s="62">
        <v>114.17992700729927</v>
      </c>
      <c r="O36" s="63">
        <v>0.64600000000000002</v>
      </c>
      <c r="P36" s="147">
        <v>2837.3641752513404</v>
      </c>
      <c r="Q36" s="64">
        <v>8533.9620298589234</v>
      </c>
      <c r="R36" s="62">
        <v>512.08322287219744</v>
      </c>
      <c r="S36" s="62">
        <v>743.53329957614301</v>
      </c>
      <c r="T36" s="62">
        <v>853.99268415947904</v>
      </c>
      <c r="U36" s="64">
        <v>2109.6092066078195</v>
      </c>
      <c r="V36" s="62">
        <v>3784.1342117909799</v>
      </c>
      <c r="W36" s="62">
        <v>2215.5709747495198</v>
      </c>
      <c r="X36" s="62">
        <v>583.44116495555602</v>
      </c>
      <c r="Y36" s="62">
        <v>6741.8155512800304</v>
      </c>
      <c r="Z36" s="64">
        <v>13324.961902776085</v>
      </c>
    </row>
    <row r="37" spans="1:26">
      <c r="A37" s="1" t="s">
        <v>1</v>
      </c>
      <c r="B37" s="54">
        <v>1999</v>
      </c>
      <c r="C37" s="61">
        <v>3.1094370744686315</v>
      </c>
      <c r="D37" s="58">
        <v>1.6458359069814446</v>
      </c>
      <c r="E37" s="58">
        <v>2.3752160630120609</v>
      </c>
      <c r="F37" s="58">
        <v>2.7945819768579141</v>
      </c>
      <c r="G37" s="61">
        <v>6.8156339468514187</v>
      </c>
      <c r="H37" s="59">
        <v>1.2399232519001679</v>
      </c>
      <c r="I37" s="59">
        <v>0.75925165730863842</v>
      </c>
      <c r="J37" s="59">
        <v>0.17262285928778837</v>
      </c>
      <c r="K37" s="59">
        <v>2.5277003762263299</v>
      </c>
      <c r="L37" s="61">
        <v>4.6994981447229245</v>
      </c>
      <c r="M37" s="70">
        <v>3114851</v>
      </c>
      <c r="N37" s="62">
        <v>113.45905109489051</v>
      </c>
      <c r="O37" s="63">
        <v>0.65600000000000003</v>
      </c>
      <c r="P37" s="147">
        <v>3109.1973835982299</v>
      </c>
      <c r="Q37" s="64">
        <v>9685.43318084569</v>
      </c>
      <c r="R37" s="62">
        <v>512.65336206970596</v>
      </c>
      <c r="S37" s="62">
        <v>739.844412908918</v>
      </c>
      <c r="T37" s="62">
        <v>870.47064651978496</v>
      </c>
      <c r="U37" s="64">
        <v>2122.968421498409</v>
      </c>
      <c r="V37" s="62">
        <v>3862.1761811044898</v>
      </c>
      <c r="W37" s="62">
        <v>2364.9557840194698</v>
      </c>
      <c r="X37" s="62">
        <v>537.69448587542695</v>
      </c>
      <c r="Y37" s="62">
        <v>7873.4100445889599</v>
      </c>
      <c r="Z37" s="64">
        <v>14638.236495588346</v>
      </c>
    </row>
    <row r="38" spans="1:26">
      <c r="A38" s="1" t="s">
        <v>1</v>
      </c>
      <c r="B38" s="54">
        <v>2000</v>
      </c>
      <c r="C38" s="61">
        <v>3.1772407893558938</v>
      </c>
      <c r="D38" s="58">
        <v>1.6101111178361072</v>
      </c>
      <c r="E38" s="58">
        <v>2.363787813282852</v>
      </c>
      <c r="F38" s="58">
        <v>2.8194486903389691</v>
      </c>
      <c r="G38" s="61">
        <v>6.7933476214579285</v>
      </c>
      <c r="H38" s="59">
        <v>1.3321486214192024</v>
      </c>
      <c r="I38" s="59">
        <v>0.8881079037288182</v>
      </c>
      <c r="J38" s="59">
        <v>0.17697664779431671</v>
      </c>
      <c r="K38" s="59">
        <v>3.2730378680066883</v>
      </c>
      <c r="L38" s="61">
        <v>5.670271040949026</v>
      </c>
      <c r="M38" s="70">
        <v>3121965</v>
      </c>
      <c r="N38" s="62">
        <v>112.73821167883212</v>
      </c>
      <c r="O38" s="63">
        <v>0.66200000000000003</v>
      </c>
      <c r="P38" s="147">
        <v>4026.5374214464073</v>
      </c>
      <c r="Q38" s="64">
        <v>9919.2345409414738</v>
      </c>
      <c r="R38" s="62">
        <v>502.67105559952029</v>
      </c>
      <c r="S38" s="62">
        <v>737.96628204955994</v>
      </c>
      <c r="T38" s="62">
        <v>880.22201305341002</v>
      </c>
      <c r="U38" s="64">
        <v>2120.8593507024902</v>
      </c>
      <c r="V38" s="62">
        <v>4158.9213708690004</v>
      </c>
      <c r="W38" s="62">
        <v>2772.6417916647401</v>
      </c>
      <c r="X38" s="62">
        <v>552.51490023118401</v>
      </c>
      <c r="Y38" s="62">
        <v>10218.3096675915</v>
      </c>
      <c r="Z38" s="64">
        <v>17702.387730356426</v>
      </c>
    </row>
    <row r="39" spans="1:26">
      <c r="A39" s="1" t="s">
        <v>1</v>
      </c>
      <c r="B39" s="54">
        <v>2001</v>
      </c>
      <c r="C39" s="61">
        <v>3.2271394047681037</v>
      </c>
      <c r="D39" s="58">
        <v>1.5515345189725664</v>
      </c>
      <c r="E39" s="58">
        <v>2.3067317199924902</v>
      </c>
      <c r="F39" s="58">
        <v>1.987928319357916</v>
      </c>
      <c r="G39" s="61">
        <v>5.8461945583229733</v>
      </c>
      <c r="H39" s="59">
        <v>1.2754142399783042</v>
      </c>
      <c r="I39" s="59">
        <v>0.96543798525204283</v>
      </c>
      <c r="J39" s="59">
        <v>0.18155000646504024</v>
      </c>
      <c r="K39" s="59">
        <v>3.908475499549501</v>
      </c>
      <c r="L39" s="61">
        <v>6.330877731244887</v>
      </c>
      <c r="M39" s="70">
        <v>3124093</v>
      </c>
      <c r="N39" s="62">
        <v>111.68514598540146</v>
      </c>
      <c r="O39" s="63">
        <v>0.67</v>
      </c>
      <c r="P39" s="147">
        <v>4463.6148544787311</v>
      </c>
      <c r="Q39" s="64">
        <v>10081.883624460201</v>
      </c>
      <c r="R39" s="62">
        <v>484.71381299805626</v>
      </c>
      <c r="S39" s="62">
        <v>720.64444193064992</v>
      </c>
      <c r="T39" s="62">
        <v>621.04729470078303</v>
      </c>
      <c r="U39" s="64">
        <v>1826.4055496294893</v>
      </c>
      <c r="V39" s="62">
        <v>3984.5126992165401</v>
      </c>
      <c r="W39" s="62">
        <v>3016.1180516600102</v>
      </c>
      <c r="X39" s="62">
        <v>567.17910434738701</v>
      </c>
      <c r="Y39" s="62">
        <v>12210.440948814099</v>
      </c>
      <c r="Z39" s="64">
        <v>19778.250804038034</v>
      </c>
    </row>
    <row r="40" spans="1:26">
      <c r="A40" s="1" t="s">
        <v>1</v>
      </c>
      <c r="B40" s="54">
        <v>2002</v>
      </c>
      <c r="C40" s="61">
        <v>3.4961159780717765</v>
      </c>
      <c r="D40" s="58">
        <v>1.5532064356934709</v>
      </c>
      <c r="E40" s="58">
        <v>2.3649000372511551</v>
      </c>
      <c r="F40" s="58">
        <v>2.1208095667526559</v>
      </c>
      <c r="G40" s="61">
        <v>6.0389160396972814</v>
      </c>
      <c r="H40" s="59">
        <v>1.314202586636928</v>
      </c>
      <c r="I40" s="59">
        <v>1.0330498402675825</v>
      </c>
      <c r="J40" s="59">
        <v>0.1940517764057024</v>
      </c>
      <c r="K40" s="59">
        <v>3.7910633695771079</v>
      </c>
      <c r="L40" s="61">
        <v>6.3323675728873212</v>
      </c>
      <c r="M40" s="70">
        <v>3123112</v>
      </c>
      <c r="N40" s="62">
        <v>111.35072992700729</v>
      </c>
      <c r="O40" s="63">
        <v>0.67400000000000004</v>
      </c>
      <c r="P40" s="147">
        <v>4754.6568019186025</v>
      </c>
      <c r="Q40" s="64">
        <v>10918.761764507703</v>
      </c>
      <c r="R40" s="62">
        <v>485.08376577915072</v>
      </c>
      <c r="S40" s="62">
        <v>738.58476851395289</v>
      </c>
      <c r="T40" s="62">
        <v>662.35258076400203</v>
      </c>
      <c r="U40" s="64">
        <v>1886.0211150571056</v>
      </c>
      <c r="V40" s="62">
        <v>4104.4018687568296</v>
      </c>
      <c r="W40" s="62">
        <v>3226.3303527377702</v>
      </c>
      <c r="X40" s="62">
        <v>606.04543151396604</v>
      </c>
      <c r="Y40" s="62">
        <v>11839.9155022867</v>
      </c>
      <c r="Z40" s="64">
        <v>19776.693155295266</v>
      </c>
    </row>
    <row r="41" spans="1:26">
      <c r="A41" s="1" t="s">
        <v>1</v>
      </c>
      <c r="B41" s="54">
        <v>2003</v>
      </c>
      <c r="C41" s="61">
        <v>3.9595415610637903</v>
      </c>
      <c r="D41" s="58">
        <v>1.6950485720331265</v>
      </c>
      <c r="E41" s="58">
        <v>2.4795110743196584</v>
      </c>
      <c r="F41" s="58">
        <v>2.4455421052859583</v>
      </c>
      <c r="G41" s="61">
        <v>6.6201017516387433</v>
      </c>
      <c r="H41" s="59">
        <v>1.4276015448228785</v>
      </c>
      <c r="I41" s="59">
        <v>1.1491207478568259</v>
      </c>
      <c r="J41" s="59">
        <v>0.20894431364950553</v>
      </c>
      <c r="K41" s="59">
        <v>4.8292982516897895</v>
      </c>
      <c r="L41" s="61">
        <v>7.6149648580189995</v>
      </c>
      <c r="M41" s="70">
        <v>3117045</v>
      </c>
      <c r="N41" s="62">
        <v>110.9348905109489</v>
      </c>
      <c r="O41" s="63">
        <v>0.68100000000000005</v>
      </c>
      <c r="P41" s="147">
        <v>5114.7750436482229</v>
      </c>
      <c r="Q41" s="64">
        <v>12342.069225206084</v>
      </c>
      <c r="R41" s="62">
        <v>528.35426762129975</v>
      </c>
      <c r="S41" s="62">
        <v>772.87475966527199</v>
      </c>
      <c r="T41" s="62">
        <v>762.28647915710701</v>
      </c>
      <c r="U41" s="64">
        <v>2063.5155064436785</v>
      </c>
      <c r="V41" s="62">
        <v>4449.8982572824298</v>
      </c>
      <c r="W41" s="62">
        <v>3581.8610815033799</v>
      </c>
      <c r="X41" s="62">
        <v>651.28882813962298</v>
      </c>
      <c r="Y41" s="62">
        <v>15053.1399689384</v>
      </c>
      <c r="Z41" s="64">
        <v>23736.188135863835</v>
      </c>
    </row>
    <row r="42" spans="1:26">
      <c r="A42" s="1" t="s">
        <v>1</v>
      </c>
      <c r="B42" s="54">
        <v>2004</v>
      </c>
      <c r="C42" s="61">
        <v>4.1825653556218407</v>
      </c>
      <c r="D42" s="58">
        <v>1.7886538006339034</v>
      </c>
      <c r="E42" s="58">
        <v>2.5582685532042575</v>
      </c>
      <c r="F42" s="58">
        <v>2.5891672071729497</v>
      </c>
      <c r="G42" s="61">
        <v>6.9360895610111113</v>
      </c>
      <c r="H42" s="59">
        <v>1.5687433663617878</v>
      </c>
      <c r="I42" s="59">
        <v>1.3462927697891136</v>
      </c>
      <c r="J42" s="59">
        <v>0.26003114069219735</v>
      </c>
      <c r="K42" s="59">
        <v>5.1455098277136297</v>
      </c>
      <c r="L42" s="61">
        <v>8.3205771045567278</v>
      </c>
      <c r="M42" s="70">
        <v>3103758</v>
      </c>
      <c r="N42" s="62">
        <v>110.47222627737226</v>
      </c>
      <c r="O42" s="63">
        <v>0.68500000000000005</v>
      </c>
      <c r="P42" s="147">
        <v>5524.9476161197244</v>
      </c>
      <c r="Q42" s="64">
        <v>12981.670683034134</v>
      </c>
      <c r="R42" s="62">
        <v>555.15485429478827</v>
      </c>
      <c r="S42" s="62">
        <v>794.024648815614</v>
      </c>
      <c r="T42" s="62">
        <v>803.61484326006996</v>
      </c>
      <c r="U42" s="64">
        <v>2152.7943463704723</v>
      </c>
      <c r="V42" s="62">
        <v>4868.9997732923302</v>
      </c>
      <c r="W42" s="62">
        <v>4178.5669545751198</v>
      </c>
      <c r="X42" s="62">
        <v>807.07373317253303</v>
      </c>
      <c r="Y42" s="62">
        <v>15970.4172918448</v>
      </c>
      <c r="Z42" s="64">
        <v>25825.057752884783</v>
      </c>
    </row>
    <row r="43" spans="1:26">
      <c r="A43" s="1" t="s">
        <v>1</v>
      </c>
      <c r="B43" s="54">
        <v>2005</v>
      </c>
      <c r="C43" s="61">
        <v>4.3172561242766792</v>
      </c>
      <c r="D43" s="58">
        <v>1.7869782386757758</v>
      </c>
      <c r="E43" s="58">
        <v>2.4963954915054778</v>
      </c>
      <c r="F43" s="58">
        <v>2.2804572882559833</v>
      </c>
      <c r="G43" s="61">
        <v>6.563831018437237</v>
      </c>
      <c r="H43" s="59">
        <v>1.6417366819861774</v>
      </c>
      <c r="I43" s="59">
        <v>1.4062231125195577</v>
      </c>
      <c r="J43" s="59">
        <v>0.32580278184173694</v>
      </c>
      <c r="K43" s="59">
        <v>5.5316588917894265</v>
      </c>
      <c r="L43" s="61">
        <v>8.9054214681368986</v>
      </c>
      <c r="M43" s="70">
        <v>3082172</v>
      </c>
      <c r="N43" s="62">
        <v>109.90828467153284</v>
      </c>
      <c r="O43" s="63">
        <v>0.69599999999999995</v>
      </c>
      <c r="P43" s="147">
        <v>5942.8589720055916</v>
      </c>
      <c r="Q43" s="64">
        <v>13306.525943074099</v>
      </c>
      <c r="R43" s="62">
        <v>550.77742918557931</v>
      </c>
      <c r="S43" s="62">
        <v>769.43202848444207</v>
      </c>
      <c r="T43" s="62">
        <v>702.87616010585202</v>
      </c>
      <c r="U43" s="64">
        <v>2023.0856177758733</v>
      </c>
      <c r="V43" s="62">
        <v>5060.1148325906997</v>
      </c>
      <c r="W43" s="62">
        <v>4334.2215031606302</v>
      </c>
      <c r="X43" s="62">
        <v>1004.18021171471</v>
      </c>
      <c r="Y43" s="62">
        <v>17049.5241498244</v>
      </c>
      <c r="Z43" s="64">
        <v>27448.040697290438</v>
      </c>
    </row>
    <row r="44" spans="1:26">
      <c r="A44" s="1" t="s">
        <v>1</v>
      </c>
      <c r="B44" s="54">
        <v>2006</v>
      </c>
      <c r="C44" s="61">
        <v>4.1989220198569877</v>
      </c>
      <c r="D44" s="58">
        <v>1.85685852300628</v>
      </c>
      <c r="E44" s="58">
        <v>2.5990839347485086</v>
      </c>
      <c r="F44" s="58">
        <v>2.648570554321668</v>
      </c>
      <c r="G44" s="61">
        <v>7.1045130120764579</v>
      </c>
      <c r="H44" s="59">
        <v>1.6321062617972224</v>
      </c>
      <c r="I44" s="59">
        <v>1.4787227931373854</v>
      </c>
      <c r="J44" s="59">
        <v>0.33661503396235531</v>
      </c>
      <c r="K44" s="59">
        <v>5.7221978886704568</v>
      </c>
      <c r="L44" s="61">
        <v>9.1696419775674212</v>
      </c>
      <c r="M44" s="70">
        <v>3050741</v>
      </c>
      <c r="N44" s="62">
        <v>109.21704379562044</v>
      </c>
      <c r="O44" s="63">
        <v>0.70299999999999996</v>
      </c>
      <c r="P44" s="147">
        <v>6634.7544752000722</v>
      </c>
      <c r="Q44" s="64">
        <v>12809.823561780526</v>
      </c>
      <c r="R44" s="62">
        <v>566.47944273347014</v>
      </c>
      <c r="S44" s="62">
        <v>792.91319221786</v>
      </c>
      <c r="T44" s="62">
        <v>808.01027814618396</v>
      </c>
      <c r="U44" s="64">
        <v>2167.4029130975146</v>
      </c>
      <c r="V44" s="62">
        <v>4979.13348922152</v>
      </c>
      <c r="W44" s="62">
        <v>4511.2002526587403</v>
      </c>
      <c r="X44" s="62">
        <v>1026.9252853253499</v>
      </c>
      <c r="Y44" s="62">
        <v>17456.943709080399</v>
      </c>
      <c r="Z44" s="64">
        <v>27974.20273628601</v>
      </c>
    </row>
    <row r="45" spans="1:26">
      <c r="A45" s="1" t="s">
        <v>1</v>
      </c>
      <c r="B45" s="54">
        <v>2007</v>
      </c>
      <c r="C45" s="61">
        <v>4.5078853232535758</v>
      </c>
      <c r="D45" s="58">
        <v>1.9476622495740494</v>
      </c>
      <c r="E45" s="58">
        <v>2.6862235144766511</v>
      </c>
      <c r="F45" s="58">
        <v>2.9694859225895489</v>
      </c>
      <c r="G45" s="61">
        <v>7.6033716866402496</v>
      </c>
      <c r="H45" s="59">
        <v>1.7855934832111739</v>
      </c>
      <c r="I45" s="59">
        <v>1.6827051615926871</v>
      </c>
      <c r="J45" s="59">
        <v>0.44603128187817459</v>
      </c>
      <c r="K45" s="59">
        <v>4.6415690591742393</v>
      </c>
      <c r="L45" s="61">
        <v>8.5558989858562757</v>
      </c>
      <c r="M45" s="70">
        <v>3010849</v>
      </c>
      <c r="N45" s="62">
        <v>108.39478102189781</v>
      </c>
      <c r="O45" s="63">
        <v>0.71299999999999997</v>
      </c>
      <c r="P45" s="147">
        <v>7289.6054174921355</v>
      </c>
      <c r="Q45" s="64">
        <v>13572.562017632705</v>
      </c>
      <c r="R45" s="62">
        <v>586.41169364677774</v>
      </c>
      <c r="S45" s="62">
        <v>808.78133823385099</v>
      </c>
      <c r="T45" s="62">
        <v>894.06737205428203</v>
      </c>
      <c r="U45" s="64">
        <v>2289.2604039349108</v>
      </c>
      <c r="V45" s="62">
        <v>5376.15235333288</v>
      </c>
      <c r="W45" s="62">
        <v>5066.3711530761802</v>
      </c>
      <c r="X45" s="62">
        <v>1342.93283901162</v>
      </c>
      <c r="Y45" s="62">
        <v>13975.063560245701</v>
      </c>
      <c r="Z45" s="64">
        <v>25760.519905666381</v>
      </c>
    </row>
    <row r="46" spans="1:26">
      <c r="A46" s="1" t="s">
        <v>1</v>
      </c>
      <c r="B46" s="54">
        <v>2008</v>
      </c>
      <c r="C46" s="61">
        <v>4.4088505241652145</v>
      </c>
      <c r="D46" s="58">
        <v>1.8666162325202544</v>
      </c>
      <c r="E46" s="58">
        <v>2.5630088398490312</v>
      </c>
      <c r="F46" s="58">
        <v>2.0101109122893734</v>
      </c>
      <c r="G46" s="61">
        <v>6.4397359846586584</v>
      </c>
      <c r="H46" s="59">
        <v>1.7542989355712009</v>
      </c>
      <c r="I46" s="59">
        <v>1.5906551488615868</v>
      </c>
      <c r="J46" s="59">
        <v>0.51952946601225536</v>
      </c>
      <c r="K46" s="59">
        <v>5.2977168491436064</v>
      </c>
      <c r="L46" s="61">
        <v>9.1622003995886487</v>
      </c>
      <c r="M46" s="70">
        <v>2968026</v>
      </c>
      <c r="N46" s="62">
        <v>107.56620437956204</v>
      </c>
      <c r="O46" s="63">
        <v>0.72099999999999997</v>
      </c>
      <c r="P46" s="147">
        <v>8228.3281891319966</v>
      </c>
      <c r="Q46" s="64">
        <v>13085.582985835987</v>
      </c>
      <c r="R46" s="62">
        <v>554.01655101421602</v>
      </c>
      <c r="S46" s="62">
        <v>760.707687490176</v>
      </c>
      <c r="T46" s="62">
        <v>596.60614505585795</v>
      </c>
      <c r="U46" s="64">
        <v>1911.3303835602501</v>
      </c>
      <c r="V46" s="62">
        <v>5206.8048525476497</v>
      </c>
      <c r="W46" s="62">
        <v>4721.10583885506</v>
      </c>
      <c r="X46" s="62">
        <v>1541.9769628904901</v>
      </c>
      <c r="Y46" s="62">
        <v>15723.7613488963</v>
      </c>
      <c r="Z46" s="64">
        <v>27193.649003189501</v>
      </c>
    </row>
    <row r="47" spans="1:26">
      <c r="A47" s="1" t="s">
        <v>1</v>
      </c>
      <c r="B47" s="54">
        <v>2009</v>
      </c>
      <c r="C47" s="61">
        <v>4.2921694850949281</v>
      </c>
      <c r="D47" s="58">
        <v>1.8829493945393565</v>
      </c>
      <c r="E47" s="58">
        <v>2.5652502466132061</v>
      </c>
      <c r="F47" s="58">
        <v>1.9720961571783509</v>
      </c>
      <c r="G47" s="61">
        <v>6.4202957983309137</v>
      </c>
      <c r="H47" s="59">
        <v>1.8033692626640423</v>
      </c>
      <c r="I47" s="59">
        <v>1.4811639477733807</v>
      </c>
      <c r="J47" s="59">
        <v>0.43987245571459099</v>
      </c>
      <c r="K47" s="59">
        <v>7.5667953646971249</v>
      </c>
      <c r="L47" s="61">
        <v>11.291201030849138</v>
      </c>
      <c r="M47" s="70">
        <v>2929886</v>
      </c>
      <c r="N47" s="62">
        <v>106.8437591240876</v>
      </c>
      <c r="O47" s="63">
        <v>0.72499999999999998</v>
      </c>
      <c r="P47" s="147">
        <v>8823.8614854925163</v>
      </c>
      <c r="Q47" s="64">
        <v>12575.567284006838</v>
      </c>
      <c r="R47" s="62">
        <v>551.68270697693367</v>
      </c>
      <c r="S47" s="62">
        <v>751.58907840485801</v>
      </c>
      <c r="T47" s="62">
        <v>577.80169215706496</v>
      </c>
      <c r="U47" s="64">
        <v>1881.0734775388569</v>
      </c>
      <c r="V47" s="62">
        <v>5283.6663555097002</v>
      </c>
      <c r="W47" s="62">
        <v>4339.6415142859596</v>
      </c>
      <c r="X47" s="62">
        <v>1288.7761497838001</v>
      </c>
      <c r="Y47" s="62">
        <v>22169.847803891</v>
      </c>
      <c r="Z47" s="64">
        <v>33081.931823470455</v>
      </c>
    </row>
    <row r="48" spans="1:26">
      <c r="A48" s="1" t="s">
        <v>1</v>
      </c>
      <c r="B48" s="54">
        <v>2010</v>
      </c>
      <c r="C48" s="61">
        <v>4.4752104402267419</v>
      </c>
      <c r="D48" s="58">
        <v>1.8665045710622281</v>
      </c>
      <c r="E48" s="58">
        <v>2.5196838099326642</v>
      </c>
      <c r="F48" s="58">
        <v>1.9704975128940552</v>
      </c>
      <c r="G48" s="61">
        <v>6.3566858938889466</v>
      </c>
      <c r="H48" s="59">
        <v>1.8292604642601684</v>
      </c>
      <c r="I48" s="59">
        <v>1.4998149757217709</v>
      </c>
      <c r="J48" s="59">
        <v>0.49695684207028329</v>
      </c>
      <c r="K48" s="59">
        <v>5.049159107515913</v>
      </c>
      <c r="L48" s="61">
        <v>8.8751913895681369</v>
      </c>
      <c r="M48" s="70">
        <v>2901883</v>
      </c>
      <c r="N48" s="62">
        <v>106.31463503649636</v>
      </c>
      <c r="O48" s="63">
        <v>0.73799999999999999</v>
      </c>
      <c r="P48" s="147">
        <v>9646.5822774247608</v>
      </c>
      <c r="Q48" s="64">
        <v>12986.537097916498</v>
      </c>
      <c r="R48" s="62">
        <v>541.63778841877718</v>
      </c>
      <c r="S48" s="62">
        <v>731.18276134188295</v>
      </c>
      <c r="T48" s="62">
        <v>571.81532342095397</v>
      </c>
      <c r="U48" s="64">
        <v>1844.635873181614</v>
      </c>
      <c r="V48" s="62">
        <v>5308.2998438086897</v>
      </c>
      <c r="W48" s="62">
        <v>4352.2875811924196</v>
      </c>
      <c r="X48" s="62">
        <v>1442.11061173744</v>
      </c>
      <c r="Y48" s="62">
        <v>14652.0689783956</v>
      </c>
      <c r="Z48" s="64">
        <v>25754.767015134152</v>
      </c>
    </row>
    <row r="49" spans="1:26">
      <c r="A49" s="1" t="s">
        <v>1</v>
      </c>
      <c r="B49" s="54">
        <v>2011</v>
      </c>
      <c r="C49" s="61">
        <v>4.7383685407193559</v>
      </c>
      <c r="D49" s="58">
        <v>1.8862349064767268</v>
      </c>
      <c r="E49" s="58">
        <v>2.5987148561524491</v>
      </c>
      <c r="F49" s="58">
        <v>2.0325830690409283</v>
      </c>
      <c r="G49" s="61">
        <v>6.5175328316701053</v>
      </c>
      <c r="H49" s="59">
        <v>2.0483239105955695</v>
      </c>
      <c r="I49" s="59">
        <v>1.6636976392473588</v>
      </c>
      <c r="J49" s="59">
        <v>0.54475787576885737</v>
      </c>
      <c r="K49" s="59">
        <v>4.9855681698129946</v>
      </c>
      <c r="L49" s="61">
        <v>9.2423475954247802</v>
      </c>
      <c r="M49" s="70">
        <v>2886010</v>
      </c>
      <c r="N49" s="62">
        <v>106.02901459854014</v>
      </c>
      <c r="O49" s="63">
        <v>0.752</v>
      </c>
      <c r="P49" s="147">
        <v>10209.200987025362</v>
      </c>
      <c r="Q49" s="64">
        <v>13674.978992201468</v>
      </c>
      <c r="R49" s="62">
        <v>544.36928024408985</v>
      </c>
      <c r="S49" s="62">
        <v>749.991706200453</v>
      </c>
      <c r="T49" s="62">
        <v>586.60550630828095</v>
      </c>
      <c r="U49" s="64">
        <v>1880.9664927528238</v>
      </c>
      <c r="V49" s="62">
        <v>5911.4832892179202</v>
      </c>
      <c r="W49" s="62">
        <v>4801.4480238442702</v>
      </c>
      <c r="X49" s="62">
        <v>1572.17667704768</v>
      </c>
      <c r="Y49" s="62">
        <v>14388.399593762</v>
      </c>
      <c r="Z49" s="64">
        <v>26673.507583871869</v>
      </c>
    </row>
    <row r="50" spans="1:26">
      <c r="A50" s="1" t="s">
        <v>1</v>
      </c>
      <c r="B50" s="54">
        <v>2012</v>
      </c>
      <c r="C50" s="61">
        <v>4.5144053298893816</v>
      </c>
      <c r="D50" s="58">
        <v>1.8338105707552383</v>
      </c>
      <c r="E50" s="58">
        <v>2.5278003490713852</v>
      </c>
      <c r="F50" s="58">
        <v>1.9370756689791011</v>
      </c>
      <c r="G50" s="61">
        <v>6.2986865888057251</v>
      </c>
      <c r="H50" s="59">
        <v>2.0169871200359846</v>
      </c>
      <c r="I50" s="59">
        <v>1.7193298670749413</v>
      </c>
      <c r="J50" s="59">
        <v>0.57499259570926464</v>
      </c>
      <c r="K50" s="59">
        <v>5.2953942952158304</v>
      </c>
      <c r="L50" s="61">
        <v>9.6067038780360203</v>
      </c>
      <c r="M50" s="70">
        <v>2880667</v>
      </c>
      <c r="N50" s="62">
        <v>105.85405109489051</v>
      </c>
      <c r="O50" s="63">
        <v>0.75900000000000001</v>
      </c>
      <c r="P50" s="147">
        <v>10526.868685983793</v>
      </c>
      <c r="Q50" s="64">
        <v>13004.498458436456</v>
      </c>
      <c r="R50" s="62">
        <v>528.25975954257797</v>
      </c>
      <c r="S50" s="62">
        <v>728.17510481584202</v>
      </c>
      <c r="T50" s="62">
        <v>558.00699561310205</v>
      </c>
      <c r="U50" s="64">
        <v>1814.441859971522</v>
      </c>
      <c r="V50" s="62">
        <v>5810.2682361126999</v>
      </c>
      <c r="W50" s="62">
        <v>4952.8168101971696</v>
      </c>
      <c r="X50" s="62">
        <v>1656.36219570402</v>
      </c>
      <c r="Y50" s="62">
        <v>15254.2675982165</v>
      </c>
      <c r="Z50" s="64">
        <v>27673.714840230386</v>
      </c>
    </row>
    <row r="51" spans="1:26">
      <c r="A51" s="1" t="s">
        <v>1</v>
      </c>
      <c r="B51" s="54">
        <v>2013</v>
      </c>
      <c r="C51" s="61">
        <v>4.6008913620875953</v>
      </c>
      <c r="D51" s="58">
        <v>1.8967014958495532</v>
      </c>
      <c r="E51" s="58">
        <v>2.5929657825315569</v>
      </c>
      <c r="F51" s="58">
        <v>1.9539725687435461</v>
      </c>
      <c r="G51" s="61">
        <v>6.4436398471246559</v>
      </c>
      <c r="H51" s="59">
        <v>2.0796447395389488</v>
      </c>
      <c r="I51" s="59">
        <v>1.7267587303476355</v>
      </c>
      <c r="J51" s="59">
        <v>0.66811990628007811</v>
      </c>
      <c r="K51" s="59">
        <v>5.1350592025393293</v>
      </c>
      <c r="L51" s="61">
        <v>9.609582578705993</v>
      </c>
      <c r="M51" s="70">
        <v>2883281</v>
      </c>
      <c r="N51" s="62">
        <v>105.66029197080292</v>
      </c>
      <c r="O51" s="63">
        <v>0.76100000000000001</v>
      </c>
      <c r="P51" s="147">
        <v>10578.789109960175</v>
      </c>
      <c r="Q51" s="64">
        <v>13265.662647371284</v>
      </c>
      <c r="R51" s="62">
        <v>546.87233856545959</v>
      </c>
      <c r="S51" s="62">
        <v>747.62489744233699</v>
      </c>
      <c r="T51" s="62">
        <v>563.38519819794601</v>
      </c>
      <c r="U51" s="64">
        <v>1857.8824342057426</v>
      </c>
      <c r="V51" s="62">
        <v>5996.2001642626001</v>
      </c>
      <c r="W51" s="62">
        <v>4978.7306387954604</v>
      </c>
      <c r="X51" s="62">
        <v>1926.3774314991299</v>
      </c>
      <c r="Y51" s="62">
        <v>14805.8186325568</v>
      </c>
      <c r="Z51" s="64">
        <v>27707.126867113991</v>
      </c>
    </row>
    <row r="52" spans="1:26">
      <c r="A52" s="1" t="s">
        <v>1</v>
      </c>
      <c r="B52" s="54">
        <v>2014</v>
      </c>
      <c r="C52" s="61">
        <v>4.6864017433804026</v>
      </c>
      <c r="D52" s="58">
        <v>1.8856149564494213</v>
      </c>
      <c r="E52" s="58">
        <v>2.4769893924175692</v>
      </c>
      <c r="F52" s="58">
        <v>1.8976785064234987</v>
      </c>
      <c r="G52" s="61">
        <v>6.260282855290491</v>
      </c>
      <c r="H52" s="59">
        <v>2.051803676558531</v>
      </c>
      <c r="I52" s="59">
        <v>1.737304010830159</v>
      </c>
      <c r="J52" s="59">
        <v>0.72537981417765873</v>
      </c>
      <c r="K52" s="59">
        <v>5.8920325761319949</v>
      </c>
      <c r="L52" s="61">
        <v>10.406520077698344</v>
      </c>
      <c r="M52" s="70">
        <v>2889676</v>
      </c>
      <c r="N52" s="62">
        <v>105.44175182481752</v>
      </c>
      <c r="O52" s="63">
        <v>0.76200000000000001</v>
      </c>
      <c r="P52" s="147">
        <v>11307.549276022191</v>
      </c>
      <c r="Q52" s="64">
        <v>13542.182644204509</v>
      </c>
      <c r="R52" s="62">
        <v>544.8816284892938</v>
      </c>
      <c r="S52" s="62">
        <v>715.76967995236316</v>
      </c>
      <c r="T52" s="62">
        <v>548.36760357278297</v>
      </c>
      <c r="U52" s="64">
        <v>1809.0189120144403</v>
      </c>
      <c r="V52" s="62">
        <v>5929.0478408629497</v>
      </c>
      <c r="W52" s="62">
        <v>5020.2457047996504</v>
      </c>
      <c r="X52" s="62">
        <v>2096.1126399136401</v>
      </c>
      <c r="Y52" s="62">
        <v>17026.065126466801</v>
      </c>
      <c r="Z52" s="64">
        <v>30071.471312043042</v>
      </c>
    </row>
    <row r="53" spans="1:26">
      <c r="A53" s="1" t="s">
        <v>1</v>
      </c>
      <c r="B53" s="54">
        <v>2015</v>
      </c>
      <c r="C53" s="61">
        <v>4.6054959267112805</v>
      </c>
      <c r="D53" s="58">
        <v>1.9310907137429658</v>
      </c>
      <c r="E53" s="58">
        <v>2.46536038904862</v>
      </c>
      <c r="F53" s="58">
        <v>1.8890333804003343</v>
      </c>
      <c r="G53" s="61">
        <v>6.2854844831919188</v>
      </c>
      <c r="H53" s="59">
        <v>2.1160380466421649</v>
      </c>
      <c r="I53" s="59">
        <v>1.69065067405475</v>
      </c>
      <c r="J53" s="59">
        <v>0.73900497273551546</v>
      </c>
      <c r="K53" s="59">
        <v>6.1160859428902894</v>
      </c>
      <c r="L53" s="61">
        <v>10.661779636322718</v>
      </c>
      <c r="M53" s="70">
        <v>2896679</v>
      </c>
      <c r="N53" s="62">
        <v>105.13514598540146</v>
      </c>
      <c r="O53" s="63">
        <v>0.76400000000000001</v>
      </c>
      <c r="P53" s="147">
        <v>11479.087460326587</v>
      </c>
      <c r="Q53" s="64">
        <v>13340.643335490106</v>
      </c>
      <c r="R53" s="62">
        <v>559.37499175942605</v>
      </c>
      <c r="S53" s="62">
        <v>714.13576663889671</v>
      </c>
      <c r="T53" s="62">
        <v>547.192332330466</v>
      </c>
      <c r="U53" s="64">
        <v>1820.7030907287885</v>
      </c>
      <c r="V53" s="62">
        <v>6129.4829729093799</v>
      </c>
      <c r="W53" s="62">
        <v>4897.2723038702397</v>
      </c>
      <c r="X53" s="62">
        <v>2140.6601854185401</v>
      </c>
      <c r="Y53" s="62">
        <v>17716.337712965498</v>
      </c>
      <c r="Z53" s="64">
        <v>30883.753175163656</v>
      </c>
    </row>
    <row r="54" spans="1:26">
      <c r="A54" s="1" t="s">
        <v>2</v>
      </c>
      <c r="B54" s="54">
        <v>1990</v>
      </c>
      <c r="C54" s="61">
        <v>4.7489970119143292</v>
      </c>
      <c r="D54" s="58">
        <v>2.9587743136224938</v>
      </c>
      <c r="E54" s="58">
        <v>0.89694561174307752</v>
      </c>
      <c r="F54" s="58">
        <v>11.745070013917179</v>
      </c>
      <c r="G54" s="61">
        <v>15.60078993928275</v>
      </c>
      <c r="H54" s="59">
        <v>1.1244138496669389</v>
      </c>
      <c r="I54" s="59">
        <v>0.25353389418677319</v>
      </c>
      <c r="J54" s="59">
        <v>6.6572425918439926E-2</v>
      </c>
      <c r="K54" s="59">
        <v>2.5784708199164346</v>
      </c>
      <c r="L54" s="61">
        <v>4.0229909896885863</v>
      </c>
      <c r="M54" s="70">
        <v>25912364</v>
      </c>
      <c r="N54" s="62">
        <v>10.879595169917792</v>
      </c>
      <c r="O54" s="63">
        <v>0.57699999999999996</v>
      </c>
      <c r="P54" s="147">
        <v>6616.2104499079169</v>
      </c>
      <c r="Q54" s="64">
        <v>123057.73920763645</v>
      </c>
      <c r="R54" s="62">
        <v>7666.8837008436221</v>
      </c>
      <c r="S54" s="62">
        <v>2324.1981179689301</v>
      </c>
      <c r="T54" s="62">
        <v>30434.252940610699</v>
      </c>
      <c r="U54" s="64">
        <v>40425.334759423247</v>
      </c>
      <c r="V54" s="62">
        <v>29136.220959211001</v>
      </c>
      <c r="W54" s="62">
        <v>6569.6625525051504</v>
      </c>
      <c r="X54" s="62">
        <v>1725.0489327616499</v>
      </c>
      <c r="Y54" s="62">
        <v>66814.274449053104</v>
      </c>
      <c r="Z54" s="64">
        <v>104245.20689353091</v>
      </c>
    </row>
    <row r="55" spans="1:26">
      <c r="A55" s="1" t="s">
        <v>2</v>
      </c>
      <c r="B55" s="57">
        <v>1991</v>
      </c>
      <c r="C55" s="61">
        <v>4.0531795999475646</v>
      </c>
      <c r="D55" s="58">
        <v>2.7962936887938312</v>
      </c>
      <c r="E55" s="58">
        <v>0.74883226249472101</v>
      </c>
      <c r="F55" s="58">
        <v>10.855804534448707</v>
      </c>
      <c r="G55" s="61">
        <v>14.400930485737259</v>
      </c>
      <c r="H55" s="59">
        <v>1.2382058775446532</v>
      </c>
      <c r="I55" s="59">
        <v>0.17779329426588947</v>
      </c>
      <c r="J55" s="59">
        <v>4.4761376732623898E-2</v>
      </c>
      <c r="K55" s="59">
        <v>2.3109170456595787</v>
      </c>
      <c r="L55" s="61">
        <v>3.7716775942027447</v>
      </c>
      <c r="M55" s="70">
        <v>26554277</v>
      </c>
      <c r="N55" s="62">
        <v>11.149130047780194</v>
      </c>
      <c r="O55" s="63">
        <v>0.58099999999999996</v>
      </c>
      <c r="P55" s="147">
        <v>6591.1164881811719</v>
      </c>
      <c r="Q55" s="64">
        <v>107629.25382775682</v>
      </c>
      <c r="R55" s="62">
        <v>7425.3557185583195</v>
      </c>
      <c r="S55" s="62">
        <v>1988.4699324821531</v>
      </c>
      <c r="T55" s="62">
        <v>28826.8040665607</v>
      </c>
      <c r="U55" s="64">
        <v>38240.629717601172</v>
      </c>
      <c r="V55" s="62">
        <v>32879.661855348801</v>
      </c>
      <c r="W55" s="62">
        <v>4721.17238467894</v>
      </c>
      <c r="X55" s="62">
        <v>1188.6059966594501</v>
      </c>
      <c r="Y55" s="62">
        <v>61364.731354466101</v>
      </c>
      <c r="Z55" s="64">
        <v>100154.17159115328</v>
      </c>
    </row>
    <row r="56" spans="1:26">
      <c r="A56" s="1" t="s">
        <v>2</v>
      </c>
      <c r="B56" s="57">
        <v>1992</v>
      </c>
      <c r="C56" s="61">
        <v>4.1651702572847045</v>
      </c>
      <c r="D56" s="58">
        <v>2.8398278160977979</v>
      </c>
      <c r="E56" s="58">
        <v>0.75111381657461673</v>
      </c>
      <c r="F56" s="58">
        <v>10.631403990283294</v>
      </c>
      <c r="G56" s="61">
        <v>14.222345622955711</v>
      </c>
      <c r="H56" s="59">
        <v>1.2607582810577316</v>
      </c>
      <c r="I56" s="59">
        <v>0.24332324501190891</v>
      </c>
      <c r="J56" s="59">
        <v>5.8990854435150675E-2</v>
      </c>
      <c r="K56" s="59">
        <v>2.3409913187170774</v>
      </c>
      <c r="L56" s="61">
        <v>3.9040636992218682</v>
      </c>
      <c r="M56" s="70">
        <v>27180921</v>
      </c>
      <c r="N56" s="62">
        <v>11.412284296354766</v>
      </c>
      <c r="O56" s="63">
        <v>0.58699999999999997</v>
      </c>
      <c r="P56" s="147">
        <v>6704.4923420515161</v>
      </c>
      <c r="Q56" s="64">
        <v>113213.16371480523</v>
      </c>
      <c r="R56" s="62">
        <v>7718.9135522956776</v>
      </c>
      <c r="S56" s="62">
        <v>2041.5965310323149</v>
      </c>
      <c r="T56" s="62">
        <v>28897.1351978975</v>
      </c>
      <c r="U56" s="64">
        <v>38657.645281225494</v>
      </c>
      <c r="V56" s="62">
        <v>34268.571237525997</v>
      </c>
      <c r="W56" s="62">
        <v>6613.7499001323404</v>
      </c>
      <c r="X56" s="62">
        <v>1603.4257541243301</v>
      </c>
      <c r="Y56" s="62">
        <v>63630.300095734703</v>
      </c>
      <c r="Z56" s="64">
        <v>106116.04698751736</v>
      </c>
    </row>
    <row r="57" spans="1:26">
      <c r="A57" s="1" t="s">
        <v>2</v>
      </c>
      <c r="B57" s="57">
        <v>1993</v>
      </c>
      <c r="C57" s="61">
        <v>4.39620006717342</v>
      </c>
      <c r="D57" s="58">
        <v>2.8398346428860273</v>
      </c>
      <c r="E57" s="58">
        <v>0.78099891958754586</v>
      </c>
      <c r="F57" s="58">
        <v>10.676973525245666</v>
      </c>
      <c r="G57" s="61">
        <v>14.297807087719239</v>
      </c>
      <c r="H57" s="59">
        <v>1.1768863861592307</v>
      </c>
      <c r="I57" s="59">
        <v>0.25472944997524399</v>
      </c>
      <c r="J57" s="59">
        <v>6.1579901118534001E-2</v>
      </c>
      <c r="K57" s="59">
        <v>2.2707549480534661</v>
      </c>
      <c r="L57" s="61">
        <v>3.7639506853064746</v>
      </c>
      <c r="M57" s="70">
        <v>27785977</v>
      </c>
      <c r="N57" s="62">
        <v>11.666369544954529</v>
      </c>
      <c r="O57" s="63">
        <v>0.59099999999999997</v>
      </c>
      <c r="P57" s="147">
        <v>6573.5364636738186</v>
      </c>
      <c r="Q57" s="64">
        <v>122152.71395387911</v>
      </c>
      <c r="R57" s="62">
        <v>7890.7580071034372</v>
      </c>
      <c r="S57" s="62">
        <v>2170.0818016684398</v>
      </c>
      <c r="T57" s="62">
        <v>29667.014080208501</v>
      </c>
      <c r="U57" s="64">
        <v>39727.853888980375</v>
      </c>
      <c r="V57" s="62">
        <v>32700.938057433501</v>
      </c>
      <c r="W57" s="62">
        <v>7077.9066382347801</v>
      </c>
      <c r="X57" s="62">
        <v>1711.0577161418601</v>
      </c>
      <c r="Y57" s="62">
        <v>63095.144759249801</v>
      </c>
      <c r="Z57" s="64">
        <v>104585.04717105994</v>
      </c>
    </row>
    <row r="58" spans="1:26">
      <c r="A58" s="1" t="s">
        <v>2</v>
      </c>
      <c r="B58" s="57">
        <v>1994</v>
      </c>
      <c r="C58" s="61">
        <v>4.1734035158330016</v>
      </c>
      <c r="D58" s="58">
        <v>2.7287818478229666</v>
      </c>
      <c r="E58" s="58">
        <v>0.79111066567290811</v>
      </c>
      <c r="F58" s="58">
        <v>10.585926501454816</v>
      </c>
      <c r="G58" s="61">
        <v>14.105819014950692</v>
      </c>
      <c r="H58" s="59">
        <v>1.0880091839231523</v>
      </c>
      <c r="I58" s="59">
        <v>0.24607317073668108</v>
      </c>
      <c r="J58" s="59">
        <v>6.1840686321263848E-2</v>
      </c>
      <c r="K58" s="59">
        <v>2.2088086035216183</v>
      </c>
      <c r="L58" s="61">
        <v>3.6047316445027153</v>
      </c>
      <c r="M58" s="70">
        <v>28362015</v>
      </c>
      <c r="N58" s="62">
        <v>11.908207025116091</v>
      </c>
      <c r="O58" s="63">
        <v>0.59499999999999997</v>
      </c>
      <c r="P58" s="147">
        <v>6517.8855099066286</v>
      </c>
      <c r="Q58" s="64">
        <v>118366.13311710833</v>
      </c>
      <c r="R58" s="62">
        <v>7739.3751699682698</v>
      </c>
      <c r="S58" s="62">
        <v>2243.7492566475003</v>
      </c>
      <c r="T58" s="62">
        <v>30023.8206223159</v>
      </c>
      <c r="U58" s="64">
        <v>40006.945048931673</v>
      </c>
      <c r="V58" s="62">
        <v>30858.132794566201</v>
      </c>
      <c r="W58" s="62">
        <v>6979.1309595313096</v>
      </c>
      <c r="X58" s="62">
        <v>1753.9264730539801</v>
      </c>
      <c r="Y58" s="62">
        <v>62646.262745209198</v>
      </c>
      <c r="Z58" s="64">
        <v>102237.45297236068</v>
      </c>
    </row>
    <row r="59" spans="1:26">
      <c r="A59" s="1" t="s">
        <v>2</v>
      </c>
      <c r="B59" s="57">
        <v>1995</v>
      </c>
      <c r="C59" s="61">
        <v>4.0199573860916162</v>
      </c>
      <c r="D59" s="58">
        <v>2.5884113228160794</v>
      </c>
      <c r="E59" s="58">
        <v>0.76028002737727263</v>
      </c>
      <c r="F59" s="58">
        <v>10.015482807017122</v>
      </c>
      <c r="G59" s="61">
        <v>13.364174157210476</v>
      </c>
      <c r="H59" s="59">
        <v>1.1570907313012633</v>
      </c>
      <c r="I59" s="59">
        <v>0.2385572877628844</v>
      </c>
      <c r="J59" s="59">
        <v>6.4808977134030221E-2</v>
      </c>
      <c r="K59" s="59">
        <v>2.2611446634922729</v>
      </c>
      <c r="L59" s="61">
        <v>3.7216016596904504</v>
      </c>
      <c r="M59" s="70">
        <v>28904300</v>
      </c>
      <c r="N59" s="62">
        <v>12.135790640456138</v>
      </c>
      <c r="O59" s="63">
        <v>0.6</v>
      </c>
      <c r="P59" s="147">
        <v>6777.0938091530506</v>
      </c>
      <c r="Q59" s="64">
        <v>116194.05427480792</v>
      </c>
      <c r="R59" s="62">
        <v>7481.6217398072804</v>
      </c>
      <c r="S59" s="62">
        <v>2197.53619953209</v>
      </c>
      <c r="T59" s="62">
        <v>28949.051969886499</v>
      </c>
      <c r="U59" s="64">
        <v>38628.209909225872</v>
      </c>
      <c r="V59" s="62">
        <v>33444.897624751102</v>
      </c>
      <c r="W59" s="62">
        <v>6895.3314126847399</v>
      </c>
      <c r="X59" s="62">
        <v>1873.2581177751499</v>
      </c>
      <c r="Y59" s="62">
        <v>65356.803696979703</v>
      </c>
      <c r="Z59" s="64">
        <v>107570.29085219069</v>
      </c>
    </row>
    <row r="60" spans="1:26">
      <c r="A60" s="1" t="s">
        <v>2</v>
      </c>
      <c r="B60" s="57">
        <v>1996</v>
      </c>
      <c r="C60" s="61">
        <v>3.7066297167513884</v>
      </c>
      <c r="D60" s="58">
        <v>2.4288020752675585</v>
      </c>
      <c r="E60" s="58">
        <v>0.69326447852983553</v>
      </c>
      <c r="F60" s="58">
        <v>9.3920122340210348</v>
      </c>
      <c r="G60" s="61">
        <v>12.514078787818431</v>
      </c>
      <c r="H60" s="59">
        <v>1.2922355017292491</v>
      </c>
      <c r="I60" s="59">
        <v>0.20336369863950296</v>
      </c>
      <c r="J60" s="59">
        <v>5.6013221049679339E-2</v>
      </c>
      <c r="K60" s="59">
        <v>1.9900132465141027</v>
      </c>
      <c r="L60" s="61">
        <v>3.541625667932534</v>
      </c>
      <c r="M60" s="70">
        <v>29411839</v>
      </c>
      <c r="N60" s="62">
        <v>12.348709346948029</v>
      </c>
      <c r="O60" s="63">
        <v>0.60899999999999999</v>
      </c>
      <c r="P60" s="147">
        <v>7477.4637993802316</v>
      </c>
      <c r="Q60" s="64">
        <v>109018.79646170745</v>
      </c>
      <c r="R60" s="62">
        <v>7143.5535600635321</v>
      </c>
      <c r="S60" s="62">
        <v>2039.0183226938479</v>
      </c>
      <c r="T60" s="62">
        <v>27623.635171305701</v>
      </c>
      <c r="U60" s="64">
        <v>36806.207054063081</v>
      </c>
      <c r="V60" s="62">
        <v>38007.0225269449</v>
      </c>
      <c r="W60" s="62">
        <v>5981.3003628295801</v>
      </c>
      <c r="X60" s="62">
        <v>1647.4518393845799</v>
      </c>
      <c r="Y60" s="62">
        <v>58529.9492143401</v>
      </c>
      <c r="Z60" s="64">
        <v>104165.72394349915</v>
      </c>
    </row>
    <row r="61" spans="1:26">
      <c r="A61" s="1" t="s">
        <v>2</v>
      </c>
      <c r="B61" s="54">
        <v>1997</v>
      </c>
      <c r="C61" s="61">
        <v>3.437292354984443</v>
      </c>
      <c r="D61" s="58">
        <v>2.4164347176928449</v>
      </c>
      <c r="E61" s="58">
        <v>0.67354645572868577</v>
      </c>
      <c r="F61" s="58">
        <v>9.1977660654370474</v>
      </c>
      <c r="G61" s="61">
        <v>12.287747238858579</v>
      </c>
      <c r="H61" s="59">
        <v>0.99042730243824906</v>
      </c>
      <c r="I61" s="59">
        <v>0.20403976988028763</v>
      </c>
      <c r="J61" s="59">
        <v>5.6839867774403779E-2</v>
      </c>
      <c r="K61" s="59">
        <v>1.7727950517930762</v>
      </c>
      <c r="L61" s="61">
        <v>3.0241019918860168</v>
      </c>
      <c r="M61" s="70">
        <v>29887717</v>
      </c>
      <c r="N61" s="62">
        <v>12.548321395282441</v>
      </c>
      <c r="O61" s="63">
        <v>0.61699999999999999</v>
      </c>
      <c r="P61" s="147">
        <v>7725.4162030091265</v>
      </c>
      <c r="Q61" s="64">
        <v>102732.82115203858</v>
      </c>
      <c r="R61" s="62">
        <v>7222.1716991378635</v>
      </c>
      <c r="S61" s="62">
        <v>2013.076585517199</v>
      </c>
      <c r="T61" s="62">
        <v>27490.022919598599</v>
      </c>
      <c r="U61" s="64">
        <v>36725.271204253659</v>
      </c>
      <c r="V61" s="62">
        <v>29601.610924347799</v>
      </c>
      <c r="W61" s="62">
        <v>6098.2828989271602</v>
      </c>
      <c r="X61" s="62">
        <v>1698.8138823587999</v>
      </c>
      <c r="Y61" s="62">
        <v>52984.796806991799</v>
      </c>
      <c r="Z61" s="64">
        <v>90383.504512625557</v>
      </c>
    </row>
    <row r="62" spans="1:26">
      <c r="A62" s="1" t="s">
        <v>2</v>
      </c>
      <c r="B62" s="54">
        <v>1998</v>
      </c>
      <c r="C62" s="61">
        <v>4.1615707628644856</v>
      </c>
      <c r="D62" s="58">
        <v>2.4714520548420249</v>
      </c>
      <c r="E62" s="58">
        <v>0.76637508919843444</v>
      </c>
      <c r="F62" s="58">
        <v>9.5179147051649995</v>
      </c>
      <c r="G62" s="61">
        <v>12.755741849205457</v>
      </c>
      <c r="H62" s="59">
        <v>1.1875689060231804</v>
      </c>
      <c r="I62" s="59">
        <v>0.25672103228316456</v>
      </c>
      <c r="J62" s="59">
        <v>8.1478767817047118E-2</v>
      </c>
      <c r="K62" s="59">
        <v>1.8433518573336347</v>
      </c>
      <c r="L62" s="61">
        <v>3.3691205634570269</v>
      </c>
      <c r="M62" s="70">
        <v>30336880</v>
      </c>
      <c r="N62" s="62">
        <v>12.736794108508905</v>
      </c>
      <c r="O62" s="63">
        <v>0.627</v>
      </c>
      <c r="P62" s="147">
        <v>7144.0081844100423</v>
      </c>
      <c r="Q62" s="64">
        <v>126249.07284452835</v>
      </c>
      <c r="R62" s="62">
        <v>7497.6144413495931</v>
      </c>
      <c r="S62" s="62">
        <v>2324.9429116002202</v>
      </c>
      <c r="T62" s="62">
        <v>28874.383626082599</v>
      </c>
      <c r="U62" s="64">
        <v>38696.940979032406</v>
      </c>
      <c r="V62" s="62">
        <v>36027.1353937565</v>
      </c>
      <c r="W62" s="62">
        <v>7788.1151498504896</v>
      </c>
      <c r="X62" s="62">
        <v>2471.8116018136202</v>
      </c>
      <c r="Y62" s="62">
        <v>55921.544093707598</v>
      </c>
      <c r="Z62" s="64">
        <v>102208.60623912822</v>
      </c>
    </row>
    <row r="63" spans="1:26">
      <c r="A63" s="1" t="s">
        <v>2</v>
      </c>
      <c r="B63" s="54">
        <v>1999</v>
      </c>
      <c r="C63" s="61">
        <v>3.6088754861764194</v>
      </c>
      <c r="D63" s="58">
        <v>2.4195404515470957</v>
      </c>
      <c r="E63" s="58">
        <v>0.68198374081091184</v>
      </c>
      <c r="F63" s="58">
        <v>9.3055250908028331</v>
      </c>
      <c r="G63" s="61">
        <v>12.407049283160839</v>
      </c>
      <c r="H63" s="59">
        <v>1.1142150673443214</v>
      </c>
      <c r="I63" s="59">
        <v>0.21637985882545949</v>
      </c>
      <c r="J63" s="59">
        <v>6.8509420968153711E-2</v>
      </c>
      <c r="K63" s="59">
        <v>1.8185677074815698</v>
      </c>
      <c r="L63" s="61">
        <v>3.2176720546195048</v>
      </c>
      <c r="M63" s="70">
        <v>30766551</v>
      </c>
      <c r="N63" s="62">
        <v>12.917284422313099</v>
      </c>
      <c r="O63" s="63">
        <v>0.63600000000000001</v>
      </c>
      <c r="P63" s="147">
        <v>7059.7817578756076</v>
      </c>
      <c r="Q63" s="64">
        <v>111032.6516980966</v>
      </c>
      <c r="R63" s="62">
        <v>7444.0914699086752</v>
      </c>
      <c r="S63" s="62">
        <v>2098.2287542829699</v>
      </c>
      <c r="T63" s="62">
        <v>28629.891228796499</v>
      </c>
      <c r="U63" s="64">
        <v>38172.211452988144</v>
      </c>
      <c r="V63" s="62">
        <v>34280.5546944175</v>
      </c>
      <c r="W63" s="62">
        <v>6657.2619619262996</v>
      </c>
      <c r="X63" s="62">
        <v>2107.7985941971701</v>
      </c>
      <c r="Y63" s="62">
        <v>55951.056119184803</v>
      </c>
      <c r="Z63" s="64">
        <v>98996.67136972578</v>
      </c>
    </row>
    <row r="64" spans="1:26">
      <c r="A64" s="1" t="s">
        <v>2</v>
      </c>
      <c r="B64" s="54">
        <v>2000</v>
      </c>
      <c r="C64" s="61">
        <v>2.772958736863028</v>
      </c>
      <c r="D64" s="58">
        <v>2.1588011774839084</v>
      </c>
      <c r="E64" s="58">
        <v>0.59117815053294442</v>
      </c>
      <c r="F64" s="58">
        <v>8.3488097635962077</v>
      </c>
      <c r="G64" s="61">
        <v>11.09878909161306</v>
      </c>
      <c r="H64" s="59">
        <v>0.95469947359877094</v>
      </c>
      <c r="I64" s="59">
        <v>0.20879753141622096</v>
      </c>
      <c r="J64" s="59">
        <v>6.6928365128262376E-2</v>
      </c>
      <c r="K64" s="59">
        <v>1.8905063375238917</v>
      </c>
      <c r="L64" s="61">
        <v>3.1209317076671459</v>
      </c>
      <c r="M64" s="70">
        <v>31183658</v>
      </c>
      <c r="N64" s="62">
        <v>13.092806099742205</v>
      </c>
      <c r="O64" s="63">
        <v>0.64400000000000002</v>
      </c>
      <c r="P64" s="147">
        <v>8093.2883904906776</v>
      </c>
      <c r="Q64" s="64">
        <v>86470.996898448662</v>
      </c>
      <c r="R64" s="62">
        <v>6731.9317608655501</v>
      </c>
      <c r="S64" s="62">
        <v>1843.5097263291859</v>
      </c>
      <c r="T64" s="62">
        <v>26034.6428375045</v>
      </c>
      <c r="U64" s="64">
        <v>34610.084324699237</v>
      </c>
      <c r="V64" s="62">
        <v>29771.021877484101</v>
      </c>
      <c r="W64" s="62">
        <v>6511.0708109276902</v>
      </c>
      <c r="X64" s="62">
        <v>2087.07124865886</v>
      </c>
      <c r="Y64" s="62">
        <v>58952.903076177601</v>
      </c>
      <c r="Z64" s="64">
        <v>97322.067013248248</v>
      </c>
    </row>
    <row r="65" spans="1:26">
      <c r="A65" s="1" t="s">
        <v>2</v>
      </c>
      <c r="B65" s="54">
        <v>2001</v>
      </c>
      <c r="C65" s="61">
        <v>2.7853820456420055</v>
      </c>
      <c r="D65" s="58">
        <v>2.2414644703706736</v>
      </c>
      <c r="E65" s="58">
        <v>0.60132575927145127</v>
      </c>
      <c r="F65" s="58">
        <v>8.6973754247315327</v>
      </c>
      <c r="G65" s="61">
        <v>11.540165654373657</v>
      </c>
      <c r="H65" s="59">
        <v>1.0631073458288711</v>
      </c>
      <c r="I65" s="59">
        <v>0.2140038031071328</v>
      </c>
      <c r="J65" s="59">
        <v>6.6582280270451516E-2</v>
      </c>
      <c r="K65" s="59">
        <v>2.0025818048987762</v>
      </c>
      <c r="L65" s="61">
        <v>3.3462752341052315</v>
      </c>
      <c r="M65" s="70">
        <v>31590320</v>
      </c>
      <c r="N65" s="62">
        <v>13.264316424126898</v>
      </c>
      <c r="O65" s="63">
        <v>0.65300000000000002</v>
      </c>
      <c r="P65" s="147">
        <v>8416.9883153865594</v>
      </c>
      <c r="Q65" s="64">
        <v>87991.110144085556</v>
      </c>
      <c r="R65" s="62">
        <v>7080.8579887640099</v>
      </c>
      <c r="S65" s="62">
        <v>1899.6073159628111</v>
      </c>
      <c r="T65" s="62">
        <v>27475.287282740501</v>
      </c>
      <c r="U65" s="64">
        <v>36455.752587467323</v>
      </c>
      <c r="V65" s="62">
        <v>33583.901249084702</v>
      </c>
      <c r="W65" s="62">
        <v>6760.4486213713199</v>
      </c>
      <c r="X65" s="62">
        <v>2103.3555400732498</v>
      </c>
      <c r="Y65" s="62">
        <v>63262.200042929901</v>
      </c>
      <c r="Z65" s="64">
        <v>105709.90545345917</v>
      </c>
    </row>
    <row r="66" spans="1:26">
      <c r="A66" s="1" t="s">
        <v>2</v>
      </c>
      <c r="B66" s="54">
        <v>2002</v>
      </c>
      <c r="C66" s="61">
        <v>2.9133690138681372</v>
      </c>
      <c r="D66" s="58">
        <v>2.1565133583070981</v>
      </c>
      <c r="E66" s="58">
        <v>0.61653262989182522</v>
      </c>
      <c r="F66" s="58">
        <v>8.2301710248128295</v>
      </c>
      <c r="G66" s="61">
        <v>11.003217013011753</v>
      </c>
      <c r="H66" s="59">
        <v>1.0250304396268322</v>
      </c>
      <c r="I66" s="59">
        <v>0.22814339741269338</v>
      </c>
      <c r="J66" s="59">
        <v>7.3240767890577554E-2</v>
      </c>
      <c r="K66" s="59">
        <v>2.2614332135290391</v>
      </c>
      <c r="L66" s="61">
        <v>3.5878478184591422</v>
      </c>
      <c r="M66" s="70">
        <v>31990387</v>
      </c>
      <c r="N66" s="62">
        <v>13.433475526295901</v>
      </c>
      <c r="O66" s="63">
        <v>0.66300000000000003</v>
      </c>
      <c r="P66" s="147">
        <v>8912.7109282519723</v>
      </c>
      <c r="Q66" s="64">
        <v>93199.802227450069</v>
      </c>
      <c r="R66" s="62">
        <v>6898.769690291374</v>
      </c>
      <c r="S66" s="62">
        <v>1972.3117428367259</v>
      </c>
      <c r="T66" s="62">
        <v>26328.635615994899</v>
      </c>
      <c r="U66" s="64">
        <v>35199.717049122999</v>
      </c>
      <c r="V66" s="62">
        <v>32791.120450442497</v>
      </c>
      <c r="W66" s="62">
        <v>7298.3955747268601</v>
      </c>
      <c r="X66" s="62">
        <v>2343.0005089967499</v>
      </c>
      <c r="Y66" s="62">
        <v>72344.123675447598</v>
      </c>
      <c r="Z66" s="64">
        <v>114776.64020961372</v>
      </c>
    </row>
    <row r="67" spans="1:26">
      <c r="A67" s="1" t="s">
        <v>2</v>
      </c>
      <c r="B67" s="54">
        <v>2003</v>
      </c>
      <c r="C67" s="61">
        <v>2.9277128678744577</v>
      </c>
      <c r="D67" s="58">
        <v>2.2072169060311375</v>
      </c>
      <c r="E67" s="58">
        <v>0.59113375754444208</v>
      </c>
      <c r="F67" s="58">
        <v>8.361005557897224</v>
      </c>
      <c r="G67" s="61">
        <v>11.159356221472803</v>
      </c>
      <c r="H67" s="59">
        <v>1.2126219147744277</v>
      </c>
      <c r="I67" s="59">
        <v>0.22661706526060657</v>
      </c>
      <c r="J67" s="59">
        <v>7.1144751615598523E-2</v>
      </c>
      <c r="K67" s="59">
        <v>2.5162320470719579</v>
      </c>
      <c r="L67" s="61">
        <v>4.02661577872259</v>
      </c>
      <c r="M67" s="70">
        <v>32394886</v>
      </c>
      <c r="N67" s="62">
        <v>13.604975354152847</v>
      </c>
      <c r="O67" s="63">
        <v>0.67300000000000004</v>
      </c>
      <c r="P67" s="147">
        <v>9623.4344628252256</v>
      </c>
      <c r="Q67" s="64">
        <v>94842.924595526114</v>
      </c>
      <c r="R67" s="62">
        <v>7150.2540048151413</v>
      </c>
      <c r="S67" s="62">
        <v>1914.9710686403841</v>
      </c>
      <c r="T67" s="62">
        <v>27085.382189344698</v>
      </c>
      <c r="U67" s="64">
        <v>36150.607262800222</v>
      </c>
      <c r="V67" s="62">
        <v>39282.748690219298</v>
      </c>
      <c r="W67" s="62">
        <v>7341.2339947719101</v>
      </c>
      <c r="X67" s="62">
        <v>2304.7261180856299</v>
      </c>
      <c r="Y67" s="62">
        <v>81513.050314442706</v>
      </c>
      <c r="Z67" s="64">
        <v>130441.75911751954</v>
      </c>
    </row>
    <row r="68" spans="1:26">
      <c r="A68" s="1" t="s">
        <v>2</v>
      </c>
      <c r="B68" s="54">
        <v>2004</v>
      </c>
      <c r="C68" s="61">
        <v>2.9492850225629934</v>
      </c>
      <c r="D68" s="58">
        <v>2.2196965787031675</v>
      </c>
      <c r="E68" s="58">
        <v>0.61310574228152404</v>
      </c>
      <c r="F68" s="58">
        <v>8.6326539941553264</v>
      </c>
      <c r="G68" s="61">
        <v>11.465456315140019</v>
      </c>
      <c r="H68" s="59">
        <v>1.2672398726375129</v>
      </c>
      <c r="I68" s="59">
        <v>0.26068655136479857</v>
      </c>
      <c r="J68" s="59">
        <v>8.3313885837506374E-2</v>
      </c>
      <c r="K68" s="59">
        <v>2.5110993929464267</v>
      </c>
      <c r="L68" s="61">
        <v>4.1223397027862445</v>
      </c>
      <c r="M68" s="70">
        <v>32817225</v>
      </c>
      <c r="N68" s="62">
        <v>13.784500407265277</v>
      </c>
      <c r="O68" s="63">
        <v>0.68</v>
      </c>
      <c r="P68" s="147">
        <v>10180.671352066676</v>
      </c>
      <c r="Q68" s="64">
        <v>96787.350174579828</v>
      </c>
      <c r="R68" s="62">
        <v>7284.4282055032054</v>
      </c>
      <c r="S68" s="62">
        <v>2012.0429093244788</v>
      </c>
      <c r="T68" s="62">
        <v>28329.974847334401</v>
      </c>
      <c r="U68" s="64">
        <v>37626.445962162092</v>
      </c>
      <c r="V68" s="62">
        <v>41587.296029316603</v>
      </c>
      <c r="W68" s="62">
        <v>8555.0092106126503</v>
      </c>
      <c r="X68" s="62">
        <v>2734.1305371537601</v>
      </c>
      <c r="Y68" s="62">
        <v>82407.3137756863</v>
      </c>
      <c r="Z68" s="64">
        <v>135283.7495527693</v>
      </c>
    </row>
    <row r="69" spans="1:26">
      <c r="A69" s="1" t="s">
        <v>2</v>
      </c>
      <c r="B69" s="54">
        <v>2005</v>
      </c>
      <c r="C69" s="61">
        <v>2.9892780065350704</v>
      </c>
      <c r="D69" s="58">
        <v>2.1141315517793542</v>
      </c>
      <c r="E69" s="58">
        <v>0.56682886173358704</v>
      </c>
      <c r="F69" s="58">
        <v>8.1321219884066256</v>
      </c>
      <c r="G69" s="61">
        <v>10.813082401919567</v>
      </c>
      <c r="H69" s="59">
        <v>1.2029125492166124</v>
      </c>
      <c r="I69" s="59">
        <v>0.25692285897231554</v>
      </c>
      <c r="J69" s="59">
        <v>8.2604317565712834E-2</v>
      </c>
      <c r="K69" s="59">
        <v>2.4732041096875226</v>
      </c>
      <c r="L69" s="61">
        <v>4.0156438354421624</v>
      </c>
      <c r="M69" s="70">
        <v>33267887.000000004</v>
      </c>
      <c r="N69" s="62">
        <v>13.976520107148556</v>
      </c>
      <c r="O69" s="63">
        <v>0.68600000000000005</v>
      </c>
      <c r="P69" s="147">
        <v>10978.294666600937</v>
      </c>
      <c r="Q69" s="64">
        <v>99446.962932993993</v>
      </c>
      <c r="R69" s="62">
        <v>7033.2689567730222</v>
      </c>
      <c r="S69" s="62">
        <v>1885.71985204916</v>
      </c>
      <c r="T69" s="62">
        <v>27053.851538052699</v>
      </c>
      <c r="U69" s="64">
        <v>35972.84034687488</v>
      </c>
      <c r="V69" s="62">
        <v>40018.358758220202</v>
      </c>
      <c r="W69" s="62">
        <v>8547.2806400079298</v>
      </c>
      <c r="X69" s="62">
        <v>2748.0711024882498</v>
      </c>
      <c r="Y69" s="62">
        <v>82278.274849020105</v>
      </c>
      <c r="Z69" s="64">
        <v>133591.98534973647</v>
      </c>
    </row>
    <row r="70" spans="1:26">
      <c r="A70" s="1" t="s">
        <v>2</v>
      </c>
      <c r="B70" s="54">
        <v>2006</v>
      </c>
      <c r="C70" s="61">
        <v>2.6534006777881372</v>
      </c>
      <c r="D70" s="58">
        <v>2.0526354711856496</v>
      </c>
      <c r="E70" s="58">
        <v>0.55815182308290667</v>
      </c>
      <c r="F70" s="58">
        <v>7.7933249769169928</v>
      </c>
      <c r="G70" s="61">
        <v>10.404112271185546</v>
      </c>
      <c r="H70" s="59">
        <v>1.2127875512312511</v>
      </c>
      <c r="I70" s="59">
        <v>0.25189494226510167</v>
      </c>
      <c r="J70" s="59">
        <v>8.4713722451485549E-2</v>
      </c>
      <c r="K70" s="59">
        <v>2.7914574262730358</v>
      </c>
      <c r="L70" s="61">
        <v>4.3408536422208748</v>
      </c>
      <c r="M70" s="70">
        <v>33749328</v>
      </c>
      <c r="N70" s="62">
        <v>14.182032883522131</v>
      </c>
      <c r="O70" s="63">
        <v>0.69</v>
      </c>
      <c r="P70" s="147">
        <v>11342.048640618978</v>
      </c>
      <c r="Q70" s="64">
        <v>89550.489790094158</v>
      </c>
      <c r="R70" s="62">
        <v>6927.5067781479029</v>
      </c>
      <c r="S70" s="62">
        <v>1883.7248951022989</v>
      </c>
      <c r="T70" s="62">
        <v>26301.948085656401</v>
      </c>
      <c r="U70" s="64">
        <v>35113.179758906597</v>
      </c>
      <c r="V70" s="62">
        <v>40930.764860820302</v>
      </c>
      <c r="W70" s="62">
        <v>8501.2850280459807</v>
      </c>
      <c r="X70" s="62">
        <v>2859.03120511615</v>
      </c>
      <c r="Y70" s="62">
        <v>94209.812277324498</v>
      </c>
      <c r="Z70" s="64">
        <v>146500.89337130694</v>
      </c>
    </row>
    <row r="71" spans="1:26">
      <c r="A71" s="1" t="s">
        <v>2</v>
      </c>
      <c r="B71" s="54">
        <v>2007</v>
      </c>
      <c r="C71" s="61">
        <v>2.8277343057373807</v>
      </c>
      <c r="D71" s="58">
        <v>2.0618343593517103</v>
      </c>
      <c r="E71" s="58">
        <v>0.58500005570036917</v>
      </c>
      <c r="F71" s="58">
        <v>7.81223996223396</v>
      </c>
      <c r="G71" s="61">
        <v>10.45907437728604</v>
      </c>
      <c r="H71" s="59">
        <v>1.1764828654990691</v>
      </c>
      <c r="I71" s="59">
        <v>0.2798596014154679</v>
      </c>
      <c r="J71" s="59">
        <v>9.7817891535546223E-2</v>
      </c>
      <c r="K71" s="59">
        <v>3.1473711587624953</v>
      </c>
      <c r="L71" s="61">
        <v>4.7015315172125778</v>
      </c>
      <c r="M71" s="70">
        <v>34261971</v>
      </c>
      <c r="N71" s="62">
        <v>14.401267980552033</v>
      </c>
      <c r="O71" s="63">
        <v>0.69699999999999995</v>
      </c>
      <c r="P71" s="147">
        <v>11856.535367718063</v>
      </c>
      <c r="Q71" s="64">
        <v>96883.750778879272</v>
      </c>
      <c r="R71" s="62">
        <v>7064.2509026911885</v>
      </c>
      <c r="S71" s="62">
        <v>2004.3254943404431</v>
      </c>
      <c r="T71" s="62">
        <v>26766.273903110101</v>
      </c>
      <c r="U71" s="64">
        <v>35834.850300141734</v>
      </c>
      <c r="V71" s="62">
        <v>40308.621819726002</v>
      </c>
      <c r="W71" s="62">
        <v>9588.54154776832</v>
      </c>
      <c r="X71" s="62">
        <v>3351.4337630720302</v>
      </c>
      <c r="Y71" s="62">
        <v>107835.139367757</v>
      </c>
      <c r="Z71" s="64">
        <v>161083.73649832336</v>
      </c>
    </row>
    <row r="72" spans="1:26">
      <c r="A72" s="1" t="s">
        <v>2</v>
      </c>
      <c r="B72" s="54">
        <v>2008</v>
      </c>
      <c r="C72" s="61">
        <v>2.9337261960112797</v>
      </c>
      <c r="D72" s="58">
        <v>2.0719486733477148</v>
      </c>
      <c r="E72" s="58">
        <v>0.63901725796996578</v>
      </c>
      <c r="F72" s="58">
        <v>7.7794270886763304</v>
      </c>
      <c r="G72" s="61">
        <v>10.490393019994013</v>
      </c>
      <c r="H72" s="59">
        <v>1.1365660020921395</v>
      </c>
      <c r="I72" s="59">
        <v>0.32708715186257048</v>
      </c>
      <c r="J72" s="59">
        <v>0.11871160146813775</v>
      </c>
      <c r="K72" s="59">
        <v>3.477922137457726</v>
      </c>
      <c r="L72" s="61">
        <v>5.0602868928805735</v>
      </c>
      <c r="M72" s="70">
        <v>34811059</v>
      </c>
      <c r="N72" s="62">
        <v>14.636658493370392</v>
      </c>
      <c r="O72" s="63">
        <v>0.70499999999999996</v>
      </c>
      <c r="P72" s="147">
        <v>12179.247414030762</v>
      </c>
      <c r="Q72" s="64">
        <v>102126.11569919423</v>
      </c>
      <c r="R72" s="62">
        <v>7212.6727512879024</v>
      </c>
      <c r="S72" s="62">
        <v>2224.4867469210699</v>
      </c>
      <c r="T72" s="62">
        <v>27081.009537010999</v>
      </c>
      <c r="U72" s="64">
        <v>36518.169035219973</v>
      </c>
      <c r="V72" s="62">
        <v>39565.066156223598</v>
      </c>
      <c r="W72" s="62">
        <v>11386.2501416299</v>
      </c>
      <c r="X72" s="62">
        <v>4132.4765626918297</v>
      </c>
      <c r="Y72" s="62">
        <v>121070.15272444701</v>
      </c>
      <c r="Z72" s="64">
        <v>176153.94558499233</v>
      </c>
    </row>
    <row r="73" spans="1:26">
      <c r="A73" s="1" t="s">
        <v>2</v>
      </c>
      <c r="B73" s="54">
        <v>2009</v>
      </c>
      <c r="C73" s="61">
        <v>3.5389597842808271</v>
      </c>
      <c r="D73" s="58">
        <v>2.1953955709630018</v>
      </c>
      <c r="E73" s="58">
        <v>0.74280440239933365</v>
      </c>
      <c r="F73" s="58">
        <v>8.2395008271153518</v>
      </c>
      <c r="G73" s="61">
        <v>11.177700800477689</v>
      </c>
      <c r="H73" s="59">
        <v>1.4987053625318805</v>
      </c>
      <c r="I73" s="59">
        <v>0.36043782170220767</v>
      </c>
      <c r="J73" s="59">
        <v>0.12884664678476823</v>
      </c>
      <c r="K73" s="59">
        <v>4.0555964603094923</v>
      </c>
      <c r="L73" s="61">
        <v>6.0435862913283485</v>
      </c>
      <c r="M73" s="70">
        <v>35401790</v>
      </c>
      <c r="N73" s="62">
        <v>14.890693358636963</v>
      </c>
      <c r="O73" s="63">
        <v>0.71399999999999997</v>
      </c>
      <c r="P73" s="147">
        <v>12263.931139475591</v>
      </c>
      <c r="Q73" s="64">
        <v>125285.51110155514</v>
      </c>
      <c r="R73" s="62">
        <v>7772.0932970162285</v>
      </c>
      <c r="S73" s="62">
        <v>2629.6605464816703</v>
      </c>
      <c r="T73" s="62">
        <v>29169.307798636401</v>
      </c>
      <c r="U73" s="64">
        <v>39571.0616421343</v>
      </c>
      <c r="V73" s="62">
        <v>53056.852516227496</v>
      </c>
      <c r="W73" s="62">
        <v>12760.144071958999</v>
      </c>
      <c r="X73" s="62">
        <v>4561.4019316785398</v>
      </c>
      <c r="Y73" s="62">
        <v>143575.37421261999</v>
      </c>
      <c r="Z73" s="64">
        <v>213953.77273248503</v>
      </c>
    </row>
    <row r="74" spans="1:26">
      <c r="A74" s="1" t="s">
        <v>2</v>
      </c>
      <c r="B74" s="54">
        <v>2010</v>
      </c>
      <c r="C74" s="61">
        <v>3.3487186023936695</v>
      </c>
      <c r="D74" s="58">
        <v>2.084310902059141</v>
      </c>
      <c r="E74" s="58">
        <v>0.71261951004517721</v>
      </c>
      <c r="F74" s="58">
        <v>7.8080159478370046</v>
      </c>
      <c r="G74" s="61">
        <v>10.604946359941325</v>
      </c>
      <c r="H74" s="59">
        <v>1.4157009254768773</v>
      </c>
      <c r="I74" s="59">
        <v>0.34320804224107787</v>
      </c>
      <c r="J74" s="59">
        <v>0.1266491332820221</v>
      </c>
      <c r="K74" s="59">
        <v>4.0302734534398352</v>
      </c>
      <c r="L74" s="61">
        <v>5.915831554439813</v>
      </c>
      <c r="M74" s="70">
        <v>36036159</v>
      </c>
      <c r="N74" s="62">
        <v>15.164391159404468</v>
      </c>
      <c r="O74" s="63">
        <v>0.72399999999999998</v>
      </c>
      <c r="P74" s="147">
        <v>12638.380410466854</v>
      </c>
      <c r="Q74" s="64">
        <v>120674.95600211606</v>
      </c>
      <c r="R74" s="62">
        <v>7511.055907203664</v>
      </c>
      <c r="S74" s="62">
        <v>2568.0069970490104</v>
      </c>
      <c r="T74" s="62">
        <v>28137.090417079002</v>
      </c>
      <c r="U74" s="64">
        <v>38216.15332133168</v>
      </c>
      <c r="V74" s="62">
        <v>51016.4236469319</v>
      </c>
      <c r="W74" s="62">
        <v>12367.899580278199</v>
      </c>
      <c r="X74" s="62">
        <v>4563.9483041631402</v>
      </c>
      <c r="Y74" s="62">
        <v>145235.57498163701</v>
      </c>
      <c r="Z74" s="64">
        <v>213183.84651301027</v>
      </c>
    </row>
    <row r="75" spans="1:26">
      <c r="A75" s="1" t="s">
        <v>2</v>
      </c>
      <c r="B75" s="54">
        <v>2011</v>
      </c>
      <c r="C75" s="61">
        <v>3.3661326293784142</v>
      </c>
      <c r="D75" s="58">
        <v>2.057412538141195</v>
      </c>
      <c r="E75" s="58">
        <v>0.69786593476860614</v>
      </c>
      <c r="F75" s="58">
        <v>7.6827494897787494</v>
      </c>
      <c r="G75" s="61">
        <v>10.438027962688549</v>
      </c>
      <c r="H75" s="59">
        <v>1.486489672167701</v>
      </c>
      <c r="I75" s="59">
        <v>0.34099051643735956</v>
      </c>
      <c r="J75" s="59">
        <v>0.13175027209430629</v>
      </c>
      <c r="K75" s="59">
        <v>3.7009401075541519</v>
      </c>
      <c r="L75" s="61">
        <v>5.6601705682535188</v>
      </c>
      <c r="M75" s="70">
        <v>36717132</v>
      </c>
      <c r="N75" s="62">
        <v>15.459100489558054</v>
      </c>
      <c r="O75" s="63">
        <v>0.73199999999999998</v>
      </c>
      <c r="P75" s="147">
        <v>13026.191699067922</v>
      </c>
      <c r="Q75" s="64">
        <v>123594.73608239432</v>
      </c>
      <c r="R75" s="62">
        <v>7554.2287741385298</v>
      </c>
      <c r="S75" s="62">
        <v>2562.3635645202303</v>
      </c>
      <c r="T75" s="62">
        <v>28208.852713913901</v>
      </c>
      <c r="U75" s="64">
        <v>38325.445052572657</v>
      </c>
      <c r="V75" s="62">
        <v>54579.637509618202</v>
      </c>
      <c r="W75" s="62">
        <v>12520.1938027787</v>
      </c>
      <c r="X75" s="62">
        <v>4837.4921315225602</v>
      </c>
      <c r="Y75" s="62">
        <v>135887.90645315999</v>
      </c>
      <c r="Z75" s="64">
        <v>207825.22989707947</v>
      </c>
    </row>
    <row r="76" spans="1:26">
      <c r="A76" s="1" t="s">
        <v>2</v>
      </c>
      <c r="B76" s="54">
        <v>2012</v>
      </c>
      <c r="C76" s="61">
        <v>3.5232490670129089</v>
      </c>
      <c r="D76" s="58">
        <v>2.0381802188758273</v>
      </c>
      <c r="E76" s="58">
        <v>0.70305753495615986</v>
      </c>
      <c r="F76" s="58">
        <v>7.5881855698949137</v>
      </c>
      <c r="G76" s="61">
        <v>10.329423323726902</v>
      </c>
      <c r="H76" s="59">
        <v>1.5731531373232261</v>
      </c>
      <c r="I76" s="59">
        <v>0.35062477378943063</v>
      </c>
      <c r="J76" s="59">
        <v>0.13839395482905548</v>
      </c>
      <c r="K76" s="59">
        <v>3.9113100293434786</v>
      </c>
      <c r="L76" s="61">
        <v>5.9734818952851905</v>
      </c>
      <c r="M76" s="70">
        <v>37439427</v>
      </c>
      <c r="N76" s="62">
        <v>15.772438217437672</v>
      </c>
      <c r="O76" s="63">
        <v>0.73699999999999999</v>
      </c>
      <c r="P76" s="147">
        <v>13449.269999103282</v>
      </c>
      <c r="Q76" s="64">
        <v>131908.4262472479</v>
      </c>
      <c r="R76" s="62">
        <v>7630.8299517445566</v>
      </c>
      <c r="S76" s="62">
        <v>2632.2071256791096</v>
      </c>
      <c r="T76" s="62">
        <v>28409.7319706534</v>
      </c>
      <c r="U76" s="64">
        <v>38672.769048077069</v>
      </c>
      <c r="V76" s="62">
        <v>58897.952044633901</v>
      </c>
      <c r="W76" s="62">
        <v>13127.190622680901</v>
      </c>
      <c r="X76" s="62">
        <v>5181.3903690637198</v>
      </c>
      <c r="Y76" s="62">
        <v>146437.206317973</v>
      </c>
      <c r="Z76" s="64">
        <v>223643.73935435154</v>
      </c>
    </row>
    <row r="77" spans="1:26">
      <c r="A77" s="1" t="s">
        <v>2</v>
      </c>
      <c r="B77" s="54">
        <v>2013</v>
      </c>
      <c r="C77" s="61">
        <v>3.6549529541752754</v>
      </c>
      <c r="D77" s="58">
        <v>2.0434030040573203</v>
      </c>
      <c r="E77" s="58">
        <v>0.71183956918101299</v>
      </c>
      <c r="F77" s="58">
        <v>7.6015674727519036</v>
      </c>
      <c r="G77" s="61">
        <v>10.356810045990237</v>
      </c>
      <c r="H77" s="59">
        <v>1.6662604321827961</v>
      </c>
      <c r="I77" s="59">
        <v>0.35561976970035852</v>
      </c>
      <c r="J77" s="59">
        <v>0.14645063927582641</v>
      </c>
      <c r="K77" s="59">
        <v>4.0864054282965796</v>
      </c>
      <c r="L77" s="61">
        <v>6.2547362694555604</v>
      </c>
      <c r="M77" s="70">
        <v>38186135</v>
      </c>
      <c r="N77" s="62">
        <v>16.096871195008692</v>
      </c>
      <c r="O77" s="63">
        <v>0.74099999999999999</v>
      </c>
      <c r="P77" s="147">
        <v>13770.079017005599</v>
      </c>
      <c r="Q77" s="64">
        <v>139568.52692678588</v>
      </c>
      <c r="R77" s="62">
        <v>7802.9662972338383</v>
      </c>
      <c r="S77" s="62">
        <v>2718.2401887087999</v>
      </c>
      <c r="T77" s="62">
        <v>29027.448172611301</v>
      </c>
      <c r="U77" s="64">
        <v>39548.65465855394</v>
      </c>
      <c r="V77" s="62">
        <v>63628.045808490599</v>
      </c>
      <c r="W77" s="62">
        <v>13579.7445344468</v>
      </c>
      <c r="X77" s="62">
        <v>5592.38388222301</v>
      </c>
      <c r="Y77" s="62">
        <v>156044.029349666</v>
      </c>
      <c r="Z77" s="64">
        <v>238844.20357482642</v>
      </c>
    </row>
    <row r="78" spans="1:26">
      <c r="A78" s="1" t="s">
        <v>2</v>
      </c>
      <c r="B78" s="54">
        <v>2014</v>
      </c>
      <c r="C78" s="61">
        <v>3.7736443985204478</v>
      </c>
      <c r="D78" s="58">
        <v>2.0327353503196801</v>
      </c>
      <c r="E78" s="58">
        <v>0.71610654080827996</v>
      </c>
      <c r="F78" s="58">
        <v>7.5415338501948952</v>
      </c>
      <c r="G78" s="61">
        <v>10.290375741322855</v>
      </c>
      <c r="H78" s="59">
        <v>1.6213578589091264</v>
      </c>
      <c r="I78" s="59">
        <v>0.3559458044297637</v>
      </c>
      <c r="J78" s="59">
        <v>0.14636935676045004</v>
      </c>
      <c r="K78" s="59">
        <v>4.3116265750429426</v>
      </c>
      <c r="L78" s="61">
        <v>6.4352995951422827</v>
      </c>
      <c r="M78" s="70">
        <v>38934334</v>
      </c>
      <c r="N78" s="62">
        <v>16.422159009799557</v>
      </c>
      <c r="O78" s="63">
        <v>0.74299999999999999</v>
      </c>
      <c r="P78" s="147">
        <v>14268.155551344636</v>
      </c>
      <c r="Q78" s="64">
        <v>146924.33140922422</v>
      </c>
      <c r="R78" s="62">
        <v>7914.3197062953432</v>
      </c>
      <c r="S78" s="62">
        <v>2788.1131239414199</v>
      </c>
      <c r="T78" s="62">
        <v>29362.4597795794</v>
      </c>
      <c r="U78" s="64">
        <v>40064.892609816161</v>
      </c>
      <c r="V78" s="62">
        <v>63126.488412292798</v>
      </c>
      <c r="W78" s="62">
        <v>13858.5128355671</v>
      </c>
      <c r="X78" s="62">
        <v>5698.7934234765198</v>
      </c>
      <c r="Y78" s="62">
        <v>167870.30915599799</v>
      </c>
      <c r="Z78" s="64">
        <v>250554.10382733442</v>
      </c>
    </row>
    <row r="79" spans="1:26">
      <c r="A79" s="1" t="s">
        <v>2</v>
      </c>
      <c r="B79" s="54">
        <v>2015</v>
      </c>
      <c r="C79" s="61">
        <v>3.7511085550770478</v>
      </c>
      <c r="D79" s="58">
        <v>2.0036894023900267</v>
      </c>
      <c r="E79" s="58">
        <v>0.696554107601151</v>
      </c>
      <c r="F79" s="58">
        <v>7.4115462061464736</v>
      </c>
      <c r="G79" s="61">
        <v>10.11178971613765</v>
      </c>
      <c r="H79" s="59">
        <v>1.6396040864319177</v>
      </c>
      <c r="I79" s="59">
        <v>0.34089314955205674</v>
      </c>
      <c r="J79" s="59">
        <v>0.14246013907767985</v>
      </c>
      <c r="K79" s="59">
        <v>4.4775939962099525</v>
      </c>
      <c r="L79" s="61">
        <v>6.6005513712716066</v>
      </c>
      <c r="M79" s="70">
        <v>39666519</v>
      </c>
      <c r="N79" s="62">
        <v>16.740504001276378</v>
      </c>
      <c r="O79" s="63">
        <v>0.745</v>
      </c>
      <c r="P79" s="147">
        <v>14688.203301146297</v>
      </c>
      <c r="Q79" s="64">
        <v>148793.41877102625</v>
      </c>
      <c r="R79" s="62">
        <v>7947.9383750002644</v>
      </c>
      <c r="S79" s="62">
        <v>2762.9876743689101</v>
      </c>
      <c r="T79" s="62">
        <v>29399.0238405487</v>
      </c>
      <c r="U79" s="64">
        <v>40109.949889917872</v>
      </c>
      <c r="V79" s="62">
        <v>65037.386646929299</v>
      </c>
      <c r="W79" s="62">
        <v>13522.044593676501</v>
      </c>
      <c r="X79" s="62">
        <v>5650.8978134674298</v>
      </c>
      <c r="Y79" s="62">
        <v>177610.567324948</v>
      </c>
      <c r="Z79" s="64">
        <v>261820.89637902123</v>
      </c>
    </row>
    <row r="80" spans="1:26">
      <c r="A80" s="1" t="s">
        <v>3</v>
      </c>
      <c r="B80" s="54">
        <v>1990</v>
      </c>
      <c r="C80" s="61">
        <v>22.26725534160968</v>
      </c>
      <c r="D80" s="58">
        <v>6.7082307316982597</v>
      </c>
      <c r="E80" s="58">
        <v>8.6108707045515409</v>
      </c>
      <c r="F80" s="58">
        <v>28.894502222290178</v>
      </c>
      <c r="G80" s="61">
        <v>44.213603658539981</v>
      </c>
      <c r="H80" s="59">
        <v>4.1995005716215994</v>
      </c>
      <c r="I80" s="59">
        <v>3.3398903135960083</v>
      </c>
      <c r="J80" s="59">
        <v>1.68275221714644</v>
      </c>
      <c r="K80" s="59">
        <v>1.241275179713766</v>
      </c>
      <c r="L80" s="61">
        <v>10.463418282077814</v>
      </c>
      <c r="M80" s="70">
        <v>54511</v>
      </c>
      <c r="N80" s="62">
        <v>115.97659574468085</v>
      </c>
      <c r="O80" s="63"/>
      <c r="P80" s="147"/>
      <c r="Q80" s="64">
        <v>1213.8103559264853</v>
      </c>
      <c r="R80" s="62">
        <v>36.567236541560384</v>
      </c>
      <c r="S80" s="62">
        <v>46.938717297580901</v>
      </c>
      <c r="T80" s="62">
        <v>157.506821063926</v>
      </c>
      <c r="U80" s="64">
        <v>241.01277490306728</v>
      </c>
      <c r="V80" s="62">
        <v>228.91897565966499</v>
      </c>
      <c r="W80" s="62">
        <v>182.060760884432</v>
      </c>
      <c r="X80" s="62">
        <v>91.728506108869595</v>
      </c>
      <c r="Y80" s="62">
        <v>67.6631513213771</v>
      </c>
      <c r="Z80" s="64">
        <v>570.37139397434373</v>
      </c>
    </row>
    <row r="81" spans="1:26">
      <c r="A81" s="1" t="s">
        <v>3</v>
      </c>
      <c r="B81" s="57">
        <v>1991</v>
      </c>
      <c r="C81" s="61">
        <v>22.561443980369905</v>
      </c>
      <c r="D81" s="58">
        <v>7.7082310587619425</v>
      </c>
      <c r="E81" s="58">
        <v>9.1309420579935772</v>
      </c>
      <c r="F81" s="58">
        <v>33.777897987891272</v>
      </c>
      <c r="G81" s="61">
        <v>50.61707110464679</v>
      </c>
      <c r="H81" s="59">
        <v>4.9954403801306597</v>
      </c>
      <c r="I81" s="59">
        <v>3.4426536150675262</v>
      </c>
      <c r="J81" s="59">
        <v>1.7066049934170306</v>
      </c>
      <c r="K81" s="59">
        <v>1.324269115165621</v>
      </c>
      <c r="L81" s="61">
        <v>11.468968103780838</v>
      </c>
      <c r="M81" s="70">
        <v>56674</v>
      </c>
      <c r="N81" s="62">
        <v>120.57659574468084</v>
      </c>
      <c r="O81" s="63"/>
      <c r="P81" s="147"/>
      <c r="Q81" s="64">
        <v>1278.6472761434841</v>
      </c>
      <c r="R81" s="62">
        <v>43.685628702427437</v>
      </c>
      <c r="S81" s="62">
        <v>51.748701019472797</v>
      </c>
      <c r="T81" s="62">
        <v>191.43285905657501</v>
      </c>
      <c r="U81" s="64">
        <v>286.86718877847522</v>
      </c>
      <c r="V81" s="62">
        <v>283.11158810352498</v>
      </c>
      <c r="W81" s="62">
        <v>195.108950980337</v>
      </c>
      <c r="X81" s="62">
        <v>96.720131396916798</v>
      </c>
      <c r="Y81" s="62">
        <v>75.051627832896401</v>
      </c>
      <c r="Z81" s="64">
        <v>649.99229831367518</v>
      </c>
    </row>
    <row r="82" spans="1:26">
      <c r="A82" s="1" t="s">
        <v>3</v>
      </c>
      <c r="B82" s="57">
        <v>1992</v>
      </c>
      <c r="C82" s="61">
        <v>23.058452075939549</v>
      </c>
      <c r="D82" s="58">
        <v>8.8071299175036319</v>
      </c>
      <c r="E82" s="58">
        <v>10.53110108081553</v>
      </c>
      <c r="F82" s="58">
        <v>38.592549741873555</v>
      </c>
      <c r="G82" s="61">
        <v>57.930780740192723</v>
      </c>
      <c r="H82" s="59">
        <v>6.6873887791100435</v>
      </c>
      <c r="I82" s="59">
        <v>5.0546790820072323</v>
      </c>
      <c r="J82" s="59">
        <v>2.0752729072879261</v>
      </c>
      <c r="K82" s="59">
        <v>1.9640829654188001</v>
      </c>
      <c r="L82" s="61">
        <v>15.781423733824001</v>
      </c>
      <c r="M82" s="70">
        <v>58904</v>
      </c>
      <c r="N82" s="62">
        <v>125.29361702127659</v>
      </c>
      <c r="O82" s="63"/>
      <c r="P82" s="147"/>
      <c r="Q82" s="64">
        <v>1358.2350610811432</v>
      </c>
      <c r="R82" s="62">
        <v>51.877518066063388</v>
      </c>
      <c r="S82" s="62">
        <v>62.032397806435803</v>
      </c>
      <c r="T82" s="62">
        <v>227.32555499953199</v>
      </c>
      <c r="U82" s="64">
        <v>341.23547087203121</v>
      </c>
      <c r="V82" s="62">
        <v>393.913948644698</v>
      </c>
      <c r="W82" s="62">
        <v>297.74081664655398</v>
      </c>
      <c r="X82" s="62">
        <v>122.24187533088801</v>
      </c>
      <c r="Y82" s="62">
        <v>115.69234299502899</v>
      </c>
      <c r="Z82" s="64">
        <v>929.58898361716899</v>
      </c>
    </row>
    <row r="83" spans="1:26">
      <c r="A83" s="1" t="s">
        <v>3</v>
      </c>
      <c r="B83" s="57">
        <v>1993</v>
      </c>
      <c r="C83" s="61">
        <v>21.797256218139303</v>
      </c>
      <c r="D83" s="58">
        <v>9.1904020695700055</v>
      </c>
      <c r="E83" s="58">
        <v>9.950378708724422</v>
      </c>
      <c r="F83" s="58">
        <v>38.900935267266853</v>
      </c>
      <c r="G83" s="61">
        <v>58.041716045561287</v>
      </c>
      <c r="H83" s="59">
        <v>6.5032750988312058</v>
      </c>
      <c r="I83" s="59">
        <v>4.4250194835987084</v>
      </c>
      <c r="J83" s="59">
        <v>1.8849603773562282</v>
      </c>
      <c r="K83" s="59">
        <v>1.8218339671024704</v>
      </c>
      <c r="L83" s="61">
        <v>14.635088926888612</v>
      </c>
      <c r="M83" s="70">
        <v>61003</v>
      </c>
      <c r="N83" s="62">
        <v>129.72553191489362</v>
      </c>
      <c r="O83" s="63"/>
      <c r="P83" s="147"/>
      <c r="Q83" s="64">
        <v>1329.6980210751519</v>
      </c>
      <c r="R83" s="62">
        <v>56.06420974499791</v>
      </c>
      <c r="S83" s="62">
        <v>60.700295236831593</v>
      </c>
      <c r="T83" s="62">
        <v>237.30737541090801</v>
      </c>
      <c r="U83" s="64">
        <v>354.07188039273751</v>
      </c>
      <c r="V83" s="62">
        <v>396.71929085400001</v>
      </c>
      <c r="W83" s="62">
        <v>269.93946355797198</v>
      </c>
      <c r="X83" s="62">
        <v>114.988237899862</v>
      </c>
      <c r="Y83" s="62">
        <v>111.137337495152</v>
      </c>
      <c r="Z83" s="64">
        <v>892.78432980698608</v>
      </c>
    </row>
    <row r="84" spans="1:26">
      <c r="A84" s="1" t="s">
        <v>3</v>
      </c>
      <c r="B84" s="57">
        <v>1994</v>
      </c>
      <c r="C84" s="61">
        <v>21.642844213479545</v>
      </c>
      <c r="D84" s="58">
        <v>9.0276631378914995</v>
      </c>
      <c r="E84" s="58">
        <v>14.951963266601558</v>
      </c>
      <c r="F84" s="58">
        <v>41.166459017304447</v>
      </c>
      <c r="G84" s="61">
        <v>65.146085421797494</v>
      </c>
      <c r="H84" s="59">
        <v>8.0990098149182064</v>
      </c>
      <c r="I84" s="59">
        <v>4.037306181839396</v>
      </c>
      <c r="J84" s="59">
        <v>1.7290339729016859</v>
      </c>
      <c r="K84" s="59">
        <v>1.4809318001419218</v>
      </c>
      <c r="L84" s="61">
        <v>15.346281769801211</v>
      </c>
      <c r="M84" s="70">
        <v>62707</v>
      </c>
      <c r="N84" s="62">
        <v>133.35531914893616</v>
      </c>
      <c r="O84" s="63"/>
      <c r="P84" s="147"/>
      <c r="Q84" s="64">
        <v>1357.1578320946619</v>
      </c>
      <c r="R84" s="62">
        <v>56.609767238776222</v>
      </c>
      <c r="S84" s="62">
        <v>93.759276055878388</v>
      </c>
      <c r="T84" s="62">
        <v>258.14251455981099</v>
      </c>
      <c r="U84" s="64">
        <v>408.51155785446559</v>
      </c>
      <c r="V84" s="62">
        <v>507.86460846407601</v>
      </c>
      <c r="W84" s="62">
        <v>253.16735874460301</v>
      </c>
      <c r="X84" s="62">
        <v>108.42253333874601</v>
      </c>
      <c r="Y84" s="62">
        <v>92.864790391499497</v>
      </c>
      <c r="Z84" s="64">
        <v>962.3192909389245</v>
      </c>
    </row>
    <row r="85" spans="1:26">
      <c r="A85" s="1" t="s">
        <v>3</v>
      </c>
      <c r="B85" s="57">
        <v>1995</v>
      </c>
      <c r="C85" s="61">
        <v>19.683989453294728</v>
      </c>
      <c r="D85" s="58">
        <v>7.4452461533343239</v>
      </c>
      <c r="E85" s="58">
        <v>13.574217002443293</v>
      </c>
      <c r="F85" s="58">
        <v>34.041569671687753</v>
      </c>
      <c r="G85" s="61">
        <v>55.061032827465375</v>
      </c>
      <c r="H85" s="59">
        <v>6.9775388439934538</v>
      </c>
      <c r="I85" s="59">
        <v>4.2081859913091897</v>
      </c>
      <c r="J85" s="59">
        <v>1.796281562210903</v>
      </c>
      <c r="K85" s="59">
        <v>1.7341465066893227</v>
      </c>
      <c r="L85" s="61">
        <v>14.71615290420287</v>
      </c>
      <c r="M85" s="70">
        <v>63854</v>
      </c>
      <c r="N85" s="62">
        <v>135.85106382978722</v>
      </c>
      <c r="O85" s="63"/>
      <c r="P85" s="147"/>
      <c r="Q85" s="64">
        <v>1256.9014625506816</v>
      </c>
      <c r="R85" s="62">
        <v>47.540874787500989</v>
      </c>
      <c r="S85" s="62">
        <v>86.676805247401404</v>
      </c>
      <c r="T85" s="62">
        <v>217.369038981595</v>
      </c>
      <c r="U85" s="64">
        <v>351.5867190164974</v>
      </c>
      <c r="V85" s="62">
        <v>445.54376534435801</v>
      </c>
      <c r="W85" s="62">
        <v>268.709508289057</v>
      </c>
      <c r="X85" s="62">
        <v>114.699762873415</v>
      </c>
      <c r="Y85" s="62">
        <v>110.73219103814</v>
      </c>
      <c r="Z85" s="64">
        <v>939.68522754497008</v>
      </c>
    </row>
    <row r="86" spans="1:26">
      <c r="A86" s="1" t="s">
        <v>3</v>
      </c>
      <c r="B86" s="57">
        <v>1996</v>
      </c>
      <c r="C86" s="61">
        <v>21.100954893543335</v>
      </c>
      <c r="D86" s="58">
        <v>8.5611219099301916</v>
      </c>
      <c r="E86" s="58">
        <v>14.040899212372354</v>
      </c>
      <c r="F86" s="58">
        <v>40.971413421158637</v>
      </c>
      <c r="G86" s="61">
        <v>63.573434543461182</v>
      </c>
      <c r="H86" s="59">
        <v>7.7184220005298716</v>
      </c>
      <c r="I86" s="59">
        <v>4.0727876470408457</v>
      </c>
      <c r="J86" s="59">
        <v>1.7756008080368171</v>
      </c>
      <c r="K86" s="59">
        <v>1.800604392061766</v>
      </c>
      <c r="L86" s="61">
        <v>15.3674148476693</v>
      </c>
      <c r="M86" s="70">
        <v>64291</v>
      </c>
      <c r="N86" s="62">
        <v>136.93617021276594</v>
      </c>
      <c r="O86" s="63"/>
      <c r="P86" s="147"/>
      <c r="Q86" s="64">
        <v>1356.6014910607946</v>
      </c>
      <c r="R86" s="62">
        <v>55.040308871132197</v>
      </c>
      <c r="S86" s="62">
        <v>90.270345126263095</v>
      </c>
      <c r="T86" s="62">
        <v>263.40931402597101</v>
      </c>
      <c r="U86" s="64">
        <v>408.71996802336628</v>
      </c>
      <c r="V86" s="62">
        <v>496.22506883606599</v>
      </c>
      <c r="W86" s="62">
        <v>261.843590615903</v>
      </c>
      <c r="X86" s="62">
        <v>114.155151549495</v>
      </c>
      <c r="Y86" s="62">
        <v>115.762656970043</v>
      </c>
      <c r="Z86" s="64">
        <v>987.98646797150695</v>
      </c>
    </row>
    <row r="87" spans="1:26">
      <c r="A87" s="1" t="s">
        <v>3</v>
      </c>
      <c r="B87" s="54">
        <v>1997</v>
      </c>
      <c r="C87" s="61">
        <v>24.414982521866516</v>
      </c>
      <c r="D87" s="58">
        <v>10.288996266155349</v>
      </c>
      <c r="E87" s="58">
        <v>14.548063677748855</v>
      </c>
      <c r="F87" s="58">
        <v>49.240437812900993</v>
      </c>
      <c r="G87" s="61">
        <v>74.077497756805187</v>
      </c>
      <c r="H87" s="59">
        <v>8.8047107892956014</v>
      </c>
      <c r="I87" s="59">
        <v>4.3610040138766895</v>
      </c>
      <c r="J87" s="59">
        <v>1.8886276471035119</v>
      </c>
      <c r="K87" s="59">
        <v>2.2327509431851684</v>
      </c>
      <c r="L87" s="61">
        <v>17.287093393460971</v>
      </c>
      <c r="M87" s="70">
        <v>64147.000000000007</v>
      </c>
      <c r="N87" s="62">
        <v>136.86595744680852</v>
      </c>
      <c r="O87" s="63"/>
      <c r="P87" s="147"/>
      <c r="Q87" s="64">
        <v>1566.1478838301716</v>
      </c>
      <c r="R87" s="62">
        <v>66.000824348506725</v>
      </c>
      <c r="S87" s="62">
        <v>93.321464073655591</v>
      </c>
      <c r="T87" s="62">
        <v>315.86263643841602</v>
      </c>
      <c r="U87" s="64">
        <v>475.18492486057829</v>
      </c>
      <c r="V87" s="62">
        <v>564.79578300094499</v>
      </c>
      <c r="W87" s="62">
        <v>279.74532447814801</v>
      </c>
      <c r="X87" s="62">
        <v>121.149797678749</v>
      </c>
      <c r="Y87" s="62">
        <v>143.22427475249901</v>
      </c>
      <c r="Z87" s="64">
        <v>1108.9151799103411</v>
      </c>
    </row>
    <row r="88" spans="1:26">
      <c r="A88" s="1" t="s">
        <v>3</v>
      </c>
      <c r="B88" s="54">
        <v>1998</v>
      </c>
      <c r="C88" s="61">
        <v>23.698895445924013</v>
      </c>
      <c r="D88" s="58">
        <v>8.404075915645052</v>
      </c>
      <c r="E88" s="58">
        <v>14.502404796611257</v>
      </c>
      <c r="F88" s="58">
        <v>44.589274432227647</v>
      </c>
      <c r="G88" s="61">
        <v>67.495755144483965</v>
      </c>
      <c r="H88" s="59">
        <v>7.7923099612934825</v>
      </c>
      <c r="I88" s="59">
        <v>4.5342843923758611</v>
      </c>
      <c r="J88" s="59">
        <v>1.9835443237163788</v>
      </c>
      <c r="K88" s="59">
        <v>1.886160948315615</v>
      </c>
      <c r="L88" s="61">
        <v>16.196299625701336</v>
      </c>
      <c r="M88" s="70">
        <v>63888</v>
      </c>
      <c r="N88" s="62">
        <v>136.47234042553191</v>
      </c>
      <c r="O88" s="63"/>
      <c r="P88" s="147"/>
      <c r="Q88" s="64">
        <v>1514.0750322491933</v>
      </c>
      <c r="R88" s="62">
        <v>53.691960209873109</v>
      </c>
      <c r="S88" s="62">
        <v>92.652963764589998</v>
      </c>
      <c r="T88" s="62">
        <v>284.87195649261599</v>
      </c>
      <c r="U88" s="64">
        <v>431.21688046707914</v>
      </c>
      <c r="V88" s="62">
        <v>497.83509880711802</v>
      </c>
      <c r="W88" s="62">
        <v>289.68636126010898</v>
      </c>
      <c r="X88" s="62">
        <v>126.724679753592</v>
      </c>
      <c r="Y88" s="62">
        <v>120.503050665988</v>
      </c>
      <c r="Z88" s="64">
        <v>1034.749190486807</v>
      </c>
    </row>
    <row r="89" spans="1:26">
      <c r="A89" s="1" t="s">
        <v>3</v>
      </c>
      <c r="B89" s="54">
        <v>1999</v>
      </c>
      <c r="C89" s="61">
        <v>23.545088542366827</v>
      </c>
      <c r="D89" s="58">
        <v>8.2737700776696652</v>
      </c>
      <c r="E89" s="58">
        <v>13.956804159494881</v>
      </c>
      <c r="F89" s="58">
        <v>44.662276832607652</v>
      </c>
      <c r="G89" s="61">
        <v>66.892851069772192</v>
      </c>
      <c r="H89" s="59">
        <v>7.6810295760935459</v>
      </c>
      <c r="I89" s="59">
        <v>4.2377471479634048</v>
      </c>
      <c r="J89" s="59">
        <v>1.9498571746789326</v>
      </c>
      <c r="K89" s="59">
        <v>2.029279167030408</v>
      </c>
      <c r="L89" s="61">
        <v>15.897913065766291</v>
      </c>
      <c r="M89" s="70">
        <v>64161</v>
      </c>
      <c r="N89" s="62">
        <v>136.95744680851064</v>
      </c>
      <c r="O89" s="63"/>
      <c r="P89" s="147"/>
      <c r="Q89" s="64">
        <v>1510.676425966798</v>
      </c>
      <c r="R89" s="62">
        <v>53.085336195336346</v>
      </c>
      <c r="S89" s="62">
        <v>89.548251167735103</v>
      </c>
      <c r="T89" s="62">
        <v>286.55763438569397</v>
      </c>
      <c r="U89" s="64">
        <v>429.19122174876537</v>
      </c>
      <c r="V89" s="62">
        <v>492.82253863173798</v>
      </c>
      <c r="W89" s="62">
        <v>271.89809476047998</v>
      </c>
      <c r="X89" s="62">
        <v>125.104786184575</v>
      </c>
      <c r="Y89" s="62">
        <v>130.20058063583801</v>
      </c>
      <c r="Z89" s="64">
        <v>1020.0260002126309</v>
      </c>
    </row>
    <row r="90" spans="1:26">
      <c r="A90" s="1" t="s">
        <v>3</v>
      </c>
      <c r="B90" s="54">
        <v>2000</v>
      </c>
      <c r="C90" s="61">
        <v>25.741429185180955</v>
      </c>
      <c r="D90" s="58">
        <v>10.033747850010279</v>
      </c>
      <c r="E90" s="58">
        <v>14.374158660738022</v>
      </c>
      <c r="F90" s="58">
        <v>48.762045222694383</v>
      </c>
      <c r="G90" s="61">
        <v>73.169951733442687</v>
      </c>
      <c r="H90" s="59">
        <v>9.5284217018401804</v>
      </c>
      <c r="I90" s="59">
        <v>4.6961716557326261</v>
      </c>
      <c r="J90" s="59">
        <v>2.1821235571559194</v>
      </c>
      <c r="K90" s="59">
        <v>2.4044500333177727</v>
      </c>
      <c r="L90" s="61">
        <v>18.811166948046495</v>
      </c>
      <c r="M90" s="70">
        <v>65399</v>
      </c>
      <c r="N90" s="62">
        <v>139.12765957446808</v>
      </c>
      <c r="O90" s="63"/>
      <c r="P90" s="147"/>
      <c r="Q90" s="64">
        <v>1683.4637272816494</v>
      </c>
      <c r="R90" s="62">
        <v>65.619707564282223</v>
      </c>
      <c r="S90" s="62">
        <v>94.005560225360597</v>
      </c>
      <c r="T90" s="62">
        <v>318.89889955189898</v>
      </c>
      <c r="U90" s="64">
        <v>478.52416734154184</v>
      </c>
      <c r="V90" s="62">
        <v>623.14925087864594</v>
      </c>
      <c r="W90" s="62">
        <v>307.12493011325802</v>
      </c>
      <c r="X90" s="62">
        <v>142.70869851443999</v>
      </c>
      <c r="Y90" s="62">
        <v>157.248627728949</v>
      </c>
      <c r="Z90" s="64">
        <v>1230.2315072352928</v>
      </c>
    </row>
    <row r="91" spans="1:26">
      <c r="A91" s="1" t="s">
        <v>3</v>
      </c>
      <c r="B91" s="54">
        <v>2001</v>
      </c>
      <c r="C91" s="61">
        <v>19.630594025724886</v>
      </c>
      <c r="D91" s="58">
        <v>6.2764765879304392</v>
      </c>
      <c r="E91" s="58">
        <v>11.248542902479683</v>
      </c>
      <c r="F91" s="58">
        <v>29.154173175374648</v>
      </c>
      <c r="G91" s="61">
        <v>46.679192665784768</v>
      </c>
      <c r="H91" s="59">
        <v>6.6733994595243331</v>
      </c>
      <c r="I91" s="59">
        <v>4.304170241290187</v>
      </c>
      <c r="J91" s="59">
        <v>1.8670632264298805</v>
      </c>
      <c r="K91" s="59">
        <v>2.1730035419268998</v>
      </c>
      <c r="L91" s="61">
        <v>15.017636469171297</v>
      </c>
      <c r="M91" s="70">
        <v>67770</v>
      </c>
      <c r="N91" s="62">
        <v>143.27872340425532</v>
      </c>
      <c r="O91" s="63"/>
      <c r="P91" s="147"/>
      <c r="Q91" s="64">
        <v>1330.3653571233754</v>
      </c>
      <c r="R91" s="62">
        <v>42.535681836404585</v>
      </c>
      <c r="S91" s="62">
        <v>76.231375250104804</v>
      </c>
      <c r="T91" s="62">
        <v>197.57783160951399</v>
      </c>
      <c r="U91" s="64">
        <v>316.34488869602336</v>
      </c>
      <c r="V91" s="62">
        <v>452.25628137196401</v>
      </c>
      <c r="W91" s="62">
        <v>291.69361725223598</v>
      </c>
      <c r="X91" s="62">
        <v>126.530874855153</v>
      </c>
      <c r="Y91" s="62">
        <v>147.26445003638599</v>
      </c>
      <c r="Z91" s="64">
        <v>1017.7452235157389</v>
      </c>
    </row>
    <row r="92" spans="1:26">
      <c r="A92" s="1" t="s">
        <v>3</v>
      </c>
      <c r="B92" s="54">
        <v>2002</v>
      </c>
      <c r="C92" s="61">
        <v>20.883896617743655</v>
      </c>
      <c r="D92" s="58">
        <v>6.696916758304865</v>
      </c>
      <c r="E92" s="58">
        <v>11.633079223806195</v>
      </c>
      <c r="F92" s="58">
        <v>30.057720197557497</v>
      </c>
      <c r="G92" s="61">
        <v>48.387716179668558</v>
      </c>
      <c r="H92" s="59">
        <v>7.1556281829083126</v>
      </c>
      <c r="I92" s="59">
        <v>4.5218367979040908</v>
      </c>
      <c r="J92" s="59">
        <v>1.8562377522401967</v>
      </c>
      <c r="K92" s="59">
        <v>2.1508104066924245</v>
      </c>
      <c r="L92" s="61">
        <v>15.684513139745025</v>
      </c>
      <c r="M92" s="70">
        <v>71046</v>
      </c>
      <c r="N92" s="62">
        <v>149.04042553191491</v>
      </c>
      <c r="O92" s="63"/>
      <c r="P92" s="147"/>
      <c r="Q92" s="64">
        <v>1483.7173191042159</v>
      </c>
      <c r="R92" s="62">
        <v>47.57891480105274</v>
      </c>
      <c r="S92" s="62">
        <v>82.648374653453502</v>
      </c>
      <c r="T92" s="62">
        <v>213.548078915567</v>
      </c>
      <c r="U92" s="64">
        <v>343.77536837007324</v>
      </c>
      <c r="V92" s="62">
        <v>508.37875988290398</v>
      </c>
      <c r="W92" s="62">
        <v>321.25841714389401</v>
      </c>
      <c r="X92" s="62">
        <v>131.87826734565701</v>
      </c>
      <c r="Y92" s="62">
        <v>152.80647615386999</v>
      </c>
      <c r="Z92" s="64">
        <v>1114.3219205263249</v>
      </c>
    </row>
    <row r="93" spans="1:26">
      <c r="A93" s="1" t="s">
        <v>3</v>
      </c>
      <c r="B93" s="54">
        <v>2003</v>
      </c>
      <c r="C93" s="61">
        <v>20.883144222782764</v>
      </c>
      <c r="D93" s="58">
        <v>7.5082852339698078</v>
      </c>
      <c r="E93" s="58">
        <v>11.566577594365445</v>
      </c>
      <c r="F93" s="58">
        <v>34.099473703869464</v>
      </c>
      <c r="G93" s="61">
        <v>53.174336532204705</v>
      </c>
      <c r="H93" s="59">
        <v>7.8939995110055499</v>
      </c>
      <c r="I93" s="59">
        <v>4.5677502922374469</v>
      </c>
      <c r="J93" s="59">
        <v>1.79140555183531</v>
      </c>
      <c r="K93" s="59">
        <v>2.3781467261563325</v>
      </c>
      <c r="L93" s="61">
        <v>16.631302081234644</v>
      </c>
      <c r="M93" s="70">
        <v>74783</v>
      </c>
      <c r="N93" s="62">
        <v>155.70638297872341</v>
      </c>
      <c r="O93" s="63"/>
      <c r="P93" s="147"/>
      <c r="Q93" s="64">
        <v>1561.7041744123635</v>
      </c>
      <c r="R93" s="62">
        <v>56.149209465196414</v>
      </c>
      <c r="S93" s="62">
        <v>86.498337223943096</v>
      </c>
      <c r="T93" s="62">
        <v>255.00609419964701</v>
      </c>
      <c r="U93" s="64">
        <v>397.65364088878647</v>
      </c>
      <c r="V93" s="62">
        <v>590.33696543152803</v>
      </c>
      <c r="W93" s="62">
        <v>341.59007010439302</v>
      </c>
      <c r="X93" s="62">
        <v>133.96668138289999</v>
      </c>
      <c r="Y93" s="62">
        <v>177.844946622149</v>
      </c>
      <c r="Z93" s="64">
        <v>1243.7386635409703</v>
      </c>
    </row>
    <row r="94" spans="1:26">
      <c r="A94" s="1" t="s">
        <v>3</v>
      </c>
      <c r="B94" s="54">
        <v>2004</v>
      </c>
      <c r="C94" s="61">
        <v>21.664935660582021</v>
      </c>
      <c r="D94" s="58">
        <v>7.417838498629</v>
      </c>
      <c r="E94" s="58">
        <v>11.329544826601019</v>
      </c>
      <c r="F94" s="58">
        <v>33.663333141168032</v>
      </c>
      <c r="G94" s="61">
        <v>52.41071646639805</v>
      </c>
      <c r="H94" s="59">
        <v>7.7832345501323399</v>
      </c>
      <c r="I94" s="59">
        <v>4.8421534911585455</v>
      </c>
      <c r="J94" s="59">
        <v>1.8863318192731533</v>
      </c>
      <c r="K94" s="59">
        <v>2.3985166005966145</v>
      </c>
      <c r="L94" s="61">
        <v>16.910236461160654</v>
      </c>
      <c r="M94" s="70">
        <v>78337</v>
      </c>
      <c r="N94" s="62">
        <v>162.22127659574468</v>
      </c>
      <c r="O94" s="63"/>
      <c r="P94" s="147"/>
      <c r="Q94" s="64">
        <v>1697.1660648430136</v>
      </c>
      <c r="R94" s="62">
        <v>58.109121446709999</v>
      </c>
      <c r="S94" s="62">
        <v>88.752255308144399</v>
      </c>
      <c r="T94" s="62">
        <v>263.70845282796802</v>
      </c>
      <c r="U94" s="64">
        <v>410.56982958282242</v>
      </c>
      <c r="V94" s="62">
        <v>609.71524495371705</v>
      </c>
      <c r="W94" s="62">
        <v>379.31977803688699</v>
      </c>
      <c r="X94" s="62">
        <v>147.769575726401</v>
      </c>
      <c r="Y94" s="62">
        <v>187.89259494093699</v>
      </c>
      <c r="Z94" s="64">
        <v>1324.6971936579421</v>
      </c>
    </row>
    <row r="95" spans="1:26">
      <c r="A95" s="1" t="s">
        <v>3</v>
      </c>
      <c r="B95" s="54">
        <v>2005</v>
      </c>
      <c r="C95" s="61">
        <v>22.376109364700483</v>
      </c>
      <c r="D95" s="58">
        <v>8.9088210930414888</v>
      </c>
      <c r="E95" s="58">
        <v>10.502033715454118</v>
      </c>
      <c r="F95" s="58">
        <v>31.008398954723909</v>
      </c>
      <c r="G95" s="61">
        <v>50.419253763219515</v>
      </c>
      <c r="H95" s="59">
        <v>9.4481831220884729</v>
      </c>
      <c r="I95" s="59">
        <v>5.1815708693874276</v>
      </c>
      <c r="J95" s="59">
        <v>1.962050531618716</v>
      </c>
      <c r="K95" s="59">
        <v>2.7167594008533422</v>
      </c>
      <c r="L95" s="61">
        <v>19.308563923947958</v>
      </c>
      <c r="M95" s="70">
        <v>81223</v>
      </c>
      <c r="N95" s="62">
        <v>167.80212765957447</v>
      </c>
      <c r="O95" s="63"/>
      <c r="P95" s="147"/>
      <c r="Q95" s="64">
        <v>1817.4547309290674</v>
      </c>
      <c r="R95" s="62">
        <v>72.360117564010892</v>
      </c>
      <c r="S95" s="62">
        <v>85.30066844703299</v>
      </c>
      <c r="T95" s="62">
        <v>251.859518829954</v>
      </c>
      <c r="U95" s="64">
        <v>409.52030484099788</v>
      </c>
      <c r="V95" s="62">
        <v>767.40977772539202</v>
      </c>
      <c r="W95" s="62">
        <v>420.86273072425502</v>
      </c>
      <c r="X95" s="62">
        <v>159.36363032966699</v>
      </c>
      <c r="Y95" s="62">
        <v>220.663348815511</v>
      </c>
      <c r="Z95" s="64">
        <v>1568.299487594825</v>
      </c>
    </row>
    <row r="96" spans="1:26">
      <c r="A96" s="1" t="s">
        <v>3</v>
      </c>
      <c r="B96" s="54">
        <v>2006</v>
      </c>
      <c r="C96" s="61">
        <v>25.216100178423069</v>
      </c>
      <c r="D96" s="58">
        <v>7.9385674243288387</v>
      </c>
      <c r="E96" s="58">
        <v>11.481296403047583</v>
      </c>
      <c r="F96" s="58">
        <v>34.901361056967964</v>
      </c>
      <c r="G96" s="61">
        <v>54.321224884344382</v>
      </c>
      <c r="H96" s="59">
        <v>8.3935706550674922</v>
      </c>
      <c r="I96" s="59">
        <v>5.1586050168475532</v>
      </c>
      <c r="J96" s="59">
        <v>2.0503062522823212</v>
      </c>
      <c r="K96" s="59">
        <v>2.7423231033007327</v>
      </c>
      <c r="L96" s="61">
        <v>18.344805027498101</v>
      </c>
      <c r="M96" s="70">
        <v>83373</v>
      </c>
      <c r="N96" s="62">
        <v>172.32127659574468</v>
      </c>
      <c r="O96" s="63"/>
      <c r="P96" s="147"/>
      <c r="Q96" s="64">
        <v>2102.3419201756665</v>
      </c>
      <c r="R96" s="62">
        <v>66.186218186856834</v>
      </c>
      <c r="S96" s="62">
        <v>95.723012501128608</v>
      </c>
      <c r="T96" s="62">
        <v>290.983117540259</v>
      </c>
      <c r="U96" s="64">
        <v>452.89234822824443</v>
      </c>
      <c r="V96" s="62">
        <v>699.79716622494198</v>
      </c>
      <c r="W96" s="62">
        <v>430.08837606963101</v>
      </c>
      <c r="X96" s="62">
        <v>170.94018317153399</v>
      </c>
      <c r="Y96" s="62">
        <v>228.63570409149199</v>
      </c>
      <c r="Z96" s="64">
        <v>1529.4614295575991</v>
      </c>
    </row>
    <row r="97" spans="1:26">
      <c r="A97" s="1" t="s">
        <v>3</v>
      </c>
      <c r="B97" s="54">
        <v>2007</v>
      </c>
      <c r="C97" s="61">
        <v>25.597854580802903</v>
      </c>
      <c r="D97" s="58">
        <v>8.224005997930492</v>
      </c>
      <c r="E97" s="58">
        <v>11.653573142819107</v>
      </c>
      <c r="F97" s="58">
        <v>37.502915856764766</v>
      </c>
      <c r="G97" s="61">
        <v>57.380494997514354</v>
      </c>
      <c r="H97" s="59">
        <v>8.5175759961075777</v>
      </c>
      <c r="I97" s="59">
        <v>5.4017784820094841</v>
      </c>
      <c r="J97" s="59">
        <v>2.1083491112986761</v>
      </c>
      <c r="K97" s="59">
        <v>2.7467502098282242</v>
      </c>
      <c r="L97" s="61">
        <v>18.774453799243958</v>
      </c>
      <c r="M97" s="70">
        <v>84878</v>
      </c>
      <c r="N97" s="62">
        <v>175.92127659574467</v>
      </c>
      <c r="O97" s="63"/>
      <c r="P97" s="147"/>
      <c r="Q97" s="64">
        <v>2172.6947011093889</v>
      </c>
      <c r="R97" s="62">
        <v>69.803718109234438</v>
      </c>
      <c r="S97" s="62">
        <v>98.913198121620013</v>
      </c>
      <c r="T97" s="62">
        <v>318.31724920904799</v>
      </c>
      <c r="U97" s="64">
        <v>487.03416543990238</v>
      </c>
      <c r="V97" s="62">
        <v>722.95481539761897</v>
      </c>
      <c r="W97" s="62">
        <v>458.49215399600098</v>
      </c>
      <c r="X97" s="62">
        <v>178.95245586880901</v>
      </c>
      <c r="Y97" s="62">
        <v>233.13866430979999</v>
      </c>
      <c r="Z97" s="64">
        <v>1593.5380895722287</v>
      </c>
    </row>
    <row r="98" spans="1:26">
      <c r="A98" s="1" t="s">
        <v>3</v>
      </c>
      <c r="B98" s="54">
        <v>2008</v>
      </c>
      <c r="C98" s="61">
        <v>16.99027115792331</v>
      </c>
      <c r="D98" s="58">
        <v>3.8300010310335577</v>
      </c>
      <c r="E98" s="58">
        <v>7.796969231861147</v>
      </c>
      <c r="F98" s="58">
        <v>13.175149392098556</v>
      </c>
      <c r="G98" s="61">
        <v>24.802119654993266</v>
      </c>
      <c r="H98" s="59">
        <v>4.8639252844248508</v>
      </c>
      <c r="I98" s="59">
        <v>4.577923863365668</v>
      </c>
      <c r="J98" s="59">
        <v>2.0625635329746661</v>
      </c>
      <c r="K98" s="59">
        <v>2.424502214870246</v>
      </c>
      <c r="L98" s="61">
        <v>13.92891489563543</v>
      </c>
      <c r="M98" s="70">
        <v>85616</v>
      </c>
      <c r="N98" s="62">
        <v>178.42765957446809</v>
      </c>
      <c r="O98" s="63"/>
      <c r="P98" s="147"/>
      <c r="Q98" s="64">
        <v>1454.6390554567622</v>
      </c>
      <c r="R98" s="62">
        <v>32.79093682729691</v>
      </c>
      <c r="S98" s="62">
        <v>66.7545317755024</v>
      </c>
      <c r="T98" s="62">
        <v>112.800359035391</v>
      </c>
      <c r="U98" s="64">
        <v>212.34582763819031</v>
      </c>
      <c r="V98" s="62">
        <v>416.42982715131802</v>
      </c>
      <c r="W98" s="62">
        <v>391.94352948591501</v>
      </c>
      <c r="X98" s="62">
        <v>176.588439439159</v>
      </c>
      <c r="Y98" s="62">
        <v>207.576181628331</v>
      </c>
      <c r="Z98" s="64">
        <v>1192.5379777047228</v>
      </c>
    </row>
    <row r="99" spans="1:26">
      <c r="A99" s="1" t="s">
        <v>3</v>
      </c>
      <c r="B99" s="54">
        <v>2009</v>
      </c>
      <c r="C99" s="61">
        <v>14.883479109571146</v>
      </c>
      <c r="D99" s="58">
        <v>3.3767421763770162</v>
      </c>
      <c r="E99" s="58">
        <v>6.9252023684424735</v>
      </c>
      <c r="F99" s="58">
        <v>11.129105809911598</v>
      </c>
      <c r="G99" s="61">
        <v>21.431050354731088</v>
      </c>
      <c r="H99" s="59">
        <v>4.299347869391335</v>
      </c>
      <c r="I99" s="59">
        <v>3.9400018008358102</v>
      </c>
      <c r="J99" s="59">
        <v>1.8103453842989445</v>
      </c>
      <c r="K99" s="59">
        <v>2.0062450894507102</v>
      </c>
      <c r="L99" s="61">
        <v>12.055940143976802</v>
      </c>
      <c r="M99" s="70">
        <v>85474</v>
      </c>
      <c r="N99" s="62">
        <v>179.70638297872341</v>
      </c>
      <c r="O99" s="63"/>
      <c r="P99" s="147"/>
      <c r="Q99" s="64">
        <v>1272.1504934114841</v>
      </c>
      <c r="R99" s="62">
        <v>28.862366078364907</v>
      </c>
      <c r="S99" s="62">
        <v>59.192474724025203</v>
      </c>
      <c r="T99" s="62">
        <v>95.124918999638396</v>
      </c>
      <c r="U99" s="64">
        <v>183.17975980202851</v>
      </c>
      <c r="V99" s="62">
        <v>367.48245978835502</v>
      </c>
      <c r="W99" s="62">
        <v>336.76771392464002</v>
      </c>
      <c r="X99" s="62">
        <v>154.737461377568</v>
      </c>
      <c r="Y99" s="62">
        <v>171.48179277571001</v>
      </c>
      <c r="Z99" s="64">
        <v>1030.4694278662732</v>
      </c>
    </row>
    <row r="100" spans="1:26">
      <c r="A100" s="1" t="s">
        <v>3</v>
      </c>
      <c r="B100" s="54">
        <v>2010</v>
      </c>
      <c r="C100" s="61">
        <v>15.200047757590564</v>
      </c>
      <c r="D100" s="58">
        <v>3.3978790614523411</v>
      </c>
      <c r="E100" s="58">
        <v>6.702264805606676</v>
      </c>
      <c r="F100" s="58">
        <v>11.111571462952629</v>
      </c>
      <c r="G100" s="61">
        <v>21.211715330011646</v>
      </c>
      <c r="H100" s="59">
        <v>4.3227427914252354</v>
      </c>
      <c r="I100" s="59">
        <v>4.0029181741254458</v>
      </c>
      <c r="J100" s="59">
        <v>1.9804235455913479</v>
      </c>
      <c r="K100" s="59">
        <v>2.0628354881972779</v>
      </c>
      <c r="L100" s="61">
        <v>12.368919999339306</v>
      </c>
      <c r="M100" s="70">
        <v>84419</v>
      </c>
      <c r="N100" s="62">
        <v>179.67872340425532</v>
      </c>
      <c r="O100" s="63">
        <v>0.81899999999999995</v>
      </c>
      <c r="P100" s="147"/>
      <c r="Q100" s="64">
        <v>1283.1728316480378</v>
      </c>
      <c r="R100" s="62">
        <v>28.684555248874517</v>
      </c>
      <c r="S100" s="62">
        <v>56.579849262450999</v>
      </c>
      <c r="T100" s="62">
        <v>93.8027751330998</v>
      </c>
      <c r="U100" s="64">
        <v>179.06717964442532</v>
      </c>
      <c r="V100" s="62">
        <v>364.92162370932698</v>
      </c>
      <c r="W100" s="62">
        <v>337.92234934149599</v>
      </c>
      <c r="X100" s="62">
        <v>167.185375295276</v>
      </c>
      <c r="Y100" s="62">
        <v>174.14250907812601</v>
      </c>
      <c r="Z100" s="64">
        <v>1044.171857424225</v>
      </c>
    </row>
    <row r="101" spans="1:26">
      <c r="A101" s="1" t="s">
        <v>3</v>
      </c>
      <c r="B101" s="54">
        <v>2011</v>
      </c>
      <c r="C101" s="61">
        <v>15.853757565496247</v>
      </c>
      <c r="D101" s="58">
        <v>3.8787293913371075</v>
      </c>
      <c r="E101" s="58">
        <v>8.1029393740903117</v>
      </c>
      <c r="F101" s="58">
        <v>12.381960357593107</v>
      </c>
      <c r="G101" s="61">
        <v>24.363629123020527</v>
      </c>
      <c r="H101" s="59">
        <v>4.6888615709437849</v>
      </c>
      <c r="I101" s="59">
        <v>4.0368789418421525</v>
      </c>
      <c r="J101" s="59">
        <v>2.2113013906495516</v>
      </c>
      <c r="K101" s="59">
        <v>2.1920889219015134</v>
      </c>
      <c r="L101" s="61">
        <v>13.129130825337002</v>
      </c>
      <c r="M101" s="70">
        <v>82326</v>
      </c>
      <c r="N101" s="62">
        <v>178.19361702127659</v>
      </c>
      <c r="O101" s="63">
        <v>0.81899999999999995</v>
      </c>
      <c r="P101" s="147"/>
      <c r="Q101" s="64">
        <v>1305.176445337044</v>
      </c>
      <c r="R101" s="62">
        <v>31.932027587121869</v>
      </c>
      <c r="S101" s="62">
        <v>66.708258691135896</v>
      </c>
      <c r="T101" s="62">
        <v>101.935726839921</v>
      </c>
      <c r="U101" s="64">
        <v>200.57601311817879</v>
      </c>
      <c r="V101" s="62">
        <v>386.01521768951801</v>
      </c>
      <c r="W101" s="62">
        <v>332.34009576609702</v>
      </c>
      <c r="X101" s="62">
        <v>182.047598286615</v>
      </c>
      <c r="Y101" s="62">
        <v>180.46591258446401</v>
      </c>
      <c r="Z101" s="64">
        <v>1080.868824326694</v>
      </c>
    </row>
    <row r="102" spans="1:26">
      <c r="A102" s="1" t="s">
        <v>3</v>
      </c>
      <c r="B102" s="54">
        <v>2012</v>
      </c>
      <c r="C102" s="61">
        <v>15.545779365781266</v>
      </c>
      <c r="D102" s="58">
        <v>3.6048693737383122</v>
      </c>
      <c r="E102" s="58">
        <v>7.28224448430724</v>
      </c>
      <c r="F102" s="58">
        <v>11.464742736630251</v>
      </c>
      <c r="G102" s="61">
        <v>22.351856594675805</v>
      </c>
      <c r="H102" s="59">
        <v>4.3068650266626021</v>
      </c>
      <c r="I102" s="59">
        <v>4.1012497128404606</v>
      </c>
      <c r="J102" s="59">
        <v>2.3154856393934136</v>
      </c>
      <c r="K102" s="59">
        <v>2.0439899868821549</v>
      </c>
      <c r="L102" s="61">
        <v>12.767590365778631</v>
      </c>
      <c r="M102" s="70">
        <v>79316</v>
      </c>
      <c r="N102" s="62">
        <v>175.38510638297873</v>
      </c>
      <c r="O102" s="63">
        <v>0.84299999999999997</v>
      </c>
      <c r="P102" s="147"/>
      <c r="Q102" s="64">
        <v>1233.0290361763068</v>
      </c>
      <c r="R102" s="62">
        <v>28.592381924742799</v>
      </c>
      <c r="S102" s="62">
        <v>57.759850351731302</v>
      </c>
      <c r="T102" s="62">
        <v>90.9337534898565</v>
      </c>
      <c r="U102" s="64">
        <v>177.28598576633061</v>
      </c>
      <c r="V102" s="62">
        <v>341.60330645477097</v>
      </c>
      <c r="W102" s="62">
        <v>325.29472222365399</v>
      </c>
      <c r="X102" s="62">
        <v>183.655058974128</v>
      </c>
      <c r="Y102" s="62">
        <v>162.121109799545</v>
      </c>
      <c r="Z102" s="64">
        <v>1012.6741974520979</v>
      </c>
    </row>
    <row r="103" spans="1:26">
      <c r="A103" s="1" t="s">
        <v>3</v>
      </c>
      <c r="B103" s="54">
        <v>2013</v>
      </c>
      <c r="C103" s="61">
        <v>15.959430289975717</v>
      </c>
      <c r="D103" s="58">
        <v>3.8255769745891417</v>
      </c>
      <c r="E103" s="58">
        <v>7.6854695645986935</v>
      </c>
      <c r="F103" s="58">
        <v>11.733379815783563</v>
      </c>
      <c r="G103" s="61">
        <v>23.244426354971399</v>
      </c>
      <c r="H103" s="59">
        <v>4.7559959977342885</v>
      </c>
      <c r="I103" s="59">
        <v>4.1248304255639248</v>
      </c>
      <c r="J103" s="59">
        <v>2.5697301476234617</v>
      </c>
      <c r="K103" s="59">
        <v>2.1551861008741406</v>
      </c>
      <c r="L103" s="61">
        <v>13.605742671795817</v>
      </c>
      <c r="M103" s="70">
        <v>75902</v>
      </c>
      <c r="N103" s="62">
        <v>171.88936170212767</v>
      </c>
      <c r="O103" s="63">
        <v>0.85</v>
      </c>
      <c r="P103" s="147"/>
      <c r="Q103" s="64">
        <v>1211.3526778697369</v>
      </c>
      <c r="R103" s="62">
        <v>29.036894352526502</v>
      </c>
      <c r="S103" s="62">
        <v>58.334251089217005</v>
      </c>
      <c r="T103" s="62">
        <v>89.058699477760399</v>
      </c>
      <c r="U103" s="64">
        <v>176.42984491950389</v>
      </c>
      <c r="V103" s="62">
        <v>360.989608220028</v>
      </c>
      <c r="W103" s="62">
        <v>313.08287896115303</v>
      </c>
      <c r="X103" s="62">
        <v>195.04765766491599</v>
      </c>
      <c r="Y103" s="62">
        <v>163.58293542854901</v>
      </c>
      <c r="Z103" s="64">
        <v>1032.703080274646</v>
      </c>
    </row>
    <row r="104" spans="1:26">
      <c r="A104" s="1" t="s">
        <v>3</v>
      </c>
      <c r="B104" s="54">
        <v>2014</v>
      </c>
      <c r="C104" s="61">
        <v>16.018343759820393</v>
      </c>
      <c r="D104" s="58">
        <v>3.5991411692129724</v>
      </c>
      <c r="E104" s="58">
        <v>6.2800348945349791</v>
      </c>
      <c r="F104" s="58">
        <v>11.574792793103098</v>
      </c>
      <c r="G104" s="61">
        <v>21.453968856851048</v>
      </c>
      <c r="H104" s="59">
        <v>4.1880875244447688</v>
      </c>
      <c r="I104" s="59">
        <v>4.2086127578856649</v>
      </c>
      <c r="J104" s="59">
        <v>2.6371913319563789</v>
      </c>
      <c r="K104" s="59">
        <v>1.9861538533130547</v>
      </c>
      <c r="L104" s="61">
        <v>13.020045467599866</v>
      </c>
      <c r="M104" s="70">
        <v>72786</v>
      </c>
      <c r="N104" s="62">
        <v>168.55957446808512</v>
      </c>
      <c r="O104" s="63">
        <v>0.85699999999999998</v>
      </c>
      <c r="P104" s="147"/>
      <c r="Q104" s="64">
        <v>1165.911168902287</v>
      </c>
      <c r="R104" s="62">
        <v>26.19670891423354</v>
      </c>
      <c r="S104" s="62">
        <v>45.709861983362302</v>
      </c>
      <c r="T104" s="62">
        <v>84.248286823880207</v>
      </c>
      <c r="U104" s="64">
        <v>156.15485772147605</v>
      </c>
      <c r="V104" s="62">
        <v>304.83413855423697</v>
      </c>
      <c r="W104" s="62">
        <v>306.32808819546602</v>
      </c>
      <c r="X104" s="62">
        <v>191.95060828777699</v>
      </c>
      <c r="Y104" s="62">
        <v>144.564194367244</v>
      </c>
      <c r="Z104" s="64">
        <v>947.67702940472395</v>
      </c>
    </row>
    <row r="105" spans="1:26">
      <c r="A105" s="1" t="s">
        <v>3</v>
      </c>
      <c r="B105" s="54">
        <v>2015</v>
      </c>
      <c r="C105" s="61">
        <v>15.893921675340602</v>
      </c>
      <c r="D105" s="58">
        <v>3.6606442865065469</v>
      </c>
      <c r="E105" s="58">
        <v>6.3159426430249601</v>
      </c>
      <c r="F105" s="58">
        <v>11.340126547737574</v>
      </c>
      <c r="G105" s="61">
        <v>21.316713477269083</v>
      </c>
      <c r="H105" s="59">
        <v>4.2083639779007704</v>
      </c>
      <c r="I105" s="59">
        <v>4.307154606140295</v>
      </c>
      <c r="J105" s="59">
        <v>2.781382516348573</v>
      </c>
      <c r="K105" s="59">
        <v>1.9963244094052897</v>
      </c>
      <c r="L105" s="61">
        <v>13.293225509794929</v>
      </c>
      <c r="M105" s="70">
        <v>70473</v>
      </c>
      <c r="N105" s="62">
        <v>165.98723404255318</v>
      </c>
      <c r="O105" s="63">
        <v>0.85799999999999998</v>
      </c>
      <c r="P105" s="147"/>
      <c r="Q105" s="64">
        <v>1120.0923422262783</v>
      </c>
      <c r="R105" s="62">
        <v>25.797658480297589</v>
      </c>
      <c r="S105" s="62">
        <v>44.5103425881898</v>
      </c>
      <c r="T105" s="62">
        <v>79.917273819870999</v>
      </c>
      <c r="U105" s="64">
        <v>150.2252748883584</v>
      </c>
      <c r="V105" s="62">
        <v>296.57603461460099</v>
      </c>
      <c r="W105" s="62">
        <v>303.53810655852499</v>
      </c>
      <c r="X105" s="62">
        <v>196.012370074633</v>
      </c>
      <c r="Y105" s="62">
        <v>140.686970104019</v>
      </c>
      <c r="Z105" s="64">
        <v>936.81348135177802</v>
      </c>
    </row>
    <row r="106" spans="1:26">
      <c r="A106" s="1" t="s">
        <v>4</v>
      </c>
      <c r="B106" s="54">
        <v>1990</v>
      </c>
      <c r="C106" s="61">
        <v>16.800614885315429</v>
      </c>
      <c r="D106" s="58">
        <v>2.8834225930762578</v>
      </c>
      <c r="E106" s="58">
        <v>0.25747095616705662</v>
      </c>
      <c r="F106" s="58">
        <v>45.478313195219393</v>
      </c>
      <c r="G106" s="61">
        <v>48.619206744462716</v>
      </c>
      <c r="H106" s="59">
        <v>1.1112633329438877</v>
      </c>
      <c r="I106" s="59">
        <v>0.16777919009820028</v>
      </c>
      <c r="J106" s="59">
        <v>0.25584745266432929</v>
      </c>
      <c r="K106" s="59">
        <v>0.21490219042322295</v>
      </c>
      <c r="L106" s="61">
        <v>1.7497921661296401</v>
      </c>
      <c r="M106" s="70">
        <v>11127870</v>
      </c>
      <c r="N106" s="62">
        <v>9.762926927087511</v>
      </c>
      <c r="O106" s="63"/>
      <c r="P106" s="147">
        <v>3106.5546251803935</v>
      </c>
      <c r="Q106" s="64">
        <v>186955.058363855</v>
      </c>
      <c r="R106" s="62">
        <v>3208.63517708155</v>
      </c>
      <c r="S106" s="62">
        <v>286.51033290027044</v>
      </c>
      <c r="T106" s="62">
        <v>50607.675705568603</v>
      </c>
      <c r="U106" s="64">
        <v>54102.82121555043</v>
      </c>
      <c r="V106" s="62">
        <v>12365.993904766299</v>
      </c>
      <c r="W106" s="62">
        <v>1867.02501611806</v>
      </c>
      <c r="X106" s="62">
        <v>2847.0371930798101</v>
      </c>
      <c r="Y106" s="62">
        <v>2391.4036377448701</v>
      </c>
      <c r="Z106" s="64">
        <v>19471.459751709037</v>
      </c>
    </row>
    <row r="107" spans="1:26">
      <c r="A107" s="1" t="s">
        <v>4</v>
      </c>
      <c r="B107" s="57">
        <v>1991</v>
      </c>
      <c r="C107" s="61">
        <v>16.398815264483371</v>
      </c>
      <c r="D107" s="58">
        <v>2.9180635265675736</v>
      </c>
      <c r="E107" s="58">
        <v>0.30398358804859466</v>
      </c>
      <c r="F107" s="58">
        <v>45.193167156121078</v>
      </c>
      <c r="G107" s="61">
        <v>48.415214270737245</v>
      </c>
      <c r="H107" s="59">
        <v>1.2108636470184595</v>
      </c>
      <c r="I107" s="59">
        <v>0.21620723894454519</v>
      </c>
      <c r="J107" s="59">
        <v>0.29493774456610877</v>
      </c>
      <c r="K107" s="59">
        <v>0.26220473577561282</v>
      </c>
      <c r="L107" s="61">
        <v>1.9842133663047259</v>
      </c>
      <c r="M107" s="70">
        <v>11472173</v>
      </c>
      <c r="N107" s="62">
        <v>10.069339857223069</v>
      </c>
      <c r="O107" s="63"/>
      <c r="P107" s="147">
        <v>3076.2560083973476</v>
      </c>
      <c r="Q107" s="64">
        <v>188130.04570919398</v>
      </c>
      <c r="R107" s="62">
        <v>3347.65296017733</v>
      </c>
      <c r="S107" s="62">
        <v>348.73523112542102</v>
      </c>
      <c r="T107" s="62">
        <v>51846.383203293903</v>
      </c>
      <c r="U107" s="64">
        <v>55542.771394596653</v>
      </c>
      <c r="V107" s="62">
        <v>13891.237238006701</v>
      </c>
      <c r="W107" s="62">
        <v>2480.3668490241598</v>
      </c>
      <c r="X107" s="62">
        <v>3383.5768298922098</v>
      </c>
      <c r="Y107" s="62">
        <v>3008.0580902371198</v>
      </c>
      <c r="Z107" s="64">
        <v>22763.239007160188</v>
      </c>
    </row>
    <row r="108" spans="1:26">
      <c r="A108" s="1" t="s">
        <v>4</v>
      </c>
      <c r="B108" s="57">
        <v>1992</v>
      </c>
      <c r="C108" s="61">
        <v>16.840617041904245</v>
      </c>
      <c r="D108" s="58">
        <v>2.9066542672109947</v>
      </c>
      <c r="E108" s="58">
        <v>0.41144365642343039</v>
      </c>
      <c r="F108" s="58">
        <v>44.135549742326909</v>
      </c>
      <c r="G108" s="61">
        <v>47.453647665961341</v>
      </c>
      <c r="H108" s="59">
        <v>1.3075577675389618</v>
      </c>
      <c r="I108" s="59">
        <v>0.27362993802297009</v>
      </c>
      <c r="J108" s="59">
        <v>0.41551401518430836</v>
      </c>
      <c r="K108" s="59">
        <v>0.32715841895435899</v>
      </c>
      <c r="L108" s="61">
        <v>2.3238601397005989</v>
      </c>
      <c r="M108" s="70">
        <v>11848971</v>
      </c>
      <c r="N108" s="62">
        <v>10.40213764337852</v>
      </c>
      <c r="O108" s="63"/>
      <c r="P108" s="147">
        <v>2836.1292436478834</v>
      </c>
      <c r="Q108" s="64">
        <v>199543.98295162918</v>
      </c>
      <c r="R108" s="62">
        <v>3444.0862119209323</v>
      </c>
      <c r="S108" s="62">
        <v>487.51839530951901</v>
      </c>
      <c r="T108" s="62">
        <v>52296.084896588902</v>
      </c>
      <c r="U108" s="64">
        <v>56227.689503819354</v>
      </c>
      <c r="V108" s="62">
        <v>15493.2140683939</v>
      </c>
      <c r="W108" s="62">
        <v>3242.2332003659699</v>
      </c>
      <c r="X108" s="62">
        <v>4923.4135160124297</v>
      </c>
      <c r="Y108" s="62">
        <v>3876.4906185960499</v>
      </c>
      <c r="Z108" s="64">
        <v>27535.351403368346</v>
      </c>
    </row>
    <row r="109" spans="1:26">
      <c r="A109" s="1" t="s">
        <v>4</v>
      </c>
      <c r="B109" s="57">
        <v>1993</v>
      </c>
      <c r="C109" s="61">
        <v>16.546251292932673</v>
      </c>
      <c r="D109" s="58">
        <v>2.8036192732431697</v>
      </c>
      <c r="E109" s="58">
        <v>0.38924044833196325</v>
      </c>
      <c r="F109" s="58">
        <v>42.476834083286583</v>
      </c>
      <c r="G109" s="61">
        <v>45.669693804861723</v>
      </c>
      <c r="H109" s="59">
        <v>1.2497262586081279</v>
      </c>
      <c r="I109" s="59">
        <v>0.22728358984028629</v>
      </c>
      <c r="J109" s="59">
        <v>0.34785610907769438</v>
      </c>
      <c r="K109" s="59">
        <v>0.26787023162069296</v>
      </c>
      <c r="L109" s="61">
        <v>2.0927361891468013</v>
      </c>
      <c r="M109" s="70">
        <v>12246786</v>
      </c>
      <c r="N109" s="62">
        <v>10.75137081896206</v>
      </c>
      <c r="O109" s="63"/>
      <c r="P109" s="147">
        <v>2115.3951005353306</v>
      </c>
      <c r="Q109" s="64">
        <v>202638.39868676977</v>
      </c>
      <c r="R109" s="62">
        <v>3433.5325264884627</v>
      </c>
      <c r="S109" s="62">
        <v>476.69444732656103</v>
      </c>
      <c r="T109" s="62">
        <v>52020.4696975517</v>
      </c>
      <c r="U109" s="64">
        <v>55930.696671366728</v>
      </c>
      <c r="V109" s="62">
        <v>15305.130047754399</v>
      </c>
      <c r="W109" s="62">
        <v>2783.4934860857602</v>
      </c>
      <c r="X109" s="62">
        <v>4260.1193266671798</v>
      </c>
      <c r="Y109" s="62">
        <v>3280.5494024290601</v>
      </c>
      <c r="Z109" s="64">
        <v>25629.2922629364</v>
      </c>
    </row>
    <row r="110" spans="1:26">
      <c r="A110" s="1" t="s">
        <v>4</v>
      </c>
      <c r="B110" s="57">
        <v>1994</v>
      </c>
      <c r="C110" s="61">
        <v>16.115902737445928</v>
      </c>
      <c r="D110" s="58">
        <v>2.637026675757228</v>
      </c>
      <c r="E110" s="58">
        <v>0.43089000907208475</v>
      </c>
      <c r="F110" s="58">
        <v>39.879000651392658</v>
      </c>
      <c r="G110" s="61">
        <v>42.946917336221972</v>
      </c>
      <c r="H110" s="59">
        <v>1.2566459998054549</v>
      </c>
      <c r="I110" s="59">
        <v>0.22061874808994719</v>
      </c>
      <c r="J110" s="59">
        <v>0.32935239880512313</v>
      </c>
      <c r="K110" s="59">
        <v>0.26029050818828231</v>
      </c>
      <c r="L110" s="61">
        <v>2.0669076548888072</v>
      </c>
      <c r="M110" s="70">
        <v>12648483</v>
      </c>
      <c r="N110" s="62">
        <v>11.102351006657576</v>
      </c>
      <c r="O110" s="63"/>
      <c r="P110" s="147">
        <v>2165.0150700444465</v>
      </c>
      <c r="Q110" s="64">
        <v>203841.7218042383</v>
      </c>
      <c r="R110" s="62">
        <v>3335.438707886181</v>
      </c>
      <c r="S110" s="62">
        <v>545.01049546181093</v>
      </c>
      <c r="T110" s="62">
        <v>50440.886179612899</v>
      </c>
      <c r="U110" s="64">
        <v>54321.33538296089</v>
      </c>
      <c r="V110" s="62">
        <v>15894.665565557299</v>
      </c>
      <c r="W110" s="62">
        <v>2790.4924846969798</v>
      </c>
      <c r="X110" s="62">
        <v>4165.8082172958202</v>
      </c>
      <c r="Y110" s="62">
        <v>3292.2800678808499</v>
      </c>
      <c r="Z110" s="64">
        <v>26143.246335430948</v>
      </c>
    </row>
    <row r="111" spans="1:26">
      <c r="A111" s="1" t="s">
        <v>4</v>
      </c>
      <c r="B111" s="57">
        <v>1995</v>
      </c>
      <c r="C111" s="61">
        <v>15.112205964850196</v>
      </c>
      <c r="D111" s="58">
        <v>2.2743823851505307</v>
      </c>
      <c r="E111" s="58">
        <v>0.2930894237504541</v>
      </c>
      <c r="F111" s="58">
        <v>34.572363376481697</v>
      </c>
      <c r="G111" s="61">
        <v>37.13983518538268</v>
      </c>
      <c r="H111" s="59">
        <v>1.0329033257599634</v>
      </c>
      <c r="I111" s="59">
        <v>0.13073697412905613</v>
      </c>
      <c r="J111" s="59">
        <v>0.17710191381410595</v>
      </c>
      <c r="K111" s="59">
        <v>0.18593943892652776</v>
      </c>
      <c r="L111" s="61">
        <v>1.5266816526296534</v>
      </c>
      <c r="M111" s="70">
        <v>13042666</v>
      </c>
      <c r="N111" s="62">
        <v>11.4454110852651</v>
      </c>
      <c r="O111" s="63"/>
      <c r="P111" s="147">
        <v>2366.2840555049361</v>
      </c>
      <c r="Q111" s="64">
        <v>197103.45492274885</v>
      </c>
      <c r="R111" s="62">
        <v>2966.4009805801729</v>
      </c>
      <c r="S111" s="62">
        <v>382.26674621096402</v>
      </c>
      <c r="T111" s="62">
        <v>45091.578835008302</v>
      </c>
      <c r="U111" s="64">
        <v>48440.246561799438</v>
      </c>
      <c r="V111" s="62">
        <v>13471.813088176399</v>
      </c>
      <c r="W111" s="62">
        <v>1705.15868741592</v>
      </c>
      <c r="X111" s="62">
        <v>2309.8811098381698</v>
      </c>
      <c r="Y111" s="62">
        <v>2425.1459981460998</v>
      </c>
      <c r="Z111" s="64">
        <v>19911.998883576591</v>
      </c>
    </row>
    <row r="112" spans="1:26">
      <c r="A112" s="1" t="s">
        <v>4</v>
      </c>
      <c r="B112" s="57">
        <v>1996</v>
      </c>
      <c r="C112" s="61">
        <v>14.497551249840678</v>
      </c>
      <c r="D112" s="58">
        <v>2.1437192536727352</v>
      </c>
      <c r="E112" s="58">
        <v>0.26845888288629344</v>
      </c>
      <c r="F112" s="58">
        <v>32.659353136102304</v>
      </c>
      <c r="G112" s="61">
        <v>35.071531272661339</v>
      </c>
      <c r="H112" s="59">
        <v>1.0796637628339554</v>
      </c>
      <c r="I112" s="59">
        <v>0.12071507333513695</v>
      </c>
      <c r="J112" s="59">
        <v>0.15814397714984407</v>
      </c>
      <c r="K112" s="59">
        <v>0.17268163694567368</v>
      </c>
      <c r="L112" s="61">
        <v>1.5312044502646101</v>
      </c>
      <c r="M112" s="70">
        <v>13424813</v>
      </c>
      <c r="N112" s="62">
        <v>11.776918264217533</v>
      </c>
      <c r="O112" s="63"/>
      <c r="P112" s="147">
        <v>2918.4514058559203</v>
      </c>
      <c r="Q112" s="64">
        <v>194626.91448702739</v>
      </c>
      <c r="R112" s="62">
        <v>2877.9030105056031</v>
      </c>
      <c r="S112" s="62">
        <v>360.401030093739</v>
      </c>
      <c r="T112" s="62">
        <v>43844.570855313701</v>
      </c>
      <c r="U112" s="64">
        <v>47082.874895913046</v>
      </c>
      <c r="V112" s="62">
        <v>14494.2841189222</v>
      </c>
      <c r="W112" s="62">
        <v>1620.5772858055</v>
      </c>
      <c r="X112" s="62">
        <v>2123.0533203129298</v>
      </c>
      <c r="Y112" s="62">
        <v>2318.2186845295601</v>
      </c>
      <c r="Z112" s="64">
        <v>20556.13340957019</v>
      </c>
    </row>
    <row r="113" spans="1:26">
      <c r="A113" s="1" t="s">
        <v>4</v>
      </c>
      <c r="B113" s="54">
        <v>1997</v>
      </c>
      <c r="C113" s="61">
        <v>14.503049392180166</v>
      </c>
      <c r="D113" s="58">
        <v>2.2703667687667406</v>
      </c>
      <c r="E113" s="58">
        <v>0.31140883737630221</v>
      </c>
      <c r="F113" s="58">
        <v>34.431044874038648</v>
      </c>
      <c r="G113" s="61">
        <v>37.012820480181688</v>
      </c>
      <c r="H113" s="59">
        <v>1.1457584194691111</v>
      </c>
      <c r="I113" s="59">
        <v>0.15358788438896531</v>
      </c>
      <c r="J113" s="59">
        <v>0.20103112869886308</v>
      </c>
      <c r="K113" s="59">
        <v>0.22719293155859044</v>
      </c>
      <c r="L113" s="61">
        <v>1.7275703641155298</v>
      </c>
      <c r="M113" s="70">
        <v>13801868</v>
      </c>
      <c r="N113" s="62">
        <v>12.103137081896206</v>
      </c>
      <c r="O113" s="63"/>
      <c r="P113" s="147">
        <v>2972.3219381435847</v>
      </c>
      <c r="Q113" s="64">
        <v>200169.1733083509</v>
      </c>
      <c r="R113" s="62">
        <v>3133.5302454105081</v>
      </c>
      <c r="S113" s="62">
        <v>429.80236675011901</v>
      </c>
      <c r="T113" s="62">
        <v>47521.273645355803</v>
      </c>
      <c r="U113" s="64">
        <v>51084.606257516425</v>
      </c>
      <c r="V113" s="62">
        <v>15813.606465401301</v>
      </c>
      <c r="W113" s="62">
        <v>2119.7997067357601</v>
      </c>
      <c r="X113" s="62">
        <v>2774.6051021927201</v>
      </c>
      <c r="Y113" s="62">
        <v>3135.6868519046998</v>
      </c>
      <c r="Z113" s="64">
        <v>23843.698126234478</v>
      </c>
    </row>
    <row r="114" spans="1:26">
      <c r="A114" s="1" t="s">
        <v>4</v>
      </c>
      <c r="B114" s="54">
        <v>1998</v>
      </c>
      <c r="C114" s="61">
        <v>15.697251451546451</v>
      </c>
      <c r="D114" s="58">
        <v>2.2309949418772277</v>
      </c>
      <c r="E114" s="58">
        <v>0.33559900512357804</v>
      </c>
      <c r="F114" s="58">
        <v>33.717383323175341</v>
      </c>
      <c r="G114" s="61">
        <v>36.283977270176145</v>
      </c>
      <c r="H114" s="59">
        <v>1.3068864132178766</v>
      </c>
      <c r="I114" s="59">
        <v>0.15411669869403166</v>
      </c>
      <c r="J114" s="59">
        <v>0.17641168398479037</v>
      </c>
      <c r="K114" s="59">
        <v>0.2321809279277332</v>
      </c>
      <c r="L114" s="61">
        <v>1.8695957238244321</v>
      </c>
      <c r="M114" s="70">
        <v>14187710</v>
      </c>
      <c r="N114" s="62">
        <v>12.436286195556269</v>
      </c>
      <c r="O114" s="63"/>
      <c r="P114" s="147">
        <v>2778.74354273977</v>
      </c>
      <c r="Q114" s="64">
        <v>222708.0513916201</v>
      </c>
      <c r="R114" s="62">
        <v>3165.2709246820959</v>
      </c>
      <c r="S114" s="62">
        <v>476.13813609818396</v>
      </c>
      <c r="T114" s="62">
        <v>47837.245654804799</v>
      </c>
      <c r="U114" s="64">
        <v>51478.654715585079</v>
      </c>
      <c r="V114" s="62">
        <v>18541.725433675401</v>
      </c>
      <c r="W114" s="62">
        <v>2186.5630272283001</v>
      </c>
      <c r="X114" s="62">
        <v>2502.8778129878501</v>
      </c>
      <c r="Y114" s="62">
        <v>3294.1156729695799</v>
      </c>
      <c r="Z114" s="64">
        <v>26525.281946861134</v>
      </c>
    </row>
    <row r="115" spans="1:26">
      <c r="A115" s="1" t="s">
        <v>4</v>
      </c>
      <c r="B115" s="54">
        <v>1999</v>
      </c>
      <c r="C115" s="61">
        <v>13.592901511841944</v>
      </c>
      <c r="D115" s="58">
        <v>1.9538179246857095</v>
      </c>
      <c r="E115" s="58">
        <v>0.27188761623508673</v>
      </c>
      <c r="F115" s="58">
        <v>30.494530396555934</v>
      </c>
      <c r="G115" s="61">
        <v>32.72023593747673</v>
      </c>
      <c r="H115" s="59">
        <v>1.1507743315732868</v>
      </c>
      <c r="I115" s="59">
        <v>0.11953674575843774</v>
      </c>
      <c r="J115" s="59">
        <v>0.13011563709699842</v>
      </c>
      <c r="K115" s="59">
        <v>0.15699425001855091</v>
      </c>
      <c r="L115" s="61">
        <v>1.5574209644472741</v>
      </c>
      <c r="M115" s="70">
        <v>14601983</v>
      </c>
      <c r="N115" s="62">
        <v>12.793587871982032</v>
      </c>
      <c r="O115" s="63">
        <v>0.38200000000000001</v>
      </c>
      <c r="P115" s="147">
        <v>2603.0743432148388</v>
      </c>
      <c r="Q115" s="64">
        <v>198483.31679659037</v>
      </c>
      <c r="R115" s="62">
        <v>2852.9616121356012</v>
      </c>
      <c r="S115" s="62">
        <v>397.00983501752603</v>
      </c>
      <c r="T115" s="62">
        <v>44528.061444349303</v>
      </c>
      <c r="U115" s="64">
        <v>47778.032891502429</v>
      </c>
      <c r="V115" s="62">
        <v>16803.587226469499</v>
      </c>
      <c r="W115" s="62">
        <v>1745.47352944003</v>
      </c>
      <c r="X115" s="62">
        <v>1899.94632092454</v>
      </c>
      <c r="Y115" s="62">
        <v>2292.4273698686302</v>
      </c>
      <c r="Z115" s="64">
        <v>22741.4344467027</v>
      </c>
    </row>
    <row r="116" spans="1:26">
      <c r="A116" s="1" t="s">
        <v>4</v>
      </c>
      <c r="B116" s="54">
        <v>2000</v>
      </c>
      <c r="C116" s="61">
        <v>13.950553225951854</v>
      </c>
      <c r="D116" s="58">
        <v>1.9957748617642017</v>
      </c>
      <c r="E116" s="58">
        <v>0.25925492105888259</v>
      </c>
      <c r="F116" s="58">
        <v>31.955397392010553</v>
      </c>
      <c r="G116" s="61">
        <v>34.210427174833633</v>
      </c>
      <c r="H116" s="59">
        <v>1.3469031748982878</v>
      </c>
      <c r="I116" s="59">
        <v>0.11953991924383867</v>
      </c>
      <c r="J116" s="59">
        <v>0.12029146224295252</v>
      </c>
      <c r="K116" s="59">
        <v>0.16867179234740484</v>
      </c>
      <c r="L116" s="61">
        <v>1.7554063487324836</v>
      </c>
      <c r="M116" s="70">
        <v>15058638</v>
      </c>
      <c r="N116" s="62">
        <v>13.187554343466752</v>
      </c>
      <c r="O116" s="63">
        <v>0.39100000000000001</v>
      </c>
      <c r="P116" s="147">
        <v>3036.5597277301176</v>
      </c>
      <c r="Q116" s="64">
        <v>210076.33092934117</v>
      </c>
      <c r="R116" s="62">
        <v>3005.3651172807154</v>
      </c>
      <c r="S116" s="62">
        <v>390.40260059442898</v>
      </c>
      <c r="T116" s="62">
        <v>48120.476147243098</v>
      </c>
      <c r="U116" s="64">
        <v>51516.243865118238</v>
      </c>
      <c r="V116" s="62">
        <v>20282.527331844001</v>
      </c>
      <c r="W116" s="62">
        <v>1800.1083704422001</v>
      </c>
      <c r="X116" s="62">
        <v>1811.42558440729</v>
      </c>
      <c r="Y116" s="62">
        <v>2539.9674617707401</v>
      </c>
      <c r="Z116" s="64">
        <v>26434.028748464232</v>
      </c>
    </row>
    <row r="117" spans="1:26">
      <c r="A117" s="1" t="s">
        <v>4</v>
      </c>
      <c r="B117" s="54">
        <v>2001</v>
      </c>
      <c r="C117" s="61">
        <v>13.179788284469845</v>
      </c>
      <c r="D117" s="58">
        <v>1.994217670018384</v>
      </c>
      <c r="E117" s="58">
        <v>0.29469583375629604</v>
      </c>
      <c r="F117" s="58">
        <v>31.884693904793235</v>
      </c>
      <c r="G117" s="61">
        <v>34.173607408567918</v>
      </c>
      <c r="H117" s="59">
        <v>1.4841217629176284</v>
      </c>
      <c r="I117" s="59">
        <v>0.14579296270560979</v>
      </c>
      <c r="J117" s="59">
        <v>0.1791997287708747</v>
      </c>
      <c r="K117" s="59">
        <v>0.25463299754994656</v>
      </c>
      <c r="L117" s="61">
        <v>2.0637474519440597</v>
      </c>
      <c r="M117" s="70">
        <v>15562791</v>
      </c>
      <c r="N117" s="62">
        <v>13.622576401700488</v>
      </c>
      <c r="O117" s="63">
        <v>0.40100000000000002</v>
      </c>
      <c r="P117" s="147">
        <v>3131.9958580277612</v>
      </c>
      <c r="Q117" s="64">
        <v>205114.29049545276</v>
      </c>
      <c r="R117" s="62">
        <v>3103.5592807003077</v>
      </c>
      <c r="S117" s="62">
        <v>458.62896693199798</v>
      </c>
      <c r="T117" s="62">
        <v>49621.4827339271</v>
      </c>
      <c r="U117" s="64">
        <v>53183.670981559408</v>
      </c>
      <c r="V117" s="62">
        <v>23097.076814838601</v>
      </c>
      <c r="W117" s="62">
        <v>2268.9454078581998</v>
      </c>
      <c r="X117" s="62">
        <v>2788.8479261178099</v>
      </c>
      <c r="Y117" s="62">
        <v>3962.8001225733301</v>
      </c>
      <c r="Z117" s="64">
        <v>32117.670271387942</v>
      </c>
    </row>
    <row r="118" spans="1:26">
      <c r="A118" s="1" t="s">
        <v>4</v>
      </c>
      <c r="B118" s="54">
        <v>2002</v>
      </c>
      <c r="C118" s="61">
        <v>13.013456882122368</v>
      </c>
      <c r="D118" s="58">
        <v>1.947786696857194</v>
      </c>
      <c r="E118" s="58">
        <v>0.28826571313019184</v>
      </c>
      <c r="F118" s="58">
        <v>30.402352524604872</v>
      </c>
      <c r="G118" s="61">
        <v>32.638404934592259</v>
      </c>
      <c r="H118" s="59">
        <v>1.5542310976200233</v>
      </c>
      <c r="I118" s="59">
        <v>0.14425285461144768</v>
      </c>
      <c r="J118" s="59">
        <v>0.1754487931724894</v>
      </c>
      <c r="K118" s="59">
        <v>0.29977749703053302</v>
      </c>
      <c r="L118" s="61">
        <v>2.1737102424344936</v>
      </c>
      <c r="M118" s="70">
        <v>16109696</v>
      </c>
      <c r="N118" s="62">
        <v>14.095330873506056</v>
      </c>
      <c r="O118" s="63">
        <v>0.40600000000000003</v>
      </c>
      <c r="P118" s="147">
        <v>2858.8970687885499</v>
      </c>
      <c r="Q118" s="64">
        <v>209642.8342800992</v>
      </c>
      <c r="R118" s="62">
        <v>3137.825155921355</v>
      </c>
      <c r="S118" s="62">
        <v>464.38730057505995</v>
      </c>
      <c r="T118" s="62">
        <v>48977.2656856217</v>
      </c>
      <c r="U118" s="64">
        <v>52579.478142118118</v>
      </c>
      <c r="V118" s="62">
        <v>25038.190496404899</v>
      </c>
      <c r="W118" s="62">
        <v>2323.8696349226202</v>
      </c>
      <c r="X118" s="62">
        <v>2826.4267215756799</v>
      </c>
      <c r="Y118" s="62">
        <v>4829.3243448027897</v>
      </c>
      <c r="Z118" s="64">
        <v>35017.811197705989</v>
      </c>
    </row>
    <row r="119" spans="1:26">
      <c r="A119" s="1" t="s">
        <v>4</v>
      </c>
      <c r="B119" s="54">
        <v>2003</v>
      </c>
      <c r="C119" s="61">
        <v>12.006438019184854</v>
      </c>
      <c r="D119" s="58">
        <v>2.0418709112627633</v>
      </c>
      <c r="E119" s="58">
        <v>0.29337559679712932</v>
      </c>
      <c r="F119" s="58">
        <v>29.975715110305941</v>
      </c>
      <c r="G119" s="61">
        <v>32.31096161836583</v>
      </c>
      <c r="H119" s="59">
        <v>1.6261632300608968</v>
      </c>
      <c r="I119" s="59">
        <v>0.15910932245920306</v>
      </c>
      <c r="J119" s="59">
        <v>0.21548308216098414</v>
      </c>
      <c r="K119" s="59">
        <v>0.34554946028488454</v>
      </c>
      <c r="L119" s="61">
        <v>2.3463050949659685</v>
      </c>
      <c r="M119" s="70">
        <v>16691395</v>
      </c>
      <c r="N119" s="62">
        <v>14.60124248014759</v>
      </c>
      <c r="O119" s="63">
        <v>0.41499999999999998</v>
      </c>
      <c r="P119" s="147">
        <v>2961.9645717967219</v>
      </c>
      <c r="Q119" s="64">
        <v>200404.19952123199</v>
      </c>
      <c r="R119" s="62">
        <v>3408.1673918896731</v>
      </c>
      <c r="S119" s="62">
        <v>489.68479695016202</v>
      </c>
      <c r="T119" s="62">
        <v>50033.650131358503</v>
      </c>
      <c r="U119" s="64">
        <v>53931.502320198335</v>
      </c>
      <c r="V119" s="62">
        <v>27142.932807422301</v>
      </c>
      <c r="W119" s="62">
        <v>2655.7565493489301</v>
      </c>
      <c r="X119" s="62">
        <v>3596.7132401664398</v>
      </c>
      <c r="Y119" s="62">
        <v>5767.70253365182</v>
      </c>
      <c r="Z119" s="64">
        <v>39163.105130589494</v>
      </c>
    </row>
    <row r="120" spans="1:26">
      <c r="A120" s="1" t="s">
        <v>4</v>
      </c>
      <c r="B120" s="54">
        <v>2004</v>
      </c>
      <c r="C120" s="61">
        <v>12.342191038329902</v>
      </c>
      <c r="D120" s="58">
        <v>1.9583948266674402</v>
      </c>
      <c r="E120" s="58">
        <v>0.2774718464084473</v>
      </c>
      <c r="F120" s="58">
        <v>28.843801510670232</v>
      </c>
      <c r="G120" s="61">
        <v>31.079668183746122</v>
      </c>
      <c r="H120" s="59">
        <v>1.6159992926781763</v>
      </c>
      <c r="I120" s="59">
        <v>0.16110231115454771</v>
      </c>
      <c r="J120" s="59">
        <v>0.24862104632313783</v>
      </c>
      <c r="K120" s="59">
        <v>0.37313293202872189</v>
      </c>
      <c r="L120" s="61">
        <v>2.3988555821845843</v>
      </c>
      <c r="M120" s="70">
        <v>17295500</v>
      </c>
      <c r="N120" s="62">
        <v>15.13252265982193</v>
      </c>
      <c r="O120" s="63">
        <v>0.42599999999999999</v>
      </c>
      <c r="P120" s="147">
        <v>3256.65375398279</v>
      </c>
      <c r="Q120" s="64">
        <v>213464.36510343483</v>
      </c>
      <c r="R120" s="62">
        <v>3387.1417724626713</v>
      </c>
      <c r="S120" s="62">
        <v>479.90143195573</v>
      </c>
      <c r="T120" s="62">
        <v>49886.796902779701</v>
      </c>
      <c r="U120" s="64">
        <v>53753.840107198106</v>
      </c>
      <c r="V120" s="62">
        <v>27949.5157665154</v>
      </c>
      <c r="W120" s="62">
        <v>2786.34502257348</v>
      </c>
      <c r="X120" s="62">
        <v>4300.0253066818304</v>
      </c>
      <c r="Y120" s="62">
        <v>6453.52062590276</v>
      </c>
      <c r="Z120" s="64">
        <v>41489.406721673477</v>
      </c>
    </row>
    <row r="121" spans="1:26">
      <c r="A121" s="1" t="s">
        <v>4</v>
      </c>
      <c r="B121" s="54">
        <v>2005</v>
      </c>
      <c r="C121" s="61">
        <v>12.192179408684385</v>
      </c>
      <c r="D121" s="58">
        <v>1.8791648057166794</v>
      </c>
      <c r="E121" s="58">
        <v>0.286636030935566</v>
      </c>
      <c r="F121" s="58">
        <v>27.581752924210548</v>
      </c>
      <c r="G121" s="61">
        <v>29.747553760862797</v>
      </c>
      <c r="H121" s="59">
        <v>1.6730163855043798</v>
      </c>
      <c r="I121" s="59">
        <v>0.18859324425303839</v>
      </c>
      <c r="J121" s="59">
        <v>0.27351941594651957</v>
      </c>
      <c r="K121" s="59">
        <v>0.50470324834145008</v>
      </c>
      <c r="L121" s="61">
        <v>2.6398322940453882</v>
      </c>
      <c r="M121" s="70">
        <v>17912942</v>
      </c>
      <c r="N121" s="62">
        <v>15.68343787599262</v>
      </c>
      <c r="O121" s="63">
        <v>0.439</v>
      </c>
      <c r="P121" s="147">
        <v>3838.2645717493624</v>
      </c>
      <c r="Q121" s="64">
        <v>218397.80260135769</v>
      </c>
      <c r="R121" s="62">
        <v>3366.137017324415</v>
      </c>
      <c r="S121" s="62">
        <v>513.44945972589994</v>
      </c>
      <c r="T121" s="62">
        <v>49407.034038971397</v>
      </c>
      <c r="U121" s="64">
        <v>53286.620516021714</v>
      </c>
      <c r="V121" s="62">
        <v>29968.645478589598</v>
      </c>
      <c r="W121" s="62">
        <v>3378.2598458965099</v>
      </c>
      <c r="X121" s="62">
        <v>4899.53743372388</v>
      </c>
      <c r="Y121" s="62">
        <v>9040.7200147519907</v>
      </c>
      <c r="Z121" s="64">
        <v>47287.162772961979</v>
      </c>
    </row>
    <row r="122" spans="1:26">
      <c r="A122" s="1" t="s">
        <v>4</v>
      </c>
      <c r="B122" s="54">
        <v>2006</v>
      </c>
      <c r="C122" s="61">
        <v>8.2767072454736166</v>
      </c>
      <c r="D122" s="58">
        <v>1.7186659793580572</v>
      </c>
      <c r="E122" s="58">
        <v>0.25380352177336674</v>
      </c>
      <c r="F122" s="58">
        <v>25.410398031167382</v>
      </c>
      <c r="G122" s="61">
        <v>27.38286753229881</v>
      </c>
      <c r="H122" s="59">
        <v>1.5212135911348763</v>
      </c>
      <c r="I122" s="59">
        <v>0.15910718449382674</v>
      </c>
      <c r="J122" s="59">
        <v>0.23883682119963051</v>
      </c>
      <c r="K122" s="59">
        <v>0.50773023589257849</v>
      </c>
      <c r="L122" s="61">
        <v>2.426887832720912</v>
      </c>
      <c r="M122" s="70">
        <v>18541467</v>
      </c>
      <c r="N122" s="62">
        <v>16.252826662388706</v>
      </c>
      <c r="O122" s="63">
        <v>0.45400000000000001</v>
      </c>
      <c r="P122" s="147">
        <v>4614.5908093564794</v>
      </c>
      <c r="Q122" s="64">
        <v>153462.29426060995</v>
      </c>
      <c r="R122" s="62">
        <v>3186.6588540290099</v>
      </c>
      <c r="S122" s="62">
        <v>470.58896234446604</v>
      </c>
      <c r="T122" s="62">
        <v>47114.605655175503</v>
      </c>
      <c r="U122" s="64">
        <v>50771.85347154898</v>
      </c>
      <c r="V122" s="62">
        <v>28205.5315999788</v>
      </c>
      <c r="W122" s="62">
        <v>2950.0806107551998</v>
      </c>
      <c r="X122" s="62">
        <v>4428.3850386578497</v>
      </c>
      <c r="Y122" s="62">
        <v>9414.0634137044599</v>
      </c>
      <c r="Z122" s="64">
        <v>44998.060663096308</v>
      </c>
    </row>
    <row r="123" spans="1:26">
      <c r="A123" s="1" t="s">
        <v>4</v>
      </c>
      <c r="B123" s="54">
        <v>2007</v>
      </c>
      <c r="C123" s="61">
        <v>10.0002256699866</v>
      </c>
      <c r="D123" s="58">
        <v>1.8609446492106059</v>
      </c>
      <c r="E123" s="58">
        <v>0.31532675525023657</v>
      </c>
      <c r="F123" s="58">
        <v>26.848383633024909</v>
      </c>
      <c r="G123" s="61">
        <v>29.024655037485751</v>
      </c>
      <c r="H123" s="59">
        <v>1.7667525299725753</v>
      </c>
      <c r="I123" s="59">
        <v>0.21296794509255595</v>
      </c>
      <c r="J123" s="59">
        <v>0.31771320907153799</v>
      </c>
      <c r="K123" s="59">
        <v>0.75010736421610058</v>
      </c>
      <c r="L123" s="61">
        <v>3.0475410483527696</v>
      </c>
      <c r="M123" s="70">
        <v>19183907</v>
      </c>
      <c r="N123" s="62">
        <v>16.842614101227241</v>
      </c>
      <c r="O123" s="63">
        <v>0.46800000000000003</v>
      </c>
      <c r="P123" s="147">
        <v>5613.2321962173646</v>
      </c>
      <c r="Q123" s="64">
        <v>191843.39923203562</v>
      </c>
      <c r="R123" s="62">
        <v>3570.0189082603888</v>
      </c>
      <c r="S123" s="62">
        <v>604.91991473323003</v>
      </c>
      <c r="T123" s="62">
        <v>51505.6894716272</v>
      </c>
      <c r="U123" s="64">
        <v>55680.628294620816</v>
      </c>
      <c r="V123" s="62">
        <v>33893.216227008597</v>
      </c>
      <c r="W123" s="62">
        <v>4085.5572526367</v>
      </c>
      <c r="X123" s="62">
        <v>6094.9806554999404</v>
      </c>
      <c r="Y123" s="62">
        <v>14389.989915136801</v>
      </c>
      <c r="Z123" s="64">
        <v>58463.744050282039</v>
      </c>
    </row>
    <row r="124" spans="1:26">
      <c r="A124" s="1" t="s">
        <v>4</v>
      </c>
      <c r="B124" s="54">
        <v>2008</v>
      </c>
      <c r="C124" s="61">
        <v>9.093030180042371</v>
      </c>
      <c r="D124" s="58">
        <v>1.8516139142475867</v>
      </c>
      <c r="E124" s="58">
        <v>0.35423434793899644</v>
      </c>
      <c r="F124" s="58">
        <v>26.846297631776302</v>
      </c>
      <c r="G124" s="61">
        <v>29.052145893962887</v>
      </c>
      <c r="H124" s="59">
        <v>1.8479316006237347</v>
      </c>
      <c r="I124" s="59">
        <v>0.2649554615245957</v>
      </c>
      <c r="J124" s="59">
        <v>0.40140228211979678</v>
      </c>
      <c r="K124" s="59">
        <v>0.743626385400734</v>
      </c>
      <c r="L124" s="61">
        <v>3.2579157296688614</v>
      </c>
      <c r="M124" s="70">
        <v>19842251</v>
      </c>
      <c r="N124" s="62">
        <v>17.453613539744925</v>
      </c>
      <c r="O124" s="63">
        <v>0.48</v>
      </c>
      <c r="P124" s="147">
        <v>6298.012439784251</v>
      </c>
      <c r="Q124" s="64">
        <v>180426.1871829759</v>
      </c>
      <c r="R124" s="62">
        <v>3674.0188041593087</v>
      </c>
      <c r="S124" s="62">
        <v>702.88068446268994</v>
      </c>
      <c r="T124" s="62">
        <v>53269.097603041097</v>
      </c>
      <c r="U124" s="64">
        <v>57645.997091663099</v>
      </c>
      <c r="V124" s="62">
        <v>36667.122650407902</v>
      </c>
      <c r="W124" s="62">
        <v>5257.3127713918702</v>
      </c>
      <c r="X124" s="62">
        <v>7964.7248337938199</v>
      </c>
      <c r="Y124" s="62">
        <v>14755.2213893441</v>
      </c>
      <c r="Z124" s="64">
        <v>64644.381644937697</v>
      </c>
    </row>
    <row r="125" spans="1:26">
      <c r="A125" s="1" t="s">
        <v>4</v>
      </c>
      <c r="B125" s="54">
        <v>2009</v>
      </c>
      <c r="C125" s="61">
        <v>9.7421789149611087</v>
      </c>
      <c r="D125" s="58">
        <v>2.1998880578034723</v>
      </c>
      <c r="E125" s="58">
        <v>0.4029672375250597</v>
      </c>
      <c r="F125" s="58">
        <v>27.643816206371039</v>
      </c>
      <c r="G125" s="61">
        <v>30.246671501699574</v>
      </c>
      <c r="H125" s="59">
        <v>2.2700704335256408</v>
      </c>
      <c r="I125" s="59">
        <v>0.34288045686072682</v>
      </c>
      <c r="J125" s="59">
        <v>0.48854945120058119</v>
      </c>
      <c r="K125" s="59">
        <v>1.5600044701811682</v>
      </c>
      <c r="L125" s="61">
        <v>4.6615048117681166</v>
      </c>
      <c r="M125" s="70">
        <v>20520103</v>
      </c>
      <c r="N125" s="62">
        <v>18.087388305125533</v>
      </c>
      <c r="O125" s="63">
        <v>0.48799999999999999</v>
      </c>
      <c r="P125" s="147">
        <v>6284.27490492998</v>
      </c>
      <c r="Q125" s="64">
        <v>199910.51477943017</v>
      </c>
      <c r="R125" s="62">
        <v>4514.1929534597202</v>
      </c>
      <c r="S125" s="62">
        <v>826.892921963969</v>
      </c>
      <c r="T125" s="62">
        <v>56725.395586780302</v>
      </c>
      <c r="U125" s="64">
        <v>62066.481462203992</v>
      </c>
      <c r="V125" s="62">
        <v>46582.079113200802</v>
      </c>
      <c r="W125" s="62">
        <v>7035.9422914691704</v>
      </c>
      <c r="X125" s="62">
        <v>10025.085059229399</v>
      </c>
      <c r="Y125" s="62">
        <v>32011.452408577999</v>
      </c>
      <c r="Z125" s="64">
        <v>95654.55887247737</v>
      </c>
    </row>
    <row r="126" spans="1:26">
      <c r="A126" s="1" t="s">
        <v>4</v>
      </c>
      <c r="B126" s="54">
        <v>2010</v>
      </c>
      <c r="C126" s="61">
        <v>9.1609927187226798</v>
      </c>
      <c r="D126" s="58">
        <v>2.0364133291882847</v>
      </c>
      <c r="E126" s="58">
        <v>0.30601298972978358</v>
      </c>
      <c r="F126" s="58">
        <v>25.244734346338689</v>
      </c>
      <c r="G126" s="61">
        <v>27.587160665256757</v>
      </c>
      <c r="H126" s="59">
        <v>2.1649137082796646</v>
      </c>
      <c r="I126" s="59">
        <v>0.24045400439830689</v>
      </c>
      <c r="J126" s="59">
        <v>0.40621676058951828</v>
      </c>
      <c r="K126" s="59">
        <v>1.2286304424259638</v>
      </c>
      <c r="L126" s="61">
        <v>4.0402149156934541</v>
      </c>
      <c r="M126" s="70">
        <v>21219954</v>
      </c>
      <c r="N126" s="62">
        <v>18.744791048367691</v>
      </c>
      <c r="O126" s="63">
        <v>0.495</v>
      </c>
      <c r="P126" s="147">
        <v>6360.8489801293354</v>
      </c>
      <c r="Q126" s="64">
        <v>194395.8440856302</v>
      </c>
      <c r="R126" s="62">
        <v>4321.259717036226</v>
      </c>
      <c r="S126" s="62">
        <v>649.35815654684802</v>
      </c>
      <c r="T126" s="62">
        <v>53569.210157152702</v>
      </c>
      <c r="U126" s="64">
        <v>58539.828030735778</v>
      </c>
      <c r="V126" s="62">
        <v>45939.369303663902</v>
      </c>
      <c r="W126" s="62">
        <v>5102.4229124478697</v>
      </c>
      <c r="X126" s="62">
        <v>8619.9009737385895</v>
      </c>
      <c r="Y126" s="62">
        <v>26071.481471278599</v>
      </c>
      <c r="Z126" s="64">
        <v>85733.174661128971</v>
      </c>
    </row>
    <row r="127" spans="1:26">
      <c r="A127" s="1" t="s">
        <v>4</v>
      </c>
      <c r="B127" s="54">
        <v>2011</v>
      </c>
      <c r="C127" s="61">
        <v>10.005282627734744</v>
      </c>
      <c r="D127" s="58">
        <v>2.1708054576238287</v>
      </c>
      <c r="E127" s="58">
        <v>0.30016079777795407</v>
      </c>
      <c r="F127" s="58">
        <v>24.008671598212235</v>
      </c>
      <c r="G127" s="61">
        <v>26.479637853614022</v>
      </c>
      <c r="H127" s="59">
        <v>2.1769978010424387</v>
      </c>
      <c r="I127" s="59">
        <v>0.23291250920886766</v>
      </c>
      <c r="J127" s="59">
        <v>0.38584044808094559</v>
      </c>
      <c r="K127" s="59">
        <v>1.2662193749727195</v>
      </c>
      <c r="L127" s="61">
        <v>4.0619701333049711</v>
      </c>
      <c r="M127" s="70">
        <v>21942296</v>
      </c>
      <c r="N127" s="62">
        <v>19.426137001684445</v>
      </c>
      <c r="O127" s="63">
        <v>0.50800000000000001</v>
      </c>
      <c r="P127" s="147">
        <v>6524.4811808408913</v>
      </c>
      <c r="Q127" s="64">
        <v>219538.87298141353</v>
      </c>
      <c r="R127" s="62">
        <v>4763.2455909597511</v>
      </c>
      <c r="S127" s="62">
        <v>658.62170724400107</v>
      </c>
      <c r="T127" s="62">
        <v>52680.5378774766</v>
      </c>
      <c r="U127" s="64">
        <v>58102.405175680346</v>
      </c>
      <c r="V127" s="62">
        <v>47768.330141822298</v>
      </c>
      <c r="W127" s="62">
        <v>5110.6352191636997</v>
      </c>
      <c r="X127" s="62">
        <v>8466.2253205647394</v>
      </c>
      <c r="Y127" s="62">
        <v>27783.760326586402</v>
      </c>
      <c r="Z127" s="64">
        <v>89128.951008137141</v>
      </c>
    </row>
    <row r="128" spans="1:26">
      <c r="A128" s="1" t="s">
        <v>4</v>
      </c>
      <c r="B128" s="54">
        <v>2012</v>
      </c>
      <c r="C128" s="61">
        <v>8.2676706370887079</v>
      </c>
      <c r="D128" s="58">
        <v>2.1137111934013602</v>
      </c>
      <c r="E128" s="58">
        <v>0.29651679069572051</v>
      </c>
      <c r="F128" s="58">
        <v>23.317580574025669</v>
      </c>
      <c r="G128" s="61">
        <v>25.727808558122749</v>
      </c>
      <c r="H128" s="59">
        <v>1.7195296050902527</v>
      </c>
      <c r="I128" s="59">
        <v>0.23630039636979655</v>
      </c>
      <c r="J128" s="59">
        <v>0.38041732867469685</v>
      </c>
      <c r="K128" s="59">
        <v>1.3269121406640689</v>
      </c>
      <c r="L128" s="61">
        <v>3.6631594707988149</v>
      </c>
      <c r="M128" s="70">
        <v>22685632</v>
      </c>
      <c r="N128" s="62">
        <v>20.130063367289644</v>
      </c>
      <c r="O128" s="63">
        <v>0.52300000000000002</v>
      </c>
      <c r="P128" s="147">
        <v>6758.2780498657421</v>
      </c>
      <c r="Q128" s="64">
        <v>187557.33357019999</v>
      </c>
      <c r="R128" s="62">
        <v>4795.0874287784081</v>
      </c>
      <c r="S128" s="62">
        <v>672.66707955441393</v>
      </c>
      <c r="T128" s="62">
        <v>52897.405203269504</v>
      </c>
      <c r="U128" s="64">
        <v>58365.159711602326</v>
      </c>
      <c r="V128" s="62">
        <v>39008.615834182798</v>
      </c>
      <c r="W128" s="62">
        <v>5360.6238334993404</v>
      </c>
      <c r="X128" s="62">
        <v>8630.0075247372206</v>
      </c>
      <c r="Y128" s="62">
        <v>30101.840519437301</v>
      </c>
      <c r="Z128" s="64">
        <v>83101.087711856657</v>
      </c>
    </row>
    <row r="129" spans="1:26">
      <c r="A129" s="1" t="s">
        <v>4</v>
      </c>
      <c r="B129" s="54">
        <v>2013</v>
      </c>
      <c r="C129" s="61">
        <v>8.9093228315510498</v>
      </c>
      <c r="D129" s="58">
        <v>2.1727365541061494</v>
      </c>
      <c r="E129" s="58">
        <v>0.30910908835624928</v>
      </c>
      <c r="F129" s="58">
        <v>23.114875379044499</v>
      </c>
      <c r="G129" s="61">
        <v>25.596721021506898</v>
      </c>
      <c r="H129" s="59">
        <v>2.3375058505817332</v>
      </c>
      <c r="I129" s="59">
        <v>0.24926105217864764</v>
      </c>
      <c r="J129" s="59">
        <v>0.4155874774398135</v>
      </c>
      <c r="K129" s="59">
        <v>1.4025643853616665</v>
      </c>
      <c r="L129" s="61">
        <v>4.4049187655618613</v>
      </c>
      <c r="M129" s="70">
        <v>23448202</v>
      </c>
      <c r="N129" s="62">
        <v>20.853725836207587</v>
      </c>
      <c r="O129" s="63">
        <v>0.52700000000000002</v>
      </c>
      <c r="P129" s="147">
        <v>7096.7864681249712</v>
      </c>
      <c r="Q129" s="64">
        <v>208907.60143742099</v>
      </c>
      <c r="R129" s="62">
        <v>5094.6765613464922</v>
      </c>
      <c r="S129" s="62">
        <v>724.80523438131809</v>
      </c>
      <c r="T129" s="62">
        <v>54200.2267092662</v>
      </c>
      <c r="U129" s="64">
        <v>60019.708504994014</v>
      </c>
      <c r="V129" s="62">
        <v>54810.309360622297</v>
      </c>
      <c r="W129" s="62">
        <v>5844.72350221747</v>
      </c>
      <c r="X129" s="62">
        <v>9744.7791196791895</v>
      </c>
      <c r="Y129" s="62">
        <v>32887.613025966202</v>
      </c>
      <c r="Z129" s="64">
        <v>103287.42500848517</v>
      </c>
    </row>
    <row r="130" spans="1:26">
      <c r="A130" s="1" t="s">
        <v>4</v>
      </c>
      <c r="B130" s="54">
        <v>2014</v>
      </c>
      <c r="C130" s="61">
        <v>7.9607553764512629</v>
      </c>
      <c r="D130" s="58">
        <v>2.1224201297459304</v>
      </c>
      <c r="E130" s="58">
        <v>0.30094088898925253</v>
      </c>
      <c r="F130" s="58">
        <v>22.459497262339021</v>
      </c>
      <c r="G130" s="61">
        <v>24.882858281074206</v>
      </c>
      <c r="H130" s="59">
        <v>1.8681024164765743</v>
      </c>
      <c r="I130" s="59">
        <v>0.24872423501696792</v>
      </c>
      <c r="J130" s="59">
        <v>0.3936056530690214</v>
      </c>
      <c r="K130" s="59">
        <v>1.5045969726685606</v>
      </c>
      <c r="L130" s="61">
        <v>4.0150292772311245</v>
      </c>
      <c r="M130" s="70">
        <v>24227524</v>
      </c>
      <c r="N130" s="62">
        <v>21.59337932140852</v>
      </c>
      <c r="O130" s="63">
        <v>0.53100000000000003</v>
      </c>
      <c r="P130" s="147">
        <v>7327.3794900952325</v>
      </c>
      <c r="Q130" s="64">
        <v>192869.39194110199</v>
      </c>
      <c r="R130" s="62">
        <v>5142.0984631502643</v>
      </c>
      <c r="S130" s="62">
        <v>729.10526105684505</v>
      </c>
      <c r="T130" s="62">
        <v>54413.8008951253</v>
      </c>
      <c r="U130" s="64">
        <v>60285.004619332409</v>
      </c>
      <c r="V130" s="62">
        <v>45259.496129644198</v>
      </c>
      <c r="W130" s="62">
        <v>6025.9723732552302</v>
      </c>
      <c r="X130" s="62">
        <v>9536.0904062653899</v>
      </c>
      <c r="Y130" s="62">
        <v>36452.659265654896</v>
      </c>
      <c r="Z130" s="64">
        <v>97274.218174819718</v>
      </c>
    </row>
    <row r="131" spans="1:26">
      <c r="A131" s="1" t="s">
        <v>4</v>
      </c>
      <c r="B131" s="54">
        <v>2015</v>
      </c>
      <c r="C131" s="61">
        <v>8.0124156352576303</v>
      </c>
      <c r="D131" s="58">
        <v>2.0577398133670339</v>
      </c>
      <c r="E131" s="58">
        <v>0.27416321686486766</v>
      </c>
      <c r="F131" s="58">
        <v>21.803633288922491</v>
      </c>
      <c r="G131" s="61">
        <v>24.13553631915439</v>
      </c>
      <c r="H131" s="59">
        <v>1.8776385432337874</v>
      </c>
      <c r="I131" s="59">
        <v>0.2327829136932634</v>
      </c>
      <c r="J131" s="59">
        <v>0.38699880070360598</v>
      </c>
      <c r="K131" s="59">
        <v>1.5307115478961451</v>
      </c>
      <c r="L131" s="61">
        <v>4.0281318055268018</v>
      </c>
      <c r="M131" s="70">
        <v>25021974</v>
      </c>
      <c r="N131" s="62">
        <v>22.346438597898452</v>
      </c>
      <c r="O131" s="63">
        <v>0.53300000000000003</v>
      </c>
      <c r="P131" s="147">
        <v>7386.7008434239106</v>
      </c>
      <c r="Q131" s="64">
        <v>200486.45570260991</v>
      </c>
      <c r="R131" s="62">
        <v>5148.8712108834779</v>
      </c>
      <c r="S131" s="62">
        <v>686.01048841490797</v>
      </c>
      <c r="T131" s="62">
        <v>54556.994526095303</v>
      </c>
      <c r="U131" s="64">
        <v>60391.876225393687</v>
      </c>
      <c r="V131" s="62">
        <v>46982.2228101937</v>
      </c>
      <c r="W131" s="62">
        <v>5824.68801407708</v>
      </c>
      <c r="X131" s="62">
        <v>9683.4739292368104</v>
      </c>
      <c r="Y131" s="62">
        <v>38301.424552957098</v>
      </c>
      <c r="Z131" s="64">
        <v>100791.80930646468</v>
      </c>
    </row>
    <row r="132" spans="1:26">
      <c r="A132" s="1" t="s">
        <v>5</v>
      </c>
      <c r="B132" s="54">
        <v>1990</v>
      </c>
      <c r="C132" s="61">
        <v>22.786267794199926</v>
      </c>
      <c r="D132" s="58">
        <v>7.2910567404067201</v>
      </c>
      <c r="E132" s="58">
        <v>9.4709902335842884</v>
      </c>
      <c r="F132" s="58">
        <v>23.797491839728458</v>
      </c>
      <c r="G132" s="61">
        <v>40.559538813719463</v>
      </c>
      <c r="H132" s="59">
        <v>5.0378555045788458</v>
      </c>
      <c r="I132" s="59">
        <v>3.0787409759926341</v>
      </c>
      <c r="J132" s="59">
        <v>1.6802471695388168</v>
      </c>
      <c r="K132" s="59">
        <v>4.3182959834165509</v>
      </c>
      <c r="L132" s="61">
        <v>14.115139633526846</v>
      </c>
      <c r="M132" s="70">
        <v>61906</v>
      </c>
      <c r="N132" s="62">
        <v>151.58181818181819</v>
      </c>
      <c r="O132" s="63"/>
      <c r="P132" s="147">
        <v>11087.017469464778</v>
      </c>
      <c r="Q132" s="64">
        <v>1410.6066940677406</v>
      </c>
      <c r="R132" s="62">
        <v>45.136015857161844</v>
      </c>
      <c r="S132" s="62">
        <v>58.6311121400269</v>
      </c>
      <c r="T132" s="62">
        <v>147.320752983023</v>
      </c>
      <c r="U132" s="64">
        <v>251.08788098021174</v>
      </c>
      <c r="V132" s="62">
        <v>311.873482866458</v>
      </c>
      <c r="W132" s="62">
        <v>190.59253885979999</v>
      </c>
      <c r="X132" s="62">
        <v>104.01738127746999</v>
      </c>
      <c r="Y132" s="62">
        <v>267.32843114938498</v>
      </c>
      <c r="Z132" s="64">
        <v>873.81183415311295</v>
      </c>
    </row>
    <row r="133" spans="1:26">
      <c r="A133" s="1" t="s">
        <v>5</v>
      </c>
      <c r="B133" s="57">
        <v>1991</v>
      </c>
      <c r="C133" s="61">
        <v>23.59360414317571</v>
      </c>
      <c r="D133" s="58">
        <v>8.322458097752623</v>
      </c>
      <c r="E133" s="58">
        <v>10.297068600585961</v>
      </c>
      <c r="F133" s="58">
        <v>28.69957514122525</v>
      </c>
      <c r="G133" s="61">
        <v>47.319101839563828</v>
      </c>
      <c r="H133" s="59">
        <v>5.7748333144505546</v>
      </c>
      <c r="I133" s="59">
        <v>3.1995668530491574</v>
      </c>
      <c r="J133" s="59">
        <v>1.7901549743586651</v>
      </c>
      <c r="K133" s="59">
        <v>4.5158804949493847</v>
      </c>
      <c r="L133" s="61">
        <v>15.280435636807765</v>
      </c>
      <c r="M133" s="70">
        <v>62412</v>
      </c>
      <c r="N133" s="62">
        <v>152.97045454545454</v>
      </c>
      <c r="O133" s="63"/>
      <c r="P133" s="147">
        <v>11594.575061796826</v>
      </c>
      <c r="Q133" s="64">
        <v>1472.5240217838825</v>
      </c>
      <c r="R133" s="62">
        <v>51.942125479693672</v>
      </c>
      <c r="S133" s="62">
        <v>64.266064549977102</v>
      </c>
      <c r="T133" s="62">
        <v>179.11978837141501</v>
      </c>
      <c r="U133" s="64">
        <v>295.32797840108577</v>
      </c>
      <c r="V133" s="62">
        <v>360.41889682148798</v>
      </c>
      <c r="W133" s="62">
        <v>199.691366432504</v>
      </c>
      <c r="X133" s="62">
        <v>111.72715225967301</v>
      </c>
      <c r="Y133" s="62">
        <v>281.84513345078102</v>
      </c>
      <c r="Z133" s="64">
        <v>953.68254896444614</v>
      </c>
    </row>
    <row r="134" spans="1:26">
      <c r="A134" s="1" t="s">
        <v>5</v>
      </c>
      <c r="B134" s="57">
        <v>1992</v>
      </c>
      <c r="C134" s="61">
        <v>24.048371878146643</v>
      </c>
      <c r="D134" s="58">
        <v>9.0386206928291326</v>
      </c>
      <c r="E134" s="58">
        <v>11.545339177526058</v>
      </c>
      <c r="F134" s="58">
        <v>32.498916133851246</v>
      </c>
      <c r="G134" s="61">
        <v>53.08287600420644</v>
      </c>
      <c r="H134" s="59">
        <v>7.2942043397792826</v>
      </c>
      <c r="I134" s="59">
        <v>3.8891767500950913</v>
      </c>
      <c r="J134" s="59">
        <v>2.0526918973440744</v>
      </c>
      <c r="K134" s="59">
        <v>5.0292520196581645</v>
      </c>
      <c r="L134" s="61">
        <v>18.265325006876612</v>
      </c>
      <c r="M134" s="70">
        <v>63434</v>
      </c>
      <c r="N134" s="62">
        <v>155.5159090909091</v>
      </c>
      <c r="O134" s="63"/>
      <c r="P134" s="147">
        <v>11766.783110589955</v>
      </c>
      <c r="Q134" s="64">
        <v>1525.484421718354</v>
      </c>
      <c r="R134" s="62">
        <v>57.335586502892312</v>
      </c>
      <c r="S134" s="62">
        <v>73.236704538718797</v>
      </c>
      <c r="T134" s="62">
        <v>206.153624603472</v>
      </c>
      <c r="U134" s="64">
        <v>336.72591564508315</v>
      </c>
      <c r="V134" s="62">
        <v>462.70055808955902</v>
      </c>
      <c r="W134" s="62">
        <v>246.706037965532</v>
      </c>
      <c r="X134" s="62">
        <v>130.21045781612401</v>
      </c>
      <c r="Y134" s="62">
        <v>319.02557261499601</v>
      </c>
      <c r="Z134" s="64">
        <v>1158.6426264862112</v>
      </c>
    </row>
    <row r="135" spans="1:26">
      <c r="A135" s="1" t="s">
        <v>5</v>
      </c>
      <c r="B135" s="57">
        <v>1993</v>
      </c>
      <c r="C135" s="61">
        <v>24.233219504610375</v>
      </c>
      <c r="D135" s="58">
        <v>9.6206467273253704</v>
      </c>
      <c r="E135" s="58">
        <v>11.661151984136353</v>
      </c>
      <c r="F135" s="58">
        <v>34.28499218150737</v>
      </c>
      <c r="G135" s="61">
        <v>55.566790892969102</v>
      </c>
      <c r="H135" s="59">
        <v>7.1786685616259334</v>
      </c>
      <c r="I135" s="59">
        <v>3.8127641030679538</v>
      </c>
      <c r="J135" s="59">
        <v>2.0252920471353519</v>
      </c>
      <c r="K135" s="59">
        <v>4.9369272259079828</v>
      </c>
      <c r="L135" s="61">
        <v>17.953651937737224</v>
      </c>
      <c r="M135" s="70">
        <v>64867.999999999993</v>
      </c>
      <c r="N135" s="62">
        <v>158.94999999999999</v>
      </c>
      <c r="O135" s="63"/>
      <c r="P135" s="147">
        <v>12415.412509976226</v>
      </c>
      <c r="Q135" s="64">
        <v>1571.9604828250658</v>
      </c>
      <c r="R135" s="62">
        <v>62.407211190814209</v>
      </c>
      <c r="S135" s="62">
        <v>75.643560690695693</v>
      </c>
      <c r="T135" s="62">
        <v>222.39988728300199</v>
      </c>
      <c r="U135" s="64">
        <v>360.45065916451193</v>
      </c>
      <c r="V135" s="62">
        <v>465.66587225555099</v>
      </c>
      <c r="W135" s="62">
        <v>247.32638183781199</v>
      </c>
      <c r="X135" s="62">
        <v>131.376644513576</v>
      </c>
      <c r="Y135" s="62">
        <v>320.24859529019898</v>
      </c>
      <c r="Z135" s="64">
        <v>1164.617493897138</v>
      </c>
    </row>
    <row r="136" spans="1:26">
      <c r="A136" s="1" t="s">
        <v>5</v>
      </c>
      <c r="B136" s="57">
        <v>1994</v>
      </c>
      <c r="C136" s="61">
        <v>25.112834236843025</v>
      </c>
      <c r="D136" s="58">
        <v>9.799925039870077</v>
      </c>
      <c r="E136" s="58">
        <v>16.791065314713766</v>
      </c>
      <c r="F136" s="58">
        <v>37.543170412016529</v>
      </c>
      <c r="G136" s="61">
        <v>64.134160766600374</v>
      </c>
      <c r="H136" s="59">
        <v>9.0975650130613364</v>
      </c>
      <c r="I136" s="59">
        <v>3.853583784173058</v>
      </c>
      <c r="J136" s="59">
        <v>2.0509964282030952</v>
      </c>
      <c r="K136" s="59">
        <v>4.9763608124025396</v>
      </c>
      <c r="L136" s="61">
        <v>19.978506037840031</v>
      </c>
      <c r="M136" s="70">
        <v>66550</v>
      </c>
      <c r="N136" s="62">
        <v>162.99772727272727</v>
      </c>
      <c r="O136" s="63"/>
      <c r="P136" s="147">
        <v>13141.202134633681</v>
      </c>
      <c r="Q136" s="64">
        <v>1671.2591184619032</v>
      </c>
      <c r="R136" s="62">
        <v>65.218501140335363</v>
      </c>
      <c r="S136" s="62">
        <v>111.74453966942011</v>
      </c>
      <c r="T136" s="62">
        <v>249.84979909197</v>
      </c>
      <c r="U136" s="64">
        <v>426.81283990172545</v>
      </c>
      <c r="V136" s="62">
        <v>605.44295161923196</v>
      </c>
      <c r="W136" s="62">
        <v>256.45600083671701</v>
      </c>
      <c r="X136" s="62">
        <v>136.49381229691599</v>
      </c>
      <c r="Y136" s="62">
        <v>331.17681206538902</v>
      </c>
      <c r="Z136" s="64">
        <v>1329.5695768182541</v>
      </c>
    </row>
    <row r="137" spans="1:26">
      <c r="A137" s="1" t="s">
        <v>5</v>
      </c>
      <c r="B137" s="57">
        <v>1995</v>
      </c>
      <c r="C137" s="61">
        <v>23.533105094188123</v>
      </c>
      <c r="D137" s="58">
        <v>8.4371307159346625</v>
      </c>
      <c r="E137" s="58">
        <v>15.365930392436333</v>
      </c>
      <c r="F137" s="58">
        <v>31.058728465439437</v>
      </c>
      <c r="G137" s="61">
        <v>54.861789573810427</v>
      </c>
      <c r="H137" s="59">
        <v>7.8909404412843802</v>
      </c>
      <c r="I137" s="59">
        <v>3.7987695419288356</v>
      </c>
      <c r="J137" s="59">
        <v>2.0093458737175669</v>
      </c>
      <c r="K137" s="59">
        <v>5.1145567908627338</v>
      </c>
      <c r="L137" s="61">
        <v>18.813612647793516</v>
      </c>
      <c r="M137" s="70">
        <v>68349</v>
      </c>
      <c r="N137" s="62">
        <v>167.31590909090909</v>
      </c>
      <c r="O137" s="63"/>
      <c r="P137" s="147">
        <v>12516.600405091434</v>
      </c>
      <c r="Q137" s="64">
        <v>1608.4642000826639</v>
      </c>
      <c r="R137" s="62">
        <v>57.666944730341818</v>
      </c>
      <c r="S137" s="62">
        <v>105.02459763926311</v>
      </c>
      <c r="T137" s="62">
        <v>212.283303188432</v>
      </c>
      <c r="U137" s="64">
        <v>374.97484555803686</v>
      </c>
      <c r="V137" s="62">
        <v>539.33788822134602</v>
      </c>
      <c r="W137" s="62">
        <v>259.64209942129401</v>
      </c>
      <c r="X137" s="62">
        <v>137.33678112272199</v>
      </c>
      <c r="Y137" s="62">
        <v>349.57484209867698</v>
      </c>
      <c r="Z137" s="64">
        <v>1285.891610864039</v>
      </c>
    </row>
    <row r="138" spans="1:26">
      <c r="A138" s="1" t="s">
        <v>5</v>
      </c>
      <c r="B138" s="57">
        <v>1996</v>
      </c>
      <c r="C138" s="61">
        <v>24.55601917724983</v>
      </c>
      <c r="D138" s="58">
        <v>9.3525990865393318</v>
      </c>
      <c r="E138" s="58">
        <v>15.520036076968339</v>
      </c>
      <c r="F138" s="58">
        <v>37.540722724218242</v>
      </c>
      <c r="G138" s="61">
        <v>62.413357887725915</v>
      </c>
      <c r="H138" s="59">
        <v>8.4705488779032247</v>
      </c>
      <c r="I138" s="59">
        <v>3.6938301146148769</v>
      </c>
      <c r="J138" s="59">
        <v>2.0059766724986119</v>
      </c>
      <c r="K138" s="59">
        <v>5.2707415640948527</v>
      </c>
      <c r="L138" s="61">
        <v>19.441097229111566</v>
      </c>
      <c r="M138" s="70">
        <v>70245</v>
      </c>
      <c r="N138" s="62">
        <v>171.88181818181818</v>
      </c>
      <c r="O138" s="63"/>
      <c r="P138" s="147">
        <v>14108.112066651127</v>
      </c>
      <c r="Q138" s="64">
        <v>1724.9375671059142</v>
      </c>
      <c r="R138" s="62">
        <v>65.697332283395539</v>
      </c>
      <c r="S138" s="62">
        <v>109.02049342266409</v>
      </c>
      <c r="T138" s="62">
        <v>263.70480677627103</v>
      </c>
      <c r="U138" s="64">
        <v>438.42263248233064</v>
      </c>
      <c r="V138" s="62">
        <v>595.01370592831199</v>
      </c>
      <c r="W138" s="62">
        <v>259.47309640112201</v>
      </c>
      <c r="X138" s="62">
        <v>140.90983135966499</v>
      </c>
      <c r="Y138" s="62">
        <v>370.24324116984297</v>
      </c>
      <c r="Z138" s="64">
        <v>1365.639874858942</v>
      </c>
    </row>
    <row r="139" spans="1:26">
      <c r="A139" s="1" t="s">
        <v>5</v>
      </c>
      <c r="B139" s="54">
        <v>1997</v>
      </c>
      <c r="C139" s="61">
        <v>25.5008724112779</v>
      </c>
      <c r="D139" s="58">
        <v>10.229888216054016</v>
      </c>
      <c r="E139" s="58">
        <v>14.983400245949884</v>
      </c>
      <c r="F139" s="58">
        <v>42.854113065177479</v>
      </c>
      <c r="G139" s="61">
        <v>68.067401527181389</v>
      </c>
      <c r="H139" s="59">
        <v>8.9551825241650249</v>
      </c>
      <c r="I139" s="59">
        <v>3.7290332862579469</v>
      </c>
      <c r="J139" s="59">
        <v>2.075188331937742</v>
      </c>
      <c r="K139" s="59">
        <v>5.6170433758271265</v>
      </c>
      <c r="L139" s="61">
        <v>20.376447518187842</v>
      </c>
      <c r="M139" s="70">
        <v>72232</v>
      </c>
      <c r="N139" s="62">
        <v>176.67954545454546</v>
      </c>
      <c r="O139" s="63"/>
      <c r="P139" s="147">
        <v>14554.480830452621</v>
      </c>
      <c r="Q139" s="64">
        <v>1841.9790160114253</v>
      </c>
      <c r="R139" s="62">
        <v>73.892528562201377</v>
      </c>
      <c r="S139" s="62">
        <v>108.2280966565452</v>
      </c>
      <c r="T139" s="62">
        <v>309.54382949238999</v>
      </c>
      <c r="U139" s="64">
        <v>491.66445471113656</v>
      </c>
      <c r="V139" s="62">
        <v>646.85074408548803</v>
      </c>
      <c r="W139" s="62">
        <v>269.35553233298401</v>
      </c>
      <c r="X139" s="62">
        <v>149.89500359252699</v>
      </c>
      <c r="Y139" s="62">
        <v>405.73027712274501</v>
      </c>
      <c r="Z139" s="64">
        <v>1471.8315571337441</v>
      </c>
    </row>
    <row r="140" spans="1:26">
      <c r="A140" s="1" t="s">
        <v>5</v>
      </c>
      <c r="B140" s="54">
        <v>1998</v>
      </c>
      <c r="C140" s="61">
        <v>21.858799646249281</v>
      </c>
      <c r="D140" s="58">
        <v>7.8280122218361887</v>
      </c>
      <c r="E140" s="58">
        <v>13.450281044668694</v>
      </c>
      <c r="F140" s="58">
        <v>36.265344543996441</v>
      </c>
      <c r="G140" s="61">
        <v>57.543637810501316</v>
      </c>
      <c r="H140" s="59">
        <v>7.3513405559634526</v>
      </c>
      <c r="I140" s="59">
        <v>3.2865116817251567</v>
      </c>
      <c r="J140" s="59">
        <v>1.7900857284029597</v>
      </c>
      <c r="K140" s="59">
        <v>4.9544398584017459</v>
      </c>
      <c r="L140" s="61">
        <v>17.382377824493314</v>
      </c>
      <c r="M140" s="70">
        <v>74206</v>
      </c>
      <c r="N140" s="62">
        <v>181.47954545454544</v>
      </c>
      <c r="O140" s="63"/>
      <c r="P140" s="147">
        <v>13732.766830184406</v>
      </c>
      <c r="Q140" s="64">
        <v>1622.0540865495741</v>
      </c>
      <c r="R140" s="62">
        <v>58.088547493357616</v>
      </c>
      <c r="S140" s="62">
        <v>99.809155520068501</v>
      </c>
      <c r="T140" s="62">
        <v>269.11061572317999</v>
      </c>
      <c r="U140" s="64">
        <v>427.0083187366061</v>
      </c>
      <c r="V140" s="62">
        <v>545.51357729582401</v>
      </c>
      <c r="W140" s="62">
        <v>243.87888585409701</v>
      </c>
      <c r="X140" s="62">
        <v>132.83510156187</v>
      </c>
      <c r="Y140" s="62">
        <v>367.64916413255997</v>
      </c>
      <c r="Z140" s="64">
        <v>1289.876728844351</v>
      </c>
    </row>
    <row r="141" spans="1:26">
      <c r="A141" s="1" t="s">
        <v>5</v>
      </c>
      <c r="B141" s="54">
        <v>1999</v>
      </c>
      <c r="C141" s="61">
        <v>21.677338934259815</v>
      </c>
      <c r="D141" s="58">
        <v>7.62978819307917</v>
      </c>
      <c r="E141" s="58">
        <v>13.108172162377441</v>
      </c>
      <c r="F141" s="58">
        <v>35.983910030086534</v>
      </c>
      <c r="G141" s="61">
        <v>56.721870385543149</v>
      </c>
      <c r="H141" s="59">
        <v>7.2918268910302206</v>
      </c>
      <c r="I141" s="59">
        <v>3.0421719662023121</v>
      </c>
      <c r="J141" s="59">
        <v>1.7125126671346247</v>
      </c>
      <c r="K141" s="59">
        <v>5.0453913217236623</v>
      </c>
      <c r="L141" s="61">
        <v>17.091902846090822</v>
      </c>
      <c r="M141" s="70">
        <v>76041</v>
      </c>
      <c r="N141" s="62">
        <v>185.97954545454544</v>
      </c>
      <c r="O141" s="63"/>
      <c r="P141" s="147">
        <v>13236.870732516725</v>
      </c>
      <c r="Q141" s="64">
        <v>1648.3665299000504</v>
      </c>
      <c r="R141" s="62">
        <v>58.017672398993312</v>
      </c>
      <c r="S141" s="62">
        <v>99.67585193993429</v>
      </c>
      <c r="T141" s="62">
        <v>273.62525025978101</v>
      </c>
      <c r="U141" s="64">
        <v>431.31877459870861</v>
      </c>
      <c r="V141" s="62">
        <v>554.47780862082902</v>
      </c>
      <c r="W141" s="62">
        <v>231.32979848199</v>
      </c>
      <c r="X141" s="62">
        <v>130.22117572158399</v>
      </c>
      <c r="Y141" s="62">
        <v>383.65660149518902</v>
      </c>
      <c r="Z141" s="64">
        <v>1299.685384319592</v>
      </c>
    </row>
    <row r="142" spans="1:26">
      <c r="A142" s="1" t="s">
        <v>5</v>
      </c>
      <c r="B142" s="54">
        <v>2000</v>
      </c>
      <c r="C142" s="61">
        <v>21.703873775056806</v>
      </c>
      <c r="D142" s="58">
        <v>8.6968251665181793</v>
      </c>
      <c r="E142" s="58">
        <v>12.605829266337908</v>
      </c>
      <c r="F142" s="58">
        <v>38.165784997985917</v>
      </c>
      <c r="G142" s="61">
        <v>59.468439430842004</v>
      </c>
      <c r="H142" s="59">
        <v>8.4112895001831607</v>
      </c>
      <c r="I142" s="59">
        <v>3.4499702429347181</v>
      </c>
      <c r="J142" s="59">
        <v>1.8138547398674918</v>
      </c>
      <c r="K142" s="59">
        <v>5.6042314389647769</v>
      </c>
      <c r="L142" s="61">
        <v>19.279345921950149</v>
      </c>
      <c r="M142" s="70">
        <v>77648</v>
      </c>
      <c r="N142" s="62">
        <v>189.96363636363637</v>
      </c>
      <c r="O142" s="63"/>
      <c r="P142" s="147">
        <v>15312.566498390681</v>
      </c>
      <c r="Q142" s="64">
        <v>1685.2623908856108</v>
      </c>
      <c r="R142" s="62">
        <v>67.529108052980348</v>
      </c>
      <c r="S142" s="62">
        <v>97.881743087260588</v>
      </c>
      <c r="T142" s="62">
        <v>296.349687352361</v>
      </c>
      <c r="U142" s="64">
        <v>461.760538492602</v>
      </c>
      <c r="V142" s="62">
        <v>653.11980711022204</v>
      </c>
      <c r="W142" s="62">
        <v>267.88328942339501</v>
      </c>
      <c r="X142" s="62">
        <v>140.842192841231</v>
      </c>
      <c r="Y142" s="62">
        <v>435.15736277273697</v>
      </c>
      <c r="Z142" s="64">
        <v>1497.0026521475852</v>
      </c>
    </row>
    <row r="143" spans="1:26">
      <c r="A143" s="1" t="s">
        <v>5</v>
      </c>
      <c r="B143" s="54">
        <v>2001</v>
      </c>
      <c r="C143" s="61">
        <v>17.306113761411964</v>
      </c>
      <c r="D143" s="58">
        <v>5.779689937982714</v>
      </c>
      <c r="E143" s="58">
        <v>10.370570372039584</v>
      </c>
      <c r="F143" s="58">
        <v>22.774295567394141</v>
      </c>
      <c r="G143" s="61">
        <v>38.924555877416438</v>
      </c>
      <c r="H143" s="59">
        <v>6.290271777065314</v>
      </c>
      <c r="I143" s="59">
        <v>3.0347270563753228</v>
      </c>
      <c r="J143" s="59">
        <v>1.5948481859569341</v>
      </c>
      <c r="K143" s="59">
        <v>4.7115791878654969</v>
      </c>
      <c r="L143" s="61">
        <v>15.63142620726307</v>
      </c>
      <c r="M143" s="70">
        <v>78972</v>
      </c>
      <c r="N143" s="62">
        <v>193.31136363636364</v>
      </c>
      <c r="O143" s="63"/>
      <c r="P143" s="147">
        <v>14907.072634861703</v>
      </c>
      <c r="Q143" s="64">
        <v>1366.6984159662259</v>
      </c>
      <c r="R143" s="62">
        <v>45.643367378237087</v>
      </c>
      <c r="S143" s="62">
        <v>81.898468342070998</v>
      </c>
      <c r="T143" s="62">
        <v>179.85316695482501</v>
      </c>
      <c r="U143" s="64">
        <v>307.39500267513313</v>
      </c>
      <c r="V143" s="62">
        <v>496.755342778402</v>
      </c>
      <c r="W143" s="62">
        <v>239.65846509607201</v>
      </c>
      <c r="X143" s="62">
        <v>125.948350941391</v>
      </c>
      <c r="Y143" s="62">
        <v>372.08283162411402</v>
      </c>
      <c r="Z143" s="64">
        <v>1234.4449904399792</v>
      </c>
    </row>
    <row r="144" spans="1:26">
      <c r="A144" s="1" t="s">
        <v>5</v>
      </c>
      <c r="B144" s="54">
        <v>2002</v>
      </c>
      <c r="C144" s="61">
        <v>19.522836184755572</v>
      </c>
      <c r="D144" s="58">
        <v>6.5347359734319381</v>
      </c>
      <c r="E144" s="58">
        <v>11.334136806658254</v>
      </c>
      <c r="F144" s="58">
        <v>25.438020640500689</v>
      </c>
      <c r="G144" s="61">
        <v>43.306893420590882</v>
      </c>
      <c r="H144" s="59">
        <v>7.0620377955944154</v>
      </c>
      <c r="I144" s="59">
        <v>3.5156100485041861</v>
      </c>
      <c r="J144" s="59">
        <v>1.7371110632669249</v>
      </c>
      <c r="K144" s="59">
        <v>4.1622593270208545</v>
      </c>
      <c r="L144" s="61">
        <v>16.477018234386385</v>
      </c>
      <c r="M144" s="70">
        <v>80030</v>
      </c>
      <c r="N144" s="62">
        <v>196.05909090909091</v>
      </c>
      <c r="O144" s="63"/>
      <c r="P144" s="147">
        <v>15372.578188627385</v>
      </c>
      <c r="Q144" s="64">
        <v>1562.4125798659886</v>
      </c>
      <c r="R144" s="62">
        <v>52.2974919953758</v>
      </c>
      <c r="S144" s="62">
        <v>90.707096863686004</v>
      </c>
      <c r="T144" s="62">
        <v>203.580479185927</v>
      </c>
      <c r="U144" s="64">
        <v>346.58506804498882</v>
      </c>
      <c r="V144" s="62">
        <v>565.17488478142104</v>
      </c>
      <c r="W144" s="62">
        <v>281.35427218179001</v>
      </c>
      <c r="X144" s="62">
        <v>139.020998393252</v>
      </c>
      <c r="Y144" s="62">
        <v>333.10561394147902</v>
      </c>
      <c r="Z144" s="64">
        <v>1318.6557692979422</v>
      </c>
    </row>
    <row r="145" spans="1:26">
      <c r="A145" s="1" t="s">
        <v>5</v>
      </c>
      <c r="B145" s="54">
        <v>2003</v>
      </c>
      <c r="C145" s="61">
        <v>19.162010827531432</v>
      </c>
      <c r="D145" s="58">
        <v>7.0334225652819651</v>
      </c>
      <c r="E145" s="58">
        <v>10.655213461511149</v>
      </c>
      <c r="F145" s="58">
        <v>28.511980465480942</v>
      </c>
      <c r="G145" s="61">
        <v>46.200616492274058</v>
      </c>
      <c r="H145" s="59">
        <v>7.4584083348701791</v>
      </c>
      <c r="I145" s="59">
        <v>3.0726357010437924</v>
      </c>
      <c r="J145" s="59">
        <v>1.50479426712877</v>
      </c>
      <c r="K145" s="59">
        <v>3.5423421192133637</v>
      </c>
      <c r="L145" s="61">
        <v>15.578180422256105</v>
      </c>
      <c r="M145" s="70">
        <v>80904</v>
      </c>
      <c r="N145" s="62">
        <v>198.39318181818183</v>
      </c>
      <c r="O145" s="63"/>
      <c r="P145" s="147">
        <v>16426.924306248151</v>
      </c>
      <c r="Q145" s="64">
        <v>1550.2833239906029</v>
      </c>
      <c r="R145" s="62">
        <v>56.903201922157209</v>
      </c>
      <c r="S145" s="62">
        <v>86.204938989009804</v>
      </c>
      <c r="T145" s="62">
        <v>230.67332675792699</v>
      </c>
      <c r="U145" s="64">
        <v>373.78146766909401</v>
      </c>
      <c r="V145" s="62">
        <v>603.415067924337</v>
      </c>
      <c r="W145" s="62">
        <v>248.58851875724699</v>
      </c>
      <c r="X145" s="62">
        <v>121.74387538778601</v>
      </c>
      <c r="Y145" s="62">
        <v>286.589646812838</v>
      </c>
      <c r="Z145" s="64">
        <v>1260.337108882208</v>
      </c>
    </row>
    <row r="146" spans="1:26">
      <c r="A146" s="1" t="s">
        <v>5</v>
      </c>
      <c r="B146" s="54">
        <v>2004</v>
      </c>
      <c r="C146" s="61">
        <v>19.289087597380444</v>
      </c>
      <c r="D146" s="58">
        <v>6.7064415706992246</v>
      </c>
      <c r="E146" s="58">
        <v>10.168261048049352</v>
      </c>
      <c r="F146" s="58">
        <v>27.402774468516725</v>
      </c>
      <c r="G146" s="61">
        <v>44.277477087265311</v>
      </c>
      <c r="H146" s="59">
        <v>7.1061585121183581</v>
      </c>
      <c r="I146" s="59">
        <v>3.0878995217696468</v>
      </c>
      <c r="J146" s="59">
        <v>1.4813102924138501</v>
      </c>
      <c r="K146" s="59">
        <v>2.7919556728407326</v>
      </c>
      <c r="L146" s="61">
        <v>14.467323999142586</v>
      </c>
      <c r="M146" s="70">
        <v>81718</v>
      </c>
      <c r="N146" s="62">
        <v>200.58409090909092</v>
      </c>
      <c r="O146" s="63"/>
      <c r="P146" s="147">
        <v>17593.876236892356</v>
      </c>
      <c r="Q146" s="64">
        <v>1576.2656602827353</v>
      </c>
      <c r="R146" s="62">
        <v>54.803699227439928</v>
      </c>
      <c r="S146" s="62">
        <v>83.0929956324497</v>
      </c>
      <c r="T146" s="62">
        <v>223.92999240182499</v>
      </c>
      <c r="U146" s="64">
        <v>361.82668726171465</v>
      </c>
      <c r="V146" s="62">
        <v>580.70106129328803</v>
      </c>
      <c r="W146" s="62">
        <v>252.33697311997199</v>
      </c>
      <c r="X146" s="62">
        <v>121.049714475475</v>
      </c>
      <c r="Y146" s="62">
        <v>228.15303367319899</v>
      </c>
      <c r="Z146" s="64">
        <v>1182.2407825619339</v>
      </c>
    </row>
    <row r="147" spans="1:26">
      <c r="A147" s="1" t="s">
        <v>5</v>
      </c>
      <c r="B147" s="54">
        <v>2005</v>
      </c>
      <c r="C147" s="61">
        <v>20.479556014495429</v>
      </c>
      <c r="D147" s="58">
        <v>8.2979051588317922</v>
      </c>
      <c r="E147" s="58">
        <v>9.7928849269915936</v>
      </c>
      <c r="F147" s="58">
        <v>26.001884449906616</v>
      </c>
      <c r="G147" s="61">
        <v>44.092674535729998</v>
      </c>
      <c r="H147" s="59">
        <v>8.8992488357196997</v>
      </c>
      <c r="I147" s="59">
        <v>3.5847962147320054</v>
      </c>
      <c r="J147" s="59">
        <v>1.6057491479164172</v>
      </c>
      <c r="K147" s="59">
        <v>2.483205599243699</v>
      </c>
      <c r="L147" s="61">
        <v>16.572999797611821</v>
      </c>
      <c r="M147" s="70">
        <v>82565</v>
      </c>
      <c r="N147" s="62">
        <v>202.84772727272727</v>
      </c>
      <c r="O147" s="63">
        <v>0.77300000000000002</v>
      </c>
      <c r="P147" s="147">
        <v>19067.068296306665</v>
      </c>
      <c r="Q147" s="64">
        <v>1690.894542336815</v>
      </c>
      <c r="R147" s="62">
        <v>68.5116539438947</v>
      </c>
      <c r="S147" s="62">
        <v>80.854954399706088</v>
      </c>
      <c r="T147" s="62">
        <v>214.68455896065399</v>
      </c>
      <c r="U147" s="64">
        <v>364.05116730425476</v>
      </c>
      <c r="V147" s="62">
        <v>734.76648012119699</v>
      </c>
      <c r="W147" s="62">
        <v>295.97869946934799</v>
      </c>
      <c r="X147" s="62">
        <v>132.57867839771899</v>
      </c>
      <c r="Y147" s="62">
        <v>205.02587030155601</v>
      </c>
      <c r="Z147" s="64">
        <v>1368.34972828982</v>
      </c>
    </row>
    <row r="148" spans="1:26">
      <c r="A148" s="1" t="s">
        <v>5</v>
      </c>
      <c r="B148" s="54">
        <v>2006</v>
      </c>
      <c r="C148" s="61">
        <v>25.394090947191451</v>
      </c>
      <c r="D148" s="58">
        <v>7.4706879979804039</v>
      </c>
      <c r="E148" s="58">
        <v>10.780285852922113</v>
      </c>
      <c r="F148" s="58">
        <v>30.541886030696443</v>
      </c>
      <c r="G148" s="61">
        <v>48.792859881598964</v>
      </c>
      <c r="H148" s="59">
        <v>7.9855872843718956</v>
      </c>
      <c r="I148" s="59">
        <v>3.5379262427848608</v>
      </c>
      <c r="J148" s="59">
        <v>1.676100729520493</v>
      </c>
      <c r="K148" s="59">
        <v>9.1012089784622052</v>
      </c>
      <c r="L148" s="61">
        <v>22.300823235139454</v>
      </c>
      <c r="M148" s="70">
        <v>83467</v>
      </c>
      <c r="N148" s="62">
        <v>205.22954545454544</v>
      </c>
      <c r="O148" s="63">
        <v>0.78100000000000003</v>
      </c>
      <c r="P148" s="147">
        <v>22040.913660762555</v>
      </c>
      <c r="Q148" s="64">
        <v>2119.5685890892287</v>
      </c>
      <c r="R148" s="62">
        <v>62.35559151274304</v>
      </c>
      <c r="S148" s="62">
        <v>89.979811928584994</v>
      </c>
      <c r="T148" s="62">
        <v>254.92396013241401</v>
      </c>
      <c r="U148" s="64">
        <v>407.25936357374206</v>
      </c>
      <c r="V148" s="62">
        <v>666.53301386466899</v>
      </c>
      <c r="W148" s="62">
        <v>295.30008970652398</v>
      </c>
      <c r="X148" s="62">
        <v>139.899099590887</v>
      </c>
      <c r="Y148" s="62">
        <v>759.65060980530495</v>
      </c>
      <c r="Z148" s="64">
        <v>1861.3828129673848</v>
      </c>
    </row>
    <row r="149" spans="1:26">
      <c r="A149" s="1" t="s">
        <v>5</v>
      </c>
      <c r="B149" s="54">
        <v>2007</v>
      </c>
      <c r="C149" s="61">
        <v>27.025884189972224</v>
      </c>
      <c r="D149" s="58">
        <v>8.115056220177415</v>
      </c>
      <c r="E149" s="58">
        <v>11.199919648516261</v>
      </c>
      <c r="F149" s="58">
        <v>34.665534426210648</v>
      </c>
      <c r="G149" s="61">
        <v>53.980510294904335</v>
      </c>
      <c r="H149" s="59">
        <v>8.4584327423083057</v>
      </c>
      <c r="I149" s="59">
        <v>3.5574140628689288</v>
      </c>
      <c r="J149" s="59">
        <v>1.6333630735906963</v>
      </c>
      <c r="K149" s="59">
        <v>6.8622702484025861</v>
      </c>
      <c r="L149" s="61">
        <v>20.511480127170515</v>
      </c>
      <c r="M149" s="70">
        <v>84397</v>
      </c>
      <c r="N149" s="62">
        <v>207.68409090909091</v>
      </c>
      <c r="O149" s="63">
        <v>0.78600000000000003</v>
      </c>
      <c r="P149" s="147">
        <v>24503.844872227728</v>
      </c>
      <c r="Q149" s="64">
        <v>2280.9035479810859</v>
      </c>
      <c r="R149" s="62">
        <v>68.488639981431334</v>
      </c>
      <c r="S149" s="62">
        <v>94.523961857582691</v>
      </c>
      <c r="T149" s="62">
        <v>292.56671089689002</v>
      </c>
      <c r="U149" s="64">
        <v>455.57931273590407</v>
      </c>
      <c r="V149" s="62">
        <v>713.86634815259401</v>
      </c>
      <c r="W149" s="62">
        <v>300.23507466394898</v>
      </c>
      <c r="X149" s="62">
        <v>137.850943321834</v>
      </c>
      <c r="Y149" s="62">
        <v>579.15502215443303</v>
      </c>
      <c r="Z149" s="64">
        <v>1731.1073882928099</v>
      </c>
    </row>
    <row r="150" spans="1:26">
      <c r="A150" s="1" t="s">
        <v>5</v>
      </c>
      <c r="B150" s="54">
        <v>2008</v>
      </c>
      <c r="C150" s="61">
        <v>18.284461867911421</v>
      </c>
      <c r="D150" s="58">
        <v>3.8913836742101018</v>
      </c>
      <c r="E150" s="58">
        <v>7.2968006906041358</v>
      </c>
      <c r="F150" s="58">
        <v>10.317900575798559</v>
      </c>
      <c r="G150" s="61">
        <v>21.506084940612798</v>
      </c>
      <c r="H150" s="59">
        <v>4.8622970904668419</v>
      </c>
      <c r="I150" s="59">
        <v>2.9665580599121384</v>
      </c>
      <c r="J150" s="59">
        <v>1.5894995308275337</v>
      </c>
      <c r="K150" s="59">
        <v>4.4199945178157467</v>
      </c>
      <c r="L150" s="61">
        <v>13.838349199022259</v>
      </c>
      <c r="M150" s="70">
        <v>85350</v>
      </c>
      <c r="N150" s="62">
        <v>210.17727272727274</v>
      </c>
      <c r="O150" s="63">
        <v>0.78800000000000003</v>
      </c>
      <c r="P150" s="147">
        <v>24723.111892022585</v>
      </c>
      <c r="Q150" s="64">
        <v>1560.5788204262399</v>
      </c>
      <c r="R150" s="62">
        <v>33.212959659383216</v>
      </c>
      <c r="S150" s="62">
        <v>62.278193894306298</v>
      </c>
      <c r="T150" s="62">
        <v>88.063281414440695</v>
      </c>
      <c r="U150" s="64">
        <v>183.55443496813024</v>
      </c>
      <c r="V150" s="62">
        <v>414.99705667134498</v>
      </c>
      <c r="W150" s="62">
        <v>253.195730413501</v>
      </c>
      <c r="X150" s="62">
        <v>135.66378495613</v>
      </c>
      <c r="Y150" s="62">
        <v>377.24653209557403</v>
      </c>
      <c r="Z150" s="64">
        <v>1181.10310413655</v>
      </c>
    </row>
    <row r="151" spans="1:26">
      <c r="A151" s="1" t="s">
        <v>5</v>
      </c>
      <c r="B151" s="54">
        <v>2009</v>
      </c>
      <c r="C151" s="61">
        <v>16.461305248034087</v>
      </c>
      <c r="D151" s="58">
        <v>3.4063433844820326</v>
      </c>
      <c r="E151" s="58">
        <v>6.2191295030592002</v>
      </c>
      <c r="F151" s="58">
        <v>8.4000125401033365</v>
      </c>
      <c r="G151" s="61">
        <v>18.025485427644572</v>
      </c>
      <c r="H151" s="59">
        <v>4.2822333975789686</v>
      </c>
      <c r="I151" s="59">
        <v>2.4367635569937076</v>
      </c>
      <c r="J151" s="59">
        <v>1.2902704486566396</v>
      </c>
      <c r="K151" s="59">
        <v>1.0648687048757461</v>
      </c>
      <c r="L151" s="61">
        <v>9.074136108105062</v>
      </c>
      <c r="M151" s="70">
        <v>86300</v>
      </c>
      <c r="N151" s="62">
        <v>212.68409090909091</v>
      </c>
      <c r="O151" s="63">
        <v>0.78300000000000003</v>
      </c>
      <c r="P151" s="147">
        <v>21671.375749089453</v>
      </c>
      <c r="Q151" s="64">
        <v>1420.6106429053416</v>
      </c>
      <c r="R151" s="62">
        <v>29.396743408079942</v>
      </c>
      <c r="S151" s="62">
        <v>53.6710876114009</v>
      </c>
      <c r="T151" s="62">
        <v>72.492108221091797</v>
      </c>
      <c r="U151" s="64">
        <v>155.55993924057265</v>
      </c>
      <c r="V151" s="62">
        <v>369.556742211065</v>
      </c>
      <c r="W151" s="62">
        <v>210.29269496855699</v>
      </c>
      <c r="X151" s="62">
        <v>111.350339719068</v>
      </c>
      <c r="Y151" s="62">
        <v>91.898169230776901</v>
      </c>
      <c r="Z151" s="64">
        <v>783.09794612946689</v>
      </c>
    </row>
    <row r="152" spans="1:26">
      <c r="A152" s="1" t="s">
        <v>5</v>
      </c>
      <c r="B152" s="54">
        <v>2010</v>
      </c>
      <c r="C152" s="61">
        <v>15.923819756513454</v>
      </c>
      <c r="D152" s="58">
        <v>3.2074032402797923</v>
      </c>
      <c r="E152" s="58">
        <v>5.6906717836046798</v>
      </c>
      <c r="F152" s="58">
        <v>8.0241906756889581</v>
      </c>
      <c r="G152" s="61">
        <v>16.92226569957343</v>
      </c>
      <c r="H152" s="59">
        <v>3.8111496107744198</v>
      </c>
      <c r="I152" s="59">
        <v>2.3616023534278998</v>
      </c>
      <c r="J152" s="59">
        <v>1.2762936509457086</v>
      </c>
      <c r="K152" s="59">
        <v>1.4589360114140519</v>
      </c>
      <c r="L152" s="61">
        <v>8.9079816265620799</v>
      </c>
      <c r="M152" s="70">
        <v>87233</v>
      </c>
      <c r="N152" s="62">
        <v>215.13863636363635</v>
      </c>
      <c r="O152" s="63">
        <v>0.78200000000000003</v>
      </c>
      <c r="P152" s="147">
        <v>20151.309865607596</v>
      </c>
      <c r="Q152" s="64">
        <v>1389.0825688199382</v>
      </c>
      <c r="R152" s="62">
        <v>27.979140685932713</v>
      </c>
      <c r="S152" s="62">
        <v>49.641437169918703</v>
      </c>
      <c r="T152" s="62">
        <v>69.997422521237496</v>
      </c>
      <c r="U152" s="64">
        <v>147.61800037708889</v>
      </c>
      <c r="V152" s="62">
        <v>332.458013996685</v>
      </c>
      <c r="W152" s="62">
        <v>206.009658096576</v>
      </c>
      <c r="X152" s="62">
        <v>111.334924052947</v>
      </c>
      <c r="Y152" s="62">
        <v>127.26736508368199</v>
      </c>
      <c r="Z152" s="64">
        <v>777.06996122988994</v>
      </c>
    </row>
    <row r="153" spans="1:26">
      <c r="A153" s="1" t="s">
        <v>5</v>
      </c>
      <c r="B153" s="54">
        <v>2011</v>
      </c>
      <c r="C153" s="61">
        <v>14.729972855925444</v>
      </c>
      <c r="D153" s="58">
        <v>3.3340390579815753</v>
      </c>
      <c r="E153" s="58">
        <v>6.4938431342364105</v>
      </c>
      <c r="F153" s="58">
        <v>8.4692353394387894</v>
      </c>
      <c r="G153" s="61">
        <v>18.29711753165677</v>
      </c>
      <c r="H153" s="59">
        <v>3.7757974557084806</v>
      </c>
      <c r="I153" s="59">
        <v>2.2815547043914259</v>
      </c>
      <c r="J153" s="59">
        <v>1.2928637450073057</v>
      </c>
      <c r="K153" s="59">
        <v>3.4591813719411246</v>
      </c>
      <c r="L153" s="61">
        <v>10.809397277048337</v>
      </c>
      <c r="M153" s="70">
        <v>88152</v>
      </c>
      <c r="N153" s="62">
        <v>217.54318181818181</v>
      </c>
      <c r="O153" s="63">
        <v>0.77800000000000002</v>
      </c>
      <c r="P153" s="147">
        <v>19987.924138928822</v>
      </c>
      <c r="Q153" s="64">
        <v>1298.4765671955399</v>
      </c>
      <c r="R153" s="62">
        <v>29.390221103919181</v>
      </c>
      <c r="S153" s="62">
        <v>57.2445259969208</v>
      </c>
      <c r="T153" s="62">
        <v>74.658003364220804</v>
      </c>
      <c r="U153" s="64">
        <v>161.29275046506078</v>
      </c>
      <c r="V153" s="62">
        <v>332.84409731561402</v>
      </c>
      <c r="W153" s="62">
        <v>201.123610301513</v>
      </c>
      <c r="X153" s="62">
        <v>113.96852484988401</v>
      </c>
      <c r="Y153" s="62">
        <v>304.933756299354</v>
      </c>
      <c r="Z153" s="64">
        <v>952.86998876636494</v>
      </c>
    </row>
    <row r="154" spans="1:26">
      <c r="A154" s="1" t="s">
        <v>5</v>
      </c>
      <c r="B154" s="54">
        <v>2012</v>
      </c>
      <c r="C154" s="61">
        <v>13.939158473986138</v>
      </c>
      <c r="D154" s="58">
        <v>2.9211081421784155</v>
      </c>
      <c r="E154" s="58">
        <v>5.4728730804231551</v>
      </c>
      <c r="F154" s="58">
        <v>7.3357407658148057</v>
      </c>
      <c r="G154" s="61">
        <v>15.729721988416374</v>
      </c>
      <c r="H154" s="59">
        <v>3.3103164916165895</v>
      </c>
      <c r="I154" s="59">
        <v>2.1303474374862299</v>
      </c>
      <c r="J154" s="59">
        <v>1.2217843208895125</v>
      </c>
      <c r="K154" s="59">
        <v>3.170798631833017</v>
      </c>
      <c r="L154" s="61">
        <v>9.8332468818253478</v>
      </c>
      <c r="M154" s="70">
        <v>89069</v>
      </c>
      <c r="N154" s="62">
        <v>219.94772727272726</v>
      </c>
      <c r="O154" s="63">
        <v>0.78100000000000003</v>
      </c>
      <c r="P154" s="147">
        <v>20919.655005742596</v>
      </c>
      <c r="Q154" s="64">
        <v>1241.5469061194715</v>
      </c>
      <c r="R154" s="62">
        <v>26.018018111568928</v>
      </c>
      <c r="S154" s="62">
        <v>48.746333240021002</v>
      </c>
      <c r="T154" s="62">
        <v>65.338709427035894</v>
      </c>
      <c r="U154" s="64">
        <v>140.1030607786258</v>
      </c>
      <c r="V154" s="62">
        <v>294.84657959179799</v>
      </c>
      <c r="W154" s="62">
        <v>189.747915909461</v>
      </c>
      <c r="X154" s="62">
        <v>108.823107677308</v>
      </c>
      <c r="Y154" s="62">
        <v>282.41986333873501</v>
      </c>
      <c r="Z154" s="64">
        <v>875.837466517302</v>
      </c>
    </row>
    <row r="155" spans="1:26">
      <c r="A155" s="1" t="s">
        <v>5</v>
      </c>
      <c r="B155" s="54">
        <v>2013</v>
      </c>
      <c r="C155" s="61">
        <v>14.054502792626932</v>
      </c>
      <c r="D155" s="58">
        <v>3.0071752355652199</v>
      </c>
      <c r="E155" s="58">
        <v>5.6302985456807138</v>
      </c>
      <c r="F155" s="58">
        <v>7.3021980056084903</v>
      </c>
      <c r="G155" s="61">
        <v>15.939671786854426</v>
      </c>
      <c r="H155" s="59">
        <v>3.5229800863473133</v>
      </c>
      <c r="I155" s="59">
        <v>2.1363164286083793</v>
      </c>
      <c r="J155" s="59">
        <v>1.3260110790633994</v>
      </c>
      <c r="K155" s="59">
        <v>3.1005544938744354</v>
      </c>
      <c r="L155" s="61">
        <v>10.085862087893528</v>
      </c>
      <c r="M155" s="70">
        <v>89985</v>
      </c>
      <c r="N155" s="62">
        <v>222.32727272727271</v>
      </c>
      <c r="O155" s="63">
        <v>0.78200000000000003</v>
      </c>
      <c r="P155" s="147">
        <v>20999.016917743815</v>
      </c>
      <c r="Q155" s="64">
        <v>1264.6944337945345</v>
      </c>
      <c r="R155" s="62">
        <v>27.06006635723363</v>
      </c>
      <c r="S155" s="62">
        <v>50.664241463307903</v>
      </c>
      <c r="T155" s="62">
        <v>65.708828753467998</v>
      </c>
      <c r="U155" s="64">
        <v>143.43313657400955</v>
      </c>
      <c r="V155" s="62">
        <v>317.01536306996297</v>
      </c>
      <c r="W155" s="62">
        <v>192.236433828325</v>
      </c>
      <c r="X155" s="62">
        <v>119.32110694952</v>
      </c>
      <c r="Y155" s="62">
        <v>279.00339613129103</v>
      </c>
      <c r="Z155" s="64">
        <v>907.57629997909908</v>
      </c>
    </row>
    <row r="156" spans="1:26">
      <c r="A156" s="1" t="s">
        <v>5</v>
      </c>
      <c r="B156" s="54">
        <v>2014</v>
      </c>
      <c r="C156" s="61">
        <v>13.676941652642714</v>
      </c>
      <c r="D156" s="58">
        <v>2.6932515467260165</v>
      </c>
      <c r="E156" s="58">
        <v>4.4325100142455343</v>
      </c>
      <c r="F156" s="58">
        <v>6.7958926981349839</v>
      </c>
      <c r="G156" s="61">
        <v>13.921654259106534</v>
      </c>
      <c r="H156" s="59">
        <v>3.0179294195623432</v>
      </c>
      <c r="I156" s="59">
        <v>2.2076203810625854</v>
      </c>
      <c r="J156" s="59">
        <v>1.3094642597301209</v>
      </c>
      <c r="K156" s="59">
        <v>2.8228276696545769</v>
      </c>
      <c r="L156" s="61">
        <v>9.3578417300096266</v>
      </c>
      <c r="M156" s="70">
        <v>90900</v>
      </c>
      <c r="N156" s="62">
        <v>224.71590909090909</v>
      </c>
      <c r="O156" s="63">
        <v>0.78400000000000003</v>
      </c>
      <c r="P156" s="147">
        <v>22133.755019749529</v>
      </c>
      <c r="Q156" s="64">
        <v>1243.2339962252227</v>
      </c>
      <c r="R156" s="62">
        <v>24.481656559739488</v>
      </c>
      <c r="S156" s="62">
        <v>40.291516029491902</v>
      </c>
      <c r="T156" s="62">
        <v>61.774664626046999</v>
      </c>
      <c r="U156" s="64">
        <v>126.54783721527839</v>
      </c>
      <c r="V156" s="62">
        <v>274.32978423821697</v>
      </c>
      <c r="W156" s="62">
        <v>200.67269263858901</v>
      </c>
      <c r="X156" s="62">
        <v>119.03030120946801</v>
      </c>
      <c r="Y156" s="62">
        <v>256.59503517160101</v>
      </c>
      <c r="Z156" s="64">
        <v>850.627813257875</v>
      </c>
    </row>
    <row r="157" spans="1:26">
      <c r="A157" s="1" t="s">
        <v>5</v>
      </c>
      <c r="B157" s="54">
        <v>2015</v>
      </c>
      <c r="C157" s="61">
        <v>13.250025646822365</v>
      </c>
      <c r="D157" s="58">
        <v>2.6686539454700964</v>
      </c>
      <c r="E157" s="58">
        <v>4.277415366597725</v>
      </c>
      <c r="F157" s="58">
        <v>6.473676152899464</v>
      </c>
      <c r="G157" s="61">
        <v>13.419745464967287</v>
      </c>
      <c r="H157" s="59">
        <v>2.9397246182692394</v>
      </c>
      <c r="I157" s="59">
        <v>2.0886883459869305</v>
      </c>
      <c r="J157" s="59">
        <v>1.2998554523053649</v>
      </c>
      <c r="K157" s="59">
        <v>2.695264907917946</v>
      </c>
      <c r="L157" s="61">
        <v>9.0235333244794802</v>
      </c>
      <c r="M157" s="70">
        <v>91818</v>
      </c>
      <c r="N157" s="62">
        <v>227.09772727272727</v>
      </c>
      <c r="O157" s="63">
        <v>0.78600000000000003</v>
      </c>
      <c r="P157" s="147">
        <v>23062.278265126297</v>
      </c>
      <c r="Q157" s="64">
        <v>1216.5908548399359</v>
      </c>
      <c r="R157" s="62">
        <v>24.503046796517332</v>
      </c>
      <c r="S157" s="62">
        <v>39.274372413026995</v>
      </c>
      <c r="T157" s="62">
        <v>59.439999700692297</v>
      </c>
      <c r="U157" s="64">
        <v>123.21741891023663</v>
      </c>
      <c r="V157" s="62">
        <v>269.91963500024502</v>
      </c>
      <c r="W157" s="62">
        <v>191.77918655182799</v>
      </c>
      <c r="X157" s="62">
        <v>119.350127919774</v>
      </c>
      <c r="Y157" s="62">
        <v>247.47383331520999</v>
      </c>
      <c r="Z157" s="64">
        <v>828.52278278705694</v>
      </c>
    </row>
    <row r="158" spans="1:26">
      <c r="A158" s="1" t="s">
        <v>6</v>
      </c>
      <c r="B158" s="54">
        <v>1990</v>
      </c>
      <c r="C158" s="61">
        <v>11.406675996666673</v>
      </c>
      <c r="D158" s="58">
        <v>6.8720592011702628</v>
      </c>
      <c r="E158" s="58">
        <v>0.6062354446852416</v>
      </c>
      <c r="F158" s="58">
        <v>24.842479380883347</v>
      </c>
      <c r="G158" s="61">
        <v>32.320774026738853</v>
      </c>
      <c r="H158" s="59">
        <v>6.5044304489022524</v>
      </c>
      <c r="I158" s="59">
        <v>1.1580723566757543</v>
      </c>
      <c r="J158" s="59">
        <v>0.20415315135606824</v>
      </c>
      <c r="K158" s="59">
        <v>1.3220218684641523</v>
      </c>
      <c r="L158" s="61">
        <v>9.1886778253982282</v>
      </c>
      <c r="M158" s="70">
        <v>32729740</v>
      </c>
      <c r="N158" s="62">
        <v>11.959607774355153</v>
      </c>
      <c r="O158" s="63">
        <v>0.70499999999999996</v>
      </c>
      <c r="P158" s="147">
        <v>6990.553831583763</v>
      </c>
      <c r="Q158" s="64">
        <v>373337.53963514109</v>
      </c>
      <c r="R158" s="62">
        <v>22492.071091891037</v>
      </c>
      <c r="S158" s="62">
        <v>1984.192848333234</v>
      </c>
      <c r="T158" s="62">
        <v>81308.789109167294</v>
      </c>
      <c r="U158" s="64">
        <v>105785.05304939157</v>
      </c>
      <c r="V158" s="62">
        <v>212888.31744065401</v>
      </c>
      <c r="W158" s="62">
        <v>37903.407135184701</v>
      </c>
      <c r="X158" s="62">
        <v>6681.8795640647604</v>
      </c>
      <c r="Y158" s="62">
        <v>43269.432029145901</v>
      </c>
      <c r="Z158" s="64">
        <v>300743.03616904939</v>
      </c>
    </row>
    <row r="159" spans="1:26">
      <c r="A159" s="1" t="s">
        <v>6</v>
      </c>
      <c r="B159" s="57">
        <v>1991</v>
      </c>
      <c r="C159" s="61">
        <v>12.357666907479642</v>
      </c>
      <c r="D159" s="58">
        <v>7.2790241722015434</v>
      </c>
      <c r="E159" s="58">
        <v>0.83214840454200945</v>
      </c>
      <c r="F159" s="58">
        <v>26.137398849765709</v>
      </c>
      <c r="G159" s="61">
        <v>34.248571426509258</v>
      </c>
      <c r="H159" s="59">
        <v>7.1362296729029593</v>
      </c>
      <c r="I159" s="59">
        <v>1.3022279277812956</v>
      </c>
      <c r="J159" s="59">
        <v>0.31694866488696721</v>
      </c>
      <c r="K159" s="59">
        <v>1.4065891627256799</v>
      </c>
      <c r="L159" s="61">
        <v>10.161995428296901</v>
      </c>
      <c r="M159" s="70">
        <v>33193920</v>
      </c>
      <c r="N159" s="62">
        <v>12.129221066324648</v>
      </c>
      <c r="O159" s="63">
        <v>0.71299999999999997</v>
      </c>
      <c r="P159" s="147">
        <v>8024.5918699162567</v>
      </c>
      <c r="Q159" s="64">
        <v>410199.40671352658</v>
      </c>
      <c r="R159" s="62">
        <v>24161.934605012426</v>
      </c>
      <c r="S159" s="62">
        <v>2762.2267568495099</v>
      </c>
      <c r="T159" s="62">
        <v>86760.272642721495</v>
      </c>
      <c r="U159" s="64">
        <v>113684.43400458344</v>
      </c>
      <c r="V159" s="62">
        <v>236879.43686396701</v>
      </c>
      <c r="W159" s="62">
        <v>43226.049656538104</v>
      </c>
      <c r="X159" s="62">
        <v>10520.768626364799</v>
      </c>
      <c r="Y159" s="62">
        <v>46690.208140383198</v>
      </c>
      <c r="Z159" s="64">
        <v>337316.46328725311</v>
      </c>
    </row>
    <row r="160" spans="1:26">
      <c r="A160" s="1" t="s">
        <v>6</v>
      </c>
      <c r="B160" s="57">
        <v>1992</v>
      </c>
      <c r="C160" s="61">
        <v>12.583376482354986</v>
      </c>
      <c r="D160" s="58">
        <v>7.419073149021588</v>
      </c>
      <c r="E160" s="58">
        <v>1.1512528435145957</v>
      </c>
      <c r="F160" s="58">
        <v>26.451891123838021</v>
      </c>
      <c r="G160" s="61">
        <v>35.0222171163742</v>
      </c>
      <c r="H160" s="59">
        <v>7.378732812761073</v>
      </c>
      <c r="I160" s="59">
        <v>1.5430565435010644</v>
      </c>
      <c r="J160" s="59">
        <v>0.45442102864279105</v>
      </c>
      <c r="K160" s="59">
        <v>1.8057132636749107</v>
      </c>
      <c r="L160" s="61">
        <v>11.181923648579838</v>
      </c>
      <c r="M160" s="70">
        <v>33655149</v>
      </c>
      <c r="N160" s="62">
        <v>12.297757875389612</v>
      </c>
      <c r="O160" s="63">
        <v>0.72</v>
      </c>
      <c r="P160" s="147">
        <v>9061.6461255628528</v>
      </c>
      <c r="Q160" s="64">
        <v>423495.41043675289</v>
      </c>
      <c r="R160" s="62">
        <v>24969.001227222077</v>
      </c>
      <c r="S160" s="62">
        <v>3874.55859851574</v>
      </c>
      <c r="T160" s="62">
        <v>89024.233710454602</v>
      </c>
      <c r="U160" s="64">
        <v>117867.79353619242</v>
      </c>
      <c r="V160" s="62">
        <v>248332.35224466299</v>
      </c>
      <c r="W160" s="62">
        <v>51931.797886953304</v>
      </c>
      <c r="X160" s="62">
        <v>15293.6074277064</v>
      </c>
      <c r="Y160" s="62">
        <v>60771.548940255401</v>
      </c>
      <c r="Z160" s="64">
        <v>376329.30649957812</v>
      </c>
    </row>
    <row r="161" spans="1:26">
      <c r="A161" s="1" t="s">
        <v>6</v>
      </c>
      <c r="B161" s="57">
        <v>1993</v>
      </c>
      <c r="C161" s="61">
        <v>12.561101290276206</v>
      </c>
      <c r="D161" s="58">
        <v>7.3211609212356237</v>
      </c>
      <c r="E161" s="58">
        <v>1.2439999012616696</v>
      </c>
      <c r="F161" s="58">
        <v>25.985033135055083</v>
      </c>
      <c r="G161" s="61">
        <v>34.550193957552374</v>
      </c>
      <c r="H161" s="59">
        <v>7.0665312267118798</v>
      </c>
      <c r="I161" s="59">
        <v>1.5599461325653856</v>
      </c>
      <c r="J161" s="59">
        <v>0.51096541480187341</v>
      </c>
      <c r="K161" s="59">
        <v>2.2176468050105371</v>
      </c>
      <c r="L161" s="61">
        <v>11.355089579089675</v>
      </c>
      <c r="M161" s="70">
        <v>34110912</v>
      </c>
      <c r="N161" s="62">
        <v>12.464297015737991</v>
      </c>
      <c r="O161" s="63">
        <v>0.72499999999999998</v>
      </c>
      <c r="P161" s="147">
        <v>9693.9686999884307</v>
      </c>
      <c r="Q161" s="64">
        <v>428470.62073569809</v>
      </c>
      <c r="R161" s="62">
        <v>24973.147592210727</v>
      </c>
      <c r="S161" s="62">
        <v>4243.3971159945504</v>
      </c>
      <c r="T161" s="62">
        <v>88637.317858694805</v>
      </c>
      <c r="U161" s="64">
        <v>117853.86256690009</v>
      </c>
      <c r="V161" s="62">
        <v>241045.82481962099</v>
      </c>
      <c r="W161" s="62">
        <v>53211.185252678202</v>
      </c>
      <c r="X161" s="62">
        <v>17429.496299350201</v>
      </c>
      <c r="Y161" s="62">
        <v>75645.955012795603</v>
      </c>
      <c r="Z161" s="64">
        <v>387332.46138444496</v>
      </c>
    </row>
    <row r="162" spans="1:26">
      <c r="A162" s="1" t="s">
        <v>6</v>
      </c>
      <c r="B162" s="57">
        <v>1994</v>
      </c>
      <c r="C162" s="61">
        <v>12.542369300174157</v>
      </c>
      <c r="D162" s="58">
        <v>7.1773588375340109</v>
      </c>
      <c r="E162" s="58">
        <v>1.3418012342591699</v>
      </c>
      <c r="F162" s="58">
        <v>25.403530431742169</v>
      </c>
      <c r="G162" s="61">
        <v>33.922690503535343</v>
      </c>
      <c r="H162" s="59">
        <v>7.2635029801000135</v>
      </c>
      <c r="I162" s="59">
        <v>1.6606741278539736</v>
      </c>
      <c r="J162" s="59">
        <v>0.53276364439724344</v>
      </c>
      <c r="K162" s="59">
        <v>2.4582557679340922</v>
      </c>
      <c r="L162" s="61">
        <v>11.915196520285321</v>
      </c>
      <c r="M162" s="70">
        <v>34558114</v>
      </c>
      <c r="N162" s="62">
        <v>12.627705366702111</v>
      </c>
      <c r="O162" s="63">
        <v>0.72799999999999998</v>
      </c>
      <c r="P162" s="147">
        <v>10342.476541398675</v>
      </c>
      <c r="Q162" s="64">
        <v>433440.6281055187</v>
      </c>
      <c r="R162" s="62">
        <v>24803.59849264078</v>
      </c>
      <c r="S162" s="62">
        <v>4637.0120018869093</v>
      </c>
      <c r="T162" s="62">
        <v>87789.810066261503</v>
      </c>
      <c r="U162" s="64">
        <v>117230.42056078918</v>
      </c>
      <c r="V162" s="62">
        <v>251012.964025636</v>
      </c>
      <c r="W162" s="62">
        <v>57389.765827228199</v>
      </c>
      <c r="X162" s="62">
        <v>18411.306758135401</v>
      </c>
      <c r="Y162" s="62">
        <v>84952.683069423903</v>
      </c>
      <c r="Z162" s="64">
        <v>411766.71968042344</v>
      </c>
    </row>
    <row r="163" spans="1:26">
      <c r="A163" s="1" t="s">
        <v>6</v>
      </c>
      <c r="B163" s="57">
        <v>1995</v>
      </c>
      <c r="C163" s="61">
        <v>11.95929757013343</v>
      </c>
      <c r="D163" s="58">
        <v>6.751424932874218</v>
      </c>
      <c r="E163" s="58">
        <v>1.2633563710242155</v>
      </c>
      <c r="F163" s="58">
        <v>23.80807930062808</v>
      </c>
      <c r="G163" s="61">
        <v>31.822860604526518</v>
      </c>
      <c r="H163" s="59">
        <v>7.0062538250162643</v>
      </c>
      <c r="I163" s="59">
        <v>1.5937799733393299</v>
      </c>
      <c r="J163" s="59">
        <v>0.45624764769831638</v>
      </c>
      <c r="K163" s="59">
        <v>2.2489571383210678</v>
      </c>
      <c r="L163" s="61">
        <v>11.30523858437498</v>
      </c>
      <c r="M163" s="70">
        <v>34994818</v>
      </c>
      <c r="N163" s="62">
        <v>12.787277331374764</v>
      </c>
      <c r="O163" s="63">
        <v>0.73099999999999998</v>
      </c>
      <c r="P163" s="147">
        <v>10129.776634672766</v>
      </c>
      <c r="Q163" s="64">
        <v>418513.4418746616</v>
      </c>
      <c r="R163" s="62">
        <v>23626.488676659548</v>
      </c>
      <c r="S163" s="62">
        <v>4421.09262731329</v>
      </c>
      <c r="T163" s="62">
        <v>83315.940205504696</v>
      </c>
      <c r="U163" s="64">
        <v>111363.52150947753</v>
      </c>
      <c r="V163" s="62">
        <v>245182.577468248</v>
      </c>
      <c r="W163" s="62">
        <v>55774.040099054699</v>
      </c>
      <c r="X163" s="62">
        <v>15966.3033941307</v>
      </c>
      <c r="Y163" s="62">
        <v>78701.845745346596</v>
      </c>
      <c r="Z163" s="64">
        <v>395624.76670678006</v>
      </c>
    </row>
    <row r="164" spans="1:26">
      <c r="A164" s="1" t="s">
        <v>6</v>
      </c>
      <c r="B164" s="57">
        <v>1996</v>
      </c>
      <c r="C164" s="61">
        <v>11.842484218576006</v>
      </c>
      <c r="D164" s="58">
        <v>6.6316369917735907</v>
      </c>
      <c r="E164" s="58">
        <v>1.3041044057326514</v>
      </c>
      <c r="F164" s="58">
        <v>23.308046205759297</v>
      </c>
      <c r="G164" s="61">
        <v>31.243787603265538</v>
      </c>
      <c r="H164" s="59">
        <v>7.1149669012525605</v>
      </c>
      <c r="I164" s="59">
        <v>1.6662962055833364</v>
      </c>
      <c r="J164" s="59">
        <v>0.45872564203111865</v>
      </c>
      <c r="K164" s="59">
        <v>2.287515362829597</v>
      </c>
      <c r="L164" s="61">
        <v>11.527504111696611</v>
      </c>
      <c r="M164" s="70">
        <v>35419683</v>
      </c>
      <c r="N164" s="62">
        <v>12.942526190397889</v>
      </c>
      <c r="O164" s="63">
        <v>0.73799999999999999</v>
      </c>
      <c r="P164" s="147">
        <v>12132.514409920015</v>
      </c>
      <c r="Q164" s="64">
        <v>419457.03695446486</v>
      </c>
      <c r="R164" s="62">
        <v>23489.048001969419</v>
      </c>
      <c r="S164" s="62">
        <v>4619.0964649953894</v>
      </c>
      <c r="T164" s="62">
        <v>82556.360795734698</v>
      </c>
      <c r="U164" s="64">
        <v>110664.5052626995</v>
      </c>
      <c r="V164" s="62">
        <v>252009.872197858</v>
      </c>
      <c r="W164" s="62">
        <v>59019.683385864599</v>
      </c>
      <c r="X164" s="62">
        <v>16247.9168247137</v>
      </c>
      <c r="Y164" s="62">
        <v>81023.069009054307</v>
      </c>
      <c r="Z164" s="64">
        <v>408300.54141749057</v>
      </c>
    </row>
    <row r="165" spans="1:26">
      <c r="A165" s="1" t="s">
        <v>6</v>
      </c>
      <c r="B165" s="54">
        <v>1997</v>
      </c>
      <c r="C165" s="61">
        <v>11.79641719199679</v>
      </c>
      <c r="D165" s="58">
        <v>6.561870683126056</v>
      </c>
      <c r="E165" s="58">
        <v>1.3824925515108557</v>
      </c>
      <c r="F165" s="58">
        <v>22.934531291137276</v>
      </c>
      <c r="G165" s="61">
        <v>30.878894525774189</v>
      </c>
      <c r="H165" s="59">
        <v>7.4246657364891933</v>
      </c>
      <c r="I165" s="59">
        <v>1.7489130692556769</v>
      </c>
      <c r="J165" s="59">
        <v>0.60360566768004609</v>
      </c>
      <c r="K165" s="59">
        <v>2.6946105807456666</v>
      </c>
      <c r="L165" s="61">
        <v>12.471795054170583</v>
      </c>
      <c r="M165" s="70">
        <v>35833965</v>
      </c>
      <c r="N165" s="62">
        <v>13.093908699925823</v>
      </c>
      <c r="O165" s="63">
        <v>0.746</v>
      </c>
      <c r="P165" s="147">
        <v>11769.154470581641</v>
      </c>
      <c r="Q165" s="64">
        <v>422712.40078341129</v>
      </c>
      <c r="R165" s="62">
        <v>23513.784439366518</v>
      </c>
      <c r="S165" s="62">
        <v>4954.0189703600699</v>
      </c>
      <c r="T165" s="62">
        <v>82183.519157801798</v>
      </c>
      <c r="U165" s="64">
        <v>110651.32256752839</v>
      </c>
      <c r="V165" s="62">
        <v>266055.21213805297</v>
      </c>
      <c r="W165" s="62">
        <v>62670.489711750502</v>
      </c>
      <c r="X165" s="62">
        <v>21629.584369448399</v>
      </c>
      <c r="Y165" s="62">
        <v>96558.581239069899</v>
      </c>
      <c r="Z165" s="64">
        <v>446913.86745832174</v>
      </c>
    </row>
    <row r="166" spans="1:26">
      <c r="A166" s="1" t="s">
        <v>6</v>
      </c>
      <c r="B166" s="54">
        <v>1998</v>
      </c>
      <c r="C166" s="61">
        <v>11.864741152137423</v>
      </c>
      <c r="D166" s="58">
        <v>6.5661533543071338</v>
      </c>
      <c r="E166" s="58">
        <v>1.491018364726246</v>
      </c>
      <c r="F166" s="58">
        <v>22.913071795280711</v>
      </c>
      <c r="G166" s="61">
        <v>30.970243514314088</v>
      </c>
      <c r="H166" s="59">
        <v>7.9369453196686406</v>
      </c>
      <c r="I166" s="59">
        <v>1.8140825541706407</v>
      </c>
      <c r="J166" s="59">
        <v>1.149165497144669</v>
      </c>
      <c r="K166" s="59">
        <v>2.9267906213778829</v>
      </c>
      <c r="L166" s="61">
        <v>13.826983992361834</v>
      </c>
      <c r="M166" s="70">
        <v>36241578</v>
      </c>
      <c r="N166" s="62">
        <v>13.242855420233932</v>
      </c>
      <c r="O166" s="63">
        <v>0.753</v>
      </c>
      <c r="P166" s="147">
        <v>11688.747706080685</v>
      </c>
      <c r="Q166" s="64">
        <v>429996.94191499829</v>
      </c>
      <c r="R166" s="62">
        <v>23796.775895008363</v>
      </c>
      <c r="S166" s="62">
        <v>5403.6858364658701</v>
      </c>
      <c r="T166" s="62">
        <v>83040.587868826595</v>
      </c>
      <c r="U166" s="64">
        <v>112241.04960030082</v>
      </c>
      <c r="V166" s="62">
        <v>287647.422884506</v>
      </c>
      <c r="W166" s="62">
        <v>65745.214385414496</v>
      </c>
      <c r="X166" s="62">
        <v>41647.5709996773</v>
      </c>
      <c r="Y166" s="62">
        <v>106071.51059433501</v>
      </c>
      <c r="Z166" s="64">
        <v>501111.71886393277</v>
      </c>
    </row>
    <row r="167" spans="1:26">
      <c r="A167" s="1" t="s">
        <v>6</v>
      </c>
      <c r="B167" s="54">
        <v>1999</v>
      </c>
      <c r="C167" s="61">
        <v>11.739489829585732</v>
      </c>
      <c r="D167" s="58">
        <v>6.5161952321195562</v>
      </c>
      <c r="E167" s="58">
        <v>1.4436804126785616</v>
      </c>
      <c r="F167" s="58">
        <v>22.722561173617159</v>
      </c>
      <c r="G167" s="61">
        <v>30.682436818415272</v>
      </c>
      <c r="H167" s="59">
        <v>7.7231819717532337</v>
      </c>
      <c r="I167" s="59">
        <v>1.7783734630922532</v>
      </c>
      <c r="J167" s="59">
        <v>1.4098118785068423</v>
      </c>
      <c r="K167" s="59">
        <v>2.67776796294946</v>
      </c>
      <c r="L167" s="61">
        <v>13.589135276301791</v>
      </c>
      <c r="M167" s="70">
        <v>36648054</v>
      </c>
      <c r="N167" s="62">
        <v>13.391384482714519</v>
      </c>
      <c r="O167" s="63">
        <v>0.76400000000000001</v>
      </c>
      <c r="P167" s="147">
        <v>10754.198115134075</v>
      </c>
      <c r="Q167" s="64">
        <v>430229.45720710873</v>
      </c>
      <c r="R167" s="62">
        <v>23880.587474126001</v>
      </c>
      <c r="S167" s="62">
        <v>5290.8077722586204</v>
      </c>
      <c r="T167" s="62">
        <v>83273.764890902501</v>
      </c>
      <c r="U167" s="64">
        <v>112445.16013728712</v>
      </c>
      <c r="V167" s="62">
        <v>283039.58995263901</v>
      </c>
      <c r="W167" s="62">
        <v>65173.926707571904</v>
      </c>
      <c r="X167" s="62">
        <v>51666.861853360198</v>
      </c>
      <c r="Y167" s="62">
        <v>98134.984905641802</v>
      </c>
      <c r="Z167" s="64">
        <v>498015.36341921292</v>
      </c>
    </row>
    <row r="168" spans="1:26">
      <c r="A168" s="1" t="s">
        <v>6</v>
      </c>
      <c r="B168" s="54">
        <v>2000</v>
      </c>
      <c r="C168" s="61">
        <v>10.91869929848839</v>
      </c>
      <c r="D168" s="58">
        <v>6.2304532448819456</v>
      </c>
      <c r="E168" s="58">
        <v>1.4218870347652575</v>
      </c>
      <c r="F168" s="58">
        <v>21.613129063372867</v>
      </c>
      <c r="G168" s="61">
        <v>29.265469343020065</v>
      </c>
      <c r="H168" s="59">
        <v>7.5798274476015939</v>
      </c>
      <c r="I168" s="59">
        <v>1.7405625525356909</v>
      </c>
      <c r="J168" s="59">
        <v>1.0706432671568684</v>
      </c>
      <c r="K168" s="59">
        <v>2.2188186427602079</v>
      </c>
      <c r="L168" s="61">
        <v>12.609851910054362</v>
      </c>
      <c r="M168" s="70">
        <v>37057453</v>
      </c>
      <c r="N168" s="62">
        <v>13.5409754119027</v>
      </c>
      <c r="O168" s="63">
        <v>0.77100000000000002</v>
      </c>
      <c r="P168" s="147">
        <v>11810.061045461713</v>
      </c>
      <c r="Q168" s="64">
        <v>404619.18607486645</v>
      </c>
      <c r="R168" s="62">
        <v>23088.472829091017</v>
      </c>
      <c r="S168" s="62">
        <v>5269.1511962122895</v>
      </c>
      <c r="T168" s="62">
        <v>80092.751444887399</v>
      </c>
      <c r="U168" s="64">
        <v>108450.3754701907</v>
      </c>
      <c r="V168" s="62">
        <v>280889.09938760602</v>
      </c>
      <c r="W168" s="62">
        <v>64500.814984151402</v>
      </c>
      <c r="X168" s="62">
        <v>39675.3125524321</v>
      </c>
      <c r="Y168" s="62">
        <v>82223.767569610194</v>
      </c>
      <c r="Z168" s="64">
        <v>467288.99449379975</v>
      </c>
    </row>
    <row r="169" spans="1:26">
      <c r="A169" s="1" t="s">
        <v>6</v>
      </c>
      <c r="B169" s="54">
        <v>2001</v>
      </c>
      <c r="C169" s="61">
        <v>10.607928511989519</v>
      </c>
      <c r="D169" s="58">
        <v>6.209677001912004</v>
      </c>
      <c r="E169" s="58">
        <v>1.4311535313516459</v>
      </c>
      <c r="F169" s="58">
        <v>21.510888361727297</v>
      </c>
      <c r="G169" s="61">
        <v>29.151718894990946</v>
      </c>
      <c r="H169" s="59">
        <v>7.3751950543768485</v>
      </c>
      <c r="I169" s="59">
        <v>1.695852902418129</v>
      </c>
      <c r="J169" s="59">
        <v>1.210143378427142</v>
      </c>
      <c r="K169" s="59">
        <v>1.777683125554296</v>
      </c>
      <c r="L169" s="61">
        <v>12.058874460776416</v>
      </c>
      <c r="M169" s="70">
        <v>37471535</v>
      </c>
      <c r="N169" s="62">
        <v>13.692273878298236</v>
      </c>
      <c r="O169" s="63">
        <v>0.77600000000000002</v>
      </c>
      <c r="P169" s="147">
        <v>11419.050942867108</v>
      </c>
      <c r="Q169" s="64">
        <v>397495.36451451317</v>
      </c>
      <c r="R169" s="62">
        <v>23268.612911584074</v>
      </c>
      <c r="S169" s="62">
        <v>5362.7519640416795</v>
      </c>
      <c r="T169" s="62">
        <v>80604.600612755705</v>
      </c>
      <c r="U169" s="64">
        <v>109235.96548838147</v>
      </c>
      <c r="V169" s="62">
        <v>276359.87961190898</v>
      </c>
      <c r="W169" s="62">
        <v>63546.211387812502</v>
      </c>
      <c r="X169" s="62">
        <v>45345.929959750902</v>
      </c>
      <c r="Y169" s="62">
        <v>66612.515458117196</v>
      </c>
      <c r="Z169" s="64">
        <v>451864.53641758958</v>
      </c>
    </row>
    <row r="170" spans="1:26">
      <c r="A170" s="1" t="s">
        <v>6</v>
      </c>
      <c r="B170" s="54">
        <v>2002</v>
      </c>
      <c r="C170" s="61">
        <v>7.4753172930437515</v>
      </c>
      <c r="D170" s="58">
        <v>4.1903390529643847</v>
      </c>
      <c r="E170" s="58">
        <v>1.1172297052642999</v>
      </c>
      <c r="F170" s="58">
        <v>14.456155580024282</v>
      </c>
      <c r="G170" s="61">
        <v>19.763724338252967</v>
      </c>
      <c r="H170" s="59">
        <v>4.9584070802845268</v>
      </c>
      <c r="I170" s="59">
        <v>0.95492744362649784</v>
      </c>
      <c r="J170" s="59">
        <v>0.71460990797378043</v>
      </c>
      <c r="K170" s="59">
        <v>1.2514120962827562</v>
      </c>
      <c r="L170" s="61">
        <v>7.8793565281675599</v>
      </c>
      <c r="M170" s="70">
        <v>37889443</v>
      </c>
      <c r="N170" s="62">
        <v>13.844962345022637</v>
      </c>
      <c r="O170" s="63">
        <v>0.77</v>
      </c>
      <c r="P170" s="147">
        <v>10217.253414440178</v>
      </c>
      <c r="Q170" s="64">
        <v>283235.60848169553</v>
      </c>
      <c r="R170" s="62">
        <v>15876.961269796802</v>
      </c>
      <c r="S170" s="62">
        <v>4233.1211235518495</v>
      </c>
      <c r="T170" s="62">
        <v>54773.568284846202</v>
      </c>
      <c r="U170" s="64">
        <v>74883.650678194856</v>
      </c>
      <c r="V170" s="62">
        <v>187871.28243923699</v>
      </c>
      <c r="W170" s="62">
        <v>36181.668944421901</v>
      </c>
      <c r="X170" s="62">
        <v>27076.171375407801</v>
      </c>
      <c r="Y170" s="62">
        <v>47415.307291616002</v>
      </c>
      <c r="Z170" s="64">
        <v>298544.43005068268</v>
      </c>
    </row>
    <row r="171" spans="1:26">
      <c r="A171" s="1" t="s">
        <v>6</v>
      </c>
      <c r="B171" s="54">
        <v>2003</v>
      </c>
      <c r="C171" s="61">
        <v>8.4111613506437504</v>
      </c>
      <c r="D171" s="58">
        <v>4.6003796538404478</v>
      </c>
      <c r="E171" s="58">
        <v>1.2360828805084774</v>
      </c>
      <c r="F171" s="58">
        <v>15.658890923296729</v>
      </c>
      <c r="G171" s="61">
        <v>21.495353457645656</v>
      </c>
      <c r="H171" s="59">
        <v>5.7357530912458872</v>
      </c>
      <c r="I171" s="59">
        <v>1.0529949537298986</v>
      </c>
      <c r="J171" s="59">
        <v>0.78362656470342396</v>
      </c>
      <c r="K171" s="59">
        <v>1.7130367712125731</v>
      </c>
      <c r="L171" s="61">
        <v>9.285411380891782</v>
      </c>
      <c r="M171" s="70">
        <v>38309475</v>
      </c>
      <c r="N171" s="62">
        <v>13.998435701522641</v>
      </c>
      <c r="O171" s="63">
        <v>0.77500000000000002</v>
      </c>
      <c r="P171" s="147">
        <v>11217.543817324669</v>
      </c>
      <c r="Q171" s="64">
        <v>322227.17548345297</v>
      </c>
      <c r="R171" s="62">
        <v>17623.812933930931</v>
      </c>
      <c r="S171" s="62">
        <v>4735.3686208767504</v>
      </c>
      <c r="T171" s="62">
        <v>59988.389035376298</v>
      </c>
      <c r="U171" s="64">
        <v>82347.570590183983</v>
      </c>
      <c r="V171" s="62">
        <v>219733.68965525701</v>
      </c>
      <c r="W171" s="62">
        <v>40339.683855041701</v>
      </c>
      <c r="X171" s="62">
        <v>30020.322289841701</v>
      </c>
      <c r="Y171" s="62">
        <v>65625.539360848794</v>
      </c>
      <c r="Z171" s="64">
        <v>355719.23516098922</v>
      </c>
    </row>
    <row r="172" spans="1:26">
      <c r="A172" s="1" t="s">
        <v>6</v>
      </c>
      <c r="B172" s="54">
        <v>2004</v>
      </c>
      <c r="C172" s="61">
        <v>8.942830282067499</v>
      </c>
      <c r="D172" s="58">
        <v>4.7704041543697535</v>
      </c>
      <c r="E172" s="58">
        <v>1.4004142186716761</v>
      </c>
      <c r="F172" s="58">
        <v>15.397839400579073</v>
      </c>
      <c r="G172" s="61">
        <v>21.568657773620505</v>
      </c>
      <c r="H172" s="59">
        <v>5.7385107239810154</v>
      </c>
      <c r="I172" s="59">
        <v>1.0968857154898484</v>
      </c>
      <c r="J172" s="59">
        <v>0.83165777161120602</v>
      </c>
      <c r="K172" s="59">
        <v>2.1540944276258651</v>
      </c>
      <c r="L172" s="61">
        <v>9.8211486387079354</v>
      </c>
      <c r="M172" s="70">
        <v>38728778</v>
      </c>
      <c r="N172" s="62">
        <v>14.15165619781561</v>
      </c>
      <c r="O172" s="63">
        <v>0.78</v>
      </c>
      <c r="P172" s="147">
        <v>12430.687405514715</v>
      </c>
      <c r="Q172" s="64">
        <v>346344.88868586952</v>
      </c>
      <c r="R172" s="62">
        <v>18475.192346486394</v>
      </c>
      <c r="S172" s="62">
        <v>5423.6331382978806</v>
      </c>
      <c r="T172" s="62">
        <v>59633.950382468</v>
      </c>
      <c r="U172" s="64">
        <v>83532.775867252276</v>
      </c>
      <c r="V172" s="62">
        <v>222245.50787967999</v>
      </c>
      <c r="W172" s="62">
        <v>42481.043366577498</v>
      </c>
      <c r="X172" s="62">
        <v>32209.0892087051</v>
      </c>
      <c r="Y172" s="62">
        <v>83425.444878559196</v>
      </c>
      <c r="Z172" s="64">
        <v>380361.08533352183</v>
      </c>
    </row>
    <row r="173" spans="1:26">
      <c r="A173" s="1" t="s">
        <v>6</v>
      </c>
      <c r="B173" s="54">
        <v>2005</v>
      </c>
      <c r="C173" s="61">
        <v>9.0037248866384854</v>
      </c>
      <c r="D173" s="58">
        <v>5.0888201955224499</v>
      </c>
      <c r="E173" s="58">
        <v>1.4725324428689066</v>
      </c>
      <c r="F173" s="58">
        <v>15.60689274606465</v>
      </c>
      <c r="G173" s="61">
        <v>22.168245384456004</v>
      </c>
      <c r="H173" s="59">
        <v>6.3540496499037653</v>
      </c>
      <c r="I173" s="59">
        <v>1.115424253817805</v>
      </c>
      <c r="J173" s="59">
        <v>0.86512530619685168</v>
      </c>
      <c r="K173" s="59">
        <v>2.5019125847060648</v>
      </c>
      <c r="L173" s="61">
        <v>10.836511794624489</v>
      </c>
      <c r="M173" s="70">
        <v>39145491</v>
      </c>
      <c r="N173" s="62">
        <v>14.303954046676825</v>
      </c>
      <c r="O173" s="63">
        <v>0.78200000000000003</v>
      </c>
      <c r="P173" s="147">
        <v>13817.71301472185</v>
      </c>
      <c r="Q173" s="64">
        <v>352455.23151638289</v>
      </c>
      <c r="R173" s="62">
        <v>19920.436516444232</v>
      </c>
      <c r="S173" s="62">
        <v>5764.3005489532798</v>
      </c>
      <c r="T173" s="62">
        <v>61093.947952903902</v>
      </c>
      <c r="U173" s="64">
        <v>86778.685018301403</v>
      </c>
      <c r="V173" s="62">
        <v>248732.393383861</v>
      </c>
      <c r="W173" s="62">
        <v>43663.830089006602</v>
      </c>
      <c r="X173" s="62">
        <v>33865.754887601099</v>
      </c>
      <c r="Y173" s="62">
        <v>97938.596567397995</v>
      </c>
      <c r="Z173" s="64">
        <v>424200.57492786675</v>
      </c>
    </row>
    <row r="174" spans="1:26">
      <c r="A174" s="1" t="s">
        <v>6</v>
      </c>
      <c r="B174" s="54">
        <v>2006</v>
      </c>
      <c r="C174" s="61">
        <v>9.582555179580071</v>
      </c>
      <c r="D174" s="58">
        <v>5.1473363528787379</v>
      </c>
      <c r="E174" s="58">
        <v>1.526841711995647</v>
      </c>
      <c r="F174" s="58">
        <v>15.186482064393363</v>
      </c>
      <c r="G174" s="61">
        <v>21.86066012926775</v>
      </c>
      <c r="H174" s="59">
        <v>5.9894157001006603</v>
      </c>
      <c r="I174" s="59">
        <v>1.115903666974237</v>
      </c>
      <c r="J174" s="59">
        <v>0.92812919296114771</v>
      </c>
      <c r="K174" s="59">
        <v>2.5616312725236767</v>
      </c>
      <c r="L174" s="61">
        <v>10.595079832559723</v>
      </c>
      <c r="M174" s="70">
        <v>39558750</v>
      </c>
      <c r="N174" s="62">
        <v>14.45501317284749</v>
      </c>
      <c r="O174" s="63">
        <v>0.78800000000000003</v>
      </c>
      <c r="P174" s="147">
        <v>15227.566387226854</v>
      </c>
      <c r="Q174" s="64">
        <v>379073.90471021313</v>
      </c>
      <c r="R174" s="62">
        <v>20362.21919494418</v>
      </c>
      <c r="S174" s="62">
        <v>6039.9949574407801</v>
      </c>
      <c r="T174" s="62">
        <v>60075.8247364821</v>
      </c>
      <c r="U174" s="64">
        <v>86478.038888867057</v>
      </c>
      <c r="V174" s="62">
        <v>236933.79832635701</v>
      </c>
      <c r="W174" s="62">
        <v>44143.754185917103</v>
      </c>
      <c r="X174" s="62">
        <v>36715.630712051803</v>
      </c>
      <c r="Y174" s="62">
        <v>101334.931101946</v>
      </c>
      <c r="Z174" s="64">
        <v>419128.11432627193</v>
      </c>
    </row>
    <row r="175" spans="1:26">
      <c r="A175" s="1" t="s">
        <v>6</v>
      </c>
      <c r="B175" s="54">
        <v>2007</v>
      </c>
      <c r="C175" s="61">
        <v>9.4738852080501204</v>
      </c>
      <c r="D175" s="58">
        <v>5.2953779287262046</v>
      </c>
      <c r="E175" s="58">
        <v>1.6030926367423484</v>
      </c>
      <c r="F175" s="58">
        <v>15.198154282316521</v>
      </c>
      <c r="G175" s="61">
        <v>22.096624847785069</v>
      </c>
      <c r="H175" s="59">
        <v>6.604746158878319</v>
      </c>
      <c r="I175" s="59">
        <v>1.1730637490358133</v>
      </c>
      <c r="J175" s="59">
        <v>1.0056072665968017</v>
      </c>
      <c r="K175" s="59">
        <v>2.830581079198391</v>
      </c>
      <c r="L175" s="61">
        <v>11.613998253709322</v>
      </c>
      <c r="M175" s="70">
        <v>39969903</v>
      </c>
      <c r="N175" s="62">
        <v>14.60531664163643</v>
      </c>
      <c r="O175" s="63">
        <v>0.79200000000000004</v>
      </c>
      <c r="P175" s="147">
        <v>16865.680208431466</v>
      </c>
      <c r="Q175" s="64">
        <v>378670.27279889811</v>
      </c>
      <c r="R175" s="62">
        <v>21165.574215952729</v>
      </c>
      <c r="S175" s="62">
        <v>6407.5457190605903</v>
      </c>
      <c r="T175" s="62">
        <v>60746.875244322597</v>
      </c>
      <c r="U175" s="64">
        <v>88319.995179335907</v>
      </c>
      <c r="V175" s="62">
        <v>263991.063309989</v>
      </c>
      <c r="W175" s="62">
        <v>46887.2442617778</v>
      </c>
      <c r="X175" s="62">
        <v>40194.0249019693</v>
      </c>
      <c r="Y175" s="62">
        <v>113138.05116919499</v>
      </c>
      <c r="Z175" s="64">
        <v>464210.38364293106</v>
      </c>
    </row>
    <row r="176" spans="1:26">
      <c r="A176" s="1" t="s">
        <v>6</v>
      </c>
      <c r="B176" s="54">
        <v>2008</v>
      </c>
      <c r="C176" s="61">
        <v>9.7072098667730415</v>
      </c>
      <c r="D176" s="58">
        <v>5.0512906590065514</v>
      </c>
      <c r="E176" s="58">
        <v>1.6672167676064154</v>
      </c>
      <c r="F176" s="58">
        <v>15.013157664024144</v>
      </c>
      <c r="G176" s="61">
        <v>21.731665090637112</v>
      </c>
      <c r="H176" s="59">
        <v>6.3498481428655591</v>
      </c>
      <c r="I176" s="59">
        <v>1.239007796614138</v>
      </c>
      <c r="J176" s="59">
        <v>1.0396156869786386</v>
      </c>
      <c r="K176" s="59">
        <v>2.6424987719075843</v>
      </c>
      <c r="L176" s="61">
        <v>11.27097039836592</v>
      </c>
      <c r="M176" s="70">
        <v>40381860</v>
      </c>
      <c r="N176" s="62">
        <v>14.755923761916769</v>
      </c>
      <c r="O176" s="63">
        <v>0.79400000000000004</v>
      </c>
      <c r="P176" s="147">
        <v>17711.673806471499</v>
      </c>
      <c r="Q176" s="64">
        <v>391995.18983064761</v>
      </c>
      <c r="R176" s="62">
        <v>20398.051221131031</v>
      </c>
      <c r="S176" s="62">
        <v>6732.5314099134803</v>
      </c>
      <c r="T176" s="62">
        <v>60625.923094655001</v>
      </c>
      <c r="U176" s="64">
        <v>87756.505725699521</v>
      </c>
      <c r="V176" s="62">
        <v>256418.678726457</v>
      </c>
      <c r="W176" s="62">
        <v>50033.439381780598</v>
      </c>
      <c r="X176" s="62">
        <v>41981.615125375203</v>
      </c>
      <c r="Y176" s="62">
        <v>106709.01545734399</v>
      </c>
      <c r="Z176" s="64">
        <v>455142.74869095685</v>
      </c>
    </row>
    <row r="177" spans="1:26">
      <c r="A177" s="1" t="s">
        <v>6</v>
      </c>
      <c r="B177" s="54">
        <v>2009</v>
      </c>
      <c r="C177" s="61">
        <v>9.3149127285978768</v>
      </c>
      <c r="D177" s="58">
        <v>5.2143721178300568</v>
      </c>
      <c r="E177" s="58">
        <v>1.5832893705385336</v>
      </c>
      <c r="F177" s="58">
        <v>15.945155379333787</v>
      </c>
      <c r="G177" s="61">
        <v>22.742816867702377</v>
      </c>
      <c r="H177" s="59">
        <v>5.7421081267506935</v>
      </c>
      <c r="I177" s="59">
        <v>1.2161262637850216</v>
      </c>
      <c r="J177" s="59">
        <v>1.0652548658405852</v>
      </c>
      <c r="K177" s="59">
        <v>2.6527602343032455</v>
      </c>
      <c r="L177" s="61">
        <v>10.676249490679547</v>
      </c>
      <c r="M177" s="70">
        <v>40798641</v>
      </c>
      <c r="N177" s="62">
        <v>14.908304192290688</v>
      </c>
      <c r="O177" s="63">
        <v>0.80200000000000005</v>
      </c>
      <c r="P177" s="147">
        <v>16618.43285994813</v>
      </c>
      <c r="Q177" s="64">
        <v>380035.78036039521</v>
      </c>
      <c r="R177" s="62">
        <v>21273.929607575817</v>
      </c>
      <c r="S177" s="62">
        <v>6459.6054627717604</v>
      </c>
      <c r="T177" s="62">
        <v>65054.0670010658</v>
      </c>
      <c r="U177" s="64">
        <v>92787.602071413377</v>
      </c>
      <c r="V177" s="62">
        <v>234270.20804648401</v>
      </c>
      <c r="W177" s="62">
        <v>49616.298846836398</v>
      </c>
      <c r="X177" s="62">
        <v>43460.950844933199</v>
      </c>
      <c r="Y177" s="62">
        <v>108229.012458414</v>
      </c>
      <c r="Z177" s="64">
        <v>435576.47019666765</v>
      </c>
    </row>
    <row r="178" spans="1:26">
      <c r="A178" s="1" t="s">
        <v>6</v>
      </c>
      <c r="B178" s="54">
        <v>2010</v>
      </c>
      <c r="C178" s="61">
        <v>9.3076295629618215</v>
      </c>
      <c r="D178" s="58">
        <v>5.6065455947637988</v>
      </c>
      <c r="E178" s="58">
        <v>1.6737921407256822</v>
      </c>
      <c r="F178" s="58">
        <v>15.613001828966441</v>
      </c>
      <c r="G178" s="61">
        <v>22.893339564455921</v>
      </c>
      <c r="H178" s="59">
        <v>6.6188652890547299</v>
      </c>
      <c r="I178" s="59">
        <v>1.2421321061380775</v>
      </c>
      <c r="J178" s="59">
        <v>1.137707759034507</v>
      </c>
      <c r="K178" s="59">
        <v>2.8006619860034263</v>
      </c>
      <c r="L178" s="61">
        <v>11.799367140230741</v>
      </c>
      <c r="M178" s="70">
        <v>41222875</v>
      </c>
      <c r="N178" s="62">
        <v>15.063412005013356</v>
      </c>
      <c r="O178" s="63">
        <v>0.81599999999999995</v>
      </c>
      <c r="P178" s="147">
        <v>18333.994667800333</v>
      </c>
      <c r="Q178" s="64">
        <v>383687.25002027984</v>
      </c>
      <c r="R178" s="62">
        <v>23111.792823474872</v>
      </c>
      <c r="S178" s="62">
        <v>6899.85241931172</v>
      </c>
      <c r="T178" s="62">
        <v>64361.282277025501</v>
      </c>
      <c r="U178" s="64">
        <v>94372.927519812089</v>
      </c>
      <c r="V178" s="62">
        <v>272848.656452542</v>
      </c>
      <c r="W178" s="62">
        <v>51204.256544816701</v>
      </c>
      <c r="X178" s="62">
        <v>46899.584737209603</v>
      </c>
      <c r="Y178" s="62">
        <v>115451.338966271</v>
      </c>
      <c r="Z178" s="64">
        <v>486403.83670083934</v>
      </c>
    </row>
    <row r="179" spans="1:26">
      <c r="A179" s="1" t="s">
        <v>6</v>
      </c>
      <c r="B179" s="54">
        <v>2011</v>
      </c>
      <c r="C179" s="61">
        <v>9.4089175756193537</v>
      </c>
      <c r="D179" s="58">
        <v>5.6846764419857498</v>
      </c>
      <c r="E179" s="58">
        <v>1.7591211396712365</v>
      </c>
      <c r="F179" s="58">
        <v>15.512967804662569</v>
      </c>
      <c r="G179" s="61">
        <v>22.956765386319557</v>
      </c>
      <c r="H179" s="59">
        <v>6.6664865648981646</v>
      </c>
      <c r="I179" s="59">
        <v>1.2659704732691432</v>
      </c>
      <c r="J179" s="59">
        <v>1.2276305354984332</v>
      </c>
      <c r="K179" s="59">
        <v>3.1083692975805715</v>
      </c>
      <c r="L179" s="61">
        <v>12.268456871246311</v>
      </c>
      <c r="M179" s="70">
        <v>41655616</v>
      </c>
      <c r="N179" s="62">
        <v>15.221628682824873</v>
      </c>
      <c r="O179" s="63">
        <v>0.82199999999999995</v>
      </c>
      <c r="P179" s="147">
        <v>19629.947008228744</v>
      </c>
      <c r="Q179" s="64">
        <v>391934.25750565075</v>
      </c>
      <c r="R179" s="62">
        <v>23679.869895160467</v>
      </c>
      <c r="S179" s="62">
        <v>7327.7274691627399</v>
      </c>
      <c r="T179" s="62">
        <v>64620.222989138703</v>
      </c>
      <c r="U179" s="64">
        <v>95627.82035346191</v>
      </c>
      <c r="V179" s="62">
        <v>277696.60441655701</v>
      </c>
      <c r="W179" s="62">
        <v>52734.779901837697</v>
      </c>
      <c r="X179" s="62">
        <v>51137.706176597101</v>
      </c>
      <c r="Y179" s="62">
        <v>129481.037846206</v>
      </c>
      <c r="Z179" s="64">
        <v>511050.12834119779</v>
      </c>
    </row>
    <row r="180" spans="1:26">
      <c r="A180" s="1" t="s">
        <v>6</v>
      </c>
      <c r="B180" s="54">
        <v>2012</v>
      </c>
      <c r="C180" s="61">
        <v>9.6296011211207677</v>
      </c>
      <c r="D180" s="58">
        <v>5.8481414274394501</v>
      </c>
      <c r="E180" s="58">
        <v>1.7983390360568172</v>
      </c>
      <c r="F180" s="58">
        <v>15.591665356524862</v>
      </c>
      <c r="G180" s="61">
        <v>23.238145820021128</v>
      </c>
      <c r="H180" s="59">
        <v>6.3601787007693318</v>
      </c>
      <c r="I180" s="59">
        <v>1.2633522578561454</v>
      </c>
      <c r="J180" s="59">
        <v>1.3690168493187993</v>
      </c>
      <c r="K180" s="59">
        <v>2.6318711417587659</v>
      </c>
      <c r="L180" s="61">
        <v>11.624418949703042</v>
      </c>
      <c r="M180" s="70">
        <v>42095224</v>
      </c>
      <c r="N180" s="62">
        <v>15.3823556924606</v>
      </c>
      <c r="O180" s="63">
        <v>0.82299999999999995</v>
      </c>
      <c r="P180" s="147">
        <v>19579.711127416052</v>
      </c>
      <c r="Q180" s="64">
        <v>405360.21622422989</v>
      </c>
      <c r="R180" s="62">
        <v>24617.882337174338</v>
      </c>
      <c r="S180" s="62">
        <v>7570.1484550755795</v>
      </c>
      <c r="T180" s="62">
        <v>65633.464571595396</v>
      </c>
      <c r="U180" s="64">
        <v>97821.495363845315</v>
      </c>
      <c r="V180" s="62">
        <v>267733.147088914</v>
      </c>
      <c r="W180" s="62">
        <v>53181.096285360203</v>
      </c>
      <c r="X180" s="62">
        <v>57629.070931849099</v>
      </c>
      <c r="Y180" s="62">
        <v>110789.20525147099</v>
      </c>
      <c r="Z180" s="64">
        <v>489332.51955759432</v>
      </c>
    </row>
    <row r="181" spans="1:26">
      <c r="A181" s="1" t="s">
        <v>6</v>
      </c>
      <c r="B181" s="54">
        <v>2013</v>
      </c>
      <c r="C181" s="61">
        <v>9.7756239411887993</v>
      </c>
      <c r="D181" s="58">
        <v>5.9693269875750987</v>
      </c>
      <c r="E181" s="58">
        <v>1.8313948905528041</v>
      </c>
      <c r="F181" s="58">
        <v>15.891638848106499</v>
      </c>
      <c r="G181" s="61">
        <v>23.692360726234398</v>
      </c>
      <c r="H181" s="59">
        <v>7.3280624102445167</v>
      </c>
      <c r="I181" s="59">
        <v>1.2789842478634621</v>
      </c>
      <c r="J181" s="59">
        <v>1.31397662641295</v>
      </c>
      <c r="K181" s="59">
        <v>2.584549336792012</v>
      </c>
      <c r="L181" s="61">
        <v>12.505572621312941</v>
      </c>
      <c r="M181" s="70">
        <v>42538304</v>
      </c>
      <c r="N181" s="62">
        <v>15.544298038871776</v>
      </c>
      <c r="O181" s="63">
        <v>0.82499999999999996</v>
      </c>
      <c r="P181" s="147">
        <v>20162.265122975412</v>
      </c>
      <c r="Q181" s="64">
        <v>415838.46299996728</v>
      </c>
      <c r="R181" s="62">
        <v>25392.504607287377</v>
      </c>
      <c r="S181" s="62">
        <v>7790.44325983819</v>
      </c>
      <c r="T181" s="62">
        <v>67600.336437896403</v>
      </c>
      <c r="U181" s="64">
        <v>100783.28430502197</v>
      </c>
      <c r="V181" s="62">
        <v>311723.346537954</v>
      </c>
      <c r="W181" s="62">
        <v>54405.820746827303</v>
      </c>
      <c r="X181" s="62">
        <v>55894.337183248499</v>
      </c>
      <c r="Y181" s="62">
        <v>109942.345391457</v>
      </c>
      <c r="Z181" s="64">
        <v>531965.8498594868</v>
      </c>
    </row>
    <row r="182" spans="1:26">
      <c r="A182" s="1" t="s">
        <v>6</v>
      </c>
      <c r="B182" s="54">
        <v>2014</v>
      </c>
      <c r="C182" s="61">
        <v>9.796038614700409</v>
      </c>
      <c r="D182" s="58">
        <v>5.8951874181625108</v>
      </c>
      <c r="E182" s="58">
        <v>1.8183431280995921</v>
      </c>
      <c r="F182" s="58">
        <v>15.823369313581708</v>
      </c>
      <c r="G182" s="61">
        <v>23.53689985984381</v>
      </c>
      <c r="H182" s="59">
        <v>7.5932998614471519</v>
      </c>
      <c r="I182" s="59">
        <v>1.2956207753904174</v>
      </c>
      <c r="J182" s="59">
        <v>1.2911070060782002</v>
      </c>
      <c r="K182" s="59">
        <v>2.6655659953144282</v>
      </c>
      <c r="L182" s="61">
        <v>12.845593638230199</v>
      </c>
      <c r="M182" s="70">
        <v>42980026</v>
      </c>
      <c r="N182" s="62">
        <v>15.705657199025099</v>
      </c>
      <c r="O182" s="63">
        <v>0.82599999999999996</v>
      </c>
      <c r="P182" s="147">
        <v>19801.945108576543</v>
      </c>
      <c r="Q182" s="64">
        <v>421033.99435682758</v>
      </c>
      <c r="R182" s="62">
        <v>25337.530850749758</v>
      </c>
      <c r="S182" s="62">
        <v>7815.2434922641805</v>
      </c>
      <c r="T182" s="62">
        <v>68008.882450534395</v>
      </c>
      <c r="U182" s="64">
        <v>101161.65679354833</v>
      </c>
      <c r="V182" s="62">
        <v>326360.22547079501</v>
      </c>
      <c r="W182" s="62">
        <v>55685.814612420298</v>
      </c>
      <c r="X182" s="62">
        <v>55491.812690023202</v>
      </c>
      <c r="Y182" s="62">
        <v>114566.09578333001</v>
      </c>
      <c r="Z182" s="64">
        <v>552103.94855656847</v>
      </c>
    </row>
    <row r="183" spans="1:26">
      <c r="A183" s="1" t="s">
        <v>6</v>
      </c>
      <c r="B183" s="54">
        <v>2015</v>
      </c>
      <c r="C183" s="61">
        <v>9.6727585619783074</v>
      </c>
      <c r="D183" s="58">
        <v>5.9024999226282304</v>
      </c>
      <c r="E183" s="58">
        <v>1.7575285951728681</v>
      </c>
      <c r="F183" s="58">
        <v>15.834383255298768</v>
      </c>
      <c r="G183" s="61">
        <v>23.494411773099866</v>
      </c>
      <c r="H183" s="59">
        <v>7.7395961328982095</v>
      </c>
      <c r="I183" s="59">
        <v>1.2810727851358215</v>
      </c>
      <c r="J183" s="59">
        <v>1.3233317753856386</v>
      </c>
      <c r="K183" s="59">
        <v>2.6986737326658337</v>
      </c>
      <c r="L183" s="61">
        <v>13.042674426085505</v>
      </c>
      <c r="M183" s="70">
        <v>43416755</v>
      </c>
      <c r="N183" s="62">
        <v>15.865065096887115</v>
      </c>
      <c r="O183" s="63">
        <v>0.82699999999999996</v>
      </c>
      <c r="P183" s="147">
        <v>20338.189059187425</v>
      </c>
      <c r="Q183" s="64">
        <v>419959.78865956451</v>
      </c>
      <c r="R183" s="62">
        <v>25626.739302826885</v>
      </c>
      <c r="S183" s="62">
        <v>7630.6188422114601</v>
      </c>
      <c r="T183" s="62">
        <v>68747.753837140903</v>
      </c>
      <c r="U183" s="64">
        <v>102005.11198217925</v>
      </c>
      <c r="V183" s="62">
        <v>336028.14910098899</v>
      </c>
      <c r="W183" s="62">
        <v>55620.023249409598</v>
      </c>
      <c r="X183" s="62">
        <v>57454.771475633301</v>
      </c>
      <c r="Y183" s="62">
        <v>117167.656276088</v>
      </c>
      <c r="Z183" s="64">
        <v>566270.60010211996</v>
      </c>
    </row>
    <row r="184" spans="1:26">
      <c r="A184" s="1" t="s">
        <v>7</v>
      </c>
      <c r="B184" s="54">
        <v>1990</v>
      </c>
      <c r="C184" s="61">
        <v>13.985269452403969</v>
      </c>
      <c r="D184" s="58">
        <v>4.5853826980759669</v>
      </c>
      <c r="E184" s="58">
        <v>5.3431701011855068</v>
      </c>
      <c r="F184" s="58">
        <v>22.579741244535931</v>
      </c>
      <c r="G184" s="61">
        <v>32.508294043797406</v>
      </c>
      <c r="H184" s="59">
        <v>1.9058793011374209</v>
      </c>
      <c r="I184" s="59">
        <v>0.63775704351302165</v>
      </c>
      <c r="J184" s="59">
        <v>0.22617929028024666</v>
      </c>
      <c r="K184" s="59">
        <v>0.29786488765371066</v>
      </c>
      <c r="L184" s="61">
        <v>3.0676805225843999</v>
      </c>
      <c r="M184" s="70">
        <v>3544695</v>
      </c>
      <c r="N184" s="62">
        <v>124.27695820161574</v>
      </c>
      <c r="O184" s="63">
        <v>0.63400000000000001</v>
      </c>
      <c r="P184" s="147">
        <v>2414.40492609072</v>
      </c>
      <c r="Q184" s="64">
        <v>49573.514701589083</v>
      </c>
      <c r="R184" s="62">
        <v>1625.378312295639</v>
      </c>
      <c r="S184" s="62">
        <v>1893.9908341821761</v>
      </c>
      <c r="T184" s="62">
        <v>8003.82958908003</v>
      </c>
      <c r="U184" s="64">
        <v>11523.198735557846</v>
      </c>
      <c r="V184" s="62">
        <v>6755.7608293453104</v>
      </c>
      <c r="W184" s="62">
        <v>2260.6542033553901</v>
      </c>
      <c r="X184" s="62">
        <v>801.73659935993896</v>
      </c>
      <c r="Y184" s="62">
        <v>1055.8401779416699</v>
      </c>
      <c r="Z184" s="64">
        <v>10873.99181000231</v>
      </c>
    </row>
    <row r="185" spans="1:26">
      <c r="A185" s="1" t="s">
        <v>7</v>
      </c>
      <c r="B185" s="57">
        <v>1991</v>
      </c>
      <c r="C185" s="61">
        <v>7.7602096259574314</v>
      </c>
      <c r="D185" s="58">
        <v>1.8243073312972349</v>
      </c>
      <c r="E185" s="58">
        <v>1.6323761049900198</v>
      </c>
      <c r="F185" s="58">
        <v>3.8964677045665437</v>
      </c>
      <c r="G185" s="61">
        <v>7.3531511408537984</v>
      </c>
      <c r="H185" s="59">
        <v>0.33280694244671566</v>
      </c>
      <c r="I185" s="59">
        <v>0.25726983384755941</v>
      </c>
      <c r="J185" s="59">
        <v>8.8091235022985215E-2</v>
      </c>
      <c r="K185" s="59">
        <v>8.0130582223943536E-2</v>
      </c>
      <c r="L185" s="61">
        <v>0.75829859354120366</v>
      </c>
      <c r="M185" s="70">
        <v>3511912</v>
      </c>
      <c r="N185" s="62">
        <v>123.12086406743941</v>
      </c>
      <c r="O185" s="63">
        <v>0.628</v>
      </c>
      <c r="P185" s="147">
        <v>2223.4442628548527</v>
      </c>
      <c r="Q185" s="64">
        <v>27253.173307915415</v>
      </c>
      <c r="R185" s="62">
        <v>640.6806808470734</v>
      </c>
      <c r="S185" s="62">
        <v>573.276123162771</v>
      </c>
      <c r="T185" s="62">
        <v>1368.40516892797</v>
      </c>
      <c r="U185" s="64">
        <v>2582.3619729378147</v>
      </c>
      <c r="V185" s="62">
        <v>1168.78869486193</v>
      </c>
      <c r="W185" s="62">
        <v>903.50901672725001</v>
      </c>
      <c r="X185" s="62">
        <v>309.36866537204202</v>
      </c>
      <c r="Y185" s="62">
        <v>281.41155327925401</v>
      </c>
      <c r="Z185" s="64">
        <v>2663.0779302404758</v>
      </c>
    </row>
    <row r="186" spans="1:26">
      <c r="A186" s="1" t="s">
        <v>7</v>
      </c>
      <c r="B186" s="57">
        <v>1992</v>
      </c>
      <c r="C186" s="61">
        <v>5.9597707340422836</v>
      </c>
      <c r="D186" s="58">
        <v>1.5040631007022807</v>
      </c>
      <c r="E186" s="58">
        <v>1.0187443648290433</v>
      </c>
      <c r="F186" s="58">
        <v>2.6256885480342755</v>
      </c>
      <c r="G186" s="61">
        <v>5.1484960135655999</v>
      </c>
      <c r="H186" s="59">
        <v>1.3787107094629567</v>
      </c>
      <c r="I186" s="59">
        <v>0.20411815863376834</v>
      </c>
      <c r="J186" s="59">
        <v>0.56397568063602033</v>
      </c>
      <c r="K186" s="59">
        <v>0.93604525966013608</v>
      </c>
      <c r="L186" s="61">
        <v>3.082849808392881</v>
      </c>
      <c r="M186" s="70">
        <v>3449497</v>
      </c>
      <c r="N186" s="62">
        <v>120.92764313312259</v>
      </c>
      <c r="O186" s="63">
        <v>0.59499999999999997</v>
      </c>
      <c r="P186" s="147">
        <v>1347.4910077500115</v>
      </c>
      <c r="Q186" s="64">
        <v>20558.211267766656</v>
      </c>
      <c r="R186" s="62">
        <v>518.82611536832155</v>
      </c>
      <c r="S186" s="62">
        <v>351.41556302446901</v>
      </c>
      <c r="T186" s="62">
        <v>905.73047693785895</v>
      </c>
      <c r="U186" s="64">
        <v>1775.9721553306497</v>
      </c>
      <c r="V186" s="62">
        <v>4755.8584561603402</v>
      </c>
      <c r="W186" s="62">
        <v>704.10497585270798</v>
      </c>
      <c r="X186" s="62">
        <v>1945.4324184269101</v>
      </c>
      <c r="Y186" s="62">
        <v>3228.8853150618602</v>
      </c>
      <c r="Z186" s="64">
        <v>10634.281165501818</v>
      </c>
    </row>
    <row r="187" spans="1:26">
      <c r="A187" s="1" t="s">
        <v>7</v>
      </c>
      <c r="B187" s="57">
        <v>1993</v>
      </c>
      <c r="C187" s="61">
        <v>5.6566353085374077</v>
      </c>
      <c r="D187" s="58">
        <v>1.557916129066337</v>
      </c>
      <c r="E187" s="58">
        <v>1.0236561229805414</v>
      </c>
      <c r="F187" s="58">
        <v>2.7123368116226025</v>
      </c>
      <c r="G187" s="61">
        <v>5.2939090636694806</v>
      </c>
      <c r="H187" s="59">
        <v>1.3756270570978313</v>
      </c>
      <c r="I187" s="59">
        <v>0.2073135837981181</v>
      </c>
      <c r="J187" s="59">
        <v>0.32666361483056372</v>
      </c>
      <c r="K187" s="59">
        <v>0.50160169605306215</v>
      </c>
      <c r="L187" s="61">
        <v>2.4112059517795754</v>
      </c>
      <c r="M187" s="70">
        <v>3369673</v>
      </c>
      <c r="N187" s="62">
        <v>118.12778363189322</v>
      </c>
      <c r="O187" s="63">
        <v>0.59299999999999997</v>
      </c>
      <c r="P187" s="147">
        <v>1287.9551074968288</v>
      </c>
      <c r="Q187" s="64">
        <v>19061.01127002517</v>
      </c>
      <c r="R187" s="62">
        <v>524.9667916379351</v>
      </c>
      <c r="S187" s="62">
        <v>344.93863988922101</v>
      </c>
      <c r="T187" s="62">
        <v>913.96881210307697</v>
      </c>
      <c r="U187" s="64">
        <v>1783.874243630233</v>
      </c>
      <c r="V187" s="62">
        <v>4635.4133523720202</v>
      </c>
      <c r="W187" s="62">
        <v>698.57898585775604</v>
      </c>
      <c r="X187" s="62">
        <v>1100.7495629769501</v>
      </c>
      <c r="Y187" s="62">
        <v>1690.23369194421</v>
      </c>
      <c r="Z187" s="64">
        <v>8124.9755931509371</v>
      </c>
    </row>
    <row r="188" spans="1:26">
      <c r="A188" s="1" t="s">
        <v>7</v>
      </c>
      <c r="B188" s="57">
        <v>1994</v>
      </c>
      <c r="C188" s="61">
        <v>6.3748698292120372</v>
      </c>
      <c r="D188" s="58">
        <v>1.5178416365901519</v>
      </c>
      <c r="E188" s="58">
        <v>1.1491367369469347</v>
      </c>
      <c r="F188" s="58">
        <v>2.7015061622323424</v>
      </c>
      <c r="G188" s="61">
        <v>5.3684845357694302</v>
      </c>
      <c r="H188" s="59">
        <v>1.3249437848829264</v>
      </c>
      <c r="I188" s="59">
        <v>0.18576014866822041</v>
      </c>
      <c r="J188" s="59">
        <v>0.28528276476900027</v>
      </c>
      <c r="K188" s="59">
        <v>0.27067292418086664</v>
      </c>
      <c r="L188" s="61">
        <v>2.0666596225010139</v>
      </c>
      <c r="M188" s="70">
        <v>3289943</v>
      </c>
      <c r="N188" s="62">
        <v>115.33754829645241</v>
      </c>
      <c r="O188" s="63">
        <v>0.59699999999999998</v>
      </c>
      <c r="P188" s="147">
        <v>1419.9927421365396</v>
      </c>
      <c r="Q188" s="64">
        <v>20972.95837052734</v>
      </c>
      <c r="R188" s="62">
        <v>499.3612467408314</v>
      </c>
      <c r="S188" s="62">
        <v>378.05943637614098</v>
      </c>
      <c r="T188" s="62">
        <v>888.780128789316</v>
      </c>
      <c r="U188" s="64">
        <v>1766.2008119062884</v>
      </c>
      <c r="V188" s="62">
        <v>4358.9895304690899</v>
      </c>
      <c r="W188" s="62">
        <v>611.14030078997098</v>
      </c>
      <c r="X188" s="62">
        <v>938.56403497241899</v>
      </c>
      <c r="Y188" s="62">
        <v>890.49849219837301</v>
      </c>
      <c r="Z188" s="64">
        <v>6799.1923584298529</v>
      </c>
    </row>
    <row r="189" spans="1:26">
      <c r="A189" s="1" t="s">
        <v>7</v>
      </c>
      <c r="B189" s="57">
        <v>1995</v>
      </c>
      <c r="C189" s="61">
        <v>6.0856291366511748</v>
      </c>
      <c r="D189" s="58">
        <v>1.5651094000558714</v>
      </c>
      <c r="E189" s="58">
        <v>1.1159373059839637</v>
      </c>
      <c r="F189" s="58">
        <v>2.8701800620832669</v>
      </c>
      <c r="G189" s="61">
        <v>5.5512267681231027</v>
      </c>
      <c r="H189" s="59">
        <v>1.4141552019669688</v>
      </c>
      <c r="I189" s="59">
        <v>0.17488737387316688</v>
      </c>
      <c r="J189" s="59">
        <v>0.61772848893271937</v>
      </c>
      <c r="K189" s="59">
        <v>0.53181184502708045</v>
      </c>
      <c r="L189" s="61">
        <v>2.738582909799935</v>
      </c>
      <c r="M189" s="70">
        <v>3223173</v>
      </c>
      <c r="N189" s="62">
        <v>113.00814892869687</v>
      </c>
      <c r="O189" s="63">
        <v>0.60299999999999998</v>
      </c>
      <c r="P189" s="147">
        <v>1581.7337897763555</v>
      </c>
      <c r="Q189" s="64">
        <v>19615.035521267378</v>
      </c>
      <c r="R189" s="62">
        <v>504.46183603062832</v>
      </c>
      <c r="S189" s="62">
        <v>359.68589943402503</v>
      </c>
      <c r="T189" s="62">
        <v>925.10868812451099</v>
      </c>
      <c r="U189" s="64">
        <v>1789.2564235891643</v>
      </c>
      <c r="V189" s="62">
        <v>4558.06686478948</v>
      </c>
      <c r="W189" s="62">
        <v>563.69226150889699</v>
      </c>
      <c r="X189" s="62">
        <v>1991.04578685874</v>
      </c>
      <c r="Y189" s="62">
        <v>1714.1215799714701</v>
      </c>
      <c r="Z189" s="64">
        <v>8826.926493128587</v>
      </c>
    </row>
    <row r="190" spans="1:26">
      <c r="A190" s="1" t="s">
        <v>7</v>
      </c>
      <c r="B190" s="57">
        <v>1996</v>
      </c>
      <c r="C190" s="61">
        <v>5.4317253759474733</v>
      </c>
      <c r="D190" s="58">
        <v>1.6056688194765469</v>
      </c>
      <c r="E190" s="58">
        <v>1.2128964627599454</v>
      </c>
      <c r="F190" s="58">
        <v>3.1458605460704194</v>
      </c>
      <c r="G190" s="61">
        <v>5.9644258283069114</v>
      </c>
      <c r="H190" s="59">
        <v>1.4565688419426204</v>
      </c>
      <c r="I190" s="59">
        <v>0.17598008985091251</v>
      </c>
      <c r="J190" s="59">
        <v>0.74058154192779102</v>
      </c>
      <c r="K190" s="59">
        <v>0.69974547610423443</v>
      </c>
      <c r="L190" s="61">
        <v>3.0728759498255585</v>
      </c>
      <c r="M190" s="70">
        <v>3173425</v>
      </c>
      <c r="N190" s="62">
        <v>111.28257815244116</v>
      </c>
      <c r="O190" s="63">
        <v>0.60899999999999999</v>
      </c>
      <c r="P190" s="147">
        <v>2012.3388940947548</v>
      </c>
      <c r="Q190" s="64">
        <v>17237.17310116611</v>
      </c>
      <c r="R190" s="62">
        <v>509.54695734473609</v>
      </c>
      <c r="S190" s="62">
        <v>384.90359573339799</v>
      </c>
      <c r="T190" s="62">
        <v>998.315250341352</v>
      </c>
      <c r="U190" s="64">
        <v>1892.765803419486</v>
      </c>
      <c r="V190" s="62">
        <v>4622.3119772417604</v>
      </c>
      <c r="W190" s="62">
        <v>558.45961663513197</v>
      </c>
      <c r="X190" s="62">
        <v>2350.1799796922</v>
      </c>
      <c r="Y190" s="62">
        <v>2220.58978750608</v>
      </c>
      <c r="Z190" s="64">
        <v>9751.541361075173</v>
      </c>
    </row>
    <row r="191" spans="1:26">
      <c r="A191" s="1" t="s">
        <v>7</v>
      </c>
      <c r="B191" s="54">
        <v>1997</v>
      </c>
      <c r="C191" s="61">
        <v>4.7218229437041295</v>
      </c>
      <c r="D191" s="58">
        <v>1.5853153909694142</v>
      </c>
      <c r="E191" s="58">
        <v>1.2045374135947933</v>
      </c>
      <c r="F191" s="58">
        <v>3.3535642845324785</v>
      </c>
      <c r="G191" s="61">
        <v>6.143417089096685</v>
      </c>
      <c r="H191" s="59">
        <v>1.3710429287969794</v>
      </c>
      <c r="I191" s="59">
        <v>0.17651466465523008</v>
      </c>
      <c r="J191" s="59">
        <v>0.66118983545949639</v>
      </c>
      <c r="K191" s="59">
        <v>0.54358120754308636</v>
      </c>
      <c r="L191" s="61">
        <v>2.7523286364547919</v>
      </c>
      <c r="M191" s="70">
        <v>3137652</v>
      </c>
      <c r="N191" s="62">
        <v>110.04868282402529</v>
      </c>
      <c r="O191" s="63">
        <v>0.61799999999999999</v>
      </c>
      <c r="P191" s="147">
        <v>2123.6132402096541</v>
      </c>
      <c r="Q191" s="64">
        <v>14815.437202959149</v>
      </c>
      <c r="R191" s="62">
        <v>497.41680071059642</v>
      </c>
      <c r="S191" s="62">
        <v>377.94192248405301</v>
      </c>
      <c r="T191" s="62">
        <v>1052.23176844919</v>
      </c>
      <c r="U191" s="64">
        <v>1927.5904916438394</v>
      </c>
      <c r="V191" s="62">
        <v>4301.8555876256996</v>
      </c>
      <c r="W191" s="62">
        <v>553.84159058481202</v>
      </c>
      <c r="X191" s="62">
        <v>2074.5836096091598</v>
      </c>
      <c r="Y191" s="62">
        <v>1705.5686630099799</v>
      </c>
      <c r="Z191" s="64">
        <v>8635.8494508296517</v>
      </c>
    </row>
    <row r="192" spans="1:26">
      <c r="A192" s="1" t="s">
        <v>7</v>
      </c>
      <c r="B192" s="54">
        <v>1998</v>
      </c>
      <c r="C192" s="61">
        <v>4.1558990071253721</v>
      </c>
      <c r="D192" s="58">
        <v>1.5850513060713785</v>
      </c>
      <c r="E192" s="58">
        <v>1.2750943743785621</v>
      </c>
      <c r="F192" s="58">
        <v>3.3506343353014723</v>
      </c>
      <c r="G192" s="61">
        <v>6.2107800157514124</v>
      </c>
      <c r="H192" s="59">
        <v>1.4838015605844856</v>
      </c>
      <c r="I192" s="59">
        <v>0.18613604471879863</v>
      </c>
      <c r="J192" s="59">
        <v>0.88021178085220886</v>
      </c>
      <c r="K192" s="59">
        <v>0.71180320544644038</v>
      </c>
      <c r="L192" s="61">
        <v>3.2619525916019336</v>
      </c>
      <c r="M192" s="70">
        <v>3112958</v>
      </c>
      <c r="N192" s="62">
        <v>109.19157007376185</v>
      </c>
      <c r="O192" s="63">
        <v>0.63200000000000001</v>
      </c>
      <c r="P192" s="147">
        <v>1840.6960080180179</v>
      </c>
      <c r="Q192" s="64">
        <v>12937.139061422986</v>
      </c>
      <c r="R192" s="62">
        <v>493.4198143645346</v>
      </c>
      <c r="S192" s="62">
        <v>396.93152334767399</v>
      </c>
      <c r="T192" s="62">
        <v>1043.03839591514</v>
      </c>
      <c r="U192" s="64">
        <v>1933.3897336273485</v>
      </c>
      <c r="V192" s="62">
        <v>4619.0119384339596</v>
      </c>
      <c r="W192" s="62">
        <v>579.43368949574199</v>
      </c>
      <c r="X192" s="62">
        <v>2740.0623048981302</v>
      </c>
      <c r="Y192" s="62">
        <v>2215.8134828201401</v>
      </c>
      <c r="Z192" s="64">
        <v>10154.321415647972</v>
      </c>
    </row>
    <row r="193" spans="1:26">
      <c r="A193" s="1" t="s">
        <v>7</v>
      </c>
      <c r="B193" s="54">
        <v>1999</v>
      </c>
      <c r="C193" s="61">
        <v>3.5245745127578729</v>
      </c>
      <c r="D193" s="58">
        <v>1.5600037286263222</v>
      </c>
      <c r="E193" s="58">
        <v>1.2620457394380509</v>
      </c>
      <c r="F193" s="58">
        <v>3.3205405416967704</v>
      </c>
      <c r="G193" s="61">
        <v>6.1425900097611423</v>
      </c>
      <c r="H193" s="59">
        <v>1.4302186487452633</v>
      </c>
      <c r="I193" s="59">
        <v>0.17391746870068656</v>
      </c>
      <c r="J193" s="59">
        <v>0.87460703029253151</v>
      </c>
      <c r="K193" s="59">
        <v>0.58612017313220544</v>
      </c>
      <c r="L193" s="61">
        <v>3.0648633208706872</v>
      </c>
      <c r="M193" s="70">
        <v>3093820</v>
      </c>
      <c r="N193" s="62">
        <v>108.5007727432385</v>
      </c>
      <c r="O193" s="63">
        <v>0.63900000000000001</v>
      </c>
      <c r="P193" s="147">
        <v>1731.8074157986528</v>
      </c>
      <c r="Q193" s="64">
        <v>10904.399119060563</v>
      </c>
      <c r="R193" s="62">
        <v>482.63707356986879</v>
      </c>
      <c r="S193" s="62">
        <v>390.45423495882301</v>
      </c>
      <c r="T193" s="62">
        <v>1027.3154738712301</v>
      </c>
      <c r="U193" s="64">
        <v>1900.4067823999219</v>
      </c>
      <c r="V193" s="62">
        <v>4424.8390598610704</v>
      </c>
      <c r="W193" s="62">
        <v>538.06934301555805</v>
      </c>
      <c r="X193" s="62">
        <v>2705.87672245964</v>
      </c>
      <c r="Y193" s="62">
        <v>1813.35031403988</v>
      </c>
      <c r="Z193" s="64">
        <v>9482.1354393761485</v>
      </c>
    </row>
    <row r="194" spans="1:26">
      <c r="A194" s="1" t="s">
        <v>7</v>
      </c>
      <c r="B194" s="54">
        <v>2000</v>
      </c>
      <c r="C194" s="61">
        <v>2.7366372779580543</v>
      </c>
      <c r="D194" s="58">
        <v>1.560347692430424</v>
      </c>
      <c r="E194" s="58">
        <v>1.1903759721085219</v>
      </c>
      <c r="F194" s="58">
        <v>3.342549619214537</v>
      </c>
      <c r="G194" s="61">
        <v>6.0932732837534829</v>
      </c>
      <c r="H194" s="59">
        <v>1.3762260544946323</v>
      </c>
      <c r="I194" s="59">
        <v>0.20213549836528352</v>
      </c>
      <c r="J194" s="59">
        <v>0.44481586121328059</v>
      </c>
      <c r="K194" s="59">
        <v>0.47892581088936703</v>
      </c>
      <c r="L194" s="61">
        <v>2.5021032249625632</v>
      </c>
      <c r="M194" s="70">
        <v>3076098</v>
      </c>
      <c r="N194" s="62">
        <v>107.81833508956797</v>
      </c>
      <c r="O194" s="63">
        <v>0.64400000000000002</v>
      </c>
      <c r="P194" s="147">
        <v>2313.3319457030948</v>
      </c>
      <c r="Q194" s="64">
        <v>8418.1644574522161</v>
      </c>
      <c r="R194" s="62">
        <v>479.97824159898425</v>
      </c>
      <c r="S194" s="62">
        <v>366.17131470510799</v>
      </c>
      <c r="T194" s="62">
        <v>1028.20101985666</v>
      </c>
      <c r="U194" s="64">
        <v>1874.3505761607521</v>
      </c>
      <c r="V194" s="62">
        <v>4233.4062137788296</v>
      </c>
      <c r="W194" s="62">
        <v>621.78860225045196</v>
      </c>
      <c r="X194" s="62">
        <v>1368.2971810464501</v>
      </c>
      <c r="Y194" s="62">
        <v>1473.2227290251601</v>
      </c>
      <c r="Z194" s="64">
        <v>7696.7147261008913</v>
      </c>
    </row>
    <row r="195" spans="1:26">
      <c r="A195" s="1" t="s">
        <v>7</v>
      </c>
      <c r="B195" s="54">
        <v>2001</v>
      </c>
      <c r="C195" s="61">
        <v>2.6922161607553252</v>
      </c>
      <c r="D195" s="58">
        <v>1.5065860466791348</v>
      </c>
      <c r="E195" s="58">
        <v>1.1323305308244707</v>
      </c>
      <c r="F195" s="58">
        <v>2.9624940980570944</v>
      </c>
      <c r="G195" s="61">
        <v>5.6014106755607003</v>
      </c>
      <c r="H195" s="59">
        <v>1.4452162681435512</v>
      </c>
      <c r="I195" s="59">
        <v>0.17636894889355909</v>
      </c>
      <c r="J195" s="59">
        <v>0.63868173652891336</v>
      </c>
      <c r="K195" s="59">
        <v>0.65588355060160408</v>
      </c>
      <c r="L195" s="61">
        <v>2.9161505041676281</v>
      </c>
      <c r="M195" s="70">
        <v>3060036</v>
      </c>
      <c r="N195" s="62">
        <v>107.15331928345627</v>
      </c>
      <c r="O195" s="63">
        <v>0.64500000000000002</v>
      </c>
      <c r="P195" s="147">
        <v>2605.7716178735409</v>
      </c>
      <c r="Q195" s="64">
        <v>8238.2783716930826</v>
      </c>
      <c r="R195" s="62">
        <v>461.0207539935833</v>
      </c>
      <c r="S195" s="62">
        <v>346.49721882219899</v>
      </c>
      <c r="T195" s="62">
        <v>906.53385898422403</v>
      </c>
      <c r="U195" s="64">
        <v>1714.0518318000063</v>
      </c>
      <c r="V195" s="62">
        <v>4422.4138083049202</v>
      </c>
      <c r="W195" s="62">
        <v>539.69533289645096</v>
      </c>
      <c r="X195" s="62">
        <v>1954.3891063209901</v>
      </c>
      <c r="Y195" s="62">
        <v>2007.0272766487301</v>
      </c>
      <c r="Z195" s="64">
        <v>8923.5255241710911</v>
      </c>
    </row>
    <row r="196" spans="1:26">
      <c r="A196" s="1" t="s">
        <v>7</v>
      </c>
      <c r="B196" s="54">
        <v>2002</v>
      </c>
      <c r="C196" s="61">
        <v>2.8040455007700844</v>
      </c>
      <c r="D196" s="58">
        <v>1.4978236807671692</v>
      </c>
      <c r="E196" s="58">
        <v>1.1534505674248872</v>
      </c>
      <c r="F196" s="58">
        <v>3.141016752556653</v>
      </c>
      <c r="G196" s="61">
        <v>5.7922910007487092</v>
      </c>
      <c r="H196" s="59">
        <v>1.4864800228514046</v>
      </c>
      <c r="I196" s="59">
        <v>0.19405360399581362</v>
      </c>
      <c r="J196" s="59">
        <v>0.67052191574752507</v>
      </c>
      <c r="K196" s="59">
        <v>0.80043185695368191</v>
      </c>
      <c r="L196" s="61">
        <v>3.1514873995484258</v>
      </c>
      <c r="M196" s="70">
        <v>3047249</v>
      </c>
      <c r="N196" s="62">
        <v>106.56469968387776</v>
      </c>
      <c r="O196" s="63">
        <v>0.65700000000000003</v>
      </c>
      <c r="P196" s="147">
        <v>3007.2193932467189</v>
      </c>
      <c r="Q196" s="64">
        <v>8544.6248481761377</v>
      </c>
      <c r="R196" s="62">
        <v>456.42417133940756</v>
      </c>
      <c r="S196" s="62">
        <v>351.48510881349199</v>
      </c>
      <c r="T196" s="62">
        <v>957.14601582115097</v>
      </c>
      <c r="U196" s="64">
        <v>1765.0552959740505</v>
      </c>
      <c r="V196" s="62">
        <v>4529.6747631539201</v>
      </c>
      <c r="W196" s="62">
        <v>591.32965072263903</v>
      </c>
      <c r="X196" s="62">
        <v>2043.2472372397301</v>
      </c>
      <c r="Y196" s="62">
        <v>2439.1151756702502</v>
      </c>
      <c r="Z196" s="64">
        <v>9603.3668267865396</v>
      </c>
    </row>
    <row r="197" spans="1:26">
      <c r="A197" s="1" t="s">
        <v>7</v>
      </c>
      <c r="B197" s="54">
        <v>2003</v>
      </c>
      <c r="C197" s="61">
        <v>2.9851526342211092</v>
      </c>
      <c r="D197" s="58">
        <v>1.5399611801269104</v>
      </c>
      <c r="E197" s="58">
        <v>1.2154680952484209</v>
      </c>
      <c r="F197" s="58">
        <v>3.4314383348430715</v>
      </c>
      <c r="G197" s="61">
        <v>6.1868676102184033</v>
      </c>
      <c r="H197" s="59">
        <v>1.570588826887104</v>
      </c>
      <c r="I197" s="59">
        <v>0.20494319976879943</v>
      </c>
      <c r="J197" s="59">
        <v>0.86190909131040172</v>
      </c>
      <c r="K197" s="59">
        <v>0.8311832143173935</v>
      </c>
      <c r="L197" s="61">
        <v>3.4686243322836985</v>
      </c>
      <c r="M197" s="70">
        <v>3036420</v>
      </c>
      <c r="N197" s="62">
        <v>105.99950825430277</v>
      </c>
      <c r="O197" s="63">
        <v>0.66800000000000004</v>
      </c>
      <c r="P197" s="147">
        <v>3510.3168080815108</v>
      </c>
      <c r="Q197" s="64">
        <v>9064.1771616016613</v>
      </c>
      <c r="R197" s="62">
        <v>467.59689265609529</v>
      </c>
      <c r="S197" s="62">
        <v>369.06716337742102</v>
      </c>
      <c r="T197" s="62">
        <v>1041.92879886842</v>
      </c>
      <c r="U197" s="64">
        <v>1878.5928549019363</v>
      </c>
      <c r="V197" s="62">
        <v>4768.9673257365403</v>
      </c>
      <c r="W197" s="62">
        <v>622.29363064197798</v>
      </c>
      <c r="X197" s="62">
        <v>2617.11800303673</v>
      </c>
      <c r="Y197" s="62">
        <v>2523.8213356176202</v>
      </c>
      <c r="Z197" s="64">
        <v>10532.200295032868</v>
      </c>
    </row>
    <row r="198" spans="1:26">
      <c r="A198" s="1" t="s">
        <v>7</v>
      </c>
      <c r="B198" s="54">
        <v>2004</v>
      </c>
      <c r="C198" s="61">
        <v>3.1480565155569722</v>
      </c>
      <c r="D198" s="58">
        <v>1.5719363171288601</v>
      </c>
      <c r="E198" s="58">
        <v>1.2104035903658514</v>
      </c>
      <c r="F198" s="58">
        <v>3.5760062538666784</v>
      </c>
      <c r="G198" s="61">
        <v>6.3583461613613901</v>
      </c>
      <c r="H198" s="59">
        <v>1.8021070191086728</v>
      </c>
      <c r="I198" s="59">
        <v>0.21396626429720006</v>
      </c>
      <c r="J198" s="59">
        <v>1.1414390158822656</v>
      </c>
      <c r="K198" s="59">
        <v>0.71512501690287666</v>
      </c>
      <c r="L198" s="61">
        <v>3.8726373161910153</v>
      </c>
      <c r="M198" s="70">
        <v>3025982</v>
      </c>
      <c r="N198" s="62">
        <v>105.39557428872497</v>
      </c>
      <c r="O198" s="63">
        <v>0.67900000000000005</v>
      </c>
      <c r="P198" s="147">
        <v>3998.1431365045801</v>
      </c>
      <c r="Q198" s="64">
        <v>9525.9623510581187</v>
      </c>
      <c r="R198" s="62">
        <v>475.66510007782222</v>
      </c>
      <c r="S198" s="62">
        <v>366.26594771824398</v>
      </c>
      <c r="T198" s="62">
        <v>1082.0930556087999</v>
      </c>
      <c r="U198" s="64">
        <v>1924.0241034048661</v>
      </c>
      <c r="V198" s="62">
        <v>5453.1434018965001</v>
      </c>
      <c r="W198" s="62">
        <v>647.45806437057001</v>
      </c>
      <c r="X198" s="62">
        <v>3453.9739161574498</v>
      </c>
      <c r="Y198" s="62">
        <v>2163.9554288978002</v>
      </c>
      <c r="Z198" s="64">
        <v>11718.53081132232</v>
      </c>
    </row>
    <row r="199" spans="1:26">
      <c r="A199" s="1" t="s">
        <v>7</v>
      </c>
      <c r="B199" s="54">
        <v>2005</v>
      </c>
      <c r="C199" s="61">
        <v>3.3547434097330222</v>
      </c>
      <c r="D199" s="58">
        <v>1.6013168685764643</v>
      </c>
      <c r="E199" s="58">
        <v>1.2355176186804446</v>
      </c>
      <c r="F199" s="58">
        <v>3.7271034571522201</v>
      </c>
      <c r="G199" s="61">
        <v>6.5639379444091288</v>
      </c>
      <c r="H199" s="59">
        <v>1.9161151239958978</v>
      </c>
      <c r="I199" s="59">
        <v>0.24811936437273829</v>
      </c>
      <c r="J199" s="59">
        <v>1.1779791920385967</v>
      </c>
      <c r="K199" s="59">
        <v>1.0095004683195392</v>
      </c>
      <c r="L199" s="61">
        <v>4.3517141487267716</v>
      </c>
      <c r="M199" s="70">
        <v>3014917</v>
      </c>
      <c r="N199" s="62">
        <v>104.71580611169652</v>
      </c>
      <c r="O199" s="63">
        <v>0.69199999999999995</v>
      </c>
      <c r="P199" s="147">
        <v>4716.2432726517218</v>
      </c>
      <c r="Q199" s="64">
        <v>10114.272936642054</v>
      </c>
      <c r="R199" s="62">
        <v>482.78374494579481</v>
      </c>
      <c r="S199" s="62">
        <v>372.49830723591901</v>
      </c>
      <c r="T199" s="62">
        <v>1123.6907573727001</v>
      </c>
      <c r="U199" s="64">
        <v>1978.9728095544137</v>
      </c>
      <c r="V199" s="62">
        <v>5776.9280612923403</v>
      </c>
      <c r="W199" s="62">
        <v>748.05928967656303</v>
      </c>
      <c r="X199" s="62">
        <v>3551.5094917234301</v>
      </c>
      <c r="Y199" s="62">
        <v>3043.5601234445398</v>
      </c>
      <c r="Z199" s="64">
        <v>13120.056966136874</v>
      </c>
    </row>
    <row r="200" spans="1:26">
      <c r="A200" s="1" t="s">
        <v>7</v>
      </c>
      <c r="B200" s="54">
        <v>2006</v>
      </c>
      <c r="C200" s="61">
        <v>3.4377512533430665</v>
      </c>
      <c r="D200" s="58">
        <v>1.5367614671053815</v>
      </c>
      <c r="E200" s="58">
        <v>1.2308518154077379</v>
      </c>
      <c r="F200" s="58">
        <v>4.1710460300466901</v>
      </c>
      <c r="G200" s="61">
        <v>6.9386593125598095</v>
      </c>
      <c r="H200" s="59">
        <v>1.7991582463248041</v>
      </c>
      <c r="I200" s="59">
        <v>0.2680826738915551</v>
      </c>
      <c r="J200" s="59">
        <v>1.5848433871087326</v>
      </c>
      <c r="K200" s="59">
        <v>1.1152877706980704</v>
      </c>
      <c r="L200" s="61">
        <v>4.7673720780231621</v>
      </c>
      <c r="M200" s="70">
        <v>3002161</v>
      </c>
      <c r="N200" s="62">
        <v>103.91640323147172</v>
      </c>
      <c r="O200" s="63">
        <v>0.70699999999999996</v>
      </c>
      <c r="P200" s="147">
        <v>5526.0928057822675</v>
      </c>
      <c r="Q200" s="64">
        <v>10320.682740487675</v>
      </c>
      <c r="R200" s="62">
        <v>461.36053428465596</v>
      </c>
      <c r="S200" s="62">
        <v>369.521531699631</v>
      </c>
      <c r="T200" s="62">
        <v>1252.2151720611</v>
      </c>
      <c r="U200" s="64">
        <v>2083.0972380453868</v>
      </c>
      <c r="V200" s="62">
        <v>5401.3627199447201</v>
      </c>
      <c r="W200" s="62">
        <v>804.82734833294501</v>
      </c>
      <c r="X200" s="62">
        <v>4757.9550078857401</v>
      </c>
      <c r="Y200" s="62">
        <v>3348.27344896669</v>
      </c>
      <c r="Z200" s="64">
        <v>14312.418525130095</v>
      </c>
    </row>
    <row r="201" spans="1:26">
      <c r="A201" s="1" t="s">
        <v>7</v>
      </c>
      <c r="B201" s="54">
        <v>2007</v>
      </c>
      <c r="C201" s="61">
        <v>3.8503352658484005</v>
      </c>
      <c r="D201" s="58">
        <v>1.6467939561386826</v>
      </c>
      <c r="E201" s="58">
        <v>1.4964841583538364</v>
      </c>
      <c r="F201" s="58">
        <v>4.4816647647970944</v>
      </c>
      <c r="G201" s="61">
        <v>7.6249428792896135</v>
      </c>
      <c r="H201" s="59">
        <v>2.1525920334165631</v>
      </c>
      <c r="I201" s="59">
        <v>0.29086503504692723</v>
      </c>
      <c r="J201" s="59">
        <v>1.8828577482916198</v>
      </c>
      <c r="K201" s="59">
        <v>1.1716732646326031</v>
      </c>
      <c r="L201" s="61">
        <v>5.4979880813877138</v>
      </c>
      <c r="M201" s="70">
        <v>2988117</v>
      </c>
      <c r="N201" s="62">
        <v>103.02269055145767</v>
      </c>
      <c r="O201" s="63">
        <v>0.72099999999999997</v>
      </c>
      <c r="P201" s="147">
        <v>6483.5046492608444</v>
      </c>
      <c r="Q201" s="64">
        <v>11505.252263581126</v>
      </c>
      <c r="R201" s="62">
        <v>492.0813015835252</v>
      </c>
      <c r="S201" s="62">
        <v>447.16697538077904</v>
      </c>
      <c r="T201" s="62">
        <v>1339.17386719912</v>
      </c>
      <c r="U201" s="64">
        <v>2278.422144163424</v>
      </c>
      <c r="V201" s="62">
        <v>6432.1968491165999</v>
      </c>
      <c r="W201" s="62">
        <v>869.13875592931902</v>
      </c>
      <c r="X201" s="62">
        <v>5626.1992462519102</v>
      </c>
      <c r="Y201" s="62">
        <v>3501.0968004941801</v>
      </c>
      <c r="Z201" s="64">
        <v>16428.63165179201</v>
      </c>
    </row>
    <row r="202" spans="1:26">
      <c r="A202" s="1" t="s">
        <v>7</v>
      </c>
      <c r="B202" s="54">
        <v>2008</v>
      </c>
      <c r="C202" s="61">
        <v>3.9496855333067131</v>
      </c>
      <c r="D202" s="58">
        <v>1.5702025110551221</v>
      </c>
      <c r="E202" s="58">
        <v>1.5213494862014889</v>
      </c>
      <c r="F202" s="58">
        <v>3.8938682392375332</v>
      </c>
      <c r="G202" s="61">
        <v>6.9854202364941447</v>
      </c>
      <c r="H202" s="59">
        <v>2.4295446496956803</v>
      </c>
      <c r="I202" s="59">
        <v>0.30295291186249546</v>
      </c>
      <c r="J202" s="59">
        <v>2.0788514452349136</v>
      </c>
      <c r="K202" s="59">
        <v>1.5230923157893757</v>
      </c>
      <c r="L202" s="61">
        <v>6.3344413225824656</v>
      </c>
      <c r="M202" s="70">
        <v>2975029</v>
      </c>
      <c r="N202" s="62">
        <v>102.15033368458026</v>
      </c>
      <c r="O202" s="63">
        <v>0.72499999999999998</v>
      </c>
      <c r="P202" s="147">
        <v>7097.9121733626644</v>
      </c>
      <c r="Q202" s="64">
        <v>11750.429002467938</v>
      </c>
      <c r="R202" s="62">
        <v>467.13980062618089</v>
      </c>
      <c r="S202" s="62">
        <v>452.605884058453</v>
      </c>
      <c r="T202" s="62">
        <v>1158.43709339106</v>
      </c>
      <c r="U202" s="64">
        <v>2078.1827780756939</v>
      </c>
      <c r="V202" s="62">
        <v>7227.9657896394901</v>
      </c>
      <c r="W202" s="62">
        <v>901.29369842536801</v>
      </c>
      <c r="X202" s="62">
        <v>6184.6433362657799</v>
      </c>
      <c r="Y202" s="62">
        <v>4531.2438091505501</v>
      </c>
      <c r="Z202" s="64">
        <v>18845.146633481188</v>
      </c>
    </row>
    <row r="203" spans="1:26">
      <c r="A203" s="1" t="s">
        <v>7</v>
      </c>
      <c r="B203" s="54">
        <v>2009</v>
      </c>
      <c r="C203" s="61">
        <v>3.9711130151362646</v>
      </c>
      <c r="D203" s="58">
        <v>1.6185798855590452</v>
      </c>
      <c r="E203" s="58">
        <v>1.6118785451540569</v>
      </c>
      <c r="F203" s="58">
        <v>3.9901518998752907</v>
      </c>
      <c r="G203" s="61">
        <v>7.220610330588392</v>
      </c>
      <c r="H203" s="59">
        <v>2.5294588263934288</v>
      </c>
      <c r="I203" s="59">
        <v>0.27784428844696146</v>
      </c>
      <c r="J203" s="59">
        <v>2.0916638768247853</v>
      </c>
      <c r="K203" s="59">
        <v>1.4686283453873898</v>
      </c>
      <c r="L203" s="61">
        <v>6.3675953370525651</v>
      </c>
      <c r="M203" s="70">
        <v>2966108</v>
      </c>
      <c r="N203" s="62">
        <v>101.46062521952933</v>
      </c>
      <c r="O203" s="63">
        <v>0.72</v>
      </c>
      <c r="P203" s="147">
        <v>6158.3014523657566</v>
      </c>
      <c r="Q203" s="64">
        <v>11778.750083099796</v>
      </c>
      <c r="R203" s="62">
        <v>480.08827471957682</v>
      </c>
      <c r="S203" s="62">
        <v>478.10058478098097</v>
      </c>
      <c r="T203" s="62">
        <v>1183.52214714353</v>
      </c>
      <c r="U203" s="64">
        <v>2141.7110066440873</v>
      </c>
      <c r="V203" s="62">
        <v>7502.6480606361602</v>
      </c>
      <c r="W203" s="62">
        <v>824.11616671683998</v>
      </c>
      <c r="X203" s="62">
        <v>6204.1009583610103</v>
      </c>
      <c r="Y203" s="62">
        <v>4356.1102842803002</v>
      </c>
      <c r="Z203" s="64">
        <v>18886.975469994311</v>
      </c>
    </row>
    <row r="204" spans="1:26">
      <c r="A204" s="1" t="s">
        <v>7</v>
      </c>
      <c r="B204" s="54">
        <v>2010</v>
      </c>
      <c r="C204" s="61">
        <v>4.0277787668316769</v>
      </c>
      <c r="D204" s="58">
        <v>1.6055356802914484</v>
      </c>
      <c r="E204" s="58">
        <v>1.6275617413931012</v>
      </c>
      <c r="F204" s="58">
        <v>3.9250887926585021</v>
      </c>
      <c r="G204" s="61">
        <v>7.1581862143430515</v>
      </c>
      <c r="H204" s="59">
        <v>2.337762348788242</v>
      </c>
      <c r="I204" s="59">
        <v>0.29108173169111445</v>
      </c>
      <c r="J204" s="59">
        <v>1.9818779661965462</v>
      </c>
      <c r="K204" s="59">
        <v>1.5748769981207904</v>
      </c>
      <c r="L204" s="61">
        <v>6.1855990447966924</v>
      </c>
      <c r="M204" s="70">
        <v>2963496</v>
      </c>
      <c r="N204" s="62">
        <v>101.0646645591851</v>
      </c>
      <c r="O204" s="63">
        <v>0.72899999999999998</v>
      </c>
      <c r="P204" s="147">
        <v>6376.2682174205038</v>
      </c>
      <c r="Q204" s="64">
        <v>11936.306264390607</v>
      </c>
      <c r="R204" s="62">
        <v>475.7998566400986</v>
      </c>
      <c r="S204" s="62">
        <v>482.32727103714899</v>
      </c>
      <c r="T204" s="62">
        <v>1163.19849366883</v>
      </c>
      <c r="U204" s="64">
        <v>2121.3256213460777</v>
      </c>
      <c r="V204" s="62">
        <v>6927.9493695845604</v>
      </c>
      <c r="W204" s="62">
        <v>862.61954753969098</v>
      </c>
      <c r="X204" s="62">
        <v>5873.2874253115997</v>
      </c>
      <c r="Y204" s="62">
        <v>4667.1416844229698</v>
      </c>
      <c r="Z204" s="64">
        <v>18330.998026858819</v>
      </c>
    </row>
    <row r="205" spans="1:26">
      <c r="A205" s="1" t="s">
        <v>7</v>
      </c>
      <c r="B205" s="54">
        <v>2011</v>
      </c>
      <c r="C205" s="61">
        <v>4.058473702123969</v>
      </c>
      <c r="D205" s="58">
        <v>1.579056709599872</v>
      </c>
      <c r="E205" s="58">
        <v>1.6134477926859545</v>
      </c>
      <c r="F205" s="58">
        <v>3.7719571635475124</v>
      </c>
      <c r="G205" s="61">
        <v>6.9644616658333387</v>
      </c>
      <c r="H205" s="59">
        <v>2.5284180123392779</v>
      </c>
      <c r="I205" s="59">
        <v>0.29998163538515837</v>
      </c>
      <c r="J205" s="59">
        <v>2.0415965155994305</v>
      </c>
      <c r="K205" s="59">
        <v>1.2716160119424869</v>
      </c>
      <c r="L205" s="61">
        <v>6.1416121752663546</v>
      </c>
      <c r="M205" s="70">
        <v>2967984</v>
      </c>
      <c r="N205" s="62">
        <v>101.00389884088514</v>
      </c>
      <c r="O205" s="63">
        <v>0.73199999999999998</v>
      </c>
      <c r="P205" s="147">
        <v>6803.4829970848059</v>
      </c>
      <c r="Q205" s="64">
        <v>12045.485012324705</v>
      </c>
      <c r="R205" s="62">
        <v>468.66150491850664</v>
      </c>
      <c r="S205" s="62">
        <v>478.86872335272301</v>
      </c>
      <c r="T205" s="62">
        <v>1119.5108510094401</v>
      </c>
      <c r="U205" s="64">
        <v>2067.0410792806697</v>
      </c>
      <c r="V205" s="62">
        <v>7504.3042059347799</v>
      </c>
      <c r="W205" s="62">
        <v>890.34069411698397</v>
      </c>
      <c r="X205" s="62">
        <v>6059.4257927548597</v>
      </c>
      <c r="Y205" s="62">
        <v>3774.1359775891101</v>
      </c>
      <c r="Z205" s="64">
        <v>18228.206670395735</v>
      </c>
    </row>
    <row r="206" spans="1:26">
      <c r="A206" s="1" t="s">
        <v>7</v>
      </c>
      <c r="B206" s="54">
        <v>2012</v>
      </c>
      <c r="C206" s="61">
        <v>4.3091799988154555</v>
      </c>
      <c r="D206" s="58">
        <v>1.5604916046346309</v>
      </c>
      <c r="E206" s="58">
        <v>1.5584419365442279</v>
      </c>
      <c r="F206" s="58">
        <v>3.6606020372712775</v>
      </c>
      <c r="G206" s="61">
        <v>6.7795355784501368</v>
      </c>
      <c r="H206" s="59">
        <v>2.608318842222225</v>
      </c>
      <c r="I206" s="59">
        <v>0.29011903275763773</v>
      </c>
      <c r="J206" s="59">
        <v>2.2448315649304025</v>
      </c>
      <c r="K206" s="59">
        <v>1.3227917282824186</v>
      </c>
      <c r="L206" s="61">
        <v>6.4660611681926836</v>
      </c>
      <c r="M206" s="70">
        <v>2978339</v>
      </c>
      <c r="N206" s="62">
        <v>101.22662451703548</v>
      </c>
      <c r="O206" s="63">
        <v>0.73599999999999999</v>
      </c>
      <c r="P206" s="147">
        <v>7401.8563976946361</v>
      </c>
      <c r="Q206" s="64">
        <v>12834.198848492026</v>
      </c>
      <c r="R206" s="62">
        <v>464.7673005255902</v>
      </c>
      <c r="S206" s="62">
        <v>464.15683988451997</v>
      </c>
      <c r="T206" s="62">
        <v>1090.25138110845</v>
      </c>
      <c r="U206" s="64">
        <v>2019.1755215185601</v>
      </c>
      <c r="V206" s="62">
        <v>7768.4577322252999</v>
      </c>
      <c r="W206" s="62">
        <v>864.07282990434999</v>
      </c>
      <c r="X206" s="62">
        <v>6685.8693982632503</v>
      </c>
      <c r="Y206" s="62">
        <v>3939.72219322093</v>
      </c>
      <c r="Z206" s="64">
        <v>19258.122153613829</v>
      </c>
    </row>
    <row r="207" spans="1:26">
      <c r="A207" s="1" t="s">
        <v>7</v>
      </c>
      <c r="B207" s="54">
        <v>2013</v>
      </c>
      <c r="C207" s="61">
        <v>4.3816484128609261</v>
      </c>
      <c r="D207" s="58">
        <v>1.5655764948699495</v>
      </c>
      <c r="E207" s="58">
        <v>1.579424974871753</v>
      </c>
      <c r="F207" s="58">
        <v>3.6523960889391791</v>
      </c>
      <c r="G207" s="61">
        <v>6.7973975586808821</v>
      </c>
      <c r="H207" s="59">
        <v>2.6964526659861603</v>
      </c>
      <c r="I207" s="59">
        <v>0.30004134569552088</v>
      </c>
      <c r="J207" s="59">
        <v>2.4080112362856356</v>
      </c>
      <c r="K207" s="59">
        <v>1.3929702924684377</v>
      </c>
      <c r="L207" s="61">
        <v>6.7974755404357543</v>
      </c>
      <c r="M207" s="70">
        <v>2992192</v>
      </c>
      <c r="N207" s="62">
        <v>101.63361433087461</v>
      </c>
      <c r="O207" s="63">
        <v>0.73899999999999999</v>
      </c>
      <c r="P207" s="147">
        <v>7733.6319436612994</v>
      </c>
      <c r="Q207" s="64">
        <v>13110.73332777516</v>
      </c>
      <c r="R207" s="62">
        <v>468.45054633379038</v>
      </c>
      <c r="S207" s="62">
        <v>472.59427744114601</v>
      </c>
      <c r="T207" s="62">
        <v>1092.86703581551</v>
      </c>
      <c r="U207" s="64">
        <v>2033.9118595904465</v>
      </c>
      <c r="V207" s="62">
        <v>8068.3040955424603</v>
      </c>
      <c r="W207" s="62">
        <v>897.78131425937204</v>
      </c>
      <c r="X207" s="62">
        <v>7205.2319571239896</v>
      </c>
      <c r="Y207" s="62">
        <v>4168.0345653617196</v>
      </c>
      <c r="Z207" s="64">
        <v>20339.35193228754</v>
      </c>
    </row>
    <row r="208" spans="1:26">
      <c r="A208" s="1" t="s">
        <v>7</v>
      </c>
      <c r="B208" s="54">
        <v>2014</v>
      </c>
      <c r="C208" s="61">
        <v>4.530965792529055</v>
      </c>
      <c r="D208" s="58">
        <v>1.5485883881351405</v>
      </c>
      <c r="E208" s="58">
        <v>1.5004890438256591</v>
      </c>
      <c r="F208" s="58">
        <v>3.6230612814622272</v>
      </c>
      <c r="G208" s="61">
        <v>6.6721387134230259</v>
      </c>
      <c r="H208" s="59">
        <v>2.7733311114131278</v>
      </c>
      <c r="I208" s="59">
        <v>0.29829401846314657</v>
      </c>
      <c r="J208" s="59">
        <v>2.433204203269776</v>
      </c>
      <c r="K208" s="59">
        <v>1.440501488278092</v>
      </c>
      <c r="L208" s="61">
        <v>6.9453308214241423</v>
      </c>
      <c r="M208" s="70">
        <v>3006154</v>
      </c>
      <c r="N208" s="62">
        <v>102.08008429926238</v>
      </c>
      <c r="O208" s="63">
        <v>0.74099999999999999</v>
      </c>
      <c r="P208" s="147">
        <v>8117.6085003522003</v>
      </c>
      <c r="Q208" s="64">
        <v>13620.780941074388</v>
      </c>
      <c r="R208" s="62">
        <v>465.52951773460052</v>
      </c>
      <c r="S208" s="62">
        <v>451.07011410526798</v>
      </c>
      <c r="T208" s="62">
        <v>1089.1480163512799</v>
      </c>
      <c r="U208" s="64">
        <v>2005.7476481911483</v>
      </c>
      <c r="V208" s="62">
        <v>8337.0604138990202</v>
      </c>
      <c r="W208" s="62">
        <v>896.71775677906203</v>
      </c>
      <c r="X208" s="62">
        <v>7314.5865484762498</v>
      </c>
      <c r="Y208" s="62">
        <v>4330.3693109931401</v>
      </c>
      <c r="Z208" s="64">
        <v>20878.734030147472</v>
      </c>
    </row>
    <row r="209" spans="1:26">
      <c r="A209" s="1" t="s">
        <v>7</v>
      </c>
      <c r="B209" s="54">
        <v>2015</v>
      </c>
      <c r="C209" s="61">
        <v>4.3457502351468484</v>
      </c>
      <c r="D209" s="58">
        <v>1.5464341589121973</v>
      </c>
      <c r="E209" s="58">
        <v>1.4500750367057029</v>
      </c>
      <c r="F209" s="58">
        <v>3.5980757856601961</v>
      </c>
      <c r="G209" s="61">
        <v>6.5945849812780963</v>
      </c>
      <c r="H209" s="59">
        <v>2.8499241544464913</v>
      </c>
      <c r="I209" s="59">
        <v>0.29106839769279375</v>
      </c>
      <c r="J209" s="59">
        <v>2.6223100418688929</v>
      </c>
      <c r="K209" s="59">
        <v>1.5057373790878985</v>
      </c>
      <c r="L209" s="61">
        <v>7.269039973096076</v>
      </c>
      <c r="M209" s="70">
        <v>3017712</v>
      </c>
      <c r="N209" s="62">
        <v>102.4569722514928</v>
      </c>
      <c r="O209" s="63">
        <v>0.74299999999999999</v>
      </c>
      <c r="P209" s="147">
        <v>8418.7277903439735</v>
      </c>
      <c r="Q209" s="64">
        <v>13114.222633605466</v>
      </c>
      <c r="R209" s="62">
        <v>466.66929185592448</v>
      </c>
      <c r="S209" s="62">
        <v>437.59088391672401</v>
      </c>
      <c r="T209" s="62">
        <v>1085.7956475296201</v>
      </c>
      <c r="U209" s="64">
        <v>1990.0558233022684</v>
      </c>
      <c r="V209" s="62">
        <v>8600.2503199630301</v>
      </c>
      <c r="W209" s="62">
        <v>878.36059653831603</v>
      </c>
      <c r="X209" s="62">
        <v>7913.3764810682596</v>
      </c>
      <c r="Y209" s="62">
        <v>4543.8817577220998</v>
      </c>
      <c r="Z209" s="64">
        <v>21935.869155291708</v>
      </c>
    </row>
    <row r="210" spans="1:26">
      <c r="A210" s="1" t="s">
        <v>8</v>
      </c>
      <c r="B210" s="54">
        <v>1990</v>
      </c>
      <c r="C210" s="61">
        <v>30.934528607893782</v>
      </c>
      <c r="D210" s="58">
        <v>20.842139955279631</v>
      </c>
      <c r="E210" s="58">
        <v>33.474064087314112</v>
      </c>
      <c r="F210" s="58">
        <v>172.01012187333893</v>
      </c>
      <c r="G210" s="61">
        <v>226.32632591593264</v>
      </c>
      <c r="H210" s="59">
        <v>7.7944489639815933</v>
      </c>
      <c r="I210" s="59">
        <v>7.8631763643964288</v>
      </c>
      <c r="J210" s="59">
        <v>10.014150191278416</v>
      </c>
      <c r="K210" s="59">
        <v>9.8226604493040224</v>
      </c>
      <c r="L210" s="61">
        <v>35.494435968960467</v>
      </c>
      <c r="M210" s="70">
        <v>17096869</v>
      </c>
      <c r="N210" s="62">
        <v>2.2213529802272758</v>
      </c>
      <c r="O210" s="63">
        <v>0.86599999999999999</v>
      </c>
      <c r="P210" s="147">
        <v>17347.494940428951</v>
      </c>
      <c r="Q210" s="64">
        <v>528883.58318591234</v>
      </c>
      <c r="R210" s="62">
        <v>35633.533649508172</v>
      </c>
      <c r="S210" s="62">
        <v>57230.168859841389</v>
      </c>
      <c r="T210" s="62">
        <v>294083.45203425101</v>
      </c>
      <c r="U210" s="64">
        <v>386947.15454360057</v>
      </c>
      <c r="V210" s="62">
        <v>133260.67286437901</v>
      </c>
      <c r="W210" s="62">
        <v>134435.69622598201</v>
      </c>
      <c r="X210" s="62">
        <v>171210.613966612</v>
      </c>
      <c r="Y210" s="62">
        <v>167936.738933232</v>
      </c>
      <c r="Z210" s="64">
        <v>606843.72199020511</v>
      </c>
    </row>
    <row r="211" spans="1:26">
      <c r="A211" s="1" t="s">
        <v>8</v>
      </c>
      <c r="B211" s="57">
        <v>1991</v>
      </c>
      <c r="C211" s="61">
        <v>29.519628199747267</v>
      </c>
      <c r="D211" s="58">
        <v>18.979798982780689</v>
      </c>
      <c r="E211" s="58">
        <v>31.947964188004409</v>
      </c>
      <c r="F211" s="58">
        <v>163.51710768389751</v>
      </c>
      <c r="G211" s="61">
        <v>214.44487085468262</v>
      </c>
      <c r="H211" s="59">
        <v>7.1738789561844643</v>
      </c>
      <c r="I211" s="59">
        <v>7.8538726633204279</v>
      </c>
      <c r="J211" s="59">
        <v>9.6394508698810064</v>
      </c>
      <c r="K211" s="59">
        <v>9.4099526778778344</v>
      </c>
      <c r="L211" s="61">
        <v>34.077155167263733</v>
      </c>
      <c r="M211" s="70">
        <v>17325818</v>
      </c>
      <c r="N211" s="62">
        <v>2.2498470510133686</v>
      </c>
      <c r="O211" s="63">
        <v>0.86699999999999999</v>
      </c>
      <c r="P211" s="147">
        <v>17803.041614726746</v>
      </c>
      <c r="Q211" s="64">
        <v>511451.70561648882</v>
      </c>
      <c r="R211" s="62">
        <v>32884.054285224338</v>
      </c>
      <c r="S211" s="62">
        <v>55352.461299188217</v>
      </c>
      <c r="T211" s="62">
        <v>283306.76476176101</v>
      </c>
      <c r="U211" s="64">
        <v>371543.28034617356</v>
      </c>
      <c r="V211" s="62">
        <v>124293.32114888199</v>
      </c>
      <c r="W211" s="62">
        <v>136074.768359865</v>
      </c>
      <c r="X211" s="62">
        <v>167011.3713915</v>
      </c>
      <c r="Y211" s="62">
        <v>163035.12748552399</v>
      </c>
      <c r="Z211" s="64">
        <v>590414.58838577103</v>
      </c>
    </row>
    <row r="212" spans="1:26">
      <c r="A212" s="1" t="s">
        <v>8</v>
      </c>
      <c r="B212" s="57">
        <v>1992</v>
      </c>
      <c r="C212" s="61">
        <v>28.036516779675782</v>
      </c>
      <c r="D212" s="58">
        <v>18.012765905257137</v>
      </c>
      <c r="E212" s="58">
        <v>30.231989931694212</v>
      </c>
      <c r="F212" s="58">
        <v>150.86806756382782</v>
      </c>
      <c r="G212" s="61">
        <v>199.11282340077921</v>
      </c>
      <c r="H212" s="59">
        <v>7.1021434408162509</v>
      </c>
      <c r="I212" s="59">
        <v>7.3896822672865525</v>
      </c>
      <c r="J212" s="59">
        <v>8.8644720206501315</v>
      </c>
      <c r="K212" s="59">
        <v>9.2665259774012281</v>
      </c>
      <c r="L212" s="61">
        <v>32.622823706154165</v>
      </c>
      <c r="M212" s="70">
        <v>17538387</v>
      </c>
      <c r="N212" s="62">
        <v>2.2773127839318952</v>
      </c>
      <c r="O212" s="63">
        <v>0.871</v>
      </c>
      <c r="P212" s="147">
        <v>18207.975065223738</v>
      </c>
      <c r="Q212" s="64">
        <v>491715.28141394758</v>
      </c>
      <c r="R212" s="62">
        <v>31591.4859386805</v>
      </c>
      <c r="S212" s="62">
        <v>53022.033920215668</v>
      </c>
      <c r="T212" s="62">
        <v>264598.25548765599</v>
      </c>
      <c r="U212" s="64">
        <v>349211.7753465522</v>
      </c>
      <c r="V212" s="62">
        <v>124560.140194547</v>
      </c>
      <c r="W212" s="62">
        <v>129603.107410709</v>
      </c>
      <c r="X212" s="62">
        <v>155468.540848834</v>
      </c>
      <c r="Y212" s="62">
        <v>162519.91873721601</v>
      </c>
      <c r="Z212" s="64">
        <v>572151.70719130605</v>
      </c>
    </row>
    <row r="213" spans="1:26">
      <c r="A213" s="1" t="s">
        <v>8</v>
      </c>
      <c r="B213" s="57">
        <v>1993</v>
      </c>
      <c r="C213" s="61">
        <v>26.680870156992036</v>
      </c>
      <c r="D213" s="58">
        <v>16.632721723879673</v>
      </c>
      <c r="E213" s="58">
        <v>28.419554952088177</v>
      </c>
      <c r="F213" s="58">
        <v>139.78853982076316</v>
      </c>
      <c r="G213" s="61">
        <v>184.84081649673098</v>
      </c>
      <c r="H213" s="59">
        <v>7.231167873670147</v>
      </c>
      <c r="I213" s="59">
        <v>6.6265683445083745</v>
      </c>
      <c r="J213" s="59">
        <v>8.2608094526093296</v>
      </c>
      <c r="K213" s="59">
        <v>9.6903320971592279</v>
      </c>
      <c r="L213" s="61">
        <v>31.808877767947084</v>
      </c>
      <c r="M213" s="70">
        <v>17738428</v>
      </c>
      <c r="N213" s="62">
        <v>2.2997019121877562</v>
      </c>
      <c r="O213" s="63">
        <v>0.874</v>
      </c>
      <c r="P213" s="147">
        <v>19157.964957298034</v>
      </c>
      <c r="Q213" s="64">
        <v>473276.69425715192</v>
      </c>
      <c r="R213" s="62">
        <v>29503.833674307542</v>
      </c>
      <c r="S213" s="62">
        <v>50411.822930965958</v>
      </c>
      <c r="T213" s="62">
        <v>247962.89488357399</v>
      </c>
      <c r="U213" s="64">
        <v>327878.55148884747</v>
      </c>
      <c r="V213" s="62">
        <v>128269.550683011</v>
      </c>
      <c r="W213" s="62">
        <v>117544.905466141</v>
      </c>
      <c r="X213" s="62">
        <v>146533.77369683</v>
      </c>
      <c r="Y213" s="62">
        <v>171891.25820154799</v>
      </c>
      <c r="Z213" s="64">
        <v>564239.48804753006</v>
      </c>
    </row>
    <row r="214" spans="1:26">
      <c r="A214" s="1" t="s">
        <v>8</v>
      </c>
      <c r="B214" s="57">
        <v>1994</v>
      </c>
      <c r="C214" s="61">
        <v>27.01894522333847</v>
      </c>
      <c r="D214" s="58">
        <v>16.288434728463912</v>
      </c>
      <c r="E214" s="58">
        <v>28.385653464924349</v>
      </c>
      <c r="F214" s="58">
        <v>135.90780600899365</v>
      </c>
      <c r="G214" s="61">
        <v>180.5818942023819</v>
      </c>
      <c r="H214" s="59">
        <v>6.7745795036214158</v>
      </c>
      <c r="I214" s="59">
        <v>6.6913037332167686</v>
      </c>
      <c r="J214" s="59">
        <v>8.4441914766734332</v>
      </c>
      <c r="K214" s="59">
        <v>9.4673360065372858</v>
      </c>
      <c r="L214" s="61">
        <v>31.377410720048903</v>
      </c>
      <c r="M214" s="70">
        <v>17932214</v>
      </c>
      <c r="N214" s="62">
        <v>2.3241737500488133</v>
      </c>
      <c r="O214" s="63">
        <v>0.876</v>
      </c>
      <c r="P214" s="147">
        <v>20087.947519538287</v>
      </c>
      <c r="Q214" s="64">
        <v>484509.50779918325</v>
      </c>
      <c r="R214" s="62">
        <v>29208.769727584677</v>
      </c>
      <c r="S214" s="62">
        <v>50901.761246286493</v>
      </c>
      <c r="T214" s="62">
        <v>243712.786162376</v>
      </c>
      <c r="U214" s="64">
        <v>323823.31713624718</v>
      </c>
      <c r="V214" s="62">
        <v>121483.209418953</v>
      </c>
      <c r="W214" s="62">
        <v>119989.89048304201</v>
      </c>
      <c r="X214" s="62">
        <v>151423.04861668401</v>
      </c>
      <c r="Y214" s="62">
        <v>169770.295279132</v>
      </c>
      <c r="Z214" s="64">
        <v>562666.44379781105</v>
      </c>
    </row>
    <row r="215" spans="1:26">
      <c r="A215" s="1" t="s">
        <v>8</v>
      </c>
      <c r="B215" s="57">
        <v>1995</v>
      </c>
      <c r="C215" s="61">
        <v>27.672450911415567</v>
      </c>
      <c r="D215" s="58">
        <v>14.588520890816234</v>
      </c>
      <c r="E215" s="58">
        <v>28.638861553103798</v>
      </c>
      <c r="F215" s="58">
        <v>142.61895983023564</v>
      </c>
      <c r="G215" s="61">
        <v>185.84634227415566</v>
      </c>
      <c r="H215" s="59">
        <v>7.8293506724686708</v>
      </c>
      <c r="I215" s="59">
        <v>7.3823980304512551</v>
      </c>
      <c r="J215" s="59">
        <v>9.065751383033108</v>
      </c>
      <c r="K215" s="59">
        <v>9.3126888628192805</v>
      </c>
      <c r="L215" s="61">
        <v>33.590188948772315</v>
      </c>
      <c r="M215" s="70">
        <v>18124770</v>
      </c>
      <c r="N215" s="62">
        <v>2.352420499069289</v>
      </c>
      <c r="O215" s="63">
        <v>0.88500000000000001</v>
      </c>
      <c r="P215" s="147">
        <v>20979.969904018653</v>
      </c>
      <c r="Q215" s="64">
        <v>501556.80810569751</v>
      </c>
      <c r="R215" s="62">
        <v>26441.358578623935</v>
      </c>
      <c r="S215" s="62">
        <v>51907.27787118491</v>
      </c>
      <c r="T215" s="62">
        <v>258493.584456226</v>
      </c>
      <c r="U215" s="64">
        <v>336842.22090603487</v>
      </c>
      <c r="V215" s="62">
        <v>141905.18018783999</v>
      </c>
      <c r="W215" s="62">
        <v>133804.26635038201</v>
      </c>
      <c r="X215" s="62">
        <v>164314.658694657</v>
      </c>
      <c r="Y215" s="62">
        <v>168790.34372016101</v>
      </c>
      <c r="Z215" s="64">
        <v>608814.44895304006</v>
      </c>
    </row>
    <row r="216" spans="1:26">
      <c r="A216" s="1" t="s">
        <v>8</v>
      </c>
      <c r="B216" s="57">
        <v>1996</v>
      </c>
      <c r="C216" s="61">
        <v>27.774872331301587</v>
      </c>
      <c r="D216" s="58">
        <v>13.165443566439423</v>
      </c>
      <c r="E216" s="58">
        <v>28.240889382701663</v>
      </c>
      <c r="F216" s="58">
        <v>142.12778282192818</v>
      </c>
      <c r="G216" s="61">
        <v>183.53411577106931</v>
      </c>
      <c r="H216" s="59">
        <v>8.4356261616145893</v>
      </c>
      <c r="I216" s="59">
        <v>7.7907312438328473</v>
      </c>
      <c r="J216" s="59">
        <v>10.497034540900813</v>
      </c>
      <c r="K216" s="59">
        <v>9.0409038123549408</v>
      </c>
      <c r="L216" s="61">
        <v>35.764295758703192</v>
      </c>
      <c r="M216" s="70">
        <v>18318340</v>
      </c>
      <c r="N216" s="62">
        <v>2.3835309737969097</v>
      </c>
      <c r="O216" s="63">
        <v>0.88800000000000001</v>
      </c>
      <c r="P216" s="147">
        <v>24216.733431933222</v>
      </c>
      <c r="Q216" s="64">
        <v>508789.55482137512</v>
      </c>
      <c r="R216" s="62">
        <v>24116.907150084993</v>
      </c>
      <c r="S216" s="62">
        <v>51732.621361471924</v>
      </c>
      <c r="T216" s="62">
        <v>260354.504917824</v>
      </c>
      <c r="U216" s="64">
        <v>336204.03342938097</v>
      </c>
      <c r="V216" s="62">
        <v>154526.66814135099</v>
      </c>
      <c r="W216" s="62">
        <v>142713.26377315301</v>
      </c>
      <c r="X216" s="62">
        <v>192288.247711965</v>
      </c>
      <c r="Y216" s="62">
        <v>165614.349942014</v>
      </c>
      <c r="Z216" s="64">
        <v>655142.52956848301</v>
      </c>
    </row>
    <row r="217" spans="1:26">
      <c r="A217" s="1" t="s">
        <v>8</v>
      </c>
      <c r="B217" s="54">
        <v>1997</v>
      </c>
      <c r="C217" s="61">
        <v>28.746613863374765</v>
      </c>
      <c r="D217" s="58">
        <v>14.368838667702201</v>
      </c>
      <c r="E217" s="58">
        <v>27.966928853986534</v>
      </c>
      <c r="F217" s="58">
        <v>138.98159397687328</v>
      </c>
      <c r="G217" s="61">
        <v>181.31736149856201</v>
      </c>
      <c r="H217" s="59">
        <v>8.6582506020458307</v>
      </c>
      <c r="I217" s="59">
        <v>7.9412633085515001</v>
      </c>
      <c r="J217" s="59">
        <v>10.427906840706282</v>
      </c>
      <c r="K217" s="59">
        <v>8.9217242505793362</v>
      </c>
      <c r="L217" s="61">
        <v>35.949145001882947</v>
      </c>
      <c r="M217" s="70">
        <v>18512971</v>
      </c>
      <c r="N217" s="62">
        <v>2.410345859963813</v>
      </c>
      <c r="O217" s="63">
        <v>0.89100000000000001</v>
      </c>
      <c r="P217" s="147">
        <v>25268.519806610064</v>
      </c>
      <c r="Q217" s="64">
        <v>532185.22880085499</v>
      </c>
      <c r="R217" s="62">
        <v>26600.989355884947</v>
      </c>
      <c r="S217" s="62">
        <v>51775.094283291597</v>
      </c>
      <c r="T217" s="62">
        <v>257296.221882763</v>
      </c>
      <c r="U217" s="64">
        <v>335672.30552193953</v>
      </c>
      <c r="V217" s="62">
        <v>160289.942306407</v>
      </c>
      <c r="W217" s="62">
        <v>147016.37733457799</v>
      </c>
      <c r="X217" s="62">
        <v>193051.536932697</v>
      </c>
      <c r="Y217" s="62">
        <v>165167.622320972</v>
      </c>
      <c r="Z217" s="64">
        <v>665525.47889465396</v>
      </c>
    </row>
    <row r="218" spans="1:26">
      <c r="A218" s="1" t="s">
        <v>8</v>
      </c>
      <c r="B218" s="54">
        <v>1998</v>
      </c>
      <c r="C218" s="61">
        <v>29.325169551260785</v>
      </c>
      <c r="D218" s="58">
        <v>16.094297294881532</v>
      </c>
      <c r="E218" s="58">
        <v>28.329226379684847</v>
      </c>
      <c r="F218" s="58">
        <v>142.06225411993421</v>
      </c>
      <c r="G218" s="61">
        <v>186.48577779450059</v>
      </c>
      <c r="H218" s="59">
        <v>9.5284201135789797</v>
      </c>
      <c r="I218" s="59">
        <v>8.5943640800017107</v>
      </c>
      <c r="J218" s="59">
        <v>10.909361063574423</v>
      </c>
      <c r="K218" s="59">
        <v>9.3298722945925725</v>
      </c>
      <c r="L218" s="61">
        <v>38.362017551747691</v>
      </c>
      <c r="M218" s="70">
        <v>18709175</v>
      </c>
      <c r="N218" s="62">
        <v>2.4355987139268187</v>
      </c>
      <c r="O218" s="63">
        <v>0.89400000000000002</v>
      </c>
      <c r="P218" s="147">
        <v>22992.940655615439</v>
      </c>
      <c r="Q218" s="64">
        <v>548649.72903920943</v>
      </c>
      <c r="R218" s="62">
        <v>30111.102459196522</v>
      </c>
      <c r="S218" s="62">
        <v>53001.645395214029</v>
      </c>
      <c r="T218" s="62">
        <v>265786.75732243201</v>
      </c>
      <c r="U218" s="64">
        <v>348899.50517684256</v>
      </c>
      <c r="V218" s="62">
        <v>178268.87937846899</v>
      </c>
      <c r="W218" s="62">
        <v>160793.461586466</v>
      </c>
      <c r="X218" s="62">
        <v>204105.1452766</v>
      </c>
      <c r="Y218" s="62">
        <v>174554.213487184</v>
      </c>
      <c r="Z218" s="64">
        <v>717721.69972871908</v>
      </c>
    </row>
    <row r="219" spans="1:26">
      <c r="A219" s="1" t="s">
        <v>8</v>
      </c>
      <c r="B219" s="54">
        <v>1999</v>
      </c>
      <c r="C219" s="61">
        <v>29.128559297059386</v>
      </c>
      <c r="D219" s="58">
        <v>16.305794886229961</v>
      </c>
      <c r="E219" s="58">
        <v>27.590776111456289</v>
      </c>
      <c r="F219" s="58">
        <v>135.66977189300849</v>
      </c>
      <c r="G219" s="61">
        <v>179.5663428906947</v>
      </c>
      <c r="H219" s="59">
        <v>9.659600644798978</v>
      </c>
      <c r="I219" s="59">
        <v>8.2683550552947871</v>
      </c>
      <c r="J219" s="59">
        <v>10.643941455196495</v>
      </c>
      <c r="K219" s="59">
        <v>9.392736672185487</v>
      </c>
      <c r="L219" s="61">
        <v>37.964633827475744</v>
      </c>
      <c r="M219" s="70">
        <v>18906936</v>
      </c>
      <c r="N219" s="62">
        <v>2.4635851242466447</v>
      </c>
      <c r="O219" s="63">
        <v>0.89700000000000002</v>
      </c>
      <c r="P219" s="147">
        <v>22048.773918215018</v>
      </c>
      <c r="Q219" s="64">
        <v>550731.80640170677</v>
      </c>
      <c r="R219" s="62">
        <v>30829.262034307711</v>
      </c>
      <c r="S219" s="62">
        <v>52165.703812963293</v>
      </c>
      <c r="T219" s="62">
        <v>256509.96943157099</v>
      </c>
      <c r="U219" s="64">
        <v>339504.93527884199</v>
      </c>
      <c r="V219" s="62">
        <v>182633.451176773</v>
      </c>
      <c r="W219" s="62">
        <v>156329.259855735</v>
      </c>
      <c r="X219" s="62">
        <v>201244.31988114701</v>
      </c>
      <c r="Y219" s="62">
        <v>177587.87112586401</v>
      </c>
      <c r="Z219" s="64">
        <v>717794.90203951893</v>
      </c>
    </row>
    <row r="220" spans="1:26">
      <c r="A220" s="1" t="s">
        <v>8</v>
      </c>
      <c r="B220" s="54">
        <v>2000</v>
      </c>
      <c r="C220" s="61">
        <v>27.177743591164642</v>
      </c>
      <c r="D220" s="58">
        <v>15.976286682579289</v>
      </c>
      <c r="E220" s="58">
        <v>26.733626005621709</v>
      </c>
      <c r="F220" s="58">
        <v>127.4336686845303</v>
      </c>
      <c r="G220" s="61">
        <v>170.14358137273129</v>
      </c>
      <c r="H220" s="59">
        <v>9.1656321125551763</v>
      </c>
      <c r="I220" s="59">
        <v>8.0017485173614453</v>
      </c>
      <c r="J220" s="59">
        <v>10.201241715314254</v>
      </c>
      <c r="K220" s="59">
        <v>9.2372032891755076</v>
      </c>
      <c r="L220" s="61">
        <v>36.605825634406386</v>
      </c>
      <c r="M220" s="70">
        <v>19107251</v>
      </c>
      <c r="N220" s="62">
        <v>2.4931335667703682</v>
      </c>
      <c r="O220" s="63">
        <v>0.89900000000000002</v>
      </c>
      <c r="P220" s="147">
        <v>26374.715752364682</v>
      </c>
      <c r="Q220" s="64">
        <v>519291.96841002419</v>
      </c>
      <c r="R220" s="62">
        <v>30526.291969199978</v>
      </c>
      <c r="S220" s="62">
        <v>51080.610222954143</v>
      </c>
      <c r="T220" s="62">
        <v>243490.70934061601</v>
      </c>
      <c r="U220" s="64">
        <v>325097.61153277016</v>
      </c>
      <c r="V220" s="62">
        <v>175130.03334825201</v>
      </c>
      <c r="W220" s="62">
        <v>152891.41736010299</v>
      </c>
      <c r="X220" s="62">
        <v>194917.68596618</v>
      </c>
      <c r="Y220" s="62">
        <v>176497.561784302</v>
      </c>
      <c r="Z220" s="64">
        <v>699436.698458837</v>
      </c>
    </row>
    <row r="221" spans="1:26">
      <c r="A221" s="1" t="s">
        <v>8</v>
      </c>
      <c r="B221" s="54">
        <v>2001</v>
      </c>
      <c r="C221" s="61">
        <v>28.173204459585072</v>
      </c>
      <c r="D221" s="58">
        <v>16.233902168947242</v>
      </c>
      <c r="E221" s="58">
        <v>25.165172644774024</v>
      </c>
      <c r="F221" s="58">
        <v>124.32805350561179</v>
      </c>
      <c r="G221" s="61">
        <v>165.72712831933305</v>
      </c>
      <c r="H221" s="59">
        <v>8.5992480755030858</v>
      </c>
      <c r="I221" s="59">
        <v>8.3427471674545775</v>
      </c>
      <c r="J221" s="59">
        <v>10.438603399064286</v>
      </c>
      <c r="K221" s="59">
        <v>8.5726494168837846</v>
      </c>
      <c r="L221" s="61">
        <v>35.953248058905729</v>
      </c>
      <c r="M221" s="70">
        <v>19308681</v>
      </c>
      <c r="N221" s="62">
        <v>2.5269775978548092</v>
      </c>
      <c r="O221" s="63">
        <v>0.90200000000000002</v>
      </c>
      <c r="P221" s="147">
        <v>27399.177986880801</v>
      </c>
      <c r="Q221" s="64">
        <v>543987.41765790561</v>
      </c>
      <c r="R221" s="62">
        <v>31345.523836541037</v>
      </c>
      <c r="S221" s="62">
        <v>48590.629090786795</v>
      </c>
      <c r="T221" s="62">
        <v>240061.07244907899</v>
      </c>
      <c r="U221" s="64">
        <v>319997.2253764068</v>
      </c>
      <c r="V221" s="62">
        <v>166040.13792975299</v>
      </c>
      <c r="W221" s="62">
        <v>161087.443720034</v>
      </c>
      <c r="X221" s="62">
        <v>201555.66311804799</v>
      </c>
      <c r="Y221" s="62">
        <v>165526.55291544501</v>
      </c>
      <c r="Z221" s="64">
        <v>694209.79768327996</v>
      </c>
    </row>
    <row r="222" spans="1:26">
      <c r="A222" s="1" t="s">
        <v>8</v>
      </c>
      <c r="B222" s="54">
        <v>2002</v>
      </c>
      <c r="C222" s="61">
        <v>29.105937026872883</v>
      </c>
      <c r="D222" s="58">
        <v>15.801357533684495</v>
      </c>
      <c r="E222" s="58">
        <v>24.830770400819453</v>
      </c>
      <c r="F222" s="58">
        <v>123.18096876220234</v>
      </c>
      <c r="G222" s="61">
        <v>163.81309669670631</v>
      </c>
      <c r="H222" s="59">
        <v>7.666781402726758</v>
      </c>
      <c r="I222" s="59">
        <v>8.9066681234684051</v>
      </c>
      <c r="J222" s="59">
        <v>10.767927256005557</v>
      </c>
      <c r="K222" s="59">
        <v>9.1755899245691843</v>
      </c>
      <c r="L222" s="61">
        <v>36.516966706769907</v>
      </c>
      <c r="M222" s="70">
        <v>19514385</v>
      </c>
      <c r="N222" s="62">
        <v>2.5580099709722348</v>
      </c>
      <c r="O222" s="63">
        <v>0.90500000000000003</v>
      </c>
      <c r="P222" s="147">
        <v>28685.306137919986</v>
      </c>
      <c r="Q222" s="64">
        <v>567984.46092815278</v>
      </c>
      <c r="R222" s="62">
        <v>30835.377443496975</v>
      </c>
      <c r="S222" s="62">
        <v>48455.721344819511</v>
      </c>
      <c r="T222" s="62">
        <v>240380.084909859</v>
      </c>
      <c r="U222" s="64">
        <v>319671.18369817553</v>
      </c>
      <c r="V222" s="62">
        <v>149612.52400365</v>
      </c>
      <c r="W222" s="62">
        <v>173808.15082859001</v>
      </c>
      <c r="X222" s="62">
        <v>210129.478125686</v>
      </c>
      <c r="Y222" s="62">
        <v>179055.99439016401</v>
      </c>
      <c r="Z222" s="64">
        <v>712606.14734809007</v>
      </c>
    </row>
    <row r="223" spans="1:26">
      <c r="A223" s="1" t="s">
        <v>8</v>
      </c>
      <c r="B223" s="54">
        <v>2003</v>
      </c>
      <c r="C223" s="61">
        <v>29.950014758943183</v>
      </c>
      <c r="D223" s="58">
        <v>15.318523415050421</v>
      </c>
      <c r="E223" s="58">
        <v>23.817271554836637</v>
      </c>
      <c r="F223" s="58">
        <v>118.97189848021979</v>
      </c>
      <c r="G223" s="61">
        <v>158.10769345010684</v>
      </c>
      <c r="H223" s="59">
        <v>9.0178785489308328</v>
      </c>
      <c r="I223" s="59">
        <v>9.3452743286198743</v>
      </c>
      <c r="J223" s="59">
        <v>11.843893428639305</v>
      </c>
      <c r="K223" s="59">
        <v>9.8937277572309554</v>
      </c>
      <c r="L223" s="61">
        <v>40.100774063420971</v>
      </c>
      <c r="M223" s="70">
        <v>19735255</v>
      </c>
      <c r="N223" s="62">
        <v>2.5897712924514793</v>
      </c>
      <c r="O223" s="63">
        <v>0.90800000000000003</v>
      </c>
      <c r="P223" s="147">
        <v>29691.534583653509</v>
      </c>
      <c r="Q223" s="64">
        <v>591071.1785215073</v>
      </c>
      <c r="R223" s="62">
        <v>30231.49658194909</v>
      </c>
      <c r="S223" s="62">
        <v>47003.992753894752</v>
      </c>
      <c r="T223" s="62">
        <v>234794.075434125</v>
      </c>
      <c r="U223" s="64">
        <v>312029.56476996886</v>
      </c>
      <c r="V223" s="62">
        <v>177970.13272217999</v>
      </c>
      <c r="W223" s="62">
        <v>184431.371920267</v>
      </c>
      <c r="X223" s="62">
        <v>233742.25700702099</v>
      </c>
      <c r="Y223" s="62">
        <v>195255.240189531</v>
      </c>
      <c r="Z223" s="64">
        <v>791399.00183899899</v>
      </c>
    </row>
    <row r="224" spans="1:26">
      <c r="A224" s="1" t="s">
        <v>8</v>
      </c>
      <c r="B224" s="54">
        <v>2004</v>
      </c>
      <c r="C224" s="61">
        <v>30.279010790997368</v>
      </c>
      <c r="D224" s="58">
        <v>15.644167772428412</v>
      </c>
      <c r="E224" s="58">
        <v>22.749730200370603</v>
      </c>
      <c r="F224" s="58">
        <v>119.78100449632143</v>
      </c>
      <c r="G224" s="61">
        <v>158.17490246912044</v>
      </c>
      <c r="H224" s="59">
        <v>8.6010423017165714</v>
      </c>
      <c r="I224" s="59">
        <v>9.0289589730781472</v>
      </c>
      <c r="J224" s="59">
        <v>11.305578139475195</v>
      </c>
      <c r="K224" s="59">
        <v>10.899882607307157</v>
      </c>
      <c r="L224" s="61">
        <v>39.835462021577072</v>
      </c>
      <c r="M224" s="70">
        <v>19985475</v>
      </c>
      <c r="N224" s="62">
        <v>2.6199705817268266</v>
      </c>
      <c r="O224" s="63">
        <v>0.91</v>
      </c>
      <c r="P224" s="147">
        <v>31312.792988106787</v>
      </c>
      <c r="Q224" s="64">
        <v>605140.41318820813</v>
      </c>
      <c r="R224" s="62">
        <v>31265.612391167375</v>
      </c>
      <c r="S224" s="62">
        <v>45466.416417625165</v>
      </c>
      <c r="T224" s="62">
        <v>239388.02708361199</v>
      </c>
      <c r="U224" s="64">
        <v>316120.05589240452</v>
      </c>
      <c r="V224" s="62">
        <v>171895.91589489899</v>
      </c>
      <c r="W224" s="62">
        <v>180448.03383247901</v>
      </c>
      <c r="X224" s="62">
        <v>225947.34926702801</v>
      </c>
      <c r="Y224" s="62">
        <v>217839.33135127201</v>
      </c>
      <c r="Z224" s="64">
        <v>796130.63034567796</v>
      </c>
    </row>
    <row r="225" spans="1:26">
      <c r="A225" s="1" t="s">
        <v>8</v>
      </c>
      <c r="B225" s="54">
        <v>2005</v>
      </c>
      <c r="C225" s="61">
        <v>30.242054285940679</v>
      </c>
      <c r="D225" s="58">
        <v>15.826813780286892</v>
      </c>
      <c r="E225" s="58">
        <v>21.662559776542594</v>
      </c>
      <c r="F225" s="58">
        <v>117.8935321359257</v>
      </c>
      <c r="G225" s="61">
        <v>155.38290569275514</v>
      </c>
      <c r="H225" s="59">
        <v>8.9761630696662404</v>
      </c>
      <c r="I225" s="59">
        <v>9.2382083314695933</v>
      </c>
      <c r="J225" s="59">
        <v>11.746122471672091</v>
      </c>
      <c r="K225" s="59">
        <v>10.201896713492395</v>
      </c>
      <c r="L225" s="61">
        <v>40.162390586300319</v>
      </c>
      <c r="M225" s="70">
        <v>20274282</v>
      </c>
      <c r="N225" s="62">
        <v>2.6547778660036707</v>
      </c>
      <c r="O225" s="63">
        <v>0.91500000000000004</v>
      </c>
      <c r="P225" s="147">
        <v>32559.459287248366</v>
      </c>
      <c r="Q225" s="64">
        <v>613135.93685246992</v>
      </c>
      <c r="R225" s="62">
        <v>32087.728574302248</v>
      </c>
      <c r="S225" s="62">
        <v>43919.284575148151</v>
      </c>
      <c r="T225" s="62">
        <v>239020.67164998199</v>
      </c>
      <c r="U225" s="64">
        <v>315027.68479943235</v>
      </c>
      <c r="V225" s="62">
        <v>181985.26135239899</v>
      </c>
      <c r="W225" s="62">
        <v>187298.04088696401</v>
      </c>
      <c r="X225" s="62">
        <v>238144.19939721699</v>
      </c>
      <c r="Y225" s="62">
        <v>206836.13090421801</v>
      </c>
      <c r="Z225" s="64">
        <v>814263.63254079805</v>
      </c>
    </row>
    <row r="226" spans="1:26">
      <c r="A226" s="1" t="s">
        <v>8</v>
      </c>
      <c r="B226" s="54">
        <v>2006</v>
      </c>
      <c r="C226" s="61">
        <v>28.718448817035348</v>
      </c>
      <c r="D226" s="58">
        <v>14.662286431312275</v>
      </c>
      <c r="E226" s="58">
        <v>21.088679246244215</v>
      </c>
      <c r="F226" s="58">
        <v>110.5017941905423</v>
      </c>
      <c r="G226" s="61">
        <v>146.25275986809879</v>
      </c>
      <c r="H226" s="59">
        <v>7.4358942178900485</v>
      </c>
      <c r="I226" s="59">
        <v>8.854519026996595</v>
      </c>
      <c r="J226" s="59">
        <v>10.983806115140771</v>
      </c>
      <c r="K226" s="59">
        <v>10.727066139846361</v>
      </c>
      <c r="L226" s="61">
        <v>38.001285499873774</v>
      </c>
      <c r="M226" s="70">
        <v>20606228</v>
      </c>
      <c r="N226" s="62">
        <v>2.6942321960871092</v>
      </c>
      <c r="O226" s="63">
        <v>0.91800000000000004</v>
      </c>
      <c r="P226" s="147">
        <v>34324.971725701522</v>
      </c>
      <c r="Q226" s="64">
        <v>591778.90413016069</v>
      </c>
      <c r="R226" s="62">
        <v>30213.441720492709</v>
      </c>
      <c r="S226" s="62">
        <v>43455.813276697649</v>
      </c>
      <c r="T226" s="62">
        <v>227702.516549939</v>
      </c>
      <c r="U226" s="64">
        <v>301371.77154712938</v>
      </c>
      <c r="V226" s="62">
        <v>153225.73163772401</v>
      </c>
      <c r="W226" s="62">
        <v>182458.23790062999</v>
      </c>
      <c r="X226" s="62">
        <v>226334.81311638499</v>
      </c>
      <c r="Y226" s="62">
        <v>221044.370648754</v>
      </c>
      <c r="Z226" s="64">
        <v>783063.15330349305</v>
      </c>
    </row>
    <row r="227" spans="1:26">
      <c r="A227" s="1" t="s">
        <v>8</v>
      </c>
      <c r="B227" s="54">
        <v>2007</v>
      </c>
      <c r="C227" s="61">
        <v>30.233203683461802</v>
      </c>
      <c r="D227" s="58">
        <v>14.122358194503523</v>
      </c>
      <c r="E227" s="58">
        <v>21.780627100074053</v>
      </c>
      <c r="F227" s="58">
        <v>112.11019698728626</v>
      </c>
      <c r="G227" s="61">
        <v>148.01318228186383</v>
      </c>
      <c r="H227" s="59">
        <v>8.1767211747541442</v>
      </c>
      <c r="I227" s="59">
        <v>10.056605561884613</v>
      </c>
      <c r="J227" s="59">
        <v>12.537461331144112</v>
      </c>
      <c r="K227" s="59">
        <v>12.006514139226359</v>
      </c>
      <c r="L227" s="61">
        <v>42.777302207009228</v>
      </c>
      <c r="M227" s="70">
        <v>20975949</v>
      </c>
      <c r="N227" s="62">
        <v>2.7111151608242325</v>
      </c>
      <c r="O227" s="63">
        <v>0.92100000000000004</v>
      </c>
      <c r="P227" s="147">
        <v>36565.518466383663</v>
      </c>
      <c r="Q227" s="64">
        <v>634170.13857090683</v>
      </c>
      <c r="R227" s="62">
        <v>29622.986524763801</v>
      </c>
      <c r="S227" s="62">
        <v>45686.932323917121</v>
      </c>
      <c r="T227" s="62">
        <v>235161.777438527</v>
      </c>
      <c r="U227" s="64">
        <v>310471.69628720795</v>
      </c>
      <c r="V227" s="62">
        <v>171514.48634886299</v>
      </c>
      <c r="W227" s="62">
        <v>210946.84537920801</v>
      </c>
      <c r="X227" s="62">
        <v>262985.14947155101</v>
      </c>
      <c r="Y227" s="62">
        <v>251848.028252191</v>
      </c>
      <c r="Z227" s="64">
        <v>897294.50945181295</v>
      </c>
    </row>
    <row r="228" spans="1:26">
      <c r="A228" s="1" t="s">
        <v>8</v>
      </c>
      <c r="B228" s="54">
        <v>2008</v>
      </c>
      <c r="C228" s="61">
        <v>25.384964111383059</v>
      </c>
      <c r="D228" s="58">
        <v>9.9863521097653827</v>
      </c>
      <c r="E228" s="58">
        <v>18.901361485515483</v>
      </c>
      <c r="F228" s="58">
        <v>76.192392497398743</v>
      </c>
      <c r="G228" s="61">
        <v>105.0801060926796</v>
      </c>
      <c r="H228" s="59">
        <v>6.4525353092826556</v>
      </c>
      <c r="I228" s="59">
        <v>7.7705162859917403</v>
      </c>
      <c r="J228" s="59">
        <v>9.6523993026061152</v>
      </c>
      <c r="K228" s="59">
        <v>11.028468697822236</v>
      </c>
      <c r="L228" s="61">
        <v>34.903919595702746</v>
      </c>
      <c r="M228" s="70">
        <v>21370348</v>
      </c>
      <c r="N228" s="62">
        <v>2.7659945589211565</v>
      </c>
      <c r="O228" s="63">
        <v>0.92500000000000004</v>
      </c>
      <c r="P228" s="147">
        <v>37479.28912019822</v>
      </c>
      <c r="Q228" s="64">
        <v>542485.51702776668</v>
      </c>
      <c r="R228" s="62">
        <v>21341.181983622046</v>
      </c>
      <c r="S228" s="62">
        <v>40392.86726192628</v>
      </c>
      <c r="T228" s="62">
        <v>162825.79426220001</v>
      </c>
      <c r="U228" s="64">
        <v>224559.84350774833</v>
      </c>
      <c r="V228" s="62">
        <v>137892.92504165799</v>
      </c>
      <c r="W228" s="62">
        <v>166058.63717131101</v>
      </c>
      <c r="X228" s="62">
        <v>206275.13213165</v>
      </c>
      <c r="Y228" s="62">
        <v>235682.21397956801</v>
      </c>
      <c r="Z228" s="64">
        <v>745908.90832418704</v>
      </c>
    </row>
    <row r="229" spans="1:26">
      <c r="A229" s="1" t="s">
        <v>8</v>
      </c>
      <c r="B229" s="54">
        <v>2009</v>
      </c>
      <c r="C229" s="61">
        <v>26.773310615988485</v>
      </c>
      <c r="D229" s="58">
        <v>12.145702199404273</v>
      </c>
      <c r="E229" s="58">
        <v>20.086845538156314</v>
      </c>
      <c r="F229" s="58">
        <v>88.815955856812991</v>
      </c>
      <c r="G229" s="61">
        <v>121.0485035943736</v>
      </c>
      <c r="H229" s="59">
        <v>7.1484475404519561</v>
      </c>
      <c r="I229" s="59">
        <v>9.3000628036887658</v>
      </c>
      <c r="J229" s="59">
        <v>12.363439272553464</v>
      </c>
      <c r="K229" s="59">
        <v>12.09839455718326</v>
      </c>
      <c r="L229" s="61">
        <v>40.910344173877448</v>
      </c>
      <c r="M229" s="70">
        <v>21770690</v>
      </c>
      <c r="N229" s="62">
        <v>2.8235944964398683</v>
      </c>
      <c r="O229" s="63">
        <v>0.92700000000000005</v>
      </c>
      <c r="P229" s="147">
        <v>40256.051268311043</v>
      </c>
      <c r="Q229" s="64">
        <v>582873.44569439441</v>
      </c>
      <c r="R229" s="62">
        <v>26442.031741554863</v>
      </c>
      <c r="S229" s="62">
        <v>43730.448728908428</v>
      </c>
      <c r="T229" s="62">
        <v>193358.464201236</v>
      </c>
      <c r="U229" s="64">
        <v>263530.94467169931</v>
      </c>
      <c r="V229" s="62">
        <v>155626.63538444199</v>
      </c>
      <c r="W229" s="62">
        <v>202468.78427963899</v>
      </c>
      <c r="X229" s="62">
        <v>269160.60373658699</v>
      </c>
      <c r="Y229" s="62">
        <v>263390.39740212401</v>
      </c>
      <c r="Z229" s="64">
        <v>890646.42080279195</v>
      </c>
    </row>
    <row r="230" spans="1:26">
      <c r="A230" s="1" t="s">
        <v>8</v>
      </c>
      <c r="B230" s="54">
        <v>2010</v>
      </c>
      <c r="C230" s="61">
        <v>26.528278360563618</v>
      </c>
      <c r="D230" s="58">
        <v>11.024656905717597</v>
      </c>
      <c r="E230" s="58">
        <v>19.42708207386973</v>
      </c>
      <c r="F230" s="58">
        <v>84.084584563536765</v>
      </c>
      <c r="G230" s="61">
        <v>114.53632354312408</v>
      </c>
      <c r="H230" s="59">
        <v>6.8919261890080268</v>
      </c>
      <c r="I230" s="59">
        <v>9.2287010198455395</v>
      </c>
      <c r="J230" s="59">
        <v>12.490914413589662</v>
      </c>
      <c r="K230" s="59">
        <v>10.008880693779862</v>
      </c>
      <c r="L230" s="61">
        <v>38.620422316223085</v>
      </c>
      <c r="M230" s="70">
        <v>22162863</v>
      </c>
      <c r="N230" s="62">
        <v>2.867858584017807</v>
      </c>
      <c r="O230" s="63">
        <v>0.92700000000000005</v>
      </c>
      <c r="P230" s="147">
        <v>39169.559976222568</v>
      </c>
      <c r="Q230" s="64">
        <v>587942.59893103607</v>
      </c>
      <c r="R230" s="62">
        <v>24433.796062342302</v>
      </c>
      <c r="S230" s="62">
        <v>43055.97584929307</v>
      </c>
      <c r="T230" s="62">
        <v>186355.51280935801</v>
      </c>
      <c r="U230" s="64">
        <v>253845.2847209934</v>
      </c>
      <c r="V230" s="62">
        <v>152744.81593309701</v>
      </c>
      <c r="W230" s="62">
        <v>204534.43637079699</v>
      </c>
      <c r="X230" s="62">
        <v>276834.42489311303</v>
      </c>
      <c r="Y230" s="62">
        <v>221825.45159958801</v>
      </c>
      <c r="Z230" s="64">
        <v>855939.12879659503</v>
      </c>
    </row>
    <row r="231" spans="1:26">
      <c r="A231" s="1" t="s">
        <v>8</v>
      </c>
      <c r="B231" s="54">
        <v>2011</v>
      </c>
      <c r="C231" s="61">
        <v>25.711398009382069</v>
      </c>
      <c r="D231" s="58">
        <v>11.975009738499642</v>
      </c>
      <c r="E231" s="58">
        <v>19.514673877166771</v>
      </c>
      <c r="F231" s="58">
        <v>83.132169553365074</v>
      </c>
      <c r="G231" s="61">
        <v>114.62185316903148</v>
      </c>
      <c r="H231" s="59">
        <v>7.1389934115164291</v>
      </c>
      <c r="I231" s="59">
        <v>8.8080178160516915</v>
      </c>
      <c r="J231" s="59">
        <v>12.666923627777088</v>
      </c>
      <c r="K231" s="59">
        <v>10.516006916366605</v>
      </c>
      <c r="L231" s="61">
        <v>39.129941771711813</v>
      </c>
      <c r="M231" s="70">
        <v>22542371</v>
      </c>
      <c r="N231" s="62">
        <v>2.9079864103198263</v>
      </c>
      <c r="O231" s="63">
        <v>0.93</v>
      </c>
      <c r="P231" s="147">
        <v>41763.118511714958</v>
      </c>
      <c r="Q231" s="64">
        <v>579595.87285615201</v>
      </c>
      <c r="R231" s="62">
        <v>26994.511225387192</v>
      </c>
      <c r="S231" s="62">
        <v>43990.701848310178</v>
      </c>
      <c r="T231" s="62">
        <v>187399.620810686</v>
      </c>
      <c r="U231" s="64">
        <v>258384.83388438335</v>
      </c>
      <c r="V231" s="62">
        <v>160929.83804895901</v>
      </c>
      <c r="W231" s="62">
        <v>198553.605384047</v>
      </c>
      <c r="X231" s="62">
        <v>285542.49184601702</v>
      </c>
      <c r="Y231" s="62">
        <v>237055.729347302</v>
      </c>
      <c r="Z231" s="64">
        <v>882081.66462632501</v>
      </c>
    </row>
    <row r="232" spans="1:26">
      <c r="A232" s="1" t="s">
        <v>8</v>
      </c>
      <c r="B232" s="54">
        <v>2012</v>
      </c>
      <c r="C232" s="61">
        <v>26.094276729649792</v>
      </c>
      <c r="D232" s="58">
        <v>11.808068330414084</v>
      </c>
      <c r="E232" s="58">
        <v>19.589785289534646</v>
      </c>
      <c r="F232" s="58">
        <v>80.947031394093983</v>
      </c>
      <c r="G232" s="61">
        <v>112.3448850140427</v>
      </c>
      <c r="H232" s="59">
        <v>7.5914379246637091</v>
      </c>
      <c r="I232" s="59">
        <v>9.1680363512787846</v>
      </c>
      <c r="J232" s="59">
        <v>13.20452275685885</v>
      </c>
      <c r="K232" s="59">
        <v>10.506604529197483</v>
      </c>
      <c r="L232" s="61">
        <v>40.470601561998834</v>
      </c>
      <c r="M232" s="70">
        <v>22911375</v>
      </c>
      <c r="N232" s="62">
        <v>2.9603731955273811</v>
      </c>
      <c r="O232" s="63">
        <v>0.93300000000000005</v>
      </c>
      <c r="P232" s="147">
        <v>42596.294118687947</v>
      </c>
      <c r="Q232" s="64">
        <v>597855.75950678007</v>
      </c>
      <c r="R232" s="62">
        <v>27053.908154374101</v>
      </c>
      <c r="S232" s="62">
        <v>44882.89169380119</v>
      </c>
      <c r="T232" s="62">
        <v>185460.77914068601</v>
      </c>
      <c r="U232" s="64">
        <v>257397.57898886129</v>
      </c>
      <c r="V232" s="62">
        <v>173930.28108119199</v>
      </c>
      <c r="W232" s="62">
        <v>210052.31885777999</v>
      </c>
      <c r="X232" s="62">
        <v>302533.77257842699</v>
      </c>
      <c r="Y232" s="62">
        <v>240720.756345142</v>
      </c>
      <c r="Z232" s="64">
        <v>927237.12886254105</v>
      </c>
    </row>
    <row r="233" spans="1:26">
      <c r="A233" s="1" t="s">
        <v>8</v>
      </c>
      <c r="B233" s="54">
        <v>2013</v>
      </c>
      <c r="C233" s="61">
        <v>24.719106425634866</v>
      </c>
      <c r="D233" s="58">
        <v>11.1303760147795</v>
      </c>
      <c r="E233" s="58">
        <v>19.162689407145351</v>
      </c>
      <c r="F233" s="58">
        <v>75.89813951460016</v>
      </c>
      <c r="G233" s="61">
        <v>106.19120493652503</v>
      </c>
      <c r="H233" s="59">
        <v>7.0557865037489798</v>
      </c>
      <c r="I233" s="59">
        <v>9.0768273096227343</v>
      </c>
      <c r="J233" s="59">
        <v>14.150666784057259</v>
      </c>
      <c r="K233" s="59">
        <v>10.223293207878656</v>
      </c>
      <c r="L233" s="61">
        <v>40.506573805307632</v>
      </c>
      <c r="M233" s="70">
        <v>23270465</v>
      </c>
      <c r="N233" s="62">
        <v>3.0128868958515027</v>
      </c>
      <c r="O233" s="63">
        <v>0.93600000000000005</v>
      </c>
      <c r="P233" s="147">
        <v>45574.632833860553</v>
      </c>
      <c r="Q233" s="64">
        <v>575225.10090901121</v>
      </c>
      <c r="R233" s="62">
        <v>25900.902548876587</v>
      </c>
      <c r="S233" s="62">
        <v>44592.469315484661</v>
      </c>
      <c r="T233" s="62">
        <v>176618.499913962</v>
      </c>
      <c r="U233" s="64">
        <v>247111.87177832326</v>
      </c>
      <c r="V233" s="62">
        <v>164191.43288296301</v>
      </c>
      <c r="W233" s="62">
        <v>211221.99221962001</v>
      </c>
      <c r="X233" s="62">
        <v>329292.59612506698</v>
      </c>
      <c r="Y233" s="62">
        <v>237900.78677867801</v>
      </c>
      <c r="Z233" s="64">
        <v>942606.80800632806</v>
      </c>
    </row>
    <row r="234" spans="1:26">
      <c r="A234" s="1" t="s">
        <v>8</v>
      </c>
      <c r="B234" s="54">
        <v>2014</v>
      </c>
      <c r="C234" s="61">
        <v>25.372938716853302</v>
      </c>
      <c r="D234" s="58">
        <v>11.670977005709807</v>
      </c>
      <c r="E234" s="58">
        <v>19.246507964201829</v>
      </c>
      <c r="F234" s="58">
        <v>77.939490030804308</v>
      </c>
      <c r="G234" s="61">
        <v>108.85697500071592</v>
      </c>
      <c r="H234" s="59">
        <v>7.830006002409414</v>
      </c>
      <c r="I234" s="59">
        <v>9.5209840919434239</v>
      </c>
      <c r="J234" s="59">
        <v>15.582824363077972</v>
      </c>
      <c r="K234" s="59">
        <v>10.594586376282837</v>
      </c>
      <c r="L234" s="61">
        <v>43.528400833713647</v>
      </c>
      <c r="M234" s="70">
        <v>23622353</v>
      </c>
      <c r="N234" s="62">
        <v>3.0595183734037983</v>
      </c>
      <c r="O234" s="63">
        <v>0.93700000000000006</v>
      </c>
      <c r="P234" s="147">
        <v>46298.687183548296</v>
      </c>
      <c r="Q234" s="64">
        <v>599368.5150168757</v>
      </c>
      <c r="R234" s="62">
        <v>27569.593868376003</v>
      </c>
      <c r="S234" s="62">
        <v>45464.780514768696</v>
      </c>
      <c r="T234" s="62">
        <v>184111.41461476401</v>
      </c>
      <c r="U234" s="64">
        <v>257145.7889979087</v>
      </c>
      <c r="V234" s="62">
        <v>184963.16578103401</v>
      </c>
      <c r="W234" s="62">
        <v>224908.047127272</v>
      </c>
      <c r="X234" s="62">
        <v>368102.97784162802</v>
      </c>
      <c r="Y234" s="62">
        <v>250269.059269544</v>
      </c>
      <c r="Z234" s="64">
        <v>1028243.250019478</v>
      </c>
    </row>
    <row r="235" spans="1:26">
      <c r="A235" s="1" t="s">
        <v>8</v>
      </c>
      <c r="B235" s="54">
        <v>2015</v>
      </c>
      <c r="C235" s="61">
        <v>24.446384094043903</v>
      </c>
      <c r="D235" s="58">
        <v>11.181036843709364</v>
      </c>
      <c r="E235" s="58">
        <v>18.897426208820491</v>
      </c>
      <c r="F235" s="58">
        <v>69.16914082156795</v>
      </c>
      <c r="G235" s="61">
        <v>99.24760387409782</v>
      </c>
      <c r="H235" s="59">
        <v>7.4092344437427915</v>
      </c>
      <c r="I235" s="59">
        <v>9.6979932626680334</v>
      </c>
      <c r="J235" s="59">
        <v>16.552831837415855</v>
      </c>
      <c r="K235" s="59">
        <v>10.255293416930588</v>
      </c>
      <c r="L235" s="61">
        <v>43.915352960757268</v>
      </c>
      <c r="M235" s="70">
        <v>23968973</v>
      </c>
      <c r="N235" s="62">
        <v>3.1046410580164796</v>
      </c>
      <c r="O235" s="63">
        <v>0.93899999999999995</v>
      </c>
      <c r="P235" s="147">
        <v>46270.799339443307</v>
      </c>
      <c r="Q235" s="64">
        <v>585954.72029776778</v>
      </c>
      <c r="R235" s="62">
        <v>26799.797021887498</v>
      </c>
      <c r="S235" s="62">
        <v>45295.189856871075</v>
      </c>
      <c r="T235" s="62">
        <v>165791.326878536</v>
      </c>
      <c r="U235" s="64">
        <v>237886.31375729459</v>
      </c>
      <c r="V235" s="62">
        <v>177591.740332741</v>
      </c>
      <c r="W235" s="62">
        <v>232450.93866707201</v>
      </c>
      <c r="X235" s="62">
        <v>396754.37938456098</v>
      </c>
      <c r="Y235" s="62">
        <v>245808.851017487</v>
      </c>
      <c r="Z235" s="64">
        <v>1052605.909401861</v>
      </c>
    </row>
    <row r="236" spans="1:26">
      <c r="A236" s="1" t="s">
        <v>9</v>
      </c>
      <c r="B236" s="54">
        <v>1990</v>
      </c>
      <c r="C236" s="61">
        <v>16.253310083577741</v>
      </c>
      <c r="D236" s="58">
        <v>4.0701532580238968</v>
      </c>
      <c r="E236" s="58">
        <v>6.8423715164420864</v>
      </c>
      <c r="F236" s="58">
        <v>6.0829808695569145</v>
      </c>
      <c r="G236" s="61">
        <v>16.995505644022895</v>
      </c>
      <c r="H236" s="59">
        <v>4.8850605458825465</v>
      </c>
      <c r="I236" s="59">
        <v>3.4369980182465847</v>
      </c>
      <c r="J236" s="59">
        <v>1.0306636254464221</v>
      </c>
      <c r="K236" s="59">
        <v>8.6998737740877363</v>
      </c>
      <c r="L236" s="61">
        <v>18.05259596366329</v>
      </c>
      <c r="M236" s="70">
        <v>7706571</v>
      </c>
      <c r="N236" s="62">
        <v>92.974691208525073</v>
      </c>
      <c r="O236" s="63">
        <v>0.79400000000000004</v>
      </c>
      <c r="P236" s="147">
        <v>19394.233745181529</v>
      </c>
      <c r="Q236" s="64">
        <v>125257.28814410779</v>
      </c>
      <c r="R236" s="62">
        <v>3136.6925063842477</v>
      </c>
      <c r="S236" s="62">
        <v>5273.1221899838602</v>
      </c>
      <c r="T236" s="62">
        <v>4687.89239628821</v>
      </c>
      <c r="U236" s="64">
        <v>13097.707092656317</v>
      </c>
      <c r="V236" s="62">
        <v>37647.065936142601</v>
      </c>
      <c r="W236" s="62">
        <v>26487.4692544766</v>
      </c>
      <c r="X236" s="62">
        <v>7942.8824066202596</v>
      </c>
      <c r="Y236" s="62">
        <v>67046.194931045102</v>
      </c>
      <c r="Z236" s="64">
        <v>139123.61252828455</v>
      </c>
    </row>
    <row r="237" spans="1:26">
      <c r="A237" s="1" t="s">
        <v>9</v>
      </c>
      <c r="B237" s="57">
        <v>1991</v>
      </c>
      <c r="C237" s="61">
        <v>15.986643353625544</v>
      </c>
      <c r="D237" s="58">
        <v>4.3317738440688256</v>
      </c>
      <c r="E237" s="58">
        <v>7.1886048648548062</v>
      </c>
      <c r="F237" s="58">
        <v>6.6558792815660786</v>
      </c>
      <c r="G237" s="61">
        <v>18.176257990489709</v>
      </c>
      <c r="H237" s="59">
        <v>4.9608067745345634</v>
      </c>
      <c r="I237" s="59">
        <v>3.4262287967357019</v>
      </c>
      <c r="J237" s="59">
        <v>1.0602160164080752</v>
      </c>
      <c r="K237" s="59">
        <v>8.5623985447423205</v>
      </c>
      <c r="L237" s="61">
        <v>18.00965013242066</v>
      </c>
      <c r="M237" s="70">
        <v>7755143</v>
      </c>
      <c r="N237" s="62">
        <v>93.907616856381694</v>
      </c>
      <c r="O237" s="63">
        <v>0.79800000000000004</v>
      </c>
      <c r="P237" s="147">
        <v>20523.521573921276</v>
      </c>
      <c r="Q237" s="64">
        <v>123978.70529736567</v>
      </c>
      <c r="R237" s="62">
        <v>3359.3525604413439</v>
      </c>
      <c r="S237" s="62">
        <v>5574.8658697444698</v>
      </c>
      <c r="T237" s="62">
        <v>5161.7295619282204</v>
      </c>
      <c r="U237" s="64">
        <v>14095.947992114034</v>
      </c>
      <c r="V237" s="62">
        <v>38471.7659318843</v>
      </c>
      <c r="W237" s="62">
        <v>26570.894269403299</v>
      </c>
      <c r="X237" s="62">
        <v>8222.1268181349697</v>
      </c>
      <c r="Y237" s="62">
        <v>66402.625137468596</v>
      </c>
      <c r="Z237" s="64">
        <v>139667.41215689117</v>
      </c>
    </row>
    <row r="238" spans="1:26">
      <c r="A238" s="1" t="s">
        <v>9</v>
      </c>
      <c r="B238" s="57">
        <v>1992</v>
      </c>
      <c r="C238" s="61">
        <v>15.744255258472529</v>
      </c>
      <c r="D238" s="58">
        <v>4.653783973234745</v>
      </c>
      <c r="E238" s="58">
        <v>7.8191811448595887</v>
      </c>
      <c r="F238" s="58">
        <v>7.5249917943790869</v>
      </c>
      <c r="G238" s="61">
        <v>19.99795691247342</v>
      </c>
      <c r="H238" s="59">
        <v>5.1622110339056544</v>
      </c>
      <c r="I238" s="59">
        <v>5.5104741731535833</v>
      </c>
      <c r="J238" s="59">
        <v>1.4526786449553224</v>
      </c>
      <c r="K238" s="59">
        <v>8.8731355729880477</v>
      </c>
      <c r="L238" s="61">
        <v>20.99849942500261</v>
      </c>
      <c r="M238" s="70">
        <v>7813393</v>
      </c>
      <c r="N238" s="62">
        <v>94.946827318963429</v>
      </c>
      <c r="O238" s="63">
        <v>0.80400000000000005</v>
      </c>
      <c r="P238" s="147">
        <v>21196.266157243052</v>
      </c>
      <c r="Q238" s="64">
        <v>123016.05382676245</v>
      </c>
      <c r="R238" s="62">
        <v>3636.1843119984542</v>
      </c>
      <c r="S238" s="62">
        <v>6109.4335222977898</v>
      </c>
      <c r="T238" s="62">
        <v>5879.5718211259</v>
      </c>
      <c r="U238" s="64">
        <v>15625.189655422142</v>
      </c>
      <c r="V238" s="62">
        <v>40334.383556841203</v>
      </c>
      <c r="W238" s="62">
        <v>43055.500331199</v>
      </c>
      <c r="X238" s="62">
        <v>11350.349155743401</v>
      </c>
      <c r="Y238" s="62">
        <v>69329.295374035806</v>
      </c>
      <c r="Z238" s="64">
        <v>164069.52841781941</v>
      </c>
    </row>
    <row r="239" spans="1:26">
      <c r="A239" s="1" t="s">
        <v>9</v>
      </c>
      <c r="B239" s="57">
        <v>1993</v>
      </c>
      <c r="C239" s="61">
        <v>15.357225886530621</v>
      </c>
      <c r="D239" s="58">
        <v>4.4630078363023822</v>
      </c>
      <c r="E239" s="58">
        <v>7.8361382245465379</v>
      </c>
      <c r="F239" s="58">
        <v>6.83703869960378</v>
      </c>
      <c r="G239" s="61">
        <v>19.136184760452704</v>
      </c>
      <c r="H239" s="59">
        <v>5.2026369405058999</v>
      </c>
      <c r="I239" s="59">
        <v>5.4176286392014905</v>
      </c>
      <c r="J239" s="59">
        <v>1.4068284983309534</v>
      </c>
      <c r="K239" s="59">
        <v>8.6053682326263878</v>
      </c>
      <c r="L239" s="61">
        <v>20.632462310664732</v>
      </c>
      <c r="M239" s="70">
        <v>7874675</v>
      </c>
      <c r="N239" s="62">
        <v>95.733022523613471</v>
      </c>
      <c r="O239" s="63">
        <v>0.80600000000000005</v>
      </c>
      <c r="P239" s="147">
        <v>21635.750711196488</v>
      </c>
      <c r="Q239" s="64">
        <v>120933.16275801552</v>
      </c>
      <c r="R239" s="62">
        <v>3514.4736233334461</v>
      </c>
      <c r="S239" s="62">
        <v>6170.7041773381006</v>
      </c>
      <c r="T239" s="62">
        <v>5383.9457721802401</v>
      </c>
      <c r="U239" s="64">
        <v>15069.123572851788</v>
      </c>
      <c r="V239" s="62">
        <v>40969.075049478299</v>
      </c>
      <c r="W239" s="62">
        <v>42662.064804403999</v>
      </c>
      <c r="X239" s="62">
        <v>11078.317205094299</v>
      </c>
      <c r="Y239" s="62">
        <v>67764.478087257201</v>
      </c>
      <c r="Z239" s="64">
        <v>162473.93514623379</v>
      </c>
    </row>
    <row r="240" spans="1:26">
      <c r="A240" s="1" t="s">
        <v>9</v>
      </c>
      <c r="B240" s="57">
        <v>1994</v>
      </c>
      <c r="C240" s="61">
        <v>15.750420292770487</v>
      </c>
      <c r="D240" s="58">
        <v>4.7652821417642572</v>
      </c>
      <c r="E240" s="58">
        <v>8.3051619806401611</v>
      </c>
      <c r="F240" s="58">
        <v>7.5647942387090099</v>
      </c>
      <c r="G240" s="61">
        <v>20.635238361113426</v>
      </c>
      <c r="H240" s="59">
        <v>5.4627507344167041</v>
      </c>
      <c r="I240" s="59">
        <v>5.4319528440122093</v>
      </c>
      <c r="J240" s="59">
        <v>1.3887913490538546</v>
      </c>
      <c r="K240" s="59">
        <v>9.6401533831071369</v>
      </c>
      <c r="L240" s="61">
        <v>21.923648310589904</v>
      </c>
      <c r="M240" s="70">
        <v>7929911</v>
      </c>
      <c r="N240" s="62">
        <v>96.102179704528936</v>
      </c>
      <c r="O240" s="63">
        <v>0.81200000000000006</v>
      </c>
      <c r="P240" s="147">
        <v>22540.043350280972</v>
      </c>
      <c r="Q240" s="64">
        <v>124899.4311342639</v>
      </c>
      <c r="R240" s="62">
        <v>3778.8263274079941</v>
      </c>
      <c r="S240" s="62">
        <v>6585.9195347060195</v>
      </c>
      <c r="T240" s="62">
        <v>5998.8145046275204</v>
      </c>
      <c r="U240" s="64">
        <v>16363.560366741533</v>
      </c>
      <c r="V240" s="62">
        <v>43319.1271391091</v>
      </c>
      <c r="W240" s="62">
        <v>43074.902609213699</v>
      </c>
      <c r="X240" s="62">
        <v>11012.991795567001</v>
      </c>
      <c r="Y240" s="62">
        <v>76445.5583543885</v>
      </c>
      <c r="Z240" s="64">
        <v>173852.57989827829</v>
      </c>
    </row>
    <row r="241" spans="1:26">
      <c r="A241" s="1" t="s">
        <v>9</v>
      </c>
      <c r="B241" s="57">
        <v>1995</v>
      </c>
      <c r="C241" s="61">
        <v>16.363560162663919</v>
      </c>
      <c r="D241" s="58">
        <v>4.8995575976614889</v>
      </c>
      <c r="E241" s="58">
        <v>8.606294092999816</v>
      </c>
      <c r="F241" s="58">
        <v>8.0371807362780086</v>
      </c>
      <c r="G241" s="61">
        <v>21.543032426939313</v>
      </c>
      <c r="H241" s="59">
        <v>5.6727201076475957</v>
      </c>
      <c r="I241" s="59">
        <v>5.5657133056042811</v>
      </c>
      <c r="J241" s="59">
        <v>1.538351729180305</v>
      </c>
      <c r="K241" s="59">
        <v>8.4779523001248869</v>
      </c>
      <c r="L241" s="61">
        <v>21.254737442557065</v>
      </c>
      <c r="M241" s="70">
        <v>7972833</v>
      </c>
      <c r="N241" s="62">
        <v>96.249430854928548</v>
      </c>
      <c r="O241" s="63">
        <v>0.81599999999999995</v>
      </c>
      <c r="P241" s="147">
        <v>23587.938487586809</v>
      </c>
      <c r="Q241" s="64">
        <v>130463.93246237226</v>
      </c>
      <c r="R241" s="62">
        <v>3906.3354500036239</v>
      </c>
      <c r="S241" s="62">
        <v>6861.6545552374</v>
      </c>
      <c r="T241" s="62">
        <v>6407.9099801161601</v>
      </c>
      <c r="U241" s="64">
        <v>17175.899985357184</v>
      </c>
      <c r="V241" s="62">
        <v>45227.650074016303</v>
      </c>
      <c r="W241" s="62">
        <v>44374.502711460897</v>
      </c>
      <c r="X241" s="62">
        <v>12265.021432015799</v>
      </c>
      <c r="Y241" s="62">
        <v>67593.297870861599</v>
      </c>
      <c r="Z241" s="64">
        <v>169460.47208835458</v>
      </c>
    </row>
    <row r="242" spans="1:26">
      <c r="A242" s="1" t="s">
        <v>9</v>
      </c>
      <c r="B242" s="57">
        <v>1996</v>
      </c>
      <c r="C242" s="61">
        <v>16.208959815640895</v>
      </c>
      <c r="D242" s="58">
        <v>4.7511895227368672</v>
      </c>
      <c r="E242" s="58">
        <v>8.8036712863297488</v>
      </c>
      <c r="F242" s="58">
        <v>7.7439514230683066</v>
      </c>
      <c r="G242" s="61">
        <v>21.298812232134924</v>
      </c>
      <c r="H242" s="59">
        <v>5.7062518902302397</v>
      </c>
      <c r="I242" s="59">
        <v>5.5073776852039753</v>
      </c>
      <c r="J242" s="59">
        <v>1.5188012380454081</v>
      </c>
      <c r="K242" s="59">
        <v>8.4297561910064953</v>
      </c>
      <c r="L242" s="61">
        <v>21.162187004486121</v>
      </c>
      <c r="M242" s="70">
        <v>8000453</v>
      </c>
      <c r="N242" s="62">
        <v>96.379474449019128</v>
      </c>
      <c r="O242" s="63">
        <v>0.81899999999999995</v>
      </c>
      <c r="P242" s="147">
        <v>26577.106634371488</v>
      </c>
      <c r="Q242" s="64">
        <v>129679.02118392366</v>
      </c>
      <c r="R242" s="62">
        <v>3801.1668470748741</v>
      </c>
      <c r="S242" s="62">
        <v>7043.33583537307</v>
      </c>
      <c r="T242" s="62">
        <v>6195.5119394541098</v>
      </c>
      <c r="U242" s="64">
        <v>17040.014621902053</v>
      </c>
      <c r="V242" s="62">
        <v>45652.600053948197</v>
      </c>
      <c r="W242" s="62">
        <v>44061.516323723197</v>
      </c>
      <c r="X242" s="62">
        <v>12151.097921324101</v>
      </c>
      <c r="Y242" s="62">
        <v>67441.868207606502</v>
      </c>
      <c r="Z242" s="64">
        <v>169307.08250660199</v>
      </c>
    </row>
    <row r="243" spans="1:26">
      <c r="A243" s="1" t="s">
        <v>9</v>
      </c>
      <c r="B243" s="54">
        <v>1997</v>
      </c>
      <c r="C243" s="61">
        <v>15.751294441775141</v>
      </c>
      <c r="D243" s="58">
        <v>4.6274642761974754</v>
      </c>
      <c r="E243" s="58">
        <v>8.6801962814651965</v>
      </c>
      <c r="F243" s="58">
        <v>7.759655712131253</v>
      </c>
      <c r="G243" s="61">
        <v>21.06731626979392</v>
      </c>
      <c r="H243" s="59">
        <v>5.6937774065115319</v>
      </c>
      <c r="I243" s="59">
        <v>5.6236881898623823</v>
      </c>
      <c r="J243" s="59">
        <v>1.7475499246831665</v>
      </c>
      <c r="K243" s="59">
        <v>8.7392655388049612</v>
      </c>
      <c r="L243" s="61">
        <v>21.804281059862042</v>
      </c>
      <c r="M243" s="70">
        <v>8015256</v>
      </c>
      <c r="N243" s="62">
        <v>96.488750302736733</v>
      </c>
      <c r="O243" s="63">
        <v>0.82299999999999995</v>
      </c>
      <c r="P243" s="147">
        <v>27547.945535395407</v>
      </c>
      <c r="Q243" s="64">
        <v>126250.65728220485</v>
      </c>
      <c r="R243" s="62">
        <v>3709.0310804577466</v>
      </c>
      <c r="S243" s="62">
        <v>6957.3995326191598</v>
      </c>
      <c r="T243" s="62">
        <v>6219.5627004594298</v>
      </c>
      <c r="U243" s="64">
        <v>16885.993313536335</v>
      </c>
      <c r="V243" s="62">
        <v>45637.083520205997</v>
      </c>
      <c r="W243" s="62">
        <v>45075.300505923602</v>
      </c>
      <c r="X243" s="62">
        <v>14007.060019116299</v>
      </c>
      <c r="Y243" s="62">
        <v>70047.450545499698</v>
      </c>
      <c r="Z243" s="64">
        <v>174766.89459074559</v>
      </c>
    </row>
    <row r="244" spans="1:26">
      <c r="A244" s="1" t="s">
        <v>9</v>
      </c>
      <c r="B244" s="54">
        <v>1998</v>
      </c>
      <c r="C244" s="61">
        <v>15.95096548433186</v>
      </c>
      <c r="D244" s="58">
        <v>4.7520221642247318</v>
      </c>
      <c r="E244" s="58">
        <v>9.4236933416029771</v>
      </c>
      <c r="F244" s="58">
        <v>8.0553828717337783</v>
      </c>
      <c r="G244" s="61">
        <v>22.231098377561484</v>
      </c>
      <c r="H244" s="59">
        <v>6.0255832152196769</v>
      </c>
      <c r="I244" s="59">
        <v>5.4490682931713739</v>
      </c>
      <c r="J244" s="59">
        <v>1.7118210789872976</v>
      </c>
      <c r="K244" s="59">
        <v>8.9801265563593233</v>
      </c>
      <c r="L244" s="61">
        <v>22.166599143737667</v>
      </c>
      <c r="M244" s="70">
        <v>8023166</v>
      </c>
      <c r="N244" s="62">
        <v>96.594683942843304</v>
      </c>
      <c r="O244" s="63">
        <v>0.83299999999999996</v>
      </c>
      <c r="P244" s="147">
        <v>25350.599104442754</v>
      </c>
      <c r="Q244" s="64">
        <v>127977.24394106491</v>
      </c>
      <c r="R244" s="62">
        <v>3812.626265925428</v>
      </c>
      <c r="S244" s="62">
        <v>7560.7856012775392</v>
      </c>
      <c r="T244" s="62">
        <v>6462.9673973476802</v>
      </c>
      <c r="U244" s="64">
        <v>17836.379264550647</v>
      </c>
      <c r="V244" s="62">
        <v>48344.254382521198</v>
      </c>
      <c r="W244" s="62">
        <v>43718.779461450598</v>
      </c>
      <c r="X244" s="62">
        <v>13734.2246790142</v>
      </c>
      <c r="Y244" s="62">
        <v>72049.046062679205</v>
      </c>
      <c r="Z244" s="64">
        <v>177846.30458566517</v>
      </c>
    </row>
    <row r="245" spans="1:26">
      <c r="A245" s="1" t="s">
        <v>9</v>
      </c>
      <c r="B245" s="54">
        <v>1999</v>
      </c>
      <c r="C245" s="61">
        <v>15.379535419443318</v>
      </c>
      <c r="D245" s="58">
        <v>4.7198419414805493</v>
      </c>
      <c r="E245" s="58">
        <v>9.3839281652872479</v>
      </c>
      <c r="F245" s="58">
        <v>8.0720004740985534</v>
      </c>
      <c r="G245" s="61">
        <v>22.175770580866352</v>
      </c>
      <c r="H245" s="59">
        <v>6.0327864504899633</v>
      </c>
      <c r="I245" s="59">
        <v>5.4554735217123511</v>
      </c>
      <c r="J245" s="59">
        <v>1.8162555713050232</v>
      </c>
      <c r="K245" s="59">
        <v>8.3682823845808141</v>
      </c>
      <c r="L245" s="61">
        <v>21.672797928088155</v>
      </c>
      <c r="M245" s="70">
        <v>8032953</v>
      </c>
      <c r="N245" s="62">
        <v>96.782804553160574</v>
      </c>
      <c r="O245" s="63">
        <v>0.83299999999999996</v>
      </c>
      <c r="P245" s="147">
        <v>24475.621225609557</v>
      </c>
      <c r="Q245" s="64">
        <v>123543.08518622346</v>
      </c>
      <c r="R245" s="62">
        <v>3791.4268483341998</v>
      </c>
      <c r="S245" s="62">
        <v>7538.0653907128699</v>
      </c>
      <c r="T245" s="62">
        <v>6484.2000424411399</v>
      </c>
      <c r="U245" s="64">
        <v>17813.692281488209</v>
      </c>
      <c r="V245" s="62">
        <v>48461.090015822701</v>
      </c>
      <c r="W245" s="62">
        <v>43823.562392659798</v>
      </c>
      <c r="X245" s="62">
        <v>14589.8956402814</v>
      </c>
      <c r="Y245" s="62">
        <v>67222.0190860656</v>
      </c>
      <c r="Z245" s="64">
        <v>174096.56713482953</v>
      </c>
    </row>
    <row r="246" spans="1:26">
      <c r="A246" s="1" t="s">
        <v>9</v>
      </c>
      <c r="B246" s="54">
        <v>2000</v>
      </c>
      <c r="C246" s="61">
        <v>16.416746836873212</v>
      </c>
      <c r="D246" s="58">
        <v>4.7708132698461325</v>
      </c>
      <c r="E246" s="58">
        <v>8.9565517676195441</v>
      </c>
      <c r="F246" s="58">
        <v>8.1647882460436136</v>
      </c>
      <c r="G246" s="61">
        <v>21.892153283509291</v>
      </c>
      <c r="H246" s="59">
        <v>5.9927944039133099</v>
      </c>
      <c r="I246" s="59">
        <v>5.5609826293288407</v>
      </c>
      <c r="J246" s="59">
        <v>1.9265969932276508</v>
      </c>
      <c r="K246" s="59">
        <v>8.4860233150747799</v>
      </c>
      <c r="L246" s="61">
        <v>21.966397341544578</v>
      </c>
      <c r="M246" s="70">
        <v>8050884</v>
      </c>
      <c r="N246" s="62">
        <v>97.015814967304436</v>
      </c>
      <c r="O246" s="63">
        <v>0.83699999999999997</v>
      </c>
      <c r="P246" s="147">
        <v>29301.086978103005</v>
      </c>
      <c r="Q246" s="64">
        <v>132169.32444103315</v>
      </c>
      <c r="R246" s="62">
        <v>3840.9264221191911</v>
      </c>
      <c r="S246" s="62">
        <v>7210.8159321099902</v>
      </c>
      <c r="T246" s="62">
        <v>6573.3763053460598</v>
      </c>
      <c r="U246" s="64">
        <v>17625.118659575241</v>
      </c>
      <c r="V246" s="62">
        <v>48247.292581755202</v>
      </c>
      <c r="W246" s="62">
        <v>44770.826074741497</v>
      </c>
      <c r="X246" s="62">
        <v>15510.8089072246</v>
      </c>
      <c r="Y246" s="62">
        <v>68319.989330962504</v>
      </c>
      <c r="Z246" s="64">
        <v>176848.91689468379</v>
      </c>
    </row>
    <row r="247" spans="1:26">
      <c r="A247" s="1" t="s">
        <v>9</v>
      </c>
      <c r="B247" s="54">
        <v>2001</v>
      </c>
      <c r="C247" s="61">
        <v>16.566887765179121</v>
      </c>
      <c r="D247" s="58">
        <v>4.6253455602480056</v>
      </c>
      <c r="E247" s="58">
        <v>8.4806094200857753</v>
      </c>
      <c r="F247" s="58">
        <v>8.1797444975688087</v>
      </c>
      <c r="G247" s="61">
        <v>21.285699477902583</v>
      </c>
      <c r="H247" s="59">
        <v>5.9457067227506251</v>
      </c>
      <c r="I247" s="59">
        <v>5.5767148912086668</v>
      </c>
      <c r="J247" s="59">
        <v>1.8995281906093135</v>
      </c>
      <c r="K247" s="59">
        <v>8.3632536503075752</v>
      </c>
      <c r="L247" s="61">
        <v>21.785203454876182</v>
      </c>
      <c r="M247" s="70">
        <v>8078877</v>
      </c>
      <c r="N247" s="62">
        <v>97.387902639864379</v>
      </c>
      <c r="O247" s="63">
        <v>0.84699999999999998</v>
      </c>
      <c r="P247" s="147">
        <v>29725.42733191259</v>
      </c>
      <c r="Q247" s="64">
        <v>133841.84852768702</v>
      </c>
      <c r="R247" s="62">
        <v>3736.7597863739729</v>
      </c>
      <c r="S247" s="62">
        <v>6851.3800389914304</v>
      </c>
      <c r="T247" s="62">
        <v>6608.3149687285204</v>
      </c>
      <c r="U247" s="64">
        <v>17196.454794093919</v>
      </c>
      <c r="V247" s="62">
        <v>48034.6332911754</v>
      </c>
      <c r="W247" s="62">
        <v>45053.5936701432</v>
      </c>
      <c r="X247" s="62">
        <v>15346.0546099652</v>
      </c>
      <c r="Y247" s="62">
        <v>67565.697560635905</v>
      </c>
      <c r="Z247" s="64">
        <v>175999.97913191971</v>
      </c>
    </row>
    <row r="248" spans="1:26">
      <c r="A248" s="1" t="s">
        <v>9</v>
      </c>
      <c r="B248" s="54">
        <v>2002</v>
      </c>
      <c r="C248" s="61">
        <v>16.911740888078103</v>
      </c>
      <c r="D248" s="58">
        <v>4.6632457663978144</v>
      </c>
      <c r="E248" s="58">
        <v>8.3637455962462948</v>
      </c>
      <c r="F248" s="58">
        <v>8.3649467667811184</v>
      </c>
      <c r="G248" s="61">
        <v>21.391938129425224</v>
      </c>
      <c r="H248" s="59">
        <v>6.0243681251612324</v>
      </c>
      <c r="I248" s="59">
        <v>5.5874392279245022</v>
      </c>
      <c r="J248" s="59">
        <v>1.9828268983549109</v>
      </c>
      <c r="K248" s="59">
        <v>8.4085246652079615</v>
      </c>
      <c r="L248" s="61">
        <v>22.003158916648609</v>
      </c>
      <c r="M248" s="70">
        <v>8114698</v>
      </c>
      <c r="N248" s="62">
        <v>97.868212642286267</v>
      </c>
      <c r="O248" s="63">
        <v>0.83699999999999997</v>
      </c>
      <c r="P248" s="147">
        <v>31119.209993289038</v>
      </c>
      <c r="Q248" s="64">
        <v>137233.66996100559</v>
      </c>
      <c r="R248" s="62">
        <v>3784.0831094096807</v>
      </c>
      <c r="S248" s="62">
        <v>6786.9269662368606</v>
      </c>
      <c r="T248" s="62">
        <v>6787.9016798505199</v>
      </c>
      <c r="U248" s="64">
        <v>17358.911755497058</v>
      </c>
      <c r="V248" s="62">
        <v>48885.9279765096</v>
      </c>
      <c r="W248" s="62">
        <v>45340.381927960501</v>
      </c>
      <c r="X248" s="62">
        <v>16090.041466426799</v>
      </c>
      <c r="Y248" s="62">
        <v>68232.638283713706</v>
      </c>
      <c r="Z248" s="64">
        <v>178548.98965461063</v>
      </c>
    </row>
    <row r="249" spans="1:26">
      <c r="A249" s="1" t="s">
        <v>9</v>
      </c>
      <c r="B249" s="54">
        <v>2003</v>
      </c>
      <c r="C249" s="61">
        <v>18.058903873914339</v>
      </c>
      <c r="D249" s="58">
        <v>4.7942401072551215</v>
      </c>
      <c r="E249" s="58">
        <v>8.3739583552206813</v>
      </c>
      <c r="F249" s="58">
        <v>8.5157326449337774</v>
      </c>
      <c r="G249" s="61">
        <v>21.683931107409581</v>
      </c>
      <c r="H249" s="59">
        <v>6.1720996763161899</v>
      </c>
      <c r="I249" s="59">
        <v>6.0432919792093793</v>
      </c>
      <c r="J249" s="59">
        <v>2.1252959985337809</v>
      </c>
      <c r="K249" s="59">
        <v>8.7021155763975706</v>
      </c>
      <c r="L249" s="61">
        <v>23.042803230456922</v>
      </c>
      <c r="M249" s="70">
        <v>8155466</v>
      </c>
      <c r="N249" s="62">
        <v>98.346124969726333</v>
      </c>
      <c r="O249" s="63">
        <v>0.84099999999999997</v>
      </c>
      <c r="P249" s="147">
        <v>31987.22057274442</v>
      </c>
      <c r="Q249" s="64">
        <v>147278.77654097669</v>
      </c>
      <c r="R249" s="62">
        <v>3909.9262190555501</v>
      </c>
      <c r="S249" s="62">
        <v>6829.35326514182</v>
      </c>
      <c r="T249" s="62">
        <v>6944.9768050847497</v>
      </c>
      <c r="U249" s="64">
        <v>17684.256289282119</v>
      </c>
      <c r="V249" s="62">
        <v>50336.349058807697</v>
      </c>
      <c r="W249" s="62">
        <v>49285.862264514799</v>
      </c>
      <c r="X249" s="62">
        <v>17332.779255978301</v>
      </c>
      <c r="Y249" s="62">
        <v>70969.807711380796</v>
      </c>
      <c r="Z249" s="64">
        <v>187924.79829068159</v>
      </c>
    </row>
    <row r="250" spans="1:26">
      <c r="A250" s="1" t="s">
        <v>9</v>
      </c>
      <c r="B250" s="54">
        <v>2004</v>
      </c>
      <c r="C250" s="61">
        <v>18.629883064573686</v>
      </c>
      <c r="D250" s="58">
        <v>4.7928253177325395</v>
      </c>
      <c r="E250" s="58">
        <v>8.3322139809876248</v>
      </c>
      <c r="F250" s="58">
        <v>8.1974298044760623</v>
      </c>
      <c r="G250" s="61">
        <v>21.322469103196227</v>
      </c>
      <c r="H250" s="59">
        <v>6.6143023745640637</v>
      </c>
      <c r="I250" s="59">
        <v>6.4230587445012119</v>
      </c>
      <c r="J250" s="59">
        <v>2.2224798206882004</v>
      </c>
      <c r="K250" s="59">
        <v>9.1397533986442117</v>
      </c>
      <c r="L250" s="61">
        <v>24.399594338397687</v>
      </c>
      <c r="M250" s="70">
        <v>8196624</v>
      </c>
      <c r="N250" s="62">
        <v>98.958173891983535</v>
      </c>
      <c r="O250" s="63">
        <v>0.84799999999999998</v>
      </c>
      <c r="P250" s="147">
        <v>33649.413350707131</v>
      </c>
      <c r="Q250" s="64">
        <v>152702.14664427823</v>
      </c>
      <c r="R250" s="62">
        <v>3928.4987027134157</v>
      </c>
      <c r="S250" s="62">
        <v>6829.6025089698705</v>
      </c>
      <c r="T250" s="62">
        <v>6719.1249873683801</v>
      </c>
      <c r="U250" s="64">
        <v>17477.226199051667</v>
      </c>
      <c r="V250" s="62">
        <v>54214.949586608796</v>
      </c>
      <c r="W250" s="62">
        <v>52647.397458588501</v>
      </c>
      <c r="X250" s="62">
        <v>18216.8314377686</v>
      </c>
      <c r="Y250" s="62">
        <v>74915.122061408707</v>
      </c>
      <c r="Z250" s="64">
        <v>199994.30054437462</v>
      </c>
    </row>
    <row r="251" spans="1:26">
      <c r="A251" s="1" t="s">
        <v>9</v>
      </c>
      <c r="B251" s="54">
        <v>2005</v>
      </c>
      <c r="C251" s="61">
        <v>18.526509429103161</v>
      </c>
      <c r="D251" s="58">
        <v>4.7073420427917574</v>
      </c>
      <c r="E251" s="58">
        <v>8.0004894946165805</v>
      </c>
      <c r="F251" s="58">
        <v>7.9292991183446269</v>
      </c>
      <c r="G251" s="61">
        <v>20.637130655752966</v>
      </c>
      <c r="H251" s="59">
        <v>6.4551009881314041</v>
      </c>
      <c r="I251" s="59">
        <v>6.403571975792115</v>
      </c>
      <c r="J251" s="59">
        <v>2.180744214709228</v>
      </c>
      <c r="K251" s="59">
        <v>9.8152463146704036</v>
      </c>
      <c r="L251" s="61">
        <v>24.854663493303153</v>
      </c>
      <c r="M251" s="70">
        <v>8234858</v>
      </c>
      <c r="N251" s="62">
        <v>99.63464519254056</v>
      </c>
      <c r="O251" s="63">
        <v>0.85399999999999998</v>
      </c>
      <c r="P251" s="147">
        <v>34866.840437147657</v>
      </c>
      <c r="Q251" s="64">
        <v>152563.1743843256</v>
      </c>
      <c r="R251" s="62">
        <v>3876.4293279820049</v>
      </c>
      <c r="S251" s="62">
        <v>6588.2894918659304</v>
      </c>
      <c r="T251" s="62">
        <v>6529.6652279093196</v>
      </c>
      <c r="U251" s="64">
        <v>16994.384047757256</v>
      </c>
      <c r="V251" s="62">
        <v>53156.840012921799</v>
      </c>
      <c r="W251" s="62">
        <v>52732.5059134275</v>
      </c>
      <c r="X251" s="62">
        <v>17958.118942452002</v>
      </c>
      <c r="Y251" s="62">
        <v>80827.159636334094</v>
      </c>
      <c r="Z251" s="64">
        <v>204674.62450513541</v>
      </c>
    </row>
    <row r="252" spans="1:26">
      <c r="A252" s="1" t="s">
        <v>9</v>
      </c>
      <c r="B252" s="54">
        <v>2006</v>
      </c>
      <c r="C252" s="61">
        <v>18.376464057121069</v>
      </c>
      <c r="D252" s="58">
        <v>4.7030056451140574</v>
      </c>
      <c r="E252" s="58">
        <v>7.8933309211599623</v>
      </c>
      <c r="F252" s="58">
        <v>7.7494605277293855</v>
      </c>
      <c r="G252" s="61">
        <v>20.345797094003405</v>
      </c>
      <c r="H252" s="59">
        <v>6.355188369377748</v>
      </c>
      <c r="I252" s="59">
        <v>6.6037786411408632</v>
      </c>
      <c r="J252" s="59">
        <v>2.2977369416398008</v>
      </c>
      <c r="K252" s="59">
        <v>9.889935954093783</v>
      </c>
      <c r="L252" s="61">
        <v>25.146639906252194</v>
      </c>
      <c r="M252" s="70">
        <v>8269371.9999999991</v>
      </c>
      <c r="N252" s="62">
        <v>100.12885686606927</v>
      </c>
      <c r="O252" s="63">
        <v>0.86</v>
      </c>
      <c r="P252" s="147">
        <v>37455.510214891226</v>
      </c>
      <c r="Q252" s="64">
        <v>151961.81733296334</v>
      </c>
      <c r="R252" s="62">
        <v>3889.0903197548118</v>
      </c>
      <c r="S252" s="62">
        <v>6527.2889706174392</v>
      </c>
      <c r="T252" s="62">
        <v>6408.3171903110597</v>
      </c>
      <c r="U252" s="64">
        <v>16824.696480683313</v>
      </c>
      <c r="V252" s="62">
        <v>52553.416756457998</v>
      </c>
      <c r="W252" s="62">
        <v>54609.102189248297</v>
      </c>
      <c r="X252" s="62">
        <v>19000.841528561799</v>
      </c>
      <c r="Y252" s="62">
        <v>81783.559460576405</v>
      </c>
      <c r="Z252" s="64">
        <v>207946.91993484448</v>
      </c>
    </row>
    <row r="253" spans="1:26">
      <c r="A253" s="1" t="s">
        <v>9</v>
      </c>
      <c r="B253" s="54">
        <v>2007</v>
      </c>
      <c r="C253" s="61">
        <v>18.115147942803866</v>
      </c>
      <c r="D253" s="58">
        <v>4.6573059019309104</v>
      </c>
      <c r="E253" s="58">
        <v>7.796343369636201</v>
      </c>
      <c r="F253" s="58">
        <v>7.6145308240371916</v>
      </c>
      <c r="G253" s="61">
        <v>20.068180095604301</v>
      </c>
      <c r="H253" s="59">
        <v>6.4731712446300627</v>
      </c>
      <c r="I253" s="59">
        <v>6.8223383725280407</v>
      </c>
      <c r="J253" s="59">
        <v>2.4051957052427873</v>
      </c>
      <c r="K253" s="59">
        <v>9.1827341775399471</v>
      </c>
      <c r="L253" s="61">
        <v>24.883439499940838</v>
      </c>
      <c r="M253" s="70">
        <v>8301290.0000000009</v>
      </c>
      <c r="N253" s="62">
        <v>100.45638301004956</v>
      </c>
      <c r="O253" s="63">
        <v>0.86399999999999999</v>
      </c>
      <c r="P253" s="147">
        <v>39150.877283042624</v>
      </c>
      <c r="Q253" s="64">
        <v>150379.0964661183</v>
      </c>
      <c r="R253" s="62">
        <v>3866.1646910640052</v>
      </c>
      <c r="S253" s="62">
        <v>6471.9707250927304</v>
      </c>
      <c r="T253" s="62">
        <v>6321.0428584271704</v>
      </c>
      <c r="U253" s="64">
        <v>16659.178274583905</v>
      </c>
      <c r="V253" s="62">
        <v>53735.6717213351</v>
      </c>
      <c r="W253" s="62">
        <v>56634.209308483303</v>
      </c>
      <c r="X253" s="62">
        <v>19966.227055974901</v>
      </c>
      <c r="Y253" s="62">
        <v>76228.539400670605</v>
      </c>
      <c r="Z253" s="64">
        <v>206564.64748646392</v>
      </c>
    </row>
    <row r="254" spans="1:26">
      <c r="A254" s="1" t="s">
        <v>9</v>
      </c>
      <c r="B254" s="54">
        <v>2008</v>
      </c>
      <c r="C254" s="61">
        <v>17.816351422042928</v>
      </c>
      <c r="D254" s="58">
        <v>4.5787469185301086</v>
      </c>
      <c r="E254" s="58">
        <v>7.6361739624867777</v>
      </c>
      <c r="F254" s="58">
        <v>7.0971821968404356</v>
      </c>
      <c r="G254" s="61">
        <v>19.312103077857319</v>
      </c>
      <c r="H254" s="59">
        <v>6.7113934177599255</v>
      </c>
      <c r="I254" s="59">
        <v>6.8735312396012098</v>
      </c>
      <c r="J254" s="59">
        <v>2.5171519132482105</v>
      </c>
      <c r="K254" s="59">
        <v>10.484857787253226</v>
      </c>
      <c r="L254" s="61">
        <v>26.586934357862575</v>
      </c>
      <c r="M254" s="70">
        <v>8331465</v>
      </c>
      <c r="N254" s="62">
        <v>100.77134584052695</v>
      </c>
      <c r="O254" s="63">
        <v>0.87</v>
      </c>
      <c r="P254" s="147">
        <v>41058.630539138132</v>
      </c>
      <c r="Q254" s="64">
        <v>148436.30830045088</v>
      </c>
      <c r="R254" s="62">
        <v>3814.7669695591449</v>
      </c>
      <c r="S254" s="62">
        <v>6362.0516102369902</v>
      </c>
      <c r="T254" s="62">
        <v>5912.99250715992</v>
      </c>
      <c r="U254" s="64">
        <v>16089.811086956055</v>
      </c>
      <c r="V254" s="62">
        <v>55915.739361297201</v>
      </c>
      <c r="W254" s="62">
        <v>57266.584949144097</v>
      </c>
      <c r="X254" s="62">
        <v>20971.563064910501</v>
      </c>
      <c r="Y254" s="62">
        <v>87354.2256844777</v>
      </c>
      <c r="Z254" s="64">
        <v>221508.11305982951</v>
      </c>
    </row>
    <row r="255" spans="1:26">
      <c r="A255" s="1" t="s">
        <v>9</v>
      </c>
      <c r="B255" s="54">
        <v>2009</v>
      </c>
      <c r="C255" s="61">
        <v>16.534977236784595</v>
      </c>
      <c r="D255" s="58">
        <v>4.4346204361530317</v>
      </c>
      <c r="E255" s="58">
        <v>7.5289008597981777</v>
      </c>
      <c r="F255" s="58">
        <v>6.4565073764837608</v>
      </c>
      <c r="G255" s="61">
        <v>18.42002867243497</v>
      </c>
      <c r="H255" s="59">
        <v>6.3579337381845331</v>
      </c>
      <c r="I255" s="59">
        <v>6.549150794718134</v>
      </c>
      <c r="J255" s="59">
        <v>2.3559715180538769</v>
      </c>
      <c r="K255" s="59">
        <v>9.4463185509357448</v>
      </c>
      <c r="L255" s="61">
        <v>24.709374601892286</v>
      </c>
      <c r="M255" s="70">
        <v>8361361.9999999991</v>
      </c>
      <c r="N255" s="62">
        <v>101.03566564139703</v>
      </c>
      <c r="O255" s="63">
        <v>0.872</v>
      </c>
      <c r="P255" s="147">
        <v>40704.409714400768</v>
      </c>
      <c r="Q255" s="64">
        <v>138254.9303385157</v>
      </c>
      <c r="R255" s="62">
        <v>3707.9466799273378</v>
      </c>
      <c r="S255" s="62">
        <v>6295.1865550883804</v>
      </c>
      <c r="T255" s="62">
        <v>5398.5195430451004</v>
      </c>
      <c r="U255" s="64">
        <v>15401.652778060818</v>
      </c>
      <c r="V255" s="62">
        <v>53160.985556974098</v>
      </c>
      <c r="W255" s="62">
        <v>54759.820587226</v>
      </c>
      <c r="X255" s="62">
        <v>19699.130724137998</v>
      </c>
      <c r="Y255" s="62">
        <v>78984.088971689198</v>
      </c>
      <c r="Z255" s="64">
        <v>206604.02584002729</v>
      </c>
    </row>
    <row r="256" spans="1:26">
      <c r="A256" s="1" t="s">
        <v>9</v>
      </c>
      <c r="B256" s="54">
        <v>2010</v>
      </c>
      <c r="C256" s="61">
        <v>16.880918933149239</v>
      </c>
      <c r="D256" s="58">
        <v>4.3298571781926514</v>
      </c>
      <c r="E256" s="58">
        <v>7.2201550350268464</v>
      </c>
      <c r="F256" s="58">
        <v>6.2618801865318172</v>
      </c>
      <c r="G256" s="61">
        <v>17.811892399751311</v>
      </c>
      <c r="H256" s="59">
        <v>6.2999256607523657</v>
      </c>
      <c r="I256" s="59">
        <v>6.5910748594460236</v>
      </c>
      <c r="J256" s="59">
        <v>2.3674055313904954</v>
      </c>
      <c r="K256" s="59">
        <v>8.752051424928295</v>
      </c>
      <c r="L256" s="61">
        <v>24.010457476517178</v>
      </c>
      <c r="M256" s="70">
        <v>8391986</v>
      </c>
      <c r="N256" s="62">
        <v>101.2874301589423</v>
      </c>
      <c r="O256" s="63">
        <v>0.88</v>
      </c>
      <c r="P256" s="147">
        <v>41906.729592689626</v>
      </c>
      <c r="Q256" s="64">
        <v>141664.43535412336</v>
      </c>
      <c r="R256" s="62">
        <v>3633.6100821392238</v>
      </c>
      <c r="S256" s="62">
        <v>6059.1439971774798</v>
      </c>
      <c r="T256" s="62">
        <v>5254.96108590524</v>
      </c>
      <c r="U256" s="64">
        <v>14947.715165221942</v>
      </c>
      <c r="V256" s="62">
        <v>52868.887946074603</v>
      </c>
      <c r="W256" s="62">
        <v>55312.207945422997</v>
      </c>
      <c r="X256" s="62">
        <v>19867.234075751599</v>
      </c>
      <c r="Y256" s="62">
        <v>73447.093029278301</v>
      </c>
      <c r="Z256" s="64">
        <v>201495.42299652749</v>
      </c>
    </row>
    <row r="257" spans="1:26">
      <c r="A257" s="1" t="s">
        <v>9</v>
      </c>
      <c r="B257" s="54">
        <v>2011</v>
      </c>
      <c r="C257" s="61">
        <v>16.62199900037033</v>
      </c>
      <c r="D257" s="58">
        <v>4.3680953563091256</v>
      </c>
      <c r="E257" s="58">
        <v>7.2163292977962881</v>
      </c>
      <c r="F257" s="58">
        <v>6.2816471799100473</v>
      </c>
      <c r="G257" s="61">
        <v>17.866071834015461</v>
      </c>
      <c r="H257" s="59">
        <v>6.5529000232936934</v>
      </c>
      <c r="I257" s="59">
        <v>6.6308720397750998</v>
      </c>
      <c r="J257" s="59">
        <v>2.4741976127324921</v>
      </c>
      <c r="K257" s="59">
        <v>9.6242490290297376</v>
      </c>
      <c r="L257" s="61">
        <v>25.282218704831024</v>
      </c>
      <c r="M257" s="70">
        <v>8423559</v>
      </c>
      <c r="N257" s="62">
        <v>101.64173637720029</v>
      </c>
      <c r="O257" s="63">
        <v>0.88400000000000001</v>
      </c>
      <c r="P257" s="147">
        <v>44237.960316538942</v>
      </c>
      <c r="Q257" s="64">
        <v>140016.38927756049</v>
      </c>
      <c r="R257" s="62">
        <v>3679.4908951495941</v>
      </c>
      <c r="S257" s="62">
        <v>6078.7175603415599</v>
      </c>
      <c r="T257" s="62">
        <v>5291.3825637155896</v>
      </c>
      <c r="U257" s="64">
        <v>15049.591019206744</v>
      </c>
      <c r="V257" s="62">
        <v>55198.7399673158</v>
      </c>
      <c r="W257" s="62">
        <v>55855.541848495901</v>
      </c>
      <c r="X257" s="62">
        <v>20841.549568511298</v>
      </c>
      <c r="Y257" s="62">
        <v>81070.429526724707</v>
      </c>
      <c r="Z257" s="64">
        <v>212966.26091104772</v>
      </c>
    </row>
    <row r="258" spans="1:26">
      <c r="A258" s="1" t="s">
        <v>9</v>
      </c>
      <c r="B258" s="54">
        <v>2012</v>
      </c>
      <c r="C258" s="61">
        <v>16.302628672124502</v>
      </c>
      <c r="D258" s="58">
        <v>4.3425923094871219</v>
      </c>
      <c r="E258" s="58">
        <v>7.1037119364037169</v>
      </c>
      <c r="F258" s="58">
        <v>6.1784820958133055</v>
      </c>
      <c r="G258" s="61">
        <v>17.624786341704148</v>
      </c>
      <c r="H258" s="59">
        <v>6.297699135179931</v>
      </c>
      <c r="I258" s="59">
        <v>6.7469521103337398</v>
      </c>
      <c r="J258" s="59">
        <v>2.5140708169161363</v>
      </c>
      <c r="K258" s="59">
        <v>9.129694370314283</v>
      </c>
      <c r="L258" s="61">
        <v>24.688416432744091</v>
      </c>
      <c r="M258" s="70">
        <v>8455477</v>
      </c>
      <c r="N258" s="62">
        <v>102.11486543491299</v>
      </c>
      <c r="O258" s="63">
        <v>0.88700000000000001</v>
      </c>
      <c r="P258" s="147">
        <v>46233.396243390467</v>
      </c>
      <c r="Q258" s="64">
        <v>137846.50177668926</v>
      </c>
      <c r="R258" s="62">
        <v>3671.868939324524</v>
      </c>
      <c r="S258" s="62">
        <v>6006.5272892887097</v>
      </c>
      <c r="T258" s="62">
        <v>5224.20132560612</v>
      </c>
      <c r="U258" s="64">
        <v>14902.597554219356</v>
      </c>
      <c r="V258" s="62">
        <v>53250.050190433802</v>
      </c>
      <c r="W258" s="62">
        <v>57048.698389028403</v>
      </c>
      <c r="X258" s="62">
        <v>21257.667968805599</v>
      </c>
      <c r="Y258" s="62">
        <v>77195.920765221905</v>
      </c>
      <c r="Z258" s="64">
        <v>208752.3373134897</v>
      </c>
    </row>
    <row r="259" spans="1:26">
      <c r="A259" s="1" t="s">
        <v>9</v>
      </c>
      <c r="B259" s="54">
        <v>2013</v>
      </c>
      <c r="C259" s="61">
        <v>16.123257872952909</v>
      </c>
      <c r="D259" s="58">
        <v>4.3050268302894112</v>
      </c>
      <c r="E259" s="58">
        <v>7.0405869574284656</v>
      </c>
      <c r="F259" s="58">
        <v>6.0472839420496758</v>
      </c>
      <c r="G259" s="61">
        <v>17.392897729767551</v>
      </c>
      <c r="H259" s="59">
        <v>6.3884180247454276</v>
      </c>
      <c r="I259" s="59">
        <v>6.6210608369593391</v>
      </c>
      <c r="J259" s="59">
        <v>2.5978936270892219</v>
      </c>
      <c r="K259" s="59">
        <v>8.926935715321795</v>
      </c>
      <c r="L259" s="61">
        <v>24.534308204115785</v>
      </c>
      <c r="M259" s="70">
        <v>8486962</v>
      </c>
      <c r="N259" s="62">
        <v>102.74713018569965</v>
      </c>
      <c r="O259" s="63">
        <v>0.89200000000000002</v>
      </c>
      <c r="P259" s="147">
        <v>47764.823122520931</v>
      </c>
      <c r="Q259" s="64">
        <v>136837.47688395216</v>
      </c>
      <c r="R259" s="62">
        <v>3653.6599117646679</v>
      </c>
      <c r="S259" s="62">
        <v>5975.3193965391001</v>
      </c>
      <c r="T259" s="62">
        <v>5132.3069019385803</v>
      </c>
      <c r="U259" s="64">
        <v>14761.286210242346</v>
      </c>
      <c r="V259" s="62">
        <v>54218.261016129502</v>
      </c>
      <c r="W259" s="62">
        <v>56192.691722962103</v>
      </c>
      <c r="X259" s="62">
        <v>22048.224493148398</v>
      </c>
      <c r="Y259" s="62">
        <v>75762.564192378893</v>
      </c>
      <c r="Z259" s="64">
        <v>208221.7414246189</v>
      </c>
    </row>
    <row r="260" spans="1:26">
      <c r="A260" s="1" t="s">
        <v>9</v>
      </c>
      <c r="B260" s="54">
        <v>2014</v>
      </c>
      <c r="C260" s="61">
        <v>15.968788943827404</v>
      </c>
      <c r="D260" s="58">
        <v>4.2755481090697494</v>
      </c>
      <c r="E260" s="58">
        <v>6.9985717922131432</v>
      </c>
      <c r="F260" s="58">
        <v>6.050106182688757</v>
      </c>
      <c r="G260" s="61">
        <v>17.324226083971649</v>
      </c>
      <c r="H260" s="59">
        <v>6.7069102412551445</v>
      </c>
      <c r="I260" s="59">
        <v>6.4844656278954034</v>
      </c>
      <c r="J260" s="59">
        <v>2.601307268303926</v>
      </c>
      <c r="K260" s="59">
        <v>9.1515954485010198</v>
      </c>
      <c r="L260" s="61">
        <v>24.944278585955491</v>
      </c>
      <c r="M260" s="70">
        <v>8516916</v>
      </c>
      <c r="N260" s="62">
        <v>103.56332419170556</v>
      </c>
      <c r="O260" s="63">
        <v>0.89200000000000002</v>
      </c>
      <c r="P260" s="147">
        <v>48658.980085356518</v>
      </c>
      <c r="Q260" s="64">
        <v>136004.83405630672</v>
      </c>
      <c r="R260" s="62">
        <v>3641.4484098905891</v>
      </c>
      <c r="S260" s="62">
        <v>5960.6248074248797</v>
      </c>
      <c r="T260" s="62">
        <v>5152.8246149040797</v>
      </c>
      <c r="U260" s="64">
        <v>14754.897832219547</v>
      </c>
      <c r="V260" s="62">
        <v>57122.1911443098</v>
      </c>
      <c r="W260" s="62">
        <v>55227.649057672403</v>
      </c>
      <c r="X260" s="62">
        <v>22155.115494334001</v>
      </c>
      <c r="Y260" s="62">
        <v>77943.3697008655</v>
      </c>
      <c r="Z260" s="64">
        <v>212448.3253971817</v>
      </c>
    </row>
    <row r="261" spans="1:26">
      <c r="A261" s="1" t="s">
        <v>9</v>
      </c>
      <c r="B261" s="54">
        <v>2015</v>
      </c>
      <c r="C261" s="61">
        <v>15.473743150315666</v>
      </c>
      <c r="D261" s="58">
        <v>4.1707527989965145</v>
      </c>
      <c r="E261" s="58">
        <v>6.7391438458357262</v>
      </c>
      <c r="F261" s="58">
        <v>5.6978870199933151</v>
      </c>
      <c r="G261" s="61">
        <v>16.607783664825558</v>
      </c>
      <c r="H261" s="59">
        <v>6.6725707853933116</v>
      </c>
      <c r="I261" s="59">
        <v>6.3795042396594521</v>
      </c>
      <c r="J261" s="59">
        <v>2.5947146663322718</v>
      </c>
      <c r="K261" s="59">
        <v>9.1146376025009523</v>
      </c>
      <c r="L261" s="61">
        <v>24.761427293885987</v>
      </c>
      <c r="M261" s="70">
        <v>8544586</v>
      </c>
      <c r="N261" s="62">
        <v>104.73079268267428</v>
      </c>
      <c r="O261" s="63">
        <v>0.89300000000000002</v>
      </c>
      <c r="P261" s="147">
        <v>49429.55554646068</v>
      </c>
      <c r="Q261" s="64">
        <v>132216.72908978313</v>
      </c>
      <c r="R261" s="62">
        <v>3563.7355975766432</v>
      </c>
      <c r="S261" s="62">
        <v>5758.3194157114103</v>
      </c>
      <c r="T261" s="62">
        <v>4868.60856606166</v>
      </c>
      <c r="U261" s="64">
        <v>14190.663579349715</v>
      </c>
      <c r="V261" s="62">
        <v>57014.3549168807</v>
      </c>
      <c r="W261" s="62">
        <v>54510.2226131348</v>
      </c>
      <c r="X261" s="62">
        <v>22170.7626119374</v>
      </c>
      <c r="Y261" s="62">
        <v>77880.804853403199</v>
      </c>
      <c r="Z261" s="64">
        <v>211576.1449953561</v>
      </c>
    </row>
    <row r="262" spans="1:26">
      <c r="A262" s="1" t="s">
        <v>10</v>
      </c>
      <c r="B262" s="54">
        <v>1990</v>
      </c>
      <c r="C262" s="61">
        <v>12.952851240741957</v>
      </c>
      <c r="D262" s="58">
        <v>2.3859311525314228</v>
      </c>
      <c r="E262" s="58">
        <v>1.6996339653461712</v>
      </c>
      <c r="F262" s="58">
        <v>3.3862652902875672</v>
      </c>
      <c r="G262" s="61">
        <v>7.4718304081651601</v>
      </c>
      <c r="H262" s="59">
        <v>0.19561270727506244</v>
      </c>
      <c r="I262" s="59">
        <v>0.2880030848845514</v>
      </c>
      <c r="J262" s="59">
        <v>0.12669866310314207</v>
      </c>
      <c r="K262" s="59">
        <v>7.9520309841528913E-2</v>
      </c>
      <c r="L262" s="61">
        <v>0.68983476510428476</v>
      </c>
      <c r="M262" s="70">
        <v>7216503</v>
      </c>
      <c r="N262" s="62">
        <v>86.028095220928407</v>
      </c>
      <c r="O262" s="63"/>
      <c r="P262" s="147">
        <v>5502.4339886415155</v>
      </c>
      <c r="Q262" s="64">
        <v>93474.289837368051</v>
      </c>
      <c r="R262" s="62">
        <v>1721.807932003647</v>
      </c>
      <c r="S262" s="62">
        <v>1226.541360982254</v>
      </c>
      <c r="T262" s="62">
        <v>2443.69936261561</v>
      </c>
      <c r="U262" s="64">
        <v>5392.0486556015103</v>
      </c>
      <c r="V262" s="62">
        <v>1411.63968888861</v>
      </c>
      <c r="W262" s="62">
        <v>2078.3751260786198</v>
      </c>
      <c r="X262" s="62">
        <v>914.32128237981397</v>
      </c>
      <c r="Y262" s="62">
        <v>573.85855453232296</v>
      </c>
      <c r="Z262" s="64">
        <v>4978.1946518793666</v>
      </c>
    </row>
    <row r="263" spans="1:26">
      <c r="A263" s="1" t="s">
        <v>10</v>
      </c>
      <c r="B263" s="57">
        <v>1991</v>
      </c>
      <c r="C263" s="61">
        <v>11.26651548477977</v>
      </c>
      <c r="D263" s="58">
        <v>2.197658993807929</v>
      </c>
      <c r="E263" s="58">
        <v>1.8392475930115708</v>
      </c>
      <c r="F263" s="58">
        <v>3.4153049842285443</v>
      </c>
      <c r="G263" s="61">
        <v>7.4522115710480428</v>
      </c>
      <c r="H263" s="59">
        <v>0.24595626623319081</v>
      </c>
      <c r="I263" s="59">
        <v>0.35737247935701494</v>
      </c>
      <c r="J263" s="59">
        <v>0.15559834417284019</v>
      </c>
      <c r="K263" s="59">
        <v>0.1147684602232657</v>
      </c>
      <c r="L263" s="61">
        <v>0.87369554998631171</v>
      </c>
      <c r="M263" s="70">
        <v>7332519</v>
      </c>
      <c r="N263" s="62">
        <v>87.373974067798628</v>
      </c>
      <c r="O263" s="63"/>
      <c r="P263" s="147">
        <v>5558.8184131485659</v>
      </c>
      <c r="Q263" s="64">
        <v>82611.938855941873</v>
      </c>
      <c r="R263" s="62">
        <v>1611.4376327617522</v>
      </c>
      <c r="S263" s="62">
        <v>1348.6317921461609</v>
      </c>
      <c r="T263" s="62">
        <v>2504.27886876505</v>
      </c>
      <c r="U263" s="64">
        <v>5464.3482936729624</v>
      </c>
      <c r="V263" s="62">
        <v>1803.4789953239299</v>
      </c>
      <c r="W263" s="62">
        <v>2620.44049496242</v>
      </c>
      <c r="X263" s="62">
        <v>1140.92781501589</v>
      </c>
      <c r="Y263" s="62">
        <v>841.54191518784</v>
      </c>
      <c r="Z263" s="64">
        <v>6406.3892204900803</v>
      </c>
    </row>
    <row r="264" spans="1:26">
      <c r="A264" s="1" t="s">
        <v>10</v>
      </c>
      <c r="B264" s="57">
        <v>1992</v>
      </c>
      <c r="C264" s="61">
        <v>8.1634660756827397</v>
      </c>
      <c r="D264" s="58">
        <v>1.3400745945473163</v>
      </c>
      <c r="E264" s="58">
        <v>1.20510088662634</v>
      </c>
      <c r="F264" s="58">
        <v>2.09992835267371</v>
      </c>
      <c r="G264" s="61">
        <v>4.645103833847366</v>
      </c>
      <c r="H264" s="59">
        <v>0.86034946873349205</v>
      </c>
      <c r="I264" s="59">
        <v>1.9841774726901913</v>
      </c>
      <c r="J264" s="59">
        <v>0.19201242874275928</v>
      </c>
      <c r="K264" s="59">
        <v>1.3550395869547252</v>
      </c>
      <c r="L264" s="61">
        <v>4.3915789571211672</v>
      </c>
      <c r="M264" s="70">
        <v>7450920</v>
      </c>
      <c r="N264" s="62">
        <v>88.707834057254061</v>
      </c>
      <c r="O264" s="63"/>
      <c r="P264" s="147">
        <v>4334.4336641028758</v>
      </c>
      <c r="Q264" s="64">
        <v>60825.332652626043</v>
      </c>
      <c r="R264" s="62">
        <v>998.47885980044896</v>
      </c>
      <c r="S264" s="62">
        <v>897.9110298181929</v>
      </c>
      <c r="T264" s="62">
        <v>1564.63981615036</v>
      </c>
      <c r="U264" s="64">
        <v>3461.0297057690018</v>
      </c>
      <c r="V264" s="62">
        <v>6410.3950635757501</v>
      </c>
      <c r="W264" s="62">
        <v>14783.9476148168</v>
      </c>
      <c r="X264" s="62">
        <v>1430.669245568</v>
      </c>
      <c r="Y264" s="62">
        <v>10096.291559232701</v>
      </c>
      <c r="Z264" s="64">
        <v>32721.303483193249</v>
      </c>
    </row>
    <row r="265" spans="1:26">
      <c r="A265" s="1" t="s">
        <v>10</v>
      </c>
      <c r="B265" s="57">
        <v>1993</v>
      </c>
      <c r="C265" s="61">
        <v>8.04124300830048</v>
      </c>
      <c r="D265" s="58">
        <v>1.4913369536760746</v>
      </c>
      <c r="E265" s="58">
        <v>1.2577809159394031</v>
      </c>
      <c r="F265" s="58">
        <v>2.1637169264013321</v>
      </c>
      <c r="G265" s="61">
        <v>4.9128347960168099</v>
      </c>
      <c r="H265" s="59">
        <v>0.85760377745277094</v>
      </c>
      <c r="I265" s="59">
        <v>1.896245322133018</v>
      </c>
      <c r="J265" s="59">
        <v>0.18682506374691629</v>
      </c>
      <c r="K265" s="59">
        <v>1.0330283817497261</v>
      </c>
      <c r="L265" s="61">
        <v>3.9737025450824315</v>
      </c>
      <c r="M265" s="70">
        <v>7567156</v>
      </c>
      <c r="N265" s="62">
        <v>90.065729647672612</v>
      </c>
      <c r="O265" s="63"/>
      <c r="P265" s="147">
        <v>3361.0354966205341</v>
      </c>
      <c r="Q265" s="64">
        <v>60849.34027771902</v>
      </c>
      <c r="R265" s="62">
        <v>1128.5179377031629</v>
      </c>
      <c r="S265" s="62">
        <v>951.78244047363501</v>
      </c>
      <c r="T265" s="62">
        <v>1637.31835219194</v>
      </c>
      <c r="U265" s="64">
        <v>3717.6187303687379</v>
      </c>
      <c r="V265" s="62">
        <v>6489.6215701744004</v>
      </c>
      <c r="W265" s="62">
        <v>14349.1841668508</v>
      </c>
      <c r="X265" s="62">
        <v>1413.73440208286</v>
      </c>
      <c r="Y265" s="62">
        <v>7817.08691712773</v>
      </c>
      <c r="Z265" s="64">
        <v>30069.627056235789</v>
      </c>
    </row>
    <row r="266" spans="1:26">
      <c r="A266" s="1" t="s">
        <v>10</v>
      </c>
      <c r="B266" s="57">
        <v>1994</v>
      </c>
      <c r="C266" s="61">
        <v>7.0447988784167039</v>
      </c>
      <c r="D266" s="58">
        <v>1.3187203217598717</v>
      </c>
      <c r="E266" s="58">
        <v>1.2437699122363353</v>
      </c>
      <c r="F266" s="58">
        <v>1.9607169978913055</v>
      </c>
      <c r="G266" s="61">
        <v>4.5232072318875121</v>
      </c>
      <c r="H266" s="59">
        <v>0.7227486695245865</v>
      </c>
      <c r="I266" s="59">
        <v>1.4943689454367537</v>
      </c>
      <c r="J266" s="59">
        <v>0.11224520478703444</v>
      </c>
      <c r="K266" s="59">
        <v>0.75977736689534692</v>
      </c>
      <c r="L266" s="61">
        <v>3.0891401866437214</v>
      </c>
      <c r="M266" s="70">
        <v>7675128</v>
      </c>
      <c r="N266" s="62">
        <v>91.291440711590241</v>
      </c>
      <c r="O266" s="63"/>
      <c r="P266" s="147">
        <v>2719.3402271870759</v>
      </c>
      <c r="Q266" s="64">
        <v>54069.733126104635</v>
      </c>
      <c r="R266" s="62">
        <v>1012.13472657082</v>
      </c>
      <c r="S266" s="62">
        <v>954.60932789626395</v>
      </c>
      <c r="T266" s="62">
        <v>1504.8753930591499</v>
      </c>
      <c r="U266" s="64">
        <v>3471.6194475262337</v>
      </c>
      <c r="V266" s="62">
        <v>5547.1885504309002</v>
      </c>
      <c r="W266" s="62">
        <v>11469.472935452101</v>
      </c>
      <c r="X266" s="62">
        <v>861.49631412670203</v>
      </c>
      <c r="Y266" s="62">
        <v>5831.3885424247501</v>
      </c>
      <c r="Z266" s="64">
        <v>23709.546342434453</v>
      </c>
    </row>
    <row r="267" spans="1:26">
      <c r="A267" s="1" t="s">
        <v>10</v>
      </c>
      <c r="B267" s="57">
        <v>1995</v>
      </c>
      <c r="C267" s="61">
        <v>7.2155235165231275</v>
      </c>
      <c r="D267" s="58">
        <v>1.3212302978792456</v>
      </c>
      <c r="E267" s="58">
        <v>0.94176714227190716</v>
      </c>
      <c r="F267" s="58">
        <v>1.9061047905042412</v>
      </c>
      <c r="G267" s="61">
        <v>4.169102230655394</v>
      </c>
      <c r="H267" s="59">
        <v>0.68396974727683457</v>
      </c>
      <c r="I267" s="59">
        <v>1.5134930222966445</v>
      </c>
      <c r="J267" s="59">
        <v>9.2957278841427904E-2</v>
      </c>
      <c r="K267" s="59">
        <v>0.44760484326774086</v>
      </c>
      <c r="L267" s="61">
        <v>2.7380248916826475</v>
      </c>
      <c r="M267" s="70">
        <v>7770806</v>
      </c>
      <c r="N267" s="62">
        <v>92.348916923597599</v>
      </c>
      <c r="O267" s="63">
        <v>0.60899999999999999</v>
      </c>
      <c r="P267" s="147">
        <v>2420.4448643969945</v>
      </c>
      <c r="Q267" s="64">
        <v>56070.433435339015</v>
      </c>
      <c r="R267" s="62">
        <v>1026.702432614183</v>
      </c>
      <c r="S267" s="62">
        <v>731.82897597693898</v>
      </c>
      <c r="T267" s="62">
        <v>1481.1970542679101</v>
      </c>
      <c r="U267" s="64">
        <v>3239.7284628590319</v>
      </c>
      <c r="V267" s="62">
        <v>5314.9962159573097</v>
      </c>
      <c r="W267" s="62">
        <v>11761.0606586209</v>
      </c>
      <c r="X267" s="62">
        <v>722.35298016464105</v>
      </c>
      <c r="Y267" s="62">
        <v>3478.2504016940202</v>
      </c>
      <c r="Z267" s="64">
        <v>21276.660256436866</v>
      </c>
    </row>
    <row r="268" spans="1:26">
      <c r="A268" s="1" t="s">
        <v>10</v>
      </c>
      <c r="B268" s="57">
        <v>1996</v>
      </c>
      <c r="C268" s="61">
        <v>7.0703323370866711</v>
      </c>
      <c r="D268" s="58">
        <v>1.3554902716532</v>
      </c>
      <c r="E268" s="58">
        <v>1.0694757912295716</v>
      </c>
      <c r="F268" s="58">
        <v>2.036576982644088</v>
      </c>
      <c r="G268" s="61">
        <v>4.4615430455268594</v>
      </c>
      <c r="H268" s="59">
        <v>0.75166408979874788</v>
      </c>
      <c r="I268" s="59">
        <v>1.3486786161194311</v>
      </c>
      <c r="J268" s="59">
        <v>9.8054863541177359E-2</v>
      </c>
      <c r="K268" s="59">
        <v>0.48855354372422838</v>
      </c>
      <c r="L268" s="61">
        <v>2.6869511131835848</v>
      </c>
      <c r="M268" s="70">
        <v>7852287</v>
      </c>
      <c r="N268" s="62">
        <v>93.286225384240495</v>
      </c>
      <c r="O268" s="63">
        <v>0.61</v>
      </c>
      <c r="P268" s="147">
        <v>2901.3516722253553</v>
      </c>
      <c r="Q268" s="64">
        <v>55518.278696185283</v>
      </c>
      <c r="R268" s="62">
        <v>1064.369863872889</v>
      </c>
      <c r="S268" s="62">
        <v>839.78308522866803</v>
      </c>
      <c r="T268" s="62">
        <v>1599.17869653154</v>
      </c>
      <c r="U268" s="64">
        <v>3503.3316456330972</v>
      </c>
      <c r="V268" s="62">
        <v>5902.2821606935404</v>
      </c>
      <c r="W268" s="62">
        <v>10590.211564532599</v>
      </c>
      <c r="X268" s="62">
        <v>769.95493027116095</v>
      </c>
      <c r="Y268" s="62">
        <v>3836.26264018969</v>
      </c>
      <c r="Z268" s="64">
        <v>21098.71129568699</v>
      </c>
    </row>
    <row r="269" spans="1:26">
      <c r="A269" s="1" t="s">
        <v>10</v>
      </c>
      <c r="B269" s="54">
        <v>1997</v>
      </c>
      <c r="C269" s="61">
        <v>6.3433544694699924</v>
      </c>
      <c r="D269" s="58">
        <v>1.235375393828076</v>
      </c>
      <c r="E269" s="58">
        <v>1.0953467901522407</v>
      </c>
      <c r="F269" s="58">
        <v>1.9461362517590786</v>
      </c>
      <c r="G269" s="61">
        <v>4.2768584357393955</v>
      </c>
      <c r="H269" s="59">
        <v>0.67583061977423908</v>
      </c>
      <c r="I269" s="59">
        <v>0.78916480619416263</v>
      </c>
      <c r="J269" s="59">
        <v>9.8053253767100071E-2</v>
      </c>
      <c r="K269" s="59">
        <v>0.54788751577260641</v>
      </c>
      <c r="L269" s="61">
        <v>2.1109361955081085</v>
      </c>
      <c r="M269" s="70">
        <v>7921789</v>
      </c>
      <c r="N269" s="62">
        <v>94.19048771325815</v>
      </c>
      <c r="O269" s="63">
        <v>0.61499999999999999</v>
      </c>
      <c r="P269" s="147">
        <v>3136.0938931051633</v>
      </c>
      <c r="Q269" s="64">
        <v>50250.715659348221</v>
      </c>
      <c r="R269" s="62">
        <v>978.63832056979197</v>
      </c>
      <c r="S269" s="62">
        <v>867.71061534133298</v>
      </c>
      <c r="T269" s="62">
        <v>1541.6880751686299</v>
      </c>
      <c r="U269" s="64">
        <v>3388.0370110797548</v>
      </c>
      <c r="V269" s="62">
        <v>5353.7875695907496</v>
      </c>
      <c r="W269" s="62">
        <v>6251.5970808960501</v>
      </c>
      <c r="X269" s="62">
        <v>776.75718710642195</v>
      </c>
      <c r="Y269" s="62">
        <v>4340.24929568476</v>
      </c>
      <c r="Z269" s="64">
        <v>16722.391133277983</v>
      </c>
    </row>
    <row r="270" spans="1:26">
      <c r="A270" s="1" t="s">
        <v>10</v>
      </c>
      <c r="B270" s="54">
        <v>1998</v>
      </c>
      <c r="C270" s="61">
        <v>6.1494219973023379</v>
      </c>
      <c r="D270" s="58">
        <v>1.3450555039177656</v>
      </c>
      <c r="E270" s="58">
        <v>1.262056372623944</v>
      </c>
      <c r="F270" s="58">
        <v>2.1356936563687334</v>
      </c>
      <c r="G270" s="61">
        <v>4.7428055329104426</v>
      </c>
      <c r="H270" s="59">
        <v>0.75278427405851012</v>
      </c>
      <c r="I270" s="59">
        <v>0.35969730538991079</v>
      </c>
      <c r="J270" s="59">
        <v>0.10171275829928533</v>
      </c>
      <c r="K270" s="59">
        <v>0.61345880229939243</v>
      </c>
      <c r="L270" s="61">
        <v>1.8276531400470986</v>
      </c>
      <c r="M270" s="70">
        <v>7984531</v>
      </c>
      <c r="N270" s="62">
        <v>95.231789029033024</v>
      </c>
      <c r="O270" s="63">
        <v>0.626</v>
      </c>
      <c r="P270" s="147">
        <v>2634.1586308858605</v>
      </c>
      <c r="Q270" s="64">
        <v>49100.250569542433</v>
      </c>
      <c r="R270" s="62">
        <v>1073.9637367752021</v>
      </c>
      <c r="S270" s="62">
        <v>1007.6928230963431</v>
      </c>
      <c r="T270" s="62">
        <v>1705.2512205779501</v>
      </c>
      <c r="U270" s="64">
        <v>3786.907780449495</v>
      </c>
      <c r="V270" s="62">
        <v>6010.6293725326695</v>
      </c>
      <c r="W270" s="62">
        <v>2872.01428550221</v>
      </c>
      <c r="X270" s="62">
        <v>812.12867173615098</v>
      </c>
      <c r="Y270" s="62">
        <v>4898.1808241823701</v>
      </c>
      <c r="Z270" s="64">
        <v>14592.9531539534</v>
      </c>
    </row>
    <row r="271" spans="1:26">
      <c r="A271" s="1" t="s">
        <v>10</v>
      </c>
      <c r="B271" s="54">
        <v>1999</v>
      </c>
      <c r="C271" s="61">
        <v>5.6457650691690908</v>
      </c>
      <c r="D271" s="58">
        <v>1.2734761403374368</v>
      </c>
      <c r="E271" s="58">
        <v>1.1701739298082618</v>
      </c>
      <c r="F271" s="58">
        <v>2.0241696082173117</v>
      </c>
      <c r="G271" s="61">
        <v>4.4678196783630097</v>
      </c>
      <c r="H271" s="59">
        <v>0.77285464103582413</v>
      </c>
      <c r="I271" s="59">
        <v>0.33280388557245238</v>
      </c>
      <c r="J271" s="59">
        <v>9.0742970592023089E-2</v>
      </c>
      <c r="K271" s="59">
        <v>0.57589517932423062</v>
      </c>
      <c r="L271" s="61">
        <v>1.7722966765245305</v>
      </c>
      <c r="M271" s="70">
        <v>8047997</v>
      </c>
      <c r="N271" s="62">
        <v>96.520766580013301</v>
      </c>
      <c r="O271" s="63">
        <v>0.63600000000000001</v>
      </c>
      <c r="P271" s="147">
        <v>2471.5858792703916</v>
      </c>
      <c r="Q271" s="64">
        <v>45437.100339377634</v>
      </c>
      <c r="R271" s="62">
        <v>1024.8932157007271</v>
      </c>
      <c r="S271" s="62">
        <v>941.7556276575101</v>
      </c>
      <c r="T271" s="62">
        <v>1629.0510934424101</v>
      </c>
      <c r="U271" s="64">
        <v>3595.6999368006468</v>
      </c>
      <c r="V271" s="62">
        <v>6219.9318324923897</v>
      </c>
      <c r="W271" s="62">
        <v>2678.40467267544</v>
      </c>
      <c r="X271" s="62">
        <v>730.29915509569003</v>
      </c>
      <c r="Y271" s="62">
        <v>4634.8026755158699</v>
      </c>
      <c r="Z271" s="64">
        <v>14263.43833577939</v>
      </c>
    </row>
    <row r="272" spans="1:26">
      <c r="A272" s="1" t="s">
        <v>10</v>
      </c>
      <c r="B272" s="54">
        <v>2000</v>
      </c>
      <c r="C272" s="61">
        <v>4.5080127690074852</v>
      </c>
      <c r="D272" s="58">
        <v>1.0211292236715133</v>
      </c>
      <c r="E272" s="58">
        <v>1.0033481770578543</v>
      </c>
      <c r="F272" s="58">
        <v>1.7217122380168155</v>
      </c>
      <c r="G272" s="61">
        <v>3.7461896387461828</v>
      </c>
      <c r="H272" s="59">
        <v>0.69934418830344447</v>
      </c>
      <c r="I272" s="59">
        <v>0.28150520643999649</v>
      </c>
      <c r="J272" s="59">
        <v>9.4332976670150268E-2</v>
      </c>
      <c r="K272" s="59">
        <v>0.58480669344346736</v>
      </c>
      <c r="L272" s="61">
        <v>1.6599890648570588</v>
      </c>
      <c r="M272" s="70">
        <v>8117742</v>
      </c>
      <c r="N272" s="62">
        <v>97.434779976998968</v>
      </c>
      <c r="O272" s="63">
        <v>0.64200000000000002</v>
      </c>
      <c r="P272" s="147">
        <v>3534.3291476621462</v>
      </c>
      <c r="Q272" s="64">
        <v>36594.884591508358</v>
      </c>
      <c r="R272" s="62">
        <v>828.92635864256374</v>
      </c>
      <c r="S272" s="62">
        <v>814.492163752598</v>
      </c>
      <c r="T272" s="62">
        <v>1397.6415746463099</v>
      </c>
      <c r="U272" s="64">
        <v>3041.0600970414716</v>
      </c>
      <c r="V272" s="62">
        <v>5677.0956898467803</v>
      </c>
      <c r="W272" s="62">
        <v>2285.1866375366299</v>
      </c>
      <c r="X272" s="62">
        <v>765.77076670029896</v>
      </c>
      <c r="Y272" s="62">
        <v>4747.3098572471599</v>
      </c>
      <c r="Z272" s="64">
        <v>13475.36295133087</v>
      </c>
    </row>
    <row r="273" spans="1:26">
      <c r="A273" s="1" t="s">
        <v>10</v>
      </c>
      <c r="B273" s="54">
        <v>2001</v>
      </c>
      <c r="C273" s="61">
        <v>4.6512416176339926</v>
      </c>
      <c r="D273" s="58">
        <v>1.0204622349193611</v>
      </c>
      <c r="E273" s="58">
        <v>0.9783218190608115</v>
      </c>
      <c r="F273" s="58">
        <v>1.5889965133761603</v>
      </c>
      <c r="G273" s="61">
        <v>3.5877805673563321</v>
      </c>
      <c r="H273" s="59">
        <v>0.76369882880824325</v>
      </c>
      <c r="I273" s="59">
        <v>0.28552294090143088</v>
      </c>
      <c r="J273" s="59">
        <v>9.0839210400790765E-2</v>
      </c>
      <c r="K273" s="59">
        <v>0.73559010210003284</v>
      </c>
      <c r="L273" s="61">
        <v>1.8756510822104979</v>
      </c>
      <c r="M273" s="70">
        <v>8195647.9999999991</v>
      </c>
      <c r="N273" s="62">
        <v>98.193787424707253</v>
      </c>
      <c r="O273" s="63">
        <v>0.65100000000000002</v>
      </c>
      <c r="P273" s="147">
        <v>3942.0848821948484</v>
      </c>
      <c r="Q273" s="64">
        <v>38119.939061078796</v>
      </c>
      <c r="R273" s="62">
        <v>836.33492746923912</v>
      </c>
      <c r="S273" s="62">
        <v>801.79812597421005</v>
      </c>
      <c r="T273" s="62">
        <v>1302.28560968583</v>
      </c>
      <c r="U273" s="64">
        <v>2940.4186631292787</v>
      </c>
      <c r="V273" s="62">
        <v>6259.0067789246204</v>
      </c>
      <c r="W273" s="62">
        <v>2340.0455195529298</v>
      </c>
      <c r="X273" s="62">
        <v>744.48619304281999</v>
      </c>
      <c r="Y273" s="62">
        <v>6028.6375490959299</v>
      </c>
      <c r="Z273" s="64">
        <v>15372.176040616301</v>
      </c>
    </row>
    <row r="274" spans="1:26">
      <c r="A274" s="1" t="s">
        <v>10</v>
      </c>
      <c r="B274" s="54">
        <v>2002</v>
      </c>
      <c r="C274" s="61">
        <v>4.8185337590411548</v>
      </c>
      <c r="D274" s="58">
        <v>1.0097459883938449</v>
      </c>
      <c r="E274" s="58">
        <v>1.1076991672650423</v>
      </c>
      <c r="F274" s="58">
        <v>1.6179679352993908</v>
      </c>
      <c r="G274" s="61">
        <v>3.7354130909582777</v>
      </c>
      <c r="H274" s="59">
        <v>0.81807928132091057</v>
      </c>
      <c r="I274" s="59">
        <v>0.32960709829978357</v>
      </c>
      <c r="J274" s="59">
        <v>0.10859433267800832</v>
      </c>
      <c r="K274" s="59">
        <v>1.1613770228725906</v>
      </c>
      <c r="L274" s="61">
        <v>2.4176577351712929</v>
      </c>
      <c r="M274" s="70">
        <v>8280599</v>
      </c>
      <c r="N274" s="62">
        <v>98.912466934426064</v>
      </c>
      <c r="O274" s="63">
        <v>0.65900000000000003</v>
      </c>
      <c r="P274" s="147">
        <v>4393.9671993184229</v>
      </c>
      <c r="Q274" s="64">
        <v>39900.345826582423</v>
      </c>
      <c r="R274" s="62">
        <v>836.13016217480845</v>
      </c>
      <c r="S274" s="62">
        <v>917.24126167557404</v>
      </c>
      <c r="T274" s="62">
        <v>1339.77436670722</v>
      </c>
      <c r="U274" s="64">
        <v>3093.1457905576026</v>
      </c>
      <c r="V274" s="62">
        <v>6774.1864788266503</v>
      </c>
      <c r="W274" s="62">
        <v>2729.3442085740899</v>
      </c>
      <c r="X274" s="62">
        <v>899.22612257918297</v>
      </c>
      <c r="Y274" s="62">
        <v>9616.8974142217503</v>
      </c>
      <c r="Z274" s="64">
        <v>20019.654224201673</v>
      </c>
    </row>
    <row r="275" spans="1:26">
      <c r="A275" s="1" t="s">
        <v>10</v>
      </c>
      <c r="B275" s="54">
        <v>2003</v>
      </c>
      <c r="C275" s="61">
        <v>5.1459602384101686</v>
      </c>
      <c r="D275" s="58">
        <v>1.0955892058266214</v>
      </c>
      <c r="E275" s="58">
        <v>1.3518045852301701</v>
      </c>
      <c r="F275" s="58">
        <v>1.8078547671591092</v>
      </c>
      <c r="G275" s="61">
        <v>4.255248558215901</v>
      </c>
      <c r="H275" s="59">
        <v>0.90591367816580848</v>
      </c>
      <c r="I275" s="59">
        <v>0.38259737642957037</v>
      </c>
      <c r="J275" s="59">
        <v>0.12462359845170826</v>
      </c>
      <c r="K275" s="59">
        <v>1.510923288777567</v>
      </c>
      <c r="L275" s="61">
        <v>2.9240579418246546</v>
      </c>
      <c r="M275" s="70">
        <v>8371536</v>
      </c>
      <c r="N275" s="62">
        <v>99.623721209679374</v>
      </c>
      <c r="O275" s="63">
        <v>0.66800000000000004</v>
      </c>
      <c r="P275" s="147">
        <v>4945.907916372159</v>
      </c>
      <c r="Q275" s="64">
        <v>43079.591390419315</v>
      </c>
      <c r="R275" s="62">
        <v>917.17644777889711</v>
      </c>
      <c r="S275" s="62">
        <v>1131.6680750219439</v>
      </c>
      <c r="T275" s="62">
        <v>1513.4521266044101</v>
      </c>
      <c r="U275" s="64">
        <v>3562.2966494052512</v>
      </c>
      <c r="V275" s="62">
        <v>7583.8889696574797</v>
      </c>
      <c r="W275" s="62">
        <v>3202.9277102857</v>
      </c>
      <c r="X275" s="62">
        <v>1043.29094088802</v>
      </c>
      <c r="Y275" s="62">
        <v>12648.748705239799</v>
      </c>
      <c r="Z275" s="64">
        <v>24478.856326071</v>
      </c>
    </row>
    <row r="276" spans="1:26">
      <c r="A276" s="1" t="s">
        <v>10</v>
      </c>
      <c r="B276" s="54">
        <v>2004</v>
      </c>
      <c r="C276" s="61">
        <v>5.1768583350006381</v>
      </c>
      <c r="D276" s="58">
        <v>1.0352770600717496</v>
      </c>
      <c r="E276" s="58">
        <v>1.4321100822858557</v>
      </c>
      <c r="F276" s="58">
        <v>1.7367418202320046</v>
      </c>
      <c r="G276" s="61">
        <v>4.2041289625896097</v>
      </c>
      <c r="H276" s="59">
        <v>0.90067758203487258</v>
      </c>
      <c r="I276" s="59">
        <v>0.36969066141772611</v>
      </c>
      <c r="J276" s="59">
        <v>0.12980986168508005</v>
      </c>
      <c r="K276" s="59">
        <v>2.1800480360860419</v>
      </c>
      <c r="L276" s="61">
        <v>3.5802261412237208</v>
      </c>
      <c r="M276" s="70">
        <v>8466304</v>
      </c>
      <c r="N276" s="62">
        <v>100.47537018287984</v>
      </c>
      <c r="O276" s="63">
        <v>0.67500000000000004</v>
      </c>
      <c r="P276" s="147">
        <v>5551.4488418301871</v>
      </c>
      <c r="Q276" s="64">
        <v>43828.856429049236</v>
      </c>
      <c r="R276" s="62">
        <v>876.4970314793693</v>
      </c>
      <c r="S276" s="62">
        <v>1212.4679318097069</v>
      </c>
      <c r="T276" s="62">
        <v>1470.3784219597501</v>
      </c>
      <c r="U276" s="64">
        <v>3559.3433852488265</v>
      </c>
      <c r="V276" s="62">
        <v>7625.4102154921702</v>
      </c>
      <c r="W276" s="62">
        <v>3129.9135255235401</v>
      </c>
      <c r="X276" s="62">
        <v>1099.0097512238401</v>
      </c>
      <c r="Y276" s="62">
        <v>18456.949408107401</v>
      </c>
      <c r="Z276" s="64">
        <v>30311.282900346952</v>
      </c>
    </row>
    <row r="277" spans="1:26">
      <c r="A277" s="1" t="s">
        <v>10</v>
      </c>
      <c r="B277" s="54">
        <v>2005</v>
      </c>
      <c r="C277" s="61">
        <v>4.9787513135376482</v>
      </c>
      <c r="D277" s="58">
        <v>0.93276187228544427</v>
      </c>
      <c r="E277" s="58">
        <v>1.2647058245907534</v>
      </c>
      <c r="F277" s="58">
        <v>1.5102824441369653</v>
      </c>
      <c r="G277" s="61">
        <v>3.7077501410131628</v>
      </c>
      <c r="H277" s="59">
        <v>0.85768550545395295</v>
      </c>
      <c r="I277" s="59">
        <v>0.37166522867955804</v>
      </c>
      <c r="J277" s="59">
        <v>0.1220579624452256</v>
      </c>
      <c r="K277" s="59">
        <v>2.3789939162340699</v>
      </c>
      <c r="L277" s="61">
        <v>3.7304026128128065</v>
      </c>
      <c r="M277" s="70">
        <v>8563398</v>
      </c>
      <c r="N277" s="62">
        <v>101.52250181466248</v>
      </c>
      <c r="O277" s="63">
        <v>0.68200000000000005</v>
      </c>
      <c r="P277" s="147">
        <v>7169.1504310385499</v>
      </c>
      <c r="Q277" s="64">
        <v>42635.029040845671</v>
      </c>
      <c r="R277" s="62">
        <v>798.76111516054289</v>
      </c>
      <c r="S277" s="62">
        <v>1083.017932888881</v>
      </c>
      <c r="T277" s="62">
        <v>1293.31496615576</v>
      </c>
      <c r="U277" s="64">
        <v>3175.0940142051836</v>
      </c>
      <c r="V277" s="62">
        <v>7344.7023420333699</v>
      </c>
      <c r="W277" s="62">
        <v>3182.71727594407</v>
      </c>
      <c r="X277" s="62">
        <v>1045.23091148752</v>
      </c>
      <c r="Y277" s="62">
        <v>20372.271744291</v>
      </c>
      <c r="Z277" s="64">
        <v>31944.922273755961</v>
      </c>
    </row>
    <row r="278" spans="1:26">
      <c r="A278" s="1" t="s">
        <v>10</v>
      </c>
      <c r="B278" s="54">
        <v>2006</v>
      </c>
      <c r="C278" s="61">
        <v>4.8378090550319808</v>
      </c>
      <c r="D278" s="58">
        <v>0.89938896680747837</v>
      </c>
      <c r="E278" s="58">
        <v>1.2394318347621791</v>
      </c>
      <c r="F278" s="58">
        <v>1.5024816142094841</v>
      </c>
      <c r="G278" s="61">
        <v>3.6413024157791418</v>
      </c>
      <c r="H278" s="59">
        <v>0.83062164122317861</v>
      </c>
      <c r="I278" s="59">
        <v>0.37954277350629989</v>
      </c>
      <c r="J278" s="59">
        <v>0.12064302474894591</v>
      </c>
      <c r="K278" s="59">
        <v>2.8253459652162163</v>
      </c>
      <c r="L278" s="61">
        <v>4.1561534046946411</v>
      </c>
      <c r="M278" s="70">
        <v>8662137</v>
      </c>
      <c r="N278" s="62">
        <v>102.67252924800896</v>
      </c>
      <c r="O278" s="63">
        <v>0.70799999999999996</v>
      </c>
      <c r="P278" s="147">
        <v>9830.1626057386784</v>
      </c>
      <c r="Q278" s="64">
        <v>41905.76481452756</v>
      </c>
      <c r="R278" s="62">
        <v>779.06304467748305</v>
      </c>
      <c r="S278" s="62">
        <v>1073.612835487136</v>
      </c>
      <c r="T278" s="62">
        <v>1301.4701582263699</v>
      </c>
      <c r="U278" s="64">
        <v>3154.1460383909889</v>
      </c>
      <c r="V278" s="62">
        <v>7194.9584514400203</v>
      </c>
      <c r="W278" s="62">
        <v>3287.6515014715401</v>
      </c>
      <c r="X278" s="62">
        <v>1045.0264084697601</v>
      </c>
      <c r="Y278" s="62">
        <v>24473.533823100101</v>
      </c>
      <c r="Z278" s="64">
        <v>36001.170184481423</v>
      </c>
    </row>
    <row r="279" spans="1:26">
      <c r="A279" s="1" t="s">
        <v>10</v>
      </c>
      <c r="B279" s="54">
        <v>2007</v>
      </c>
      <c r="C279" s="61">
        <v>4.4145178073827465</v>
      </c>
      <c r="D279" s="58">
        <v>0.95740282867850923</v>
      </c>
      <c r="E279" s="58">
        <v>1.1628210261772567</v>
      </c>
      <c r="F279" s="58">
        <v>1.5792182642919228</v>
      </c>
      <c r="G279" s="61">
        <v>3.6994421191476889</v>
      </c>
      <c r="H279" s="59">
        <v>0.86500593124848812</v>
      </c>
      <c r="I279" s="59">
        <v>0.41297925016238862</v>
      </c>
      <c r="J279" s="59">
        <v>0.11882232434583131</v>
      </c>
      <c r="K279" s="59">
        <v>2.9675383816953635</v>
      </c>
      <c r="L279" s="61">
        <v>4.3643458874520711</v>
      </c>
      <c r="M279" s="70">
        <v>8763359</v>
      </c>
      <c r="N279" s="62">
        <v>103.85336376239333</v>
      </c>
      <c r="O279" s="63">
        <v>0.71899999999999997</v>
      </c>
      <c r="P279" s="147">
        <v>12477.384685944313</v>
      </c>
      <c r="Q279" s="64">
        <v>38686.004357987862</v>
      </c>
      <c r="R279" s="62">
        <v>839.00646953252726</v>
      </c>
      <c r="S279" s="62">
        <v>1019.02181051397</v>
      </c>
      <c r="T279" s="62">
        <v>1383.9256589347001</v>
      </c>
      <c r="U279" s="64">
        <v>3241.9539389811976</v>
      </c>
      <c r="V279" s="62">
        <v>7580.3575126598198</v>
      </c>
      <c r="W279" s="62">
        <v>3619.0854287238199</v>
      </c>
      <c r="X279" s="62">
        <v>1041.2826854569601</v>
      </c>
      <c r="Y279" s="62">
        <v>26005.604185075499</v>
      </c>
      <c r="Z279" s="64">
        <v>38246.329811916097</v>
      </c>
    </row>
    <row r="280" spans="1:26">
      <c r="A280" s="1" t="s">
        <v>10</v>
      </c>
      <c r="B280" s="54">
        <v>2008</v>
      </c>
      <c r="C280" s="61">
        <v>5.1628292159088272</v>
      </c>
      <c r="D280" s="58">
        <v>1.1207957469056775</v>
      </c>
      <c r="E280" s="58">
        <v>1.1107492439388151</v>
      </c>
      <c r="F280" s="58">
        <v>1.5998816652924275</v>
      </c>
      <c r="G280" s="61">
        <v>3.8314266561369204</v>
      </c>
      <c r="H280" s="59">
        <v>1.0586670878419271</v>
      </c>
      <c r="I280" s="59">
        <v>0.45326681265884572</v>
      </c>
      <c r="J280" s="59">
        <v>0.12096346880850241</v>
      </c>
      <c r="K280" s="59">
        <v>3.4331569066720391</v>
      </c>
      <c r="L280" s="61">
        <v>5.0660542759813145</v>
      </c>
      <c r="M280" s="70">
        <v>8868713</v>
      </c>
      <c r="N280" s="62">
        <v>106.05976004032618</v>
      </c>
      <c r="O280" s="63">
        <v>0.72799999999999998</v>
      </c>
      <c r="P280" s="147">
        <v>13799.786140073293</v>
      </c>
      <c r="Q280" s="64">
        <v>45787.650583910421</v>
      </c>
      <c r="R280" s="62">
        <v>994.0015810927091</v>
      </c>
      <c r="S280" s="62">
        <v>985.09162594603413</v>
      </c>
      <c r="T280" s="62">
        <v>1418.88913234406</v>
      </c>
      <c r="U280" s="64">
        <v>3397.9823393828033</v>
      </c>
      <c r="V280" s="62">
        <v>9389.0145646158398</v>
      </c>
      <c r="W280" s="62">
        <v>4019.8932738960698</v>
      </c>
      <c r="X280" s="62">
        <v>1072.7902883470599</v>
      </c>
      <c r="Y280" s="62">
        <v>30447.683289242101</v>
      </c>
      <c r="Z280" s="64">
        <v>44929.381416101067</v>
      </c>
    </row>
    <row r="281" spans="1:26">
      <c r="A281" s="1" t="s">
        <v>10</v>
      </c>
      <c r="B281" s="54">
        <v>2009</v>
      </c>
      <c r="C281" s="61">
        <v>5.444434696172153</v>
      </c>
      <c r="D281" s="58">
        <v>1.4613622653082841</v>
      </c>
      <c r="E281" s="58">
        <v>1.301845306108776</v>
      </c>
      <c r="F281" s="58">
        <v>1.9960020940731504</v>
      </c>
      <c r="G281" s="61">
        <v>4.7592096654902116</v>
      </c>
      <c r="H281" s="59">
        <v>1.5513003391435074</v>
      </c>
      <c r="I281" s="59">
        <v>0.64164106483039562</v>
      </c>
      <c r="J281" s="59">
        <v>0.13502325575940416</v>
      </c>
      <c r="K281" s="59">
        <v>3.3118976278375851</v>
      </c>
      <c r="L281" s="61">
        <v>5.6398622875708924</v>
      </c>
      <c r="M281" s="70">
        <v>8980488</v>
      </c>
      <c r="N281" s="62">
        <v>108.29128789539806</v>
      </c>
      <c r="O281" s="63">
        <v>0.73699999999999999</v>
      </c>
      <c r="P281" s="147">
        <v>14900.508664252155</v>
      </c>
      <c r="Q281" s="64">
        <v>48893.680455757669</v>
      </c>
      <c r="R281" s="62">
        <v>1312.3746287253859</v>
      </c>
      <c r="S281" s="62">
        <v>1169.1206149366189</v>
      </c>
      <c r="T281" s="62">
        <v>1792.5072853798799</v>
      </c>
      <c r="U281" s="64">
        <v>4274.0025290418853</v>
      </c>
      <c r="V281" s="62">
        <v>13931.434080074199</v>
      </c>
      <c r="W281" s="62">
        <v>5762.2498830165896</v>
      </c>
      <c r="X281" s="62">
        <v>1212.5747280682599</v>
      </c>
      <c r="Y281" s="62">
        <v>29742.4569040239</v>
      </c>
      <c r="Z281" s="64">
        <v>50648.715595182948</v>
      </c>
    </row>
    <row r="282" spans="1:26">
      <c r="A282" s="1" t="s">
        <v>10</v>
      </c>
      <c r="B282" s="54">
        <v>2010</v>
      </c>
      <c r="C282" s="61">
        <v>5.2746851237336667</v>
      </c>
      <c r="D282" s="58">
        <v>1.3724710657169596</v>
      </c>
      <c r="E282" s="58">
        <v>1.2070929434181028</v>
      </c>
      <c r="F282" s="58">
        <v>1.8792309623690742</v>
      </c>
      <c r="G282" s="61">
        <v>4.458794971504136</v>
      </c>
      <c r="H282" s="59">
        <v>1.3964114642065901</v>
      </c>
      <c r="I282" s="59">
        <v>0.64932127509877091</v>
      </c>
      <c r="J282" s="59">
        <v>0.14414402179629915</v>
      </c>
      <c r="K282" s="59">
        <v>3.1921075128928877</v>
      </c>
      <c r="L282" s="61">
        <v>5.381984273994548</v>
      </c>
      <c r="M282" s="70">
        <v>9099893</v>
      </c>
      <c r="N282" s="62">
        <v>109.542349350317</v>
      </c>
      <c r="O282" s="63">
        <v>0.74099999999999999</v>
      </c>
      <c r="P282" s="147">
        <v>15627.605619881655</v>
      </c>
      <c r="Q282" s="64">
        <v>47999.070234668128</v>
      </c>
      <c r="R282" s="62">
        <v>1248.9339843620301</v>
      </c>
      <c r="S282" s="62">
        <v>1098.4416626159789</v>
      </c>
      <c r="T282" s="62">
        <v>1710.0800679845599</v>
      </c>
      <c r="U282" s="64">
        <v>4057.4557149625689</v>
      </c>
      <c r="V282" s="62">
        <v>12707.194908253299</v>
      </c>
      <c r="W282" s="62">
        <v>5908.7541260223798</v>
      </c>
      <c r="X282" s="62">
        <v>1311.6951749359901</v>
      </c>
      <c r="Y282" s="62">
        <v>29047.836811821398</v>
      </c>
      <c r="Z282" s="64">
        <v>48975.481021033069</v>
      </c>
    </row>
    <row r="283" spans="1:26">
      <c r="A283" s="1" t="s">
        <v>10</v>
      </c>
      <c r="B283" s="54">
        <v>2011</v>
      </c>
      <c r="C283" s="61">
        <v>4.9165539717279119</v>
      </c>
      <c r="D283" s="58">
        <v>1.2852169716838233</v>
      </c>
      <c r="E283" s="58">
        <v>1.2935026275898651</v>
      </c>
      <c r="F283" s="58">
        <v>1.7925844831073534</v>
      </c>
      <c r="G283" s="61">
        <v>4.3713040823810418</v>
      </c>
      <c r="H283" s="59">
        <v>1.4080279387960699</v>
      </c>
      <c r="I283" s="59">
        <v>0.64938513789750363</v>
      </c>
      <c r="J283" s="59">
        <v>0.16326999759862357</v>
      </c>
      <c r="K283" s="59">
        <v>3.4944800865024828</v>
      </c>
      <c r="L283" s="61">
        <v>5.7151631607946802</v>
      </c>
      <c r="M283" s="70">
        <v>9227512</v>
      </c>
      <c r="N283" s="62">
        <v>110.97633885105691</v>
      </c>
      <c r="O283" s="63">
        <v>0.74199999999999999</v>
      </c>
      <c r="P283" s="147">
        <v>15754.152362614832</v>
      </c>
      <c r="Q283" s="64">
        <v>45367.56077276697</v>
      </c>
      <c r="R283" s="62">
        <v>1185.935502881614</v>
      </c>
      <c r="S283" s="62">
        <v>1193.581101811701</v>
      </c>
      <c r="T283" s="62">
        <v>1654.1094828886901</v>
      </c>
      <c r="U283" s="64">
        <v>4033.6260875820049</v>
      </c>
      <c r="V283" s="62">
        <v>12992.594701575999</v>
      </c>
      <c r="W283" s="62">
        <v>5992.2091525708702</v>
      </c>
      <c r="X283" s="62">
        <v>1506.5758620812701</v>
      </c>
      <c r="Y283" s="62">
        <v>32245.356931962699</v>
      </c>
      <c r="Z283" s="64">
        <v>52736.736648190839</v>
      </c>
    </row>
    <row r="284" spans="1:26">
      <c r="A284" s="1" t="s">
        <v>10</v>
      </c>
      <c r="B284" s="54">
        <v>2012</v>
      </c>
      <c r="C284" s="61">
        <v>5.1027815916493227</v>
      </c>
      <c r="D284" s="58">
        <v>1.2763264758537771</v>
      </c>
      <c r="E284" s="58">
        <v>1.2702949101660124</v>
      </c>
      <c r="F284" s="58">
        <v>1.7544448176132676</v>
      </c>
      <c r="G284" s="61">
        <v>4.3010662036330567</v>
      </c>
      <c r="H284" s="59">
        <v>1.3515518270957672</v>
      </c>
      <c r="I284" s="59">
        <v>0.65196985891261605</v>
      </c>
      <c r="J284" s="59">
        <v>0.16065468131067781</v>
      </c>
      <c r="K284" s="59">
        <v>3.7263487353648364</v>
      </c>
      <c r="L284" s="61">
        <v>5.8905251026838972</v>
      </c>
      <c r="M284" s="70">
        <v>9361477</v>
      </c>
      <c r="N284" s="62">
        <v>112.46079290147337</v>
      </c>
      <c r="O284" s="63">
        <v>0.745</v>
      </c>
      <c r="P284" s="147">
        <v>16180.88715030475</v>
      </c>
      <c r="Q284" s="64">
        <v>47769.572506248529</v>
      </c>
      <c r="R284" s="62">
        <v>1194.830094819619</v>
      </c>
      <c r="S284" s="62">
        <v>1189.1836584736191</v>
      </c>
      <c r="T284" s="62">
        <v>1642.4194807855799</v>
      </c>
      <c r="U284" s="64">
        <v>4026.4332340788178</v>
      </c>
      <c r="V284" s="62">
        <v>12652.521343664999</v>
      </c>
      <c r="W284" s="62">
        <v>6103.4008389036999</v>
      </c>
      <c r="X284" s="62">
        <v>1503.9651040322401</v>
      </c>
      <c r="Y284" s="62">
        <v>34884.127980097001</v>
      </c>
      <c r="Z284" s="64">
        <v>55144.015266697941</v>
      </c>
    </row>
    <row r="285" spans="1:26">
      <c r="A285" s="1" t="s">
        <v>10</v>
      </c>
      <c r="B285" s="54">
        <v>2013</v>
      </c>
      <c r="C285" s="61">
        <v>5.4460104410763552</v>
      </c>
      <c r="D285" s="58">
        <v>1.3863066186260569</v>
      </c>
      <c r="E285" s="58">
        <v>1.3705418281199855</v>
      </c>
      <c r="F285" s="58">
        <v>1.869579261964996</v>
      </c>
      <c r="G285" s="61">
        <v>4.6264277087110379</v>
      </c>
      <c r="H285" s="59">
        <v>1.5210106458322912</v>
      </c>
      <c r="I285" s="59">
        <v>0.76032106731189986</v>
      </c>
      <c r="J285" s="59">
        <v>0.19152523456760287</v>
      </c>
      <c r="K285" s="59">
        <v>4.0014492839527387</v>
      </c>
      <c r="L285" s="61">
        <v>6.4743062316645323</v>
      </c>
      <c r="M285" s="70">
        <v>9497496</v>
      </c>
      <c r="N285" s="62">
        <v>113.92347542295968</v>
      </c>
      <c r="O285" s="63">
        <v>0.752</v>
      </c>
      <c r="P285" s="147">
        <v>17171.761365550756</v>
      </c>
      <c r="Q285" s="64">
        <v>51723.46238008092</v>
      </c>
      <c r="R285" s="62">
        <v>1316.64415651745</v>
      </c>
      <c r="S285" s="62">
        <v>1301.671553040225</v>
      </c>
      <c r="T285" s="62">
        <v>1775.6321562195501</v>
      </c>
      <c r="U285" s="64">
        <v>4393.9478657772252</v>
      </c>
      <c r="V285" s="62">
        <v>14445.7925247496</v>
      </c>
      <c r="W285" s="62">
        <v>7221.1462955104998</v>
      </c>
      <c r="X285" s="62">
        <v>1819.01014920487</v>
      </c>
      <c r="Y285" s="62">
        <v>38003.748568543997</v>
      </c>
      <c r="Z285" s="64">
        <v>61489.697538008972</v>
      </c>
    </row>
    <row r="286" spans="1:26">
      <c r="A286" s="1" t="s">
        <v>10</v>
      </c>
      <c r="B286" s="54">
        <v>2014</v>
      </c>
      <c r="C286" s="61">
        <v>5.6584215054151983</v>
      </c>
      <c r="D286" s="58">
        <v>1.3771659874097724</v>
      </c>
      <c r="E286" s="58">
        <v>1.3262686833406812</v>
      </c>
      <c r="F286" s="58">
        <v>1.8531533938899638</v>
      </c>
      <c r="G286" s="61">
        <v>4.5565880646404162</v>
      </c>
      <c r="H286" s="59">
        <v>1.4226761599276474</v>
      </c>
      <c r="I286" s="59">
        <v>0.72999363809826368</v>
      </c>
      <c r="J286" s="59">
        <v>0.18915322861089023</v>
      </c>
      <c r="K286" s="59">
        <v>4.2207302284636956</v>
      </c>
      <c r="L286" s="61">
        <v>6.5625532551004975</v>
      </c>
      <c r="M286" s="70">
        <v>9629779</v>
      </c>
      <c r="N286" s="62">
        <v>115.34881658409032</v>
      </c>
      <c r="O286" s="63">
        <v>0.75800000000000001</v>
      </c>
      <c r="P286" s="147">
        <v>17607.622893364573</v>
      </c>
      <c r="Q286" s="64">
        <v>54489.348585995664</v>
      </c>
      <c r="R286" s="62">
        <v>1326.180410507289</v>
      </c>
      <c r="S286" s="62">
        <v>1277.167431519174</v>
      </c>
      <c r="T286" s="62">
        <v>1784.5457636260301</v>
      </c>
      <c r="U286" s="64">
        <v>4387.8936056524926</v>
      </c>
      <c r="V286" s="62">
        <v>13700.0570086719</v>
      </c>
      <c r="W286" s="62">
        <v>7029.6774062922595</v>
      </c>
      <c r="X286" s="62">
        <v>1821.50378865935</v>
      </c>
      <c r="Y286" s="62">
        <v>40644.699318724903</v>
      </c>
      <c r="Z286" s="64">
        <v>63195.937522348409</v>
      </c>
    </row>
    <row r="287" spans="1:26">
      <c r="A287" s="1" t="s">
        <v>10</v>
      </c>
      <c r="B287" s="54">
        <v>2015</v>
      </c>
      <c r="C287" s="61">
        <v>5.8482522629287068</v>
      </c>
      <c r="D287" s="58">
        <v>1.3973465299601362</v>
      </c>
      <c r="E287" s="58">
        <v>1.226316316450943</v>
      </c>
      <c r="F287" s="58">
        <v>1.8365776348822551</v>
      </c>
      <c r="G287" s="61">
        <v>4.4602404812933338</v>
      </c>
      <c r="H287" s="59">
        <v>1.4689197078286909</v>
      </c>
      <c r="I287" s="59">
        <v>0.75323964617707173</v>
      </c>
      <c r="J287" s="59">
        <v>0.18638019726191946</v>
      </c>
      <c r="K287" s="59">
        <v>4.4364932372459709</v>
      </c>
      <c r="L287" s="61">
        <v>6.8450327885136524</v>
      </c>
      <c r="M287" s="70">
        <v>9753968</v>
      </c>
      <c r="N287" s="62">
        <v>116.73107953970204</v>
      </c>
      <c r="O287" s="63">
        <v>0.75900000000000001</v>
      </c>
      <c r="P287" s="147">
        <v>17779.773764012782</v>
      </c>
      <c r="Q287" s="64">
        <v>57043.665428534194</v>
      </c>
      <c r="R287" s="62">
        <v>1362.9673338142211</v>
      </c>
      <c r="S287" s="62">
        <v>1196.1450108540371</v>
      </c>
      <c r="T287" s="62">
        <v>1791.3919480157199</v>
      </c>
      <c r="U287" s="64">
        <v>4350.5042926839778</v>
      </c>
      <c r="V287" s="62">
        <v>14327.7958247304</v>
      </c>
      <c r="W287" s="62">
        <v>7347.0754051424801</v>
      </c>
      <c r="X287" s="62">
        <v>1817.9464799264499</v>
      </c>
      <c r="Y287" s="62">
        <v>43273.413068313603</v>
      </c>
      <c r="Z287" s="64">
        <v>66766.230778112935</v>
      </c>
    </row>
    <row r="288" spans="1:26">
      <c r="A288" s="1" t="s">
        <v>11</v>
      </c>
      <c r="B288" s="54">
        <v>1990</v>
      </c>
      <c r="C288" s="61">
        <v>25.367688766011415</v>
      </c>
      <c r="D288" s="58">
        <v>4.5696446776913247</v>
      </c>
      <c r="E288" s="58">
        <v>6.6505835091064531</v>
      </c>
      <c r="F288" s="58">
        <v>9.6414134818177164</v>
      </c>
      <c r="G288" s="61">
        <v>20.861641668615498</v>
      </c>
      <c r="H288" s="59">
        <v>3.3598291268069267</v>
      </c>
      <c r="I288" s="59">
        <v>5.2192603621453308</v>
      </c>
      <c r="J288" s="59">
        <v>2.3411754298955905</v>
      </c>
      <c r="K288" s="59">
        <v>14.511449607006842</v>
      </c>
      <c r="L288" s="61">
        <v>25.431714525854691</v>
      </c>
      <c r="M288" s="70">
        <v>256338.00000000003</v>
      </c>
      <c r="N288" s="62">
        <v>25.607992007992006</v>
      </c>
      <c r="O288" s="63"/>
      <c r="P288" s="147">
        <v>15693.378624311687</v>
      </c>
      <c r="Q288" s="64">
        <v>6502.7026029018352</v>
      </c>
      <c r="R288" s="62">
        <v>117.13735773900389</v>
      </c>
      <c r="S288" s="62">
        <v>170.47972755573301</v>
      </c>
      <c r="T288" s="62">
        <v>247.146064910219</v>
      </c>
      <c r="U288" s="64">
        <v>534.76315020495599</v>
      </c>
      <c r="V288" s="62">
        <v>861.251878707434</v>
      </c>
      <c r="W288" s="62">
        <v>1337.8947627116099</v>
      </c>
      <c r="X288" s="62">
        <v>600.13222734857595</v>
      </c>
      <c r="Y288" s="62">
        <v>3719.83596936092</v>
      </c>
      <c r="Z288" s="64">
        <v>6519.1148381285402</v>
      </c>
    </row>
    <row r="289" spans="1:26">
      <c r="A289" s="1" t="s">
        <v>11</v>
      </c>
      <c r="B289" s="57">
        <v>1991</v>
      </c>
      <c r="C289" s="61">
        <v>23.996512704488101</v>
      </c>
      <c r="D289" s="58">
        <v>4.6208132512385038</v>
      </c>
      <c r="E289" s="58">
        <v>6.5390071673801282</v>
      </c>
      <c r="F289" s="58">
        <v>10.544911647987377</v>
      </c>
      <c r="G289" s="61">
        <v>21.704732066606006</v>
      </c>
      <c r="H289" s="59">
        <v>3.286707362896732</v>
      </c>
      <c r="I289" s="59">
        <v>5.0030064726068</v>
      </c>
      <c r="J289" s="59">
        <v>2.3075721546243866</v>
      </c>
      <c r="K289" s="59">
        <v>14.800481540529301</v>
      </c>
      <c r="L289" s="61">
        <v>25.397767530657219</v>
      </c>
      <c r="M289" s="70">
        <v>261117.00000000003</v>
      </c>
      <c r="N289" s="62">
        <v>26.085514485514487</v>
      </c>
      <c r="O289" s="63"/>
      <c r="P289" s="147">
        <v>15253.255834586831</v>
      </c>
      <c r="Q289" s="64">
        <v>6265.8974078578203</v>
      </c>
      <c r="R289" s="62">
        <v>120.65728937236445</v>
      </c>
      <c r="S289" s="62">
        <v>170.74459345247971</v>
      </c>
      <c r="T289" s="62">
        <v>275.345569478752</v>
      </c>
      <c r="U289" s="64">
        <v>566.74745230359611</v>
      </c>
      <c r="V289" s="62">
        <v>858.21516647750605</v>
      </c>
      <c r="W289" s="62">
        <v>1306.37004110767</v>
      </c>
      <c r="X289" s="62">
        <v>602.546318299056</v>
      </c>
      <c r="Y289" s="62">
        <v>3864.6573384183898</v>
      </c>
      <c r="Z289" s="64">
        <v>6631.7888643026217</v>
      </c>
    </row>
    <row r="290" spans="1:26">
      <c r="A290" s="1" t="s">
        <v>11</v>
      </c>
      <c r="B290" s="57">
        <v>1992</v>
      </c>
      <c r="C290" s="61">
        <v>23.191274697550138</v>
      </c>
      <c r="D290" s="58">
        <v>4.549301819557213</v>
      </c>
      <c r="E290" s="58">
        <v>6.4597383822938914</v>
      </c>
      <c r="F290" s="58">
        <v>11.047122332305163</v>
      </c>
      <c r="G290" s="61">
        <v>22.056162534156265</v>
      </c>
      <c r="H290" s="59">
        <v>3.5921099122018014</v>
      </c>
      <c r="I290" s="59">
        <v>4.9942990707447779</v>
      </c>
      <c r="J290" s="59">
        <v>2.3802528968399788</v>
      </c>
      <c r="K290" s="59">
        <v>11.69027214671882</v>
      </c>
      <c r="L290" s="61">
        <v>22.656934026505379</v>
      </c>
      <c r="M290" s="70">
        <v>266133</v>
      </c>
      <c r="N290" s="62">
        <v>26.586813186813188</v>
      </c>
      <c r="O290" s="63"/>
      <c r="P290" s="147">
        <v>14721.340129281647</v>
      </c>
      <c r="Q290" s="64">
        <v>6171.9635090831107</v>
      </c>
      <c r="R290" s="62">
        <v>121.07193411442198</v>
      </c>
      <c r="S290" s="62">
        <v>171.91495548950201</v>
      </c>
      <c r="T290" s="62">
        <v>294.000380766337</v>
      </c>
      <c r="U290" s="64">
        <v>586.98727037026094</v>
      </c>
      <c r="V290" s="62">
        <v>955.97898726400194</v>
      </c>
      <c r="W290" s="62">
        <v>1329.1477945945201</v>
      </c>
      <c r="X290" s="62">
        <v>633.46384419471406</v>
      </c>
      <c r="Y290" s="62">
        <v>3111.16719722272</v>
      </c>
      <c r="Z290" s="64">
        <v>6029.7578232759561</v>
      </c>
    </row>
    <row r="291" spans="1:26">
      <c r="A291" s="1" t="s">
        <v>11</v>
      </c>
      <c r="B291" s="57">
        <v>1993</v>
      </c>
      <c r="C291" s="61">
        <v>22.622713128445632</v>
      </c>
      <c r="D291" s="58">
        <v>4.5978325420091686</v>
      </c>
      <c r="E291" s="58">
        <v>6.3508222571342623</v>
      </c>
      <c r="F291" s="58">
        <v>11.297686791162318</v>
      </c>
      <c r="G291" s="61">
        <v>22.246341590305747</v>
      </c>
      <c r="H291" s="59">
        <v>3.37732132253428</v>
      </c>
      <c r="I291" s="59">
        <v>4.8516308848625744</v>
      </c>
      <c r="J291" s="59">
        <v>2.3462782707024323</v>
      </c>
      <c r="K291" s="59">
        <v>10.542658901367286</v>
      </c>
      <c r="L291" s="61">
        <v>21.117889379466572</v>
      </c>
      <c r="M291" s="70">
        <v>271165</v>
      </c>
      <c r="N291" s="62">
        <v>27.089410589410591</v>
      </c>
      <c r="O291" s="63"/>
      <c r="P291" s="147">
        <v>14837.446675507521</v>
      </c>
      <c r="Q291" s="64">
        <v>6134.4880054749592</v>
      </c>
      <c r="R291" s="62">
        <v>124.67712612539162</v>
      </c>
      <c r="S291" s="62">
        <v>172.21207173558122</v>
      </c>
      <c r="T291" s="62">
        <v>306.35372387255302</v>
      </c>
      <c r="U291" s="64">
        <v>603.2429217335258</v>
      </c>
      <c r="V291" s="62">
        <v>915.81133642500799</v>
      </c>
      <c r="W291" s="62">
        <v>1315.59248889376</v>
      </c>
      <c r="X291" s="62">
        <v>636.22854727502499</v>
      </c>
      <c r="Y291" s="62">
        <v>2858.80010098926</v>
      </c>
      <c r="Z291" s="64">
        <v>5726.4324735830533</v>
      </c>
    </row>
    <row r="292" spans="1:26">
      <c r="A292" s="1" t="s">
        <v>11</v>
      </c>
      <c r="B292" s="57">
        <v>1994</v>
      </c>
      <c r="C292" s="61">
        <v>22.974713668003513</v>
      </c>
      <c r="D292" s="58">
        <v>4.6712056308516718</v>
      </c>
      <c r="E292" s="58">
        <v>7.7861322458240316</v>
      </c>
      <c r="F292" s="58">
        <v>12.117342720588974</v>
      </c>
      <c r="G292" s="61">
        <v>24.574680597264678</v>
      </c>
      <c r="H292" s="59">
        <v>4.128557480614238</v>
      </c>
      <c r="I292" s="59">
        <v>5.1447948101408834</v>
      </c>
      <c r="J292" s="59">
        <v>2.4169108091137357</v>
      </c>
      <c r="K292" s="59">
        <v>9.8648815347688128</v>
      </c>
      <c r="L292" s="61">
        <v>21.555144634637667</v>
      </c>
      <c r="M292" s="70">
        <v>275903</v>
      </c>
      <c r="N292" s="62">
        <v>27.561938061938061</v>
      </c>
      <c r="O292" s="63"/>
      <c r="P292" s="147">
        <v>15361.953382682081</v>
      </c>
      <c r="Q292" s="64">
        <v>6338.7924251431732</v>
      </c>
      <c r="R292" s="62">
        <v>128.87996471688689</v>
      </c>
      <c r="S292" s="62">
        <v>214.82172450195878</v>
      </c>
      <c r="T292" s="62">
        <v>334.32112086386599</v>
      </c>
      <c r="U292" s="64">
        <v>678.02281008271166</v>
      </c>
      <c r="V292" s="62">
        <v>1139.0813945739101</v>
      </c>
      <c r="W292" s="62">
        <v>1419.4643225023001</v>
      </c>
      <c r="X292" s="62">
        <v>666.83294296690701</v>
      </c>
      <c r="Y292" s="62">
        <v>2721.7504100873198</v>
      </c>
      <c r="Z292" s="64">
        <v>5947.129070130437</v>
      </c>
    </row>
    <row r="293" spans="1:26">
      <c r="A293" s="1" t="s">
        <v>11</v>
      </c>
      <c r="B293" s="57">
        <v>1995</v>
      </c>
      <c r="C293" s="61">
        <v>22.554457386677711</v>
      </c>
      <c r="D293" s="58">
        <v>4.2680947520931749</v>
      </c>
      <c r="E293" s="58">
        <v>7.4061480742223873</v>
      </c>
      <c r="F293" s="58">
        <v>10.373679634913957</v>
      </c>
      <c r="G293" s="61">
        <v>22.047922461229518</v>
      </c>
      <c r="H293" s="59">
        <v>3.5918577904711744</v>
      </c>
      <c r="I293" s="59">
        <v>5.0802434151297691</v>
      </c>
      <c r="J293" s="59">
        <v>2.3830935470566943</v>
      </c>
      <c r="K293" s="59">
        <v>9.2795644735165315</v>
      </c>
      <c r="L293" s="61">
        <v>20.334759226174171</v>
      </c>
      <c r="M293" s="70">
        <v>280151</v>
      </c>
      <c r="N293" s="62">
        <v>27.987012987012989</v>
      </c>
      <c r="O293" s="63"/>
      <c r="P293" s="147">
        <v>16120.837406832921</v>
      </c>
      <c r="Q293" s="64">
        <v>6318.6537913351476</v>
      </c>
      <c r="R293" s="62">
        <v>119.5711012893655</v>
      </c>
      <c r="S293" s="62">
        <v>207.4839789141476</v>
      </c>
      <c r="T293" s="62">
        <v>290.61967234007801</v>
      </c>
      <c r="U293" s="64">
        <v>617.67475254359101</v>
      </c>
      <c r="V293" s="62">
        <v>1006.26255185829</v>
      </c>
      <c r="W293" s="62">
        <v>1423.2352729920201</v>
      </c>
      <c r="X293" s="62">
        <v>667.62604030147997</v>
      </c>
      <c r="Y293" s="62">
        <v>2599.6792668201301</v>
      </c>
      <c r="Z293" s="64">
        <v>5696.8031319719203</v>
      </c>
    </row>
    <row r="294" spans="1:26">
      <c r="A294" s="1" t="s">
        <v>11</v>
      </c>
      <c r="B294" s="57">
        <v>1996</v>
      </c>
      <c r="C294" s="61">
        <v>22.226608829791871</v>
      </c>
      <c r="D294" s="58">
        <v>4.2524027595891942</v>
      </c>
      <c r="E294" s="58">
        <v>7.1453314274910635</v>
      </c>
      <c r="F294" s="58">
        <v>11.615788240580354</v>
      </c>
      <c r="G294" s="61">
        <v>23.013522427660615</v>
      </c>
      <c r="H294" s="59">
        <v>3.6832940963333005</v>
      </c>
      <c r="I294" s="59">
        <v>4.8820369895715165</v>
      </c>
      <c r="J294" s="59">
        <v>2.3139238223465988</v>
      </c>
      <c r="K294" s="59">
        <v>8.7122806466890541</v>
      </c>
      <c r="L294" s="61">
        <v>19.591535554940467</v>
      </c>
      <c r="M294" s="70">
        <v>283792</v>
      </c>
      <c r="N294" s="62">
        <v>28.350649350649352</v>
      </c>
      <c r="O294" s="63"/>
      <c r="P294" s="147">
        <v>18157.726497269174</v>
      </c>
      <c r="Q294" s="64">
        <v>6307.7337730242944</v>
      </c>
      <c r="R294" s="62">
        <v>120.67978839493367</v>
      </c>
      <c r="S294" s="62">
        <v>202.7787896470544</v>
      </c>
      <c r="T294" s="62">
        <v>329.646777637078</v>
      </c>
      <c r="U294" s="64">
        <v>653.10535567906607</v>
      </c>
      <c r="V294" s="62">
        <v>1045.28939818662</v>
      </c>
      <c r="W294" s="62">
        <v>1385.4830413444799</v>
      </c>
      <c r="X294" s="62">
        <v>656.67306939138598</v>
      </c>
      <c r="Y294" s="62">
        <v>2472.47554928518</v>
      </c>
      <c r="Z294" s="64">
        <v>5559.9210582076657</v>
      </c>
    </row>
    <row r="295" spans="1:26">
      <c r="A295" s="1" t="s">
        <v>11</v>
      </c>
      <c r="B295" s="54">
        <v>1997</v>
      </c>
      <c r="C295" s="61">
        <v>21.046766983036637</v>
      </c>
      <c r="D295" s="58">
        <v>4.5857412092291288</v>
      </c>
      <c r="E295" s="58">
        <v>7.0875581084633996</v>
      </c>
      <c r="F295" s="58">
        <v>13.39759558154871</v>
      </c>
      <c r="G295" s="61">
        <v>25.070894899241239</v>
      </c>
      <c r="H295" s="59">
        <v>3.9254680122857599</v>
      </c>
      <c r="I295" s="59">
        <v>5.1048398262234125</v>
      </c>
      <c r="J295" s="59">
        <v>2.4806592767415321</v>
      </c>
      <c r="K295" s="59">
        <v>9.0629690324654675</v>
      </c>
      <c r="L295" s="61">
        <v>20.573936147716172</v>
      </c>
      <c r="M295" s="70">
        <v>286968</v>
      </c>
      <c r="N295" s="62">
        <v>28.668331668331668</v>
      </c>
      <c r="O295" s="63"/>
      <c r="P295" s="147">
        <v>19515.95657979868</v>
      </c>
      <c r="Q295" s="64">
        <v>6039.7486275880583</v>
      </c>
      <c r="R295" s="62">
        <v>131.59609833300647</v>
      </c>
      <c r="S295" s="62">
        <v>203.39023752695249</v>
      </c>
      <c r="T295" s="62">
        <v>384.46812088458699</v>
      </c>
      <c r="U295" s="64">
        <v>719.45445674454595</v>
      </c>
      <c r="V295" s="62">
        <v>1126.4837045496199</v>
      </c>
      <c r="W295" s="62">
        <v>1464.9256752516801</v>
      </c>
      <c r="X295" s="62">
        <v>711.86983132796399</v>
      </c>
      <c r="Y295" s="62">
        <v>2600.78209730855</v>
      </c>
      <c r="Z295" s="64">
        <v>5904.0613084378138</v>
      </c>
    </row>
    <row r="296" spans="1:26">
      <c r="A296" s="1" t="s">
        <v>11</v>
      </c>
      <c r="B296" s="54">
        <v>1998</v>
      </c>
      <c r="C296" s="61">
        <v>20.97288678019369</v>
      </c>
      <c r="D296" s="58">
        <v>4.2625192098267295</v>
      </c>
      <c r="E296" s="58">
        <v>6.9291588900753105</v>
      </c>
      <c r="F296" s="58">
        <v>12.502866582161666</v>
      </c>
      <c r="G296" s="61">
        <v>23.694544682063704</v>
      </c>
      <c r="H296" s="59">
        <v>3.8885654992055958</v>
      </c>
      <c r="I296" s="59">
        <v>5.037495566943397</v>
      </c>
      <c r="J296" s="59">
        <v>2.3969787419687401</v>
      </c>
      <c r="K296" s="59">
        <v>8.0647039153943059</v>
      </c>
      <c r="L296" s="61">
        <v>19.387743723512038</v>
      </c>
      <c r="M296" s="70">
        <v>290054</v>
      </c>
      <c r="N296" s="62">
        <v>28.977022977022976</v>
      </c>
      <c r="O296" s="63"/>
      <c r="P296" s="147">
        <v>17338.200966997225</v>
      </c>
      <c r="Q296" s="64">
        <v>6083.269702142301</v>
      </c>
      <c r="R296" s="62">
        <v>123.63607468870822</v>
      </c>
      <c r="S296" s="62">
        <v>200.98302527019041</v>
      </c>
      <c r="T296" s="62">
        <v>362.65064636223201</v>
      </c>
      <c r="U296" s="64">
        <v>687.26974632113058</v>
      </c>
      <c r="V296" s="62">
        <v>1127.8939773065799</v>
      </c>
      <c r="W296" s="62">
        <v>1461.1457391741999</v>
      </c>
      <c r="X296" s="62">
        <v>695.25327202300105</v>
      </c>
      <c r="Y296" s="62">
        <v>2339.1996294757801</v>
      </c>
      <c r="Z296" s="64">
        <v>5623.4926179795611</v>
      </c>
    </row>
    <row r="297" spans="1:26">
      <c r="A297" s="1" t="s">
        <v>11</v>
      </c>
      <c r="B297" s="54">
        <v>1999</v>
      </c>
      <c r="C297" s="61">
        <v>20.322255639214863</v>
      </c>
      <c r="D297" s="58">
        <v>4.0116092516372817</v>
      </c>
      <c r="E297" s="58">
        <v>6.5817659321805717</v>
      </c>
      <c r="F297" s="58">
        <v>12.063928347454933</v>
      </c>
      <c r="G297" s="61">
        <v>22.657303531272785</v>
      </c>
      <c r="H297" s="59">
        <v>3.7142059368416946</v>
      </c>
      <c r="I297" s="59">
        <v>4.7362883109928742</v>
      </c>
      <c r="J297" s="59">
        <v>2.1339089736940307</v>
      </c>
      <c r="K297" s="59">
        <v>8.5892163091841187</v>
      </c>
      <c r="L297" s="61">
        <v>19.17361953071272</v>
      </c>
      <c r="M297" s="70">
        <v>293572</v>
      </c>
      <c r="N297" s="62">
        <v>29.327872127872126</v>
      </c>
      <c r="O297" s="63"/>
      <c r="P297" s="147">
        <v>16888.931978376386</v>
      </c>
      <c r="Q297" s="64">
        <v>5966.0452325155857</v>
      </c>
      <c r="R297" s="62">
        <v>117.769615122166</v>
      </c>
      <c r="S297" s="62">
        <v>193.2222188242115</v>
      </c>
      <c r="T297" s="62">
        <v>354.16315728190398</v>
      </c>
      <c r="U297" s="64">
        <v>665.15499122828146</v>
      </c>
      <c r="V297" s="62">
        <v>1090.3868652904901</v>
      </c>
      <c r="W297" s="62">
        <v>1390.4416320348</v>
      </c>
      <c r="X297" s="62">
        <v>626.45592522530399</v>
      </c>
      <c r="Y297" s="62">
        <v>2521.5534103198002</v>
      </c>
      <c r="Z297" s="64">
        <v>5628.8378328703948</v>
      </c>
    </row>
    <row r="298" spans="1:26">
      <c r="A298" s="1" t="s">
        <v>11</v>
      </c>
      <c r="B298" s="54">
        <v>2000</v>
      </c>
      <c r="C298" s="61">
        <v>19.165366854480521</v>
      </c>
      <c r="D298" s="58">
        <v>4.5829509638918946</v>
      </c>
      <c r="E298" s="58">
        <v>7.0253473391952497</v>
      </c>
      <c r="F298" s="58">
        <v>13.47917771851365</v>
      </c>
      <c r="G298" s="61">
        <v>25.087476021600796</v>
      </c>
      <c r="H298" s="59">
        <v>4.3107676253999285</v>
      </c>
      <c r="I298" s="59">
        <v>5.4882459023049366</v>
      </c>
      <c r="J298" s="59">
        <v>2.4020257560137939</v>
      </c>
      <c r="K298" s="59">
        <v>9.0533662870959848</v>
      </c>
      <c r="L298" s="61">
        <v>21.254405570814644</v>
      </c>
      <c r="M298" s="70">
        <v>297891</v>
      </c>
      <c r="N298" s="62">
        <v>29.759240759240758</v>
      </c>
      <c r="O298" s="63">
        <v>0.77900000000000003</v>
      </c>
      <c r="P298" s="147">
        <v>20486.837359038385</v>
      </c>
      <c r="Q298" s="64">
        <v>5709.190297648056</v>
      </c>
      <c r="R298" s="62">
        <v>136.52198455847204</v>
      </c>
      <c r="S298" s="62">
        <v>209.2787744220212</v>
      </c>
      <c r="T298" s="62">
        <v>401.53257297457498</v>
      </c>
      <c r="U298" s="64">
        <v>747.33333195506827</v>
      </c>
      <c r="V298" s="62">
        <v>1284.1388786980101</v>
      </c>
      <c r="W298" s="62">
        <v>1634.89906008352</v>
      </c>
      <c r="X298" s="62">
        <v>715.54185448470503</v>
      </c>
      <c r="Y298" s="62">
        <v>2696.9163366293101</v>
      </c>
      <c r="Z298" s="64">
        <v>6331.4961298955459</v>
      </c>
    </row>
    <row r="299" spans="1:26">
      <c r="A299" s="1" t="s">
        <v>11</v>
      </c>
      <c r="B299" s="54">
        <v>2001</v>
      </c>
      <c r="C299" s="61">
        <v>16.601160895854083</v>
      </c>
      <c r="D299" s="58">
        <v>3.4998116348738884</v>
      </c>
      <c r="E299" s="58">
        <v>5.8182293863418479</v>
      </c>
      <c r="F299" s="58">
        <v>8.4948828393464701</v>
      </c>
      <c r="G299" s="61">
        <v>17.812923860562204</v>
      </c>
      <c r="H299" s="59">
        <v>3.4742968361193576</v>
      </c>
      <c r="I299" s="59">
        <v>4.7286430333961755</v>
      </c>
      <c r="J299" s="59">
        <v>1.9261726640798416</v>
      </c>
      <c r="K299" s="59">
        <v>8.2968861630768149</v>
      </c>
      <c r="L299" s="61">
        <v>18.425998696672192</v>
      </c>
      <c r="M299" s="70">
        <v>303138</v>
      </c>
      <c r="N299" s="62">
        <v>30.283216783216783</v>
      </c>
      <c r="O299" s="63">
        <v>0.78100000000000003</v>
      </c>
      <c r="P299" s="147">
        <v>21131.668902450721</v>
      </c>
      <c r="Q299" s="64">
        <v>5032.4427116474144</v>
      </c>
      <c r="R299" s="62">
        <v>106.09258993724006</v>
      </c>
      <c r="S299" s="62">
        <v>176.37264197168952</v>
      </c>
      <c r="T299" s="62">
        <v>257.51217941538101</v>
      </c>
      <c r="U299" s="64">
        <v>539.97741132431054</v>
      </c>
      <c r="V299" s="62">
        <v>1053.1913943075499</v>
      </c>
      <c r="W299" s="62">
        <v>1433.4313918576499</v>
      </c>
      <c r="X299" s="62">
        <v>583.896129043835</v>
      </c>
      <c r="Y299" s="62">
        <v>2515.1014777027799</v>
      </c>
      <c r="Z299" s="64">
        <v>5585.6203929118146</v>
      </c>
    </row>
    <row r="300" spans="1:26">
      <c r="A300" s="1" t="s">
        <v>11</v>
      </c>
      <c r="B300" s="54">
        <v>2002</v>
      </c>
      <c r="C300" s="61">
        <v>16.42593785714902</v>
      </c>
      <c r="D300" s="58">
        <v>3.4894844050435108</v>
      </c>
      <c r="E300" s="58">
        <v>5.7230764504332017</v>
      </c>
      <c r="F300" s="58">
        <v>9.0992912251133031</v>
      </c>
      <c r="G300" s="61">
        <v>18.311852080590015</v>
      </c>
      <c r="H300" s="59">
        <v>3.440525552142478</v>
      </c>
      <c r="I300" s="59">
        <v>4.4429769570620694</v>
      </c>
      <c r="J300" s="59">
        <v>1.7279620839062266</v>
      </c>
      <c r="K300" s="59">
        <v>9.035309307647637</v>
      </c>
      <c r="L300" s="61">
        <v>18.646773900758408</v>
      </c>
      <c r="M300" s="70">
        <v>309170</v>
      </c>
      <c r="N300" s="62">
        <v>30.884815184815185</v>
      </c>
      <c r="O300" s="63">
        <v>0.78300000000000003</v>
      </c>
      <c r="P300" s="147">
        <v>21606.437155176605</v>
      </c>
      <c r="Q300" s="64">
        <v>5078.407207294762</v>
      </c>
      <c r="R300" s="62">
        <v>107.88438935073022</v>
      </c>
      <c r="S300" s="62">
        <v>176.9403546180433</v>
      </c>
      <c r="T300" s="62">
        <v>281.32278680682799</v>
      </c>
      <c r="U300" s="64">
        <v>566.14753077560147</v>
      </c>
      <c r="V300" s="62">
        <v>1063.7072849558899</v>
      </c>
      <c r="W300" s="62">
        <v>1373.6351858148801</v>
      </c>
      <c r="X300" s="62">
        <v>534.23403748128806</v>
      </c>
      <c r="Y300" s="62">
        <v>2793.4465786454198</v>
      </c>
      <c r="Z300" s="64">
        <v>5765.0230868974777</v>
      </c>
    </row>
    <row r="301" spans="1:26">
      <c r="A301" s="1" t="s">
        <v>11</v>
      </c>
      <c r="B301" s="54">
        <v>2003</v>
      </c>
      <c r="C301" s="61">
        <v>15.407611957619039</v>
      </c>
      <c r="D301" s="58">
        <v>3.4502646049519092</v>
      </c>
      <c r="E301" s="58">
        <v>5.1304285449109726</v>
      </c>
      <c r="F301" s="58">
        <v>9.5312542058865208</v>
      </c>
      <c r="G301" s="61">
        <v>18.111947355749404</v>
      </c>
      <c r="H301" s="59">
        <v>3.43608792505034</v>
      </c>
      <c r="I301" s="59">
        <v>3.8751309785301351</v>
      </c>
      <c r="J301" s="59">
        <v>1.4682950529044581</v>
      </c>
      <c r="K301" s="59">
        <v>7.8346548104608926</v>
      </c>
      <c r="L301" s="61">
        <v>16.614168766945824</v>
      </c>
      <c r="M301" s="70">
        <v>315757</v>
      </c>
      <c r="N301" s="62">
        <v>31.543056943056943</v>
      </c>
      <c r="O301" s="63">
        <v>0.78400000000000003</v>
      </c>
      <c r="P301" s="147">
        <v>21304.661347020883</v>
      </c>
      <c r="Q301" s="64">
        <v>4865.0613289019147</v>
      </c>
      <c r="R301" s="62">
        <v>108.94452008658001</v>
      </c>
      <c r="S301" s="62">
        <v>161.99687260554541</v>
      </c>
      <c r="T301" s="62">
        <v>300.95602342881102</v>
      </c>
      <c r="U301" s="64">
        <v>571.89741612093644</v>
      </c>
      <c r="V301" s="62">
        <v>1084.9688149501201</v>
      </c>
      <c r="W301" s="62">
        <v>1223.59973238774</v>
      </c>
      <c r="X301" s="62">
        <v>463.624441019953</v>
      </c>
      <c r="Y301" s="62">
        <v>2473.8470989867001</v>
      </c>
      <c r="Z301" s="64">
        <v>5246.0400873445124</v>
      </c>
    </row>
    <row r="302" spans="1:26">
      <c r="A302" s="1" t="s">
        <v>11</v>
      </c>
      <c r="B302" s="54">
        <v>2004</v>
      </c>
      <c r="C302" s="61">
        <v>16.031500717810612</v>
      </c>
      <c r="D302" s="58">
        <v>3.2550640925521712</v>
      </c>
      <c r="E302" s="58">
        <v>4.8851889593109457</v>
      </c>
      <c r="F302" s="58">
        <v>9.2447836119511138</v>
      </c>
      <c r="G302" s="61">
        <v>17.385036663814226</v>
      </c>
      <c r="H302" s="59">
        <v>3.3781676832635426</v>
      </c>
      <c r="I302" s="59">
        <v>3.7081288379196931</v>
      </c>
      <c r="J302" s="59">
        <v>1.3918851774449197</v>
      </c>
      <c r="K302" s="59">
        <v>7.2879380640213434</v>
      </c>
      <c r="L302" s="61">
        <v>15.766119762649501</v>
      </c>
      <c r="M302" s="70">
        <v>322539</v>
      </c>
      <c r="N302" s="62">
        <v>32.220379620379617</v>
      </c>
      <c r="O302" s="63">
        <v>0.78600000000000003</v>
      </c>
      <c r="P302" s="147">
        <v>21619.394648511876</v>
      </c>
      <c r="Q302" s="64">
        <v>5170.7842100219168</v>
      </c>
      <c r="R302" s="62">
        <v>104.98851173476848</v>
      </c>
      <c r="S302" s="62">
        <v>157.5663961747193</v>
      </c>
      <c r="T302" s="62">
        <v>298.18032614151002</v>
      </c>
      <c r="U302" s="64">
        <v>560.73523405099775</v>
      </c>
      <c r="V302" s="62">
        <v>1089.5908263921399</v>
      </c>
      <c r="W302" s="62">
        <v>1196.0161672537799</v>
      </c>
      <c r="X302" s="62">
        <v>448.93725324790699</v>
      </c>
      <c r="Y302" s="62">
        <v>2350.6442552313802</v>
      </c>
      <c r="Z302" s="64">
        <v>5085.1885021252074</v>
      </c>
    </row>
    <row r="303" spans="1:26">
      <c r="A303" s="1" t="s">
        <v>11</v>
      </c>
      <c r="B303" s="54">
        <v>2005</v>
      </c>
      <c r="C303" s="61">
        <v>16.291919901013731</v>
      </c>
      <c r="D303" s="58">
        <v>3.6894971140614889</v>
      </c>
      <c r="E303" s="58">
        <v>4.8692336367807396</v>
      </c>
      <c r="F303" s="58">
        <v>8.931463194795942</v>
      </c>
      <c r="G303" s="61">
        <v>17.490193945638172</v>
      </c>
      <c r="H303" s="59">
        <v>3.8544417688938868</v>
      </c>
      <c r="I303" s="59">
        <v>3.9379271781030121</v>
      </c>
      <c r="J303" s="59">
        <v>1.4797729478150423</v>
      </c>
      <c r="K303" s="59">
        <v>9.1319677192266813</v>
      </c>
      <c r="L303" s="61">
        <v>18.404109614038621</v>
      </c>
      <c r="M303" s="70">
        <v>329243</v>
      </c>
      <c r="N303" s="62">
        <v>32.89200799200799</v>
      </c>
      <c r="O303" s="63">
        <v>0.78800000000000003</v>
      </c>
      <c r="P303" s="147">
        <v>22602.886214990267</v>
      </c>
      <c r="Q303" s="64">
        <v>5364.0005839694632</v>
      </c>
      <c r="R303" s="62">
        <v>121.47410983249468</v>
      </c>
      <c r="S303" s="62">
        <v>160.3161090274601</v>
      </c>
      <c r="T303" s="62">
        <v>294.06217366442002</v>
      </c>
      <c r="U303" s="64">
        <v>575.85239252437486</v>
      </c>
      <c r="V303" s="62">
        <v>1269.04797131593</v>
      </c>
      <c r="W303" s="62">
        <v>1296.53495790017</v>
      </c>
      <c r="X303" s="62">
        <v>487.20488465746803</v>
      </c>
      <c r="Y303" s="62">
        <v>3006.6364477813499</v>
      </c>
      <c r="Z303" s="64">
        <v>6059.4242616549182</v>
      </c>
    </row>
    <row r="304" spans="1:26">
      <c r="A304" s="1" t="s">
        <v>11</v>
      </c>
      <c r="B304" s="54">
        <v>2006</v>
      </c>
      <c r="C304" s="61">
        <v>24.178954037794675</v>
      </c>
      <c r="D304" s="58">
        <v>3.5266167998378548</v>
      </c>
      <c r="E304" s="58">
        <v>5.3889931470643084</v>
      </c>
      <c r="F304" s="58">
        <v>10.242697485881786</v>
      </c>
      <c r="G304" s="61">
        <v>19.158307432783953</v>
      </c>
      <c r="H304" s="59">
        <v>3.7414667421943655</v>
      </c>
      <c r="I304" s="59">
        <v>4.2135656362246392</v>
      </c>
      <c r="J304" s="59">
        <v>1.6059506667952326</v>
      </c>
      <c r="K304" s="59">
        <v>7.5724932132862026</v>
      </c>
      <c r="L304" s="61">
        <v>17.133476258500441</v>
      </c>
      <c r="M304" s="70">
        <v>335801</v>
      </c>
      <c r="N304" s="62">
        <v>33.549450549450547</v>
      </c>
      <c r="O304" s="63">
        <v>0.79</v>
      </c>
      <c r="P304" s="147">
        <v>23417.234360018076</v>
      </c>
      <c r="Q304" s="64">
        <v>8119.3169448454901</v>
      </c>
      <c r="R304" s="62">
        <v>118.42414480023514</v>
      </c>
      <c r="S304" s="62">
        <v>180.96292877773419</v>
      </c>
      <c r="T304" s="62">
        <v>343.95080584565898</v>
      </c>
      <c r="U304" s="64">
        <v>643.33787942362835</v>
      </c>
      <c r="V304" s="62">
        <v>1256.3882734956101</v>
      </c>
      <c r="W304" s="62">
        <v>1414.9195542098701</v>
      </c>
      <c r="X304" s="62">
        <v>539.27983986050594</v>
      </c>
      <c r="Y304" s="62">
        <v>2542.85079351472</v>
      </c>
      <c r="Z304" s="64">
        <v>5753.4384610807065</v>
      </c>
    </row>
    <row r="305" spans="1:26">
      <c r="A305" s="1" t="s">
        <v>11</v>
      </c>
      <c r="B305" s="54">
        <v>2007</v>
      </c>
      <c r="C305" s="61">
        <v>23.499045743430223</v>
      </c>
      <c r="D305" s="58">
        <v>3.5193342873102305</v>
      </c>
      <c r="E305" s="58">
        <v>5.0816544912676891</v>
      </c>
      <c r="F305" s="58">
        <v>10.533520895000482</v>
      </c>
      <c r="G305" s="61">
        <v>19.134509673578403</v>
      </c>
      <c r="H305" s="59">
        <v>3.7308600762830779</v>
      </c>
      <c r="I305" s="59">
        <v>3.9862977023620703</v>
      </c>
      <c r="J305" s="59">
        <v>1.4970512867523307</v>
      </c>
      <c r="K305" s="59">
        <v>4.9653158198214804</v>
      </c>
      <c r="L305" s="61">
        <v>14.17952488521896</v>
      </c>
      <c r="M305" s="70">
        <v>342259</v>
      </c>
      <c r="N305" s="62">
        <v>34.198601398601397</v>
      </c>
      <c r="O305" s="63">
        <v>0.79100000000000004</v>
      </c>
      <c r="P305" s="147">
        <v>23928.021317818449</v>
      </c>
      <c r="Q305" s="64">
        <v>8042.7598971006846</v>
      </c>
      <c r="R305" s="62">
        <v>120.45238338405122</v>
      </c>
      <c r="S305" s="62">
        <v>173.92419845267881</v>
      </c>
      <c r="T305" s="62">
        <v>360.51923280019702</v>
      </c>
      <c r="U305" s="64">
        <v>654.89581463692707</v>
      </c>
      <c r="V305" s="62">
        <v>1276.92043884857</v>
      </c>
      <c r="W305" s="62">
        <v>1364.3462653127399</v>
      </c>
      <c r="X305" s="62">
        <v>512.37927635256597</v>
      </c>
      <c r="Y305" s="62">
        <v>1699.4240271762801</v>
      </c>
      <c r="Z305" s="64">
        <v>4853.0700076901558</v>
      </c>
    </row>
    <row r="306" spans="1:26">
      <c r="A306" s="1" t="s">
        <v>11</v>
      </c>
      <c r="B306" s="54">
        <v>2008</v>
      </c>
      <c r="C306" s="61">
        <v>21.200156085355985</v>
      </c>
      <c r="D306" s="58">
        <v>2.6527791840339732</v>
      </c>
      <c r="E306" s="58">
        <v>4.0525585432674891</v>
      </c>
      <c r="F306" s="58">
        <v>5.0344887164617447</v>
      </c>
      <c r="G306" s="61">
        <v>11.739826443763206</v>
      </c>
      <c r="H306" s="59">
        <v>2.9626255155026149</v>
      </c>
      <c r="I306" s="59">
        <v>3.7732160604118055</v>
      </c>
      <c r="J306" s="59">
        <v>1.4830870388704109</v>
      </c>
      <c r="K306" s="59">
        <v>4.0176430663669898</v>
      </c>
      <c r="L306" s="61">
        <v>12.236571681151821</v>
      </c>
      <c r="M306" s="70">
        <v>348587</v>
      </c>
      <c r="N306" s="62">
        <v>34.832767232767232</v>
      </c>
      <c r="O306" s="63">
        <v>0.79100000000000004</v>
      </c>
      <c r="P306" s="147">
        <v>23397.815771974085</v>
      </c>
      <c r="Q306" s="64">
        <v>7390.0988093259866</v>
      </c>
      <c r="R306" s="62">
        <v>92.472433742485066</v>
      </c>
      <c r="S306" s="62">
        <v>141.2669224921984</v>
      </c>
      <c r="T306" s="62">
        <v>175.49573182052501</v>
      </c>
      <c r="U306" s="64">
        <v>409.23508805520851</v>
      </c>
      <c r="V306" s="62">
        <v>1032.73274057251</v>
      </c>
      <c r="W306" s="62">
        <v>1315.2940668507699</v>
      </c>
      <c r="X306" s="62">
        <v>516.98486161871995</v>
      </c>
      <c r="Y306" s="62">
        <v>1400.4981435756699</v>
      </c>
      <c r="Z306" s="64">
        <v>4265.5098126176699</v>
      </c>
    </row>
    <row r="307" spans="1:26">
      <c r="A307" s="1" t="s">
        <v>11</v>
      </c>
      <c r="B307" s="54">
        <v>2009</v>
      </c>
      <c r="C307" s="61">
        <v>21.037140868476335</v>
      </c>
      <c r="D307" s="58">
        <v>2.6201937023117146</v>
      </c>
      <c r="E307" s="58">
        <v>3.7335070588156265</v>
      </c>
      <c r="F307" s="58">
        <v>4.7182183012446588</v>
      </c>
      <c r="G307" s="61">
        <v>11.071919062372</v>
      </c>
      <c r="H307" s="59">
        <v>2.9500558818636904</v>
      </c>
      <c r="I307" s="59">
        <v>3.531106300473307</v>
      </c>
      <c r="J307" s="59">
        <v>1.2932160645084982</v>
      </c>
      <c r="K307" s="59">
        <v>5.5690936093585606</v>
      </c>
      <c r="L307" s="61">
        <v>13.343471856204056</v>
      </c>
      <c r="M307" s="70">
        <v>354780</v>
      </c>
      <c r="N307" s="62">
        <v>35.450149850149849</v>
      </c>
      <c r="O307" s="63">
        <v>0.78800000000000003</v>
      </c>
      <c r="P307" s="147">
        <v>22196.819494369571</v>
      </c>
      <c r="Q307" s="64">
        <v>7463.5568373180349</v>
      </c>
      <c r="R307" s="62">
        <v>92.95923217061501</v>
      </c>
      <c r="S307" s="62">
        <v>132.4573634326608</v>
      </c>
      <c r="T307" s="62">
        <v>167.39294889155801</v>
      </c>
      <c r="U307" s="64">
        <v>392.8095444948338</v>
      </c>
      <c r="V307" s="62">
        <v>1046.6208257676001</v>
      </c>
      <c r="W307" s="62">
        <v>1252.7658932819199</v>
      </c>
      <c r="X307" s="62">
        <v>458.807195366325</v>
      </c>
      <c r="Y307" s="62">
        <v>1975.8030307282299</v>
      </c>
      <c r="Z307" s="64">
        <v>4733.9969451440747</v>
      </c>
    </row>
    <row r="308" spans="1:26">
      <c r="A308" s="1" t="s">
        <v>11</v>
      </c>
      <c r="B308" s="54">
        <v>2010</v>
      </c>
      <c r="C308" s="61">
        <v>22.345275852825523</v>
      </c>
      <c r="D308" s="58">
        <v>2.4521355731240657</v>
      </c>
      <c r="E308" s="58">
        <v>3.5337053700996206</v>
      </c>
      <c r="F308" s="58">
        <v>4.5097323460914831</v>
      </c>
      <c r="G308" s="61">
        <v>10.495573289315169</v>
      </c>
      <c r="H308" s="59">
        <v>2.8428450851193916</v>
      </c>
      <c r="I308" s="59">
        <v>3.4289946722253415</v>
      </c>
      <c r="J308" s="59">
        <v>1.2784629019920573</v>
      </c>
      <c r="K308" s="59">
        <v>7.1709262125324944</v>
      </c>
      <c r="L308" s="61">
        <v>14.721228871869286</v>
      </c>
      <c r="M308" s="70">
        <v>360830</v>
      </c>
      <c r="N308" s="62">
        <v>36.047152847152844</v>
      </c>
      <c r="O308" s="63">
        <v>0.78800000000000003</v>
      </c>
      <c r="P308" s="147">
        <v>22431.137635194358</v>
      </c>
      <c r="Q308" s="64">
        <v>8062.8458859750326</v>
      </c>
      <c r="R308" s="62">
        <v>88.48040788503566</v>
      </c>
      <c r="S308" s="62">
        <v>127.50669086930461</v>
      </c>
      <c r="T308" s="62">
        <v>162.72467224401899</v>
      </c>
      <c r="U308" s="64">
        <v>378.71177099835927</v>
      </c>
      <c r="V308" s="62">
        <v>1025.78379206363</v>
      </c>
      <c r="W308" s="62">
        <v>1237.2841475790699</v>
      </c>
      <c r="X308" s="62">
        <v>461.30776892579399</v>
      </c>
      <c r="Y308" s="62">
        <v>2587.4853052681001</v>
      </c>
      <c r="Z308" s="64">
        <v>5311.8610138365939</v>
      </c>
    </row>
    <row r="309" spans="1:26">
      <c r="A309" s="1" t="s">
        <v>11</v>
      </c>
      <c r="B309" s="54">
        <v>2011</v>
      </c>
      <c r="C309" s="61">
        <v>15.104540773073563</v>
      </c>
      <c r="D309" s="58">
        <v>2.5404625538878585</v>
      </c>
      <c r="E309" s="58">
        <v>3.9627392184033035</v>
      </c>
      <c r="F309" s="58">
        <v>4.9099781656582424</v>
      </c>
      <c r="G309" s="61">
        <v>11.413179937949405</v>
      </c>
      <c r="H309" s="59">
        <v>2.9453913244817582</v>
      </c>
      <c r="I309" s="59">
        <v>3.6359156024281787</v>
      </c>
      <c r="J309" s="59">
        <v>1.3734840047468797</v>
      </c>
      <c r="K309" s="59">
        <v>4.8298849301276761</v>
      </c>
      <c r="L309" s="61">
        <v>12.784675861784491</v>
      </c>
      <c r="M309" s="70">
        <v>366711</v>
      </c>
      <c r="N309" s="62">
        <v>36.620179820179821</v>
      </c>
      <c r="O309" s="63">
        <v>0.78900000000000003</v>
      </c>
      <c r="P309" s="147">
        <v>22665.167557113051</v>
      </c>
      <c r="Q309" s="64">
        <v>5539.0012514345799</v>
      </c>
      <c r="R309" s="62">
        <v>93.161556359877039</v>
      </c>
      <c r="S309" s="62">
        <v>145.31800615198938</v>
      </c>
      <c r="T309" s="62">
        <v>180.05430031066999</v>
      </c>
      <c r="U309" s="64">
        <v>418.53386282253643</v>
      </c>
      <c r="V309" s="62">
        <v>1080.10739799203</v>
      </c>
      <c r="W309" s="62">
        <v>1333.3302464820399</v>
      </c>
      <c r="X309" s="62">
        <v>503.67169286473302</v>
      </c>
      <c r="Y309" s="62">
        <v>1771.1719326120501</v>
      </c>
      <c r="Z309" s="64">
        <v>4688.2812699508531</v>
      </c>
    </row>
    <row r="310" spans="1:26">
      <c r="A310" s="1" t="s">
        <v>11</v>
      </c>
      <c r="B310" s="54">
        <v>2012</v>
      </c>
      <c r="C310" s="61">
        <v>14.7010658467831</v>
      </c>
      <c r="D310" s="58">
        <v>2.5646528265772703</v>
      </c>
      <c r="E310" s="58">
        <v>3.8412121541894293</v>
      </c>
      <c r="F310" s="58">
        <v>4.8909021787300881</v>
      </c>
      <c r="G310" s="61">
        <v>11.296767159496788</v>
      </c>
      <c r="H310" s="59">
        <v>2.8714172954168236</v>
      </c>
      <c r="I310" s="59">
        <v>3.7197235121654031</v>
      </c>
      <c r="J310" s="59">
        <v>1.4473701560178256</v>
      </c>
      <c r="K310" s="59">
        <v>4.5724038106758007</v>
      </c>
      <c r="L310" s="61">
        <v>12.610914774275852</v>
      </c>
      <c r="M310" s="70">
        <v>372388</v>
      </c>
      <c r="N310" s="62">
        <v>37.166733266733267</v>
      </c>
      <c r="O310" s="63">
        <v>0.79</v>
      </c>
      <c r="P310" s="147">
        <v>23432.400848895704</v>
      </c>
      <c r="Q310" s="64">
        <v>5474.5005085518651</v>
      </c>
      <c r="R310" s="62">
        <v>95.504593678345657</v>
      </c>
      <c r="S310" s="62">
        <v>143.04213116742932</v>
      </c>
      <c r="T310" s="62">
        <v>182.131328053294</v>
      </c>
      <c r="U310" s="64">
        <v>420.67805289906897</v>
      </c>
      <c r="V310" s="62">
        <v>1069.2813438056801</v>
      </c>
      <c r="W310" s="62">
        <v>1385.1803992482501</v>
      </c>
      <c r="X310" s="62">
        <v>538.98327765916599</v>
      </c>
      <c r="Y310" s="62">
        <v>1702.70831024994</v>
      </c>
      <c r="Z310" s="64">
        <v>4696.1533309630358</v>
      </c>
    </row>
    <row r="311" spans="1:26">
      <c r="A311" s="1" t="s">
        <v>11</v>
      </c>
      <c r="B311" s="54">
        <v>2013</v>
      </c>
      <c r="C311" s="61">
        <v>17.391329035796563</v>
      </c>
      <c r="D311" s="58">
        <v>2.4356262717273913</v>
      </c>
      <c r="E311" s="58">
        <v>3.694927487639005</v>
      </c>
      <c r="F311" s="58">
        <v>4.6057365624575413</v>
      </c>
      <c r="G311" s="61">
        <v>10.736290321823935</v>
      </c>
      <c r="H311" s="59">
        <v>2.930829132285909</v>
      </c>
      <c r="I311" s="59">
        <v>3.5756601353001654</v>
      </c>
      <c r="J311" s="59">
        <v>1.438869432999714</v>
      </c>
      <c r="K311" s="59">
        <v>5.5815255823609666</v>
      </c>
      <c r="L311" s="61">
        <v>13.526884282946755</v>
      </c>
      <c r="M311" s="70">
        <v>377841</v>
      </c>
      <c r="N311" s="62">
        <v>37.686313686313689</v>
      </c>
      <c r="O311" s="63">
        <v>0.78900000000000003</v>
      </c>
      <c r="P311" s="147">
        <v>23469.616659500778</v>
      </c>
      <c r="Q311" s="64">
        <v>6571.1571542144093</v>
      </c>
      <c r="R311" s="62">
        <v>92.027946613574926</v>
      </c>
      <c r="S311" s="62">
        <v>139.60950968570091</v>
      </c>
      <c r="T311" s="62">
        <v>174.023610849552</v>
      </c>
      <c r="U311" s="64">
        <v>405.66106714882778</v>
      </c>
      <c r="V311" s="62">
        <v>1107.3874101720401</v>
      </c>
      <c r="W311" s="62">
        <v>1351.0310011819499</v>
      </c>
      <c r="X311" s="62">
        <v>543.66386543404496</v>
      </c>
      <c r="Y311" s="62">
        <v>2108.92920756485</v>
      </c>
      <c r="Z311" s="64">
        <v>5111.0114843528845</v>
      </c>
    </row>
    <row r="312" spans="1:26">
      <c r="A312" s="1" t="s">
        <v>11</v>
      </c>
      <c r="B312" s="54">
        <v>2014</v>
      </c>
      <c r="C312" s="61">
        <v>16.228540158209487</v>
      </c>
      <c r="D312" s="58">
        <v>2.4547383626438446</v>
      </c>
      <c r="E312" s="58">
        <v>3.3805452629977681</v>
      </c>
      <c r="F312" s="58">
        <v>4.6056138098795731</v>
      </c>
      <c r="G312" s="61">
        <v>10.440897435521187</v>
      </c>
      <c r="H312" s="59">
        <v>2.9381264214172411</v>
      </c>
      <c r="I312" s="59">
        <v>3.867703759960162</v>
      </c>
      <c r="J312" s="59">
        <v>1.5002348754150665</v>
      </c>
      <c r="K312" s="59">
        <v>6.4890060001995549</v>
      </c>
      <c r="L312" s="61">
        <v>14.795071056992025</v>
      </c>
      <c r="M312" s="70">
        <v>383054</v>
      </c>
      <c r="N312" s="62">
        <v>38.178721278721277</v>
      </c>
      <c r="O312" s="63">
        <v>0.79</v>
      </c>
      <c r="P312" s="147">
        <v>23441.102155365887</v>
      </c>
      <c r="Q312" s="64">
        <v>6216.4072217627763</v>
      </c>
      <c r="R312" s="62">
        <v>94.029734876417535</v>
      </c>
      <c r="S312" s="62">
        <v>129.49313851723471</v>
      </c>
      <c r="T312" s="62">
        <v>176.41987923296099</v>
      </c>
      <c r="U312" s="64">
        <v>399.94275262661324</v>
      </c>
      <c r="V312" s="62">
        <v>1125.4610782295599</v>
      </c>
      <c r="W312" s="62">
        <v>1481.53939606778</v>
      </c>
      <c r="X312" s="62">
        <v>574.67096996724297</v>
      </c>
      <c r="Y312" s="62">
        <v>2485.6397044004402</v>
      </c>
      <c r="Z312" s="64">
        <v>5667.3111486650232</v>
      </c>
    </row>
    <row r="313" spans="1:26">
      <c r="A313" s="1" t="s">
        <v>11</v>
      </c>
      <c r="B313" s="54">
        <v>2015</v>
      </c>
      <c r="C313" s="61">
        <v>16.928087345591457</v>
      </c>
      <c r="D313" s="58">
        <v>2.3896549968418017</v>
      </c>
      <c r="E313" s="58">
        <v>3.1118794170699937</v>
      </c>
      <c r="F313" s="58">
        <v>4.3782248871997504</v>
      </c>
      <c r="G313" s="61">
        <v>9.8797593011115445</v>
      </c>
      <c r="H313" s="59">
        <v>2.8880477647807967</v>
      </c>
      <c r="I313" s="59">
        <v>3.7098289422387558</v>
      </c>
      <c r="J313" s="59">
        <v>1.4498648747092926</v>
      </c>
      <c r="K313" s="59">
        <v>6.3712221012253787</v>
      </c>
      <c r="L313" s="61">
        <v>14.418963682954223</v>
      </c>
      <c r="M313" s="70">
        <v>388019</v>
      </c>
      <c r="N313" s="62">
        <v>38.645154845154842</v>
      </c>
      <c r="O313" s="63">
        <v>0.79200000000000004</v>
      </c>
      <c r="P313" s="147">
        <v>23001.007148743931</v>
      </c>
      <c r="Q313" s="64">
        <v>6568.4195237490512</v>
      </c>
      <c r="R313" s="62">
        <v>92.723154221955909</v>
      </c>
      <c r="S313" s="62">
        <v>120.7468339532082</v>
      </c>
      <c r="T313" s="62">
        <v>169.88344425063599</v>
      </c>
      <c r="U313" s="64">
        <v>383.35343242580007</v>
      </c>
      <c r="V313" s="62">
        <v>1120.61740564248</v>
      </c>
      <c r="W313" s="62">
        <v>1439.4841163385399</v>
      </c>
      <c r="X313" s="62">
        <v>562.57511881982498</v>
      </c>
      <c r="Y313" s="62">
        <v>2472.15522849537</v>
      </c>
      <c r="Z313" s="64">
        <v>5594.8318692962148</v>
      </c>
    </row>
    <row r="314" spans="1:26">
      <c r="A314" s="1" t="s">
        <v>12</v>
      </c>
      <c r="B314" s="54">
        <v>1990</v>
      </c>
      <c r="C314" s="61">
        <v>36.016434823229176</v>
      </c>
      <c r="D314" s="58">
        <v>3.4456158353143542</v>
      </c>
      <c r="E314" s="58">
        <v>6.1699615801769356</v>
      </c>
      <c r="F314" s="58">
        <v>9.9481203461479737</v>
      </c>
      <c r="G314" s="61">
        <v>19.563697761639265</v>
      </c>
      <c r="H314" s="59">
        <v>3.3302973305861951</v>
      </c>
      <c r="I314" s="59">
        <v>14.479755122186436</v>
      </c>
      <c r="J314" s="59">
        <v>1.2839830734573097</v>
      </c>
      <c r="K314" s="59">
        <v>9.0731153836721088</v>
      </c>
      <c r="L314" s="61">
        <v>28.167150909902048</v>
      </c>
      <c r="M314" s="70">
        <v>495944</v>
      </c>
      <c r="N314" s="62">
        <v>718.74057971014497</v>
      </c>
      <c r="O314" s="63">
        <v>0.745</v>
      </c>
      <c r="P314" s="147">
        <v>22694.404429422782</v>
      </c>
      <c r="Q314" s="64">
        <v>17862.134751971567</v>
      </c>
      <c r="R314" s="62">
        <v>170.88324998291421</v>
      </c>
      <c r="S314" s="62">
        <v>305.99554259192701</v>
      </c>
      <c r="T314" s="62">
        <v>493.37105969500101</v>
      </c>
      <c r="U314" s="64">
        <v>970.24985226984222</v>
      </c>
      <c r="V314" s="62">
        <v>1651.6409793202399</v>
      </c>
      <c r="W314" s="62">
        <v>7181.1476743176299</v>
      </c>
      <c r="X314" s="62">
        <v>636.78370138271202</v>
      </c>
      <c r="Y314" s="62">
        <v>4499.75713583988</v>
      </c>
      <c r="Z314" s="64">
        <v>13969.329490860462</v>
      </c>
    </row>
    <row r="315" spans="1:26">
      <c r="A315" s="1" t="s">
        <v>12</v>
      </c>
      <c r="B315" s="57">
        <v>1991</v>
      </c>
      <c r="C315" s="61">
        <v>34.178572565244124</v>
      </c>
      <c r="D315" s="58">
        <v>3.6730235042221211</v>
      </c>
      <c r="E315" s="58">
        <v>5.9013130874199353</v>
      </c>
      <c r="F315" s="58">
        <v>10.808940279361391</v>
      </c>
      <c r="G315" s="61">
        <v>20.383276871003449</v>
      </c>
      <c r="H315" s="59">
        <v>3.57852833022582</v>
      </c>
      <c r="I315" s="59">
        <v>14.764501317925827</v>
      </c>
      <c r="J315" s="59">
        <v>1.2774615047989186</v>
      </c>
      <c r="K315" s="59">
        <v>9.8158091741968274</v>
      </c>
      <c r="L315" s="61">
        <v>29.436300327147396</v>
      </c>
      <c r="M315" s="70">
        <v>509654</v>
      </c>
      <c r="N315" s="62">
        <v>738.78985507246375</v>
      </c>
      <c r="O315" s="63">
        <v>0.751</v>
      </c>
      <c r="P315" s="147">
        <v>25381.547990799052</v>
      </c>
      <c r="Q315" s="64">
        <v>17419.24622216693</v>
      </c>
      <c r="R315" s="62">
        <v>187.19711210208209</v>
      </c>
      <c r="S315" s="62">
        <v>300.762782025592</v>
      </c>
      <c r="T315" s="62">
        <v>550.88196491376505</v>
      </c>
      <c r="U315" s="64">
        <v>1038.8418590414392</v>
      </c>
      <c r="V315" s="62">
        <v>1823.8112776129101</v>
      </c>
      <c r="W315" s="62">
        <v>7524.7871546861697</v>
      </c>
      <c r="X315" s="62">
        <v>651.06336576678802</v>
      </c>
      <c r="Y315" s="62">
        <v>5002.66640886611</v>
      </c>
      <c r="Z315" s="64">
        <v>15002.328206931979</v>
      </c>
    </row>
    <row r="316" spans="1:26">
      <c r="A316" s="1" t="s">
        <v>12</v>
      </c>
      <c r="B316" s="57">
        <v>1992</v>
      </c>
      <c r="C316" s="61">
        <v>32.113485350428974</v>
      </c>
      <c r="D316" s="58">
        <v>3.7856325921064409</v>
      </c>
      <c r="E316" s="58">
        <v>6.4017718189097037</v>
      </c>
      <c r="F316" s="58">
        <v>11.021340434755119</v>
      </c>
      <c r="G316" s="61">
        <v>21.208744845771264</v>
      </c>
      <c r="H316" s="59">
        <v>3.8633930013570783</v>
      </c>
      <c r="I316" s="59">
        <v>14.2563038025312</v>
      </c>
      <c r="J316" s="59">
        <v>1.3870026818721544</v>
      </c>
      <c r="K316" s="59">
        <v>11.811885729407514</v>
      </c>
      <c r="L316" s="61">
        <v>31.318585215167943</v>
      </c>
      <c r="M316" s="70">
        <v>522748.00000000006</v>
      </c>
      <c r="N316" s="62">
        <v>736.74225352112671</v>
      </c>
      <c r="O316" s="63">
        <v>0.75700000000000001</v>
      </c>
      <c r="P316" s="147">
        <v>27003.103585876084</v>
      </c>
      <c r="Q316" s="64">
        <v>16787.260239966046</v>
      </c>
      <c r="R316" s="62">
        <v>197.8931866258458</v>
      </c>
      <c r="S316" s="62">
        <v>334.65134147914102</v>
      </c>
      <c r="T316" s="62">
        <v>576.13836695873704</v>
      </c>
      <c r="U316" s="64">
        <v>1108.6828950637239</v>
      </c>
      <c r="V316" s="62">
        <v>2019.5809646734101</v>
      </c>
      <c r="W316" s="62">
        <v>7452.4543001655802</v>
      </c>
      <c r="X316" s="62">
        <v>725.05287794330502</v>
      </c>
      <c r="Y316" s="62">
        <v>6174.6396412763197</v>
      </c>
      <c r="Z316" s="64">
        <v>16371.727784058614</v>
      </c>
    </row>
    <row r="317" spans="1:26">
      <c r="A317" s="1" t="s">
        <v>12</v>
      </c>
      <c r="B317" s="57">
        <v>1993</v>
      </c>
      <c r="C317" s="61">
        <v>35.931363358863038</v>
      </c>
      <c r="D317" s="58">
        <v>3.2756342041310322</v>
      </c>
      <c r="E317" s="58">
        <v>5.2531668286873234</v>
      </c>
      <c r="F317" s="58">
        <v>9.5401048453627642</v>
      </c>
      <c r="G317" s="61">
        <v>18.068905878181123</v>
      </c>
      <c r="H317" s="59">
        <v>3.2668870346864427</v>
      </c>
      <c r="I317" s="59">
        <v>13.445807081367725</v>
      </c>
      <c r="J317" s="59">
        <v>1.1784276733286927</v>
      </c>
      <c r="K317" s="59">
        <v>13.096239091320889</v>
      </c>
      <c r="L317" s="61">
        <v>30.987360880703747</v>
      </c>
      <c r="M317" s="70">
        <v>535692</v>
      </c>
      <c r="N317" s="62">
        <v>755.22957746478869</v>
      </c>
      <c r="O317" s="63">
        <v>0.76500000000000001</v>
      </c>
      <c r="P317" s="147">
        <v>30449.589682825837</v>
      </c>
      <c r="Q317" s="64">
        <v>19248.143900436058</v>
      </c>
      <c r="R317" s="62">
        <v>175.4731038079361</v>
      </c>
      <c r="S317" s="62">
        <v>281.407944479317</v>
      </c>
      <c r="T317" s="62">
        <v>511.055784482207</v>
      </c>
      <c r="U317" s="64">
        <v>967.93683276946024</v>
      </c>
      <c r="V317" s="62">
        <v>1750.0452493852499</v>
      </c>
      <c r="W317" s="62">
        <v>7202.8112870320401</v>
      </c>
      <c r="X317" s="62">
        <v>631.274277180794</v>
      </c>
      <c r="Y317" s="62">
        <v>7015.5505113078698</v>
      </c>
      <c r="Z317" s="64">
        <v>16599.681324905952</v>
      </c>
    </row>
    <row r="318" spans="1:26">
      <c r="A318" s="1" t="s">
        <v>12</v>
      </c>
      <c r="B318" s="57">
        <v>1994</v>
      </c>
      <c r="C318" s="61">
        <v>34.700458988183712</v>
      </c>
      <c r="D318" s="58">
        <v>3.0378729650929657</v>
      </c>
      <c r="E318" s="58">
        <v>5.3927402191507436</v>
      </c>
      <c r="F318" s="58">
        <v>9.3024238516681752</v>
      </c>
      <c r="G318" s="61">
        <v>17.733037035911885</v>
      </c>
      <c r="H318" s="59">
        <v>3.2561353633711856</v>
      </c>
      <c r="I318" s="59">
        <v>12.740386036247864</v>
      </c>
      <c r="J318" s="59">
        <v>1.0844327604156287</v>
      </c>
      <c r="K318" s="59">
        <v>12.566450092027186</v>
      </c>
      <c r="L318" s="61">
        <v>29.647404252061861</v>
      </c>
      <c r="M318" s="70">
        <v>549151</v>
      </c>
      <c r="N318" s="62">
        <v>774.06760563380283</v>
      </c>
      <c r="O318" s="63">
        <v>0.76800000000000002</v>
      </c>
      <c r="P318" s="147">
        <v>30259.595392657353</v>
      </c>
      <c r="Q318" s="64">
        <v>19055.791753820075</v>
      </c>
      <c r="R318" s="62">
        <v>166.82509766537672</v>
      </c>
      <c r="S318" s="62">
        <v>296.14286840868499</v>
      </c>
      <c r="T318" s="62">
        <v>510.84353605674301</v>
      </c>
      <c r="U318" s="64">
        <v>973.81150213080468</v>
      </c>
      <c r="V318" s="62">
        <v>1788.1099909306499</v>
      </c>
      <c r="W318" s="62">
        <v>6996.3957321915505</v>
      </c>
      <c r="X318" s="62">
        <v>595.51733481500298</v>
      </c>
      <c r="Y318" s="62">
        <v>6900.8786344868204</v>
      </c>
      <c r="Z318" s="64">
        <v>16280.901692424024</v>
      </c>
    </row>
    <row r="319" spans="1:26">
      <c r="A319" s="1" t="s">
        <v>12</v>
      </c>
      <c r="B319" s="57">
        <v>1995</v>
      </c>
      <c r="C319" s="61">
        <v>32.076705310595898</v>
      </c>
      <c r="D319" s="58">
        <v>2.5821645698927487</v>
      </c>
      <c r="E319" s="58">
        <v>4.6765694303574756</v>
      </c>
      <c r="F319" s="58">
        <v>7.6014028872524078</v>
      </c>
      <c r="G319" s="61">
        <v>14.860136887502632</v>
      </c>
      <c r="H319" s="59">
        <v>2.9128802562168237</v>
      </c>
      <c r="I319" s="59">
        <v>11.175727474195574</v>
      </c>
      <c r="J319" s="59">
        <v>0.99926817903117282</v>
      </c>
      <c r="K319" s="59">
        <v>11.064419699113229</v>
      </c>
      <c r="L319" s="61">
        <v>26.152295608556795</v>
      </c>
      <c r="M319" s="70">
        <v>563730</v>
      </c>
      <c r="N319" s="62">
        <v>793.94225352112676</v>
      </c>
      <c r="O319" s="63">
        <v>0.77500000000000002</v>
      </c>
      <c r="P319" s="147">
        <v>31274.433512906231</v>
      </c>
      <c r="Q319" s="64">
        <v>18082.601084742226</v>
      </c>
      <c r="R319" s="62">
        <v>145.5643632985639</v>
      </c>
      <c r="S319" s="62">
        <v>263.63224849754198</v>
      </c>
      <c r="T319" s="62">
        <v>428.51388496307999</v>
      </c>
      <c r="U319" s="64">
        <v>837.71049675918584</v>
      </c>
      <c r="V319" s="62">
        <v>1642.0779868371101</v>
      </c>
      <c r="W319" s="62">
        <v>6300.0928490282704</v>
      </c>
      <c r="X319" s="62">
        <v>563.31745056524301</v>
      </c>
      <c r="Y319" s="62">
        <v>6237.3453169811</v>
      </c>
      <c r="Z319" s="64">
        <v>14742.833603411724</v>
      </c>
    </row>
    <row r="320" spans="1:26">
      <c r="A320" s="1" t="s">
        <v>12</v>
      </c>
      <c r="B320" s="57">
        <v>1996</v>
      </c>
      <c r="C320" s="61">
        <v>32.594028321300989</v>
      </c>
      <c r="D320" s="58">
        <v>2.608571229487072</v>
      </c>
      <c r="E320" s="58">
        <v>4.3652710480547032</v>
      </c>
      <c r="F320" s="58">
        <v>8.2615388497311386</v>
      </c>
      <c r="G320" s="61">
        <v>15.235381127272914</v>
      </c>
      <c r="H320" s="59">
        <v>2.9532570673190195</v>
      </c>
      <c r="I320" s="59">
        <v>11.40320021951743</v>
      </c>
      <c r="J320" s="59">
        <v>0.9136229480657887</v>
      </c>
      <c r="K320" s="59">
        <v>8.8712950167849893</v>
      </c>
      <c r="L320" s="61">
        <v>24.141375251687226</v>
      </c>
      <c r="M320" s="70">
        <v>579855</v>
      </c>
      <c r="N320" s="62">
        <v>815.02535211267605</v>
      </c>
      <c r="O320" s="63">
        <v>0.77800000000000002</v>
      </c>
      <c r="P320" s="147">
        <v>33588.479812463876</v>
      </c>
      <c r="Q320" s="64">
        <v>18899.810292247985</v>
      </c>
      <c r="R320" s="62">
        <v>151.25930702742261</v>
      </c>
      <c r="S320" s="62">
        <v>253.12242435697601</v>
      </c>
      <c r="T320" s="62">
        <v>479.04946097108501</v>
      </c>
      <c r="U320" s="64">
        <v>883.43119235548363</v>
      </c>
      <c r="V320" s="62">
        <v>1712.46087677027</v>
      </c>
      <c r="W320" s="62">
        <v>6612.2026632882798</v>
      </c>
      <c r="X320" s="62">
        <v>529.76883455068798</v>
      </c>
      <c r="Y320" s="62">
        <v>5144.0647719578601</v>
      </c>
      <c r="Z320" s="64">
        <v>13998.497146567097</v>
      </c>
    </row>
    <row r="321" spans="1:26">
      <c r="A321" s="1" t="s">
        <v>12</v>
      </c>
      <c r="B321" s="54">
        <v>1997</v>
      </c>
      <c r="C321" s="61">
        <v>34.226795041798511</v>
      </c>
      <c r="D321" s="58">
        <v>2.6123936596460542</v>
      </c>
      <c r="E321" s="58">
        <v>4.1434937518015866</v>
      </c>
      <c r="F321" s="58">
        <v>8.6002323382850943</v>
      </c>
      <c r="G321" s="61">
        <v>15.356119749732734</v>
      </c>
      <c r="H321" s="59">
        <v>2.8955713188155907</v>
      </c>
      <c r="I321" s="59">
        <v>11.187298160165598</v>
      </c>
      <c r="J321" s="59">
        <v>0.88972670201511617</v>
      </c>
      <c r="K321" s="59">
        <v>9.5738981547143513</v>
      </c>
      <c r="L321" s="61">
        <v>24.546494335710655</v>
      </c>
      <c r="M321" s="70">
        <v>597834</v>
      </c>
      <c r="N321" s="62">
        <v>837.92957746478874</v>
      </c>
      <c r="O321" s="63">
        <v>0.77900000000000003</v>
      </c>
      <c r="P321" s="147">
        <v>34300.768862477038</v>
      </c>
      <c r="Q321" s="64">
        <v>20461.941787018572</v>
      </c>
      <c r="R321" s="62">
        <v>156.17777511208391</v>
      </c>
      <c r="S321" s="62">
        <v>247.71214436145499</v>
      </c>
      <c r="T321" s="62">
        <v>514.15112997263304</v>
      </c>
      <c r="U321" s="64">
        <v>918.04104944617188</v>
      </c>
      <c r="V321" s="62">
        <v>1731.0709838128</v>
      </c>
      <c r="W321" s="62">
        <v>6688.1472082844402</v>
      </c>
      <c r="X321" s="62">
        <v>531.90887317250497</v>
      </c>
      <c r="Y321" s="62">
        <v>5723.6018294255</v>
      </c>
      <c r="Z321" s="64">
        <v>14674.728894695243</v>
      </c>
    </row>
    <row r="322" spans="1:26">
      <c r="A322" s="1" t="s">
        <v>12</v>
      </c>
      <c r="B322" s="54">
        <v>1998</v>
      </c>
      <c r="C322" s="61">
        <v>35.415752880840827</v>
      </c>
      <c r="D322" s="58">
        <v>2.2108853368819408</v>
      </c>
      <c r="E322" s="58">
        <v>4.0843134718531395</v>
      </c>
      <c r="F322" s="58">
        <v>7.4571745885737171</v>
      </c>
      <c r="G322" s="61">
        <v>13.752373397308798</v>
      </c>
      <c r="H322" s="59">
        <v>2.6041114285027036</v>
      </c>
      <c r="I322" s="59">
        <v>10.886010207359179</v>
      </c>
      <c r="J322" s="59">
        <v>0.87606108931126581</v>
      </c>
      <c r="K322" s="59">
        <v>9.0737119988842405</v>
      </c>
      <c r="L322" s="61">
        <v>23.439894724057385</v>
      </c>
      <c r="M322" s="70">
        <v>618054</v>
      </c>
      <c r="N322" s="62">
        <v>864.36901408450706</v>
      </c>
      <c r="O322" s="63">
        <v>0.78300000000000003</v>
      </c>
      <c r="P322" s="147">
        <v>32781.475044608458</v>
      </c>
      <c r="Q322" s="64">
        <v>21888.847731015197</v>
      </c>
      <c r="R322" s="62">
        <v>136.64465260012309</v>
      </c>
      <c r="S322" s="62">
        <v>252.43262785327201</v>
      </c>
      <c r="T322" s="62">
        <v>460.893658316634</v>
      </c>
      <c r="U322" s="64">
        <v>849.97093877002908</v>
      </c>
      <c r="V322" s="62">
        <v>1609.4814848318099</v>
      </c>
      <c r="W322" s="62">
        <v>6728.1421526991699</v>
      </c>
      <c r="X322" s="62">
        <v>541.45306049318503</v>
      </c>
      <c r="Y322" s="62">
        <v>5608.0439957584003</v>
      </c>
      <c r="Z322" s="64">
        <v>14487.120693782565</v>
      </c>
    </row>
    <row r="323" spans="1:26">
      <c r="A323" s="1" t="s">
        <v>12</v>
      </c>
      <c r="B323" s="54">
        <v>1999</v>
      </c>
      <c r="C323" s="61">
        <v>32.732555482171129</v>
      </c>
      <c r="D323" s="58">
        <v>2.0868804119025843</v>
      </c>
      <c r="E323" s="58">
        <v>3.5350652413968393</v>
      </c>
      <c r="F323" s="58">
        <v>6.9819538523897036</v>
      </c>
      <c r="G323" s="61">
        <v>12.603899505689126</v>
      </c>
      <c r="H323" s="59">
        <v>2.4455941660457885</v>
      </c>
      <c r="I323" s="59">
        <v>10.051786696147175</v>
      </c>
      <c r="J323" s="59">
        <v>0.78299773045018606</v>
      </c>
      <c r="K323" s="59">
        <v>8.5030162809706287</v>
      </c>
      <c r="L323" s="61">
        <v>21.78339487361378</v>
      </c>
      <c r="M323" s="70">
        <v>640904</v>
      </c>
      <c r="N323" s="62">
        <v>896.54225352112678</v>
      </c>
      <c r="O323" s="63">
        <v>0.78600000000000003</v>
      </c>
      <c r="P323" s="147">
        <v>32232.236721527421</v>
      </c>
      <c r="Q323" s="64">
        <v>20978.425738745405</v>
      </c>
      <c r="R323" s="62">
        <v>133.7490003510014</v>
      </c>
      <c r="S323" s="62">
        <v>226.56374534721999</v>
      </c>
      <c r="T323" s="62">
        <v>447.47621518119701</v>
      </c>
      <c r="U323" s="64">
        <v>807.78896087941837</v>
      </c>
      <c r="V323" s="62">
        <v>1567.3910833954101</v>
      </c>
      <c r="W323" s="62">
        <v>6442.2303007075097</v>
      </c>
      <c r="X323" s="62">
        <v>501.82637743644602</v>
      </c>
      <c r="Y323" s="62">
        <v>5449.6171465391999</v>
      </c>
      <c r="Z323" s="64">
        <v>13961.064908078566</v>
      </c>
    </row>
    <row r="324" spans="1:26">
      <c r="A324" s="1" t="s">
        <v>12</v>
      </c>
      <c r="B324" s="54">
        <v>2000</v>
      </c>
      <c r="C324" s="61">
        <v>26.613514487881581</v>
      </c>
      <c r="D324" s="58">
        <v>2.137446142390719</v>
      </c>
      <c r="E324" s="58">
        <v>3.3892558874011596</v>
      </c>
      <c r="F324" s="58">
        <v>6.9141492911944722</v>
      </c>
      <c r="G324" s="61">
        <v>12.440851320986349</v>
      </c>
      <c r="H324" s="59">
        <v>2.5482950533602509</v>
      </c>
      <c r="I324" s="59">
        <v>6.8021168293967662</v>
      </c>
      <c r="J324" s="59">
        <v>0.76946400864408748</v>
      </c>
      <c r="K324" s="59">
        <v>10.99444982495277</v>
      </c>
      <c r="L324" s="61">
        <v>21.114325716353875</v>
      </c>
      <c r="M324" s="70">
        <v>666855</v>
      </c>
      <c r="N324" s="62">
        <v>936.07605633802814</v>
      </c>
      <c r="O324" s="63">
        <v>0.79400000000000004</v>
      </c>
      <c r="P324" s="147">
        <v>35503.034170677041</v>
      </c>
      <c r="Q324" s="64">
        <v>17747.355203816271</v>
      </c>
      <c r="R324" s="62">
        <v>142.53666472839629</v>
      </c>
      <c r="S324" s="62">
        <v>226.01422347929002</v>
      </c>
      <c r="T324" s="62">
        <v>461.07350255794898</v>
      </c>
      <c r="U324" s="64">
        <v>829.62439076563521</v>
      </c>
      <c r="V324" s="62">
        <v>1699.34329780855</v>
      </c>
      <c r="W324" s="62">
        <v>4536.0256182673802</v>
      </c>
      <c r="X324" s="62">
        <v>513.12092148435295</v>
      </c>
      <c r="Y324" s="62">
        <v>7331.7038380188797</v>
      </c>
      <c r="Z324" s="64">
        <v>14080.193675579163</v>
      </c>
    </row>
    <row r="325" spans="1:26">
      <c r="A325" s="1" t="s">
        <v>12</v>
      </c>
      <c r="B325" s="54">
        <v>2001</v>
      </c>
      <c r="C325" s="61">
        <v>21.486391068458158</v>
      </c>
      <c r="D325" s="58">
        <v>1.7944431560963414</v>
      </c>
      <c r="E325" s="58">
        <v>3.0609595192096051</v>
      </c>
      <c r="F325" s="58">
        <v>5.0914028892036614</v>
      </c>
      <c r="G325" s="61">
        <v>9.9468055645096083</v>
      </c>
      <c r="H325" s="59">
        <v>2.2316992412966745</v>
      </c>
      <c r="I325" s="59">
        <v>6.6045831803846626</v>
      </c>
      <c r="J325" s="59">
        <v>0.75481542364677012</v>
      </c>
      <c r="K325" s="59">
        <v>9.7710107905478107</v>
      </c>
      <c r="L325" s="61">
        <v>19.36210863587592</v>
      </c>
      <c r="M325" s="70">
        <v>694893</v>
      </c>
      <c r="N325" s="62">
        <v>982.46338028169009</v>
      </c>
      <c r="O325" s="63">
        <v>0.79600000000000004</v>
      </c>
      <c r="P325" s="147">
        <v>35715.01776932308</v>
      </c>
      <c r="Q325" s="64">
        <v>14930.742748734094</v>
      </c>
      <c r="R325" s="62">
        <v>124.6945988069255</v>
      </c>
      <c r="S325" s="62">
        <v>212.70393431821199</v>
      </c>
      <c r="T325" s="62">
        <v>353.79802278874001</v>
      </c>
      <c r="U325" s="64">
        <v>691.19655591387755</v>
      </c>
      <c r="V325" s="62">
        <v>1550.7921808823701</v>
      </c>
      <c r="W325" s="62">
        <v>4589.4786199670398</v>
      </c>
      <c r="X325" s="62">
        <v>524.51595418417503</v>
      </c>
      <c r="Y325" s="62">
        <v>6789.80700127614</v>
      </c>
      <c r="Z325" s="64">
        <v>13454.593756309725</v>
      </c>
    </row>
    <row r="326" spans="1:26">
      <c r="A326" s="1" t="s">
        <v>12</v>
      </c>
      <c r="B326" s="54">
        <v>2002</v>
      </c>
      <c r="C326" s="61">
        <v>23.129438467971408</v>
      </c>
      <c r="D326" s="58">
        <v>1.8723105476144022</v>
      </c>
      <c r="E326" s="58">
        <v>3.0656886135956931</v>
      </c>
      <c r="F326" s="58">
        <v>5.1991457902735041</v>
      </c>
      <c r="G326" s="61">
        <v>10.137144951483601</v>
      </c>
      <c r="H326" s="59">
        <v>2.3786665667687714</v>
      </c>
      <c r="I326" s="59">
        <v>6.3782100509043174</v>
      </c>
      <c r="J326" s="59">
        <v>0.79107091304330102</v>
      </c>
      <c r="K326" s="59">
        <v>11.37836611439343</v>
      </c>
      <c r="L326" s="61">
        <v>20.926313645109818</v>
      </c>
      <c r="M326" s="70">
        <v>725365</v>
      </c>
      <c r="N326" s="62">
        <v>1035.4197183098593</v>
      </c>
      <c r="O326" s="63">
        <v>0.79800000000000004</v>
      </c>
      <c r="P326" s="147">
        <v>35995.447614629033</v>
      </c>
      <c r="Q326" s="64">
        <v>16777.285134320082</v>
      </c>
      <c r="R326" s="62">
        <v>135.8108540370321</v>
      </c>
      <c r="S326" s="62">
        <v>222.374322120084</v>
      </c>
      <c r="T326" s="62">
        <v>377.12783861617402</v>
      </c>
      <c r="U326" s="64">
        <v>735.31301477329021</v>
      </c>
      <c r="V326" s="62">
        <v>1725.40147420423</v>
      </c>
      <c r="W326" s="62">
        <v>4626.5303335742101</v>
      </c>
      <c r="X326" s="62">
        <v>573.81515283965405</v>
      </c>
      <c r="Y326" s="62">
        <v>8253.4685365669902</v>
      </c>
      <c r="Z326" s="64">
        <v>15179.215497185083</v>
      </c>
    </row>
    <row r="327" spans="1:26">
      <c r="A327" s="1" t="s">
        <v>12</v>
      </c>
      <c r="B327" s="54">
        <v>2003</v>
      </c>
      <c r="C327" s="61">
        <v>22.64250698729748</v>
      </c>
      <c r="D327" s="58">
        <v>1.9395502983281205</v>
      </c>
      <c r="E327" s="58">
        <v>2.9413984545436485</v>
      </c>
      <c r="F327" s="58">
        <v>5.6100631555934326</v>
      </c>
      <c r="G327" s="61">
        <v>10.491011908465202</v>
      </c>
      <c r="H327" s="59">
        <v>2.470217930472101</v>
      </c>
      <c r="I327" s="59">
        <v>6.6861544534907003</v>
      </c>
      <c r="J327" s="59">
        <v>0.76921191166404979</v>
      </c>
      <c r="K327" s="59">
        <v>7.9726917602446843</v>
      </c>
      <c r="L327" s="61">
        <v>17.898276055871534</v>
      </c>
      <c r="M327" s="70">
        <v>761595</v>
      </c>
      <c r="N327" s="62">
        <v>1081.5430555555556</v>
      </c>
      <c r="O327" s="63">
        <v>0.80300000000000005</v>
      </c>
      <c r="P327" s="147">
        <v>37073.10315612494</v>
      </c>
      <c r="Q327" s="64">
        <v>17244.420108990827</v>
      </c>
      <c r="R327" s="62">
        <v>147.7151809455205</v>
      </c>
      <c r="S327" s="62">
        <v>224.01543559881699</v>
      </c>
      <c r="T327" s="62">
        <v>427.25960489841799</v>
      </c>
      <c r="U327" s="64">
        <v>798.99022144275557</v>
      </c>
      <c r="V327" s="62">
        <v>1881.3056247579</v>
      </c>
      <c r="W327" s="62">
        <v>5092.1418010062498</v>
      </c>
      <c r="X327" s="62">
        <v>585.82794586378202</v>
      </c>
      <c r="Y327" s="62">
        <v>6071.96218114355</v>
      </c>
      <c r="Z327" s="64">
        <v>13631.237552771481</v>
      </c>
    </row>
    <row r="328" spans="1:26">
      <c r="A328" s="1" t="s">
        <v>12</v>
      </c>
      <c r="B328" s="54">
        <v>2004</v>
      </c>
      <c r="C328" s="61">
        <v>22.112399049751346</v>
      </c>
      <c r="D328" s="58">
        <v>1.9878825292735001</v>
      </c>
      <c r="E328" s="58">
        <v>2.9430215287406138</v>
      </c>
      <c r="F328" s="58">
        <v>5.533119707914353</v>
      </c>
      <c r="G328" s="61">
        <v>10.464023765928467</v>
      </c>
      <c r="H328" s="59">
        <v>2.5334335871120399</v>
      </c>
      <c r="I328" s="59">
        <v>5.9806164867411562</v>
      </c>
      <c r="J328" s="59">
        <v>0.77615897291109037</v>
      </c>
      <c r="K328" s="59">
        <v>12.405197192385664</v>
      </c>
      <c r="L328" s="61">
        <v>21.69540623914995</v>
      </c>
      <c r="M328" s="70">
        <v>807989</v>
      </c>
      <c r="N328" s="62">
        <v>1136.7780821917809</v>
      </c>
      <c r="O328" s="63">
        <v>0.80600000000000005</v>
      </c>
      <c r="P328" s="147">
        <v>38411.800565779238</v>
      </c>
      <c r="Q328" s="64">
        <v>17866.575195809539</v>
      </c>
      <c r="R328" s="62">
        <v>160.61872169451661</v>
      </c>
      <c r="S328" s="62">
        <v>237.79290219856</v>
      </c>
      <c r="T328" s="62">
        <v>447.06998596780102</v>
      </c>
      <c r="U328" s="64">
        <v>845.4816098608776</v>
      </c>
      <c r="V328" s="62">
        <v>2046.9864706170699</v>
      </c>
      <c r="W328" s="62">
        <v>4832.2723345055001</v>
      </c>
      <c r="X328" s="62">
        <v>627.12791236345902</v>
      </c>
      <c r="Y328" s="62">
        <v>10023.2628742785</v>
      </c>
      <c r="Z328" s="64">
        <v>17529.64959176453</v>
      </c>
    </row>
    <row r="329" spans="1:26">
      <c r="A329" s="1" t="s">
        <v>12</v>
      </c>
      <c r="B329" s="54">
        <v>2005</v>
      </c>
      <c r="C329" s="61">
        <v>21.933670881667663</v>
      </c>
      <c r="D329" s="58">
        <v>2.0941363101291799</v>
      </c>
      <c r="E329" s="58">
        <v>2.780384821733386</v>
      </c>
      <c r="F329" s="58">
        <v>5.1729834631692908</v>
      </c>
      <c r="G329" s="61">
        <v>10.047504595031857</v>
      </c>
      <c r="H329" s="59">
        <v>2.6934499712707409</v>
      </c>
      <c r="I329" s="59">
        <v>5.870718594270727</v>
      </c>
      <c r="J329" s="59">
        <v>0.81787698264188358</v>
      </c>
      <c r="K329" s="59">
        <v>13.91199724522626</v>
      </c>
      <c r="L329" s="61">
        <v>23.294042793409609</v>
      </c>
      <c r="M329" s="70">
        <v>867014</v>
      </c>
      <c r="N329" s="62">
        <v>1201.5783783783784</v>
      </c>
      <c r="O329" s="63">
        <v>0.81</v>
      </c>
      <c r="P329" s="147">
        <v>39449.622427718641</v>
      </c>
      <c r="Q329" s="64">
        <v>19016.79972579821</v>
      </c>
      <c r="R329" s="62">
        <v>181.5645498790341</v>
      </c>
      <c r="S329" s="62">
        <v>241.06325658303501</v>
      </c>
      <c r="T329" s="62">
        <v>448.50490843362599</v>
      </c>
      <c r="U329" s="64">
        <v>871.13271489569502</v>
      </c>
      <c r="V329" s="62">
        <v>2335.25883339133</v>
      </c>
      <c r="W329" s="62">
        <v>5089.9952112930396</v>
      </c>
      <c r="X329" s="62">
        <v>709.11079422827004</v>
      </c>
      <c r="Y329" s="62">
        <v>12061.896379572599</v>
      </c>
      <c r="Z329" s="64">
        <v>20196.261218485241</v>
      </c>
    </row>
    <row r="330" spans="1:26">
      <c r="A330" s="1" t="s">
        <v>12</v>
      </c>
      <c r="B330" s="54">
        <v>2006</v>
      </c>
      <c r="C330" s="61">
        <v>19.660490038365879</v>
      </c>
      <c r="D330" s="58">
        <v>1.9023169768552701</v>
      </c>
      <c r="E330" s="58">
        <v>2.6211506992298954</v>
      </c>
      <c r="F330" s="58">
        <v>5.1438703885313579</v>
      </c>
      <c r="G330" s="61">
        <v>9.6673380646165263</v>
      </c>
      <c r="H330" s="59">
        <v>2.4840309847711648</v>
      </c>
      <c r="I330" s="59">
        <v>5.5811539213509551</v>
      </c>
      <c r="J330" s="59">
        <v>0.7760165484785494</v>
      </c>
      <c r="K330" s="59">
        <v>10.874643530963491</v>
      </c>
      <c r="L330" s="61">
        <v>19.715844985564164</v>
      </c>
      <c r="M330" s="70">
        <v>940808</v>
      </c>
      <c r="N330" s="62">
        <v>1295.1540540540541</v>
      </c>
      <c r="O330" s="63">
        <v>0.81299999999999994</v>
      </c>
      <c r="P330" s="147">
        <v>39896.169246293743</v>
      </c>
      <c r="Q330" s="64">
        <v>18496.746312014926</v>
      </c>
      <c r="R330" s="62">
        <v>178.97150303612531</v>
      </c>
      <c r="S330" s="62">
        <v>246.59995470410797</v>
      </c>
      <c r="T330" s="62">
        <v>483.93944124934097</v>
      </c>
      <c r="U330" s="64">
        <v>909.51089898957434</v>
      </c>
      <c r="V330" s="62">
        <v>2336.9962227205901</v>
      </c>
      <c r="W330" s="62">
        <v>5250.79425843835</v>
      </c>
      <c r="X330" s="62">
        <v>730.08257694100701</v>
      </c>
      <c r="Y330" s="62">
        <v>10230.9516310787</v>
      </c>
      <c r="Z330" s="64">
        <v>18548.824689178648</v>
      </c>
    </row>
    <row r="331" spans="1:26">
      <c r="A331" s="1" t="s">
        <v>12</v>
      </c>
      <c r="B331" s="54">
        <v>2007</v>
      </c>
      <c r="C331" s="61">
        <v>22.200567712950988</v>
      </c>
      <c r="D331" s="58">
        <v>1.7218223165015984</v>
      </c>
      <c r="E331" s="58">
        <v>2.3624639978229989</v>
      </c>
      <c r="F331" s="58">
        <v>4.8522221197892685</v>
      </c>
      <c r="G331" s="61">
        <v>8.9365084341138648</v>
      </c>
      <c r="H331" s="59">
        <v>2.3426178063751939</v>
      </c>
      <c r="I331" s="59">
        <v>5.2933623893130797</v>
      </c>
      <c r="J331" s="59">
        <v>0.73960103606883709</v>
      </c>
      <c r="K331" s="59">
        <v>11.136544052084226</v>
      </c>
      <c r="L331" s="61">
        <v>19.512125283841332</v>
      </c>
      <c r="M331" s="70">
        <v>1026568</v>
      </c>
      <c r="N331" s="62">
        <v>1381.1880000000001</v>
      </c>
      <c r="O331" s="63">
        <v>0.81499999999999995</v>
      </c>
      <c r="P331" s="147">
        <v>40648.969928198305</v>
      </c>
      <c r="Q331" s="64">
        <v>22790.392395948671</v>
      </c>
      <c r="R331" s="62">
        <v>176.7567691806413</v>
      </c>
      <c r="S331" s="62">
        <v>242.52299413171602</v>
      </c>
      <c r="T331" s="62">
        <v>498.11359570678297</v>
      </c>
      <c r="U331" s="64">
        <v>917.39335901914023</v>
      </c>
      <c r="V331" s="62">
        <v>2404.8564762549699</v>
      </c>
      <c r="W331" s="62">
        <v>5433.9964412723502</v>
      </c>
      <c r="X331" s="62">
        <v>759.25075639511397</v>
      </c>
      <c r="Y331" s="62">
        <v>11432.419754459999</v>
      </c>
      <c r="Z331" s="64">
        <v>20030.523428382432</v>
      </c>
    </row>
    <row r="332" spans="1:26">
      <c r="A332" s="1" t="s">
        <v>12</v>
      </c>
      <c r="B332" s="54">
        <v>2008</v>
      </c>
      <c r="C332" s="61">
        <v>21.445317862240405</v>
      </c>
      <c r="D332" s="58">
        <v>1.4513526916509805</v>
      </c>
      <c r="E332" s="58">
        <v>2.145435122042989</v>
      </c>
      <c r="F332" s="58">
        <v>3.1530890825604936</v>
      </c>
      <c r="G332" s="61">
        <v>6.7498768962544631</v>
      </c>
      <c r="H332" s="59">
        <v>2.1555403375709479</v>
      </c>
      <c r="I332" s="59">
        <v>4.9428159363036253</v>
      </c>
      <c r="J332" s="59">
        <v>0.78308298974631585</v>
      </c>
      <c r="K332" s="59">
        <v>13.967405573076789</v>
      </c>
      <c r="L332" s="61">
        <v>21.848844836697676</v>
      </c>
      <c r="M332" s="70">
        <v>1115777</v>
      </c>
      <c r="N332" s="62">
        <v>1466.5657894736842</v>
      </c>
      <c r="O332" s="63">
        <v>0.81399999999999995</v>
      </c>
      <c r="P332" s="147">
        <v>40514.042782686134</v>
      </c>
      <c r="Q332" s="64">
        <v>23928.192428377013</v>
      </c>
      <c r="R332" s="62">
        <v>161.9385952232256</v>
      </c>
      <c r="S332" s="62">
        <v>239.38271641677602</v>
      </c>
      <c r="T332" s="62">
        <v>351.81442772720999</v>
      </c>
      <c r="U332" s="64">
        <v>753.13573936721161</v>
      </c>
      <c r="V332" s="62">
        <v>2405.1023312338998</v>
      </c>
      <c r="W332" s="62">
        <v>5515.0803369610503</v>
      </c>
      <c r="X332" s="62">
        <v>873.74598905017501</v>
      </c>
      <c r="Y332" s="62">
        <v>15584.509888110901</v>
      </c>
      <c r="Z332" s="64">
        <v>24378.438545356024</v>
      </c>
    </row>
    <row r="333" spans="1:26">
      <c r="A333" s="1" t="s">
        <v>12</v>
      </c>
      <c r="B333" s="54">
        <v>2009</v>
      </c>
      <c r="C333" s="61">
        <v>19.777221446118499</v>
      </c>
      <c r="D333" s="58">
        <v>1.1852449638713891</v>
      </c>
      <c r="E333" s="58">
        <v>1.7562002788347852</v>
      </c>
      <c r="F333" s="58">
        <v>2.5242092155068794</v>
      </c>
      <c r="G333" s="61">
        <v>5.4656544582130522</v>
      </c>
      <c r="H333" s="59">
        <v>1.7707267114476248</v>
      </c>
      <c r="I333" s="59">
        <v>5.0370842589375764</v>
      </c>
      <c r="J333" s="59">
        <v>0.63421323170780697</v>
      </c>
      <c r="K333" s="59">
        <v>18.099014763303934</v>
      </c>
      <c r="L333" s="61">
        <v>25.541038965396943</v>
      </c>
      <c r="M333" s="70">
        <v>1196774</v>
      </c>
      <c r="N333" s="62">
        <v>1559.2486842105263</v>
      </c>
      <c r="O333" s="63">
        <v>0.81</v>
      </c>
      <c r="P333" s="147">
        <v>39025.539327986698</v>
      </c>
      <c r="Q333" s="64">
        <v>23668.864418957022</v>
      </c>
      <c r="R333" s="62">
        <v>141.84703563922179</v>
      </c>
      <c r="S333" s="62">
        <v>210.17748325022211</v>
      </c>
      <c r="T333" s="62">
        <v>302.09079596790298</v>
      </c>
      <c r="U333" s="64">
        <v>654.11531485734679</v>
      </c>
      <c r="V333" s="62">
        <v>2119.1596893660198</v>
      </c>
      <c r="W333" s="62">
        <v>6028.2514769057598</v>
      </c>
      <c r="X333" s="62">
        <v>759.00990616387901</v>
      </c>
      <c r="Y333" s="62">
        <v>21660.430294338301</v>
      </c>
      <c r="Z333" s="64">
        <v>30566.851366773961</v>
      </c>
    </row>
    <row r="334" spans="1:26">
      <c r="A334" s="1" t="s">
        <v>12</v>
      </c>
      <c r="B334" s="54">
        <v>2010</v>
      </c>
      <c r="C334" s="61">
        <v>19.692133975885891</v>
      </c>
      <c r="D334" s="58">
        <v>1.1937874473018912</v>
      </c>
      <c r="E334" s="58">
        <v>1.7706337203391687</v>
      </c>
      <c r="F334" s="58">
        <v>2.5422432064561464</v>
      </c>
      <c r="G334" s="61">
        <v>5.5066643740972063</v>
      </c>
      <c r="H334" s="59">
        <v>1.7941065804216458</v>
      </c>
      <c r="I334" s="59">
        <v>4.7456997482401038</v>
      </c>
      <c r="J334" s="59">
        <v>0.67829674646290661</v>
      </c>
      <c r="K334" s="59">
        <v>13.544424323105018</v>
      </c>
      <c r="L334" s="61">
        <v>20.762527398229672</v>
      </c>
      <c r="M334" s="70">
        <v>1261319</v>
      </c>
      <c r="N334" s="62">
        <v>1628.4278867397311</v>
      </c>
      <c r="O334" s="63">
        <v>0.81200000000000006</v>
      </c>
      <c r="P334" s="147">
        <v>39105.315709552175</v>
      </c>
      <c r="Q334" s="64">
        <v>24838.062734330415</v>
      </c>
      <c r="R334" s="62">
        <v>150.57467892433741</v>
      </c>
      <c r="S334" s="62">
        <v>223.333395350448</v>
      </c>
      <c r="T334" s="62">
        <v>320.65796589240603</v>
      </c>
      <c r="U334" s="64">
        <v>694.56604016719143</v>
      </c>
      <c r="V334" s="62">
        <v>2262.9407179108498</v>
      </c>
      <c r="W334" s="62">
        <v>5985.8412607504597</v>
      </c>
      <c r="X334" s="62">
        <v>855.54857395184695</v>
      </c>
      <c r="Y334" s="62">
        <v>17083.839742794498</v>
      </c>
      <c r="Z334" s="64">
        <v>26188.170295407654</v>
      </c>
    </row>
    <row r="335" spans="1:26">
      <c r="A335" s="1" t="s">
        <v>12</v>
      </c>
      <c r="B335" s="54">
        <v>2011</v>
      </c>
      <c r="C335" s="61">
        <v>19.371171854135824</v>
      </c>
      <c r="D335" s="58">
        <v>1.2377835078488209</v>
      </c>
      <c r="E335" s="58">
        <v>1.8490163408322879</v>
      </c>
      <c r="F335" s="58">
        <v>2.5903665207927249</v>
      </c>
      <c r="G335" s="61">
        <v>5.6771663694738344</v>
      </c>
      <c r="H335" s="59">
        <v>2.0195824934663182</v>
      </c>
      <c r="I335" s="59">
        <v>4.6020770584699084</v>
      </c>
      <c r="J335" s="59">
        <v>0.70345389067905784</v>
      </c>
      <c r="K335" s="59">
        <v>8.9924694417177005</v>
      </c>
      <c r="L335" s="61">
        <v>16.317582884332985</v>
      </c>
      <c r="M335" s="70">
        <v>1306014</v>
      </c>
      <c r="N335" s="62">
        <v>1666.5828564016588</v>
      </c>
      <c r="O335" s="63">
        <v>0.81200000000000006</v>
      </c>
      <c r="P335" s="147">
        <v>39311.325157999374</v>
      </c>
      <c r="Q335" s="64">
        <v>25299.021637907346</v>
      </c>
      <c r="R335" s="62">
        <v>161.656259021967</v>
      </c>
      <c r="S335" s="62">
        <v>241.48412273557398</v>
      </c>
      <c r="T335" s="62">
        <v>338.30549412865901</v>
      </c>
      <c r="U335" s="64">
        <v>741.44587588620004</v>
      </c>
      <c r="V335" s="62">
        <v>2637.60301062192</v>
      </c>
      <c r="W335" s="62">
        <v>6010.3770674405196</v>
      </c>
      <c r="X335" s="62">
        <v>918.72062958131903</v>
      </c>
      <c r="Y335" s="62">
        <v>11744.2909854555</v>
      </c>
      <c r="Z335" s="64">
        <v>21310.991693099259</v>
      </c>
    </row>
    <row r="336" spans="1:26">
      <c r="A336" s="1" t="s">
        <v>12</v>
      </c>
      <c r="B336" s="54">
        <v>2012</v>
      </c>
      <c r="C336" s="61">
        <v>19.13834869039853</v>
      </c>
      <c r="D336" s="58">
        <v>1.2373637930229167</v>
      </c>
      <c r="E336" s="58">
        <v>1.7915335751498187</v>
      </c>
      <c r="F336" s="58">
        <v>2.5486022999537785</v>
      </c>
      <c r="G336" s="61">
        <v>5.5774996681265145</v>
      </c>
      <c r="H336" s="59">
        <v>1.9174491853734581</v>
      </c>
      <c r="I336" s="59">
        <v>4.4216718687483212</v>
      </c>
      <c r="J336" s="59">
        <v>0.71056774115822263</v>
      </c>
      <c r="K336" s="59">
        <v>9.4210696169131598</v>
      </c>
      <c r="L336" s="61">
        <v>16.470758412193163</v>
      </c>
      <c r="M336" s="70">
        <v>1333577</v>
      </c>
      <c r="N336" s="62">
        <v>1688.5935064935065</v>
      </c>
      <c r="O336" s="63">
        <v>0.81499999999999995</v>
      </c>
      <c r="P336" s="147">
        <v>40669.704501528569</v>
      </c>
      <c r="Q336" s="64">
        <v>25522.4616314956</v>
      </c>
      <c r="R336" s="62">
        <v>165.01198950081221</v>
      </c>
      <c r="S336" s="62">
        <v>238.914797054757</v>
      </c>
      <c r="T336" s="62">
        <v>339.87574093654598</v>
      </c>
      <c r="U336" s="64">
        <v>743.80252749211525</v>
      </c>
      <c r="V336" s="62">
        <v>2557.06613228278</v>
      </c>
      <c r="W336" s="62">
        <v>5896.6399057097797</v>
      </c>
      <c r="X336" s="62">
        <v>947.59679655055902</v>
      </c>
      <c r="Y336" s="62">
        <v>12563.7217565142</v>
      </c>
      <c r="Z336" s="64">
        <v>21965.024591057321</v>
      </c>
    </row>
    <row r="337" spans="1:26">
      <c r="A337" s="1" t="s">
        <v>12</v>
      </c>
      <c r="B337" s="54">
        <v>2013</v>
      </c>
      <c r="C337" s="61">
        <v>20.737687067733713</v>
      </c>
      <c r="D337" s="58">
        <v>1.2454732245371096</v>
      </c>
      <c r="E337" s="58">
        <v>1.7871492898982828</v>
      </c>
      <c r="F337" s="58">
        <v>2.524909621954222</v>
      </c>
      <c r="G337" s="61">
        <v>5.5575321363896153</v>
      </c>
      <c r="H337" s="59">
        <v>1.9474580989951882</v>
      </c>
      <c r="I337" s="59">
        <v>4.8526772937031346</v>
      </c>
      <c r="J337" s="59">
        <v>0.7511774048386981</v>
      </c>
      <c r="K337" s="59">
        <v>10.03944483079885</v>
      </c>
      <c r="L337" s="61">
        <v>17.590757628335872</v>
      </c>
      <c r="M337" s="70">
        <v>1349427</v>
      </c>
      <c r="N337" s="62">
        <v>1708.3259740259741</v>
      </c>
      <c r="O337" s="63">
        <v>0.82</v>
      </c>
      <c r="P337" s="147">
        <v>43053.410761558436</v>
      </c>
      <c r="Q337" s="64">
        <v>27983.994846750702</v>
      </c>
      <c r="R337" s="62">
        <v>168.0675196967438</v>
      </c>
      <c r="S337" s="62">
        <v>241.162750481957</v>
      </c>
      <c r="T337" s="62">
        <v>340.718121642482</v>
      </c>
      <c r="U337" s="64">
        <v>749.9483918211829</v>
      </c>
      <c r="V337" s="62">
        <v>2627.9525401527799</v>
      </c>
      <c r="W337" s="62">
        <v>6548.3337624099404</v>
      </c>
      <c r="X337" s="62">
        <v>1013.65907187927</v>
      </c>
      <c r="Y337" s="62">
        <v>13547.497919690401</v>
      </c>
      <c r="Z337" s="64">
        <v>23737.44329413239</v>
      </c>
    </row>
    <row r="338" spans="1:26">
      <c r="A338" s="1" t="s">
        <v>12</v>
      </c>
      <c r="B338" s="54">
        <v>2014</v>
      </c>
      <c r="C338" s="61">
        <v>20.261162845970894</v>
      </c>
      <c r="D338" s="58">
        <v>1.2993077104777124</v>
      </c>
      <c r="E338" s="58">
        <v>1.7283023867661773</v>
      </c>
      <c r="F338" s="58">
        <v>2.6390481724338257</v>
      </c>
      <c r="G338" s="61">
        <v>5.6666582696777148</v>
      </c>
      <c r="H338" s="59">
        <v>2.0118971864297213</v>
      </c>
      <c r="I338" s="59">
        <v>4.9482317785904932</v>
      </c>
      <c r="J338" s="59">
        <v>0.74322798119171318</v>
      </c>
      <c r="K338" s="59">
        <v>10.728904850506927</v>
      </c>
      <c r="L338" s="61">
        <v>18.432261796718855</v>
      </c>
      <c r="M338" s="70">
        <v>1361930</v>
      </c>
      <c r="N338" s="62">
        <v>1733.3294765869116</v>
      </c>
      <c r="O338" s="63">
        <v>0.82299999999999995</v>
      </c>
      <c r="P338" s="147">
        <v>45310.95885036976</v>
      </c>
      <c r="Q338" s="64">
        <v>27594.285514813138</v>
      </c>
      <c r="R338" s="62">
        <v>176.9566150130911</v>
      </c>
      <c r="S338" s="62">
        <v>235.382686960846</v>
      </c>
      <c r="T338" s="62">
        <v>359.41988774828002</v>
      </c>
      <c r="U338" s="64">
        <v>771.759189722217</v>
      </c>
      <c r="V338" s="62">
        <v>2740.0631351142301</v>
      </c>
      <c r="W338" s="62">
        <v>6739.1453062157498</v>
      </c>
      <c r="X338" s="62">
        <v>1012.22448442443</v>
      </c>
      <c r="Y338" s="62">
        <v>14612.017383050899</v>
      </c>
      <c r="Z338" s="64">
        <v>25103.45030880531</v>
      </c>
    </row>
    <row r="339" spans="1:26">
      <c r="A339" s="1" t="s">
        <v>12</v>
      </c>
      <c r="B339" s="54">
        <v>2015</v>
      </c>
      <c r="C339" s="61">
        <v>20.804280127848237</v>
      </c>
      <c r="D339" s="58">
        <v>1.2580998644842252</v>
      </c>
      <c r="E339" s="58">
        <v>1.6052910427794562</v>
      </c>
      <c r="F339" s="58">
        <v>2.3585709680703757</v>
      </c>
      <c r="G339" s="61">
        <v>5.2219618753340571</v>
      </c>
      <c r="H339" s="59">
        <v>1.9731408677968063</v>
      </c>
      <c r="I339" s="59">
        <v>5.0949574361471921</v>
      </c>
      <c r="J339" s="59">
        <v>0.72555922439764764</v>
      </c>
      <c r="K339" s="59">
        <v>11.250655905760084</v>
      </c>
      <c r="L339" s="61">
        <v>19.044313434101728</v>
      </c>
      <c r="M339" s="70">
        <v>1377237</v>
      </c>
      <c r="N339" s="62">
        <v>1763.3096994705124</v>
      </c>
      <c r="O339" s="63">
        <v>0.82399999999999995</v>
      </c>
      <c r="P339" s="147">
        <v>46586.068704755322</v>
      </c>
      <c r="Q339" s="64">
        <v>28652.424350437323</v>
      </c>
      <c r="R339" s="62">
        <v>173.2701683062661</v>
      </c>
      <c r="S339" s="62">
        <v>221.08662198844502</v>
      </c>
      <c r="T339" s="62">
        <v>324.83112043523403</v>
      </c>
      <c r="U339" s="64">
        <v>719.18791072994509</v>
      </c>
      <c r="V339" s="62">
        <v>2717.4826093418701</v>
      </c>
      <c r="W339" s="62">
        <v>7016.9638944870503</v>
      </c>
      <c r="X339" s="62">
        <v>999.26700953174304</v>
      </c>
      <c r="Y339" s="62">
        <v>15494.819587681301</v>
      </c>
      <c r="Z339" s="64">
        <v>26228.533101041961</v>
      </c>
    </row>
    <row r="340" spans="1:26">
      <c r="A340" s="1" t="s">
        <v>13</v>
      </c>
      <c r="B340" s="54">
        <v>1990</v>
      </c>
      <c r="C340" s="61">
        <v>0.92305288152290887</v>
      </c>
      <c r="D340" s="58">
        <v>0.82568403929823087</v>
      </c>
      <c r="E340" s="58">
        <v>0.14891901860151036</v>
      </c>
      <c r="F340" s="58">
        <v>0.15213302223640937</v>
      </c>
      <c r="G340" s="61">
        <v>1.1267360801361503</v>
      </c>
      <c r="H340" s="59">
        <v>1.100600220818631</v>
      </c>
      <c r="I340" s="59">
        <v>6.2770663326005005E-2</v>
      </c>
      <c r="J340" s="59">
        <v>1.3646206458496662E-2</v>
      </c>
      <c r="K340" s="59">
        <v>0.13107205285336054</v>
      </c>
      <c r="L340" s="61">
        <v>1.3080891434564932</v>
      </c>
      <c r="M340" s="70">
        <v>105983136</v>
      </c>
      <c r="N340" s="62">
        <v>815.76893293385569</v>
      </c>
      <c r="O340" s="63">
        <v>0.38600000000000001</v>
      </c>
      <c r="P340" s="147">
        <v>834.04820831447739</v>
      </c>
      <c r="Q340" s="64">
        <v>97828.039077634341</v>
      </c>
      <c r="R340" s="62">
        <v>8750.8583829973741</v>
      </c>
      <c r="S340" s="62">
        <v>1578.29046014304</v>
      </c>
      <c r="T340" s="62">
        <v>1612.3534785772399</v>
      </c>
      <c r="U340" s="64">
        <v>11941.502321717653</v>
      </c>
      <c r="V340" s="62">
        <v>116645.06288465099</v>
      </c>
      <c r="W340" s="62">
        <v>6652.6317480901998</v>
      </c>
      <c r="X340" s="62">
        <v>1446.2677549749301</v>
      </c>
      <c r="Y340" s="62">
        <v>13891.4272033569</v>
      </c>
      <c r="Z340" s="64">
        <v>138635.38959107304</v>
      </c>
    </row>
    <row r="341" spans="1:26">
      <c r="A341" s="1" t="s">
        <v>13</v>
      </c>
      <c r="B341" s="57">
        <v>1991</v>
      </c>
      <c r="C341" s="61">
        <v>0.95411755899837247</v>
      </c>
      <c r="D341" s="58">
        <v>0.80478092298589099</v>
      </c>
      <c r="E341" s="58">
        <v>0.13223238143412647</v>
      </c>
      <c r="F341" s="58">
        <v>0.13889696132990034</v>
      </c>
      <c r="G341" s="61">
        <v>1.0759102657499178</v>
      </c>
      <c r="H341" s="59">
        <v>1.1042611216973925</v>
      </c>
      <c r="I341" s="59">
        <v>6.1155356224057392E-2</v>
      </c>
      <c r="J341" s="59">
        <v>1.3097214492783726E-2</v>
      </c>
      <c r="K341" s="59">
        <v>0.14155999894597052</v>
      </c>
      <c r="L341" s="61">
        <v>1.3200736913602042</v>
      </c>
      <c r="M341" s="70">
        <v>108509679</v>
      </c>
      <c r="N341" s="62">
        <v>835.27258200814322</v>
      </c>
      <c r="O341" s="63">
        <v>0.39300000000000002</v>
      </c>
      <c r="P341" s="147">
        <v>871.0798765670994</v>
      </c>
      <c r="Q341" s="64">
        <v>103530.99005517695</v>
      </c>
      <c r="R341" s="62">
        <v>8732.6519618522743</v>
      </c>
      <c r="S341" s="62">
        <v>1434.8493262822622</v>
      </c>
      <c r="T341" s="62">
        <v>1507.16646879829</v>
      </c>
      <c r="U341" s="64">
        <v>11674.667756932828</v>
      </c>
      <c r="V341" s="62">
        <v>119823.01984756401</v>
      </c>
      <c r="W341" s="62">
        <v>6635.94807300312</v>
      </c>
      <c r="X341" s="62">
        <v>1421.1745404061101</v>
      </c>
      <c r="Y341" s="62">
        <v>15360.630044867599</v>
      </c>
      <c r="Z341" s="64">
        <v>143240.77250584084</v>
      </c>
    </row>
    <row r="342" spans="1:26">
      <c r="A342" s="1" t="s">
        <v>13</v>
      </c>
      <c r="B342" s="57">
        <v>1992</v>
      </c>
      <c r="C342" s="61">
        <v>0.92942326749257276</v>
      </c>
      <c r="D342" s="58">
        <v>0.70189733214089556</v>
      </c>
      <c r="E342" s="58">
        <v>0.12259056502484726</v>
      </c>
      <c r="F342" s="58">
        <v>0.11495489062282885</v>
      </c>
      <c r="G342" s="61">
        <v>0.93944278778857171</v>
      </c>
      <c r="H342" s="59">
        <v>1.0606284600916218</v>
      </c>
      <c r="I342" s="59">
        <v>6.060776213578202E-2</v>
      </c>
      <c r="J342" s="59">
        <v>1.2104434194108364E-2</v>
      </c>
      <c r="K342" s="59">
        <v>0.14593129634230656</v>
      </c>
      <c r="L342" s="61">
        <v>1.2792719527638188</v>
      </c>
      <c r="M342" s="70">
        <v>110987459</v>
      </c>
      <c r="N342" s="62">
        <v>854.43602980717526</v>
      </c>
      <c r="O342" s="63">
        <v>0.4</v>
      </c>
      <c r="P342" s="147">
        <v>918.45486873784625</v>
      </c>
      <c r="Q342" s="64">
        <v>103154.32679447795</v>
      </c>
      <c r="R342" s="62">
        <v>7790.1801373197031</v>
      </c>
      <c r="S342" s="62">
        <v>1360.601530948207</v>
      </c>
      <c r="T342" s="62">
        <v>1275.85512098507</v>
      </c>
      <c r="U342" s="64">
        <v>10426.63678925298</v>
      </c>
      <c r="V342" s="62">
        <v>117716.45772865201</v>
      </c>
      <c r="W342" s="62">
        <v>6726.7015151268597</v>
      </c>
      <c r="X342" s="62">
        <v>1343.4403938368</v>
      </c>
      <c r="Y342" s="62">
        <v>16196.543769608599</v>
      </c>
      <c r="Z342" s="64">
        <v>141983.14340722427</v>
      </c>
    </row>
    <row r="343" spans="1:26">
      <c r="A343" s="1" t="s">
        <v>13</v>
      </c>
      <c r="B343" s="57">
        <v>1993</v>
      </c>
      <c r="C343" s="61">
        <v>0.92126277889071961</v>
      </c>
      <c r="D343" s="58">
        <v>0.68016688935499692</v>
      </c>
      <c r="E343" s="58">
        <v>0.11738075916649446</v>
      </c>
      <c r="F343" s="58">
        <v>0.10130547753912529</v>
      </c>
      <c r="G343" s="61">
        <v>0.89885312606061674</v>
      </c>
      <c r="H343" s="59">
        <v>1.0474019293178454</v>
      </c>
      <c r="I343" s="59">
        <v>6.2531497181601239E-2</v>
      </c>
      <c r="J343" s="59">
        <v>1.2929581393542484E-2</v>
      </c>
      <c r="K343" s="59">
        <v>0.17779620846994765</v>
      </c>
      <c r="L343" s="61">
        <v>1.3006592163629367</v>
      </c>
      <c r="M343" s="70">
        <v>113442354</v>
      </c>
      <c r="N343" s="62">
        <v>873.43580702158715</v>
      </c>
      <c r="O343" s="63">
        <v>0.40799999999999997</v>
      </c>
      <c r="P343" s="147">
        <v>963.30347911269212</v>
      </c>
      <c r="Q343" s="64">
        <v>104510.21828994474</v>
      </c>
      <c r="R343" s="62">
        <v>7715.9733041288391</v>
      </c>
      <c r="S343" s="62">
        <v>1331.594963415421</v>
      </c>
      <c r="T343" s="62">
        <v>1149.2331845132501</v>
      </c>
      <c r="U343" s="64">
        <v>10196.801452057511</v>
      </c>
      <c r="V343" s="62">
        <v>118819.740445958</v>
      </c>
      <c r="W343" s="62">
        <v>7093.7202394252099</v>
      </c>
      <c r="X343" s="62">
        <v>1466.7621495180599</v>
      </c>
      <c r="Y343" s="62">
        <v>20169.620421105599</v>
      </c>
      <c r="Z343" s="64">
        <v>147549.84325600686</v>
      </c>
    </row>
    <row r="344" spans="1:26">
      <c r="A344" s="1" t="s">
        <v>13</v>
      </c>
      <c r="B344" s="57">
        <v>1994</v>
      </c>
      <c r="C344" s="61">
        <v>0.83802557579448156</v>
      </c>
      <c r="D344" s="58">
        <v>0.65769202564194895</v>
      </c>
      <c r="E344" s="58">
        <v>0.11737156890619357</v>
      </c>
      <c r="F344" s="58">
        <v>0.1007492514546269</v>
      </c>
      <c r="G344" s="61">
        <v>0.87581284600276921</v>
      </c>
      <c r="H344" s="59">
        <v>0.99969241066282843</v>
      </c>
      <c r="I344" s="59">
        <v>6.5383278581620838E-2</v>
      </c>
      <c r="J344" s="59">
        <v>1.3893771918440968E-2</v>
      </c>
      <c r="K344" s="59">
        <v>0.21260263329344822</v>
      </c>
      <c r="L344" s="61">
        <v>1.2915720944563385</v>
      </c>
      <c r="M344" s="70">
        <v>115913710</v>
      </c>
      <c r="N344" s="62">
        <v>892.54257509410775</v>
      </c>
      <c r="O344" s="63">
        <v>0.41499999999999998</v>
      </c>
      <c r="P344" s="147">
        <v>1000.2837630656143</v>
      </c>
      <c r="Q344" s="64">
        <v>97138.653565224551</v>
      </c>
      <c r="R344" s="62">
        <v>7623.5522729573422</v>
      </c>
      <c r="S344" s="62">
        <v>1360.4974000437539</v>
      </c>
      <c r="T344" s="62">
        <v>1167.82195158287</v>
      </c>
      <c r="U344" s="64">
        <v>10151.871624583966</v>
      </c>
      <c r="V344" s="62">
        <v>115878.05617877201</v>
      </c>
      <c r="W344" s="62">
        <v>7578.8183923592096</v>
      </c>
      <c r="X344" s="62">
        <v>1610.47864896031</v>
      </c>
      <c r="Y344" s="62">
        <v>24643.559980813101</v>
      </c>
      <c r="Z344" s="64">
        <v>149710.91320090464</v>
      </c>
    </row>
    <row r="345" spans="1:26">
      <c r="A345" s="1" t="s">
        <v>13</v>
      </c>
      <c r="B345" s="57">
        <v>1995</v>
      </c>
      <c r="C345" s="61">
        <v>0.85843405650080495</v>
      </c>
      <c r="D345" s="58">
        <v>0.62824193103498338</v>
      </c>
      <c r="E345" s="58">
        <v>0.11491541568611602</v>
      </c>
      <c r="F345" s="58">
        <v>9.3767978825773368E-2</v>
      </c>
      <c r="G345" s="61">
        <v>0.83692532554687282</v>
      </c>
      <c r="H345" s="59">
        <v>0.99145251865071038</v>
      </c>
      <c r="I345" s="59">
        <v>7.0756080399482654E-2</v>
      </c>
      <c r="J345" s="59">
        <v>1.5804232654406104E-2</v>
      </c>
      <c r="K345" s="59">
        <v>0.24582489182958087</v>
      </c>
      <c r="L345" s="61">
        <v>1.3238377235341801</v>
      </c>
      <c r="M345" s="70">
        <v>118427768</v>
      </c>
      <c r="N345" s="62">
        <v>911.93724360451722</v>
      </c>
      <c r="O345" s="63">
        <v>0.42299999999999999</v>
      </c>
      <c r="P345" s="147">
        <v>1050.6544995387037</v>
      </c>
      <c r="Q345" s="64">
        <v>101662.42928657623</v>
      </c>
      <c r="R345" s="62">
        <v>7440.1289656483004</v>
      </c>
      <c r="S345" s="62">
        <v>1360.9176188498909</v>
      </c>
      <c r="T345" s="62">
        <v>1110.4732442207601</v>
      </c>
      <c r="U345" s="64">
        <v>9911.5198287189523</v>
      </c>
      <c r="V345" s="62">
        <v>117415.508861782</v>
      </c>
      <c r="W345" s="62">
        <v>8379.4846741392794</v>
      </c>
      <c r="X345" s="62">
        <v>1871.6599982140301</v>
      </c>
      <c r="Y345" s="62">
        <v>29112.493258218699</v>
      </c>
      <c r="Z345" s="64">
        <v>156779.146792354</v>
      </c>
    </row>
    <row r="346" spans="1:26">
      <c r="A346" s="1" t="s">
        <v>13</v>
      </c>
      <c r="B346" s="57">
        <v>1996</v>
      </c>
      <c r="C346" s="61">
        <v>0.88225157896722972</v>
      </c>
      <c r="D346" s="58">
        <v>0.60046318377285768</v>
      </c>
      <c r="E346" s="58">
        <v>0.11267191499679603</v>
      </c>
      <c r="F346" s="58">
        <v>9.7766413571252417E-2</v>
      </c>
      <c r="G346" s="61">
        <v>0.81090151234090635</v>
      </c>
      <c r="H346" s="59">
        <v>0.99666046773530215</v>
      </c>
      <c r="I346" s="59">
        <v>7.6968559123524738E-2</v>
      </c>
      <c r="J346" s="59">
        <v>1.7440548517928568E-2</v>
      </c>
      <c r="K346" s="59">
        <v>0.2473327513741892</v>
      </c>
      <c r="L346" s="61">
        <v>1.3384023267509446</v>
      </c>
      <c r="M346" s="70">
        <v>120987124</v>
      </c>
      <c r="N346" s="62">
        <v>931.62514404240608</v>
      </c>
      <c r="O346" s="63">
        <v>0.432</v>
      </c>
      <c r="P346" s="147">
        <v>1185.9877167733448</v>
      </c>
      <c r="Q346" s="64">
        <v>106741.08118370402</v>
      </c>
      <c r="R346" s="62">
        <v>7264.8313672561526</v>
      </c>
      <c r="S346" s="62">
        <v>1363.1850951034821</v>
      </c>
      <c r="T346" s="62">
        <v>1182.8477201780399</v>
      </c>
      <c r="U346" s="64">
        <v>9810.8641825376762</v>
      </c>
      <c r="V346" s="62">
        <v>120583.08359578899</v>
      </c>
      <c r="W346" s="62">
        <v>9312.2046067792198</v>
      </c>
      <c r="X346" s="62">
        <v>2110.08180616664</v>
      </c>
      <c r="Y346" s="62">
        <v>29924.078259770198</v>
      </c>
      <c r="Z346" s="64">
        <v>161929.44826850508</v>
      </c>
    </row>
    <row r="347" spans="1:26">
      <c r="A347" s="1" t="s">
        <v>13</v>
      </c>
      <c r="B347" s="54">
        <v>1997</v>
      </c>
      <c r="C347" s="61">
        <v>0.89331826650914903</v>
      </c>
      <c r="D347" s="58">
        <v>0.58029180777465472</v>
      </c>
      <c r="E347" s="58">
        <v>0.10959956066467653</v>
      </c>
      <c r="F347" s="58">
        <v>0.100553610524106</v>
      </c>
      <c r="G347" s="61">
        <v>0.79044497896343724</v>
      </c>
      <c r="H347" s="59">
        <v>0.97894602451860735</v>
      </c>
      <c r="I347" s="59">
        <v>7.4486123981574642E-2</v>
      </c>
      <c r="J347" s="59">
        <v>1.7560660447198784E-2</v>
      </c>
      <c r="K347" s="59">
        <v>0.25287698537219372</v>
      </c>
      <c r="L347" s="61">
        <v>1.3238697943195745</v>
      </c>
      <c r="M347" s="70">
        <v>123574107</v>
      </c>
      <c r="N347" s="62">
        <v>951.48375201659371</v>
      </c>
      <c r="O347" s="63">
        <v>0.441</v>
      </c>
      <c r="P347" s="147">
        <v>1235.1475151912161</v>
      </c>
      <c r="Q347" s="64">
        <v>110391.0070506561</v>
      </c>
      <c r="R347" s="62">
        <v>7170.904194516861</v>
      </c>
      <c r="S347" s="62">
        <v>1354.366783672973</v>
      </c>
      <c r="T347" s="62">
        <v>1242.5822626142201</v>
      </c>
      <c r="U347" s="64">
        <v>9767.8532408040537</v>
      </c>
      <c r="V347" s="62">
        <v>120972.38078108701</v>
      </c>
      <c r="W347" s="62">
        <v>9204.5562549143706</v>
      </c>
      <c r="X347" s="62">
        <v>2170.04293309281</v>
      </c>
      <c r="Y347" s="62">
        <v>31249.047648220901</v>
      </c>
      <c r="Z347" s="64">
        <v>163596.02761731509</v>
      </c>
    </row>
    <row r="348" spans="1:26">
      <c r="A348" s="1" t="s">
        <v>13</v>
      </c>
      <c r="B348" s="54">
        <v>1998</v>
      </c>
      <c r="C348" s="61">
        <v>0.89348441646335908</v>
      </c>
      <c r="D348" s="58">
        <v>0.5539358885052249</v>
      </c>
      <c r="E348" s="58">
        <v>0.10995302473921317</v>
      </c>
      <c r="F348" s="58">
        <v>9.8690422668537323E-2</v>
      </c>
      <c r="G348" s="61">
        <v>0.76257933591297533</v>
      </c>
      <c r="H348" s="59">
        <v>0.9535309432804101</v>
      </c>
      <c r="I348" s="59">
        <v>7.5359752717423581E-2</v>
      </c>
      <c r="J348" s="59">
        <v>1.9001497356238788E-2</v>
      </c>
      <c r="K348" s="59">
        <v>0.4364045257265739</v>
      </c>
      <c r="L348" s="61">
        <v>1.4842967190806464</v>
      </c>
      <c r="M348" s="70">
        <v>126169583</v>
      </c>
      <c r="N348" s="62">
        <v>971.40635323039101</v>
      </c>
      <c r="O348" s="63">
        <v>0.45</v>
      </c>
      <c r="P348" s="147">
        <v>1138.9342986540928</v>
      </c>
      <c r="Q348" s="64">
        <v>112730.55624218035</v>
      </c>
      <c r="R348" s="62">
        <v>6988.9860061438721</v>
      </c>
      <c r="S348" s="62">
        <v>1387.272728093521</v>
      </c>
      <c r="T348" s="62">
        <v>1245.1729474183101</v>
      </c>
      <c r="U348" s="64">
        <v>9621.4316816557021</v>
      </c>
      <c r="V348" s="62">
        <v>120306.601491286</v>
      </c>
      <c r="W348" s="62">
        <v>9508.1085753404495</v>
      </c>
      <c r="X348" s="62">
        <v>2397.4109978122501</v>
      </c>
      <c r="Y348" s="62">
        <v>55060.977030234601</v>
      </c>
      <c r="Z348" s="64">
        <v>187273.0980946733</v>
      </c>
    </row>
    <row r="349" spans="1:26">
      <c r="A349" s="1" t="s">
        <v>13</v>
      </c>
      <c r="B349" s="54">
        <v>1999</v>
      </c>
      <c r="C349" s="61">
        <v>0.91061401544032483</v>
      </c>
      <c r="D349" s="58">
        <v>0.54318616439110057</v>
      </c>
      <c r="E349" s="58">
        <v>0.10283731390325744</v>
      </c>
      <c r="F349" s="58">
        <v>9.1651127625852119E-2</v>
      </c>
      <c r="G349" s="61">
        <v>0.73767460592021006</v>
      </c>
      <c r="H349" s="59">
        <v>1.0138096898725137</v>
      </c>
      <c r="I349" s="59">
        <v>7.6295563117876664E-2</v>
      </c>
      <c r="J349" s="59">
        <v>1.801996233011794E-2</v>
      </c>
      <c r="K349" s="59">
        <v>0.35963939161529823</v>
      </c>
      <c r="L349" s="61">
        <v>1.4677646069358066</v>
      </c>
      <c r="M349" s="70">
        <v>128746273</v>
      </c>
      <c r="N349" s="62">
        <v>991.23984789121914</v>
      </c>
      <c r="O349" s="63">
        <v>0.45900000000000002</v>
      </c>
      <c r="P349" s="147">
        <v>1094.5676934566507</v>
      </c>
      <c r="Q349" s="64">
        <v>117238.16062950628</v>
      </c>
      <c r="R349" s="62">
        <v>6993.3194210519514</v>
      </c>
      <c r="S349" s="62">
        <v>1323.9920890375479</v>
      </c>
      <c r="T349" s="62">
        <v>1179.9741098075799</v>
      </c>
      <c r="U349" s="64">
        <v>9497.2856198970785</v>
      </c>
      <c r="V349" s="62">
        <v>130524.21910237199</v>
      </c>
      <c r="W349" s="62">
        <v>9822.7693978628795</v>
      </c>
      <c r="X349" s="62">
        <v>2320.0029896030801</v>
      </c>
      <c r="Y349" s="62">
        <v>46302.231294457102</v>
      </c>
      <c r="Z349" s="64">
        <v>188969.22278429507</v>
      </c>
    </row>
    <row r="350" spans="1:26">
      <c r="A350" s="1" t="s">
        <v>13</v>
      </c>
      <c r="B350" s="54">
        <v>2000</v>
      </c>
      <c r="C350" s="61">
        <v>0.89723620524058922</v>
      </c>
      <c r="D350" s="58">
        <v>0.49132230612799604</v>
      </c>
      <c r="E350" s="58">
        <v>0.10038411443149357</v>
      </c>
      <c r="F350" s="58">
        <v>9.1449233748222572E-2</v>
      </c>
      <c r="G350" s="61">
        <v>0.6831556543077123</v>
      </c>
      <c r="H350" s="59">
        <v>0.97392562484833356</v>
      </c>
      <c r="I350" s="59">
        <v>8.0617788167327425E-2</v>
      </c>
      <c r="J350" s="59">
        <v>1.9976782654674424E-2</v>
      </c>
      <c r="K350" s="59">
        <v>0.45040559690867521</v>
      </c>
      <c r="L350" s="61">
        <v>1.5249257925790107</v>
      </c>
      <c r="M350" s="70">
        <v>131280739</v>
      </c>
      <c r="N350" s="62">
        <v>1010.8415379887839</v>
      </c>
      <c r="O350" s="63">
        <v>0.46800000000000003</v>
      </c>
      <c r="P350" s="147">
        <v>1304.442357930312</v>
      </c>
      <c r="Q350" s="64">
        <v>117789.83208154023</v>
      </c>
      <c r="R350" s="62">
        <v>6450.1155435667552</v>
      </c>
      <c r="S350" s="62">
        <v>1317.8500726427042</v>
      </c>
      <c r="T350" s="62">
        <v>1200.5522987450399</v>
      </c>
      <c r="U350" s="64">
        <v>8968.5179149545002</v>
      </c>
      <c r="V350" s="62">
        <v>127857.675761126</v>
      </c>
      <c r="W350" s="62">
        <v>10583.562807152201</v>
      </c>
      <c r="X350" s="62">
        <v>2622.5667897480398</v>
      </c>
      <c r="Y350" s="62">
        <v>59129.579611907</v>
      </c>
      <c r="Z350" s="64">
        <v>200193.38496993325</v>
      </c>
    </row>
    <row r="351" spans="1:26">
      <c r="A351" s="1" t="s">
        <v>13</v>
      </c>
      <c r="B351" s="54">
        <v>2001</v>
      </c>
      <c r="C351" s="61">
        <v>0.91856078066668179</v>
      </c>
      <c r="D351" s="58">
        <v>0.48689084537144883</v>
      </c>
      <c r="E351" s="58">
        <v>9.6961756579355698E-2</v>
      </c>
      <c r="F351" s="58">
        <v>7.6565561595028683E-2</v>
      </c>
      <c r="G351" s="61">
        <v>0.66041816354583327</v>
      </c>
      <c r="H351" s="59">
        <v>0.94883631081140929</v>
      </c>
      <c r="I351" s="59">
        <v>8.5913930754684176E-2</v>
      </c>
      <c r="J351" s="59">
        <v>2.0602803743842393E-2</v>
      </c>
      <c r="K351" s="59">
        <v>0.45668694498072909</v>
      </c>
      <c r="L351" s="61">
        <v>1.5120399902906647</v>
      </c>
      <c r="M351" s="70">
        <v>133776064.00000001</v>
      </c>
      <c r="N351" s="62">
        <v>1030.2462933087502</v>
      </c>
      <c r="O351" s="63">
        <v>0.47599999999999998</v>
      </c>
      <c r="P351" s="147">
        <v>1375.759113568032</v>
      </c>
      <c r="Q351" s="64">
        <v>122881.44578235599</v>
      </c>
      <c r="R351" s="62">
        <v>6513.4340891425054</v>
      </c>
      <c r="S351" s="62">
        <v>1297.116215371231</v>
      </c>
      <c r="T351" s="62">
        <v>1024.26394681325</v>
      </c>
      <c r="U351" s="64">
        <v>8834.8142513269868</v>
      </c>
      <c r="V351" s="62">
        <v>126931.587040631</v>
      </c>
      <c r="W351" s="62">
        <v>11493.2274991302</v>
      </c>
      <c r="X351" s="62">
        <v>2756.1619922157001</v>
      </c>
      <c r="Y351" s="62">
        <v>61093.781979706502</v>
      </c>
      <c r="Z351" s="64">
        <v>202274.75851168338</v>
      </c>
    </row>
    <row r="352" spans="1:26">
      <c r="A352" s="1" t="s">
        <v>13</v>
      </c>
      <c r="B352" s="54">
        <v>2002</v>
      </c>
      <c r="C352" s="61">
        <v>0.98438118120689699</v>
      </c>
      <c r="D352" s="58">
        <v>0.47176694746080122</v>
      </c>
      <c r="E352" s="58">
        <v>9.129564287263213E-2</v>
      </c>
      <c r="F352" s="58">
        <v>7.3275636533524688E-2</v>
      </c>
      <c r="G352" s="61">
        <v>0.63633822686695796</v>
      </c>
      <c r="H352" s="59">
        <v>0.94452230589800568</v>
      </c>
      <c r="I352" s="59">
        <v>8.4934265760486932E-2</v>
      </c>
      <c r="J352" s="59">
        <v>1.9541608117604078E-2</v>
      </c>
      <c r="K352" s="59">
        <v>0.48203630380140616</v>
      </c>
      <c r="L352" s="61">
        <v>1.5310344835775025</v>
      </c>
      <c r="M352" s="70">
        <v>136228456</v>
      </c>
      <c r="N352" s="62">
        <v>1049.4020665283861</v>
      </c>
      <c r="O352" s="63">
        <v>0.48399999999999999</v>
      </c>
      <c r="P352" s="147">
        <v>1424.3122333106521</v>
      </c>
      <c r="Q352" s="64">
        <v>134100.7284312718</v>
      </c>
      <c r="R352" s="62">
        <v>6426.8082844418068</v>
      </c>
      <c r="S352" s="62">
        <v>1243.706446806608</v>
      </c>
      <c r="T352" s="62">
        <v>998.22268273792599</v>
      </c>
      <c r="U352" s="64">
        <v>8668.7374139863405</v>
      </c>
      <c r="V352" s="62">
        <v>128670.815390045</v>
      </c>
      <c r="W352" s="62">
        <v>11570.463886044799</v>
      </c>
      <c r="X352" s="62">
        <v>2662.1231016182701</v>
      </c>
      <c r="Y352" s="62">
        <v>65667.061402812498</v>
      </c>
      <c r="Z352" s="64">
        <v>208570.46378052054</v>
      </c>
    </row>
    <row r="353" spans="1:26">
      <c r="A353" s="1" t="s">
        <v>13</v>
      </c>
      <c r="B353" s="54">
        <v>2003</v>
      </c>
      <c r="C353" s="61">
        <v>1.0413972163072924</v>
      </c>
      <c r="D353" s="58">
        <v>0.47873560916767011</v>
      </c>
      <c r="E353" s="58">
        <v>9.1433697484206836E-2</v>
      </c>
      <c r="F353" s="58">
        <v>7.9607906984798596E-2</v>
      </c>
      <c r="G353" s="61">
        <v>0.64977721363667551</v>
      </c>
      <c r="H353" s="59">
        <v>0.98181440728645131</v>
      </c>
      <c r="I353" s="59">
        <v>8.9955954797426144E-2</v>
      </c>
      <c r="J353" s="59">
        <v>2.1499812554253792E-2</v>
      </c>
      <c r="K353" s="59">
        <v>0.45563230491851187</v>
      </c>
      <c r="L353" s="61">
        <v>1.5489024795566431</v>
      </c>
      <c r="M353" s="70">
        <v>138600174</v>
      </c>
      <c r="N353" s="62">
        <v>1067.9803410924176</v>
      </c>
      <c r="O353" s="63">
        <v>0.49099999999999999</v>
      </c>
      <c r="P353" s="147">
        <v>1495.5292207012972</v>
      </c>
      <c r="Q353" s="64">
        <v>144337.83538330634</v>
      </c>
      <c r="R353" s="62">
        <v>6635.2838730635067</v>
      </c>
      <c r="S353" s="62">
        <v>1267.2726380774429</v>
      </c>
      <c r="T353" s="62">
        <v>1103.3669759868901</v>
      </c>
      <c r="U353" s="64">
        <v>9005.9234871278404</v>
      </c>
      <c r="V353" s="62">
        <v>136079.647685609</v>
      </c>
      <c r="W353" s="62">
        <v>12467.9109872594</v>
      </c>
      <c r="X353" s="62">
        <v>2979.8777609869599</v>
      </c>
      <c r="Y353" s="62">
        <v>63150.716741726799</v>
      </c>
      <c r="Z353" s="64">
        <v>214678.15317558218</v>
      </c>
    </row>
    <row r="354" spans="1:26">
      <c r="A354" s="1" t="s">
        <v>13</v>
      </c>
      <c r="B354" s="54">
        <v>2004</v>
      </c>
      <c r="C354" s="61">
        <v>1.0642209989876292</v>
      </c>
      <c r="D354" s="58">
        <v>0.46727429353764943</v>
      </c>
      <c r="E354" s="58">
        <v>8.9024740664725668E-2</v>
      </c>
      <c r="F354" s="58">
        <v>7.7434272458005354E-2</v>
      </c>
      <c r="G354" s="61">
        <v>0.63373330666038052</v>
      </c>
      <c r="H354" s="59">
        <v>0.94247313580073022</v>
      </c>
      <c r="I354" s="59">
        <v>8.873690795555865E-2</v>
      </c>
      <c r="J354" s="59">
        <v>2.1098326033952893E-2</v>
      </c>
      <c r="K354" s="59">
        <v>0.47051546064106009</v>
      </c>
      <c r="L354" s="61">
        <v>1.522823830431302</v>
      </c>
      <c r="M354" s="70">
        <v>140843786</v>
      </c>
      <c r="N354" s="62">
        <v>1085.5611047092264</v>
      </c>
      <c r="O354" s="63">
        <v>0.499</v>
      </c>
      <c r="P354" s="147">
        <v>1591.4043893167141</v>
      </c>
      <c r="Q354" s="64">
        <v>149888.91463811987</v>
      </c>
      <c r="R354" s="62">
        <v>6581.2680602317878</v>
      </c>
      <c r="S354" s="62">
        <v>1253.8581522888121</v>
      </c>
      <c r="T354" s="62">
        <v>1090.6136099140999</v>
      </c>
      <c r="U354" s="64">
        <v>8925.7398224347016</v>
      </c>
      <c r="V354" s="62">
        <v>132741.48464946699</v>
      </c>
      <c r="W354" s="62">
        <v>12498.0420743944</v>
      </c>
      <c r="X354" s="62">
        <v>2971.5681168842898</v>
      </c>
      <c r="Y354" s="62">
        <v>66269.178848220894</v>
      </c>
      <c r="Z354" s="64">
        <v>214480.27368896658</v>
      </c>
    </row>
    <row r="355" spans="1:26">
      <c r="A355" s="1" t="s">
        <v>13</v>
      </c>
      <c r="B355" s="54">
        <v>2005</v>
      </c>
      <c r="C355" s="61">
        <v>1.0294082303513985</v>
      </c>
      <c r="D355" s="58">
        <v>0.45047037148468438</v>
      </c>
      <c r="E355" s="58">
        <v>8.5931044083646574E-2</v>
      </c>
      <c r="F355" s="58">
        <v>7.2784636968714594E-2</v>
      </c>
      <c r="G355" s="61">
        <v>0.60918605253704561</v>
      </c>
      <c r="H355" s="59">
        <v>0.97434499028347288</v>
      </c>
      <c r="I355" s="59">
        <v>9.3295881308451747E-2</v>
      </c>
      <c r="J355" s="59">
        <v>2.2382616549861453E-2</v>
      </c>
      <c r="K355" s="59">
        <v>0.60491135582225752</v>
      </c>
      <c r="L355" s="61">
        <v>1.6949348439640435</v>
      </c>
      <c r="M355" s="70">
        <v>142929979</v>
      </c>
      <c r="N355" s="62">
        <v>1101.8752477529385</v>
      </c>
      <c r="O355" s="63">
        <v>0.50600000000000001</v>
      </c>
      <c r="P355" s="147">
        <v>1724.4277076007879</v>
      </c>
      <c r="Q355" s="64">
        <v>147133.29674655254</v>
      </c>
      <c r="R355" s="62">
        <v>6438.5720736428138</v>
      </c>
      <c r="S355" s="62">
        <v>1228.2122326323679</v>
      </c>
      <c r="T355" s="62">
        <v>1040.3106633461</v>
      </c>
      <c r="U355" s="64">
        <v>8707.0949696212829</v>
      </c>
      <c r="V355" s="62">
        <v>139263.108999972</v>
      </c>
      <c r="W355" s="62">
        <v>13334.7783562035</v>
      </c>
      <c r="X355" s="62">
        <v>3199.1469134367499</v>
      </c>
      <c r="Y355" s="62">
        <v>86459.967384536794</v>
      </c>
      <c r="Z355" s="64">
        <v>242257.00165414903</v>
      </c>
    </row>
    <row r="356" spans="1:26">
      <c r="A356" s="1" t="s">
        <v>13</v>
      </c>
      <c r="B356" s="54">
        <v>2006</v>
      </c>
      <c r="C356" s="61">
        <v>0.94196214372490839</v>
      </c>
      <c r="D356" s="58">
        <v>0.4240632527536749</v>
      </c>
      <c r="E356" s="58">
        <v>8.3226963072239715E-2</v>
      </c>
      <c r="F356" s="58">
        <v>7.6457542625029545E-2</v>
      </c>
      <c r="G356" s="61">
        <v>0.58374775845094418</v>
      </c>
      <c r="H356" s="59">
        <v>0.93891436303964815</v>
      </c>
      <c r="I356" s="59">
        <v>9.9594041349428397E-2</v>
      </c>
      <c r="J356" s="59">
        <v>2.2856110720045213E-2</v>
      </c>
      <c r="K356" s="59">
        <v>0.58750911365503933</v>
      </c>
      <c r="L356" s="61">
        <v>1.6488736287641612</v>
      </c>
      <c r="M356" s="70">
        <v>144839238</v>
      </c>
      <c r="N356" s="62">
        <v>1116.7550434047785</v>
      </c>
      <c r="O356" s="63">
        <v>0.51300000000000001</v>
      </c>
      <c r="P356" s="147">
        <v>1871.0001354629551</v>
      </c>
      <c r="Q356" s="64">
        <v>136433.07912196222</v>
      </c>
      <c r="R356" s="62">
        <v>6142.0998392643678</v>
      </c>
      <c r="S356" s="62">
        <v>1205.452991243734</v>
      </c>
      <c r="T356" s="62">
        <v>1107.4052213161799</v>
      </c>
      <c r="U356" s="64">
        <v>8454.9580518242819</v>
      </c>
      <c r="V356" s="62">
        <v>135991.640889918</v>
      </c>
      <c r="W356" s="62">
        <v>14425.125058391701</v>
      </c>
      <c r="X356" s="62">
        <v>3310.46166033498</v>
      </c>
      <c r="Y356" s="62">
        <v>85094.372339851296</v>
      </c>
      <c r="Z356" s="64">
        <v>238821.59994849598</v>
      </c>
    </row>
    <row r="357" spans="1:26">
      <c r="A357" s="1" t="s">
        <v>13</v>
      </c>
      <c r="B357" s="54">
        <v>2007</v>
      </c>
      <c r="C357" s="61">
        <v>0.94230778054758468</v>
      </c>
      <c r="D357" s="58">
        <v>0.41181395853129477</v>
      </c>
      <c r="E357" s="58">
        <v>8.0718070649399787E-2</v>
      </c>
      <c r="F357" s="58">
        <v>7.7219599984748213E-2</v>
      </c>
      <c r="G357" s="61">
        <v>0.56975162916544275</v>
      </c>
      <c r="H357" s="59">
        <v>0.95694756122743707</v>
      </c>
      <c r="I357" s="59">
        <v>0.10257088716523424</v>
      </c>
      <c r="J357" s="59">
        <v>2.417048566077365E-2</v>
      </c>
      <c r="K357" s="59">
        <v>0.58498328362038621</v>
      </c>
      <c r="L357" s="61">
        <v>1.6686722176738313</v>
      </c>
      <c r="M357" s="70">
        <v>146592687</v>
      </c>
      <c r="N357" s="62">
        <v>1130.3617653837289</v>
      </c>
      <c r="O357" s="63">
        <v>0.52</v>
      </c>
      <c r="P357" s="147">
        <v>2031.7785215098622</v>
      </c>
      <c r="Q357" s="64">
        <v>138135.42953147678</v>
      </c>
      <c r="R357" s="62">
        <v>6036.891472520907</v>
      </c>
      <c r="S357" s="62">
        <v>1183.267886595135</v>
      </c>
      <c r="T357" s="62">
        <v>1131.98286508294</v>
      </c>
      <c r="U357" s="64">
        <v>8352.1422241989821</v>
      </c>
      <c r="V357" s="62">
        <v>140281.51431842701</v>
      </c>
      <c r="W357" s="62">
        <v>15036.1419575255</v>
      </c>
      <c r="X357" s="62">
        <v>3543.2164391077799</v>
      </c>
      <c r="Y357" s="62">
        <v>85754.2713959955</v>
      </c>
      <c r="Z357" s="64">
        <v>244615.14411105582</v>
      </c>
    </row>
    <row r="358" spans="1:26">
      <c r="A358" s="1" t="s">
        <v>13</v>
      </c>
      <c r="B358" s="54">
        <v>2008</v>
      </c>
      <c r="C358" s="61">
        <v>0.97694966408316419</v>
      </c>
      <c r="D358" s="58">
        <v>0.4026451565171571</v>
      </c>
      <c r="E358" s="58">
        <v>7.9642617417056846E-2</v>
      </c>
      <c r="F358" s="58">
        <v>6.2456889818085129E-2</v>
      </c>
      <c r="G358" s="61">
        <v>0.54474466375229902</v>
      </c>
      <c r="H358" s="59">
        <v>0.99844066526773545</v>
      </c>
      <c r="I358" s="59">
        <v>0.11296778092170713</v>
      </c>
      <c r="J358" s="59">
        <v>2.6656805788003616E-2</v>
      </c>
      <c r="K358" s="59">
        <v>0.55955886515594178</v>
      </c>
      <c r="L358" s="61">
        <v>1.6976241171333879</v>
      </c>
      <c r="M358" s="70">
        <v>148252473</v>
      </c>
      <c r="N358" s="62">
        <v>1143.16519935469</v>
      </c>
      <c r="O358" s="63">
        <v>0.52300000000000002</v>
      </c>
      <c r="P358" s="147">
        <v>2171.6297284589018</v>
      </c>
      <c r="Q358" s="64">
        <v>144835.20369684836</v>
      </c>
      <c r="R358" s="62">
        <v>5969.3140195140604</v>
      </c>
      <c r="S358" s="62">
        <v>1180.7214988271548</v>
      </c>
      <c r="T358" s="62">
        <v>925.93883714196397</v>
      </c>
      <c r="U358" s="64">
        <v>8075.9743554831784</v>
      </c>
      <c r="V358" s="62">
        <v>148021.29776970699</v>
      </c>
      <c r="W358" s="62">
        <v>16747.752890965301</v>
      </c>
      <c r="X358" s="62">
        <v>3951.9373803522499</v>
      </c>
      <c r="Y358" s="62">
        <v>82955.985548441895</v>
      </c>
      <c r="Z358" s="64">
        <v>251676.97358946642</v>
      </c>
    </row>
    <row r="359" spans="1:26">
      <c r="A359" s="1" t="s">
        <v>13</v>
      </c>
      <c r="B359" s="54">
        <v>2009</v>
      </c>
      <c r="C359" s="61">
        <v>1.0356716898153255</v>
      </c>
      <c r="D359" s="58">
        <v>0.42478179498804575</v>
      </c>
      <c r="E359" s="58">
        <v>7.8921396831473381E-2</v>
      </c>
      <c r="F359" s="58">
        <v>6.247408499789267E-2</v>
      </c>
      <c r="G359" s="61">
        <v>0.56617727681741192</v>
      </c>
      <c r="H359" s="59">
        <v>1.0562505157955224</v>
      </c>
      <c r="I359" s="59">
        <v>0.12290675212365446</v>
      </c>
      <c r="J359" s="59">
        <v>2.6352620541100213E-2</v>
      </c>
      <c r="K359" s="59">
        <v>0.5413139445641183</v>
      </c>
      <c r="L359" s="61">
        <v>1.7468238330243953</v>
      </c>
      <c r="M359" s="70">
        <v>149905836</v>
      </c>
      <c r="N359" s="62">
        <v>1155.8324345087194</v>
      </c>
      <c r="O359" s="63">
        <v>0.53500000000000003</v>
      </c>
      <c r="P359" s="147">
        <v>2273.1642014108606</v>
      </c>
      <c r="Q359" s="64">
        <v>155253.23048329906</v>
      </c>
      <c r="R359" s="62">
        <v>6367.7270095263611</v>
      </c>
      <c r="S359" s="62">
        <v>1183.0777970309769</v>
      </c>
      <c r="T359" s="62">
        <v>936.52299399441597</v>
      </c>
      <c r="U359" s="64">
        <v>8487.327800551755</v>
      </c>
      <c r="V359" s="62">
        <v>158338.116595759</v>
      </c>
      <c r="W359" s="62">
        <v>18424.439427141198</v>
      </c>
      <c r="X359" s="62">
        <v>3950.4116130043999</v>
      </c>
      <c r="Y359" s="62">
        <v>81146.119398341805</v>
      </c>
      <c r="Z359" s="64">
        <v>261859.08703424639</v>
      </c>
    </row>
    <row r="360" spans="1:26">
      <c r="A360" s="1" t="s">
        <v>13</v>
      </c>
      <c r="B360" s="54">
        <v>2010</v>
      </c>
      <c r="C360" s="61">
        <v>1.0685554319128132</v>
      </c>
      <c r="D360" s="58">
        <v>0.41301541152266602</v>
      </c>
      <c r="E360" s="58">
        <v>7.6384841663149669E-2</v>
      </c>
      <c r="F360" s="58">
        <v>6.1390204668168885E-2</v>
      </c>
      <c r="G360" s="61">
        <v>0.55079045785398451</v>
      </c>
      <c r="H360" s="59">
        <v>1.0787543788164089</v>
      </c>
      <c r="I360" s="59">
        <v>0.12899154373392926</v>
      </c>
      <c r="J360" s="59">
        <v>2.7875507943148137E-2</v>
      </c>
      <c r="K360" s="59">
        <v>0.62259592935057184</v>
      </c>
      <c r="L360" s="61">
        <v>1.8582173598440581</v>
      </c>
      <c r="M360" s="70">
        <v>151616777</v>
      </c>
      <c r="N360" s="62">
        <v>1168.8492125681801</v>
      </c>
      <c r="O360" s="63">
        <v>0.54500000000000004</v>
      </c>
      <c r="P360" s="147">
        <v>2401.718739778074</v>
      </c>
      <c r="Q360" s="64">
        <v>162010.93063246369</v>
      </c>
      <c r="R360" s="62">
        <v>6262.006554639529</v>
      </c>
      <c r="S360" s="62">
        <v>1158.1223504622071</v>
      </c>
      <c r="T360" s="62">
        <v>930.778497115812</v>
      </c>
      <c r="U360" s="64">
        <v>8350.9074022175464</v>
      </c>
      <c r="V360" s="62">
        <v>163557.26209078101</v>
      </c>
      <c r="W360" s="62">
        <v>19557.2821211929</v>
      </c>
      <c r="X360" s="62">
        <v>4226.3946715780203</v>
      </c>
      <c r="Y360" s="62">
        <v>94395.988181453402</v>
      </c>
      <c r="Z360" s="64">
        <v>281736.92706500529</v>
      </c>
    </row>
    <row r="361" spans="1:26">
      <c r="A361" s="1" t="s">
        <v>13</v>
      </c>
      <c r="B361" s="54">
        <v>2011</v>
      </c>
      <c r="C361" s="61">
        <v>1.1481102756411232</v>
      </c>
      <c r="D361" s="58">
        <v>0.38272103475308084</v>
      </c>
      <c r="E361" s="58">
        <v>8.7103401077599618E-2</v>
      </c>
      <c r="F361" s="58">
        <v>6.9444777683695169E-2</v>
      </c>
      <c r="G361" s="61">
        <v>0.53926921351437562</v>
      </c>
      <c r="H361" s="59">
        <v>1.0297605637032301</v>
      </c>
      <c r="I361" s="59">
        <v>0.1419480738207563</v>
      </c>
      <c r="J361" s="59">
        <v>3.7378970609580564E-2</v>
      </c>
      <c r="K361" s="59">
        <v>0.62466253751286749</v>
      </c>
      <c r="L361" s="61">
        <v>1.8337501456464347</v>
      </c>
      <c r="M361" s="70">
        <v>153405612</v>
      </c>
      <c r="N361" s="62">
        <v>1182.3916109702695</v>
      </c>
      <c r="O361" s="63">
        <v>0.55700000000000005</v>
      </c>
      <c r="P361" s="147">
        <v>2579.3350480883264</v>
      </c>
      <c r="Q361" s="64">
        <v>176126.55947821517</v>
      </c>
      <c r="R361" s="62">
        <v>5871.1554561569628</v>
      </c>
      <c r="S361" s="62">
        <v>1336.2150549590629</v>
      </c>
      <c r="T361" s="62">
        <v>1065.3218620771199</v>
      </c>
      <c r="U361" s="64">
        <v>8272.6923731931456</v>
      </c>
      <c r="V361" s="62">
        <v>157971.04948835901</v>
      </c>
      <c r="W361" s="62">
        <v>21775.631136694301</v>
      </c>
      <c r="X361" s="62">
        <v>5734.1438622927199</v>
      </c>
      <c r="Y361" s="62">
        <v>95826.738860634403</v>
      </c>
      <c r="Z361" s="64">
        <v>281307.56334798044</v>
      </c>
    </row>
    <row r="362" spans="1:26">
      <c r="A362" s="1" t="s">
        <v>13</v>
      </c>
      <c r="B362" s="54">
        <v>2012</v>
      </c>
      <c r="C362" s="61">
        <v>1.185518787749783</v>
      </c>
      <c r="D362" s="58">
        <v>0.38136215904928211</v>
      </c>
      <c r="E362" s="58">
        <v>8.8588437402428388E-2</v>
      </c>
      <c r="F362" s="58">
        <v>7.1387477763527607E-2</v>
      </c>
      <c r="G362" s="61">
        <v>0.54133807421523816</v>
      </c>
      <c r="H362" s="59">
        <v>1.0302622916521968</v>
      </c>
      <c r="I362" s="59">
        <v>0.14990709010870704</v>
      </c>
      <c r="J362" s="59">
        <v>3.8583470371483838E-2</v>
      </c>
      <c r="K362" s="59">
        <v>0.64418991001236547</v>
      </c>
      <c r="L362" s="61">
        <v>1.8629427621447534</v>
      </c>
      <c r="M362" s="70">
        <v>155257387</v>
      </c>
      <c r="N362" s="62">
        <v>1196.3359683490819</v>
      </c>
      <c r="O362" s="63">
        <v>0.56499999999999995</v>
      </c>
      <c r="P362" s="147">
        <v>2764.7819283062554</v>
      </c>
      <c r="Q362" s="64">
        <v>184060.54922543891</v>
      </c>
      <c r="R362" s="62">
        <v>5920.9292314669947</v>
      </c>
      <c r="S362" s="62">
        <v>1375.4009309514099</v>
      </c>
      <c r="T362" s="62">
        <v>1108.34332620859</v>
      </c>
      <c r="U362" s="64">
        <v>8404.6734886269951</v>
      </c>
      <c r="V362" s="62">
        <v>159955.831326552</v>
      </c>
      <c r="W362" s="62">
        <v>23274.1831030514</v>
      </c>
      <c r="X362" s="62">
        <v>5990.3687912685</v>
      </c>
      <c r="Y362" s="62">
        <v>100015.24216028499</v>
      </c>
      <c r="Z362" s="64">
        <v>289235.62538115692</v>
      </c>
    </row>
    <row r="363" spans="1:26">
      <c r="A363" s="1" t="s">
        <v>13</v>
      </c>
      <c r="B363" s="54">
        <v>2013</v>
      </c>
      <c r="C363" s="61">
        <v>1.2275120914538682</v>
      </c>
      <c r="D363" s="58">
        <v>0.39254773922823322</v>
      </c>
      <c r="E363" s="58">
        <v>9.1426906725541393E-2</v>
      </c>
      <c r="F363" s="58">
        <v>7.2253447977354487E-2</v>
      </c>
      <c r="G363" s="61">
        <v>0.55622809393112915</v>
      </c>
      <c r="H363" s="59">
        <v>1.0810467986207826</v>
      </c>
      <c r="I363" s="59">
        <v>0.1607079007131971</v>
      </c>
      <c r="J363" s="59">
        <v>4.3150734507751573E-2</v>
      </c>
      <c r="K363" s="59">
        <v>0.66330083987424104</v>
      </c>
      <c r="L363" s="61">
        <v>1.9482062737159722</v>
      </c>
      <c r="M363" s="70">
        <v>157157394</v>
      </c>
      <c r="N363" s="62">
        <v>1210.5038949066604</v>
      </c>
      <c r="O363" s="63">
        <v>0.56999999999999995</v>
      </c>
      <c r="P363" s="147">
        <v>2942.3731865149957</v>
      </c>
      <c r="Q363" s="64">
        <v>192912.60139637958</v>
      </c>
      <c r="R363" s="62">
        <v>6169.1779717700701</v>
      </c>
      <c r="S363" s="62">
        <v>1436.841440246716</v>
      </c>
      <c r="T363" s="62">
        <v>1135.5163591635601</v>
      </c>
      <c r="U363" s="64">
        <v>8741.5357711803463</v>
      </c>
      <c r="V363" s="62">
        <v>169894.497663285</v>
      </c>
      <c r="W363" s="62">
        <v>25256.434871296799</v>
      </c>
      <c r="X363" s="62">
        <v>6781.4569844241096</v>
      </c>
      <c r="Y363" s="62">
        <v>104242.631432647</v>
      </c>
      <c r="Z363" s="64">
        <v>306175.0209516529</v>
      </c>
    </row>
    <row r="364" spans="1:26">
      <c r="A364" s="1" t="s">
        <v>13</v>
      </c>
      <c r="B364" s="54">
        <v>2014</v>
      </c>
      <c r="C364" s="61">
        <v>1.2496426619923839</v>
      </c>
      <c r="D364" s="58">
        <v>0.39090331018923596</v>
      </c>
      <c r="E364" s="58">
        <v>8.9383508319430607E-2</v>
      </c>
      <c r="F364" s="58">
        <v>7.3148158537864494E-2</v>
      </c>
      <c r="G364" s="61">
        <v>0.553434977046531</v>
      </c>
      <c r="H364" s="59">
        <v>1.0906725547705223</v>
      </c>
      <c r="I364" s="59">
        <v>0.1635748334905173</v>
      </c>
      <c r="J364" s="59">
        <v>3.8805841374411225E-2</v>
      </c>
      <c r="K364" s="59">
        <v>0.6797393852139052</v>
      </c>
      <c r="L364" s="61">
        <v>1.972792614849356</v>
      </c>
      <c r="M364" s="70">
        <v>159077513</v>
      </c>
      <c r="N364" s="62">
        <v>1224.593062917723</v>
      </c>
      <c r="O364" s="63">
        <v>0.57499999999999996</v>
      </c>
      <c r="P364" s="147">
        <v>3138.2424571506108</v>
      </c>
      <c r="Q364" s="64">
        <v>198790.04680844807</v>
      </c>
      <c r="R364" s="62">
        <v>6218.3926408371217</v>
      </c>
      <c r="S364" s="62">
        <v>1421.8906206669831</v>
      </c>
      <c r="T364" s="62">
        <v>1163.6227140733199</v>
      </c>
      <c r="U364" s="64">
        <v>8803.9059755774251</v>
      </c>
      <c r="V364" s="62">
        <v>173501.47751025099</v>
      </c>
      <c r="W364" s="62">
        <v>26021.0777010606</v>
      </c>
      <c r="X364" s="62">
        <v>6173.1367357138397</v>
      </c>
      <c r="Y364" s="62">
        <v>108131.250887977</v>
      </c>
      <c r="Z364" s="64">
        <v>313826.94283500244</v>
      </c>
    </row>
    <row r="365" spans="1:26">
      <c r="A365" s="1" t="s">
        <v>13</v>
      </c>
      <c r="B365" s="54">
        <v>2015</v>
      </c>
      <c r="C365" s="61">
        <v>1.2709417748674601</v>
      </c>
      <c r="D365" s="58">
        <v>0.40111222399305274</v>
      </c>
      <c r="E365" s="58">
        <v>8.5268410880603759E-2</v>
      </c>
      <c r="F365" s="58">
        <v>6.7687767361730197E-2</v>
      </c>
      <c r="G365" s="61">
        <v>0.55406840223538667</v>
      </c>
      <c r="H365" s="59">
        <v>1.1334167344915771</v>
      </c>
      <c r="I365" s="59">
        <v>0.1657365601982953</v>
      </c>
      <c r="J365" s="59">
        <v>3.8149935787039194E-2</v>
      </c>
      <c r="K365" s="59">
        <v>0.69625306362833728</v>
      </c>
      <c r="L365" s="61">
        <v>2.033556294105249</v>
      </c>
      <c r="M365" s="70">
        <v>160995642</v>
      </c>
      <c r="N365" s="62">
        <v>1238.3873857263579</v>
      </c>
      <c r="O365" s="63">
        <v>0.57899999999999996</v>
      </c>
      <c r="P365" s="147">
        <v>3339.5892829092813</v>
      </c>
      <c r="Q365" s="64">
        <v>204616.08698940621</v>
      </c>
      <c r="R365" s="62">
        <v>6457.7320015809328</v>
      </c>
      <c r="S365" s="62">
        <v>1372.7842552042589</v>
      </c>
      <c r="T365" s="62">
        <v>1089.74355619484</v>
      </c>
      <c r="U365" s="64">
        <v>8920.2598129800317</v>
      </c>
      <c r="V365" s="62">
        <v>182475.15482301501</v>
      </c>
      <c r="W365" s="62">
        <v>26682.863911996199</v>
      </c>
      <c r="X365" s="62">
        <v>6141.9734042931505</v>
      </c>
      <c r="Y365" s="62">
        <v>112093.708973311</v>
      </c>
      <c r="Z365" s="64">
        <v>327393.70111261535</v>
      </c>
    </row>
    <row r="366" spans="1:26">
      <c r="A366" s="1" t="s">
        <v>14</v>
      </c>
      <c r="B366" s="54">
        <v>1990</v>
      </c>
      <c r="C366" s="61">
        <v>13.092945978558213</v>
      </c>
      <c r="D366" s="58">
        <v>3.3757837079186168</v>
      </c>
      <c r="E366" s="58">
        <v>4.7008877637222994</v>
      </c>
      <c r="F366" s="58">
        <v>7.6909016822605549</v>
      </c>
      <c r="G366" s="61">
        <v>15.767573153901472</v>
      </c>
      <c r="H366" s="59">
        <v>5.5217362968284851</v>
      </c>
      <c r="I366" s="59">
        <v>2.6992073198354132</v>
      </c>
      <c r="J366" s="59">
        <v>1.2275646941354548</v>
      </c>
      <c r="K366" s="59">
        <v>6.785434161534023</v>
      </c>
      <c r="L366" s="61">
        <v>16.233942472333379</v>
      </c>
      <c r="M366" s="70">
        <v>260374.00000000003</v>
      </c>
      <c r="N366" s="62">
        <v>605.52093023255816</v>
      </c>
      <c r="O366" s="63">
        <v>0.71399999999999997</v>
      </c>
      <c r="P366" s="147">
        <v>8595.2505610172302</v>
      </c>
      <c r="Q366" s="64">
        <v>3409.0627162211167</v>
      </c>
      <c r="R366" s="62">
        <v>87.896630716560196</v>
      </c>
      <c r="S366" s="62">
        <v>122.398895059143</v>
      </c>
      <c r="T366" s="62">
        <v>200.251083461691</v>
      </c>
      <c r="U366" s="64">
        <v>410.54660923739419</v>
      </c>
      <c r="V366" s="62">
        <v>1437.7165665504201</v>
      </c>
      <c r="W366" s="62">
        <v>702.80340669482598</v>
      </c>
      <c r="X366" s="62">
        <v>319.62592967082497</v>
      </c>
      <c r="Y366" s="62">
        <v>1766.75063437526</v>
      </c>
      <c r="Z366" s="64">
        <v>4226.8965372913308</v>
      </c>
    </row>
    <row r="367" spans="1:26">
      <c r="A367" s="1" t="s">
        <v>14</v>
      </c>
      <c r="B367" s="57">
        <v>1991</v>
      </c>
      <c r="C367" s="61">
        <v>13.700256180212913</v>
      </c>
      <c r="D367" s="58">
        <v>3.5235667738714036</v>
      </c>
      <c r="E367" s="58">
        <v>4.9046632707651217</v>
      </c>
      <c r="F367" s="58">
        <v>8.8379944939991795</v>
      </c>
      <c r="G367" s="61">
        <v>17.266224538635704</v>
      </c>
      <c r="H367" s="59">
        <v>5.3155549942096059</v>
      </c>
      <c r="I367" s="59">
        <v>2.6624652334689434</v>
      </c>
      <c r="J367" s="59">
        <v>1.5792360232620779</v>
      </c>
      <c r="K367" s="59">
        <v>6.812122629306149</v>
      </c>
      <c r="L367" s="61">
        <v>16.369378880246774</v>
      </c>
      <c r="M367" s="70">
        <v>261281</v>
      </c>
      <c r="N367" s="62">
        <v>607.61627906976742</v>
      </c>
      <c r="O367" s="63">
        <v>0.71599999999999997</v>
      </c>
      <c r="P367" s="147">
        <v>8505.3434738845281</v>
      </c>
      <c r="Q367" s="64">
        <v>3579.6166350222102</v>
      </c>
      <c r="R367" s="62">
        <v>92.06410502438942</v>
      </c>
      <c r="S367" s="62">
        <v>128.14953240487819</v>
      </c>
      <c r="T367" s="62">
        <v>230.92000393865999</v>
      </c>
      <c r="U367" s="64">
        <v>451.13364136792757</v>
      </c>
      <c r="V367" s="62">
        <v>1388.85352444208</v>
      </c>
      <c r="W367" s="62">
        <v>695.65157866599895</v>
      </c>
      <c r="X367" s="62">
        <v>412.624367393939</v>
      </c>
      <c r="Y367" s="62">
        <v>1779.87821270774</v>
      </c>
      <c r="Z367" s="64">
        <v>4277.0076832097575</v>
      </c>
    </row>
    <row r="368" spans="1:26">
      <c r="A368" s="1" t="s">
        <v>14</v>
      </c>
      <c r="B368" s="57">
        <v>1992</v>
      </c>
      <c r="C368" s="61">
        <v>12.078648963392926</v>
      </c>
      <c r="D368" s="58">
        <v>3.4331562684666439</v>
      </c>
      <c r="E368" s="58">
        <v>4.8822193127088722</v>
      </c>
      <c r="F368" s="58">
        <v>9.3164091529366022</v>
      </c>
      <c r="G368" s="61">
        <v>17.63178473411212</v>
      </c>
      <c r="H368" s="59">
        <v>4.9662363945884946</v>
      </c>
      <c r="I368" s="59">
        <v>2.676538501801689</v>
      </c>
      <c r="J368" s="59">
        <v>1.5877477344822988</v>
      </c>
      <c r="K368" s="59">
        <v>6.4816610379647495</v>
      </c>
      <c r="L368" s="61">
        <v>15.71218366883723</v>
      </c>
      <c r="M368" s="70">
        <v>262184</v>
      </c>
      <c r="N368" s="62">
        <v>609.73023255813951</v>
      </c>
      <c r="O368" s="63">
        <v>0.71599999999999997</v>
      </c>
      <c r="P368" s="147">
        <v>8175.1160760960292</v>
      </c>
      <c r="Q368" s="64">
        <v>3166.8284998182107</v>
      </c>
      <c r="R368" s="62">
        <v>90.011864309165858</v>
      </c>
      <c r="S368" s="62">
        <v>128.0039788283263</v>
      </c>
      <c r="T368" s="62">
        <v>244.261341735353</v>
      </c>
      <c r="U368" s="64">
        <v>462.27718487284523</v>
      </c>
      <c r="V368" s="62">
        <v>1302.0677228787899</v>
      </c>
      <c r="W368" s="62">
        <v>701.74557055637399</v>
      </c>
      <c r="X368" s="62">
        <v>416.282052017507</v>
      </c>
      <c r="Y368" s="62">
        <v>1699.38781757775</v>
      </c>
      <c r="Z368" s="64">
        <v>4119.4831630304207</v>
      </c>
    </row>
    <row r="369" spans="1:26">
      <c r="A369" s="1" t="s">
        <v>14</v>
      </c>
      <c r="B369" s="57">
        <v>1993</v>
      </c>
      <c r="C369" s="61">
        <v>12.800927240511964</v>
      </c>
      <c r="D369" s="58">
        <v>3.6991887905868639</v>
      </c>
      <c r="E369" s="58">
        <v>5.1127863385824943</v>
      </c>
      <c r="F369" s="58">
        <v>10.10084758845198</v>
      </c>
      <c r="G369" s="61">
        <v>18.912822717621339</v>
      </c>
      <c r="H369" s="59">
        <v>4.5465319123973069</v>
      </c>
      <c r="I369" s="59">
        <v>2.7840768611094413</v>
      </c>
      <c r="J369" s="59">
        <v>1.5648486178584253</v>
      </c>
      <c r="K369" s="59">
        <v>4.8052091241340822</v>
      </c>
      <c r="L369" s="61">
        <v>13.700666515499256</v>
      </c>
      <c r="M369" s="70">
        <v>263091</v>
      </c>
      <c r="N369" s="62">
        <v>611.83488372093018</v>
      </c>
      <c r="O369" s="63">
        <v>0.72</v>
      </c>
      <c r="P369" s="147">
        <v>8407.4955922553818</v>
      </c>
      <c r="Q369" s="64">
        <v>3367.8087486335335</v>
      </c>
      <c r="R369" s="62">
        <v>97.32232781042886</v>
      </c>
      <c r="S369" s="62">
        <v>134.51280706040069</v>
      </c>
      <c r="T369" s="62">
        <v>265.744209289342</v>
      </c>
      <c r="U369" s="64">
        <v>497.57934416017156</v>
      </c>
      <c r="V369" s="62">
        <v>1196.15162736452</v>
      </c>
      <c r="W369" s="62">
        <v>732.46556546614397</v>
      </c>
      <c r="X369" s="62">
        <v>411.69758772099101</v>
      </c>
      <c r="Y369" s="62">
        <v>1264.2072736775599</v>
      </c>
      <c r="Z369" s="64">
        <v>3604.522054229215</v>
      </c>
    </row>
    <row r="370" spans="1:26">
      <c r="A370" s="1" t="s">
        <v>14</v>
      </c>
      <c r="B370" s="57">
        <v>1994</v>
      </c>
      <c r="C370" s="61">
        <v>11.704226868465611</v>
      </c>
      <c r="D370" s="58">
        <v>3.6600060245908801</v>
      </c>
      <c r="E370" s="58">
        <v>6.2620204782157343</v>
      </c>
      <c r="F370" s="58">
        <v>10.670705087669035</v>
      </c>
      <c r="G370" s="61">
        <v>20.592731590475651</v>
      </c>
      <c r="H370" s="59">
        <v>5.0905118245306893</v>
      </c>
      <c r="I370" s="59">
        <v>2.8033981896200442</v>
      </c>
      <c r="J370" s="59">
        <v>1.578526111846323</v>
      </c>
      <c r="K370" s="59">
        <v>4.867450408646099</v>
      </c>
      <c r="L370" s="61">
        <v>14.339886534643155</v>
      </c>
      <c r="M370" s="70">
        <v>264015</v>
      </c>
      <c r="N370" s="62">
        <v>613.98837209302326</v>
      </c>
      <c r="O370" s="63">
        <v>0.72499999999999998</v>
      </c>
      <c r="P370" s="147">
        <v>8727.4948742563647</v>
      </c>
      <c r="Q370" s="64">
        <v>3090.0914566779479</v>
      </c>
      <c r="R370" s="62">
        <v>96.629649058236126</v>
      </c>
      <c r="S370" s="62">
        <v>165.32673365561271</v>
      </c>
      <c r="T370" s="62">
        <v>281.72262037209401</v>
      </c>
      <c r="U370" s="64">
        <v>543.6790030859429</v>
      </c>
      <c r="V370" s="62">
        <v>1343.9714793534699</v>
      </c>
      <c r="W370" s="62">
        <v>740.13917303253595</v>
      </c>
      <c r="X370" s="62">
        <v>416.75457141910698</v>
      </c>
      <c r="Y370" s="62">
        <v>1285.0799196386999</v>
      </c>
      <c r="Z370" s="64">
        <v>3785.9451434438124</v>
      </c>
    </row>
    <row r="371" spans="1:26">
      <c r="A371" s="1" t="s">
        <v>14</v>
      </c>
      <c r="B371" s="57">
        <v>1995</v>
      </c>
      <c r="C371" s="61">
        <v>12.142648092071296</v>
      </c>
      <c r="D371" s="58">
        <v>3.4678930169316851</v>
      </c>
      <c r="E371" s="58">
        <v>6.1696303155035093</v>
      </c>
      <c r="F371" s="58">
        <v>9.3657125609860277</v>
      </c>
      <c r="G371" s="61">
        <v>19.003235893421227</v>
      </c>
      <c r="H371" s="59">
        <v>4.4707740280748185</v>
      </c>
      <c r="I371" s="59">
        <v>2.9902019756720057</v>
      </c>
      <c r="J371" s="59">
        <v>1.59582632333455</v>
      </c>
      <c r="K371" s="59">
        <v>4.7548881399077976</v>
      </c>
      <c r="L371" s="61">
        <v>13.811690466989171</v>
      </c>
      <c r="M371" s="70">
        <v>264962</v>
      </c>
      <c r="N371" s="62">
        <v>616.18372093023254</v>
      </c>
      <c r="O371" s="63">
        <v>0.72899999999999998</v>
      </c>
      <c r="P371" s="147">
        <v>9057.2973468897853</v>
      </c>
      <c r="Q371" s="64">
        <v>3217.3403237713947</v>
      </c>
      <c r="R371" s="62">
        <v>91.88598695522532</v>
      </c>
      <c r="S371" s="62">
        <v>163.4717587656441</v>
      </c>
      <c r="T371" s="62">
        <v>248.15579315839801</v>
      </c>
      <c r="U371" s="64">
        <v>503.51353887926751</v>
      </c>
      <c r="V371" s="62">
        <v>1184.58522802676</v>
      </c>
      <c r="W371" s="62">
        <v>792.28989587800595</v>
      </c>
      <c r="X371" s="62">
        <v>422.83333428336903</v>
      </c>
      <c r="Y371" s="62">
        <v>1259.8646713262499</v>
      </c>
      <c r="Z371" s="64">
        <v>3659.5731295143851</v>
      </c>
    </row>
    <row r="372" spans="1:26">
      <c r="A372" s="1" t="s">
        <v>14</v>
      </c>
      <c r="B372" s="57">
        <v>1996</v>
      </c>
      <c r="C372" s="61">
        <v>12.435792308876126</v>
      </c>
      <c r="D372" s="58">
        <v>3.6473227518057367</v>
      </c>
      <c r="E372" s="58">
        <v>6.1958768105143145</v>
      </c>
      <c r="F372" s="58">
        <v>10.901879967222458</v>
      </c>
      <c r="G372" s="61">
        <v>20.745079529542505</v>
      </c>
      <c r="H372" s="59">
        <v>5.2285364560614056</v>
      </c>
      <c r="I372" s="59">
        <v>2.929986642163394</v>
      </c>
      <c r="J372" s="59">
        <v>1.6041699836926113</v>
      </c>
      <c r="K372" s="59">
        <v>6.392366390266</v>
      </c>
      <c r="L372" s="61">
        <v>16.15505947218341</v>
      </c>
      <c r="M372" s="70">
        <v>265940</v>
      </c>
      <c r="N372" s="62">
        <v>618.46976744186043</v>
      </c>
      <c r="O372" s="63">
        <v>0.73299999999999998</v>
      </c>
      <c r="P372" s="147">
        <v>10592.502564715498</v>
      </c>
      <c r="Q372" s="64">
        <v>3307.1746066225169</v>
      </c>
      <c r="R372" s="62">
        <v>96.996901261521757</v>
      </c>
      <c r="S372" s="62">
        <v>164.77314789881768</v>
      </c>
      <c r="T372" s="62">
        <v>289.92459584831403</v>
      </c>
      <c r="U372" s="64">
        <v>551.69464500865342</v>
      </c>
      <c r="V372" s="62">
        <v>1390.47698512497</v>
      </c>
      <c r="W372" s="62">
        <v>779.200647616933</v>
      </c>
      <c r="X372" s="62">
        <v>426.61296546321302</v>
      </c>
      <c r="Y372" s="62">
        <v>1699.98591782734</v>
      </c>
      <c r="Z372" s="64">
        <v>4296.2765160324561</v>
      </c>
    </row>
    <row r="373" spans="1:26">
      <c r="A373" s="1" t="s">
        <v>14</v>
      </c>
      <c r="B373" s="54">
        <v>1997</v>
      </c>
      <c r="C373" s="61">
        <v>13.065537097270621</v>
      </c>
      <c r="D373" s="58">
        <v>4.0457963843750138</v>
      </c>
      <c r="E373" s="58">
        <v>6.3161371396188297</v>
      </c>
      <c r="F373" s="58">
        <v>12.889149189445126</v>
      </c>
      <c r="G373" s="61">
        <v>23.251082713438969</v>
      </c>
      <c r="H373" s="59">
        <v>5.6511791112347156</v>
      </c>
      <c r="I373" s="59">
        <v>2.9898459053773676</v>
      </c>
      <c r="J373" s="59">
        <v>1.6648116654049727</v>
      </c>
      <c r="K373" s="59">
        <v>6.1585907229884542</v>
      </c>
      <c r="L373" s="61">
        <v>16.464427405005509</v>
      </c>
      <c r="M373" s="70">
        <v>266944</v>
      </c>
      <c r="N373" s="62">
        <v>620.80232558139539</v>
      </c>
      <c r="O373" s="63">
        <v>0.73799999999999999</v>
      </c>
      <c r="P373" s="147">
        <v>10750.689350794939</v>
      </c>
      <c r="Q373" s="64">
        <v>3487.7667348938085</v>
      </c>
      <c r="R373" s="62">
        <v>108.00010700306035</v>
      </c>
      <c r="S373" s="62">
        <v>168.6054912598409</v>
      </c>
      <c r="T373" s="62">
        <v>344.06810412272398</v>
      </c>
      <c r="U373" s="64">
        <v>620.67370238562523</v>
      </c>
      <c r="V373" s="62">
        <v>1508.54835666944</v>
      </c>
      <c r="W373" s="62">
        <v>798.12142536505598</v>
      </c>
      <c r="X373" s="62">
        <v>444.41148520986502</v>
      </c>
      <c r="Y373" s="62">
        <v>1643.9988419574299</v>
      </c>
      <c r="Z373" s="64">
        <v>4395.0801092017909</v>
      </c>
    </row>
    <row r="374" spans="1:26">
      <c r="A374" s="1" t="s">
        <v>14</v>
      </c>
      <c r="B374" s="54">
        <v>1998</v>
      </c>
      <c r="C374" s="61">
        <v>13.19318187790606</v>
      </c>
      <c r="D374" s="58">
        <v>3.4957912753071803</v>
      </c>
      <c r="E374" s="58">
        <v>6.1201366877487144</v>
      </c>
      <c r="F374" s="58">
        <v>11.652061643275436</v>
      </c>
      <c r="G374" s="61">
        <v>21.267989606331327</v>
      </c>
      <c r="H374" s="59">
        <v>4.9084258857874437</v>
      </c>
      <c r="I374" s="59">
        <v>3.0087177732518691</v>
      </c>
      <c r="J374" s="59">
        <v>1.5741499307835447</v>
      </c>
      <c r="K374" s="59">
        <v>6.774473784759115</v>
      </c>
      <c r="L374" s="61">
        <v>16.265767374581973</v>
      </c>
      <c r="M374" s="70">
        <v>267949</v>
      </c>
      <c r="N374" s="62">
        <v>623.1395348837209</v>
      </c>
      <c r="O374" s="63">
        <v>0.73399999999999999</v>
      </c>
      <c r="P374" s="147">
        <v>10138.98726002173</v>
      </c>
      <c r="Q374" s="64">
        <v>3535.0998910030507</v>
      </c>
      <c r="R374" s="62">
        <v>93.669377642728364</v>
      </c>
      <c r="S374" s="62">
        <v>163.98845053455801</v>
      </c>
      <c r="T374" s="62">
        <v>312.21582652540098</v>
      </c>
      <c r="U374" s="64">
        <v>569.8736547026873</v>
      </c>
      <c r="V374" s="62">
        <v>1315.2078076708599</v>
      </c>
      <c r="W374" s="62">
        <v>806.18291862506499</v>
      </c>
      <c r="X374" s="62">
        <v>421.79189980351998</v>
      </c>
      <c r="Y374" s="62">
        <v>1815.2134761524201</v>
      </c>
      <c r="Z374" s="64">
        <v>4358.3961022518652</v>
      </c>
    </row>
    <row r="375" spans="1:26">
      <c r="A375" s="1" t="s">
        <v>14</v>
      </c>
      <c r="B375" s="54">
        <v>1999</v>
      </c>
      <c r="C375" s="61">
        <v>13.57304054964119</v>
      </c>
      <c r="D375" s="58">
        <v>3.426982593868972</v>
      </c>
      <c r="E375" s="58">
        <v>5.9812687069502308</v>
      </c>
      <c r="F375" s="58">
        <v>11.694212363453257</v>
      </c>
      <c r="G375" s="61">
        <v>21.102463664272456</v>
      </c>
      <c r="H375" s="59">
        <v>5.1947399556543585</v>
      </c>
      <c r="I375" s="59">
        <v>2.969590317573338</v>
      </c>
      <c r="J375" s="59">
        <v>1.5049642667864309</v>
      </c>
      <c r="K375" s="59">
        <v>5.1749778116209644</v>
      </c>
      <c r="L375" s="61">
        <v>14.844272351635091</v>
      </c>
      <c r="M375" s="70">
        <v>268920</v>
      </c>
      <c r="N375" s="62">
        <v>625.4</v>
      </c>
      <c r="O375" s="63">
        <v>0.74099999999999999</v>
      </c>
      <c r="P375" s="147">
        <v>9553.1768331377043</v>
      </c>
      <c r="Q375" s="64">
        <v>3650.062064609509</v>
      </c>
      <c r="R375" s="62">
        <v>92.158415914324394</v>
      </c>
      <c r="S375" s="62">
        <v>160.84827806730561</v>
      </c>
      <c r="T375" s="62">
        <v>314.48075887798501</v>
      </c>
      <c r="U375" s="64">
        <v>567.4874528596149</v>
      </c>
      <c r="V375" s="62">
        <v>1396.9694688745701</v>
      </c>
      <c r="W375" s="62">
        <v>798.58222820182198</v>
      </c>
      <c r="X375" s="62">
        <v>404.71499062420702</v>
      </c>
      <c r="Y375" s="62">
        <v>1391.6550331011099</v>
      </c>
      <c r="Z375" s="64">
        <v>3991.9217208017089</v>
      </c>
    </row>
    <row r="376" spans="1:26">
      <c r="A376" s="1" t="s">
        <v>14</v>
      </c>
      <c r="B376" s="54">
        <v>2000</v>
      </c>
      <c r="C376" s="61">
        <v>13.033089491957096</v>
      </c>
      <c r="D376" s="58">
        <v>3.803037829872308</v>
      </c>
      <c r="E376" s="58">
        <v>5.9035261646103327</v>
      </c>
      <c r="F376" s="58">
        <v>12.750159563026259</v>
      </c>
      <c r="G376" s="61">
        <v>22.456723557508901</v>
      </c>
      <c r="H376" s="59">
        <v>5.5512776599498599</v>
      </c>
      <c r="I376" s="59">
        <v>3.087817585777096</v>
      </c>
      <c r="J376" s="59">
        <v>1.5383477151524876</v>
      </c>
      <c r="K376" s="59">
        <v>4.6142266503877511</v>
      </c>
      <c r="L376" s="61">
        <v>14.791669611267194</v>
      </c>
      <c r="M376" s="70">
        <v>269838</v>
      </c>
      <c r="N376" s="62">
        <v>627.55116279069773</v>
      </c>
      <c r="O376" s="63">
        <v>0.75</v>
      </c>
      <c r="P376" s="147">
        <v>11445.879432435422</v>
      </c>
      <c r="Q376" s="64">
        <v>3516.8228023307188</v>
      </c>
      <c r="R376" s="62">
        <v>102.62041219370839</v>
      </c>
      <c r="S376" s="62">
        <v>159.29956932061231</v>
      </c>
      <c r="T376" s="62">
        <v>344.04775561678798</v>
      </c>
      <c r="U376" s="64">
        <v>605.96773713110872</v>
      </c>
      <c r="V376" s="62">
        <v>1497.9456612055501</v>
      </c>
      <c r="W376" s="62">
        <v>833.21052171092003</v>
      </c>
      <c r="X376" s="62">
        <v>415.10467076131698</v>
      </c>
      <c r="Y376" s="62">
        <v>1245.09369088733</v>
      </c>
      <c r="Z376" s="64">
        <v>3991.3545445651171</v>
      </c>
    </row>
    <row r="377" spans="1:26">
      <c r="A377" s="1" t="s">
        <v>14</v>
      </c>
      <c r="B377" s="54">
        <v>2001</v>
      </c>
      <c r="C377" s="61">
        <v>11.645299384256578</v>
      </c>
      <c r="D377" s="58">
        <v>2.9388345081115004</v>
      </c>
      <c r="E377" s="58">
        <v>5.0474492451591999</v>
      </c>
      <c r="F377" s="58">
        <v>8.2477845057956447</v>
      </c>
      <c r="G377" s="61">
        <v>16.234068259066344</v>
      </c>
      <c r="H377" s="59">
        <v>4.4369030299175796</v>
      </c>
      <c r="I377" s="59">
        <v>2.6419161735092325</v>
      </c>
      <c r="J377" s="59">
        <v>1.3373878036708475</v>
      </c>
      <c r="K377" s="59">
        <v>4.1676545559805458</v>
      </c>
      <c r="L377" s="61">
        <v>12.583861563078207</v>
      </c>
      <c r="M377" s="70">
        <v>270686</v>
      </c>
      <c r="N377" s="62">
        <v>629.5</v>
      </c>
      <c r="O377" s="63">
        <v>0.749</v>
      </c>
      <c r="P377" s="147">
        <v>11393.775589974017</v>
      </c>
      <c r="Q377" s="64">
        <v>3152.2195091268759</v>
      </c>
      <c r="R377" s="62">
        <v>79.550135766266962</v>
      </c>
      <c r="S377" s="62">
        <v>136.62738463751631</v>
      </c>
      <c r="T377" s="62">
        <v>223.25597967357999</v>
      </c>
      <c r="U377" s="64">
        <v>439.43350007736325</v>
      </c>
      <c r="V377" s="62">
        <v>1201.0075335562699</v>
      </c>
      <c r="W377" s="62">
        <v>715.12972134252004</v>
      </c>
      <c r="X377" s="62">
        <v>362.012155024447</v>
      </c>
      <c r="Y377" s="62">
        <v>1128.12574114015</v>
      </c>
      <c r="Z377" s="64">
        <v>3406.2751510633871</v>
      </c>
    </row>
    <row r="378" spans="1:26">
      <c r="A378" s="1" t="s">
        <v>14</v>
      </c>
      <c r="B378" s="54">
        <v>2002</v>
      </c>
      <c r="C378" s="61">
        <v>12.213723732247091</v>
      </c>
      <c r="D378" s="58">
        <v>3.1255091147517011</v>
      </c>
      <c r="E378" s="58">
        <v>5.3790449744571287</v>
      </c>
      <c r="F378" s="58">
        <v>9.0477633878494466</v>
      </c>
      <c r="G378" s="61">
        <v>17.552317477058278</v>
      </c>
      <c r="H378" s="59">
        <v>4.6677434571195198</v>
      </c>
      <c r="I378" s="59">
        <v>2.7736842923542517</v>
      </c>
      <c r="J378" s="59">
        <v>1.3362304101327358</v>
      </c>
      <c r="K378" s="59">
        <v>3.7750316319849051</v>
      </c>
      <c r="L378" s="61">
        <v>12.55268979159141</v>
      </c>
      <c r="M378" s="70">
        <v>271479</v>
      </c>
      <c r="N378" s="62">
        <v>631.3441860465116</v>
      </c>
      <c r="O378" s="63">
        <v>0.753</v>
      </c>
      <c r="P378" s="147">
        <v>11626.146874373215</v>
      </c>
      <c r="Q378" s="64">
        <v>3315.769505106708</v>
      </c>
      <c r="R378" s="62">
        <v>84.851008896367702</v>
      </c>
      <c r="S378" s="62">
        <v>146.02977506206469</v>
      </c>
      <c r="T378" s="62">
        <v>245.627775676998</v>
      </c>
      <c r="U378" s="64">
        <v>476.50855963543034</v>
      </c>
      <c r="V378" s="62">
        <v>1267.19432599535</v>
      </c>
      <c r="W378" s="62">
        <v>752.99703800403995</v>
      </c>
      <c r="X378" s="62">
        <v>362.75849551242499</v>
      </c>
      <c r="Y378" s="62">
        <v>1024.8418124196301</v>
      </c>
      <c r="Z378" s="64">
        <v>3407.7916719314449</v>
      </c>
    </row>
    <row r="379" spans="1:26">
      <c r="A379" s="1" t="s">
        <v>14</v>
      </c>
      <c r="B379" s="54">
        <v>2003</v>
      </c>
      <c r="C379" s="61">
        <v>12.381321449203483</v>
      </c>
      <c r="D379" s="58">
        <v>3.355138539894809</v>
      </c>
      <c r="E379" s="58">
        <v>5.2237485471907581</v>
      </c>
      <c r="F379" s="58">
        <v>10.150476751558323</v>
      </c>
      <c r="G379" s="61">
        <v>18.729363838643888</v>
      </c>
      <c r="H379" s="59">
        <v>4.7274556456265495</v>
      </c>
      <c r="I379" s="59">
        <v>2.4146791055655532</v>
      </c>
      <c r="J379" s="59">
        <v>1.2388623434481949</v>
      </c>
      <c r="K379" s="59">
        <v>3.7468901477441867</v>
      </c>
      <c r="L379" s="61">
        <v>12.127887242384483</v>
      </c>
      <c r="M379" s="70">
        <v>272261</v>
      </c>
      <c r="N379" s="62">
        <v>633.15813953488373</v>
      </c>
      <c r="O379" s="63">
        <v>0.75700000000000001</v>
      </c>
      <c r="P379" s="147">
        <v>12080.647087042296</v>
      </c>
      <c r="Q379" s="64">
        <v>3370.9509590815896</v>
      </c>
      <c r="R379" s="62">
        <v>91.34733740103006</v>
      </c>
      <c r="S379" s="62">
        <v>142.22230032067029</v>
      </c>
      <c r="T379" s="62">
        <v>276.35789508560202</v>
      </c>
      <c r="U379" s="64">
        <v>509.92753280730238</v>
      </c>
      <c r="V379" s="62">
        <v>1287.10180153393</v>
      </c>
      <c r="W379" s="62">
        <v>657.422947960383</v>
      </c>
      <c r="X379" s="62">
        <v>337.293900489549</v>
      </c>
      <c r="Y379" s="62">
        <v>1020.13205851498</v>
      </c>
      <c r="Z379" s="64">
        <v>3301.9507084988422</v>
      </c>
    </row>
    <row r="380" spans="1:26">
      <c r="A380" s="1" t="s">
        <v>14</v>
      </c>
      <c r="B380" s="54">
        <v>2004</v>
      </c>
      <c r="C380" s="61">
        <v>13.006913140535421</v>
      </c>
      <c r="D380" s="58">
        <v>3.3560877340592037</v>
      </c>
      <c r="E380" s="58">
        <v>5.2907292063691953</v>
      </c>
      <c r="F380" s="58">
        <v>10.261525255141361</v>
      </c>
      <c r="G380" s="61">
        <v>18.908342195569762</v>
      </c>
      <c r="H380" s="59">
        <v>4.811863662239583</v>
      </c>
      <c r="I380" s="59">
        <v>2.4935461541849677</v>
      </c>
      <c r="J380" s="59">
        <v>1.2836411748335352</v>
      </c>
      <c r="K380" s="59">
        <v>3.7079005167599441</v>
      </c>
      <c r="L380" s="61">
        <v>12.296951508018029</v>
      </c>
      <c r="M380" s="70">
        <v>273091</v>
      </c>
      <c r="N380" s="62">
        <v>635.09534883720926</v>
      </c>
      <c r="O380" s="63">
        <v>0.76100000000000001</v>
      </c>
      <c r="P380" s="147">
        <v>12549.193705764055</v>
      </c>
      <c r="Q380" s="64">
        <v>3552.0709164619584</v>
      </c>
      <c r="R380" s="62">
        <v>91.651735538196206</v>
      </c>
      <c r="S380" s="62">
        <v>144.485052969657</v>
      </c>
      <c r="T380" s="62">
        <v>280.23301934518099</v>
      </c>
      <c r="U380" s="64">
        <v>516.36980785303422</v>
      </c>
      <c r="V380" s="62">
        <v>1314.0766593846699</v>
      </c>
      <c r="W380" s="62">
        <v>680.96501279252698</v>
      </c>
      <c r="X380" s="62">
        <v>350.55085207646499</v>
      </c>
      <c r="Y380" s="62">
        <v>1012.5942600224899</v>
      </c>
      <c r="Z380" s="64">
        <v>3358.1867842761517</v>
      </c>
    </row>
    <row r="381" spans="1:26">
      <c r="A381" s="1" t="s">
        <v>14</v>
      </c>
      <c r="B381" s="54">
        <v>2005</v>
      </c>
      <c r="C381" s="61">
        <v>13.580457807338748</v>
      </c>
      <c r="D381" s="58">
        <v>3.8310184839660248</v>
      </c>
      <c r="E381" s="58">
        <v>5.1113382052002532</v>
      </c>
      <c r="F381" s="58">
        <v>9.8248824795468099</v>
      </c>
      <c r="G381" s="61">
        <v>18.767239168713086</v>
      </c>
      <c r="H381" s="59">
        <v>5.6535193951930749</v>
      </c>
      <c r="I381" s="59">
        <v>2.7216293007733028</v>
      </c>
      <c r="J381" s="59">
        <v>1.3461082628452263</v>
      </c>
      <c r="K381" s="59">
        <v>6.8325836449409332</v>
      </c>
      <c r="L381" s="61">
        <v>16.553840603752533</v>
      </c>
      <c r="M381" s="70">
        <v>274013</v>
      </c>
      <c r="N381" s="62">
        <v>637.23023255813951</v>
      </c>
      <c r="O381" s="63">
        <v>0.76600000000000001</v>
      </c>
      <c r="P381" s="147">
        <v>13421.251414360268</v>
      </c>
      <c r="Q381" s="64">
        <v>3721.2219851623122</v>
      </c>
      <c r="R381" s="62">
        <v>104.97488678469824</v>
      </c>
      <c r="S381" s="62">
        <v>140.0573115621537</v>
      </c>
      <c r="T381" s="62">
        <v>269.214552286806</v>
      </c>
      <c r="U381" s="64">
        <v>514.24675063365794</v>
      </c>
      <c r="V381" s="62">
        <v>1549.13781003504</v>
      </c>
      <c r="W381" s="62">
        <v>745.76180959279498</v>
      </c>
      <c r="X381" s="62">
        <v>368.851163427009</v>
      </c>
      <c r="Y381" s="62">
        <v>1872.2167423011999</v>
      </c>
      <c r="Z381" s="64">
        <v>4535.9675253560436</v>
      </c>
    </row>
    <row r="382" spans="1:26">
      <c r="A382" s="1" t="s">
        <v>14</v>
      </c>
      <c r="B382" s="54">
        <v>2006</v>
      </c>
      <c r="C382" s="61">
        <v>14.839173840800857</v>
      </c>
      <c r="D382" s="58">
        <v>3.4223774535017912</v>
      </c>
      <c r="E382" s="58">
        <v>5.2352002657943784</v>
      </c>
      <c r="F382" s="58">
        <v>10.481088469741966</v>
      </c>
      <c r="G382" s="61">
        <v>19.138666189038133</v>
      </c>
      <c r="H382" s="59">
        <v>4.8546227587824315</v>
      </c>
      <c r="I382" s="59">
        <v>2.5534737936006184</v>
      </c>
      <c r="J382" s="59">
        <v>1.3747620301549663</v>
      </c>
      <c r="K382" s="59">
        <v>8.2524119843524577</v>
      </c>
      <c r="L382" s="61">
        <v>17.035270566890475</v>
      </c>
      <c r="M382" s="70">
        <v>275040</v>
      </c>
      <c r="N382" s="62">
        <v>639.62558139534883</v>
      </c>
      <c r="O382" s="63">
        <v>0.77100000000000002</v>
      </c>
      <c r="P382" s="147">
        <v>14563.174813878275</v>
      </c>
      <c r="Q382" s="64">
        <v>4081.3663731738679</v>
      </c>
      <c r="R382" s="62">
        <v>94.129069481113262</v>
      </c>
      <c r="S382" s="62">
        <v>143.98894811040859</v>
      </c>
      <c r="T382" s="62">
        <v>288.27185727178301</v>
      </c>
      <c r="U382" s="64">
        <v>526.38987486330484</v>
      </c>
      <c r="V382" s="62">
        <v>1335.2154435755201</v>
      </c>
      <c r="W382" s="62">
        <v>702.30743219191402</v>
      </c>
      <c r="X382" s="62">
        <v>378.11454877382198</v>
      </c>
      <c r="Y382" s="62">
        <v>2269.7433921762999</v>
      </c>
      <c r="Z382" s="64">
        <v>4685.3808167175557</v>
      </c>
    </row>
    <row r="383" spans="1:26">
      <c r="A383" s="1" t="s">
        <v>14</v>
      </c>
      <c r="B383" s="54">
        <v>2007</v>
      </c>
      <c r="C383" s="61">
        <v>14.477748998200871</v>
      </c>
      <c r="D383" s="58">
        <v>3.4499840767016474</v>
      </c>
      <c r="E383" s="58">
        <v>5.0823991284871157</v>
      </c>
      <c r="F383" s="58">
        <v>11.067671679674566</v>
      </c>
      <c r="G383" s="61">
        <v>19.600054884863329</v>
      </c>
      <c r="H383" s="59">
        <v>4.8533742989452984</v>
      </c>
      <c r="I383" s="59">
        <v>2.4385209166184705</v>
      </c>
      <c r="J383" s="59">
        <v>1.3224945943580069</v>
      </c>
      <c r="K383" s="59">
        <v>1.8058145965861367</v>
      </c>
      <c r="L383" s="61">
        <v>10.420204406507912</v>
      </c>
      <c r="M383" s="70">
        <v>276154</v>
      </c>
      <c r="N383" s="62">
        <v>642.20930232558135</v>
      </c>
      <c r="O383" s="63">
        <v>0.77500000000000002</v>
      </c>
      <c r="P383" s="147">
        <v>15153.148538502206</v>
      </c>
      <c r="Q383" s="64">
        <v>3998.0882968491633</v>
      </c>
      <c r="R383" s="62">
        <v>95.272690271746669</v>
      </c>
      <c r="S383" s="62">
        <v>140.3524848928231</v>
      </c>
      <c r="T383" s="62">
        <v>305.63818050288501</v>
      </c>
      <c r="U383" s="64">
        <v>541.26335566745479</v>
      </c>
      <c r="V383" s="62">
        <v>1340.27872615094</v>
      </c>
      <c r="W383" s="62">
        <v>673.40730520785701</v>
      </c>
      <c r="X383" s="62">
        <v>365.21217221034101</v>
      </c>
      <c r="Y383" s="62">
        <v>498.682924105648</v>
      </c>
      <c r="Z383" s="64">
        <v>2877.5811276747859</v>
      </c>
    </row>
    <row r="384" spans="1:26">
      <c r="A384" s="1" t="s">
        <v>14</v>
      </c>
      <c r="B384" s="54">
        <v>2008</v>
      </c>
      <c r="C384" s="61">
        <v>12.65379151473782</v>
      </c>
      <c r="D384" s="58">
        <v>2.3347955208346094</v>
      </c>
      <c r="E384" s="58">
        <v>4.1585499057639757</v>
      </c>
      <c r="F384" s="58">
        <v>4.593357360455836</v>
      </c>
      <c r="G384" s="61">
        <v>11.086702787054422</v>
      </c>
      <c r="H384" s="59">
        <v>3.695411963008997</v>
      </c>
      <c r="I384" s="59">
        <v>2.2575779305950348</v>
      </c>
      <c r="J384" s="59">
        <v>1.3248458979659665</v>
      </c>
      <c r="K384" s="59">
        <v>8.0692405113675054</v>
      </c>
      <c r="L384" s="61">
        <v>15.347076302937506</v>
      </c>
      <c r="M384" s="70">
        <v>277315</v>
      </c>
      <c r="N384" s="62">
        <v>644.92790697674423</v>
      </c>
      <c r="O384" s="63">
        <v>0.77900000000000003</v>
      </c>
      <c r="P384" s="147">
        <v>15446.641168675196</v>
      </c>
      <c r="Q384" s="64">
        <v>3509.0861939095184</v>
      </c>
      <c r="R384" s="62">
        <v>64.747381986024976</v>
      </c>
      <c r="S384" s="62">
        <v>115.32282671169369</v>
      </c>
      <c r="T384" s="62">
        <v>127.380689641481</v>
      </c>
      <c r="U384" s="64">
        <v>307.45089833919968</v>
      </c>
      <c r="V384" s="62">
        <v>1024.79316852184</v>
      </c>
      <c r="W384" s="62">
        <v>626.06022382296203</v>
      </c>
      <c r="X384" s="62">
        <v>367.39964019443198</v>
      </c>
      <c r="Y384" s="62">
        <v>2237.72143240988</v>
      </c>
      <c r="Z384" s="64">
        <v>4255.974464949114</v>
      </c>
    </row>
    <row r="385" spans="1:26">
      <c r="A385" s="1" t="s">
        <v>14</v>
      </c>
      <c r="B385" s="54">
        <v>2009</v>
      </c>
      <c r="C385" s="61">
        <v>12.084602299974934</v>
      </c>
      <c r="D385" s="58">
        <v>2.2560795139419869</v>
      </c>
      <c r="E385" s="58">
        <v>3.8651086518785776</v>
      </c>
      <c r="F385" s="58">
        <v>4.1114559222343843</v>
      </c>
      <c r="G385" s="61">
        <v>10.232644088054949</v>
      </c>
      <c r="H385" s="59">
        <v>3.8633698248200856</v>
      </c>
      <c r="I385" s="59">
        <v>2.0869052616859114</v>
      </c>
      <c r="J385" s="59">
        <v>1.0809355760730646</v>
      </c>
      <c r="K385" s="59">
        <v>7.3378678857592678</v>
      </c>
      <c r="L385" s="61">
        <v>14.369078548338328</v>
      </c>
      <c r="M385" s="70">
        <v>278466</v>
      </c>
      <c r="N385" s="62">
        <v>647.60465116279067</v>
      </c>
      <c r="O385" s="63">
        <v>0.78100000000000003</v>
      </c>
      <c r="P385" s="147">
        <v>14874.632388652994</v>
      </c>
      <c r="Q385" s="64">
        <v>3365.1508640648203</v>
      </c>
      <c r="R385" s="62">
        <v>62.824143792936923</v>
      </c>
      <c r="S385" s="62">
        <v>107.630134585402</v>
      </c>
      <c r="T385" s="62">
        <v>114.49006848409201</v>
      </c>
      <c r="U385" s="64">
        <v>284.9443468624309</v>
      </c>
      <c r="V385" s="62">
        <v>1075.81714163835</v>
      </c>
      <c r="W385" s="62">
        <v>581.13216060062905</v>
      </c>
      <c r="X385" s="62">
        <v>301.00380612676202</v>
      </c>
      <c r="Y385" s="62">
        <v>2043.3467186758401</v>
      </c>
      <c r="Z385" s="64">
        <v>4001.299827041581</v>
      </c>
    </row>
    <row r="386" spans="1:26">
      <c r="A386" s="1" t="s">
        <v>14</v>
      </c>
      <c r="B386" s="54">
        <v>2010</v>
      </c>
      <c r="C386" s="61">
        <v>11.377217004546409</v>
      </c>
      <c r="D386" s="58">
        <v>2.1094518306543217</v>
      </c>
      <c r="E386" s="58">
        <v>3.6841246911566539</v>
      </c>
      <c r="F386" s="58">
        <v>3.9767664092077717</v>
      </c>
      <c r="G386" s="61">
        <v>9.7703429310187477</v>
      </c>
      <c r="H386" s="59">
        <v>3.3202112023111572</v>
      </c>
      <c r="I386" s="59">
        <v>2.0543083825216977</v>
      </c>
      <c r="J386" s="59">
        <v>1.0822074504151362</v>
      </c>
      <c r="K386" s="59">
        <v>1.3376854608262376</v>
      </c>
      <c r="L386" s="61">
        <v>7.79441249607423</v>
      </c>
      <c r="M386" s="70">
        <v>279566</v>
      </c>
      <c r="N386" s="62">
        <v>650.16046511627906</v>
      </c>
      <c r="O386" s="63">
        <v>0.78</v>
      </c>
      <c r="P386" s="147">
        <v>15035.417690391272</v>
      </c>
      <c r="Q386" s="64">
        <v>3180.6830490930215</v>
      </c>
      <c r="R386" s="62">
        <v>58.973101048870603</v>
      </c>
      <c r="S386" s="62">
        <v>102.99560034079011</v>
      </c>
      <c r="T386" s="62">
        <v>111.176867795658</v>
      </c>
      <c r="U386" s="64">
        <v>273.14556918531872</v>
      </c>
      <c r="V386" s="62">
        <v>928.21816498532098</v>
      </c>
      <c r="W386" s="62">
        <v>574.31477726806099</v>
      </c>
      <c r="X386" s="62">
        <v>302.54840808275799</v>
      </c>
      <c r="Y386" s="62">
        <v>373.97137354134799</v>
      </c>
      <c r="Z386" s="64">
        <v>2179.052723877488</v>
      </c>
    </row>
    <row r="387" spans="1:26">
      <c r="A387" s="1" t="s">
        <v>14</v>
      </c>
      <c r="B387" s="54">
        <v>2011</v>
      </c>
      <c r="C387" s="61">
        <v>11.317178922631095</v>
      </c>
      <c r="D387" s="58">
        <v>2.1851604920714633</v>
      </c>
      <c r="E387" s="58">
        <v>4.1082521652950446</v>
      </c>
      <c r="F387" s="58">
        <v>4.3285069097485405</v>
      </c>
      <c r="G387" s="61">
        <v>10.621919567115048</v>
      </c>
      <c r="H387" s="59">
        <v>3.3501122610520384</v>
      </c>
      <c r="I387" s="59">
        <v>2.1128117229459376</v>
      </c>
      <c r="J387" s="59">
        <v>1.1729491322723038</v>
      </c>
      <c r="K387" s="59">
        <v>2.4038386168858668</v>
      </c>
      <c r="L387" s="61">
        <v>9.0397117331561461</v>
      </c>
      <c r="M387" s="70">
        <v>280602</v>
      </c>
      <c r="N387" s="62">
        <v>652.56046511627903</v>
      </c>
      <c r="O387" s="63">
        <v>0.78500000000000003</v>
      </c>
      <c r="P387" s="147">
        <v>15404.801354376643</v>
      </c>
      <c r="Q387" s="64">
        <v>3175.6230400481309</v>
      </c>
      <c r="R387" s="62">
        <v>61.31604043962367</v>
      </c>
      <c r="S387" s="62">
        <v>115.278377408612</v>
      </c>
      <c r="T387" s="62">
        <v>121.458769588926</v>
      </c>
      <c r="U387" s="64">
        <v>298.05318743716168</v>
      </c>
      <c r="V387" s="62">
        <v>940.04820067572405</v>
      </c>
      <c r="W387" s="62">
        <v>592.85919508207598</v>
      </c>
      <c r="X387" s="62">
        <v>329.131872413873</v>
      </c>
      <c r="Y387" s="62">
        <v>674.52192357540798</v>
      </c>
      <c r="Z387" s="64">
        <v>2536.561191747081</v>
      </c>
    </row>
    <row r="388" spans="1:26">
      <c r="A388" s="1" t="s">
        <v>14</v>
      </c>
      <c r="B388" s="54">
        <v>2012</v>
      </c>
      <c r="C388" s="61">
        <v>11.265232574838292</v>
      </c>
      <c r="D388" s="58">
        <v>2.106182723268319</v>
      </c>
      <c r="E388" s="58">
        <v>3.8330769039093155</v>
      </c>
      <c r="F388" s="58">
        <v>4.0578150528302785</v>
      </c>
      <c r="G388" s="61">
        <v>9.9970746800079127</v>
      </c>
      <c r="H388" s="59">
        <v>3.3345787888372187</v>
      </c>
      <c r="I388" s="59">
        <v>2.0906915149075718</v>
      </c>
      <c r="J388" s="59">
        <v>1.1609599940435189</v>
      </c>
      <c r="K388" s="59">
        <v>2.2833149344674979</v>
      </c>
      <c r="L388" s="61">
        <v>8.8695452322558079</v>
      </c>
      <c r="M388" s="70">
        <v>281580</v>
      </c>
      <c r="N388" s="62">
        <v>654.84883720930236</v>
      </c>
      <c r="O388" s="63">
        <v>0.79200000000000004</v>
      </c>
      <c r="P388" s="147">
        <v>15680.72729058291</v>
      </c>
      <c r="Q388" s="64">
        <v>3172.0641884229663</v>
      </c>
      <c r="R388" s="62">
        <v>59.305893121789332</v>
      </c>
      <c r="S388" s="62">
        <v>107.93177946027851</v>
      </c>
      <c r="T388" s="62">
        <v>114.25995625759499</v>
      </c>
      <c r="U388" s="64">
        <v>281.49762883966281</v>
      </c>
      <c r="V388" s="62">
        <v>938.95069536078404</v>
      </c>
      <c r="W388" s="62">
        <v>588.696916767674</v>
      </c>
      <c r="X388" s="62">
        <v>326.90311512277401</v>
      </c>
      <c r="Y388" s="62">
        <v>642.93581924735804</v>
      </c>
      <c r="Z388" s="64">
        <v>2497.4865464985905</v>
      </c>
    </row>
    <row r="389" spans="1:26">
      <c r="A389" s="1" t="s">
        <v>14</v>
      </c>
      <c r="B389" s="54">
        <v>2013</v>
      </c>
      <c r="C389" s="61">
        <v>11.216106780310378</v>
      </c>
      <c r="D389" s="58">
        <v>2.0901209262714722</v>
      </c>
      <c r="E389" s="58">
        <v>3.8037190539088641</v>
      </c>
      <c r="F389" s="58">
        <v>3.9453626269466517</v>
      </c>
      <c r="G389" s="61">
        <v>9.8392026071269889</v>
      </c>
      <c r="H389" s="59">
        <v>3.0461846532670416</v>
      </c>
      <c r="I389" s="59">
        <v>2.0596250416583257</v>
      </c>
      <c r="J389" s="59">
        <v>1.2053188523056677</v>
      </c>
      <c r="K389" s="59">
        <v>2.2046174557468734</v>
      </c>
      <c r="L389" s="61">
        <v>8.5157460029779095</v>
      </c>
      <c r="M389" s="70">
        <v>282503</v>
      </c>
      <c r="N389" s="62">
        <v>656.99767441860467</v>
      </c>
      <c r="O389" s="63">
        <v>0.79300000000000004</v>
      </c>
      <c r="P389" s="147">
        <v>15870.457645495766</v>
      </c>
      <c r="Q389" s="64">
        <v>3168.5838137580226</v>
      </c>
      <c r="R389" s="62">
        <v>59.046543203446973</v>
      </c>
      <c r="S389" s="62">
        <v>107.45620438864159</v>
      </c>
      <c r="T389" s="62">
        <v>111.45767782003099</v>
      </c>
      <c r="U389" s="64">
        <v>277.9604254121196</v>
      </c>
      <c r="V389" s="62">
        <v>860.55630310189895</v>
      </c>
      <c r="W389" s="62">
        <v>581.850253143602</v>
      </c>
      <c r="X389" s="62">
        <v>340.50619173290801</v>
      </c>
      <c r="Y389" s="62">
        <v>622.81104510085902</v>
      </c>
      <c r="Z389" s="64">
        <v>2405.723793079268</v>
      </c>
    </row>
    <row r="390" spans="1:26">
      <c r="A390" s="1" t="s">
        <v>14</v>
      </c>
      <c r="B390" s="54">
        <v>2014</v>
      </c>
      <c r="C390" s="61">
        <v>11.290032328424614</v>
      </c>
      <c r="D390" s="58">
        <v>2.0538521532228828</v>
      </c>
      <c r="E390" s="58">
        <v>3.4377098465405749</v>
      </c>
      <c r="F390" s="58">
        <v>3.8810931931095705</v>
      </c>
      <c r="G390" s="61">
        <v>9.3726551928730277</v>
      </c>
      <c r="H390" s="59">
        <v>2.9142069621218858</v>
      </c>
      <c r="I390" s="59">
        <v>2.1304771310843145</v>
      </c>
      <c r="J390" s="59">
        <v>1.2188203329218117</v>
      </c>
      <c r="K390" s="59">
        <v>2.1128983443270943</v>
      </c>
      <c r="L390" s="61">
        <v>8.3764027704551065</v>
      </c>
      <c r="M390" s="70">
        <v>283380</v>
      </c>
      <c r="N390" s="62">
        <v>659.03488372093022</v>
      </c>
      <c r="O390" s="63">
        <v>0.79400000000000004</v>
      </c>
      <c r="P390" s="147">
        <v>16136.564764139905</v>
      </c>
      <c r="Q390" s="64">
        <v>3199.3693612289671</v>
      </c>
      <c r="R390" s="62">
        <v>58.202062318030059</v>
      </c>
      <c r="S390" s="62">
        <v>97.417821631266804</v>
      </c>
      <c r="T390" s="62">
        <v>109.98241890633901</v>
      </c>
      <c r="U390" s="64">
        <v>265.60230285563586</v>
      </c>
      <c r="V390" s="62">
        <v>825.82796892609997</v>
      </c>
      <c r="W390" s="62">
        <v>603.73460940667303</v>
      </c>
      <c r="X390" s="62">
        <v>345.38930594338302</v>
      </c>
      <c r="Y390" s="62">
        <v>598.75313281541196</v>
      </c>
      <c r="Z390" s="64">
        <v>2373.7050170915682</v>
      </c>
    </row>
    <row r="391" spans="1:26">
      <c r="A391" s="1" t="s">
        <v>14</v>
      </c>
      <c r="B391" s="54">
        <v>2015</v>
      </c>
      <c r="C391" s="61">
        <v>11.057478914245863</v>
      </c>
      <c r="D391" s="58">
        <v>2.0162532207975885</v>
      </c>
      <c r="E391" s="58">
        <v>3.2488490993923822</v>
      </c>
      <c r="F391" s="58">
        <v>3.6689174714951709</v>
      </c>
      <c r="G391" s="61">
        <v>8.9340197916851398</v>
      </c>
      <c r="H391" s="59">
        <v>2.7933851298955226</v>
      </c>
      <c r="I391" s="59">
        <v>2.0249421421497948</v>
      </c>
      <c r="J391" s="59">
        <v>1.1877530246807064</v>
      </c>
      <c r="K391" s="59">
        <v>1.9899383418531607</v>
      </c>
      <c r="L391" s="61">
        <v>7.9960186385791845</v>
      </c>
      <c r="M391" s="70">
        <v>284215</v>
      </c>
      <c r="N391" s="62">
        <v>660.96976744186043</v>
      </c>
      <c r="O391" s="63">
        <v>0.79500000000000004</v>
      </c>
      <c r="P391" s="147">
        <v>16405.762599912581</v>
      </c>
      <c r="Q391" s="64">
        <v>3142.7013696123877</v>
      </c>
      <c r="R391" s="62">
        <v>57.304940914898651</v>
      </c>
      <c r="S391" s="62">
        <v>92.337164678380589</v>
      </c>
      <c r="T391" s="62">
        <v>104.2761379161</v>
      </c>
      <c r="U391" s="64">
        <v>253.91824350937924</v>
      </c>
      <c r="V391" s="62">
        <v>793.921954693256</v>
      </c>
      <c r="W391" s="62">
        <v>575.51893093110402</v>
      </c>
      <c r="X391" s="62">
        <v>337.57722590962697</v>
      </c>
      <c r="Y391" s="62">
        <v>565.57032582979605</v>
      </c>
      <c r="Z391" s="64">
        <v>2272.5884373637828</v>
      </c>
    </row>
    <row r="392" spans="1:26">
      <c r="A392" s="1" t="s">
        <v>16</v>
      </c>
      <c r="B392" s="54">
        <v>1990</v>
      </c>
      <c r="C392" s="61">
        <v>17.530755572543114</v>
      </c>
      <c r="D392" s="58">
        <v>3.5452677837511555</v>
      </c>
      <c r="E392" s="58">
        <v>6.1121841821771499</v>
      </c>
      <c r="F392" s="58">
        <v>7.2841581178598309</v>
      </c>
      <c r="G392" s="61">
        <v>16.941610083788138</v>
      </c>
      <c r="H392" s="59">
        <v>3.9422832214534207</v>
      </c>
      <c r="I392" s="59">
        <v>3.2281989925668362</v>
      </c>
      <c r="J392" s="59">
        <v>1.0746350647188117</v>
      </c>
      <c r="K392" s="59">
        <v>5.7384003226378475</v>
      </c>
      <c r="L392" s="61">
        <v>13.983517601376914</v>
      </c>
      <c r="M392" s="70">
        <v>9978241</v>
      </c>
      <c r="N392" s="62">
        <v>326.88408190224601</v>
      </c>
      <c r="O392" s="63">
        <v>0.80500000000000005</v>
      </c>
      <c r="P392" s="147">
        <v>18757.80521900185</v>
      </c>
      <c r="Q392" s="64">
        <v>174926.10401492819</v>
      </c>
      <c r="R392" s="62">
        <v>3537.5536355804916</v>
      </c>
      <c r="S392" s="62">
        <v>6098.8846806151505</v>
      </c>
      <c r="T392" s="62">
        <v>7268.3085182111799</v>
      </c>
      <c r="U392" s="64">
        <v>16904.746834406822</v>
      </c>
      <c r="V392" s="62">
        <v>39337.052073918603</v>
      </c>
      <c r="W392" s="62">
        <v>32211.747543789101</v>
      </c>
      <c r="X392" s="62">
        <v>10722.967662814901</v>
      </c>
      <c r="Y392" s="62">
        <v>57259.141373758197</v>
      </c>
      <c r="Z392" s="64">
        <v>139530.90865428079</v>
      </c>
    </row>
    <row r="393" spans="1:26">
      <c r="A393" s="1" t="s">
        <v>16</v>
      </c>
      <c r="B393" s="57">
        <v>1991</v>
      </c>
      <c r="C393" s="61">
        <v>17.664238028361424</v>
      </c>
      <c r="D393" s="58">
        <v>3.6124984616263047</v>
      </c>
      <c r="E393" s="58">
        <v>6.1770134876256906</v>
      </c>
      <c r="F393" s="58">
        <v>7.3517541080880164</v>
      </c>
      <c r="G393" s="61">
        <v>17.141266057340015</v>
      </c>
      <c r="H393" s="59">
        <v>3.9580260955787896</v>
      </c>
      <c r="I393" s="59">
        <v>3.3062837152878215</v>
      </c>
      <c r="J393" s="59">
        <v>1.0544034455052367</v>
      </c>
      <c r="K393" s="59">
        <v>5.8134079076902241</v>
      </c>
      <c r="L393" s="61">
        <v>14.132121164062072</v>
      </c>
      <c r="M393" s="70">
        <v>10011217</v>
      </c>
      <c r="N393" s="62">
        <v>328.05052840158498</v>
      </c>
      <c r="O393" s="63">
        <v>0.80900000000000005</v>
      </c>
      <c r="P393" s="147">
        <v>19664.243067259285</v>
      </c>
      <c r="Q393" s="64">
        <v>176840.52004157839</v>
      </c>
      <c r="R393" s="62">
        <v>3616.5506011507109</v>
      </c>
      <c r="S393" s="62">
        <v>6183.9422436547602</v>
      </c>
      <c r="T393" s="62">
        <v>7360.0005706710599</v>
      </c>
      <c r="U393" s="64">
        <v>17160.493415476532</v>
      </c>
      <c r="V393" s="62">
        <v>39624.658134502002</v>
      </c>
      <c r="W393" s="62">
        <v>33099.923737312602</v>
      </c>
      <c r="X393" s="62">
        <v>10555.861698500599</v>
      </c>
      <c r="Y393" s="62">
        <v>58199.2880734028</v>
      </c>
      <c r="Z393" s="64">
        <v>141479.731643718</v>
      </c>
    </row>
    <row r="394" spans="1:26">
      <c r="A394" s="1" t="s">
        <v>16</v>
      </c>
      <c r="B394" s="57">
        <v>1992</v>
      </c>
      <c r="C394" s="61">
        <v>17.907853042666993</v>
      </c>
      <c r="D394" s="58">
        <v>3.8476675285780728</v>
      </c>
      <c r="E394" s="58">
        <v>6.6135137601856346</v>
      </c>
      <c r="F394" s="58">
        <v>7.874548868146797</v>
      </c>
      <c r="G394" s="61">
        <v>18.335730156910508</v>
      </c>
      <c r="H394" s="59">
        <v>4.2516630831203326</v>
      </c>
      <c r="I394" s="59">
        <v>4.7034085043721916</v>
      </c>
      <c r="J394" s="59">
        <v>1.3344617932604605</v>
      </c>
      <c r="K394" s="59">
        <v>5.7521564358906927</v>
      </c>
      <c r="L394" s="61">
        <v>16.041689816643675</v>
      </c>
      <c r="M394" s="70">
        <v>10050405</v>
      </c>
      <c r="N394" s="62">
        <v>329.21697490092498</v>
      </c>
      <c r="O394" s="63">
        <v>0.82399999999999995</v>
      </c>
      <c r="P394" s="147">
        <v>20337.677684069946</v>
      </c>
      <c r="Q394" s="64">
        <v>179981.17575928557</v>
      </c>
      <c r="R394" s="62">
        <v>3867.0616967558708</v>
      </c>
      <c r="S394" s="62">
        <v>6646.8491762938502</v>
      </c>
      <c r="T394" s="62">
        <v>7914.2405317166904</v>
      </c>
      <c r="U394" s="64">
        <v>18428.151404766413</v>
      </c>
      <c r="V394" s="62">
        <v>42730.935908908003</v>
      </c>
      <c r="W394" s="62">
        <v>47271.160349384802</v>
      </c>
      <c r="X394" s="62">
        <v>13411.881479293899</v>
      </c>
      <c r="Y394" s="62">
        <v>57811.501804058003</v>
      </c>
      <c r="Z394" s="64">
        <v>161225.47954164469</v>
      </c>
    </row>
    <row r="395" spans="1:26">
      <c r="A395" s="1" t="s">
        <v>16</v>
      </c>
      <c r="B395" s="57">
        <v>1993</v>
      </c>
      <c r="C395" s="61">
        <v>17.720074472732463</v>
      </c>
      <c r="D395" s="58">
        <v>3.7879106180265034</v>
      </c>
      <c r="E395" s="58">
        <v>6.5630596416415692</v>
      </c>
      <c r="F395" s="58">
        <v>7.8062253633654111</v>
      </c>
      <c r="G395" s="61">
        <v>18.157195623033484</v>
      </c>
      <c r="H395" s="59">
        <v>4.2136483541282121</v>
      </c>
      <c r="I395" s="59">
        <v>4.6207644939692258</v>
      </c>
      <c r="J395" s="59">
        <v>1.2626148781585291</v>
      </c>
      <c r="K395" s="59">
        <v>6.0996756862465098</v>
      </c>
      <c r="L395" s="61">
        <v>16.19670341250248</v>
      </c>
      <c r="M395" s="70">
        <v>10091889</v>
      </c>
      <c r="N395" s="62">
        <v>330.38342140026401</v>
      </c>
      <c r="O395" s="63">
        <v>0.83799999999999997</v>
      </c>
      <c r="P395" s="147">
        <v>20540.882242202886</v>
      </c>
      <c r="Q395" s="64">
        <v>178829.02465054957</v>
      </c>
      <c r="R395" s="62">
        <v>3822.717349904487</v>
      </c>
      <c r="S395" s="62">
        <v>6623.3669403826498</v>
      </c>
      <c r="T395" s="62">
        <v>7877.9559876068397</v>
      </c>
      <c r="U395" s="64">
        <v>18324.040277893975</v>
      </c>
      <c r="V395" s="62">
        <v>42523.671474894603</v>
      </c>
      <c r="W395" s="62">
        <v>46632.242368278603</v>
      </c>
      <c r="X395" s="62">
        <v>12742.169200124399</v>
      </c>
      <c r="Y395" s="62">
        <v>61557.249961598602</v>
      </c>
      <c r="Z395" s="64">
        <v>163455.33300489621</v>
      </c>
    </row>
    <row r="396" spans="1:26">
      <c r="A396" s="1" t="s">
        <v>16</v>
      </c>
      <c r="B396" s="57">
        <v>1994</v>
      </c>
      <c r="C396" s="61">
        <v>18.44565191623979</v>
      </c>
      <c r="D396" s="58">
        <v>4.1269517987754254</v>
      </c>
      <c r="E396" s="58">
        <v>7.139157923761525</v>
      </c>
      <c r="F396" s="58">
        <v>8.5241840506164639</v>
      </c>
      <c r="G396" s="61">
        <v>19.790293773153415</v>
      </c>
      <c r="H396" s="59">
        <v>4.3960381068290113</v>
      </c>
      <c r="I396" s="59">
        <v>4.7452581913732539</v>
      </c>
      <c r="J396" s="59">
        <v>1.2844945325171904</v>
      </c>
      <c r="K396" s="59">
        <v>6.773818775492197</v>
      </c>
      <c r="L396" s="61">
        <v>17.199609606211649</v>
      </c>
      <c r="M396" s="70">
        <v>10130251</v>
      </c>
      <c r="N396" s="62">
        <v>331.54986789960401</v>
      </c>
      <c r="O396" s="63">
        <v>0.84399999999999997</v>
      </c>
      <c r="P396" s="147">
        <v>21588.341180837895</v>
      </c>
      <c r="Q396" s="64">
        <v>186859.08377014005</v>
      </c>
      <c r="R396" s="62">
        <v>4180.7057586496558</v>
      </c>
      <c r="S396" s="62">
        <v>7232.1461696343104</v>
      </c>
      <c r="T396" s="62">
        <v>8635.2124002941491</v>
      </c>
      <c r="U396" s="64">
        <v>20048.064328578119</v>
      </c>
      <c r="V396" s="62">
        <v>44532.969427742697</v>
      </c>
      <c r="W396" s="62">
        <v>48070.656538417097</v>
      </c>
      <c r="X396" s="62">
        <v>13012.2520225268</v>
      </c>
      <c r="Y396" s="62">
        <v>68620.4844242486</v>
      </c>
      <c r="Z396" s="64">
        <v>174236.36241293518</v>
      </c>
    </row>
    <row r="397" spans="1:26">
      <c r="A397" s="1" t="s">
        <v>16</v>
      </c>
      <c r="B397" s="57">
        <v>1995</v>
      </c>
      <c r="C397" s="61">
        <v>18.95903020151156</v>
      </c>
      <c r="D397" s="58">
        <v>4.2156246667249766</v>
      </c>
      <c r="E397" s="58">
        <v>7.3424080789134125</v>
      </c>
      <c r="F397" s="58">
        <v>8.9489878918173584</v>
      </c>
      <c r="G397" s="61">
        <v>20.507020637455749</v>
      </c>
      <c r="H397" s="59">
        <v>4.5595521579923233</v>
      </c>
      <c r="I397" s="59">
        <v>4.9102615371138452</v>
      </c>
      <c r="J397" s="59">
        <v>1.3720907871691397</v>
      </c>
      <c r="K397" s="59">
        <v>6.5037121396427882</v>
      </c>
      <c r="L397" s="61">
        <v>17.345616621918094</v>
      </c>
      <c r="M397" s="70">
        <v>10161914</v>
      </c>
      <c r="N397" s="62">
        <v>332.71631439894298</v>
      </c>
      <c r="O397" s="63">
        <v>0.85099999999999998</v>
      </c>
      <c r="P397" s="147">
        <v>22516.962092478603</v>
      </c>
      <c r="Q397" s="64">
        <v>192660.03443116313</v>
      </c>
      <c r="R397" s="62">
        <v>4283.881531953788</v>
      </c>
      <c r="S397" s="62">
        <v>7461.2919450823301</v>
      </c>
      <c r="T397" s="62">
        <v>9093.88453436893</v>
      </c>
      <c r="U397" s="64">
        <v>20839.05801140505</v>
      </c>
      <c r="V397" s="62">
        <v>46333.7769080324</v>
      </c>
      <c r="W397" s="62">
        <v>49897.6554576587</v>
      </c>
      <c r="X397" s="62">
        <v>13943.068579405101</v>
      </c>
      <c r="Y397" s="62">
        <v>66090.163443805999</v>
      </c>
      <c r="Z397" s="64">
        <v>176264.66438890219</v>
      </c>
    </row>
    <row r="398" spans="1:26">
      <c r="A398" s="1" t="s">
        <v>16</v>
      </c>
      <c r="B398" s="57">
        <v>1996</v>
      </c>
      <c r="C398" s="61">
        <v>18.665401531345509</v>
      </c>
      <c r="D398" s="58">
        <v>3.983796627081754</v>
      </c>
      <c r="E398" s="58">
        <v>7.3290836484667228</v>
      </c>
      <c r="F398" s="58">
        <v>8.6059673264091572</v>
      </c>
      <c r="G398" s="61">
        <v>19.918847601957637</v>
      </c>
      <c r="H398" s="59">
        <v>4.5273469163881632</v>
      </c>
      <c r="I398" s="59">
        <v>4.9541990953969126</v>
      </c>
      <c r="J398" s="59">
        <v>1.3912008908595781</v>
      </c>
      <c r="K398" s="59">
        <v>6.2111496817630742</v>
      </c>
      <c r="L398" s="61">
        <v>17.083896584407729</v>
      </c>
      <c r="M398" s="70">
        <v>10185077</v>
      </c>
      <c r="N398" s="62">
        <v>333.88276089828298</v>
      </c>
      <c r="O398" s="63">
        <v>0.85599999999999998</v>
      </c>
      <c r="P398" s="147">
        <v>24539.048097207517</v>
      </c>
      <c r="Q398" s="64">
        <v>190108.55183267195</v>
      </c>
      <c r="R398" s="62">
        <v>4057.5275399167949</v>
      </c>
      <c r="S398" s="62">
        <v>7464.7281299074502</v>
      </c>
      <c r="T398" s="62">
        <v>8765.2439878961395</v>
      </c>
      <c r="U398" s="64">
        <v>20287.499657720386</v>
      </c>
      <c r="V398" s="62">
        <v>46111.376949126003</v>
      </c>
      <c r="W398" s="62">
        <v>50458.899259947902</v>
      </c>
      <c r="X398" s="62">
        <v>14169.4881958734</v>
      </c>
      <c r="Y398" s="62">
        <v>63261.037767282403</v>
      </c>
      <c r="Z398" s="64">
        <v>174000.80217222971</v>
      </c>
    </row>
    <row r="399" spans="1:26">
      <c r="A399" s="1" t="s">
        <v>16</v>
      </c>
      <c r="B399" s="54">
        <v>1997</v>
      </c>
      <c r="C399" s="61">
        <v>17.485793715758064</v>
      </c>
      <c r="D399" s="58">
        <v>3.8817552913329387</v>
      </c>
      <c r="E399" s="58">
        <v>7.1863287667040421</v>
      </c>
      <c r="F399" s="58">
        <v>8.2548612547960367</v>
      </c>
      <c r="G399" s="61">
        <v>19.322945312833017</v>
      </c>
      <c r="H399" s="59">
        <v>4.392439537450457</v>
      </c>
      <c r="I399" s="59">
        <v>4.6534537792848054</v>
      </c>
      <c r="J399" s="59">
        <v>1.3369157028632908</v>
      </c>
      <c r="K399" s="59">
        <v>6.5919646027515757</v>
      </c>
      <c r="L399" s="61">
        <v>16.974773622350128</v>
      </c>
      <c r="M399" s="70">
        <v>10201758</v>
      </c>
      <c r="N399" s="62">
        <v>335.04920739762201</v>
      </c>
      <c r="O399" s="63">
        <v>0.86099999999999999</v>
      </c>
      <c r="P399" s="147">
        <v>25642.261654985075</v>
      </c>
      <c r="Q399" s="64">
        <v>178385.83592608455</v>
      </c>
      <c r="R399" s="62">
        <v>3960.0728097398141</v>
      </c>
      <c r="S399" s="62">
        <v>7331.3186986353103</v>
      </c>
      <c r="T399" s="62">
        <v>8421.4096845005497</v>
      </c>
      <c r="U399" s="64">
        <v>19712.801192875675</v>
      </c>
      <c r="V399" s="62">
        <v>44810.605190701499</v>
      </c>
      <c r="W399" s="62">
        <v>47473.409320448998</v>
      </c>
      <c r="X399" s="62">
        <v>13638.890467011201</v>
      </c>
      <c r="Y399" s="62">
        <v>67249.627621837702</v>
      </c>
      <c r="Z399" s="64">
        <v>173172.53259999939</v>
      </c>
    </row>
    <row r="400" spans="1:26">
      <c r="A400" s="1" t="s">
        <v>16</v>
      </c>
      <c r="B400" s="54">
        <v>1998</v>
      </c>
      <c r="C400" s="61">
        <v>18.210532908727224</v>
      </c>
      <c r="D400" s="58">
        <v>3.9714593947755255</v>
      </c>
      <c r="E400" s="58">
        <v>7.8061930152111412</v>
      </c>
      <c r="F400" s="58">
        <v>8.4690806690494345</v>
      </c>
      <c r="G400" s="61">
        <v>20.246733079036101</v>
      </c>
      <c r="H400" s="59">
        <v>4.6336773786061034</v>
      </c>
      <c r="I400" s="59">
        <v>4.6585902665643486</v>
      </c>
      <c r="J400" s="59">
        <v>1.3964351234664207</v>
      </c>
      <c r="K400" s="59">
        <v>5.9205698629237409</v>
      </c>
      <c r="L400" s="61">
        <v>16.609272631560614</v>
      </c>
      <c r="M400" s="70">
        <v>10216867</v>
      </c>
      <c r="N400" s="62">
        <v>336.21565389696201</v>
      </c>
      <c r="O400" s="63">
        <v>0.86499999999999999</v>
      </c>
      <c r="P400" s="147">
        <v>23910.859197273716</v>
      </c>
      <c r="Q400" s="64">
        <v>186054.59272758919</v>
      </c>
      <c r="R400" s="62">
        <v>4057.5872432322039</v>
      </c>
      <c r="S400" s="62">
        <v>7975.4835812741203</v>
      </c>
      <c r="T400" s="62">
        <v>8652.7470807949103</v>
      </c>
      <c r="U400" s="64">
        <v>20685.817905301235</v>
      </c>
      <c r="V400" s="62">
        <v>47341.6654981272</v>
      </c>
      <c r="W400" s="62">
        <v>47596.197160982498</v>
      </c>
      <c r="X400" s="62">
        <v>14267.191930585001</v>
      </c>
      <c r="Y400" s="62">
        <v>60489.674853700097</v>
      </c>
      <c r="Z400" s="64">
        <v>169694.72944339481</v>
      </c>
    </row>
    <row r="401" spans="1:26">
      <c r="A401" s="1" t="s">
        <v>16</v>
      </c>
      <c r="B401" s="54">
        <v>1999</v>
      </c>
      <c r="C401" s="61">
        <v>17.430025240920855</v>
      </c>
      <c r="D401" s="58">
        <v>3.9495818300130128</v>
      </c>
      <c r="E401" s="58">
        <v>7.6373327852110142</v>
      </c>
      <c r="F401" s="58">
        <v>8.4020982238409303</v>
      </c>
      <c r="G401" s="61">
        <v>19.989012839064959</v>
      </c>
      <c r="H401" s="59">
        <v>4.7076447448194862</v>
      </c>
      <c r="I401" s="59">
        <v>4.5527714006958009</v>
      </c>
      <c r="J401" s="59">
        <v>1.4059883521320742</v>
      </c>
      <c r="K401" s="59">
        <v>6.3658832723329217</v>
      </c>
      <c r="L401" s="61">
        <v>17.032287769980282</v>
      </c>
      <c r="M401" s="70">
        <v>10237402</v>
      </c>
      <c r="N401" s="62">
        <v>337.38210039630098</v>
      </c>
      <c r="O401" s="63">
        <v>0.86899999999999999</v>
      </c>
      <c r="P401" s="147">
        <v>22892.219109000267</v>
      </c>
      <c r="Q401" s="64">
        <v>178438.17526145364</v>
      </c>
      <c r="R401" s="62">
        <v>4043.3456925738878</v>
      </c>
      <c r="S401" s="62">
        <v>7818.6445929984802</v>
      </c>
      <c r="T401" s="62">
        <v>8601.5657160945593</v>
      </c>
      <c r="U401" s="64">
        <v>20463.55600166693</v>
      </c>
      <c r="V401" s="62">
        <v>48194.051725904501</v>
      </c>
      <c r="W401" s="62">
        <v>46608.551043025996</v>
      </c>
      <c r="X401" s="62">
        <v>14393.667968093599</v>
      </c>
      <c r="Y401" s="62">
        <v>65170.106143947603</v>
      </c>
      <c r="Z401" s="64">
        <v>174366.37688097169</v>
      </c>
    </row>
    <row r="402" spans="1:26">
      <c r="A402" s="1" t="s">
        <v>16</v>
      </c>
      <c r="B402" s="54">
        <v>2000</v>
      </c>
      <c r="C402" s="61">
        <v>16.708540841006336</v>
      </c>
      <c r="D402" s="58">
        <v>4.2548713359829238</v>
      </c>
      <c r="E402" s="58">
        <v>7.8229664066497442</v>
      </c>
      <c r="F402" s="58">
        <v>9.0670600878002183</v>
      </c>
      <c r="G402" s="61">
        <v>21.144897830432885</v>
      </c>
      <c r="H402" s="59">
        <v>5.0230922583801147</v>
      </c>
      <c r="I402" s="59">
        <v>4.8928347579460727</v>
      </c>
      <c r="J402" s="59">
        <v>1.6043979241377611</v>
      </c>
      <c r="K402" s="59">
        <v>6.8480096281853902</v>
      </c>
      <c r="L402" s="61">
        <v>18.368334568649338</v>
      </c>
      <c r="M402" s="70">
        <v>10268380</v>
      </c>
      <c r="N402" s="62">
        <v>338.5485468956407</v>
      </c>
      <c r="O402" s="63">
        <v>0.873</v>
      </c>
      <c r="P402" s="147">
        <v>27966.938803937272</v>
      </c>
      <c r="Q402" s="64">
        <v>171569.64660097263</v>
      </c>
      <c r="R402" s="62">
        <v>4369.0635728980333</v>
      </c>
      <c r="S402" s="62">
        <v>8032.9191790714103</v>
      </c>
      <c r="T402" s="62">
        <v>9310.4018464366</v>
      </c>
      <c r="U402" s="64">
        <v>21712.384598406043</v>
      </c>
      <c r="V402" s="62">
        <v>51579.020084105199</v>
      </c>
      <c r="W402" s="62">
        <v>50241.486571798298</v>
      </c>
      <c r="X402" s="62">
        <v>16474.567556257702</v>
      </c>
      <c r="Y402" s="62">
        <v>70317.9651058663</v>
      </c>
      <c r="Z402" s="64">
        <v>188613.0393180275</v>
      </c>
    </row>
    <row r="403" spans="1:26">
      <c r="A403" s="1" t="s">
        <v>16</v>
      </c>
      <c r="B403" s="54">
        <v>2001</v>
      </c>
      <c r="C403" s="61">
        <v>15.494168330790874</v>
      </c>
      <c r="D403" s="58">
        <v>4.0155043316551735</v>
      </c>
      <c r="E403" s="58">
        <v>7.1913121169258645</v>
      </c>
      <c r="F403" s="58">
        <v>8.7266180912566078</v>
      </c>
      <c r="G403" s="61">
        <v>19.933434539837652</v>
      </c>
      <c r="H403" s="59">
        <v>4.6727676047045819</v>
      </c>
      <c r="I403" s="59">
        <v>4.6746838091393821</v>
      </c>
      <c r="J403" s="59">
        <v>1.4746674172142085</v>
      </c>
      <c r="K403" s="59">
        <v>6.6525355792996264</v>
      </c>
      <c r="L403" s="61">
        <v>17.474654410357797</v>
      </c>
      <c r="M403" s="70">
        <v>10311331</v>
      </c>
      <c r="N403" s="62">
        <v>339.71499339498018</v>
      </c>
      <c r="O403" s="63">
        <v>0.875</v>
      </c>
      <c r="P403" s="147">
        <v>29024.907963367987</v>
      </c>
      <c r="Q403" s="64">
        <v>159765.4982285022</v>
      </c>
      <c r="R403" s="62">
        <v>4140.5194295630272</v>
      </c>
      <c r="S403" s="62">
        <v>7415.1999561933299</v>
      </c>
      <c r="T403" s="62">
        <v>8998.3047649535092</v>
      </c>
      <c r="U403" s="64">
        <v>20554.024150709869</v>
      </c>
      <c r="V403" s="62">
        <v>48182.453458186101</v>
      </c>
      <c r="W403" s="62">
        <v>48202.212076377</v>
      </c>
      <c r="X403" s="62">
        <v>15205.783853810801</v>
      </c>
      <c r="Y403" s="62">
        <v>68596.496347435197</v>
      </c>
      <c r="Z403" s="64">
        <v>180186.9457358091</v>
      </c>
    </row>
    <row r="404" spans="1:26">
      <c r="A404" s="1" t="s">
        <v>16</v>
      </c>
      <c r="B404" s="54">
        <v>2002</v>
      </c>
      <c r="C404" s="61">
        <v>15.956118293502657</v>
      </c>
      <c r="D404" s="58">
        <v>4.1137586436441715</v>
      </c>
      <c r="E404" s="58">
        <v>7.0723814168132657</v>
      </c>
      <c r="F404" s="58">
        <v>9.1333455695208396</v>
      </c>
      <c r="G404" s="61">
        <v>20.319485629978278</v>
      </c>
      <c r="H404" s="59">
        <v>4.9534489955960535</v>
      </c>
      <c r="I404" s="59">
        <v>4.6968944802992549</v>
      </c>
      <c r="J404" s="59">
        <v>1.528149971160409</v>
      </c>
      <c r="K404" s="59">
        <v>6.567388232807863</v>
      </c>
      <c r="L404" s="61">
        <v>17.745881679863583</v>
      </c>
      <c r="M404" s="70">
        <v>10364613</v>
      </c>
      <c r="N404" s="62">
        <v>341.24124834874505</v>
      </c>
      <c r="O404" s="63">
        <v>0.878</v>
      </c>
      <c r="P404" s="147">
        <v>30482.773569188059</v>
      </c>
      <c r="Q404" s="64">
        <v>165378.99109437547</v>
      </c>
      <c r="R404" s="62">
        <v>4263.7516316776746</v>
      </c>
      <c r="S404" s="62">
        <v>7330.2496373661197</v>
      </c>
      <c r="T404" s="62">
        <v>9466.3592223348096</v>
      </c>
      <c r="U404" s="64">
        <v>21060.360491378604</v>
      </c>
      <c r="V404" s="62">
        <v>51340.581854591801</v>
      </c>
      <c r="W404" s="62">
        <v>48681.493590137899</v>
      </c>
      <c r="X404" s="62">
        <v>15838.683057038799</v>
      </c>
      <c r="Y404" s="62">
        <v>68068.437453807404</v>
      </c>
      <c r="Z404" s="64">
        <v>183929.19595557591</v>
      </c>
    </row>
    <row r="405" spans="1:26">
      <c r="A405" s="1" t="s">
        <v>16</v>
      </c>
      <c r="B405" s="54">
        <v>2003</v>
      </c>
      <c r="C405" s="61">
        <v>15.970614417840277</v>
      </c>
      <c r="D405" s="58">
        <v>4.1278571383218221</v>
      </c>
      <c r="E405" s="58">
        <v>6.8547355004211621</v>
      </c>
      <c r="F405" s="58">
        <v>8.8678345432526555</v>
      </c>
      <c r="G405" s="61">
        <v>19.850427181995638</v>
      </c>
      <c r="H405" s="59">
        <v>5.0313330989680676</v>
      </c>
      <c r="I405" s="59">
        <v>4.889657511520924</v>
      </c>
      <c r="J405" s="59">
        <v>1.5863968939184854</v>
      </c>
      <c r="K405" s="59">
        <v>6.2646811616544005</v>
      </c>
      <c r="L405" s="61">
        <v>17.772068666061877</v>
      </c>
      <c r="M405" s="70">
        <v>10426169</v>
      </c>
      <c r="N405" s="62">
        <v>342.67282034346101</v>
      </c>
      <c r="O405" s="63">
        <v>0.88</v>
      </c>
      <c r="P405" s="147">
        <v>31054.643562605379</v>
      </c>
      <c r="Q405" s="64">
        <v>166512.32495423933</v>
      </c>
      <c r="R405" s="62">
        <v>4303.7736131999691</v>
      </c>
      <c r="S405" s="62">
        <v>7146.8630777690605</v>
      </c>
      <c r="T405" s="62">
        <v>9245.754161199</v>
      </c>
      <c r="U405" s="64">
        <v>20696.390852168028</v>
      </c>
      <c r="V405" s="62">
        <v>52457.529185134801</v>
      </c>
      <c r="W405" s="62">
        <v>50980.395567236599</v>
      </c>
      <c r="X405" s="62">
        <v>16540.042117069199</v>
      </c>
      <c r="Y405" s="62">
        <v>65316.624522525097</v>
      </c>
      <c r="Z405" s="64">
        <v>185294.59139196569</v>
      </c>
    </row>
    <row r="406" spans="1:26">
      <c r="A406" s="1" t="s">
        <v>16</v>
      </c>
      <c r="B406" s="54">
        <v>2004</v>
      </c>
      <c r="C406" s="61">
        <v>16.286276158396245</v>
      </c>
      <c r="D406" s="58">
        <v>4.0876928889368109</v>
      </c>
      <c r="E406" s="58">
        <v>6.7608189179966196</v>
      </c>
      <c r="F406" s="58">
        <v>8.3338683461888969</v>
      </c>
      <c r="G406" s="61">
        <v>19.182380153122327</v>
      </c>
      <c r="H406" s="59">
        <v>5.1790832740537631</v>
      </c>
      <c r="I406" s="59">
        <v>5.0502844826694382</v>
      </c>
      <c r="J406" s="59">
        <v>1.6938850459759569</v>
      </c>
      <c r="K406" s="59">
        <v>6.7296453649592012</v>
      </c>
      <c r="L406" s="61">
        <v>18.652898167658357</v>
      </c>
      <c r="M406" s="70">
        <v>10492643</v>
      </c>
      <c r="N406" s="62">
        <v>344.1590819022457</v>
      </c>
      <c r="O406" s="63">
        <v>0.86099999999999999</v>
      </c>
      <c r="P406" s="147">
        <v>32260.772898462252</v>
      </c>
      <c r="Q406" s="64">
        <v>170886.08152946323</v>
      </c>
      <c r="R406" s="62">
        <v>4289.0702177252606</v>
      </c>
      <c r="S406" s="62">
        <v>7093.8859294184804</v>
      </c>
      <c r="T406" s="62">
        <v>8744.4305365560504</v>
      </c>
      <c r="U406" s="64">
        <v>20127.386683699791</v>
      </c>
      <c r="V406" s="62">
        <v>54342.271861917303</v>
      </c>
      <c r="W406" s="62">
        <v>52990.832125090099</v>
      </c>
      <c r="X406" s="62">
        <v>17773.331070464301</v>
      </c>
      <c r="Y406" s="62">
        <v>70611.766331121602</v>
      </c>
      <c r="Z406" s="64">
        <v>195718.2013885933</v>
      </c>
    </row>
    <row r="407" spans="1:26">
      <c r="A407" s="1" t="s">
        <v>16</v>
      </c>
      <c r="B407" s="54">
        <v>2005</v>
      </c>
      <c r="C407" s="61">
        <v>15.986017812786237</v>
      </c>
      <c r="D407" s="58">
        <v>4.0092865709776557</v>
      </c>
      <c r="E407" s="58">
        <v>6.4842809079666441</v>
      </c>
      <c r="F407" s="58">
        <v>8.1517561680385509</v>
      </c>
      <c r="G407" s="61">
        <v>18.645323646982852</v>
      </c>
      <c r="H407" s="59">
        <v>5.0587644658394844</v>
      </c>
      <c r="I407" s="59">
        <v>5.0406425845479061</v>
      </c>
      <c r="J407" s="59">
        <v>1.7099744065608975</v>
      </c>
      <c r="K407" s="59">
        <v>7.7665665926931142</v>
      </c>
      <c r="L407" s="61">
        <v>19.575948049641401</v>
      </c>
      <c r="M407" s="70">
        <v>10561436</v>
      </c>
      <c r="N407" s="62">
        <v>346.05736459709379</v>
      </c>
      <c r="O407" s="63">
        <v>0.86499999999999999</v>
      </c>
      <c r="P407" s="147">
        <v>33332.352752355393</v>
      </c>
      <c r="Q407" s="64">
        <v>168835.30402460182</v>
      </c>
      <c r="R407" s="62">
        <v>4234.382352503997</v>
      </c>
      <c r="S407" s="62">
        <v>6848.33178155116</v>
      </c>
      <c r="T407" s="62">
        <v>8609.4251056344401</v>
      </c>
      <c r="U407" s="64">
        <v>19692.139239689597</v>
      </c>
      <c r="V407" s="62">
        <v>53427.817145037901</v>
      </c>
      <c r="W407" s="62">
        <v>53236.424055577299</v>
      </c>
      <c r="X407" s="62">
        <v>18059.7852565309</v>
      </c>
      <c r="Y407" s="62">
        <v>82026.096008466397</v>
      </c>
      <c r="Z407" s="64">
        <v>206750.12246561248</v>
      </c>
    </row>
    <row r="408" spans="1:26">
      <c r="A408" s="1" t="s">
        <v>16</v>
      </c>
      <c r="B408" s="54">
        <v>2006</v>
      </c>
      <c r="C408" s="61">
        <v>15.908120169878178</v>
      </c>
      <c r="D408" s="58">
        <v>3.9815027858917049</v>
      </c>
      <c r="E408" s="58">
        <v>6.4004091155823088</v>
      </c>
      <c r="F408" s="58">
        <v>7.9147755562438959</v>
      </c>
      <c r="G408" s="61">
        <v>18.296687457717912</v>
      </c>
      <c r="H408" s="59">
        <v>5.0102694994802031</v>
      </c>
      <c r="I408" s="59">
        <v>5.0520298401941597</v>
      </c>
      <c r="J408" s="59">
        <v>1.7823074307970668</v>
      </c>
      <c r="K408" s="59">
        <v>8.3602981169935155</v>
      </c>
      <c r="L408" s="61">
        <v>20.204904887464949</v>
      </c>
      <c r="M408" s="70">
        <v>10632032</v>
      </c>
      <c r="N408" s="62">
        <v>348.34735799207397</v>
      </c>
      <c r="O408" s="63">
        <v>0.871</v>
      </c>
      <c r="P408" s="147">
        <v>35406.622795257819</v>
      </c>
      <c r="Q408" s="64">
        <v>169135.64270599023</v>
      </c>
      <c r="R408" s="62">
        <v>4233.1465027689756</v>
      </c>
      <c r="S408" s="62">
        <v>6804.9354529962802</v>
      </c>
      <c r="T408" s="62">
        <v>8415.0146986802902</v>
      </c>
      <c r="U408" s="64">
        <v>19453.096654445548</v>
      </c>
      <c r="V408" s="62">
        <v>53269.3456470975</v>
      </c>
      <c r="W408" s="62">
        <v>53713.342925899196</v>
      </c>
      <c r="X408" s="62">
        <v>18949.5496380722</v>
      </c>
      <c r="Y408" s="62">
        <v>88886.957109414798</v>
      </c>
      <c r="Z408" s="64">
        <v>214819.1953204837</v>
      </c>
    </row>
    <row r="409" spans="1:26">
      <c r="A409" s="1" t="s">
        <v>16</v>
      </c>
      <c r="B409" s="54">
        <v>2007</v>
      </c>
      <c r="C409" s="61">
        <v>15.662230599211211</v>
      </c>
      <c r="D409" s="58">
        <v>3.9301228617736546</v>
      </c>
      <c r="E409" s="58">
        <v>6.3299905292074792</v>
      </c>
      <c r="F409" s="58">
        <v>7.5119580374795678</v>
      </c>
      <c r="G409" s="61">
        <v>17.772071428460702</v>
      </c>
      <c r="H409" s="59">
        <v>5.0868014256299823</v>
      </c>
      <c r="I409" s="59">
        <v>5.1086537074953551</v>
      </c>
      <c r="J409" s="59">
        <v>1.8671558070950214</v>
      </c>
      <c r="K409" s="59">
        <v>8.3337783695749312</v>
      </c>
      <c r="L409" s="61">
        <v>20.396389309795289</v>
      </c>
      <c r="M409" s="70">
        <v>10704830</v>
      </c>
      <c r="N409" s="62">
        <v>350.91479524438574</v>
      </c>
      <c r="O409" s="63">
        <v>0.874</v>
      </c>
      <c r="P409" s="147">
        <v>36858.193315424753</v>
      </c>
      <c r="Q409" s="64">
        <v>167661.51598535414</v>
      </c>
      <c r="R409" s="62">
        <v>4207.1297114400468</v>
      </c>
      <c r="S409" s="62">
        <v>6776.1472516776103</v>
      </c>
      <c r="T409" s="62">
        <v>8041.4233758352402</v>
      </c>
      <c r="U409" s="64">
        <v>19024.700338952898</v>
      </c>
      <c r="V409" s="62">
        <v>54453.344505126603</v>
      </c>
      <c r="W409" s="62">
        <v>54687.269467607497</v>
      </c>
      <c r="X409" s="62">
        <v>19987.585498465</v>
      </c>
      <c r="Y409" s="62">
        <v>89211.680703976803</v>
      </c>
      <c r="Z409" s="64">
        <v>218339.8801751759</v>
      </c>
    </row>
    <row r="410" spans="1:26">
      <c r="A410" s="1" t="s">
        <v>16</v>
      </c>
      <c r="B410" s="54">
        <v>2008</v>
      </c>
      <c r="C410" s="61">
        <v>15.951596225863806</v>
      </c>
      <c r="D410" s="58">
        <v>4.0333926784357992</v>
      </c>
      <c r="E410" s="58">
        <v>6.3592708467117136</v>
      </c>
      <c r="F410" s="58">
        <v>7.3510882889412565</v>
      </c>
      <c r="G410" s="61">
        <v>17.743751814088768</v>
      </c>
      <c r="H410" s="59">
        <v>5.3103040722524257</v>
      </c>
      <c r="I410" s="59">
        <v>5.3419674568979758</v>
      </c>
      <c r="J410" s="59">
        <v>1.9780533178328632</v>
      </c>
      <c r="K410" s="59">
        <v>8.2461075086279294</v>
      </c>
      <c r="L410" s="61">
        <v>20.876432355611197</v>
      </c>
      <c r="M410" s="70">
        <v>10779155</v>
      </c>
      <c r="N410" s="62">
        <v>353.69791941875826</v>
      </c>
      <c r="O410" s="63">
        <v>0.876</v>
      </c>
      <c r="P410" s="147">
        <v>38133.512234636488</v>
      </c>
      <c r="Q410" s="64">
        <v>171944.72821600098</v>
      </c>
      <c r="R410" s="62">
        <v>4347.6564856724635</v>
      </c>
      <c r="S410" s="62">
        <v>6854.7566143686799</v>
      </c>
      <c r="T410" s="62">
        <v>7923.8520085182599</v>
      </c>
      <c r="U410" s="64">
        <v>19126.265108559401</v>
      </c>
      <c r="V410" s="62">
        <v>57240.590691940102</v>
      </c>
      <c r="W410" s="62">
        <v>57581.895222859101</v>
      </c>
      <c r="X410" s="62">
        <v>21321.743311184699</v>
      </c>
      <c r="Y410" s="62">
        <v>88886.070982164296</v>
      </c>
      <c r="Z410" s="64">
        <v>225030.3002081482</v>
      </c>
    </row>
    <row r="411" spans="1:26">
      <c r="A411" s="1" t="s">
        <v>16</v>
      </c>
      <c r="B411" s="54">
        <v>2009</v>
      </c>
      <c r="C411" s="61">
        <v>14.72707188098437</v>
      </c>
      <c r="D411" s="58">
        <v>3.7865398293414296</v>
      </c>
      <c r="E411" s="58">
        <v>5.971050105039585</v>
      </c>
      <c r="F411" s="58">
        <v>6.6281151898005302</v>
      </c>
      <c r="G411" s="61">
        <v>16.385705124181541</v>
      </c>
      <c r="H411" s="59">
        <v>5.0138976561048585</v>
      </c>
      <c r="I411" s="59">
        <v>4.9874114452484282</v>
      </c>
      <c r="J411" s="59">
        <v>1.8143105761530267</v>
      </c>
      <c r="K411" s="59">
        <v>7.768164642884722</v>
      </c>
      <c r="L411" s="61">
        <v>19.583784320391036</v>
      </c>
      <c r="M411" s="70">
        <v>10854388</v>
      </c>
      <c r="N411" s="62">
        <v>356.555250990753</v>
      </c>
      <c r="O411" s="63">
        <v>0.878</v>
      </c>
      <c r="P411" s="147">
        <v>38047.677270766006</v>
      </c>
      <c r="Q411" s="64">
        <v>159853.35230009418</v>
      </c>
      <c r="R411" s="62">
        <v>4110.0572485125658</v>
      </c>
      <c r="S411" s="62">
        <v>6481.2094607540403</v>
      </c>
      <c r="T411" s="62">
        <v>7194.4133978788605</v>
      </c>
      <c r="U411" s="64">
        <v>17785.680107145465</v>
      </c>
      <c r="V411" s="62">
        <v>54422.790551652703</v>
      </c>
      <c r="W411" s="62">
        <v>54135.298942367197</v>
      </c>
      <c r="X411" s="62">
        <v>19693.230946068499</v>
      </c>
      <c r="Y411" s="62">
        <v>84318.673081752204</v>
      </c>
      <c r="Z411" s="64">
        <v>212569.9935218406</v>
      </c>
    </row>
    <row r="412" spans="1:26">
      <c r="A412" s="1" t="s">
        <v>16</v>
      </c>
      <c r="B412" s="54">
        <v>2010</v>
      </c>
      <c r="C412" s="61">
        <v>14.407197168191145</v>
      </c>
      <c r="D412" s="58">
        <v>3.574665519064808</v>
      </c>
      <c r="E412" s="58">
        <v>5.5288734000817739</v>
      </c>
      <c r="F412" s="58">
        <v>6.2139521516329408</v>
      </c>
      <c r="G412" s="61">
        <v>15.317491070779523</v>
      </c>
      <c r="H412" s="59">
        <v>4.8222983308809955</v>
      </c>
      <c r="I412" s="59">
        <v>4.7317869968453001</v>
      </c>
      <c r="J412" s="59">
        <v>1.7775267763620934</v>
      </c>
      <c r="K412" s="59">
        <v>7.8818970895597227</v>
      </c>
      <c r="L412" s="61">
        <v>19.213509193648111</v>
      </c>
      <c r="M412" s="70">
        <v>10929978</v>
      </c>
      <c r="N412" s="62">
        <v>359.8278071334214</v>
      </c>
      <c r="O412" s="63">
        <v>0.88400000000000001</v>
      </c>
      <c r="P412" s="147">
        <v>40129.42633466499</v>
      </c>
      <c r="Q412" s="64">
        <v>157470.34808999152</v>
      </c>
      <c r="R412" s="62">
        <v>3907.1015480736933</v>
      </c>
      <c r="S412" s="62">
        <v>6043.0464627678994</v>
      </c>
      <c r="T412" s="62">
        <v>6791.8360310400703</v>
      </c>
      <c r="U412" s="64">
        <v>16741.984041881664</v>
      </c>
      <c r="V412" s="62">
        <v>52707.614665966001</v>
      </c>
      <c r="W412" s="62">
        <v>51718.327776205202</v>
      </c>
      <c r="X412" s="62">
        <v>19428.328560048602</v>
      </c>
      <c r="Y412" s="62">
        <v>86148.961787151798</v>
      </c>
      <c r="Z412" s="64">
        <v>210003.2327893716</v>
      </c>
    </row>
    <row r="413" spans="1:26">
      <c r="A413" s="1" t="s">
        <v>16</v>
      </c>
      <c r="B413" s="54">
        <v>2011</v>
      </c>
      <c r="C413" s="61">
        <v>13.324667280274209</v>
      </c>
      <c r="D413" s="58">
        <v>3.3979452178961034</v>
      </c>
      <c r="E413" s="58">
        <v>5.2017754613431775</v>
      </c>
      <c r="F413" s="58">
        <v>5.8362755227048915</v>
      </c>
      <c r="G413" s="61">
        <v>14.435996201944171</v>
      </c>
      <c r="H413" s="59">
        <v>4.6664827577009724</v>
      </c>
      <c r="I413" s="59">
        <v>4.4894025707808822</v>
      </c>
      <c r="J413" s="59">
        <v>1.7549550242317276</v>
      </c>
      <c r="K413" s="59">
        <v>8.1220119429911097</v>
      </c>
      <c r="L413" s="61">
        <v>19.032852295704696</v>
      </c>
      <c r="M413" s="70">
        <v>11005175</v>
      </c>
      <c r="N413" s="62">
        <v>364.85284015852045</v>
      </c>
      <c r="O413" s="63">
        <v>0.88600000000000001</v>
      </c>
      <c r="P413" s="147">
        <v>41248.692700462059</v>
      </c>
      <c r="Q413" s="64">
        <v>146640.29523619171</v>
      </c>
      <c r="R413" s="62">
        <v>3739.4981763359747</v>
      </c>
      <c r="S413" s="62">
        <v>5724.6449262787401</v>
      </c>
      <c r="T413" s="62">
        <v>6422.9233475583796</v>
      </c>
      <c r="U413" s="64">
        <v>15887.066450173093</v>
      </c>
      <c r="V413" s="62">
        <v>51355.459382981797</v>
      </c>
      <c r="W413" s="62">
        <v>49406.660936893502</v>
      </c>
      <c r="X413" s="62">
        <v>19313.587158799401</v>
      </c>
      <c r="Y413" s="62">
        <v>89384.162784707194</v>
      </c>
      <c r="Z413" s="64">
        <v>209459.87026338192</v>
      </c>
    </row>
    <row r="414" spans="1:26">
      <c r="A414" s="1" t="s">
        <v>16</v>
      </c>
      <c r="B414" s="54">
        <v>2012</v>
      </c>
      <c r="C414" s="61">
        <v>13.154232620875037</v>
      </c>
      <c r="D414" s="58">
        <v>3.3849985574116532</v>
      </c>
      <c r="E414" s="58">
        <v>5.1528725331833112</v>
      </c>
      <c r="F414" s="58">
        <v>5.7544396727334606</v>
      </c>
      <c r="G414" s="61">
        <v>14.292310763328423</v>
      </c>
      <c r="H414" s="59">
        <v>4.6054977026796191</v>
      </c>
      <c r="I414" s="59">
        <v>4.5614188715457287</v>
      </c>
      <c r="J414" s="59">
        <v>1.8229651506689144</v>
      </c>
      <c r="K414" s="59">
        <v>7.7695877156221194</v>
      </c>
      <c r="L414" s="61">
        <v>18.759469440516384</v>
      </c>
      <c r="M414" s="70">
        <v>11079521</v>
      </c>
      <c r="N414" s="62">
        <v>367.51142668428002</v>
      </c>
      <c r="O414" s="63">
        <v>0.88900000000000001</v>
      </c>
      <c r="P414" s="147">
        <v>42354.620555175497</v>
      </c>
      <c r="Q414" s="64">
        <v>145742.59656187001</v>
      </c>
      <c r="R414" s="62">
        <v>3750.4162601812113</v>
      </c>
      <c r="S414" s="62">
        <v>5709.13594417277</v>
      </c>
      <c r="T414" s="62">
        <v>6375.6435197283499</v>
      </c>
      <c r="U414" s="64">
        <v>15835.19572408233</v>
      </c>
      <c r="V414" s="62">
        <v>51026.708512290599</v>
      </c>
      <c r="W414" s="62">
        <v>50538.3361770872</v>
      </c>
      <c r="X414" s="62">
        <v>20197.580669104402</v>
      </c>
      <c r="Y414" s="62">
        <v>86083.310256577301</v>
      </c>
      <c r="Z414" s="64">
        <v>207845.93561505951</v>
      </c>
    </row>
    <row r="415" spans="1:26">
      <c r="A415" s="1" t="s">
        <v>16</v>
      </c>
      <c r="B415" s="54">
        <v>2013</v>
      </c>
      <c r="C415" s="61">
        <v>12.995295625350375</v>
      </c>
      <c r="D415" s="58">
        <v>3.3571009879467848</v>
      </c>
      <c r="E415" s="58">
        <v>5.1526095486990009</v>
      </c>
      <c r="F415" s="58">
        <v>5.6558172607516539</v>
      </c>
      <c r="G415" s="61">
        <v>14.16552779739744</v>
      </c>
      <c r="H415" s="59">
        <v>4.7062043650433214</v>
      </c>
      <c r="I415" s="59">
        <v>4.5297727361775113</v>
      </c>
      <c r="J415" s="59">
        <v>1.9434007663832871</v>
      </c>
      <c r="K415" s="59">
        <v>7.7112457018357912</v>
      </c>
      <c r="L415" s="61">
        <v>18.89062356943991</v>
      </c>
      <c r="M415" s="70">
        <v>11153122</v>
      </c>
      <c r="N415" s="62">
        <v>369.31363936591811</v>
      </c>
      <c r="O415" s="63">
        <v>0.89</v>
      </c>
      <c r="P415" s="147">
        <v>43489.412699723289</v>
      </c>
      <c r="Q415" s="64">
        <v>144938.11753559901</v>
      </c>
      <c r="R415" s="62">
        <v>3744.2156884891019</v>
      </c>
      <c r="S415" s="62">
        <v>5746.7682915004898</v>
      </c>
      <c r="T415" s="62">
        <v>6308.0019918869002</v>
      </c>
      <c r="U415" s="64">
        <v>15798.985971876493</v>
      </c>
      <c r="V415" s="62">
        <v>52488.8714402607</v>
      </c>
      <c r="W415" s="62">
        <v>50521.107958861598</v>
      </c>
      <c r="X415" s="62">
        <v>21674.985842366299</v>
      </c>
      <c r="Y415" s="62">
        <v>86004.4640845502</v>
      </c>
      <c r="Z415" s="64">
        <v>210689.42932603881</v>
      </c>
    </row>
    <row r="416" spans="1:26">
      <c r="A416" s="1" t="s">
        <v>16</v>
      </c>
      <c r="B416" s="54">
        <v>2014</v>
      </c>
      <c r="C416" s="61">
        <v>12.854790860332551</v>
      </c>
      <c r="D416" s="58">
        <v>3.3668084715931594</v>
      </c>
      <c r="E416" s="58">
        <v>5.1627913027629448</v>
      </c>
      <c r="F416" s="58">
        <v>5.6968604487389722</v>
      </c>
      <c r="G416" s="61">
        <v>14.226460223095078</v>
      </c>
      <c r="H416" s="59">
        <v>4.8366892443099445</v>
      </c>
      <c r="I416" s="59">
        <v>4.5366453579031489</v>
      </c>
      <c r="J416" s="59">
        <v>1.9925069890680491</v>
      </c>
      <c r="K416" s="59">
        <v>7.6055631427021693</v>
      </c>
      <c r="L416" s="61">
        <v>18.971404733983313</v>
      </c>
      <c r="M416" s="70">
        <v>11226322</v>
      </c>
      <c r="N416" s="62">
        <v>370.18021796565392</v>
      </c>
      <c r="O416" s="63">
        <v>0.89500000000000002</v>
      </c>
      <c r="P416" s="147">
        <v>44746.818375094641</v>
      </c>
      <c r="Q416" s="64">
        <v>144312.02144075025</v>
      </c>
      <c r="R416" s="62">
        <v>3779.687601443266</v>
      </c>
      <c r="S416" s="62">
        <v>5795.9157583616307</v>
      </c>
      <c r="T416" s="62">
        <v>6395.4789786608198</v>
      </c>
      <c r="U416" s="64">
        <v>15971.082338465716</v>
      </c>
      <c r="V416" s="62">
        <v>54298.230870560103</v>
      </c>
      <c r="W416" s="62">
        <v>50929.841587625997</v>
      </c>
      <c r="X416" s="62">
        <v>22368.525046528401</v>
      </c>
      <c r="Y416" s="62">
        <v>85382.500831306505</v>
      </c>
      <c r="Z416" s="64">
        <v>212979.09833602101</v>
      </c>
    </row>
    <row r="417" spans="1:26">
      <c r="A417" s="1" t="s">
        <v>16</v>
      </c>
      <c r="B417" s="54">
        <v>2015</v>
      </c>
      <c r="C417" s="61">
        <v>12.560359040490546</v>
      </c>
      <c r="D417" s="58">
        <v>3.3142205479646969</v>
      </c>
      <c r="E417" s="58">
        <v>4.9736511131167873</v>
      </c>
      <c r="F417" s="58">
        <v>5.4374931320879671</v>
      </c>
      <c r="G417" s="61">
        <v>13.725364793169451</v>
      </c>
      <c r="H417" s="59">
        <v>4.8229178938911561</v>
      </c>
      <c r="I417" s="59">
        <v>4.4696813229299934</v>
      </c>
      <c r="J417" s="59">
        <v>2.0057150827707324</v>
      </c>
      <c r="K417" s="59">
        <v>7.6217866821622637</v>
      </c>
      <c r="L417" s="61">
        <v>18.920100981754146</v>
      </c>
      <c r="M417" s="70">
        <v>11299192</v>
      </c>
      <c r="N417" s="62">
        <v>372.33143989431966</v>
      </c>
      <c r="O417" s="63">
        <v>0.89600000000000002</v>
      </c>
      <c r="P417" s="147">
        <v>45757.457809482003</v>
      </c>
      <c r="Q417" s="64">
        <v>141921.90838743845</v>
      </c>
      <c r="R417" s="62">
        <v>3744.8014301798321</v>
      </c>
      <c r="S417" s="62">
        <v>5619.8238868120297</v>
      </c>
      <c r="T417" s="62">
        <v>6143.9278898143302</v>
      </c>
      <c r="U417" s="64">
        <v>15508.553206806191</v>
      </c>
      <c r="V417" s="62">
        <v>54495.075283311802</v>
      </c>
      <c r="W417" s="62">
        <v>50503.787446599999</v>
      </c>
      <c r="X417" s="62">
        <v>22662.959817522398</v>
      </c>
      <c r="Y417" s="62">
        <v>86120.031104794398</v>
      </c>
      <c r="Z417" s="64">
        <v>213781.8536522286</v>
      </c>
    </row>
    <row r="418" spans="1:26">
      <c r="A418" s="1" t="s">
        <v>17</v>
      </c>
      <c r="B418" s="54">
        <v>1990</v>
      </c>
      <c r="C418" s="61">
        <v>9.6220876081467868</v>
      </c>
      <c r="D418" s="58">
        <v>2.715213058066607</v>
      </c>
      <c r="E418" s="58">
        <v>2.3929738874607946</v>
      </c>
      <c r="F418" s="58">
        <v>7.0854645388499717</v>
      </c>
      <c r="G418" s="61">
        <v>12.193651484377375</v>
      </c>
      <c r="H418" s="59">
        <v>4.3433806645765545</v>
      </c>
      <c r="I418" s="59">
        <v>0.70391835800132763</v>
      </c>
      <c r="J418" s="59">
        <v>0.40134682607807598</v>
      </c>
      <c r="K418" s="59">
        <v>2.8628848450949551</v>
      </c>
      <c r="L418" s="61">
        <v>8.3115306937509139</v>
      </c>
      <c r="M418" s="70">
        <v>187552</v>
      </c>
      <c r="N418" s="62">
        <v>8.222358614642701</v>
      </c>
      <c r="O418" s="63">
        <v>0.64800000000000002</v>
      </c>
      <c r="P418" s="147">
        <v>3340.4357951780016</v>
      </c>
      <c r="Q418" s="64">
        <v>1804.6417750831463</v>
      </c>
      <c r="R418" s="62">
        <v>50.924363946650821</v>
      </c>
      <c r="S418" s="62">
        <v>44.880703854104695</v>
      </c>
      <c r="T418" s="62">
        <v>132.889304519039</v>
      </c>
      <c r="U418" s="64">
        <v>228.69437231979452</v>
      </c>
      <c r="V418" s="62">
        <v>814.60973040266197</v>
      </c>
      <c r="W418" s="62">
        <v>132.02129587986499</v>
      </c>
      <c r="X418" s="62">
        <v>75.273399924595296</v>
      </c>
      <c r="Y418" s="62">
        <v>536.93977846724897</v>
      </c>
      <c r="Z418" s="64">
        <v>1558.8442046743712</v>
      </c>
    </row>
    <row r="419" spans="1:26">
      <c r="A419" s="1" t="s">
        <v>17</v>
      </c>
      <c r="B419" s="57">
        <v>1991</v>
      </c>
      <c r="C419" s="61">
        <v>10.338267633063371</v>
      </c>
      <c r="D419" s="58">
        <v>3.1185792728466084</v>
      </c>
      <c r="E419" s="58">
        <v>2.665368951081867</v>
      </c>
      <c r="F419" s="58">
        <v>8.5079140018646253</v>
      </c>
      <c r="G419" s="61">
        <v>14.2918622257931</v>
      </c>
      <c r="H419" s="59">
        <v>4.8222085015058047</v>
      </c>
      <c r="I419" s="59">
        <v>0.74537083522609049</v>
      </c>
      <c r="J419" s="59">
        <v>0.44550698026910068</v>
      </c>
      <c r="K419" s="59">
        <v>3.4605412348684172</v>
      </c>
      <c r="L419" s="61">
        <v>9.4736275518694129</v>
      </c>
      <c r="M419" s="70">
        <v>191127</v>
      </c>
      <c r="N419" s="62">
        <v>8.3790442788250772</v>
      </c>
      <c r="O419" s="63">
        <v>0.65100000000000002</v>
      </c>
      <c r="P419" s="147">
        <v>3742.6017766928771</v>
      </c>
      <c r="Q419" s="64">
        <v>1975.9220779045029</v>
      </c>
      <c r="R419" s="62">
        <v>59.60447006813537</v>
      </c>
      <c r="S419" s="62">
        <v>50.942397151342398</v>
      </c>
      <c r="T419" s="62">
        <v>162.60920794343801</v>
      </c>
      <c r="U419" s="64">
        <v>273.15607516291578</v>
      </c>
      <c r="V419" s="62">
        <v>921.65424426729999</v>
      </c>
      <c r="W419" s="62">
        <v>142.460491624257</v>
      </c>
      <c r="X419" s="62">
        <v>85.148412617892404</v>
      </c>
      <c r="Y419" s="62">
        <v>661.40286459669596</v>
      </c>
      <c r="Z419" s="64">
        <v>1810.6660131061453</v>
      </c>
    </row>
    <row r="420" spans="1:26">
      <c r="A420" s="1" t="s">
        <v>17</v>
      </c>
      <c r="B420" s="57">
        <v>1992</v>
      </c>
      <c r="C420" s="61">
        <v>9.6897690479301311</v>
      </c>
      <c r="D420" s="58">
        <v>3.2767555541391369</v>
      </c>
      <c r="E420" s="58">
        <v>3.0796558537788199</v>
      </c>
      <c r="F420" s="58">
        <v>9.817496079613834</v>
      </c>
      <c r="G420" s="61">
        <v>16.173907487531789</v>
      </c>
      <c r="H420" s="59">
        <v>4.6992872525614375</v>
      </c>
      <c r="I420" s="59">
        <v>1.0371326492299136</v>
      </c>
      <c r="J420" s="59">
        <v>0.5682699686839251</v>
      </c>
      <c r="K420" s="59">
        <v>3.817177640027305</v>
      </c>
      <c r="L420" s="61">
        <v>10.121867510502582</v>
      </c>
      <c r="M420" s="70">
        <v>194321</v>
      </c>
      <c r="N420" s="62">
        <v>8.5189390618149936</v>
      </c>
      <c r="O420" s="63">
        <v>0.65500000000000003</v>
      </c>
      <c r="P420" s="147">
        <v>4218.1439172435503</v>
      </c>
      <c r="Q420" s="64">
        <v>1882.9256111628308</v>
      </c>
      <c r="R420" s="62">
        <v>63.67424160358712</v>
      </c>
      <c r="S420" s="62">
        <v>59.844180516215403</v>
      </c>
      <c r="T420" s="62">
        <v>190.774565568664</v>
      </c>
      <c r="U420" s="64">
        <v>314.2929876884665</v>
      </c>
      <c r="V420" s="62">
        <v>913.17019820499104</v>
      </c>
      <c r="W420" s="62">
        <v>201.53665353100601</v>
      </c>
      <c r="X420" s="62">
        <v>110.42678858462899</v>
      </c>
      <c r="Y420" s="62">
        <v>741.757776187746</v>
      </c>
      <c r="Z420" s="64">
        <v>1966.8914165083722</v>
      </c>
    </row>
    <row r="421" spans="1:26">
      <c r="A421" s="1" t="s">
        <v>17</v>
      </c>
      <c r="B421" s="57">
        <v>1993</v>
      </c>
      <c r="C421" s="61">
        <v>9.4059683490252031</v>
      </c>
      <c r="D421" s="58">
        <v>3.4585881870953474</v>
      </c>
      <c r="E421" s="58">
        <v>3.0027643057421756</v>
      </c>
      <c r="F421" s="58">
        <v>10.194558754341928</v>
      </c>
      <c r="G421" s="61">
        <v>16.65591124717945</v>
      </c>
      <c r="H421" s="59">
        <v>4.7334076582282014</v>
      </c>
      <c r="I421" s="59">
        <v>0.97258556954225639</v>
      </c>
      <c r="J421" s="59">
        <v>0.52657923934024753</v>
      </c>
      <c r="K421" s="59">
        <v>3.6424287006552336</v>
      </c>
      <c r="L421" s="61">
        <v>9.8750011677659391</v>
      </c>
      <c r="M421" s="70">
        <v>197615</v>
      </c>
      <c r="N421" s="62">
        <v>8.6635686102586593</v>
      </c>
      <c r="O421" s="63">
        <v>0.65600000000000003</v>
      </c>
      <c r="P421" s="147">
        <v>4513.0559690332475</v>
      </c>
      <c r="Q421" s="64">
        <v>1858.7604352926155</v>
      </c>
      <c r="R421" s="62">
        <v>68.346890459284708</v>
      </c>
      <c r="S421" s="62">
        <v>59.339126827924005</v>
      </c>
      <c r="T421" s="62">
        <v>201.45977282392801</v>
      </c>
      <c r="U421" s="64">
        <v>329.14579011113671</v>
      </c>
      <c r="V421" s="62">
        <v>935.39235438076605</v>
      </c>
      <c r="W421" s="62">
        <v>192.197497325093</v>
      </c>
      <c r="X421" s="62">
        <v>104.05995638222301</v>
      </c>
      <c r="Y421" s="62">
        <v>719.79854767998404</v>
      </c>
      <c r="Z421" s="64">
        <v>1951.448355768066</v>
      </c>
    </row>
    <row r="422" spans="1:26">
      <c r="A422" s="1" t="s">
        <v>17</v>
      </c>
      <c r="B422" s="57">
        <v>1994</v>
      </c>
      <c r="C422" s="61">
        <v>9.0945612833468896</v>
      </c>
      <c r="D422" s="58">
        <v>3.3485518389357685</v>
      </c>
      <c r="E422" s="58">
        <v>4.2806767412048412</v>
      </c>
      <c r="F422" s="58">
        <v>10.691862719438213</v>
      </c>
      <c r="G422" s="61">
        <v>18.321091299578821</v>
      </c>
      <c r="H422" s="59">
        <v>5.0638777203646415</v>
      </c>
      <c r="I422" s="59">
        <v>0.91567256380470352</v>
      </c>
      <c r="J422" s="59">
        <v>0.49933330600721443</v>
      </c>
      <c r="K422" s="59">
        <v>4.2582501597105384</v>
      </c>
      <c r="L422" s="61">
        <v>10.737133749887096</v>
      </c>
      <c r="M422" s="70">
        <v>201678</v>
      </c>
      <c r="N422" s="62">
        <v>8.8414730381411655</v>
      </c>
      <c r="O422" s="63">
        <v>0.66</v>
      </c>
      <c r="P422" s="147">
        <v>4523.3778838632061</v>
      </c>
      <c r="Q422" s="64">
        <v>1834.1729305028341</v>
      </c>
      <c r="R422" s="62">
        <v>67.532923777288786</v>
      </c>
      <c r="S422" s="62">
        <v>86.331832381270999</v>
      </c>
      <c r="T422" s="62">
        <v>215.63134895308599</v>
      </c>
      <c r="U422" s="64">
        <v>369.49610511164576</v>
      </c>
      <c r="V422" s="62">
        <v>1021.2727308877</v>
      </c>
      <c r="W422" s="62">
        <v>184.67101132300499</v>
      </c>
      <c r="X422" s="62">
        <v>100.704542488923</v>
      </c>
      <c r="Y422" s="62">
        <v>858.79537571010201</v>
      </c>
      <c r="Z422" s="64">
        <v>2165.44366040973</v>
      </c>
    </row>
    <row r="423" spans="1:26">
      <c r="A423" s="1" t="s">
        <v>17</v>
      </c>
      <c r="B423" s="57">
        <v>1995</v>
      </c>
      <c r="C423" s="61">
        <v>8.0870478460113038</v>
      </c>
      <c r="D423" s="58">
        <v>2.8050895159911566</v>
      </c>
      <c r="E423" s="58">
        <v>3.7199374069777109</v>
      </c>
      <c r="F423" s="58">
        <v>8.3885509528229338</v>
      </c>
      <c r="G423" s="61">
        <v>14.913577875791804</v>
      </c>
      <c r="H423" s="59">
        <v>4.2302081739227635</v>
      </c>
      <c r="I423" s="59">
        <v>0.86233459254086253</v>
      </c>
      <c r="J423" s="59">
        <v>0.47212592855655144</v>
      </c>
      <c r="K423" s="59">
        <v>3.5701969132015496</v>
      </c>
      <c r="L423" s="61">
        <v>9.1348656082217268</v>
      </c>
      <c r="M423" s="70">
        <v>206962</v>
      </c>
      <c r="N423" s="62">
        <v>9.073345024112232</v>
      </c>
      <c r="O423" s="63">
        <v>0.66200000000000003</v>
      </c>
      <c r="P423" s="147">
        <v>4528.8023827510788</v>
      </c>
      <c r="Q423" s="64">
        <v>1673.7115963061915</v>
      </c>
      <c r="R423" s="62">
        <v>58.054693640856179</v>
      </c>
      <c r="S423" s="62">
        <v>76.988568562292102</v>
      </c>
      <c r="T423" s="62">
        <v>173.611128229814</v>
      </c>
      <c r="U423" s="64">
        <v>308.65439043296232</v>
      </c>
      <c r="V423" s="62">
        <v>875.49234409140297</v>
      </c>
      <c r="W423" s="62">
        <v>178.47049194144199</v>
      </c>
      <c r="X423" s="62">
        <v>97.712126425920999</v>
      </c>
      <c r="Y423" s="62">
        <v>738.89509355001906</v>
      </c>
      <c r="Z423" s="64">
        <v>1890.5700560087851</v>
      </c>
    </row>
    <row r="424" spans="1:26">
      <c r="A424" s="1" t="s">
        <v>17</v>
      </c>
      <c r="B424" s="57">
        <v>1996</v>
      </c>
      <c r="C424" s="61">
        <v>8.3952042527930111</v>
      </c>
      <c r="D424" s="58">
        <v>3.2560685804665424</v>
      </c>
      <c r="E424" s="58">
        <v>3.9694299241195603</v>
      </c>
      <c r="F424" s="58">
        <v>10.783791811281437</v>
      </c>
      <c r="G424" s="61">
        <v>18.009290315867542</v>
      </c>
      <c r="H424" s="59">
        <v>5.0666932166751222</v>
      </c>
      <c r="I424" s="59">
        <v>0.89111770235194732</v>
      </c>
      <c r="J424" s="59">
        <v>0.50546943053385995</v>
      </c>
      <c r="K424" s="59">
        <v>3.2790418216688511</v>
      </c>
      <c r="L424" s="61">
        <v>9.7423221712297803</v>
      </c>
      <c r="M424" s="70">
        <v>213674</v>
      </c>
      <c r="N424" s="62">
        <v>9.3676457693993864</v>
      </c>
      <c r="O424" s="63">
        <v>0.65900000000000003</v>
      </c>
      <c r="P424" s="147">
        <v>4642.5495355186931</v>
      </c>
      <c r="Q424" s="64">
        <v>1793.8368735112936</v>
      </c>
      <c r="R424" s="62">
        <v>69.573719786260796</v>
      </c>
      <c r="S424" s="62">
        <v>84.816396960632289</v>
      </c>
      <c r="T424" s="62">
        <v>230.421593148375</v>
      </c>
      <c r="U424" s="64">
        <v>384.81170989526811</v>
      </c>
      <c r="V424" s="62">
        <v>1082.62060637984</v>
      </c>
      <c r="W424" s="62">
        <v>190.40868393234999</v>
      </c>
      <c r="X424" s="62">
        <v>108.005675099892</v>
      </c>
      <c r="Y424" s="62">
        <v>700.64598220327002</v>
      </c>
      <c r="Z424" s="64">
        <v>2081.6809476153521</v>
      </c>
    </row>
    <row r="425" spans="1:26">
      <c r="A425" s="1" t="s">
        <v>17</v>
      </c>
      <c r="B425" s="54">
        <v>1997</v>
      </c>
      <c r="C425" s="61">
        <v>8.724471275058276</v>
      </c>
      <c r="D425" s="58">
        <v>3.4867917148832372</v>
      </c>
      <c r="E425" s="58">
        <v>3.8864337279872752</v>
      </c>
      <c r="F425" s="58">
        <v>12.417304542577796</v>
      </c>
      <c r="G425" s="61">
        <v>19.790529985448305</v>
      </c>
      <c r="H425" s="59">
        <v>4.870857678086395</v>
      </c>
      <c r="I425" s="59">
        <v>0.92597693640600975</v>
      </c>
      <c r="J425" s="59">
        <v>0.53717630987881304</v>
      </c>
      <c r="K425" s="59">
        <v>3.1591841655381798</v>
      </c>
      <c r="L425" s="61">
        <v>9.4931950899093991</v>
      </c>
      <c r="M425" s="70">
        <v>221608</v>
      </c>
      <c r="N425" s="62">
        <v>9.7153003068829467</v>
      </c>
      <c r="O425" s="63">
        <v>0.66100000000000003</v>
      </c>
      <c r="P425" s="147">
        <v>4940.0862432572121</v>
      </c>
      <c r="Q425" s="64">
        <v>1933.4126303231146</v>
      </c>
      <c r="R425" s="62">
        <v>77.27009383518444</v>
      </c>
      <c r="S425" s="62">
        <v>86.126480559180408</v>
      </c>
      <c r="T425" s="62">
        <v>275.17740250715798</v>
      </c>
      <c r="U425" s="64">
        <v>438.57397690152283</v>
      </c>
      <c r="V425" s="62">
        <v>1079.4210283253699</v>
      </c>
      <c r="W425" s="62">
        <v>205.20389692306301</v>
      </c>
      <c r="X425" s="62">
        <v>119.042567679624</v>
      </c>
      <c r="Y425" s="62">
        <v>700.100484556585</v>
      </c>
      <c r="Z425" s="64">
        <v>2103.767977484642</v>
      </c>
    </row>
    <row r="426" spans="1:26">
      <c r="A426" s="1" t="s">
        <v>17</v>
      </c>
      <c r="B426" s="54">
        <v>1998</v>
      </c>
      <c r="C426" s="61">
        <v>7.9260937770101627</v>
      </c>
      <c r="D426" s="58">
        <v>2.8165123088687039</v>
      </c>
      <c r="E426" s="58">
        <v>3.6044284946578515</v>
      </c>
      <c r="F426" s="58">
        <v>10.785271017588247</v>
      </c>
      <c r="G426" s="61">
        <v>17.206211821114803</v>
      </c>
      <c r="H426" s="59">
        <v>4.2715225431263502</v>
      </c>
      <c r="I426" s="59">
        <v>0.88553419067562056</v>
      </c>
      <c r="J426" s="59">
        <v>0.50232899867587255</v>
      </c>
      <c r="K426" s="59">
        <v>2.8459437742263893</v>
      </c>
      <c r="L426" s="61">
        <v>8.505329506704232</v>
      </c>
      <c r="M426" s="70">
        <v>230289</v>
      </c>
      <c r="N426" s="62">
        <v>10.095747479175801</v>
      </c>
      <c r="O426" s="63">
        <v>0.66100000000000003</v>
      </c>
      <c r="P426" s="147">
        <v>4600.5127799146176</v>
      </c>
      <c r="Q426" s="64">
        <v>1825.2922098138934</v>
      </c>
      <c r="R426" s="62">
        <v>64.861180309706498</v>
      </c>
      <c r="S426" s="62">
        <v>83.006023360626202</v>
      </c>
      <c r="T426" s="62">
        <v>248.37292773693801</v>
      </c>
      <c r="U426" s="64">
        <v>396.24013140727067</v>
      </c>
      <c r="V426" s="62">
        <v>983.68465493402402</v>
      </c>
      <c r="W426" s="62">
        <v>203.92878323649799</v>
      </c>
      <c r="X426" s="62">
        <v>115.680842776068</v>
      </c>
      <c r="Y426" s="62">
        <v>655.38954582282099</v>
      </c>
      <c r="Z426" s="64">
        <v>1958.6838267694109</v>
      </c>
    </row>
    <row r="427" spans="1:26">
      <c r="A427" s="1" t="s">
        <v>17</v>
      </c>
      <c r="B427" s="54">
        <v>1999</v>
      </c>
      <c r="C427" s="61">
        <v>7.4089431380640391</v>
      </c>
      <c r="D427" s="58">
        <v>2.6783582220761839</v>
      </c>
      <c r="E427" s="58">
        <v>3.4180777851149804</v>
      </c>
      <c r="F427" s="58">
        <v>10.387141803974831</v>
      </c>
      <c r="G427" s="61">
        <v>16.483577811165997</v>
      </c>
      <c r="H427" s="59">
        <v>4.0713272866548422</v>
      </c>
      <c r="I427" s="59">
        <v>0.8142675467227225</v>
      </c>
      <c r="J427" s="59">
        <v>0.50075080206250833</v>
      </c>
      <c r="K427" s="59">
        <v>2.9676579653692516</v>
      </c>
      <c r="L427" s="61">
        <v>8.3540036008093246</v>
      </c>
      <c r="M427" s="70">
        <v>239024</v>
      </c>
      <c r="N427" s="62">
        <v>10.479000438404208</v>
      </c>
      <c r="O427" s="63">
        <v>0.66800000000000004</v>
      </c>
      <c r="P427" s="147">
        <v>4530.4364030722218</v>
      </c>
      <c r="Q427" s="64">
        <v>1770.9152246326189</v>
      </c>
      <c r="R427" s="62">
        <v>64.019189567353777</v>
      </c>
      <c r="S427" s="62">
        <v>81.7002624509323</v>
      </c>
      <c r="T427" s="62">
        <v>248.27761825532801</v>
      </c>
      <c r="U427" s="64">
        <v>393.9970702736141</v>
      </c>
      <c r="V427" s="62">
        <v>973.14493336538703</v>
      </c>
      <c r="W427" s="62">
        <v>194.629486087852</v>
      </c>
      <c r="X427" s="62">
        <v>119.691459712189</v>
      </c>
      <c r="Y427" s="62">
        <v>709.34147751442003</v>
      </c>
      <c r="Z427" s="64">
        <v>1996.807356679848</v>
      </c>
    </row>
    <row r="428" spans="1:26">
      <c r="A428" s="1" t="s">
        <v>17</v>
      </c>
      <c r="B428" s="54">
        <v>2000</v>
      </c>
      <c r="C428" s="61">
        <v>7.5723943388326251</v>
      </c>
      <c r="D428" s="58">
        <v>2.7608943983263523</v>
      </c>
      <c r="E428" s="58">
        <v>3.5648215128067298</v>
      </c>
      <c r="F428" s="58">
        <v>10.686777378432993</v>
      </c>
      <c r="G428" s="61">
        <v>17.012493289566077</v>
      </c>
      <c r="H428" s="59">
        <v>3.6988956192929212</v>
      </c>
      <c r="I428" s="59">
        <v>1.070678096040544</v>
      </c>
      <c r="J428" s="59">
        <v>0.61279212579986819</v>
      </c>
      <c r="K428" s="59">
        <v>5.2009384230084263</v>
      </c>
      <c r="L428" s="61">
        <v>10.583304264141761</v>
      </c>
      <c r="M428" s="70">
        <v>247312</v>
      </c>
      <c r="N428" s="62">
        <v>10.842393686979396</v>
      </c>
      <c r="O428" s="63">
        <v>0.67700000000000005</v>
      </c>
      <c r="P428" s="147">
        <v>5519.8838527670532</v>
      </c>
      <c r="Q428" s="64">
        <v>1872.7439887253743</v>
      </c>
      <c r="R428" s="62">
        <v>68.280231543888689</v>
      </c>
      <c r="S428" s="62">
        <v>88.162313797525798</v>
      </c>
      <c r="T428" s="62">
        <v>264.29682870150202</v>
      </c>
      <c r="U428" s="64">
        <v>420.73937404291655</v>
      </c>
      <c r="V428" s="62">
        <v>914.78127339857099</v>
      </c>
      <c r="W428" s="62">
        <v>264.79154128797899</v>
      </c>
      <c r="X428" s="62">
        <v>151.55084621581699</v>
      </c>
      <c r="Y428" s="62">
        <v>1286.2544832710601</v>
      </c>
      <c r="Z428" s="64">
        <v>2617.3781441734272</v>
      </c>
    </row>
    <row r="429" spans="1:26">
      <c r="A429" s="1" t="s">
        <v>17</v>
      </c>
      <c r="B429" s="54">
        <v>2001</v>
      </c>
      <c r="C429" s="61">
        <v>6.3445436439036555</v>
      </c>
      <c r="D429" s="58">
        <v>2.0690059118633921</v>
      </c>
      <c r="E429" s="58">
        <v>2.940260517082447</v>
      </c>
      <c r="F429" s="58">
        <v>6.4944962965528319</v>
      </c>
      <c r="G429" s="61">
        <v>11.503762725498671</v>
      </c>
      <c r="H429" s="59">
        <v>3.3403712654919393</v>
      </c>
      <c r="I429" s="59">
        <v>0.93760355722319388</v>
      </c>
      <c r="J429" s="59">
        <v>0.55778368143240298</v>
      </c>
      <c r="K429" s="59">
        <v>8.6933432453237973</v>
      </c>
      <c r="L429" s="61">
        <v>13.529101749471334</v>
      </c>
      <c r="M429" s="70">
        <v>254989</v>
      </c>
      <c r="N429" s="62">
        <v>11.178605874616396</v>
      </c>
      <c r="O429" s="63">
        <v>0.67800000000000005</v>
      </c>
      <c r="P429" s="147">
        <v>5750.3438444843423</v>
      </c>
      <c r="Q429" s="64">
        <v>1617.7888392153491</v>
      </c>
      <c r="R429" s="62">
        <v>52.757374846013448</v>
      </c>
      <c r="S429" s="62">
        <v>74.973408899033601</v>
      </c>
      <c r="T429" s="62">
        <v>165.602511616171</v>
      </c>
      <c r="U429" s="64">
        <v>293.33329536121806</v>
      </c>
      <c r="V429" s="62">
        <v>851.75792861652405</v>
      </c>
      <c r="W429" s="62">
        <v>239.07859345278499</v>
      </c>
      <c r="X429" s="62">
        <v>142.228703144767</v>
      </c>
      <c r="Y429" s="62">
        <v>2216.70690078187</v>
      </c>
      <c r="Z429" s="64">
        <v>3449.7721259959462</v>
      </c>
    </row>
    <row r="430" spans="1:26">
      <c r="A430" s="1" t="s">
        <v>17</v>
      </c>
      <c r="B430" s="54">
        <v>2002</v>
      </c>
      <c r="C430" s="61">
        <v>6.6810684274381558</v>
      </c>
      <c r="D430" s="58">
        <v>2.2927971631524735</v>
      </c>
      <c r="E430" s="58">
        <v>3.1993238753765803</v>
      </c>
      <c r="F430" s="58">
        <v>7.233055030375664</v>
      </c>
      <c r="G430" s="61">
        <v>12.725176068904718</v>
      </c>
      <c r="H430" s="59">
        <v>3.669560958820608</v>
      </c>
      <c r="I430" s="59">
        <v>1.0672947773130184</v>
      </c>
      <c r="J430" s="59">
        <v>0.58440056028503606</v>
      </c>
      <c r="K430" s="59">
        <v>5.5509404026224818</v>
      </c>
      <c r="L430" s="61">
        <v>10.872196699041142</v>
      </c>
      <c r="M430" s="70">
        <v>262202</v>
      </c>
      <c r="N430" s="62">
        <v>11.495221394125384</v>
      </c>
      <c r="O430" s="63">
        <v>0.68400000000000005</v>
      </c>
      <c r="P430" s="147">
        <v>5968.6342502019961</v>
      </c>
      <c r="Q430" s="64">
        <v>1751.7895038111394</v>
      </c>
      <c r="R430" s="62">
        <v>60.117600177290491</v>
      </c>
      <c r="S430" s="62">
        <v>83.886911877149004</v>
      </c>
      <c r="T430" s="62">
        <v>189.65214950745599</v>
      </c>
      <c r="U430" s="64">
        <v>333.65666156189548</v>
      </c>
      <c r="V430" s="62">
        <v>962.16622252468096</v>
      </c>
      <c r="W430" s="62">
        <v>279.84682520102803</v>
      </c>
      <c r="X430" s="62">
        <v>153.23099570785701</v>
      </c>
      <c r="Y430" s="62">
        <v>1455.4676754484201</v>
      </c>
      <c r="Z430" s="64">
        <v>2850.7117188819857</v>
      </c>
    </row>
    <row r="431" spans="1:26">
      <c r="A431" s="1" t="s">
        <v>17</v>
      </c>
      <c r="B431" s="54">
        <v>2003</v>
      </c>
      <c r="C431" s="61">
        <v>7.0675242842721397</v>
      </c>
      <c r="D431" s="58">
        <v>2.4267542110432023</v>
      </c>
      <c r="E431" s="58">
        <v>2.9611143507122604</v>
      </c>
      <c r="F431" s="58">
        <v>7.9501918177951332</v>
      </c>
      <c r="G431" s="61">
        <v>13.338060379550594</v>
      </c>
      <c r="H431" s="59">
        <v>3.7947644716111797</v>
      </c>
      <c r="I431" s="59">
        <v>0.9243481599410438</v>
      </c>
      <c r="J431" s="59">
        <v>0.51359510267882302</v>
      </c>
      <c r="K431" s="59">
        <v>6.5824177323125088</v>
      </c>
      <c r="L431" s="61">
        <v>11.815125466543554</v>
      </c>
      <c r="M431" s="70">
        <v>269132</v>
      </c>
      <c r="N431" s="62">
        <v>11.798772468215695</v>
      </c>
      <c r="O431" s="63">
        <v>0.69099999999999995</v>
      </c>
      <c r="P431" s="147">
        <v>6484.0459961906108</v>
      </c>
      <c r="Q431" s="64">
        <v>1902.0969456747296</v>
      </c>
      <c r="R431" s="62">
        <v>65.311721432647914</v>
      </c>
      <c r="S431" s="62">
        <v>79.693062743589195</v>
      </c>
      <c r="T431" s="62">
        <v>213.965102430684</v>
      </c>
      <c r="U431" s="64">
        <v>358.96988660692108</v>
      </c>
      <c r="V431" s="62">
        <v>1021.29255177366</v>
      </c>
      <c r="W431" s="62">
        <v>248.77166898125299</v>
      </c>
      <c r="X431" s="62">
        <v>138.224877174157</v>
      </c>
      <c r="Y431" s="62">
        <v>1771.53924913273</v>
      </c>
      <c r="Z431" s="64">
        <v>3179.8283470617998</v>
      </c>
    </row>
    <row r="432" spans="1:26">
      <c r="A432" s="1" t="s">
        <v>17</v>
      </c>
      <c r="B432" s="54">
        <v>2004</v>
      </c>
      <c r="C432" s="61">
        <v>6.2743282032810042</v>
      </c>
      <c r="D432" s="58">
        <v>2.2758668302225895</v>
      </c>
      <c r="E432" s="58">
        <v>2.6597167898770846</v>
      </c>
      <c r="F432" s="58">
        <v>7.5645368615951964</v>
      </c>
      <c r="G432" s="61">
        <v>12.50012048169487</v>
      </c>
      <c r="H432" s="59">
        <v>3.8087760312799679</v>
      </c>
      <c r="I432" s="59">
        <v>0.84019887205860155</v>
      </c>
      <c r="J432" s="59">
        <v>0.4154959637061521</v>
      </c>
      <c r="K432" s="59">
        <v>4.0736287639998547</v>
      </c>
      <c r="L432" s="61">
        <v>9.1380996310445752</v>
      </c>
      <c r="M432" s="70">
        <v>276085</v>
      </c>
      <c r="N432" s="62">
        <v>12.103857957036388</v>
      </c>
      <c r="O432" s="63">
        <v>0.69499999999999995</v>
      </c>
      <c r="P432" s="147">
        <v>6796.5801242388088</v>
      </c>
      <c r="Q432" s="64">
        <v>1732.2479020028361</v>
      </c>
      <c r="R432" s="62">
        <v>62.833269382200363</v>
      </c>
      <c r="S432" s="62">
        <v>73.430790993321494</v>
      </c>
      <c r="T432" s="62">
        <v>208.84551594335099</v>
      </c>
      <c r="U432" s="64">
        <v>345.10957631887283</v>
      </c>
      <c r="V432" s="62">
        <v>1051.54593059593</v>
      </c>
      <c r="W432" s="62">
        <v>231.96630559229899</v>
      </c>
      <c r="X432" s="62">
        <v>114.712203139813</v>
      </c>
      <c r="Y432" s="62">
        <v>1124.6677973088999</v>
      </c>
      <c r="Z432" s="64">
        <v>2522.892236636942</v>
      </c>
    </row>
    <row r="433" spans="1:26">
      <c r="A433" s="1" t="s">
        <v>17</v>
      </c>
      <c r="B433" s="54">
        <v>2005</v>
      </c>
      <c r="C433" s="61">
        <v>6.52706652638894</v>
      </c>
      <c r="D433" s="58">
        <v>2.5227184142458081</v>
      </c>
      <c r="E433" s="58">
        <v>2.3815281412083213</v>
      </c>
      <c r="F433" s="58">
        <v>6.6537982204351538</v>
      </c>
      <c r="G433" s="61">
        <v>11.558044775889281</v>
      </c>
      <c r="H433" s="59">
        <v>3.7313421121183707</v>
      </c>
      <c r="I433" s="59">
        <v>0.88515677618819599</v>
      </c>
      <c r="J433" s="59">
        <v>0.4320656061480519</v>
      </c>
      <c r="K433" s="59">
        <v>2.3084325803530579</v>
      </c>
      <c r="L433" s="61">
        <v>7.3569970748076781</v>
      </c>
      <c r="M433" s="70">
        <v>283279</v>
      </c>
      <c r="N433" s="62">
        <v>12.418982902235861</v>
      </c>
      <c r="O433" s="63">
        <v>0.69199999999999995</v>
      </c>
      <c r="P433" s="147">
        <v>7013.4250226766853</v>
      </c>
      <c r="Q433" s="64">
        <v>1848.9808785289326</v>
      </c>
      <c r="R433" s="62">
        <v>71.463314966913828</v>
      </c>
      <c r="S433" s="62">
        <v>67.463691031335202</v>
      </c>
      <c r="T433" s="62">
        <v>188.48813060866499</v>
      </c>
      <c r="U433" s="64">
        <v>327.41513660691396</v>
      </c>
      <c r="V433" s="62">
        <v>1057.0108621787799</v>
      </c>
      <c r="W433" s="62">
        <v>250.74632640181599</v>
      </c>
      <c r="X433" s="62">
        <v>122.39511284401399</v>
      </c>
      <c r="Y433" s="62">
        <v>653.93047292983397</v>
      </c>
      <c r="Z433" s="64">
        <v>2084.0827743544442</v>
      </c>
    </row>
    <row r="434" spans="1:26">
      <c r="A434" s="1" t="s">
        <v>17</v>
      </c>
      <c r="B434" s="54">
        <v>2006</v>
      </c>
      <c r="C434" s="61">
        <v>8.7962567235186189</v>
      </c>
      <c r="D434" s="58">
        <v>2.1077657633032332</v>
      </c>
      <c r="E434" s="58">
        <v>2.4854010228930044</v>
      </c>
      <c r="F434" s="58">
        <v>7.252489212176604</v>
      </c>
      <c r="G434" s="61">
        <v>11.845655998372841</v>
      </c>
      <c r="H434" s="59">
        <v>3.399502719936915</v>
      </c>
      <c r="I434" s="59">
        <v>1.0837514630667513</v>
      </c>
      <c r="J434" s="59">
        <v>0.4603285882705751</v>
      </c>
      <c r="K434" s="59">
        <v>2.7953419328074984</v>
      </c>
      <c r="L434" s="61">
        <v>7.7389247040817395</v>
      </c>
      <c r="M434" s="70">
        <v>290751</v>
      </c>
      <c r="N434" s="62">
        <v>12.746470846120122</v>
      </c>
      <c r="O434" s="63">
        <v>0.7</v>
      </c>
      <c r="P434" s="147">
        <v>7365.8762502960662</v>
      </c>
      <c r="Q434" s="64">
        <v>2557.5204386197615</v>
      </c>
      <c r="R434" s="62">
        <v>61.283500344617842</v>
      </c>
      <c r="S434" s="62">
        <v>72.263283280716394</v>
      </c>
      <c r="T434" s="62">
        <v>210.86684909295599</v>
      </c>
      <c r="U434" s="64">
        <v>344.41363271829022</v>
      </c>
      <c r="V434" s="62">
        <v>988.408815324378</v>
      </c>
      <c r="W434" s="62">
        <v>315.10182163812101</v>
      </c>
      <c r="X434" s="62">
        <v>133.840997368258</v>
      </c>
      <c r="Y434" s="62">
        <v>812.74846230571302</v>
      </c>
      <c r="Z434" s="64">
        <v>2250.10009663647</v>
      </c>
    </row>
    <row r="435" spans="1:26">
      <c r="A435" s="1" t="s">
        <v>17</v>
      </c>
      <c r="B435" s="54">
        <v>2007</v>
      </c>
      <c r="C435" s="61">
        <v>9.7619449897311892</v>
      </c>
      <c r="D435" s="58">
        <v>2.2016074111868122</v>
      </c>
      <c r="E435" s="58">
        <v>2.4508973650276005</v>
      </c>
      <c r="F435" s="58">
        <v>7.8555389989769537</v>
      </c>
      <c r="G435" s="61">
        <v>12.508043775191366</v>
      </c>
      <c r="H435" s="59">
        <v>3.6116103812948599</v>
      </c>
      <c r="I435" s="59">
        <v>1.1797600888971795</v>
      </c>
      <c r="J435" s="59">
        <v>0.47485644076881595</v>
      </c>
      <c r="K435" s="59">
        <v>2.811443150736685</v>
      </c>
      <c r="L435" s="61">
        <v>8.077670061697539</v>
      </c>
      <c r="M435" s="70">
        <v>298403</v>
      </c>
      <c r="N435" s="62">
        <v>13.082288469969312</v>
      </c>
      <c r="O435" s="63">
        <v>0.69899999999999995</v>
      </c>
      <c r="P435" s="147">
        <v>7449.3612726114698</v>
      </c>
      <c r="Q435" s="64">
        <v>2912.9936707707561</v>
      </c>
      <c r="R435" s="62">
        <v>65.696625632037836</v>
      </c>
      <c r="S435" s="62">
        <v>73.135512641633099</v>
      </c>
      <c r="T435" s="62">
        <v>234.411640391172</v>
      </c>
      <c r="U435" s="64">
        <v>373.24377866484292</v>
      </c>
      <c r="V435" s="62">
        <v>1077.71537260953</v>
      </c>
      <c r="W435" s="62">
        <v>352.04394980718502</v>
      </c>
      <c r="X435" s="62">
        <v>141.69858649473699</v>
      </c>
      <c r="Y435" s="62">
        <v>838.94307050927898</v>
      </c>
      <c r="Z435" s="64">
        <v>2410.4009794207309</v>
      </c>
    </row>
    <row r="436" spans="1:26">
      <c r="A436" s="1" t="s">
        <v>17</v>
      </c>
      <c r="B436" s="54">
        <v>2008</v>
      </c>
      <c r="C436" s="61">
        <v>7.3151656493818225</v>
      </c>
      <c r="D436" s="58">
        <v>1.2341138660441262</v>
      </c>
      <c r="E436" s="58">
        <v>1.6764144327004327</v>
      </c>
      <c r="F436" s="58">
        <v>2.4183520404330836</v>
      </c>
      <c r="G436" s="61">
        <v>5.3288803391776431</v>
      </c>
      <c r="H436" s="59">
        <v>2.6236520941736159</v>
      </c>
      <c r="I436" s="59">
        <v>1.125036112103343</v>
      </c>
      <c r="J436" s="59">
        <v>0.49630688038608911</v>
      </c>
      <c r="K436" s="59">
        <v>5.0814284400128686</v>
      </c>
      <c r="L436" s="61">
        <v>9.3264235266759172</v>
      </c>
      <c r="M436" s="70">
        <v>306165</v>
      </c>
      <c r="N436" s="62">
        <v>13.422402455063569</v>
      </c>
      <c r="O436" s="63">
        <v>0.7</v>
      </c>
      <c r="P436" s="147">
        <v>7641.9285048422735</v>
      </c>
      <c r="Q436" s="64">
        <v>2239.6476910429856</v>
      </c>
      <c r="R436" s="62">
        <v>37.784247179739992</v>
      </c>
      <c r="S436" s="62">
        <v>51.325942478772802</v>
      </c>
      <c r="T436" s="62">
        <v>74.0414752459195</v>
      </c>
      <c r="U436" s="64">
        <v>163.15166490443229</v>
      </c>
      <c r="V436" s="62">
        <v>803.27044341266503</v>
      </c>
      <c r="W436" s="62">
        <v>344.44668126212002</v>
      </c>
      <c r="X436" s="62">
        <v>151.95179603340699</v>
      </c>
      <c r="Y436" s="62">
        <v>1555.75553833654</v>
      </c>
      <c r="Z436" s="64">
        <v>2855.424459044732</v>
      </c>
    </row>
    <row r="437" spans="1:26">
      <c r="A437" s="1" t="s">
        <v>17</v>
      </c>
      <c r="B437" s="54">
        <v>2009</v>
      </c>
      <c r="C437" s="61">
        <v>7.4568461012471765</v>
      </c>
      <c r="D437" s="58">
        <v>1.3384366505432379</v>
      </c>
      <c r="E437" s="58">
        <v>1.589447068577192</v>
      </c>
      <c r="F437" s="58">
        <v>2.2303192529656513</v>
      </c>
      <c r="G437" s="61">
        <v>5.1582029720860811</v>
      </c>
      <c r="H437" s="59">
        <v>2.8189764961424673</v>
      </c>
      <c r="I437" s="59">
        <v>1.1254534947794155</v>
      </c>
      <c r="J437" s="59">
        <v>0.46611123865352233</v>
      </c>
      <c r="K437" s="59">
        <v>2.869402410203421</v>
      </c>
      <c r="L437" s="61">
        <v>7.2799436397788275</v>
      </c>
      <c r="M437" s="70">
        <v>313925</v>
      </c>
      <c r="N437" s="62">
        <v>13.762779482683033</v>
      </c>
      <c r="O437" s="63">
        <v>0.7</v>
      </c>
      <c r="P437" s="147">
        <v>7569.6191667123421</v>
      </c>
      <c r="Q437" s="64">
        <v>2340.8904123340199</v>
      </c>
      <c r="R437" s="62">
        <v>42.016872552178597</v>
      </c>
      <c r="S437" s="62">
        <v>49.896717100309502</v>
      </c>
      <c r="T437" s="62">
        <v>70.015297148724201</v>
      </c>
      <c r="U437" s="64">
        <v>161.92888680121231</v>
      </c>
      <c r="V437" s="62">
        <v>884.94719655152403</v>
      </c>
      <c r="W437" s="62">
        <v>353.30798834862799</v>
      </c>
      <c r="X437" s="62">
        <v>146.32397059430701</v>
      </c>
      <c r="Y437" s="62">
        <v>900.77715162310903</v>
      </c>
      <c r="Z437" s="64">
        <v>2285.3563071175681</v>
      </c>
    </row>
    <row r="438" spans="1:26">
      <c r="A438" s="1" t="s">
        <v>17</v>
      </c>
      <c r="B438" s="54">
        <v>2010</v>
      </c>
      <c r="C438" s="61">
        <v>6.7267665128608787</v>
      </c>
      <c r="D438" s="58">
        <v>1.1897225473303981</v>
      </c>
      <c r="E438" s="58">
        <v>1.4279115989890425</v>
      </c>
      <c r="F438" s="58">
        <v>2.067606666350696</v>
      </c>
      <c r="G438" s="61">
        <v>4.6852408126701359</v>
      </c>
      <c r="H438" s="59">
        <v>2.6896150719698668</v>
      </c>
      <c r="I438" s="59">
        <v>1.1100954356734638</v>
      </c>
      <c r="J438" s="59">
        <v>0.46995783564173577</v>
      </c>
      <c r="K438" s="59">
        <v>2.2780189151717924</v>
      </c>
      <c r="L438" s="61">
        <v>6.5476872584568584</v>
      </c>
      <c r="M438" s="70">
        <v>321609</v>
      </c>
      <c r="N438" s="62">
        <v>14.099430074528716</v>
      </c>
      <c r="O438" s="63">
        <v>0.7</v>
      </c>
      <c r="P438" s="147">
        <v>7727.4545712221861</v>
      </c>
      <c r="Q438" s="64">
        <v>2163.3886514346746</v>
      </c>
      <c r="R438" s="62">
        <v>38.262547872438198</v>
      </c>
      <c r="S438" s="62">
        <v>45.922922143926698</v>
      </c>
      <c r="T438" s="62">
        <v>66.496091235838094</v>
      </c>
      <c r="U438" s="64">
        <v>150.68156125220298</v>
      </c>
      <c r="V438" s="62">
        <v>865.00441368115696</v>
      </c>
      <c r="W438" s="62">
        <v>357.01668297150701</v>
      </c>
      <c r="X438" s="62">
        <v>151.142669562903</v>
      </c>
      <c r="Y438" s="62">
        <v>732.63138528948502</v>
      </c>
      <c r="Z438" s="64">
        <v>2105.7951515050518</v>
      </c>
    </row>
    <row r="439" spans="1:26">
      <c r="A439" s="1" t="s">
        <v>17</v>
      </c>
      <c r="B439" s="54">
        <v>2011</v>
      </c>
      <c r="C439" s="61">
        <v>5.2284956695314797</v>
      </c>
      <c r="D439" s="58">
        <v>1.1699218803702076</v>
      </c>
      <c r="E439" s="58">
        <v>1.6410305291880203</v>
      </c>
      <c r="F439" s="58">
        <v>2.212546680681986</v>
      </c>
      <c r="G439" s="61">
        <v>5.0234990902402137</v>
      </c>
      <c r="H439" s="59">
        <v>2.191449388284338</v>
      </c>
      <c r="I439" s="59">
        <v>1.0677053352931534</v>
      </c>
      <c r="J439" s="59">
        <v>0.5239282277806302</v>
      </c>
      <c r="K439" s="59">
        <v>3.6058007251107096</v>
      </c>
      <c r="L439" s="61">
        <v>7.3888836764688293</v>
      </c>
      <c r="M439" s="70">
        <v>329193</v>
      </c>
      <c r="N439" s="62">
        <v>14.431915826391933</v>
      </c>
      <c r="O439" s="63">
        <v>0.70199999999999996</v>
      </c>
      <c r="P439" s="147">
        <v>7867.2048160146833</v>
      </c>
      <c r="Q439" s="64">
        <v>1721.1841749400764</v>
      </c>
      <c r="R439" s="62">
        <v>38.513009356470974</v>
      </c>
      <c r="S439" s="62">
        <v>54.021576299499202</v>
      </c>
      <c r="T439" s="62">
        <v>72.835487945374496</v>
      </c>
      <c r="U439" s="64">
        <v>165.37007360134467</v>
      </c>
      <c r="V439" s="62">
        <v>721.40979847748599</v>
      </c>
      <c r="W439" s="62">
        <v>351.48112244115902</v>
      </c>
      <c r="X439" s="62">
        <v>172.47350508778899</v>
      </c>
      <c r="Y439" s="62">
        <v>1187.0043581013699</v>
      </c>
      <c r="Z439" s="64">
        <v>2432.3687841078035</v>
      </c>
    </row>
    <row r="440" spans="1:26">
      <c r="A440" s="1" t="s">
        <v>17</v>
      </c>
      <c r="B440" s="54">
        <v>2012</v>
      </c>
      <c r="C440" s="61">
        <v>4.7409962958975163</v>
      </c>
      <c r="D440" s="58">
        <v>1.139712855049156</v>
      </c>
      <c r="E440" s="58">
        <v>1.4734131948778553</v>
      </c>
      <c r="F440" s="58">
        <v>2.0670093726629473</v>
      </c>
      <c r="G440" s="61">
        <v>4.6801354225899594</v>
      </c>
      <c r="H440" s="59">
        <v>2.3428480197850829</v>
      </c>
      <c r="I440" s="59">
        <v>0.94026699767153055</v>
      </c>
      <c r="J440" s="59">
        <v>0.48354724730131543</v>
      </c>
      <c r="K440" s="59">
        <v>3.5624293768453281</v>
      </c>
      <c r="L440" s="61">
        <v>7.3290916416032568</v>
      </c>
      <c r="M440" s="70">
        <v>336707</v>
      </c>
      <c r="N440" s="62">
        <v>14.761113546690048</v>
      </c>
      <c r="O440" s="63">
        <v>0.70599999999999996</v>
      </c>
      <c r="P440" s="147">
        <v>8126.3214783822077</v>
      </c>
      <c r="Q440" s="64">
        <v>1596.3266398027649</v>
      </c>
      <c r="R440" s="62">
        <v>38.374929628503622</v>
      </c>
      <c r="S440" s="62">
        <v>49.610853660773799</v>
      </c>
      <c r="T440" s="62">
        <v>69.597652484122307</v>
      </c>
      <c r="U440" s="64">
        <v>157.58343577339974</v>
      </c>
      <c r="V440" s="62">
        <v>788.85332819777602</v>
      </c>
      <c r="W440" s="62">
        <v>316.59447998498803</v>
      </c>
      <c r="X440" s="62">
        <v>162.81374299708401</v>
      </c>
      <c r="Y440" s="62">
        <v>1199.4949081894599</v>
      </c>
      <c r="Z440" s="64">
        <v>2467.7564593693078</v>
      </c>
    </row>
    <row r="441" spans="1:26">
      <c r="A441" s="1" t="s">
        <v>17</v>
      </c>
      <c r="B441" s="54">
        <v>2013</v>
      </c>
      <c r="C441" s="61">
        <v>5.9302380246337298</v>
      </c>
      <c r="D441" s="58">
        <v>1.1979760616757393</v>
      </c>
      <c r="E441" s="58">
        <v>1.5445837019138244</v>
      </c>
      <c r="F441" s="58">
        <v>2.1044668233944503</v>
      </c>
      <c r="G441" s="61">
        <v>4.8470265869840148</v>
      </c>
      <c r="H441" s="59">
        <v>2.4317156941656948</v>
      </c>
      <c r="I441" s="59">
        <v>0.892053150428193</v>
      </c>
      <c r="J441" s="59">
        <v>0.53373910983449391</v>
      </c>
      <c r="K441" s="59">
        <v>3.5554049471114459</v>
      </c>
      <c r="L441" s="61">
        <v>7.4129129015398272</v>
      </c>
      <c r="M441" s="70">
        <v>344193</v>
      </c>
      <c r="N441" s="62">
        <v>15.08903989478299</v>
      </c>
      <c r="O441" s="63">
        <v>0.70499999999999996</v>
      </c>
      <c r="P441" s="147">
        <v>8184.0737749886939</v>
      </c>
      <c r="Q441" s="64">
        <v>2041.1464164127574</v>
      </c>
      <c r="R441" s="62">
        <v>41.233497459635771</v>
      </c>
      <c r="S441" s="62">
        <v>53.163489811282503</v>
      </c>
      <c r="T441" s="62">
        <v>72.434274934460603</v>
      </c>
      <c r="U441" s="64">
        <v>166.83126220537889</v>
      </c>
      <c r="V441" s="62">
        <v>836.97951992197295</v>
      </c>
      <c r="W441" s="62">
        <v>307.03845000533101</v>
      </c>
      <c r="X441" s="62">
        <v>183.70926543126399</v>
      </c>
      <c r="Y441" s="62">
        <v>1223.7454949611299</v>
      </c>
      <c r="Z441" s="64">
        <v>2551.4727303196978</v>
      </c>
    </row>
    <row r="442" spans="1:26">
      <c r="A442" s="1" t="s">
        <v>17</v>
      </c>
      <c r="B442" s="54">
        <v>2014</v>
      </c>
      <c r="C442" s="61">
        <v>4.9134033311954468</v>
      </c>
      <c r="D442" s="58">
        <v>1.0995674337303596</v>
      </c>
      <c r="E442" s="58">
        <v>1.2020113809008803</v>
      </c>
      <c r="F442" s="58">
        <v>1.9461898868220473</v>
      </c>
      <c r="G442" s="61">
        <v>4.2477687014532881</v>
      </c>
      <c r="H442" s="59">
        <v>2.3522960575427798</v>
      </c>
      <c r="I442" s="59">
        <v>0.89286787495609987</v>
      </c>
      <c r="J442" s="59">
        <v>0.58526849724751351</v>
      </c>
      <c r="K442" s="59">
        <v>3.4099023961349819</v>
      </c>
      <c r="L442" s="61">
        <v>7.2403348258813756</v>
      </c>
      <c r="M442" s="70">
        <v>351706</v>
      </c>
      <c r="N442" s="62">
        <v>15.418412976764577</v>
      </c>
      <c r="O442" s="63">
        <v>0.70599999999999996</v>
      </c>
      <c r="P442" s="147">
        <v>8485.5554029926916</v>
      </c>
      <c r="Q442" s="64">
        <v>1728.0734320014258</v>
      </c>
      <c r="R442" s="62">
        <v>38.672446384756981</v>
      </c>
      <c r="S442" s="62">
        <v>42.2754614731125</v>
      </c>
      <c r="T442" s="62">
        <v>68.448666033463496</v>
      </c>
      <c r="U442" s="64">
        <v>149.39657389133299</v>
      </c>
      <c r="V442" s="62">
        <v>827.316637214141</v>
      </c>
      <c r="W442" s="62">
        <v>314.02698882931003</v>
      </c>
      <c r="X442" s="62">
        <v>205.84244209293399</v>
      </c>
      <c r="Y442" s="62">
        <v>1199.28313213505</v>
      </c>
      <c r="Z442" s="64">
        <v>2546.4692002714351</v>
      </c>
    </row>
    <row r="443" spans="1:26">
      <c r="A443" s="1" t="s">
        <v>17</v>
      </c>
      <c r="B443" s="54">
        <v>2015</v>
      </c>
      <c r="C443" s="61">
        <v>5.1619474076638694</v>
      </c>
      <c r="D443" s="58">
        <v>1.1057861663813875</v>
      </c>
      <c r="E443" s="58">
        <v>1.145471053605797</v>
      </c>
      <c r="F443" s="58">
        <v>1.8557022291770255</v>
      </c>
      <c r="G443" s="61">
        <v>4.1069594491642096</v>
      </c>
      <c r="H443" s="59">
        <v>2.3891683491507907</v>
      </c>
      <c r="I443" s="59">
        <v>0.85469199789073624</v>
      </c>
      <c r="J443" s="59">
        <v>0.58103428371810273</v>
      </c>
      <c r="K443" s="59">
        <v>3.3108066271414218</v>
      </c>
      <c r="L443" s="61">
        <v>7.1357012579010508</v>
      </c>
      <c r="M443" s="70">
        <v>359287</v>
      </c>
      <c r="N443" s="62">
        <v>15.751337132836476</v>
      </c>
      <c r="O443" s="63">
        <v>0.70599999999999996</v>
      </c>
      <c r="P443" s="147">
        <v>8483.5168670427593</v>
      </c>
      <c r="Q443" s="64">
        <v>1854.6205982573285</v>
      </c>
      <c r="R443" s="62">
        <v>39.729459436066954</v>
      </c>
      <c r="S443" s="62">
        <v>41.155285843686599</v>
      </c>
      <c r="T443" s="62">
        <v>66.672968681432593</v>
      </c>
      <c r="U443" s="64">
        <v>147.55771396118615</v>
      </c>
      <c r="V443" s="62">
        <v>858.39712866134005</v>
      </c>
      <c r="W443" s="62">
        <v>307.07972384616897</v>
      </c>
      <c r="X443" s="62">
        <v>208.75806469422599</v>
      </c>
      <c r="Y443" s="62">
        <v>1189.52978064576</v>
      </c>
      <c r="Z443" s="64">
        <v>2563.764697847495</v>
      </c>
    </row>
    <row r="444" spans="1:26">
      <c r="A444" s="1" t="s">
        <v>18</v>
      </c>
      <c r="B444" s="54">
        <v>1990</v>
      </c>
      <c r="C444" s="61">
        <v>2.45068261996669</v>
      </c>
      <c r="D444" s="58">
        <v>2.4219411785393441</v>
      </c>
      <c r="E444" s="58">
        <v>8.6769495521872138</v>
      </c>
      <c r="F444" s="58">
        <v>1.214638385086233</v>
      </c>
      <c r="G444" s="61">
        <v>12.313529115812791</v>
      </c>
      <c r="H444" s="59">
        <v>2.0411147338131244</v>
      </c>
      <c r="I444" s="59">
        <v>8.4201922767258755E-2</v>
      </c>
      <c r="J444" s="59">
        <v>2.5613518995768077E-2</v>
      </c>
      <c r="K444" s="59">
        <v>0.69652813938320068</v>
      </c>
      <c r="L444" s="61">
        <v>2.847458314959352</v>
      </c>
      <c r="M444" s="70">
        <v>5001271</v>
      </c>
      <c r="N444" s="62">
        <v>44.151259311812701</v>
      </c>
      <c r="O444" s="63">
        <v>0.34499999999999997</v>
      </c>
      <c r="P444" s="147">
        <v>941.07164877918649</v>
      </c>
      <c r="Q444" s="64">
        <v>12256.527917443429</v>
      </c>
      <c r="R444" s="62">
        <v>1211.2784179934642</v>
      </c>
      <c r="S444" s="62">
        <v>4339.5776163816899</v>
      </c>
      <c r="T444" s="62">
        <v>607.47357308186099</v>
      </c>
      <c r="U444" s="64">
        <v>6158.3296074570153</v>
      </c>
      <c r="V444" s="62">
        <v>10208.1679258923</v>
      </c>
      <c r="W444" s="62">
        <v>421.11663448013098</v>
      </c>
      <c r="X444" s="62">
        <v>128.100149761484</v>
      </c>
      <c r="Y444" s="62">
        <v>3483.5259841811599</v>
      </c>
      <c r="Z444" s="64">
        <v>14240.910694315075</v>
      </c>
    </row>
    <row r="445" spans="1:26">
      <c r="A445" s="1" t="s">
        <v>18</v>
      </c>
      <c r="B445" s="57">
        <v>1991</v>
      </c>
      <c r="C445" s="61">
        <v>2.3728814931667555</v>
      </c>
      <c r="D445" s="58">
        <v>2.3386581638809947</v>
      </c>
      <c r="E445" s="58">
        <v>8.2491014934390474</v>
      </c>
      <c r="F445" s="58">
        <v>1.266216730957431</v>
      </c>
      <c r="G445" s="61">
        <v>11.853976388277475</v>
      </c>
      <c r="H445" s="59">
        <v>2.0610595385942183</v>
      </c>
      <c r="I445" s="59">
        <v>8.4843133554462546E-2</v>
      </c>
      <c r="J445" s="59">
        <v>2.6594142221096663E-2</v>
      </c>
      <c r="K445" s="59">
        <v>0.73354565266957317</v>
      </c>
      <c r="L445" s="61">
        <v>2.9060424670393501</v>
      </c>
      <c r="M445" s="70">
        <v>5182525</v>
      </c>
      <c r="N445" s="62">
        <v>45.667781128059595</v>
      </c>
      <c r="O445" s="63">
        <v>0.35099999999999998</v>
      </c>
      <c r="P445" s="147">
        <v>978.04105791721429</v>
      </c>
      <c r="Q445" s="64">
        <v>12297.51766037404</v>
      </c>
      <c r="R445" s="62">
        <v>1212.0154400767353</v>
      </c>
      <c r="S445" s="62">
        <v>4275.1174717285203</v>
      </c>
      <c r="T445" s="62">
        <v>656.21998636051603</v>
      </c>
      <c r="U445" s="64">
        <v>6143.3528981657719</v>
      </c>
      <c r="V445" s="62">
        <v>10681.492585253</v>
      </c>
      <c r="W445" s="62">
        <v>439.70166072434102</v>
      </c>
      <c r="X445" s="62">
        <v>137.824806914389</v>
      </c>
      <c r="Y445" s="62">
        <v>3801.6186836013799</v>
      </c>
      <c r="Z445" s="64">
        <v>15060.637736493109</v>
      </c>
    </row>
    <row r="446" spans="1:26">
      <c r="A446" s="1" t="s">
        <v>18</v>
      </c>
      <c r="B446" s="57">
        <v>1992</v>
      </c>
      <c r="C446" s="61">
        <v>2.4208417659717427</v>
      </c>
      <c r="D446" s="58">
        <v>2.2666350140335818</v>
      </c>
      <c r="E446" s="58">
        <v>7.8621571103140697</v>
      </c>
      <c r="F446" s="58">
        <v>1.3171741298776141</v>
      </c>
      <c r="G446" s="61">
        <v>11.445966254225265</v>
      </c>
      <c r="H446" s="59">
        <v>1.9953956181091497</v>
      </c>
      <c r="I446" s="59">
        <v>0.10135303968401252</v>
      </c>
      <c r="J446" s="59">
        <v>3.4120438942215517E-2</v>
      </c>
      <c r="K446" s="59">
        <v>0.80920352328799494</v>
      </c>
      <c r="L446" s="61">
        <v>2.9400726200233729</v>
      </c>
      <c r="M446" s="70">
        <v>5378226</v>
      </c>
      <c r="N446" s="62">
        <v>47.284524654132674</v>
      </c>
      <c r="O446" s="63">
        <v>0.35499999999999998</v>
      </c>
      <c r="P446" s="147">
        <v>992.44656640636265</v>
      </c>
      <c r="Q446" s="64">
        <v>13019.834127635142</v>
      </c>
      <c r="R446" s="62">
        <v>1219.0475364985775</v>
      </c>
      <c r="S446" s="62">
        <v>4228.4457786776002</v>
      </c>
      <c r="T446" s="62">
        <v>708.40601518351605</v>
      </c>
      <c r="U446" s="64">
        <v>6155.8993303596926</v>
      </c>
      <c r="V446" s="62">
        <v>10731.6885936007</v>
      </c>
      <c r="W446" s="62">
        <v>545.09955320758797</v>
      </c>
      <c r="X446" s="62">
        <v>183.50743185043601</v>
      </c>
      <c r="Y446" s="62">
        <v>4352.0794282390998</v>
      </c>
      <c r="Z446" s="64">
        <v>15812.375006897824</v>
      </c>
    </row>
    <row r="447" spans="1:26">
      <c r="A447" s="1" t="s">
        <v>18</v>
      </c>
      <c r="B447" s="57">
        <v>1993</v>
      </c>
      <c r="C447" s="61">
        <v>2.4523672835819443</v>
      </c>
      <c r="D447" s="58">
        <v>2.2646097236850329</v>
      </c>
      <c r="E447" s="58">
        <v>7.3807944182520657</v>
      </c>
      <c r="F447" s="58">
        <v>1.3247987498387204</v>
      </c>
      <c r="G447" s="61">
        <v>10.970202891775818</v>
      </c>
      <c r="H447" s="59">
        <v>2.056654617491966</v>
      </c>
      <c r="I447" s="59">
        <v>9.8681900517246457E-2</v>
      </c>
      <c r="J447" s="59">
        <v>3.1544387004035883E-2</v>
      </c>
      <c r="K447" s="59">
        <v>1.0021016862523691</v>
      </c>
      <c r="L447" s="61">
        <v>3.1889825912656176</v>
      </c>
      <c r="M447" s="70">
        <v>5582420</v>
      </c>
      <c r="N447" s="62">
        <v>48.969164597374956</v>
      </c>
      <c r="O447" s="63">
        <v>0.36099999999999999</v>
      </c>
      <c r="P447" s="147">
        <v>1036.0239365612376</v>
      </c>
      <c r="Q447" s="64">
        <v>13690.144171213517</v>
      </c>
      <c r="R447" s="62">
        <v>1264.2002613693801</v>
      </c>
      <c r="S447" s="62">
        <v>4120.2694376338695</v>
      </c>
      <c r="T447" s="62">
        <v>739.55830370746696</v>
      </c>
      <c r="U447" s="64">
        <v>6124.0280027107165</v>
      </c>
      <c r="V447" s="62">
        <v>11481.109869779501</v>
      </c>
      <c r="W447" s="62">
        <v>550.88381508548696</v>
      </c>
      <c r="X447" s="62">
        <v>176.09401689907</v>
      </c>
      <c r="Y447" s="62">
        <v>5594.1524953689504</v>
      </c>
      <c r="Z447" s="64">
        <v>17802.240197133007</v>
      </c>
    </row>
    <row r="448" spans="1:26">
      <c r="A448" s="1" t="s">
        <v>18</v>
      </c>
      <c r="B448" s="57">
        <v>1994</v>
      </c>
      <c r="C448" s="61">
        <v>2.148609586033988</v>
      </c>
      <c r="D448" s="58">
        <v>1.8221700921554511</v>
      </c>
      <c r="E448" s="58">
        <v>6.6312798130378408</v>
      </c>
      <c r="F448" s="58">
        <v>1.1537367335911524</v>
      </c>
      <c r="G448" s="61">
        <v>9.6071866387844427</v>
      </c>
      <c r="H448" s="59">
        <v>1.734736813283642</v>
      </c>
      <c r="I448" s="59">
        <v>7.8511523277144307E-2</v>
      </c>
      <c r="J448" s="59">
        <v>2.5147371582934522E-2</v>
      </c>
      <c r="K448" s="59">
        <v>0.72439486675333009</v>
      </c>
      <c r="L448" s="61">
        <v>2.562790574897051</v>
      </c>
      <c r="M448" s="70">
        <v>5786794</v>
      </c>
      <c r="N448" s="62">
        <v>50.675948918056051</v>
      </c>
      <c r="O448" s="63">
        <v>0.36499999999999999</v>
      </c>
      <c r="P448" s="147">
        <v>1041.3259497996169</v>
      </c>
      <c r="Q448" s="64">
        <v>12433.561060803964</v>
      </c>
      <c r="R448" s="62">
        <v>1054.4522956264611</v>
      </c>
      <c r="S448" s="62">
        <v>3837.3850234408501</v>
      </c>
      <c r="T448" s="62">
        <v>667.64368075248797</v>
      </c>
      <c r="U448" s="64">
        <v>5559.4809998197979</v>
      </c>
      <c r="V448" s="62">
        <v>10038.564582688899</v>
      </c>
      <c r="W448" s="62">
        <v>454.33001183103897</v>
      </c>
      <c r="X448" s="62">
        <v>145.52265899189601</v>
      </c>
      <c r="Y448" s="62">
        <v>4191.9238685589698</v>
      </c>
      <c r="Z448" s="64">
        <v>14830.341122070804</v>
      </c>
    </row>
    <row r="449" spans="1:26">
      <c r="A449" s="1" t="s">
        <v>18</v>
      </c>
      <c r="B449" s="57">
        <v>1995</v>
      </c>
      <c r="C449" s="61">
        <v>2.1839952717534996</v>
      </c>
      <c r="D449" s="58">
        <v>1.9056684591721029</v>
      </c>
      <c r="E449" s="58">
        <v>6.3569349328534646</v>
      </c>
      <c r="F449" s="58">
        <v>1.0843526285891276</v>
      </c>
      <c r="G449" s="61">
        <v>9.3469560206146927</v>
      </c>
      <c r="H449" s="59">
        <v>1.8018511882716153</v>
      </c>
      <c r="I449" s="59">
        <v>7.7003941199247097E-2</v>
      </c>
      <c r="J449" s="59">
        <v>2.6670605172892603E-2</v>
      </c>
      <c r="K449" s="59">
        <v>1.0249899430266882</v>
      </c>
      <c r="L449" s="61">
        <v>2.9305156776704435</v>
      </c>
      <c r="M449" s="70">
        <v>5985658</v>
      </c>
      <c r="N449" s="62">
        <v>52.372809506917349</v>
      </c>
      <c r="O449" s="63">
        <v>0.371</v>
      </c>
      <c r="P449" s="147">
        <v>1089.8547872635249</v>
      </c>
      <c r="Q449" s="64">
        <v>13072.64877033351</v>
      </c>
      <c r="R449" s="62">
        <v>1140.6679657991172</v>
      </c>
      <c r="S449" s="62">
        <v>3805.0438436313798</v>
      </c>
      <c r="T449" s="62">
        <v>649.05639861355405</v>
      </c>
      <c r="U449" s="64">
        <v>5594.76820804405</v>
      </c>
      <c r="V449" s="62">
        <v>10785.264979887501</v>
      </c>
      <c r="W449" s="62">
        <v>460.91925667080301</v>
      </c>
      <c r="X449" s="62">
        <v>159.641121217966</v>
      </c>
      <c r="Y449" s="62">
        <v>6135.2392523972403</v>
      </c>
      <c r="Z449" s="64">
        <v>17541.064610173511</v>
      </c>
    </row>
    <row r="450" spans="1:26">
      <c r="A450" s="1" t="s">
        <v>18</v>
      </c>
      <c r="B450" s="57">
        <v>1996</v>
      </c>
      <c r="C450" s="61">
        <v>2.1023429255337742</v>
      </c>
      <c r="D450" s="58">
        <v>1.9896130722011804</v>
      </c>
      <c r="E450" s="58">
        <v>6.0051981452902847</v>
      </c>
      <c r="F450" s="58">
        <v>1.1071125297685269</v>
      </c>
      <c r="G450" s="61">
        <v>9.1019237472599936</v>
      </c>
      <c r="H450" s="59">
        <v>1.8239786534241276</v>
      </c>
      <c r="I450" s="59">
        <v>6.568493174959969E-2</v>
      </c>
      <c r="J450" s="59">
        <v>2.3003073980573382E-2</v>
      </c>
      <c r="K450" s="59">
        <v>0.73496156636439547</v>
      </c>
      <c r="L450" s="61">
        <v>2.6476282255186963</v>
      </c>
      <c r="M450" s="70">
        <v>6176318</v>
      </c>
      <c r="N450" s="62">
        <v>54.04628414331323</v>
      </c>
      <c r="O450" s="63">
        <v>0.375</v>
      </c>
      <c r="P450" s="147">
        <v>1196.3545319906611</v>
      </c>
      <c r="Q450" s="64">
        <v>12984.738453146909</v>
      </c>
      <c r="R450" s="62">
        <v>1228.848303087145</v>
      </c>
      <c r="S450" s="62">
        <v>3709.0013398322999</v>
      </c>
      <c r="T450" s="62">
        <v>683.78790456348895</v>
      </c>
      <c r="U450" s="64">
        <v>5621.6375474829347</v>
      </c>
      <c r="V450" s="62">
        <v>11265.4721887592</v>
      </c>
      <c r="W450" s="62">
        <v>405.691026293824</v>
      </c>
      <c r="X450" s="62">
        <v>142.07429988154701</v>
      </c>
      <c r="Y450" s="62">
        <v>4539.3563516446102</v>
      </c>
      <c r="Z450" s="64">
        <v>16352.593866579182</v>
      </c>
    </row>
    <row r="451" spans="1:26">
      <c r="A451" s="1" t="s">
        <v>18</v>
      </c>
      <c r="B451" s="54">
        <v>1997</v>
      </c>
      <c r="C451" s="61">
        <v>1.98177710913622</v>
      </c>
      <c r="D451" s="58">
        <v>2.0171328681399072</v>
      </c>
      <c r="E451" s="58">
        <v>5.6557355618423957</v>
      </c>
      <c r="F451" s="58">
        <v>1.1412834617482761</v>
      </c>
      <c r="G451" s="61">
        <v>8.8141518917305817</v>
      </c>
      <c r="H451" s="59">
        <v>1.8353899140656136</v>
      </c>
      <c r="I451" s="59">
        <v>6.1230098799554211E-2</v>
      </c>
      <c r="J451" s="59">
        <v>2.2728696101611136E-2</v>
      </c>
      <c r="K451" s="59">
        <v>0.80477626752149911</v>
      </c>
      <c r="L451" s="61">
        <v>2.724124976488278</v>
      </c>
      <c r="M451" s="70">
        <v>6361301</v>
      </c>
      <c r="N451" s="62">
        <v>55.708043632493791</v>
      </c>
      <c r="O451" s="63">
        <v>0.38</v>
      </c>
      <c r="P451" s="147">
        <v>1242.71667628158</v>
      </c>
      <c r="Q451" s="64">
        <v>12606.680706125346</v>
      </c>
      <c r="R451" s="62">
        <v>1283.158933123126</v>
      </c>
      <c r="S451" s="62">
        <v>3597.7836285283597</v>
      </c>
      <c r="T451" s="62">
        <v>726.00476265027703</v>
      </c>
      <c r="U451" s="64">
        <v>5606.9473243017637</v>
      </c>
      <c r="V451" s="62">
        <v>11675.4676957355</v>
      </c>
      <c r="W451" s="62">
        <v>389.503088723703</v>
      </c>
      <c r="X451" s="62">
        <v>144.584077239875</v>
      </c>
      <c r="Y451" s="62">
        <v>5119.4240753607801</v>
      </c>
      <c r="Z451" s="64">
        <v>17328.978937059859</v>
      </c>
    </row>
    <row r="452" spans="1:26">
      <c r="A452" s="1" t="s">
        <v>18</v>
      </c>
      <c r="B452" s="54">
        <v>1998</v>
      </c>
      <c r="C452" s="61">
        <v>1.9919343556391103</v>
      </c>
      <c r="D452" s="58">
        <v>1.9405257065557604</v>
      </c>
      <c r="E452" s="58">
        <v>5.3861801452212807</v>
      </c>
      <c r="F452" s="58">
        <v>0.99809849007919504</v>
      </c>
      <c r="G452" s="61">
        <v>8.3248043418562379</v>
      </c>
      <c r="H452" s="59">
        <v>1.7298726728989704</v>
      </c>
      <c r="I452" s="59">
        <v>5.9684123529676732E-2</v>
      </c>
      <c r="J452" s="59">
        <v>2.4685007852189255E-2</v>
      </c>
      <c r="K452" s="59">
        <v>0.50400974098995288</v>
      </c>
      <c r="L452" s="61">
        <v>2.3182515452707895</v>
      </c>
      <c r="M452" s="70">
        <v>6546493</v>
      </c>
      <c r="N452" s="62">
        <v>57.380853139411137</v>
      </c>
      <c r="O452" s="63">
        <v>0.38400000000000001</v>
      </c>
      <c r="P452" s="147">
        <v>1171.5594892814522</v>
      </c>
      <c r="Q452" s="64">
        <v>13040.184315650946</v>
      </c>
      <c r="R452" s="62">
        <v>1270.363795428734</v>
      </c>
      <c r="S452" s="62">
        <v>3526.0590617430098</v>
      </c>
      <c r="T452" s="62">
        <v>653.40447786140203</v>
      </c>
      <c r="U452" s="64">
        <v>5449.8273350331465</v>
      </c>
      <c r="V452" s="62">
        <v>11324.5993440244</v>
      </c>
      <c r="W452" s="62">
        <v>390.721696898164</v>
      </c>
      <c r="X452" s="62">
        <v>161.600231109302</v>
      </c>
      <c r="Y452" s="62">
        <v>3299.4962413225398</v>
      </c>
      <c r="Z452" s="64">
        <v>15176.417513354407</v>
      </c>
    </row>
    <row r="453" spans="1:26">
      <c r="A453" s="1" t="s">
        <v>18</v>
      </c>
      <c r="B453" s="54">
        <v>1999</v>
      </c>
      <c r="C453" s="61">
        <v>2.0757389516487019</v>
      </c>
      <c r="D453" s="58">
        <v>2.1059168499222727</v>
      </c>
      <c r="E453" s="58">
        <v>5.1577966782330247</v>
      </c>
      <c r="F453" s="58">
        <v>1.0106469707107359</v>
      </c>
      <c r="G453" s="61">
        <v>8.2743604988660344</v>
      </c>
      <c r="H453" s="59">
        <v>1.8566839371443564</v>
      </c>
      <c r="I453" s="59">
        <v>4.7797801914686334E-2</v>
      </c>
      <c r="J453" s="59">
        <v>2.3728526703486734E-2</v>
      </c>
      <c r="K453" s="59">
        <v>0.64766175836208217</v>
      </c>
      <c r="L453" s="61">
        <v>2.575872024124612</v>
      </c>
      <c r="M453" s="70">
        <v>6740491</v>
      </c>
      <c r="N453" s="62">
        <v>59.09984036892515</v>
      </c>
      <c r="O453" s="63">
        <v>0.38900000000000001</v>
      </c>
      <c r="P453" s="147">
        <v>1122.0005736513028</v>
      </c>
      <c r="Q453" s="64">
        <v>13991.499721937511</v>
      </c>
      <c r="R453" s="62">
        <v>1419.491357364943</v>
      </c>
      <c r="S453" s="62">
        <v>3476.6082089459601</v>
      </c>
      <c r="T453" s="62">
        <v>681.22568102529794</v>
      </c>
      <c r="U453" s="64">
        <v>5577.3252473362018</v>
      </c>
      <c r="V453" s="62">
        <v>12514.961368166099</v>
      </c>
      <c r="W453" s="62">
        <v>322.18065362572599</v>
      </c>
      <c r="X453" s="62">
        <v>159.94192068811199</v>
      </c>
      <c r="Y453" s="62">
        <v>4365.5582532837898</v>
      </c>
      <c r="Z453" s="64">
        <v>17362.642195763729</v>
      </c>
    </row>
    <row r="454" spans="1:26">
      <c r="A454" s="1" t="s">
        <v>18</v>
      </c>
      <c r="B454" s="54">
        <v>2000</v>
      </c>
      <c r="C454" s="61">
        <v>1.8976485888371439</v>
      </c>
      <c r="D454" s="58">
        <v>1.9117591686147326</v>
      </c>
      <c r="E454" s="58">
        <v>4.7556981573271582</v>
      </c>
      <c r="F454" s="58">
        <v>0.90955076089664155</v>
      </c>
      <c r="G454" s="61">
        <v>7.5770080868385321</v>
      </c>
      <c r="H454" s="59">
        <v>1.7027626501587771</v>
      </c>
      <c r="I454" s="59">
        <v>4.520329384754336E-2</v>
      </c>
      <c r="J454" s="59">
        <v>2.244382056557663E-2</v>
      </c>
      <c r="K454" s="59">
        <v>0.80433532051989343</v>
      </c>
      <c r="L454" s="61">
        <v>2.574745085091791</v>
      </c>
      <c r="M454" s="70">
        <v>6949366</v>
      </c>
      <c r="N454" s="62">
        <v>60.889952110677548</v>
      </c>
      <c r="O454" s="63">
        <v>0.39500000000000002</v>
      </c>
      <c r="P454" s="147">
        <v>1305.0346024910179</v>
      </c>
      <c r="Q454" s="64">
        <v>13187.454583212828</v>
      </c>
      <c r="R454" s="62">
        <v>1328.551416655949</v>
      </c>
      <c r="S454" s="62">
        <v>3304.9087080792001</v>
      </c>
      <c r="T454" s="62">
        <v>632.08011330492502</v>
      </c>
      <c r="U454" s="64">
        <v>5265.5402380400737</v>
      </c>
      <c r="V454" s="62">
        <v>11833.1208670833</v>
      </c>
      <c r="W454" s="62">
        <v>314.13423335212701</v>
      </c>
      <c r="X454" s="62">
        <v>155.97032354851899</v>
      </c>
      <c r="Y454" s="62">
        <v>5589.6205290200496</v>
      </c>
      <c r="Z454" s="64">
        <v>17892.845953003998</v>
      </c>
    </row>
    <row r="455" spans="1:26">
      <c r="A455" s="1" t="s">
        <v>18</v>
      </c>
      <c r="B455" s="54">
        <v>2001</v>
      </c>
      <c r="C455" s="61">
        <v>1.8824963023626151</v>
      </c>
      <c r="D455" s="58">
        <v>2.030600545878626</v>
      </c>
      <c r="E455" s="58">
        <v>4.6559024864566263</v>
      </c>
      <c r="F455" s="58">
        <v>0.76750253649808897</v>
      </c>
      <c r="G455" s="61">
        <v>7.4540055688333409</v>
      </c>
      <c r="H455" s="59">
        <v>1.7906570791363126</v>
      </c>
      <c r="I455" s="59">
        <v>4.5172040424225748E-2</v>
      </c>
      <c r="J455" s="59">
        <v>2.2043083168122368E-2</v>
      </c>
      <c r="K455" s="59">
        <v>1.2306829193259654</v>
      </c>
      <c r="L455" s="61">
        <v>3.0885551220546263</v>
      </c>
      <c r="M455" s="70">
        <v>7174911</v>
      </c>
      <c r="N455" s="62">
        <v>62.759249733948209</v>
      </c>
      <c r="O455" s="63">
        <v>0.40699999999999997</v>
      </c>
      <c r="P455" s="147">
        <v>1361.7284916555006</v>
      </c>
      <c r="Q455" s="64">
        <v>13506.743427280853</v>
      </c>
      <c r="R455" s="62">
        <v>1456.9378193230559</v>
      </c>
      <c r="S455" s="62">
        <v>3340.5685965005</v>
      </c>
      <c r="T455" s="62">
        <v>550.67623916480397</v>
      </c>
      <c r="U455" s="64">
        <v>5348.1826549883599</v>
      </c>
      <c r="V455" s="62">
        <v>12847.805174323001</v>
      </c>
      <c r="W455" s="62">
        <v>324.10536973222202</v>
      </c>
      <c r="X455" s="62">
        <v>158.15715989687601</v>
      </c>
      <c r="Y455" s="62">
        <v>8830.0404153839809</v>
      </c>
      <c r="Z455" s="64">
        <v>22160.108119336081</v>
      </c>
    </row>
    <row r="456" spans="1:26">
      <c r="A456" s="1" t="s">
        <v>18</v>
      </c>
      <c r="B456" s="54">
        <v>2002</v>
      </c>
      <c r="C456" s="61">
        <v>2.0022718800652934</v>
      </c>
      <c r="D456" s="58">
        <v>2.0775453698244282</v>
      </c>
      <c r="E456" s="58">
        <v>4.4949980235978746</v>
      </c>
      <c r="F456" s="58">
        <v>0.7845532169905205</v>
      </c>
      <c r="G456" s="61">
        <v>7.3570966104128228</v>
      </c>
      <c r="H456" s="59">
        <v>1.8144939803507176</v>
      </c>
      <c r="I456" s="59">
        <v>5.0328562930969288E-2</v>
      </c>
      <c r="J456" s="59">
        <v>2.368400968982368E-2</v>
      </c>
      <c r="K456" s="59">
        <v>0.9399978208431593</v>
      </c>
      <c r="L456" s="61">
        <v>2.8285043738146696</v>
      </c>
      <c r="M456" s="70">
        <v>7414744</v>
      </c>
      <c r="N456" s="62">
        <v>64.698421426037598</v>
      </c>
      <c r="O456" s="63">
        <v>0.41599999999999998</v>
      </c>
      <c r="P456" s="147">
        <v>1400.0497562939101</v>
      </c>
      <c r="Q456" s="64">
        <v>14846.333409082854</v>
      </c>
      <c r="R456" s="62">
        <v>1540.446706563346</v>
      </c>
      <c r="S456" s="62">
        <v>3332.9259625484201</v>
      </c>
      <c r="T456" s="62">
        <v>581.72612583611601</v>
      </c>
      <c r="U456" s="64">
        <v>5455.0987949478813</v>
      </c>
      <c r="V456" s="62">
        <v>13454.0083538416</v>
      </c>
      <c r="W456" s="62">
        <v>373.173410021027</v>
      </c>
      <c r="X456" s="62">
        <v>175.61086874356201</v>
      </c>
      <c r="Y456" s="62">
        <v>6969.8432021098897</v>
      </c>
      <c r="Z456" s="64">
        <v>20972.635834716079</v>
      </c>
    </row>
    <row r="457" spans="1:26">
      <c r="A457" s="1" t="s">
        <v>18</v>
      </c>
      <c r="B457" s="54">
        <v>2003</v>
      </c>
      <c r="C457" s="61">
        <v>1.9594998606753491</v>
      </c>
      <c r="D457" s="58">
        <v>2.2440957400538282</v>
      </c>
      <c r="E457" s="58">
        <v>4.4051771075557413</v>
      </c>
      <c r="F457" s="58">
        <v>0.88085117301680427</v>
      </c>
      <c r="G457" s="61">
        <v>7.5301240206263742</v>
      </c>
      <c r="H457" s="59">
        <v>1.9462580584433662</v>
      </c>
      <c r="I457" s="59">
        <v>5.2371116808482117E-2</v>
      </c>
      <c r="J457" s="59">
        <v>2.4326898652034308E-2</v>
      </c>
      <c r="K457" s="59">
        <v>0.9917728200933863</v>
      </c>
      <c r="L457" s="61">
        <v>3.014728893997269</v>
      </c>
      <c r="M457" s="70">
        <v>7665681</v>
      </c>
      <c r="N457" s="62">
        <v>66.695237672933658</v>
      </c>
      <c r="O457" s="63">
        <v>0.42299999999999999</v>
      </c>
      <c r="P457" s="147">
        <v>1428.7927793987585</v>
      </c>
      <c r="Q457" s="64">
        <v>15020.900851481671</v>
      </c>
      <c r="R457" s="62">
        <v>1720.2522076711571</v>
      </c>
      <c r="S457" s="62">
        <v>3376.8682455025</v>
      </c>
      <c r="T457" s="62">
        <v>675.23241008226296</v>
      </c>
      <c r="U457" s="64">
        <v>5772.3528632559201</v>
      </c>
      <c r="V457" s="62">
        <v>14919.393419706201</v>
      </c>
      <c r="W457" s="62">
        <v>401.46027506756201</v>
      </c>
      <c r="X457" s="62">
        <v>186.482244785825</v>
      </c>
      <c r="Y457" s="62">
        <v>7602.6140633062896</v>
      </c>
      <c r="Z457" s="64">
        <v>23109.950002865877</v>
      </c>
    </row>
    <row r="458" spans="1:26">
      <c r="A458" s="1" t="s">
        <v>18</v>
      </c>
      <c r="B458" s="54">
        <v>2004</v>
      </c>
      <c r="C458" s="61">
        <v>2.0349168565011109</v>
      </c>
      <c r="D458" s="58">
        <v>2.4695281499485762</v>
      </c>
      <c r="E458" s="58">
        <v>4.2355999933966118</v>
      </c>
      <c r="F458" s="58">
        <v>0.90040966791805577</v>
      </c>
      <c r="G458" s="61">
        <v>7.6055378112632432</v>
      </c>
      <c r="H458" s="59">
        <v>2.0747601557624606</v>
      </c>
      <c r="I458" s="59">
        <v>5.175198267220512E-2</v>
      </c>
      <c r="J458" s="59">
        <v>2.3148934349314941E-2</v>
      </c>
      <c r="K458" s="59">
        <v>0.75392000754567967</v>
      </c>
      <c r="L458" s="61">
        <v>2.9035810803296598</v>
      </c>
      <c r="M458" s="70">
        <v>7922796</v>
      </c>
      <c r="N458" s="62">
        <v>68.730081589216027</v>
      </c>
      <c r="O458" s="63">
        <v>0.43</v>
      </c>
      <c r="P458" s="147">
        <v>1483.357742767864</v>
      </c>
      <c r="Q458" s="64">
        <v>16122.231131019573</v>
      </c>
      <c r="R458" s="62">
        <v>1956.5567748299979</v>
      </c>
      <c r="S458" s="62">
        <v>3355.7794685282697</v>
      </c>
      <c r="T458" s="62">
        <v>713.37621153425005</v>
      </c>
      <c r="U458" s="64">
        <v>6025.7124548925176</v>
      </c>
      <c r="V458" s="62">
        <v>16437.901463034199</v>
      </c>
      <c r="W458" s="62">
        <v>410.02040130741602</v>
      </c>
      <c r="X458" s="62">
        <v>183.404284467015</v>
      </c>
      <c r="Y458" s="62">
        <v>5973.1544201028801</v>
      </c>
      <c r="Z458" s="64">
        <v>23004.480568911509</v>
      </c>
    </row>
    <row r="459" spans="1:26">
      <c r="A459" s="1" t="s">
        <v>18</v>
      </c>
      <c r="B459" s="54">
        <v>2005</v>
      </c>
      <c r="C459" s="61">
        <v>2.1012658244217084</v>
      </c>
      <c r="D459" s="58">
        <v>2.3552936631242156</v>
      </c>
      <c r="E459" s="58">
        <v>4.0106051969476288</v>
      </c>
      <c r="F459" s="58">
        <v>0.82420772822858002</v>
      </c>
      <c r="G459" s="61">
        <v>7.1901065883004236</v>
      </c>
      <c r="H459" s="59">
        <v>1.9792591610622581</v>
      </c>
      <c r="I459" s="59">
        <v>5.5827184589770533E-2</v>
      </c>
      <c r="J459" s="59">
        <v>2.7428079998935515E-2</v>
      </c>
      <c r="K459" s="59">
        <v>0.83619907772722957</v>
      </c>
      <c r="L459" s="61">
        <v>2.8987135033781941</v>
      </c>
      <c r="M459" s="70">
        <v>8182362</v>
      </c>
      <c r="N459" s="62">
        <v>70.789508691025191</v>
      </c>
      <c r="O459" s="63">
        <v>0.434</v>
      </c>
      <c r="P459" s="147">
        <v>1507.8911605997632</v>
      </c>
      <c r="Q459" s="64">
        <v>17193.317633646857</v>
      </c>
      <c r="R459" s="62">
        <v>1927.186536798838</v>
      </c>
      <c r="S459" s="62">
        <v>3281.6223560506796</v>
      </c>
      <c r="T459" s="62">
        <v>674.39659955638604</v>
      </c>
      <c r="U459" s="64">
        <v>5883.205492405903</v>
      </c>
      <c r="V459" s="62">
        <v>16195.0149476277</v>
      </c>
      <c r="W459" s="62">
        <v>456.79823375432397</v>
      </c>
      <c r="X459" s="62">
        <v>224.42647951625</v>
      </c>
      <c r="Y459" s="62">
        <v>6842.0835580303301</v>
      </c>
      <c r="Z459" s="64">
        <v>23718.323218928606</v>
      </c>
    </row>
    <row r="460" spans="1:26">
      <c r="A460" s="1" t="s">
        <v>18</v>
      </c>
      <c r="B460" s="54">
        <v>2006</v>
      </c>
      <c r="C460" s="61">
        <v>2.4325264805349351</v>
      </c>
      <c r="D460" s="58">
        <v>2.2563519954274058</v>
      </c>
      <c r="E460" s="58">
        <v>3.8590116978884299</v>
      </c>
      <c r="F460" s="58">
        <v>0.9076382893035212</v>
      </c>
      <c r="G460" s="61">
        <v>7.0230019826193582</v>
      </c>
      <c r="H460" s="59">
        <v>1.8576400425174955</v>
      </c>
      <c r="I460" s="59">
        <v>5.3285275952902382E-2</v>
      </c>
      <c r="J460" s="59">
        <v>2.7046118970100966E-2</v>
      </c>
      <c r="K460" s="59">
        <v>1.5813097686204189</v>
      </c>
      <c r="L460" s="61">
        <v>3.519281206060918</v>
      </c>
      <c r="M460" s="70">
        <v>8443717</v>
      </c>
      <c r="N460" s="62">
        <v>72.870663355799934</v>
      </c>
      <c r="O460" s="63">
        <v>0.438</v>
      </c>
      <c r="P460" s="147">
        <v>1565.5569102142306</v>
      </c>
      <c r="Q460" s="64">
        <v>20539.565196643001</v>
      </c>
      <c r="R460" s="62">
        <v>1905.199770177431</v>
      </c>
      <c r="S460" s="62">
        <v>3258.4402676659402</v>
      </c>
      <c r="T460" s="62">
        <v>766.38408532430606</v>
      </c>
      <c r="U460" s="64">
        <v>5930.0241231676782</v>
      </c>
      <c r="V460" s="62">
        <v>15685.386806885699</v>
      </c>
      <c r="W460" s="62">
        <v>449.92579041321301</v>
      </c>
      <c r="X460" s="62">
        <v>228.36977453186401</v>
      </c>
      <c r="Y460" s="62">
        <v>13352.132175566299</v>
      </c>
      <c r="Z460" s="64">
        <v>29715.814547397076</v>
      </c>
    </row>
    <row r="461" spans="1:26">
      <c r="A461" s="1" t="s">
        <v>18</v>
      </c>
      <c r="B461" s="54">
        <v>2007</v>
      </c>
      <c r="C461" s="61">
        <v>2.5990279713674154</v>
      </c>
      <c r="D461" s="58">
        <v>2.4084426196952946</v>
      </c>
      <c r="E461" s="58">
        <v>3.6913728243951369</v>
      </c>
      <c r="F461" s="58">
        <v>0.97718753303701111</v>
      </c>
      <c r="G461" s="61">
        <v>7.0770029771274441</v>
      </c>
      <c r="H461" s="59">
        <v>2.0269029032282124</v>
      </c>
      <c r="I461" s="59">
        <v>5.6643951249469172E-2</v>
      </c>
      <c r="J461" s="59">
        <v>2.910246772827519E-2</v>
      </c>
      <c r="K461" s="59">
        <v>1.4746170679964725</v>
      </c>
      <c r="L461" s="61">
        <v>3.5872663902024295</v>
      </c>
      <c r="M461" s="70">
        <v>8707637</v>
      </c>
      <c r="N461" s="62">
        <v>74.980409719758782</v>
      </c>
      <c r="O461" s="63">
        <v>0.44400000000000001</v>
      </c>
      <c r="P461" s="147">
        <v>1651.8086653232435</v>
      </c>
      <c r="Q461" s="64">
        <v>22631.392127513849</v>
      </c>
      <c r="R461" s="62">
        <v>2097.1844067635679</v>
      </c>
      <c r="S461" s="62">
        <v>3214.3134586497599</v>
      </c>
      <c r="T461" s="62">
        <v>850.89943186118001</v>
      </c>
      <c r="U461" s="64">
        <v>6162.3972972745087</v>
      </c>
      <c r="V461" s="62">
        <v>17649.534715557402</v>
      </c>
      <c r="W461" s="62">
        <v>493.23496572607399</v>
      </c>
      <c r="X461" s="62">
        <v>253.41372478203499</v>
      </c>
      <c r="Y461" s="62">
        <v>12840.430142117601</v>
      </c>
      <c r="Z461" s="64">
        <v>31236.613548183115</v>
      </c>
    </row>
    <row r="462" spans="1:26">
      <c r="A462" s="1" t="s">
        <v>18</v>
      </c>
      <c r="B462" s="54">
        <v>2008</v>
      </c>
      <c r="C462" s="61">
        <v>2.5285103000757458</v>
      </c>
      <c r="D462" s="58">
        <v>2.5395904968714618</v>
      </c>
      <c r="E462" s="58">
        <v>3.4840905717439359</v>
      </c>
      <c r="F462" s="58">
        <v>0.68403448354898888</v>
      </c>
      <c r="G462" s="61">
        <v>6.7077155521643856</v>
      </c>
      <c r="H462" s="59">
        <v>2.2055667769085505</v>
      </c>
      <c r="I462" s="59">
        <v>5.1741968348607718E-2</v>
      </c>
      <c r="J462" s="59">
        <v>3.0762942091518329E-2</v>
      </c>
      <c r="K462" s="59">
        <v>1.4207197266848424</v>
      </c>
      <c r="L462" s="61">
        <v>3.7087914140335188</v>
      </c>
      <c r="M462" s="70">
        <v>8973525</v>
      </c>
      <c r="N462" s="62">
        <v>77.127669386307204</v>
      </c>
      <c r="O462" s="63">
        <v>0.44800000000000001</v>
      </c>
      <c r="P462" s="147">
        <v>1714.2802089263096</v>
      </c>
      <c r="Q462" s="64">
        <v>22689.650390487208</v>
      </c>
      <c r="R462" s="62">
        <v>2278.9078813438482</v>
      </c>
      <c r="S462" s="62">
        <v>3126.4573847808501</v>
      </c>
      <c r="T462" s="62">
        <v>613.820053898894</v>
      </c>
      <c r="U462" s="64">
        <v>6019.1853200235919</v>
      </c>
      <c r="V462" s="62">
        <v>19791.708611758299</v>
      </c>
      <c r="W462" s="62">
        <v>464.30784652544003</v>
      </c>
      <c r="X462" s="62">
        <v>276.05202993179199</v>
      </c>
      <c r="Y462" s="62">
        <v>12748.863985399599</v>
      </c>
      <c r="Z462" s="64">
        <v>33280.932473615132</v>
      </c>
    </row>
    <row r="463" spans="1:26">
      <c r="A463" s="1" t="s">
        <v>18</v>
      </c>
      <c r="B463" s="54">
        <v>2009</v>
      </c>
      <c r="C463" s="61">
        <v>2.5566651111385852</v>
      </c>
      <c r="D463" s="58">
        <v>2.5346917370632238</v>
      </c>
      <c r="E463" s="58">
        <v>3.4031737769289987</v>
      </c>
      <c r="F463" s="58">
        <v>0.68327126276112549</v>
      </c>
      <c r="G463" s="61">
        <v>6.6211367767533487</v>
      </c>
      <c r="H463" s="59">
        <v>2.345835004246291</v>
      </c>
      <c r="I463" s="59">
        <v>4.832623218416842E-2</v>
      </c>
      <c r="J463" s="59">
        <v>3.2505502427294414E-2</v>
      </c>
      <c r="K463" s="59">
        <v>1.4537795717378088</v>
      </c>
      <c r="L463" s="61">
        <v>3.8804463105955622</v>
      </c>
      <c r="M463" s="70">
        <v>9240982</v>
      </c>
      <c r="N463" s="62">
        <v>79.325168499467893</v>
      </c>
      <c r="O463" s="63">
        <v>0.45100000000000001</v>
      </c>
      <c r="P463" s="147">
        <v>1716.2072678172217</v>
      </c>
      <c r="Q463" s="64">
        <v>23626.096272059665</v>
      </c>
      <c r="R463" s="62">
        <v>2342.3040717749982</v>
      </c>
      <c r="S463" s="62">
        <v>3144.8667615472896</v>
      </c>
      <c r="T463" s="62">
        <v>631.40974402928305</v>
      </c>
      <c r="U463" s="64">
        <v>6118.5805773515713</v>
      </c>
      <c r="V463" s="62">
        <v>21677.819049209898</v>
      </c>
      <c r="W463" s="62">
        <v>446.58184174172101</v>
      </c>
      <c r="X463" s="62">
        <v>300.38276283158399</v>
      </c>
      <c r="Y463" s="62">
        <v>13434.3508543968</v>
      </c>
      <c r="Z463" s="64">
        <v>35859.134508180003</v>
      </c>
    </row>
    <row r="464" spans="1:26">
      <c r="A464" s="1" t="s">
        <v>18</v>
      </c>
      <c r="B464" s="54">
        <v>2010</v>
      </c>
      <c r="C464" s="61">
        <v>2.5003874615331578</v>
      </c>
      <c r="D464" s="58">
        <v>2.4763989977456848</v>
      </c>
      <c r="E464" s="58">
        <v>3.2033213345215428</v>
      </c>
      <c r="F464" s="58">
        <v>0.64708258700443366</v>
      </c>
      <c r="G464" s="61">
        <v>6.3268029192716613</v>
      </c>
      <c r="H464" s="59">
        <v>2.2252708253930207</v>
      </c>
      <c r="I464" s="59">
        <v>4.6083451645873449E-2</v>
      </c>
      <c r="J464" s="59">
        <v>3.021700438703798E-2</v>
      </c>
      <c r="K464" s="59">
        <v>1.4529337437483321</v>
      </c>
      <c r="L464" s="61">
        <v>3.7545050251742653</v>
      </c>
      <c r="M464" s="70">
        <v>9509798</v>
      </c>
      <c r="N464" s="62">
        <v>81.582644554806663</v>
      </c>
      <c r="O464" s="63">
        <v>0.45400000000000001</v>
      </c>
      <c r="P464" s="147">
        <v>1723.7969258527353</v>
      </c>
      <c r="Q464" s="64">
        <v>23778.179680913101</v>
      </c>
      <c r="R464" s="62">
        <v>2355.0054235963917</v>
      </c>
      <c r="S464" s="62">
        <v>3046.29388203903</v>
      </c>
      <c r="T464" s="62">
        <v>615.36246917295898</v>
      </c>
      <c r="U464" s="64">
        <v>6016.6617748083809</v>
      </c>
      <c r="V464" s="62">
        <v>21161.8760447809</v>
      </c>
      <c r="W464" s="62">
        <v>438.24431629502402</v>
      </c>
      <c r="X464" s="62">
        <v>287.35760788584503</v>
      </c>
      <c r="Y464" s="62">
        <v>13817.106410430401</v>
      </c>
      <c r="Z464" s="64">
        <v>35704.584379392174</v>
      </c>
    </row>
    <row r="465" spans="1:26">
      <c r="A465" s="1" t="s">
        <v>18</v>
      </c>
      <c r="B465" s="54">
        <v>2011</v>
      </c>
      <c r="C465" s="61">
        <v>2.4421097746754241</v>
      </c>
      <c r="D465" s="58">
        <v>2.438744920733205</v>
      </c>
      <c r="E465" s="58">
        <v>3.0807500276351463</v>
      </c>
      <c r="F465" s="58">
        <v>0.63173157944162261</v>
      </c>
      <c r="G465" s="61">
        <v>6.1512265278099747</v>
      </c>
      <c r="H465" s="59">
        <v>2.2725556731615191</v>
      </c>
      <c r="I465" s="59">
        <v>4.5893497110723665E-2</v>
      </c>
      <c r="J465" s="59">
        <v>3.3469095899266735E-2</v>
      </c>
      <c r="K465" s="59">
        <v>1.5620224733292389</v>
      </c>
      <c r="L465" s="61">
        <v>3.9139407395007488</v>
      </c>
      <c r="M465" s="70">
        <v>9779391</v>
      </c>
      <c r="N465" s="62">
        <v>83.902110677545224</v>
      </c>
      <c r="O465" s="63">
        <v>0.45800000000000002</v>
      </c>
      <c r="P465" s="147">
        <v>1761.5743306308591</v>
      </c>
      <c r="Q465" s="64">
        <v>23882.346351472868</v>
      </c>
      <c r="R465" s="62">
        <v>2384.9440129114018</v>
      </c>
      <c r="S465" s="62">
        <v>3012.7859093504903</v>
      </c>
      <c r="T465" s="62">
        <v>617.79501224071896</v>
      </c>
      <c r="U465" s="64">
        <v>6015.5249345026114</v>
      </c>
      <c r="V465" s="62">
        <v>22224.210497114698</v>
      </c>
      <c r="W465" s="62">
        <v>448.81045260313698</v>
      </c>
      <c r="X465" s="62">
        <v>327.30737521542602</v>
      </c>
      <c r="Y465" s="62">
        <v>15275.6285174737</v>
      </c>
      <c r="Z465" s="64">
        <v>38275.956842406966</v>
      </c>
    </row>
    <row r="466" spans="1:26">
      <c r="A466" s="1" t="s">
        <v>18</v>
      </c>
      <c r="B466" s="54">
        <v>2012</v>
      </c>
      <c r="C466" s="61">
        <v>2.3844292970953238</v>
      </c>
      <c r="D466" s="58">
        <v>2.5004867896150667</v>
      </c>
      <c r="E466" s="58">
        <v>2.98751655621186</v>
      </c>
      <c r="F466" s="58">
        <v>0.60852106022754415</v>
      </c>
      <c r="G466" s="61">
        <v>6.0965244060544705</v>
      </c>
      <c r="H466" s="59">
        <v>2.2790386769159601</v>
      </c>
      <c r="I466" s="59">
        <v>4.5562883511434366E-2</v>
      </c>
      <c r="J466" s="59">
        <v>3.5047770310978672E-2</v>
      </c>
      <c r="K466" s="59">
        <v>1.6027090164193449</v>
      </c>
      <c r="L466" s="61">
        <v>3.9623583471577177</v>
      </c>
      <c r="M466" s="70">
        <v>10049792</v>
      </c>
      <c r="N466" s="62">
        <v>86.282014898900314</v>
      </c>
      <c r="O466" s="63">
        <v>0.46600000000000003</v>
      </c>
      <c r="P466" s="147">
        <v>1829.7288878243678</v>
      </c>
      <c r="Q466" s="64">
        <v>23963.018474514211</v>
      </c>
      <c r="R466" s="62">
        <v>2512.9372134379178</v>
      </c>
      <c r="S466" s="62">
        <v>3002.3919986485498</v>
      </c>
      <c r="T466" s="62">
        <v>611.55100829062906</v>
      </c>
      <c r="U466" s="64">
        <v>6126.8802203770974</v>
      </c>
      <c r="V466" s="62">
        <v>22903.864662960601</v>
      </c>
      <c r="W466" s="62">
        <v>457.89750221014498</v>
      </c>
      <c r="X466" s="62">
        <v>352.22280168911101</v>
      </c>
      <c r="Y466" s="62">
        <v>16106.892251539</v>
      </c>
      <c r="Z466" s="64">
        <v>39820.877218398855</v>
      </c>
    </row>
    <row r="467" spans="1:26">
      <c r="A467" s="1" t="s">
        <v>18</v>
      </c>
      <c r="B467" s="54">
        <v>2013</v>
      </c>
      <c r="C467" s="61">
        <v>2.4077259217729519</v>
      </c>
      <c r="D467" s="58">
        <v>2.4696764735310621</v>
      </c>
      <c r="E467" s="58">
        <v>2.9046985798580094</v>
      </c>
      <c r="F467" s="58">
        <v>0.62046251730287794</v>
      </c>
      <c r="G467" s="61">
        <v>5.9948375706919501</v>
      </c>
      <c r="H467" s="59">
        <v>2.3335265737231734</v>
      </c>
      <c r="I467" s="59">
        <v>5.3843861454479128E-2</v>
      </c>
      <c r="J467" s="59">
        <v>4.4555150489085114E-2</v>
      </c>
      <c r="K467" s="59">
        <v>1.6444513861360217</v>
      </c>
      <c r="L467" s="61">
        <v>4.0763769718027589</v>
      </c>
      <c r="M467" s="70">
        <v>10322232</v>
      </c>
      <c r="N467" s="62">
        <v>88.723403689251512</v>
      </c>
      <c r="O467" s="63">
        <v>0.47499999999999998</v>
      </c>
      <c r="P467" s="147">
        <v>1940.4161054529391</v>
      </c>
      <c r="Q467" s="64">
        <v>24853.105556954262</v>
      </c>
      <c r="R467" s="62">
        <v>2549.2573524729482</v>
      </c>
      <c r="S467" s="62">
        <v>2998.2972631364901</v>
      </c>
      <c r="T467" s="62">
        <v>640.45580509043202</v>
      </c>
      <c r="U467" s="64">
        <v>6188.0104206998703</v>
      </c>
      <c r="V467" s="62">
        <v>24087.2026721357</v>
      </c>
      <c r="W467" s="62">
        <v>555.78882970899099</v>
      </c>
      <c r="X467" s="62">
        <v>459.90860014325</v>
      </c>
      <c r="Y467" s="62">
        <v>16974.408720417599</v>
      </c>
      <c r="Z467" s="64">
        <v>42077.308822405539</v>
      </c>
    </row>
    <row r="468" spans="1:26">
      <c r="A468" s="1" t="s">
        <v>18</v>
      </c>
      <c r="B468" s="54">
        <v>2014</v>
      </c>
      <c r="C468" s="61">
        <v>2.3988364435524416</v>
      </c>
      <c r="D468" s="58">
        <v>2.4087723567072876</v>
      </c>
      <c r="E468" s="58">
        <v>2.7933946794171374</v>
      </c>
      <c r="F468" s="58">
        <v>0.600201437788771</v>
      </c>
      <c r="G468" s="61">
        <v>5.8023684739131962</v>
      </c>
      <c r="H468" s="59">
        <v>2.376869970891756</v>
      </c>
      <c r="I468" s="59">
        <v>5.2165530695314571E-2</v>
      </c>
      <c r="J468" s="59">
        <v>4.4353606422233675E-2</v>
      </c>
      <c r="K468" s="59">
        <v>1.6779651574939978</v>
      </c>
      <c r="L468" s="61">
        <v>4.1513542655033024</v>
      </c>
      <c r="M468" s="70">
        <v>10598482</v>
      </c>
      <c r="N468" s="62">
        <v>91.226605179141544</v>
      </c>
      <c r="O468" s="63">
        <v>0.48099999999999998</v>
      </c>
      <c r="P468" s="147">
        <v>2045.9717872855158</v>
      </c>
      <c r="Q468" s="64">
        <v>25424.024867934571</v>
      </c>
      <c r="R468" s="62">
        <v>2552.933046465977</v>
      </c>
      <c r="S468" s="62">
        <v>2960.5743228698302</v>
      </c>
      <c r="T468" s="62">
        <v>636.12241347784095</v>
      </c>
      <c r="U468" s="64">
        <v>6149.6297828136485</v>
      </c>
      <c r="V468" s="62">
        <v>25191.2136028368</v>
      </c>
      <c r="W468" s="62">
        <v>552.87543809473902</v>
      </c>
      <c r="X468" s="62">
        <v>470.080899301128</v>
      </c>
      <c r="Y468" s="62">
        <v>17783.8835183273</v>
      </c>
      <c r="Z468" s="64">
        <v>43998.053458559967</v>
      </c>
    </row>
    <row r="469" spans="1:26">
      <c r="A469" s="1" t="s">
        <v>18</v>
      </c>
      <c r="B469" s="54">
        <v>2015</v>
      </c>
      <c r="C469" s="61">
        <v>2.3478061687520344</v>
      </c>
      <c r="D469" s="58">
        <v>2.3954507314258633</v>
      </c>
      <c r="E469" s="58">
        <v>2.7384864398538249</v>
      </c>
      <c r="F469" s="58">
        <v>0.58286545602138229</v>
      </c>
      <c r="G469" s="61">
        <v>5.7168026273010719</v>
      </c>
      <c r="H469" s="59">
        <v>2.4054021788784734</v>
      </c>
      <c r="I469" s="59">
        <v>4.809244990210048E-2</v>
      </c>
      <c r="J469" s="59">
        <v>4.2223391595827747E-2</v>
      </c>
      <c r="K469" s="59">
        <v>1.7112106528842226</v>
      </c>
      <c r="L469" s="61">
        <v>4.2069286732606246</v>
      </c>
      <c r="M469" s="70">
        <v>10879829</v>
      </c>
      <c r="N469" s="62">
        <v>93.791699184107841</v>
      </c>
      <c r="O469" s="63">
        <v>0.48499999999999999</v>
      </c>
      <c r="P469" s="147">
        <v>2056.7007715377395</v>
      </c>
      <c r="Q469" s="64">
        <v>25543.729641167276</v>
      </c>
      <c r="R469" s="62">
        <v>2606.2094335838319</v>
      </c>
      <c r="S469" s="62">
        <v>2979.4264184428403</v>
      </c>
      <c r="T469" s="62">
        <v>634.14764915196599</v>
      </c>
      <c r="U469" s="64">
        <v>6219.7835011786392</v>
      </c>
      <c r="V469" s="62">
        <v>26170.364382425199</v>
      </c>
      <c r="W469" s="62">
        <v>523.23763112591996</v>
      </c>
      <c r="X469" s="62">
        <v>459.38328036264301</v>
      </c>
      <c r="Y469" s="62">
        <v>18617.6792863587</v>
      </c>
      <c r="Z469" s="64">
        <v>45770.664580272467</v>
      </c>
    </row>
    <row r="470" spans="1:26">
      <c r="A470" s="1" t="s">
        <v>19</v>
      </c>
      <c r="B470" s="54">
        <v>1990</v>
      </c>
      <c r="C470" s="61">
        <v>10.651640246427904</v>
      </c>
      <c r="D470" s="58">
        <v>3.1303223631877719</v>
      </c>
      <c r="E470" s="58">
        <v>22.484473779013573</v>
      </c>
      <c r="F470" s="58">
        <v>9.1764539043486071</v>
      </c>
      <c r="G470" s="61">
        <v>34.791250046549955</v>
      </c>
      <c r="H470" s="59">
        <v>6.0123328805467739</v>
      </c>
      <c r="I470" s="59">
        <v>0.10823967078609426</v>
      </c>
      <c r="J470" s="59">
        <v>9.0283722890454055E-2</v>
      </c>
      <c r="K470" s="59">
        <v>0.76050962488340534</v>
      </c>
      <c r="L470" s="61">
        <v>6.9713658991067282</v>
      </c>
      <c r="M470" s="70">
        <v>535505</v>
      </c>
      <c r="N470" s="62">
        <v>11.499262086327853</v>
      </c>
      <c r="O470" s="63"/>
      <c r="P470" s="147">
        <v>1507.8621486920069</v>
      </c>
      <c r="Q470" s="64">
        <v>5704.0066101633747</v>
      </c>
      <c r="R470" s="62">
        <v>167.63032770988679</v>
      </c>
      <c r="S470" s="62">
        <v>1204.0548131030664</v>
      </c>
      <c r="T470" s="62">
        <v>491.40369480482002</v>
      </c>
      <c r="U470" s="64">
        <v>1863.0888356177734</v>
      </c>
      <c r="V470" s="62">
        <v>3219.6343191972001</v>
      </c>
      <c r="W470" s="62">
        <v>57.962884904307401</v>
      </c>
      <c r="X470" s="62">
        <v>48.347385026452599</v>
      </c>
      <c r="Y470" s="62">
        <v>407.25670667318798</v>
      </c>
      <c r="Z470" s="64">
        <v>3733.2012958011483</v>
      </c>
    </row>
    <row r="471" spans="1:26">
      <c r="A471" s="1" t="s">
        <v>19</v>
      </c>
      <c r="B471" s="57">
        <v>1991</v>
      </c>
      <c r="C471" s="61">
        <v>12.069675610894079</v>
      </c>
      <c r="D471" s="58">
        <v>3.2801241938769614</v>
      </c>
      <c r="E471" s="58">
        <v>22.282950885763036</v>
      </c>
      <c r="F471" s="58">
        <v>11.026444691725301</v>
      </c>
      <c r="G471" s="61">
        <v>36.589519771365296</v>
      </c>
      <c r="H471" s="59">
        <v>6.0324942692538315</v>
      </c>
      <c r="I471" s="59">
        <v>0.11510836904492927</v>
      </c>
      <c r="J471" s="59">
        <v>9.4585033774173807E-2</v>
      </c>
      <c r="K471" s="59">
        <v>1.8688685735357711</v>
      </c>
      <c r="L471" s="61">
        <v>8.1110562456087063</v>
      </c>
      <c r="M471" s="70">
        <v>534678</v>
      </c>
      <c r="N471" s="62">
        <v>11.49934769727251</v>
      </c>
      <c r="O471" s="63"/>
      <c r="P471" s="147">
        <v>1554.0966662951205</v>
      </c>
      <c r="Q471" s="64">
        <v>6453.3900162816244</v>
      </c>
      <c r="R471" s="62">
        <v>175.3810243733746</v>
      </c>
      <c r="S471" s="62">
        <v>1191.4203613698007</v>
      </c>
      <c r="T471" s="62">
        <v>589.55973948822998</v>
      </c>
      <c r="U471" s="64">
        <v>1956.3611252314054</v>
      </c>
      <c r="V471" s="62">
        <v>3225.4419708961</v>
      </c>
      <c r="W471" s="62">
        <v>61.545912544204697</v>
      </c>
      <c r="X471" s="62">
        <v>50.5725366883077</v>
      </c>
      <c r="Y471" s="62">
        <v>999.24291116095901</v>
      </c>
      <c r="Z471" s="64">
        <v>4336.8033312895714</v>
      </c>
    </row>
    <row r="472" spans="1:26">
      <c r="A472" s="1" t="s">
        <v>19</v>
      </c>
      <c r="B472" s="57">
        <v>1992</v>
      </c>
      <c r="C472" s="61">
        <v>12.804268133834681</v>
      </c>
      <c r="D472" s="58">
        <v>3.34035495267142</v>
      </c>
      <c r="E472" s="58">
        <v>20.656155233651823</v>
      </c>
      <c r="F472" s="58">
        <v>11.619453411624567</v>
      </c>
      <c r="G472" s="61">
        <v>35.615963597947818</v>
      </c>
      <c r="H472" s="59">
        <v>5.781816774978819</v>
      </c>
      <c r="I472" s="59">
        <v>0.26639729621810693</v>
      </c>
      <c r="J472" s="59">
        <v>0.1333125386428573</v>
      </c>
      <c r="K472" s="59">
        <v>2.1945761656614748</v>
      </c>
      <c r="L472" s="61">
        <v>8.3761027755012574</v>
      </c>
      <c r="M472" s="70">
        <v>528085</v>
      </c>
      <c r="N472" s="62">
        <v>11.376089339702599</v>
      </c>
      <c r="O472" s="63"/>
      <c r="P472" s="147">
        <v>1683.4131243444058</v>
      </c>
      <c r="Q472" s="64">
        <v>6761.7419374560868</v>
      </c>
      <c r="R472" s="62">
        <v>176.39913451814868</v>
      </c>
      <c r="S472" s="62">
        <v>1090.8205736563023</v>
      </c>
      <c r="T472" s="62">
        <v>613.605905487776</v>
      </c>
      <c r="U472" s="64">
        <v>1880.8256136622272</v>
      </c>
      <c r="V472" s="62">
        <v>3053.2907116146898</v>
      </c>
      <c r="W472" s="62">
        <v>140.68041617333901</v>
      </c>
      <c r="X472" s="62">
        <v>70.400351969213304</v>
      </c>
      <c r="Y472" s="62">
        <v>1158.92275444334</v>
      </c>
      <c r="Z472" s="64">
        <v>4423.2942342005817</v>
      </c>
    </row>
    <row r="473" spans="1:26">
      <c r="A473" s="1" t="s">
        <v>19</v>
      </c>
      <c r="B473" s="57">
        <v>1993</v>
      </c>
      <c r="C473" s="61">
        <v>12.234522615215361</v>
      </c>
      <c r="D473" s="58">
        <v>3.1846800953360721</v>
      </c>
      <c r="E473" s="58">
        <v>19.64668010861168</v>
      </c>
      <c r="F473" s="58">
        <v>10.728576538864136</v>
      </c>
      <c r="G473" s="61">
        <v>33.559936742811885</v>
      </c>
      <c r="H473" s="59">
        <v>5.4928220739609941</v>
      </c>
      <c r="I473" s="59">
        <v>0.23662472189054193</v>
      </c>
      <c r="J473" s="59">
        <v>0.11989762627844315</v>
      </c>
      <c r="K473" s="59">
        <v>0.99959507824518978</v>
      </c>
      <c r="L473" s="61">
        <v>6.8489395003751694</v>
      </c>
      <c r="M473" s="70">
        <v>518847</v>
      </c>
      <c r="N473" s="62">
        <v>11.19613513403359</v>
      </c>
      <c r="O473" s="63"/>
      <c r="P473" s="147">
        <v>1788.995889155939</v>
      </c>
      <c r="Q473" s="64">
        <v>6347.8453553366444</v>
      </c>
      <c r="R473" s="62">
        <v>165.23617134248349</v>
      </c>
      <c r="S473" s="62">
        <v>1019.3621034312844</v>
      </c>
      <c r="T473" s="62">
        <v>556.64897514600398</v>
      </c>
      <c r="U473" s="64">
        <v>1741.2472499197718</v>
      </c>
      <c r="V473" s="62">
        <v>2849.9342546084399</v>
      </c>
      <c r="W473" s="62">
        <v>122.772027078742</v>
      </c>
      <c r="X473" s="62">
        <v>62.208523701691398</v>
      </c>
      <c r="Y473" s="62">
        <v>518.63690756228198</v>
      </c>
      <c r="Z473" s="64">
        <v>3553.5517129511554</v>
      </c>
    </row>
    <row r="474" spans="1:26">
      <c r="A474" s="1" t="s">
        <v>19</v>
      </c>
      <c r="B474" s="57">
        <v>1994</v>
      </c>
      <c r="C474" s="61">
        <v>11.61239539030931</v>
      </c>
      <c r="D474" s="58">
        <v>3.0338939471927855</v>
      </c>
      <c r="E474" s="58">
        <v>20.22217767976883</v>
      </c>
      <c r="F474" s="58">
        <v>10.838312288224516</v>
      </c>
      <c r="G474" s="61">
        <v>34.094383915186135</v>
      </c>
      <c r="H474" s="59">
        <v>5.6129917236920539</v>
      </c>
      <c r="I474" s="59">
        <v>0.2242403505551486</v>
      </c>
      <c r="J474" s="59">
        <v>0.10730399213332988</v>
      </c>
      <c r="K474" s="59">
        <v>1.02369596956765</v>
      </c>
      <c r="L474" s="61">
        <v>6.9682320359481826</v>
      </c>
      <c r="M474" s="70">
        <v>511382</v>
      </c>
      <c r="N474" s="62">
        <v>12.977462311557789</v>
      </c>
      <c r="O474" s="63"/>
      <c r="P474" s="147">
        <v>1945.5270460518241</v>
      </c>
      <c r="Q474" s="64">
        <v>5938.3699794871554</v>
      </c>
      <c r="R474" s="62">
        <v>155.14787545033408</v>
      </c>
      <c r="S474" s="62">
        <v>1034.1257666235545</v>
      </c>
      <c r="T474" s="62">
        <v>554.25178145768302</v>
      </c>
      <c r="U474" s="64">
        <v>1743.5254235315717</v>
      </c>
      <c r="V474" s="62">
        <v>2870.3829336450899</v>
      </c>
      <c r="W474" s="62">
        <v>114.67247894759301</v>
      </c>
      <c r="X474" s="62">
        <v>54.873330105126499</v>
      </c>
      <c r="Y474" s="62">
        <v>523.49969230944396</v>
      </c>
      <c r="Z474" s="64">
        <v>3563.4284350072535</v>
      </c>
    </row>
    <row r="475" spans="1:26">
      <c r="A475" s="1" t="s">
        <v>19</v>
      </c>
      <c r="B475" s="57">
        <v>1995</v>
      </c>
      <c r="C475" s="61">
        <v>10.765598903908014</v>
      </c>
      <c r="D475" s="58">
        <v>2.7693296210971572</v>
      </c>
      <c r="E475" s="58">
        <v>18.732926944850593</v>
      </c>
      <c r="F475" s="58">
        <v>9.7758060920014067</v>
      </c>
      <c r="G475" s="61">
        <v>31.278062657949157</v>
      </c>
      <c r="H475" s="59">
        <v>5.2359180265900171</v>
      </c>
      <c r="I475" s="59">
        <v>0.22295658697493009</v>
      </c>
      <c r="J475" s="59">
        <v>0.10688261621214097</v>
      </c>
      <c r="K475" s="59">
        <v>1.2147368586312319</v>
      </c>
      <c r="L475" s="61">
        <v>6.7804940884083207</v>
      </c>
      <c r="M475" s="70">
        <v>508897</v>
      </c>
      <c r="N475" s="62">
        <v>12.936608040201005</v>
      </c>
      <c r="O475" s="63"/>
      <c r="P475" s="147">
        <v>2136.988247470083</v>
      </c>
      <c r="Q475" s="64">
        <v>5478.5809854020763</v>
      </c>
      <c r="R475" s="62">
        <v>140.930353618748</v>
      </c>
      <c r="S475" s="62">
        <v>953.31303234536335</v>
      </c>
      <c r="T475" s="62">
        <v>497.48783928012398</v>
      </c>
      <c r="U475" s="64">
        <v>1591.7312252442352</v>
      </c>
      <c r="V475" s="62">
        <v>2664.5429759775802</v>
      </c>
      <c r="W475" s="62">
        <v>113.461938241781</v>
      </c>
      <c r="X475" s="62">
        <v>54.3922427425099</v>
      </c>
      <c r="Y475" s="62">
        <v>618.175943146858</v>
      </c>
      <c r="Z475" s="64">
        <v>3450.5731001087292</v>
      </c>
    </row>
    <row r="476" spans="1:26">
      <c r="A476" s="1" t="s">
        <v>19</v>
      </c>
      <c r="B476" s="57">
        <v>1996</v>
      </c>
      <c r="C476" s="61">
        <v>10.944991770997254</v>
      </c>
      <c r="D476" s="58">
        <v>2.9566017588763041</v>
      </c>
      <c r="E476" s="58">
        <v>18.868601414691181</v>
      </c>
      <c r="F476" s="58">
        <v>11.090571025569261</v>
      </c>
      <c r="G476" s="61">
        <v>32.915774199136742</v>
      </c>
      <c r="H476" s="59">
        <v>5.4455456547051888</v>
      </c>
      <c r="I476" s="59">
        <v>0.21752957216623503</v>
      </c>
      <c r="J476" s="59">
        <v>0.1116241648914969</v>
      </c>
      <c r="K476" s="59">
        <v>1.2771422083032826</v>
      </c>
      <c r="L476" s="61">
        <v>7.0518416000662034</v>
      </c>
      <c r="M476" s="70">
        <v>512376.99999999994</v>
      </c>
      <c r="N476" s="62">
        <v>13.047286432160805</v>
      </c>
      <c r="O476" s="63"/>
      <c r="P476" s="147">
        <v>2514.2840878146344</v>
      </c>
      <c r="Q476" s="64">
        <v>5607.962048648259</v>
      </c>
      <c r="R476" s="62">
        <v>151.48947394077638</v>
      </c>
      <c r="S476" s="62">
        <v>966.78373870552218</v>
      </c>
      <c r="T476" s="62">
        <v>568.25535103681</v>
      </c>
      <c r="U476" s="64">
        <v>1686.5285636831086</v>
      </c>
      <c r="V476" s="62">
        <v>2790.1723459208802</v>
      </c>
      <c r="W476" s="62">
        <v>111.457149597819</v>
      </c>
      <c r="X476" s="62">
        <v>57.193654734610497</v>
      </c>
      <c r="Y476" s="62">
        <v>654.37829326381097</v>
      </c>
      <c r="Z476" s="64">
        <v>3613.2014435171204</v>
      </c>
    </row>
    <row r="477" spans="1:26">
      <c r="A477" s="1" t="s">
        <v>19</v>
      </c>
      <c r="B477" s="54">
        <v>1997</v>
      </c>
      <c r="C477" s="61">
        <v>11.231863416205149</v>
      </c>
      <c r="D477" s="58">
        <v>3.2145853146630747</v>
      </c>
      <c r="E477" s="58">
        <v>19.285763838283295</v>
      </c>
      <c r="F477" s="58">
        <v>12.266090611151661</v>
      </c>
      <c r="G477" s="61">
        <v>34.766439764098031</v>
      </c>
      <c r="H477" s="59">
        <v>5.7735190701736743</v>
      </c>
      <c r="I477" s="59">
        <v>0.24656514442147018</v>
      </c>
      <c r="J477" s="59">
        <v>0.13835403792286372</v>
      </c>
      <c r="K477" s="59">
        <v>1.2777664989096265</v>
      </c>
      <c r="L477" s="61">
        <v>7.4362047514276339</v>
      </c>
      <c r="M477" s="70">
        <v>520917.00000000006</v>
      </c>
      <c r="N477" s="62">
        <v>13.285276381909547</v>
      </c>
      <c r="O477" s="63"/>
      <c r="P477" s="147">
        <v>2681.7702292252307</v>
      </c>
      <c r="Q477" s="64">
        <v>5850.8685951793377</v>
      </c>
      <c r="R477" s="62">
        <v>167.4532138358345</v>
      </c>
      <c r="S477" s="62">
        <v>1004.628224134702</v>
      </c>
      <c r="T477" s="62">
        <v>638.96151228892904</v>
      </c>
      <c r="U477" s="64">
        <v>1811.0429502594657</v>
      </c>
      <c r="V477" s="62">
        <v>3007.5242334776599</v>
      </c>
      <c r="W477" s="62">
        <v>128.43997533659899</v>
      </c>
      <c r="X477" s="62">
        <v>72.070970372664405</v>
      </c>
      <c r="Y477" s="62">
        <v>665.61029131250598</v>
      </c>
      <c r="Z477" s="64">
        <v>3873.6454704994294</v>
      </c>
    </row>
    <row r="478" spans="1:26">
      <c r="A478" s="1" t="s">
        <v>19</v>
      </c>
      <c r="B478" s="54">
        <v>1998</v>
      </c>
      <c r="C478" s="61">
        <v>9.6444576199304226</v>
      </c>
      <c r="D478" s="58">
        <v>2.5436313280539022</v>
      </c>
      <c r="E478" s="58">
        <v>18.56903980975185</v>
      </c>
      <c r="F478" s="58">
        <v>10.108148583602247</v>
      </c>
      <c r="G478" s="61">
        <v>31.220819721408002</v>
      </c>
      <c r="H478" s="59">
        <v>5.2677684918795666</v>
      </c>
      <c r="I478" s="59">
        <v>0.24511369966274604</v>
      </c>
      <c r="J478" s="59">
        <v>0.13526778212290358</v>
      </c>
      <c r="K478" s="59">
        <v>1.2144961387574835</v>
      </c>
      <c r="L478" s="61">
        <v>6.8626461124227003</v>
      </c>
      <c r="M478" s="70">
        <v>533506</v>
      </c>
      <c r="N478" s="62">
        <v>13.621984924623115</v>
      </c>
      <c r="O478" s="63"/>
      <c r="P478" s="147">
        <v>2405.1591077782823</v>
      </c>
      <c r="Q478" s="64">
        <v>5145.3760069786003</v>
      </c>
      <c r="R478" s="62">
        <v>135.70425753047252</v>
      </c>
      <c r="S478" s="62">
        <v>990.66941527414701</v>
      </c>
      <c r="T478" s="62">
        <v>539.27579182432999</v>
      </c>
      <c r="U478" s="64">
        <v>1665.6494646289498</v>
      </c>
      <c r="V478" s="62">
        <v>2810.3860970287001</v>
      </c>
      <c r="W478" s="62">
        <v>130.76962945227299</v>
      </c>
      <c r="X478" s="62">
        <v>72.166173369261799</v>
      </c>
      <c r="Y478" s="62">
        <v>647.94097700395002</v>
      </c>
      <c r="Z478" s="64">
        <v>3661.2628768541849</v>
      </c>
    </row>
    <row r="479" spans="1:26">
      <c r="A479" s="1" t="s">
        <v>19</v>
      </c>
      <c r="B479" s="54">
        <v>1999</v>
      </c>
      <c r="C479" s="61">
        <v>8.8289884491189632</v>
      </c>
      <c r="D479" s="58">
        <v>2.3311473507286351</v>
      </c>
      <c r="E479" s="58">
        <v>18.152376042095803</v>
      </c>
      <c r="F479" s="58">
        <v>9.5583169296912036</v>
      </c>
      <c r="G479" s="61">
        <v>30.041840322515636</v>
      </c>
      <c r="H479" s="59">
        <v>5.1903681179158516</v>
      </c>
      <c r="I479" s="59">
        <v>0.20018241997510519</v>
      </c>
      <c r="J479" s="59">
        <v>0.1318431211779291</v>
      </c>
      <c r="K479" s="59">
        <v>1.2551774391664372</v>
      </c>
      <c r="L479" s="61">
        <v>6.777571098235323</v>
      </c>
      <c r="M479" s="70">
        <v>548387</v>
      </c>
      <c r="N479" s="62">
        <v>14.008618090452261</v>
      </c>
      <c r="O479" s="63"/>
      <c r="P479" s="147">
        <v>2281.4966753756125</v>
      </c>
      <c r="Q479" s="64">
        <v>4841.7024886470008</v>
      </c>
      <c r="R479" s="62">
        <v>127.8370902224024</v>
      </c>
      <c r="S479" s="62">
        <v>995.45270405967904</v>
      </c>
      <c r="T479" s="62">
        <v>524.16567461225702</v>
      </c>
      <c r="U479" s="64">
        <v>1647.4554688943383</v>
      </c>
      <c r="V479" s="62">
        <v>2846.33040107952</v>
      </c>
      <c r="W479" s="62">
        <v>109.777436742888</v>
      </c>
      <c r="X479" s="62">
        <v>72.301053693401002</v>
      </c>
      <c r="Y479" s="62">
        <v>688.32299033216498</v>
      </c>
      <c r="Z479" s="64">
        <v>3716.7318818479739</v>
      </c>
    </row>
    <row r="480" spans="1:26">
      <c r="A480" s="1" t="s">
        <v>19</v>
      </c>
      <c r="B480" s="54">
        <v>2000</v>
      </c>
      <c r="C480" s="61">
        <v>5.8744909492581145</v>
      </c>
      <c r="D480" s="58">
        <v>1.4056336653584016</v>
      </c>
      <c r="E480" s="58">
        <v>16.359273771886201</v>
      </c>
      <c r="F480" s="58">
        <v>6.6762124493102641</v>
      </c>
      <c r="G480" s="61">
        <v>24.441119886554866</v>
      </c>
      <c r="H480" s="59">
        <v>4.2447109419888793</v>
      </c>
      <c r="I480" s="59">
        <v>0.23014433728231951</v>
      </c>
      <c r="J480" s="59">
        <v>0.1356897761508718</v>
      </c>
      <c r="K480" s="59">
        <v>1.2841904839211928</v>
      </c>
      <c r="L480" s="61">
        <v>5.894735539343265</v>
      </c>
      <c r="M480" s="70">
        <v>564187</v>
      </c>
      <c r="N480" s="62">
        <v>14.407437185929648</v>
      </c>
      <c r="O480" s="63"/>
      <c r="P480" s="147">
        <v>2850.8159913675827</v>
      </c>
      <c r="Q480" s="64">
        <v>3314.3114251890875</v>
      </c>
      <c r="R480" s="62">
        <v>79.304024075756061</v>
      </c>
      <c r="S480" s="62">
        <v>922.96895915391599</v>
      </c>
      <c r="T480" s="62">
        <v>376.66322731390102</v>
      </c>
      <c r="U480" s="64">
        <v>1378.936210543573</v>
      </c>
      <c r="V480" s="62">
        <v>2394.8107322278802</v>
      </c>
      <c r="W480" s="62">
        <v>129.8444432183</v>
      </c>
      <c r="X480" s="62">
        <v>76.554407737231898</v>
      </c>
      <c r="Y480" s="62">
        <v>724.52357655204605</v>
      </c>
      <c r="Z480" s="64">
        <v>3325.7331597354582</v>
      </c>
    </row>
    <row r="481" spans="1:26">
      <c r="A481" s="1" t="s">
        <v>19</v>
      </c>
      <c r="B481" s="54">
        <v>2001</v>
      </c>
      <c r="C481" s="61">
        <v>8.5714474262953626</v>
      </c>
      <c r="D481" s="58">
        <v>1.9107508653285903</v>
      </c>
      <c r="E481" s="58">
        <v>17.511527239440515</v>
      </c>
      <c r="F481" s="58">
        <v>7.7137615816702256</v>
      </c>
      <c r="G481" s="61">
        <v>27.136039686439332</v>
      </c>
      <c r="H481" s="59">
        <v>5.0006076016138348</v>
      </c>
      <c r="I481" s="59">
        <v>0.24371873876639336</v>
      </c>
      <c r="J481" s="59">
        <v>0.13795892832712628</v>
      </c>
      <c r="K481" s="59">
        <v>1.4072107635643647</v>
      </c>
      <c r="L481" s="61">
        <v>6.7894960322717193</v>
      </c>
      <c r="M481" s="70">
        <v>580784</v>
      </c>
      <c r="N481" s="62">
        <v>14.814070351758794</v>
      </c>
      <c r="O481" s="63"/>
      <c r="P481" s="147">
        <v>3064.8277985009981</v>
      </c>
      <c r="Q481" s="64">
        <v>4978.1595220335257</v>
      </c>
      <c r="R481" s="62">
        <v>110.9733530569</v>
      </c>
      <c r="S481" s="62">
        <v>1017.041483623122</v>
      </c>
      <c r="T481" s="62">
        <v>448.00293064487602</v>
      </c>
      <c r="U481" s="64">
        <v>1576.0177673248979</v>
      </c>
      <c r="V481" s="62">
        <v>2904.2728852956898</v>
      </c>
      <c r="W481" s="62">
        <v>141.547943975701</v>
      </c>
      <c r="X481" s="62">
        <v>80.124338229541706</v>
      </c>
      <c r="Y481" s="62">
        <v>817.28549610596599</v>
      </c>
      <c r="Z481" s="64">
        <v>3943.2306636068984</v>
      </c>
    </row>
    <row r="482" spans="1:26">
      <c r="A482" s="1" t="s">
        <v>19</v>
      </c>
      <c r="B482" s="54">
        <v>2002</v>
      </c>
      <c r="C482" s="61">
        <v>10.426271258642645</v>
      </c>
      <c r="D482" s="58">
        <v>2.0328778334357951</v>
      </c>
      <c r="E482" s="58">
        <v>18.039147139439976</v>
      </c>
      <c r="F482" s="58">
        <v>8.1976529813054348</v>
      </c>
      <c r="G482" s="61">
        <v>28.269677954181212</v>
      </c>
      <c r="H482" s="59">
        <v>5.128520071753047</v>
      </c>
      <c r="I482" s="59">
        <v>0.31795269458199826</v>
      </c>
      <c r="J482" s="59">
        <v>0.16369961010560208</v>
      </c>
      <c r="K482" s="59">
        <v>2.2941370670283128</v>
      </c>
      <c r="L482" s="61">
        <v>7.9043094434689589</v>
      </c>
      <c r="M482" s="70">
        <v>598421</v>
      </c>
      <c r="N482" s="62">
        <v>15.236155778894473</v>
      </c>
      <c r="O482" s="63"/>
      <c r="P482" s="147">
        <v>3344.1598823381996</v>
      </c>
      <c r="Q482" s="64">
        <v>6239.2996728681901</v>
      </c>
      <c r="R482" s="62">
        <v>121.6516785962482</v>
      </c>
      <c r="S482" s="62">
        <v>1079.5004470330809</v>
      </c>
      <c r="T482" s="62">
        <v>490.56476947257801</v>
      </c>
      <c r="U482" s="64">
        <v>1691.7168951019073</v>
      </c>
      <c r="V482" s="62">
        <v>3069.01410985853</v>
      </c>
      <c r="W482" s="62">
        <v>190.26956944445399</v>
      </c>
      <c r="X482" s="62">
        <v>97.961284379004496</v>
      </c>
      <c r="Y482" s="62">
        <v>1372.85979778815</v>
      </c>
      <c r="Z482" s="64">
        <v>4730.1047614701383</v>
      </c>
    </row>
    <row r="483" spans="1:26">
      <c r="A483" s="1" t="s">
        <v>19</v>
      </c>
      <c r="B483" s="54">
        <v>2003</v>
      </c>
      <c r="C483" s="61">
        <v>10.079669444061448</v>
      </c>
      <c r="D483" s="58">
        <v>2.0819732969257294</v>
      </c>
      <c r="E483" s="58">
        <v>17.324627898737837</v>
      </c>
      <c r="F483" s="58">
        <v>9.3562195741633207</v>
      </c>
      <c r="G483" s="61">
        <v>28.762820769826892</v>
      </c>
      <c r="H483" s="59">
        <v>5.146713023863569</v>
      </c>
      <c r="I483" s="59">
        <v>0.27301521097098824</v>
      </c>
      <c r="J483" s="59">
        <v>0.15129275427027869</v>
      </c>
      <c r="K483" s="59">
        <v>2.3779744983646509</v>
      </c>
      <c r="L483" s="61">
        <v>7.9489954874694879</v>
      </c>
      <c r="M483" s="70">
        <v>616474</v>
      </c>
      <c r="N483" s="62">
        <v>15.664170854271356</v>
      </c>
      <c r="O483" s="63"/>
      <c r="P483" s="147">
        <v>3564.7232246684066</v>
      </c>
      <c r="Q483" s="64">
        <v>6213.8541408583369</v>
      </c>
      <c r="R483" s="62">
        <v>128.3482406248992</v>
      </c>
      <c r="S483" s="62">
        <v>1068.0182659246509</v>
      </c>
      <c r="T483" s="62">
        <v>576.78661057627596</v>
      </c>
      <c r="U483" s="64">
        <v>1773.1531171258262</v>
      </c>
      <c r="V483" s="62">
        <v>3172.81476467327</v>
      </c>
      <c r="W483" s="62">
        <v>168.306779168129</v>
      </c>
      <c r="X483" s="62">
        <v>93.268049396015797</v>
      </c>
      <c r="Y483" s="62">
        <v>1465.95945090485</v>
      </c>
      <c r="Z483" s="64">
        <v>4900.3490441422646</v>
      </c>
    </row>
    <row r="484" spans="1:26">
      <c r="A484" s="1" t="s">
        <v>19</v>
      </c>
      <c r="B484" s="54">
        <v>2004</v>
      </c>
      <c r="C484" s="61">
        <v>10.808203681444496</v>
      </c>
      <c r="D484" s="58">
        <v>2.7020666263730226</v>
      </c>
      <c r="E484" s="58">
        <v>15.928668280964295</v>
      </c>
      <c r="F484" s="58">
        <v>10.275095765930532</v>
      </c>
      <c r="G484" s="61">
        <v>28.905830673267843</v>
      </c>
      <c r="H484" s="59">
        <v>5.2065715120776526</v>
      </c>
      <c r="I484" s="59">
        <v>0.27584936095459728</v>
      </c>
      <c r="J484" s="59">
        <v>0.17010355674977887</v>
      </c>
      <c r="K484" s="59">
        <v>2.375966304415666</v>
      </c>
      <c r="L484" s="61">
        <v>8.0284907341976961</v>
      </c>
      <c r="M484" s="70">
        <v>634235</v>
      </c>
      <c r="N484" s="62">
        <v>16.797806968073388</v>
      </c>
      <c r="O484" s="63"/>
      <c r="P484" s="147">
        <v>3770.09468533672</v>
      </c>
      <c r="Q484" s="64">
        <v>6854.9410619009504</v>
      </c>
      <c r="R484" s="62">
        <v>171.37452267776939</v>
      </c>
      <c r="S484" s="62">
        <v>1010.251892717739</v>
      </c>
      <c r="T484" s="62">
        <v>651.68253631049504</v>
      </c>
      <c r="U484" s="64">
        <v>1833.3089517060032</v>
      </c>
      <c r="V484" s="62">
        <v>3302.1898829625702</v>
      </c>
      <c r="W484" s="62">
        <v>174.953319445039</v>
      </c>
      <c r="X484" s="62">
        <v>107.885629315196</v>
      </c>
      <c r="Y484" s="62">
        <v>1506.92098908107</v>
      </c>
      <c r="Z484" s="64">
        <v>5091.9498208038758</v>
      </c>
    </row>
    <row r="485" spans="1:26">
      <c r="A485" s="1" t="s">
        <v>19</v>
      </c>
      <c r="B485" s="54">
        <v>2005</v>
      </c>
      <c r="C485" s="61">
        <v>9.6675736648342134</v>
      </c>
      <c r="D485" s="58">
        <v>2.8702419457680963</v>
      </c>
      <c r="E485" s="58">
        <v>14.360531638931143</v>
      </c>
      <c r="F485" s="58">
        <v>8.3971103443573885</v>
      </c>
      <c r="G485" s="61">
        <v>25.627883929056626</v>
      </c>
      <c r="H485" s="59">
        <v>5.3121176223207556</v>
      </c>
      <c r="I485" s="59">
        <v>0.36131129063660405</v>
      </c>
      <c r="J485" s="59">
        <v>0.19090964315308762</v>
      </c>
      <c r="K485" s="59">
        <v>2.1061250340879627</v>
      </c>
      <c r="L485" s="61">
        <v>7.9704635901984098</v>
      </c>
      <c r="M485" s="70">
        <v>651163</v>
      </c>
      <c r="N485" s="62">
        <v>17.226933085279207</v>
      </c>
      <c r="O485" s="63"/>
      <c r="P485" s="147">
        <v>4060.2016746866852</v>
      </c>
      <c r="Q485" s="64">
        <v>6295.1662703144411</v>
      </c>
      <c r="R485" s="62">
        <v>186.89953561321909</v>
      </c>
      <c r="S485" s="62">
        <v>935.10468636013195</v>
      </c>
      <c r="T485" s="62">
        <v>546.78875631627898</v>
      </c>
      <c r="U485" s="64">
        <v>1668.7929782896301</v>
      </c>
      <c r="V485" s="62">
        <v>3459.0544473032501</v>
      </c>
      <c r="W485" s="62">
        <v>235.272543944803</v>
      </c>
      <c r="X485" s="62">
        <v>124.313295964494</v>
      </c>
      <c r="Y485" s="62">
        <v>1371.43069557182</v>
      </c>
      <c r="Z485" s="64">
        <v>5190.0709827843675</v>
      </c>
    </row>
    <row r="486" spans="1:26">
      <c r="A486" s="1" t="s">
        <v>19</v>
      </c>
      <c r="B486" s="54">
        <v>2006</v>
      </c>
      <c r="C486" s="61">
        <v>3.6548132508520141</v>
      </c>
      <c r="D486" s="58">
        <v>2.6489673260501587</v>
      </c>
      <c r="E486" s="58">
        <v>12.185653198550817</v>
      </c>
      <c r="F486" s="58">
        <v>10.373992978022146</v>
      </c>
      <c r="G486" s="61">
        <v>25.208613502623123</v>
      </c>
      <c r="H486" s="59">
        <v>4.6683122326144959</v>
      </c>
      <c r="I486" s="59">
        <v>0.33982788662731361</v>
      </c>
      <c r="J486" s="59">
        <v>0.19415045107915793</v>
      </c>
      <c r="K486" s="59">
        <v>2.0999076986874736</v>
      </c>
      <c r="L486" s="61">
        <v>7.302198269008441</v>
      </c>
      <c r="M486" s="70">
        <v>666920</v>
      </c>
      <c r="N486" s="62">
        <v>17.635910712051935</v>
      </c>
      <c r="O486" s="63"/>
      <c r="P486" s="147">
        <v>4365.9359055513951</v>
      </c>
      <c r="Q486" s="64">
        <v>2437.4680532582252</v>
      </c>
      <c r="R486" s="62">
        <v>176.66492890893718</v>
      </c>
      <c r="S486" s="62">
        <v>812.68558311775109</v>
      </c>
      <c r="T486" s="62">
        <v>691.86233969025295</v>
      </c>
      <c r="U486" s="64">
        <v>1681.2128517169413</v>
      </c>
      <c r="V486" s="62">
        <v>3113.39079417526</v>
      </c>
      <c r="W486" s="62">
        <v>226.63801414948799</v>
      </c>
      <c r="X486" s="62">
        <v>129.482818833712</v>
      </c>
      <c r="Y486" s="62">
        <v>1400.4704424086499</v>
      </c>
      <c r="Z486" s="64">
        <v>4869.9820695671096</v>
      </c>
    </row>
    <row r="487" spans="1:26">
      <c r="A487" s="1" t="s">
        <v>19</v>
      </c>
      <c r="B487" s="54">
        <v>2007</v>
      </c>
      <c r="C487" s="61">
        <v>4.0003036656266078</v>
      </c>
      <c r="D487" s="58">
        <v>2.6742461963180775</v>
      </c>
      <c r="E487" s="58">
        <v>12.241975764381479</v>
      </c>
      <c r="F487" s="58">
        <v>11.648912211432064</v>
      </c>
      <c r="G487" s="61">
        <v>26.565134172131625</v>
      </c>
      <c r="H487" s="59">
        <v>4.8570700110526053</v>
      </c>
      <c r="I487" s="59">
        <v>0.37344559572776098</v>
      </c>
      <c r="J487" s="59">
        <v>0.19531888076308165</v>
      </c>
      <c r="K487" s="59">
        <v>2.6330490961733664</v>
      </c>
      <c r="L487" s="61">
        <v>8.0588835837168151</v>
      </c>
      <c r="M487" s="70">
        <v>681471</v>
      </c>
      <c r="N487" s="62">
        <v>18.022352462155361</v>
      </c>
      <c r="O487" s="63"/>
      <c r="P487" s="147">
        <v>5172.7269539138624</v>
      </c>
      <c r="Q487" s="64">
        <v>2726.0909393182301</v>
      </c>
      <c r="R487" s="62">
        <v>182.24212296510768</v>
      </c>
      <c r="S487" s="62">
        <v>834.25514661288105</v>
      </c>
      <c r="T487" s="62">
        <v>793.83958536368198</v>
      </c>
      <c r="U487" s="64">
        <v>1810.3368549416709</v>
      </c>
      <c r="V487" s="62">
        <v>3309.9523575020298</v>
      </c>
      <c r="W487" s="62">
        <v>254.492343566193</v>
      </c>
      <c r="X487" s="62">
        <v>133.104152992498</v>
      </c>
      <c r="Y487" s="62">
        <v>1794.3466006183601</v>
      </c>
      <c r="Z487" s="64">
        <v>5491.895454679081</v>
      </c>
    </row>
    <row r="488" spans="1:26">
      <c r="A488" s="1" t="s">
        <v>19</v>
      </c>
      <c r="B488" s="54">
        <v>2008</v>
      </c>
      <c r="C488" s="61">
        <v>2.732348993221704</v>
      </c>
      <c r="D488" s="58">
        <v>1.5804390813591218</v>
      </c>
      <c r="E488" s="58">
        <v>13.368959981217111</v>
      </c>
      <c r="F488" s="58">
        <v>6.0037650829983455</v>
      </c>
      <c r="G488" s="61">
        <v>20.953164145574576</v>
      </c>
      <c r="H488" s="59">
        <v>4.6075214767030177</v>
      </c>
      <c r="I488" s="59">
        <v>0.30628269826658078</v>
      </c>
      <c r="J488" s="59">
        <v>0.19478001062286651</v>
      </c>
      <c r="K488" s="59">
        <v>3.6583616685592886</v>
      </c>
      <c r="L488" s="61">
        <v>8.7669458541517518</v>
      </c>
      <c r="M488" s="70">
        <v>694990</v>
      </c>
      <c r="N488" s="62">
        <v>18.389432772233238</v>
      </c>
      <c r="O488" s="63"/>
      <c r="P488" s="147">
        <v>5418.2020257257072</v>
      </c>
      <c r="Q488" s="64">
        <v>1898.9552267991521</v>
      </c>
      <c r="R488" s="62">
        <v>109.8389357153776</v>
      </c>
      <c r="S488" s="62">
        <v>929.12934973460801</v>
      </c>
      <c r="T488" s="62">
        <v>417.25566950330199</v>
      </c>
      <c r="U488" s="64">
        <v>1456.2239549532876</v>
      </c>
      <c r="V488" s="62">
        <v>3202.18135109383</v>
      </c>
      <c r="W488" s="62">
        <v>212.86341246829099</v>
      </c>
      <c r="X488" s="62">
        <v>135.37015958278599</v>
      </c>
      <c r="Y488" s="62">
        <v>2542.5247760320199</v>
      </c>
      <c r="Z488" s="64">
        <v>6092.9396991769263</v>
      </c>
    </row>
    <row r="489" spans="1:26">
      <c r="A489" s="1" t="s">
        <v>19</v>
      </c>
      <c r="B489" s="54">
        <v>2009</v>
      </c>
      <c r="C489" s="61">
        <v>2.869061543024598</v>
      </c>
      <c r="D489" s="58">
        <v>1.6462139988780642</v>
      </c>
      <c r="E489" s="58">
        <v>14.219811793133761</v>
      </c>
      <c r="F489" s="58">
        <v>6.2137408213198082</v>
      </c>
      <c r="G489" s="61">
        <v>22.079766613331632</v>
      </c>
      <c r="H489" s="59">
        <v>4.8178754996182835</v>
      </c>
      <c r="I489" s="59">
        <v>0.29865716120204572</v>
      </c>
      <c r="J489" s="59">
        <v>0.23286170303225068</v>
      </c>
      <c r="K489" s="59">
        <v>3.5169731032732297</v>
      </c>
      <c r="L489" s="61">
        <v>8.8663674671258104</v>
      </c>
      <c r="M489" s="70">
        <v>707830</v>
      </c>
      <c r="N489" s="62">
        <v>18.743815335736091</v>
      </c>
      <c r="O489" s="63"/>
      <c r="P489" s="147">
        <v>5717.1657367164516</v>
      </c>
      <c r="Q489" s="64">
        <v>2030.8078319991012</v>
      </c>
      <c r="R489" s="62">
        <v>116.52396548258601</v>
      </c>
      <c r="S489" s="62">
        <v>1006.520938153387</v>
      </c>
      <c r="T489" s="62">
        <v>439.82721655547999</v>
      </c>
      <c r="U489" s="64">
        <v>1562.872120191453</v>
      </c>
      <c r="V489" s="62">
        <v>3410.2368148948099</v>
      </c>
      <c r="W489" s="62">
        <v>211.39849841364401</v>
      </c>
      <c r="X489" s="62">
        <v>164.82649925731801</v>
      </c>
      <c r="Y489" s="62">
        <v>2489.4190716898902</v>
      </c>
      <c r="Z489" s="64">
        <v>6275.8808842556627</v>
      </c>
    </row>
    <row r="490" spans="1:26">
      <c r="A490" s="1" t="s">
        <v>19</v>
      </c>
      <c r="B490" s="54">
        <v>2010</v>
      </c>
      <c r="C490" s="61">
        <v>3.2902106910603286</v>
      </c>
      <c r="D490" s="58">
        <v>1.7998428508369375</v>
      </c>
      <c r="E490" s="58">
        <v>14.675041845070405</v>
      </c>
      <c r="F490" s="58">
        <v>6.8985587507568669</v>
      </c>
      <c r="G490" s="61">
        <v>23.373443446664211</v>
      </c>
      <c r="H490" s="59">
        <v>5.0886291288159322</v>
      </c>
      <c r="I490" s="59">
        <v>0.41124773808986237</v>
      </c>
      <c r="J490" s="59">
        <v>0.31789163228711437</v>
      </c>
      <c r="K490" s="59">
        <v>4.2817374196334583</v>
      </c>
      <c r="L490" s="61">
        <v>10.099505918826367</v>
      </c>
      <c r="M490" s="70">
        <v>720246</v>
      </c>
      <c r="N490" s="62">
        <v>19.089671519823902</v>
      </c>
      <c r="O490" s="63">
        <v>0.57199999999999995</v>
      </c>
      <c r="P490" s="147">
        <v>6354.3939344745186</v>
      </c>
      <c r="Q490" s="64">
        <v>2369.7610893934375</v>
      </c>
      <c r="R490" s="62">
        <v>129.63296139439009</v>
      </c>
      <c r="S490" s="62">
        <v>1056.9640188744579</v>
      </c>
      <c r="T490" s="62">
        <v>496.86593459976302</v>
      </c>
      <c r="U490" s="64">
        <v>1683.4629148686111</v>
      </c>
      <c r="V490" s="62">
        <v>3665.0647755131599</v>
      </c>
      <c r="W490" s="62">
        <v>296.19953836827102</v>
      </c>
      <c r="X490" s="62">
        <v>228.960176588265</v>
      </c>
      <c r="Y490" s="62">
        <v>3083.90424954132</v>
      </c>
      <c r="Z490" s="64">
        <v>7274.1287400110159</v>
      </c>
    </row>
    <row r="491" spans="1:26">
      <c r="A491" s="1" t="s">
        <v>19</v>
      </c>
      <c r="B491" s="54">
        <v>2011</v>
      </c>
      <c r="C491" s="61">
        <v>3.2791010067382702</v>
      </c>
      <c r="D491" s="58">
        <v>1.838388056617724</v>
      </c>
      <c r="E491" s="58">
        <v>14.051196113668329</v>
      </c>
      <c r="F491" s="58">
        <v>7.0757927631287032</v>
      </c>
      <c r="G491" s="61">
        <v>22.965376933414753</v>
      </c>
      <c r="H491" s="59">
        <v>5.1209081871159015</v>
      </c>
      <c r="I491" s="59">
        <v>0.44714811523309111</v>
      </c>
      <c r="J491" s="59">
        <v>0.35791457414246308</v>
      </c>
      <c r="K491" s="59">
        <v>5.4787621816476841</v>
      </c>
      <c r="L491" s="61">
        <v>11.404733058139138</v>
      </c>
      <c r="M491" s="70">
        <v>732246</v>
      </c>
      <c r="N491" s="62">
        <v>19.427289909646099</v>
      </c>
      <c r="O491" s="63">
        <v>0.58099999999999996</v>
      </c>
      <c r="P491" s="147">
        <v>6882.6884070005617</v>
      </c>
      <c r="Q491" s="64">
        <v>2401.1085957800715</v>
      </c>
      <c r="R491" s="62">
        <v>134.6152300906102</v>
      </c>
      <c r="S491" s="62">
        <v>1028.8932149449179</v>
      </c>
      <c r="T491" s="62">
        <v>518.12209476299404</v>
      </c>
      <c r="U491" s="64">
        <v>1681.630539798522</v>
      </c>
      <c r="V491" s="62">
        <v>3749.7645363828701</v>
      </c>
      <c r="W491" s="62">
        <v>327.42241878697001</v>
      </c>
      <c r="X491" s="62">
        <v>262.08151525752203</v>
      </c>
      <c r="Y491" s="62">
        <v>4011.80169246279</v>
      </c>
      <c r="Z491" s="64">
        <v>8351.0701628901516</v>
      </c>
    </row>
    <row r="492" spans="1:26">
      <c r="A492" s="1" t="s">
        <v>19</v>
      </c>
      <c r="B492" s="54">
        <v>2012</v>
      </c>
      <c r="C492" s="61">
        <v>3.3198454715988794</v>
      </c>
      <c r="D492" s="58">
        <v>1.7635892082143927</v>
      </c>
      <c r="E492" s="58">
        <v>14.109553236893159</v>
      </c>
      <c r="F492" s="58">
        <v>6.8171562405114887</v>
      </c>
      <c r="G492" s="61">
        <v>22.690298685619041</v>
      </c>
      <c r="H492" s="59">
        <v>4.9766336998620702</v>
      </c>
      <c r="I492" s="59">
        <v>0.44519900191384282</v>
      </c>
      <c r="J492" s="59">
        <v>0.36564663319758078</v>
      </c>
      <c r="K492" s="59">
        <v>5.50146980571476</v>
      </c>
      <c r="L492" s="61">
        <v>11.288949140688253</v>
      </c>
      <c r="M492" s="70">
        <v>743711</v>
      </c>
      <c r="N492" s="62">
        <v>19.754099473871381</v>
      </c>
      <c r="O492" s="63">
        <v>0.58899999999999997</v>
      </c>
      <c r="P492" s="147">
        <v>7251.4331916598221</v>
      </c>
      <c r="Q492" s="64">
        <v>2469.0055955282742</v>
      </c>
      <c r="R492" s="62">
        <v>131.16006936303341</v>
      </c>
      <c r="S492" s="62">
        <v>1049.3429947363049</v>
      </c>
      <c r="T492" s="62">
        <v>506.99940847870403</v>
      </c>
      <c r="U492" s="64">
        <v>1687.5024725780424</v>
      </c>
      <c r="V492" s="62">
        <v>3701.17722555812</v>
      </c>
      <c r="W492" s="62">
        <v>331.09939491234599</v>
      </c>
      <c r="X492" s="62">
        <v>271.93542322200602</v>
      </c>
      <c r="Y492" s="62">
        <v>4091.5036106779298</v>
      </c>
      <c r="Z492" s="64">
        <v>8395.7156543704004</v>
      </c>
    </row>
    <row r="493" spans="1:26">
      <c r="A493" s="1" t="s">
        <v>19</v>
      </c>
      <c r="B493" s="54">
        <v>2013</v>
      </c>
      <c r="C493" s="61">
        <v>3.2668082126800022</v>
      </c>
      <c r="D493" s="58">
        <v>1.7692242202807431</v>
      </c>
      <c r="E493" s="58">
        <v>14.130384793294379</v>
      </c>
      <c r="F493" s="58">
        <v>6.7336793503455041</v>
      </c>
      <c r="G493" s="61">
        <v>22.633288363920631</v>
      </c>
      <c r="H493" s="59">
        <v>4.9812268333075771</v>
      </c>
      <c r="I493" s="59">
        <v>0.47816627515533155</v>
      </c>
      <c r="J493" s="59">
        <v>0.40402016489870757</v>
      </c>
      <c r="K493" s="59">
        <v>5.9763483808282523</v>
      </c>
      <c r="L493" s="61">
        <v>11.83976165418987</v>
      </c>
      <c r="M493" s="70">
        <v>754637</v>
      </c>
      <c r="N493" s="62">
        <v>20.068762226806918</v>
      </c>
      <c r="O493" s="63">
        <v>0.59599999999999997</v>
      </c>
      <c r="P493" s="147">
        <v>7417.4440763272842</v>
      </c>
      <c r="Q493" s="64">
        <v>2465.2543491921988</v>
      </c>
      <c r="R493" s="62">
        <v>133.51220579199992</v>
      </c>
      <c r="S493" s="62">
        <v>1066.331118925729</v>
      </c>
      <c r="T493" s="62">
        <v>508.14835839066802</v>
      </c>
      <c r="U493" s="64">
        <v>1707.9916831083972</v>
      </c>
      <c r="V493" s="62">
        <v>3759.0180738067302</v>
      </c>
      <c r="W493" s="62">
        <v>360.84196338439398</v>
      </c>
      <c r="X493" s="62">
        <v>304.888565178666</v>
      </c>
      <c r="Y493" s="62">
        <v>4509.9736130630899</v>
      </c>
      <c r="Z493" s="64">
        <v>8934.7222154328811</v>
      </c>
    </row>
    <row r="494" spans="1:26">
      <c r="A494" s="1" t="s">
        <v>19</v>
      </c>
      <c r="B494" s="54">
        <v>2014</v>
      </c>
      <c r="C494" s="61">
        <v>3.0321477093773628</v>
      </c>
      <c r="D494" s="58">
        <v>1.6857268687285649</v>
      </c>
      <c r="E494" s="58">
        <v>13.579375147670168</v>
      </c>
      <c r="F494" s="58">
        <v>6.6097725278098007</v>
      </c>
      <c r="G494" s="61">
        <v>21.874874544208534</v>
      </c>
      <c r="H494" s="59">
        <v>4.6364719120276909</v>
      </c>
      <c r="I494" s="59">
        <v>0.48103813958367753</v>
      </c>
      <c r="J494" s="59">
        <v>0.38994927790207418</v>
      </c>
      <c r="K494" s="59">
        <v>6.1596425716947936</v>
      </c>
      <c r="L494" s="61">
        <v>11.667101901208236</v>
      </c>
      <c r="M494" s="70">
        <v>765008</v>
      </c>
      <c r="N494" s="62">
        <v>20.370123827854986</v>
      </c>
      <c r="O494" s="63">
        <v>0.60399999999999998</v>
      </c>
      <c r="P494" s="147">
        <v>7875.800824909601</v>
      </c>
      <c r="Q494" s="64">
        <v>2319.6172548553577</v>
      </c>
      <c r="R494" s="62">
        <v>128.9594540392302</v>
      </c>
      <c r="S494" s="62">
        <v>1038.8330622968861</v>
      </c>
      <c r="T494" s="62">
        <v>505.65288619547198</v>
      </c>
      <c r="U494" s="64">
        <v>1673.4454025315883</v>
      </c>
      <c r="V494" s="62">
        <v>3546.93810447648</v>
      </c>
      <c r="W494" s="62">
        <v>367.99802508662998</v>
      </c>
      <c r="X494" s="62">
        <v>298.31431718930997</v>
      </c>
      <c r="Y494" s="62">
        <v>4712.1758444870902</v>
      </c>
      <c r="Z494" s="64">
        <v>8925.4262912395097</v>
      </c>
    </row>
    <row r="495" spans="1:26">
      <c r="A495" s="1" t="s">
        <v>19</v>
      </c>
      <c r="B495" s="54">
        <v>2015</v>
      </c>
      <c r="C495" s="61">
        <v>2.9188573004167817</v>
      </c>
      <c r="D495" s="58">
        <v>1.6411353020790533</v>
      </c>
      <c r="E495" s="58">
        <v>13.470343758620938</v>
      </c>
      <c r="F495" s="58">
        <v>6.3629538596688953</v>
      </c>
      <c r="G495" s="61">
        <v>21.474432920368887</v>
      </c>
      <c r="H495" s="59">
        <v>4.5729896122646005</v>
      </c>
      <c r="I495" s="59">
        <v>0.45388520731503551</v>
      </c>
      <c r="J495" s="59">
        <v>0.38838433720128412</v>
      </c>
      <c r="K495" s="59">
        <v>6.3466017597284043</v>
      </c>
      <c r="L495" s="61">
        <v>11.761860916509326</v>
      </c>
      <c r="M495" s="70">
        <v>774830</v>
      </c>
      <c r="N495" s="62">
        <v>20.657082406445024</v>
      </c>
      <c r="O495" s="63">
        <v>0.60699999999999998</v>
      </c>
      <c r="P495" s="147">
        <v>8369.8253500777901</v>
      </c>
      <c r="Q495" s="64">
        <v>2261.6182020819351</v>
      </c>
      <c r="R495" s="62">
        <v>127.1600866109913</v>
      </c>
      <c r="S495" s="62">
        <v>1043.7226454492261</v>
      </c>
      <c r="T495" s="62">
        <v>493.020753908725</v>
      </c>
      <c r="U495" s="64">
        <v>1663.9034859689425</v>
      </c>
      <c r="V495" s="62">
        <v>3543.28954127098</v>
      </c>
      <c r="W495" s="62">
        <v>351.68387518390898</v>
      </c>
      <c r="X495" s="62">
        <v>300.93183599367097</v>
      </c>
      <c r="Y495" s="62">
        <v>4917.5374414903599</v>
      </c>
      <c r="Z495" s="64">
        <v>9113.4426939389195</v>
      </c>
    </row>
    <row r="496" spans="1:26">
      <c r="A496" s="1" t="s">
        <v>20</v>
      </c>
      <c r="B496" s="54">
        <v>1990</v>
      </c>
      <c r="C496" s="61">
        <v>33.083419016011682</v>
      </c>
      <c r="D496" s="58">
        <v>3.1128770524177045</v>
      </c>
      <c r="E496" s="58">
        <v>0.30974831306830164</v>
      </c>
      <c r="F496" s="58">
        <v>43.838951484935194</v>
      </c>
      <c r="G496" s="61">
        <v>47.2615768504212</v>
      </c>
      <c r="H496" s="59">
        <v>2.8979942048575125</v>
      </c>
      <c r="I496" s="59">
        <v>0.41845398663967426</v>
      </c>
      <c r="J496" s="59">
        <v>2.6527260619297057</v>
      </c>
      <c r="K496" s="59">
        <v>0.59103959543681339</v>
      </c>
      <c r="L496" s="61">
        <v>6.5602138488637056</v>
      </c>
      <c r="M496" s="70">
        <v>6856246</v>
      </c>
      <c r="N496" s="62">
        <v>6.3290353549339979</v>
      </c>
      <c r="O496" s="63">
        <v>0.53500000000000003</v>
      </c>
      <c r="P496" s="147">
        <v>2396.1533484377378</v>
      </c>
      <c r="Q496" s="64">
        <v>226828.05929485406</v>
      </c>
      <c r="R496" s="62">
        <v>2134.2650839130679</v>
      </c>
      <c r="S496" s="62">
        <v>212.3710632481291</v>
      </c>
      <c r="T496" s="62">
        <v>30057.063576278098</v>
      </c>
      <c r="U496" s="64">
        <v>32403.699723439295</v>
      </c>
      <c r="V496" s="62">
        <v>19869.361175077502</v>
      </c>
      <c r="W496" s="62">
        <v>2869.02347208232</v>
      </c>
      <c r="X496" s="62">
        <v>18187.742451201299</v>
      </c>
      <c r="Y496" s="62">
        <v>4052.3128620552702</v>
      </c>
      <c r="Z496" s="64">
        <v>44978.439960416385</v>
      </c>
    </row>
    <row r="497" spans="1:26">
      <c r="A497" s="1" t="s">
        <v>20</v>
      </c>
      <c r="B497" s="57">
        <v>1991</v>
      </c>
      <c r="C497" s="61">
        <v>33.130450840273937</v>
      </c>
      <c r="D497" s="58">
        <v>3.1506877281578949</v>
      </c>
      <c r="E497" s="58">
        <v>0.35114139190922272</v>
      </c>
      <c r="F497" s="58">
        <v>43.77252134093898</v>
      </c>
      <c r="G497" s="61">
        <v>47.274350461006087</v>
      </c>
      <c r="H497" s="59">
        <v>2.8111398047159244</v>
      </c>
      <c r="I497" s="59">
        <v>0.4001997178502345</v>
      </c>
      <c r="J497" s="59">
        <v>2.3561383019217104</v>
      </c>
      <c r="K497" s="59">
        <v>0.61691854631353416</v>
      </c>
      <c r="L497" s="61">
        <v>6.1843963708014034</v>
      </c>
      <c r="M497" s="70">
        <v>6992521</v>
      </c>
      <c r="N497" s="62">
        <v>6.4548333794885995</v>
      </c>
      <c r="O497" s="63">
        <v>0.54300000000000004</v>
      </c>
      <c r="P497" s="147">
        <v>2555.5105319954619</v>
      </c>
      <c r="Q497" s="64">
        <v>231665.37324008314</v>
      </c>
      <c r="R497" s="62">
        <v>2203.1250103586372</v>
      </c>
      <c r="S497" s="62">
        <v>245.53635568944699</v>
      </c>
      <c r="T497" s="62">
        <v>30608.027469946399</v>
      </c>
      <c r="U497" s="64">
        <v>33056.688835994479</v>
      </c>
      <c r="V497" s="62">
        <v>19656.954118411999</v>
      </c>
      <c r="W497" s="62">
        <v>2798.4049312618399</v>
      </c>
      <c r="X497" s="62">
        <v>16475.346555091899</v>
      </c>
      <c r="Y497" s="62">
        <v>4313.8158903868598</v>
      </c>
      <c r="Z497" s="64">
        <v>43244.5214951526</v>
      </c>
    </row>
    <row r="498" spans="1:26">
      <c r="A498" s="1" t="s">
        <v>20</v>
      </c>
      <c r="B498" s="57">
        <v>1992</v>
      </c>
      <c r="C498" s="61">
        <v>28.139442195346721</v>
      </c>
      <c r="D498" s="58">
        <v>3.1484837101584322</v>
      </c>
      <c r="E498" s="58">
        <v>0.40783192802197626</v>
      </c>
      <c r="F498" s="58">
        <v>42.783953901786376</v>
      </c>
      <c r="G498" s="61">
        <v>46.340269539966791</v>
      </c>
      <c r="H498" s="59">
        <v>2.6013851791944393</v>
      </c>
      <c r="I498" s="59">
        <v>0.35050154656048299</v>
      </c>
      <c r="J498" s="59">
        <v>1.8015486760689985</v>
      </c>
      <c r="K498" s="59">
        <v>0.62480994905622489</v>
      </c>
      <c r="L498" s="61">
        <v>5.3782453508801442</v>
      </c>
      <c r="M498" s="70">
        <v>7131699</v>
      </c>
      <c r="N498" s="62">
        <v>6.5833167174374596</v>
      </c>
      <c r="O498" s="63">
        <v>0.54900000000000004</v>
      </c>
      <c r="P498" s="147">
        <v>2604.9517873279428</v>
      </c>
      <c r="Q498" s="64">
        <v>200682.03176511201</v>
      </c>
      <c r="R498" s="62">
        <v>2245.4038127253184</v>
      </c>
      <c r="S498" s="62">
        <v>290.85345532424003</v>
      </c>
      <c r="T498" s="62">
        <v>30512.2281257416</v>
      </c>
      <c r="U498" s="64">
        <v>33048.485393791161</v>
      </c>
      <c r="V498" s="62">
        <v>18552.296081075801</v>
      </c>
      <c r="W498" s="62">
        <v>2499.6715291038499</v>
      </c>
      <c r="X498" s="62">
        <v>12848.1028915726</v>
      </c>
      <c r="Y498" s="62">
        <v>4455.9564888743298</v>
      </c>
      <c r="Z498" s="64">
        <v>38356.026990626575</v>
      </c>
    </row>
    <row r="499" spans="1:26">
      <c r="A499" s="1" t="s">
        <v>20</v>
      </c>
      <c r="B499" s="57">
        <v>1993</v>
      </c>
      <c r="C499" s="61">
        <v>26.440431206737074</v>
      </c>
      <c r="D499" s="58">
        <v>3.1211630633449321</v>
      </c>
      <c r="E499" s="58">
        <v>0.42289509899713545</v>
      </c>
      <c r="F499" s="58">
        <v>41.87068871816448</v>
      </c>
      <c r="G499" s="61">
        <v>45.414746880506549</v>
      </c>
      <c r="H499" s="59">
        <v>2.7271606608781847</v>
      </c>
      <c r="I499" s="59">
        <v>0.28030179732098276</v>
      </c>
      <c r="J499" s="59">
        <v>1.5434509090700024</v>
      </c>
      <c r="K499" s="59">
        <v>0.69727770641729703</v>
      </c>
      <c r="L499" s="61">
        <v>5.2481910736864661</v>
      </c>
      <c r="M499" s="70">
        <v>7273824</v>
      </c>
      <c r="N499" s="62">
        <v>6.7145066002030829</v>
      </c>
      <c r="O499" s="63">
        <v>0.55600000000000005</v>
      </c>
      <c r="P499" s="147">
        <v>2726.4550076263545</v>
      </c>
      <c r="Q499" s="64">
        <v>192323.04308191309</v>
      </c>
      <c r="R499" s="62">
        <v>2270.2790798071887</v>
      </c>
      <c r="S499" s="62">
        <v>307.606452056774</v>
      </c>
      <c r="T499" s="62">
        <v>30456.002049471401</v>
      </c>
      <c r="U499" s="64">
        <v>33033.887581335366</v>
      </c>
      <c r="V499" s="62">
        <v>19836.886666951599</v>
      </c>
      <c r="W499" s="62">
        <v>2038.8659405965</v>
      </c>
      <c r="X499" s="62">
        <v>11226.790265215201</v>
      </c>
      <c r="Y499" s="62">
        <v>5071.8753156030898</v>
      </c>
      <c r="Z499" s="64">
        <v>38174.418188366384</v>
      </c>
    </row>
    <row r="500" spans="1:26">
      <c r="A500" s="1" t="s">
        <v>20</v>
      </c>
      <c r="B500" s="57">
        <v>1994</v>
      </c>
      <c r="C500" s="61">
        <v>24.409188974398802</v>
      </c>
      <c r="D500" s="58">
        <v>3.1287683930411774</v>
      </c>
      <c r="E500" s="58">
        <v>0.46527586053155034</v>
      </c>
      <c r="F500" s="58">
        <v>39.85821981632148</v>
      </c>
      <c r="G500" s="61">
        <v>43.452264069894198</v>
      </c>
      <c r="H500" s="59">
        <v>2.7626697198949461</v>
      </c>
      <c r="I500" s="59">
        <v>0.24599548678661312</v>
      </c>
      <c r="J500" s="59">
        <v>1.1174456659673717</v>
      </c>
      <c r="K500" s="59">
        <v>0.78035837094847404</v>
      </c>
      <c r="L500" s="61">
        <v>4.9064692435974049</v>
      </c>
      <c r="M500" s="70">
        <v>7418864</v>
      </c>
      <c r="N500" s="62">
        <v>6.8483901043109014</v>
      </c>
      <c r="O500" s="63">
        <v>0.56399999999999995</v>
      </c>
      <c r="P500" s="147">
        <v>2857.4588663046302</v>
      </c>
      <c r="Q500" s="64">
        <v>181088.45335136421</v>
      </c>
      <c r="R500" s="62">
        <v>2321.190719547104</v>
      </c>
      <c r="S500" s="62">
        <v>345.18183317665398</v>
      </c>
      <c r="T500" s="62">
        <v>29570.271209939401</v>
      </c>
      <c r="U500" s="64">
        <v>32236.643762663156</v>
      </c>
      <c r="V500" s="62">
        <v>20495.870928818698</v>
      </c>
      <c r="W500" s="62">
        <v>1825.0070610836799</v>
      </c>
      <c r="X500" s="62">
        <v>8290.1774232013595</v>
      </c>
      <c r="Y500" s="62">
        <v>5789.3726253282803</v>
      </c>
      <c r="Z500" s="64">
        <v>36400.428038432015</v>
      </c>
    </row>
    <row r="501" spans="1:26">
      <c r="A501" s="1" t="s">
        <v>20</v>
      </c>
      <c r="B501" s="57">
        <v>1995</v>
      </c>
      <c r="C501" s="61">
        <v>23.651376579597791</v>
      </c>
      <c r="D501" s="58">
        <v>3.2470043793531693</v>
      </c>
      <c r="E501" s="58">
        <v>0.44262873509236506</v>
      </c>
      <c r="F501" s="58">
        <v>37.872160089541353</v>
      </c>
      <c r="G501" s="61">
        <v>41.561793203986888</v>
      </c>
      <c r="H501" s="59">
        <v>2.817889326613606</v>
      </c>
      <c r="I501" s="59">
        <v>0.21332581877536302</v>
      </c>
      <c r="J501" s="59">
        <v>0.83176155625138692</v>
      </c>
      <c r="K501" s="59">
        <v>0.88231334218233648</v>
      </c>
      <c r="L501" s="61">
        <v>4.7452900438226928</v>
      </c>
      <c r="M501" s="70">
        <v>7566716</v>
      </c>
      <c r="N501" s="62">
        <v>6.9848739961229578</v>
      </c>
      <c r="O501" s="63">
        <v>0.57099999999999995</v>
      </c>
      <c r="P501" s="147">
        <v>2993.8589869119255</v>
      </c>
      <c r="Q501" s="64">
        <v>178963.24958686787</v>
      </c>
      <c r="R501" s="62">
        <v>2456.9159989321697</v>
      </c>
      <c r="S501" s="62">
        <v>334.92459318831601</v>
      </c>
      <c r="T501" s="62">
        <v>28656.787970409401</v>
      </c>
      <c r="U501" s="64">
        <v>31448.628562529888</v>
      </c>
      <c r="V501" s="62">
        <v>21322.168253916399</v>
      </c>
      <c r="W501" s="62">
        <v>1614.1758861406399</v>
      </c>
      <c r="X501" s="62">
        <v>6293.7034758722702</v>
      </c>
      <c r="Y501" s="62">
        <v>6676.2144833045604</v>
      </c>
      <c r="Z501" s="64">
        <v>35906.262099233871</v>
      </c>
    </row>
    <row r="502" spans="1:26">
      <c r="A502" s="1" t="s">
        <v>20</v>
      </c>
      <c r="B502" s="57">
        <v>1996</v>
      </c>
      <c r="C502" s="61">
        <v>23.12579275780239</v>
      </c>
      <c r="D502" s="58">
        <v>3.2252877558295188</v>
      </c>
      <c r="E502" s="58">
        <v>0.45408836924616247</v>
      </c>
      <c r="F502" s="58">
        <v>36.360007171302158</v>
      </c>
      <c r="G502" s="61">
        <v>40.039383296377842</v>
      </c>
      <c r="H502" s="59">
        <v>2.7201152023271429</v>
      </c>
      <c r="I502" s="59">
        <v>0.20011368961431406</v>
      </c>
      <c r="J502" s="59">
        <v>0.73888922065984275</v>
      </c>
      <c r="K502" s="59">
        <v>0.92287248296012347</v>
      </c>
      <c r="L502" s="61">
        <v>4.5819905955614235</v>
      </c>
      <c r="M502" s="70">
        <v>7717445</v>
      </c>
      <c r="N502" s="62">
        <v>7.1240127388535033</v>
      </c>
      <c r="O502" s="63">
        <v>0.57699999999999996</v>
      </c>
      <c r="P502" s="147">
        <v>3399.3085568830802</v>
      </c>
      <c r="Q502" s="64">
        <v>178472.03368973828</v>
      </c>
      <c r="R502" s="62">
        <v>2489.0980864787739</v>
      </c>
      <c r="S502" s="62">
        <v>350.44020147969502</v>
      </c>
      <c r="T502" s="62">
        <v>28060.635554412998</v>
      </c>
      <c r="U502" s="64">
        <v>30900.173842371467</v>
      </c>
      <c r="V502" s="62">
        <v>20992.339467623598</v>
      </c>
      <c r="W502" s="62">
        <v>1544.36639334554</v>
      </c>
      <c r="X502" s="62">
        <v>5702.3369215352004</v>
      </c>
      <c r="Y502" s="62">
        <v>7122.2176292581898</v>
      </c>
      <c r="Z502" s="64">
        <v>35361.260411762531</v>
      </c>
    </row>
    <row r="503" spans="1:26">
      <c r="A503" s="1" t="s">
        <v>20</v>
      </c>
      <c r="B503" s="54">
        <v>1997</v>
      </c>
      <c r="C503" s="61">
        <v>23.44703570164608</v>
      </c>
      <c r="D503" s="58">
        <v>3.3885802682490249</v>
      </c>
      <c r="E503" s="58">
        <v>0.50094135602387035</v>
      </c>
      <c r="F503" s="58">
        <v>35.826622691318612</v>
      </c>
      <c r="G503" s="61">
        <v>39.716144315591514</v>
      </c>
      <c r="H503" s="59">
        <v>2.6237925000121591</v>
      </c>
      <c r="I503" s="59">
        <v>0.19886513078136062</v>
      </c>
      <c r="J503" s="59">
        <v>0.71561955859096593</v>
      </c>
      <c r="K503" s="59">
        <v>0.99506829993037871</v>
      </c>
      <c r="L503" s="61">
        <v>4.533345489314863</v>
      </c>
      <c r="M503" s="70">
        <v>7870860</v>
      </c>
      <c r="N503" s="62">
        <v>7.2656281731745604</v>
      </c>
      <c r="O503" s="63">
        <v>0.57899999999999996</v>
      </c>
      <c r="P503" s="147">
        <v>3399.7912074732185</v>
      </c>
      <c r="Q503" s="64">
        <v>184548.33542265804</v>
      </c>
      <c r="R503" s="62">
        <v>2667.1040890150521</v>
      </c>
      <c r="S503" s="62">
        <v>394.28392814740403</v>
      </c>
      <c r="T503" s="62">
        <v>28198.633147619199</v>
      </c>
      <c r="U503" s="64">
        <v>31260.021164781658</v>
      </c>
      <c r="V503" s="62">
        <v>20651.5034366457</v>
      </c>
      <c r="W503" s="62">
        <v>1565.2396032617801</v>
      </c>
      <c r="X503" s="62">
        <v>5632.5413589312902</v>
      </c>
      <c r="Y503" s="62">
        <v>7832.0432791900203</v>
      </c>
      <c r="Z503" s="64">
        <v>35681.327678028785</v>
      </c>
    </row>
    <row r="504" spans="1:26">
      <c r="A504" s="1" t="s">
        <v>20</v>
      </c>
      <c r="B504" s="54">
        <v>1998</v>
      </c>
      <c r="C504" s="61">
        <v>23.905434178105285</v>
      </c>
      <c r="D504" s="58">
        <v>3.4784975091924157</v>
      </c>
      <c r="E504" s="58">
        <v>0.53186766682805064</v>
      </c>
      <c r="F504" s="58">
        <v>35.538758737940611</v>
      </c>
      <c r="G504" s="61">
        <v>39.549123913961083</v>
      </c>
      <c r="H504" s="59">
        <v>2.76992643600332</v>
      </c>
      <c r="I504" s="59">
        <v>0.21249788200181233</v>
      </c>
      <c r="J504" s="59">
        <v>0.71056367021744016</v>
      </c>
      <c r="K504" s="59">
        <v>1.0857357441619735</v>
      </c>
      <c r="L504" s="61">
        <v>4.7787237323845453</v>
      </c>
      <c r="M504" s="70">
        <v>8026257</v>
      </c>
      <c r="N504" s="62">
        <v>7.4090778177790089</v>
      </c>
      <c r="O504" s="63">
        <v>0.59099999999999997</v>
      </c>
      <c r="P504" s="147">
        <v>3264.9982137082434</v>
      </c>
      <c r="Q504" s="64">
        <v>191871.15841005681</v>
      </c>
      <c r="R504" s="62">
        <v>2791.9314982638193</v>
      </c>
      <c r="S504" s="62">
        <v>426.89065839523096</v>
      </c>
      <c r="T504" s="62">
        <v>28524.321109170702</v>
      </c>
      <c r="U504" s="64">
        <v>31743.143265829753</v>
      </c>
      <c r="V504" s="62">
        <v>22232.141446456699</v>
      </c>
      <c r="W504" s="62">
        <v>1705.5626129022201</v>
      </c>
      <c r="X504" s="62">
        <v>5703.1666320284203</v>
      </c>
      <c r="Y504" s="62">
        <v>8714.3941167302492</v>
      </c>
      <c r="Z504" s="64">
        <v>38355.264808117587</v>
      </c>
    </row>
    <row r="505" spans="1:26">
      <c r="A505" s="1" t="s">
        <v>20</v>
      </c>
      <c r="B505" s="54">
        <v>1999</v>
      </c>
      <c r="C505" s="61">
        <v>23.330063665123632</v>
      </c>
      <c r="D505" s="58">
        <v>3.5565740273195905</v>
      </c>
      <c r="E505" s="58">
        <v>0.5046250888040148</v>
      </c>
      <c r="F505" s="58">
        <v>35.533160124243317</v>
      </c>
      <c r="G505" s="61">
        <v>39.59435924036692</v>
      </c>
      <c r="H505" s="59">
        <v>2.7859324728028367</v>
      </c>
      <c r="I505" s="59">
        <v>0.18552860260801371</v>
      </c>
      <c r="J505" s="59">
        <v>0.77570686869208372</v>
      </c>
      <c r="K505" s="59">
        <v>1.0841797223439509</v>
      </c>
      <c r="L505" s="61">
        <v>4.8313476664468844</v>
      </c>
      <c r="M505" s="70">
        <v>8182710</v>
      </c>
      <c r="N505" s="62">
        <v>7.5535050309240281</v>
      </c>
      <c r="O505" s="63">
        <v>0.6</v>
      </c>
      <c r="P505" s="147">
        <v>3119.3324203061275</v>
      </c>
      <c r="Q505" s="64">
        <v>190903.1452532438</v>
      </c>
      <c r="R505" s="62">
        <v>2910.2413859088288</v>
      </c>
      <c r="S505" s="62">
        <v>412.92007604075002</v>
      </c>
      <c r="T505" s="62">
        <v>29075.754468024701</v>
      </c>
      <c r="U505" s="64">
        <v>32398.915929974282</v>
      </c>
      <c r="V505" s="62">
        <v>22796.477504528499</v>
      </c>
      <c r="W505" s="62">
        <v>1518.12675184662</v>
      </c>
      <c r="X505" s="62">
        <v>6347.3843515154003</v>
      </c>
      <c r="Y505" s="62">
        <v>8871.5282558210693</v>
      </c>
      <c r="Z505" s="64">
        <v>39533.516863711586</v>
      </c>
    </row>
    <row r="506" spans="1:26">
      <c r="A506" s="1" t="s">
        <v>20</v>
      </c>
      <c r="B506" s="54">
        <v>2000</v>
      </c>
      <c r="C506" s="61">
        <v>21.317794151449156</v>
      </c>
      <c r="D506" s="58">
        <v>3.4459939930662293</v>
      </c>
      <c r="E506" s="58">
        <v>0.4719159176696478</v>
      </c>
      <c r="F506" s="58">
        <v>33.409434025635314</v>
      </c>
      <c r="G506" s="61">
        <v>37.327343936371186</v>
      </c>
      <c r="H506" s="59">
        <v>2.7522172379601462</v>
      </c>
      <c r="I506" s="59">
        <v>0.22310838310692038</v>
      </c>
      <c r="J506" s="59">
        <v>0.69587592203456738</v>
      </c>
      <c r="K506" s="59">
        <v>0.96418281891306223</v>
      </c>
      <c r="L506" s="61">
        <v>4.6353843620146966</v>
      </c>
      <c r="M506" s="70">
        <v>8339512.0000000009</v>
      </c>
      <c r="N506" s="62">
        <v>7.6982479460906488</v>
      </c>
      <c r="O506" s="63">
        <v>0.60699999999999998</v>
      </c>
      <c r="P506" s="147">
        <v>3497.3365155522915</v>
      </c>
      <c r="Q506" s="64">
        <v>177780.00013954009</v>
      </c>
      <c r="R506" s="62">
        <v>2873.7908257103741</v>
      </c>
      <c r="S506" s="62">
        <v>393.554845839704</v>
      </c>
      <c r="T506" s="62">
        <v>27861.837596999401</v>
      </c>
      <c r="U506" s="64">
        <v>31129.183268549477</v>
      </c>
      <c r="V506" s="62">
        <v>22952.148682575498</v>
      </c>
      <c r="W506" s="62">
        <v>1860.61503822076</v>
      </c>
      <c r="X506" s="62">
        <v>5803.2656023183399</v>
      </c>
      <c r="Y506" s="62">
        <v>8040.8141885193099</v>
      </c>
      <c r="Z506" s="64">
        <v>38656.84351163391</v>
      </c>
    </row>
    <row r="507" spans="1:26">
      <c r="A507" s="1" t="s">
        <v>20</v>
      </c>
      <c r="B507" s="54">
        <v>2001</v>
      </c>
      <c r="C507" s="61">
        <v>20.417381940348918</v>
      </c>
      <c r="D507" s="58">
        <v>3.3781734380144846</v>
      </c>
      <c r="E507" s="58">
        <v>0.42247811090812581</v>
      </c>
      <c r="F507" s="58">
        <v>32.891800593516081</v>
      </c>
      <c r="G507" s="61">
        <v>36.692452142438697</v>
      </c>
      <c r="H507" s="59">
        <v>2.7663182772440331</v>
      </c>
      <c r="I507" s="59">
        <v>0.18260100337963658</v>
      </c>
      <c r="J507" s="59">
        <v>0.56026625992215495</v>
      </c>
      <c r="K507" s="59">
        <v>0.86628348068249439</v>
      </c>
      <c r="L507" s="61">
        <v>4.3754690212283194</v>
      </c>
      <c r="M507" s="70">
        <v>8496378</v>
      </c>
      <c r="N507" s="62">
        <v>7.8430490168928273</v>
      </c>
      <c r="O507" s="63">
        <v>0.61</v>
      </c>
      <c r="P507" s="147">
        <v>3570.1137273584018</v>
      </c>
      <c r="Q507" s="64">
        <v>173473.79473557786</v>
      </c>
      <c r="R507" s="62">
        <v>2870.2238478930631</v>
      </c>
      <c r="S507" s="62">
        <v>358.95337270013601</v>
      </c>
      <c r="T507" s="62">
        <v>27946.1170943137</v>
      </c>
      <c r="U507" s="64">
        <v>31175.2943149069</v>
      </c>
      <c r="V507" s="62">
        <v>23503.685751774101</v>
      </c>
      <c r="W507" s="62">
        <v>1551.44714789267</v>
      </c>
      <c r="X507" s="62">
        <v>4760.2339249448796</v>
      </c>
      <c r="Y507" s="62">
        <v>7360.27190703417</v>
      </c>
      <c r="Z507" s="64">
        <v>37175.63873164582</v>
      </c>
    </row>
    <row r="508" spans="1:26">
      <c r="A508" s="1" t="s">
        <v>20</v>
      </c>
      <c r="B508" s="54">
        <v>2002</v>
      </c>
      <c r="C508" s="61">
        <v>18.994627953766063</v>
      </c>
      <c r="D508" s="58">
        <v>3.4865861064643706</v>
      </c>
      <c r="E508" s="58">
        <v>0.4537851840170995</v>
      </c>
      <c r="F508" s="58">
        <v>32.102693309839104</v>
      </c>
      <c r="G508" s="61">
        <v>36.043064600320569</v>
      </c>
      <c r="H508" s="59">
        <v>2.9797462903114327</v>
      </c>
      <c r="I508" s="59">
        <v>0.21178310412955087</v>
      </c>
      <c r="J508" s="59">
        <v>0.59182713092757089</v>
      </c>
      <c r="K508" s="59">
        <v>0.88668130310001125</v>
      </c>
      <c r="L508" s="61">
        <v>4.6700378284685655</v>
      </c>
      <c r="M508" s="70">
        <v>8653343</v>
      </c>
      <c r="N508" s="62">
        <v>7.9879488599649218</v>
      </c>
      <c r="O508" s="63">
        <v>0.61699999999999999</v>
      </c>
      <c r="P508" s="147">
        <v>3647.6315799886816</v>
      </c>
      <c r="Q508" s="64">
        <v>164367.03084132588</v>
      </c>
      <c r="R508" s="62">
        <v>3017.0625478270717</v>
      </c>
      <c r="S508" s="62">
        <v>392.675884561808</v>
      </c>
      <c r="T508" s="62">
        <v>27779.561643384299</v>
      </c>
      <c r="U508" s="64">
        <v>31189.300075773179</v>
      </c>
      <c r="V508" s="62">
        <v>25784.766703042402</v>
      </c>
      <c r="W508" s="62">
        <v>1832.6318416377201</v>
      </c>
      <c r="X508" s="62">
        <v>5121.2831606221798</v>
      </c>
      <c r="Y508" s="62">
        <v>7672.7574474113599</v>
      </c>
      <c r="Z508" s="64">
        <v>40411.439152713661</v>
      </c>
    </row>
    <row r="509" spans="1:26">
      <c r="A509" s="1" t="s">
        <v>20</v>
      </c>
      <c r="B509" s="54">
        <v>2003</v>
      </c>
      <c r="C509" s="61">
        <v>19.144865216714514</v>
      </c>
      <c r="D509" s="58">
        <v>3.5074279759163094</v>
      </c>
      <c r="E509" s="58">
        <v>0.40497374432127642</v>
      </c>
      <c r="F509" s="58">
        <v>29.804444794833955</v>
      </c>
      <c r="G509" s="61">
        <v>33.716846515071545</v>
      </c>
      <c r="H509" s="59">
        <v>2.9497394317856016</v>
      </c>
      <c r="I509" s="59">
        <v>0.19102533158917848</v>
      </c>
      <c r="J509" s="59">
        <v>0.54724647478117383</v>
      </c>
      <c r="K509" s="59">
        <v>0.96758177693368297</v>
      </c>
      <c r="L509" s="61">
        <v>4.6555930150896367</v>
      </c>
      <c r="M509" s="70">
        <v>8810420</v>
      </c>
      <c r="N509" s="62">
        <v>8.1329456290962803</v>
      </c>
      <c r="O509" s="63">
        <v>0.62</v>
      </c>
      <c r="P509" s="147">
        <v>3753.1120610695771</v>
      </c>
      <c r="Q509" s="64">
        <v>168674.30340264589</v>
      </c>
      <c r="R509" s="62">
        <v>3090.1913587572571</v>
      </c>
      <c r="S509" s="62">
        <v>356.798877644306</v>
      </c>
      <c r="T509" s="62">
        <v>26258.967650930099</v>
      </c>
      <c r="U509" s="64">
        <v>29705.957887331664</v>
      </c>
      <c r="V509" s="62">
        <v>25988.4432845925</v>
      </c>
      <c r="W509" s="62">
        <v>1683.01340193993</v>
      </c>
      <c r="X509" s="62">
        <v>4821.4712863415498</v>
      </c>
      <c r="Y509" s="62">
        <v>8524.8018391320602</v>
      </c>
      <c r="Z509" s="64">
        <v>41017.729812006037</v>
      </c>
    </row>
    <row r="510" spans="1:26">
      <c r="A510" s="1" t="s">
        <v>20</v>
      </c>
      <c r="B510" s="54">
        <v>2004</v>
      </c>
      <c r="C510" s="61">
        <v>19.227307227845053</v>
      </c>
      <c r="D510" s="58">
        <v>3.3446547057666791</v>
      </c>
      <c r="E510" s="58">
        <v>0.38479711112338899</v>
      </c>
      <c r="F510" s="58">
        <v>27.795176172554179</v>
      </c>
      <c r="G510" s="61">
        <v>31.524627989444252</v>
      </c>
      <c r="H510" s="59">
        <v>2.7994350372004875</v>
      </c>
      <c r="I510" s="59">
        <v>0.18096497207289686</v>
      </c>
      <c r="J510" s="59">
        <v>0.45490784676918378</v>
      </c>
      <c r="K510" s="59">
        <v>1.0479276509268032</v>
      </c>
      <c r="L510" s="61">
        <v>4.4832355069693719</v>
      </c>
      <c r="M510" s="70">
        <v>8967740</v>
      </c>
      <c r="N510" s="62">
        <v>8.2781694821379119</v>
      </c>
      <c r="O510" s="63">
        <v>0.622</v>
      </c>
      <c r="P510" s="147">
        <v>3946.7733870477741</v>
      </c>
      <c r="Q510" s="64">
        <v>172425.49211943519</v>
      </c>
      <c r="R510" s="62">
        <v>2999.399379109208</v>
      </c>
      <c r="S510" s="62">
        <v>345.07604453056604</v>
      </c>
      <c r="T510" s="62">
        <v>24925.991316966101</v>
      </c>
      <c r="U510" s="64">
        <v>28270.466740605876</v>
      </c>
      <c r="V510" s="62">
        <v>25104.6055605043</v>
      </c>
      <c r="W510" s="62">
        <v>1622.8468186570001</v>
      </c>
      <c r="X510" s="62">
        <v>4079.4952937858802</v>
      </c>
      <c r="Y510" s="62">
        <v>9397.5427123223308</v>
      </c>
      <c r="Z510" s="64">
        <v>40204.490385269513</v>
      </c>
    </row>
    <row r="511" spans="1:26">
      <c r="A511" s="1" t="s">
        <v>20</v>
      </c>
      <c r="B511" s="54">
        <v>2005</v>
      </c>
      <c r="C511" s="61">
        <v>18.278660704472117</v>
      </c>
      <c r="D511" s="58">
        <v>3.3870762244724482</v>
      </c>
      <c r="E511" s="58">
        <v>0.38322368483901259</v>
      </c>
      <c r="F511" s="58">
        <v>26.464979450301218</v>
      </c>
      <c r="G511" s="61">
        <v>30.235279359612683</v>
      </c>
      <c r="H511" s="59">
        <v>2.7818412994033359</v>
      </c>
      <c r="I511" s="59">
        <v>0.19060582586620539</v>
      </c>
      <c r="J511" s="59">
        <v>0.44129397117291119</v>
      </c>
      <c r="K511" s="59">
        <v>1.2172215261492503</v>
      </c>
      <c r="L511" s="61">
        <v>4.6309626225917029</v>
      </c>
      <c r="M511" s="70">
        <v>9125405</v>
      </c>
      <c r="N511" s="62">
        <v>8.4237136527277769</v>
      </c>
      <c r="O511" s="63">
        <v>0.625</v>
      </c>
      <c r="P511" s="147">
        <v>4180.3882485897475</v>
      </c>
      <c r="Q511" s="64">
        <v>166800.18178589339</v>
      </c>
      <c r="R511" s="62">
        <v>3090.8442314182003</v>
      </c>
      <c r="S511" s="62">
        <v>349.70713297483496</v>
      </c>
      <c r="T511" s="62">
        <v>24150.365580067599</v>
      </c>
      <c r="U511" s="64">
        <v>27590.916944460634</v>
      </c>
      <c r="V511" s="62">
        <v>25385.428502781699</v>
      </c>
      <c r="W511" s="62">
        <v>1739.3553563886001</v>
      </c>
      <c r="X511" s="62">
        <v>4026.9862110111399</v>
      </c>
      <c r="Y511" s="62">
        <v>11107.639400829999</v>
      </c>
      <c r="Z511" s="64">
        <v>42259.409471011437</v>
      </c>
    </row>
    <row r="512" spans="1:26">
      <c r="A512" s="1" t="s">
        <v>20</v>
      </c>
      <c r="B512" s="54">
        <v>2006</v>
      </c>
      <c r="C512" s="61">
        <v>13.339047135546465</v>
      </c>
      <c r="D512" s="58">
        <v>3.2878135451289627</v>
      </c>
      <c r="E512" s="58">
        <v>0.40598174311625068</v>
      </c>
      <c r="F512" s="58">
        <v>25.102237838332087</v>
      </c>
      <c r="G512" s="61">
        <v>28.796033126577299</v>
      </c>
      <c r="H512" s="59">
        <v>2.8694487556356898</v>
      </c>
      <c r="I512" s="59">
        <v>0.18556915379638267</v>
      </c>
      <c r="J512" s="59">
        <v>0.40931970912211818</v>
      </c>
      <c r="K512" s="59">
        <v>1.3128380190855666</v>
      </c>
      <c r="L512" s="61">
        <v>4.7771756376397567</v>
      </c>
      <c r="M512" s="70">
        <v>9283345</v>
      </c>
      <c r="N512" s="62">
        <v>8.5694950613865046</v>
      </c>
      <c r="O512" s="63">
        <v>0.626</v>
      </c>
      <c r="P512" s="147">
        <v>4438.6917846997185</v>
      </c>
      <c r="Q512" s="64">
        <v>123830.9765305396</v>
      </c>
      <c r="R512" s="62">
        <v>3052.1907435105231</v>
      </c>
      <c r="S512" s="62">
        <v>376.88685850495301</v>
      </c>
      <c r="T512" s="62">
        <v>23303.273412529099</v>
      </c>
      <c r="U512" s="64">
        <v>26732.351014544573</v>
      </c>
      <c r="V512" s="62">
        <v>26638.082758386801</v>
      </c>
      <c r="W512" s="62">
        <v>1722.70247604988</v>
      </c>
      <c r="X512" s="62">
        <v>3799.8560750802699</v>
      </c>
      <c r="Y512" s="62">
        <v>12187.5282602879</v>
      </c>
      <c r="Z512" s="64">
        <v>44348.16956980485</v>
      </c>
    </row>
    <row r="513" spans="1:26">
      <c r="A513" s="1" t="s">
        <v>20</v>
      </c>
      <c r="B513" s="54">
        <v>2007</v>
      </c>
      <c r="C513" s="61">
        <v>13.380866808657393</v>
      </c>
      <c r="D513" s="58">
        <v>3.4024272333105574</v>
      </c>
      <c r="E513" s="58">
        <v>0.41018930307305884</v>
      </c>
      <c r="F513" s="58">
        <v>24.422010961636214</v>
      </c>
      <c r="G513" s="61">
        <v>28.234627498019833</v>
      </c>
      <c r="H513" s="59">
        <v>2.9458354290454825</v>
      </c>
      <c r="I513" s="59">
        <v>0.18569670916780862</v>
      </c>
      <c r="J513" s="59">
        <v>0.3965604083317682</v>
      </c>
      <c r="K513" s="59">
        <v>1.3963941599565088</v>
      </c>
      <c r="L513" s="61">
        <v>4.9244867065015674</v>
      </c>
      <c r="M513" s="70">
        <v>9441482</v>
      </c>
      <c r="N513" s="62">
        <v>8.7154472445306013</v>
      </c>
      <c r="O513" s="63">
        <v>0.63200000000000001</v>
      </c>
      <c r="P513" s="147">
        <v>4685.0000050441367</v>
      </c>
      <c r="Q513" s="64">
        <v>126335.21311833622</v>
      </c>
      <c r="R513" s="62">
        <v>3212.3955479611427</v>
      </c>
      <c r="S513" s="62">
        <v>387.27949215568299</v>
      </c>
      <c r="T513" s="62">
        <v>23057.997689809101</v>
      </c>
      <c r="U513" s="64">
        <v>26657.672729925929</v>
      </c>
      <c r="V513" s="62">
        <v>27813.052178295198</v>
      </c>
      <c r="W513" s="62">
        <v>1753.2521370671</v>
      </c>
      <c r="X513" s="62">
        <v>3744.1179571770399</v>
      </c>
      <c r="Y513" s="62">
        <v>13184.0303261345</v>
      </c>
      <c r="Z513" s="64">
        <v>46494.45259867383</v>
      </c>
    </row>
    <row r="514" spans="1:26">
      <c r="A514" s="1" t="s">
        <v>20</v>
      </c>
      <c r="B514" s="54">
        <v>2008</v>
      </c>
      <c r="C514" s="61">
        <v>12.887896659247094</v>
      </c>
      <c r="D514" s="58">
        <v>3.3870952731176458</v>
      </c>
      <c r="E514" s="58">
        <v>0.41313611535925726</v>
      </c>
      <c r="F514" s="58">
        <v>23.770344699881541</v>
      </c>
      <c r="G514" s="61">
        <v>27.570576088358447</v>
      </c>
      <c r="H514" s="59">
        <v>3.0241631190873548</v>
      </c>
      <c r="I514" s="59">
        <v>0.20156196946174423</v>
      </c>
      <c r="J514" s="59">
        <v>0.42798692783378722</v>
      </c>
      <c r="K514" s="59">
        <v>1.4919612214788547</v>
      </c>
      <c r="L514" s="61">
        <v>5.1456732378617405</v>
      </c>
      <c r="M514" s="70">
        <v>9599916</v>
      </c>
      <c r="N514" s="62">
        <v>8.8616772823779186</v>
      </c>
      <c r="O514" s="63">
        <v>0.63600000000000001</v>
      </c>
      <c r="P514" s="147">
        <v>4986.9588396055979</v>
      </c>
      <c r="Q514" s="64">
        <v>123722.72534545272</v>
      </c>
      <c r="R514" s="62">
        <v>3251.5830105926457</v>
      </c>
      <c r="S514" s="62">
        <v>396.60720040151796</v>
      </c>
      <c r="T514" s="62">
        <v>22819.331240990799</v>
      </c>
      <c r="U514" s="64">
        <v>26467.521451984965</v>
      </c>
      <c r="V514" s="62">
        <v>29031.711913536601</v>
      </c>
      <c r="W514" s="62">
        <v>1934.9779756273099</v>
      </c>
      <c r="X514" s="62">
        <v>4108.6385563024196</v>
      </c>
      <c r="Y514" s="62">
        <v>14322.7024014544</v>
      </c>
      <c r="Z514" s="64">
        <v>49398.03084692073</v>
      </c>
    </row>
    <row r="515" spans="1:26">
      <c r="A515" s="1" t="s">
        <v>20</v>
      </c>
      <c r="B515" s="54">
        <v>2009</v>
      </c>
      <c r="C515" s="61">
        <v>13.740478547219055</v>
      </c>
      <c r="D515" s="58">
        <v>3.7729454825645363</v>
      </c>
      <c r="E515" s="58">
        <v>0.43064978832871648</v>
      </c>
      <c r="F515" s="58">
        <v>25.617278074873454</v>
      </c>
      <c r="G515" s="61">
        <v>29.82087334576671</v>
      </c>
      <c r="H515" s="59">
        <v>3.3755825402860737</v>
      </c>
      <c r="I515" s="59">
        <v>0.2077014836221609</v>
      </c>
      <c r="J515" s="59">
        <v>0.52000341014629259</v>
      </c>
      <c r="K515" s="59">
        <v>1.7497954551744228</v>
      </c>
      <c r="L515" s="61">
        <v>5.8530828892289497</v>
      </c>
      <c r="M515" s="70">
        <v>9758799</v>
      </c>
      <c r="N515" s="62">
        <v>9.0083522569925236</v>
      </c>
      <c r="O515" s="63">
        <v>0.64300000000000002</v>
      </c>
      <c r="P515" s="147">
        <v>5108.8889159835944</v>
      </c>
      <c r="Q515" s="64">
        <v>134090.56830612276</v>
      </c>
      <c r="R515" s="62">
        <v>3681.9416602305319</v>
      </c>
      <c r="S515" s="62">
        <v>420.262472369249</v>
      </c>
      <c r="T515" s="62">
        <v>24999.3867659797</v>
      </c>
      <c r="U515" s="64">
        <v>29101.590898579481</v>
      </c>
      <c r="V515" s="62">
        <v>32941.631518561197</v>
      </c>
      <c r="W515" s="62">
        <v>2026.91703067046</v>
      </c>
      <c r="X515" s="62">
        <v>5074.6087589322296</v>
      </c>
      <c r="Y515" s="62">
        <v>17075.902138160702</v>
      </c>
      <c r="Z515" s="64">
        <v>57119.059446324587</v>
      </c>
    </row>
    <row r="516" spans="1:26">
      <c r="A516" s="1" t="s">
        <v>20</v>
      </c>
      <c r="B516" s="54">
        <v>2010</v>
      </c>
      <c r="C516" s="61">
        <v>15.721643352906474</v>
      </c>
      <c r="D516" s="58">
        <v>3.4540475097971322</v>
      </c>
      <c r="E516" s="58">
        <v>0.4152947525573002</v>
      </c>
      <c r="F516" s="58">
        <v>24.099527403885265</v>
      </c>
      <c r="G516" s="61">
        <v>27.968869666239694</v>
      </c>
      <c r="H516" s="59">
        <v>2.9551811223807336</v>
      </c>
      <c r="I516" s="59">
        <v>0.20598855577061972</v>
      </c>
      <c r="J516" s="59">
        <v>0.46108150324379166</v>
      </c>
      <c r="K516" s="59">
        <v>1.7676820955564116</v>
      </c>
      <c r="L516" s="61">
        <v>5.389933276951556</v>
      </c>
      <c r="M516" s="70">
        <v>9918245</v>
      </c>
      <c r="N516" s="62">
        <v>9.1555820179082428</v>
      </c>
      <c r="O516" s="63">
        <v>0.64900000000000002</v>
      </c>
      <c r="P516" s="147">
        <v>5298.2213505423215</v>
      </c>
      <c r="Q516" s="64">
        <v>155931.11057674786</v>
      </c>
      <c r="R516" s="62">
        <v>3425.8089443807858</v>
      </c>
      <c r="S516" s="62">
        <v>411.89951030776797</v>
      </c>
      <c r="T516" s="62">
        <v>23902.501717594801</v>
      </c>
      <c r="U516" s="64">
        <v>27740.210172283354</v>
      </c>
      <c r="V516" s="62">
        <v>29310.210391147099</v>
      </c>
      <c r="W516" s="62">
        <v>2043.0449633291701</v>
      </c>
      <c r="X516" s="62">
        <v>4573.11931414022</v>
      </c>
      <c r="Y516" s="62">
        <v>17532.3041058419</v>
      </c>
      <c r="Z516" s="64">
        <v>53458.678774458385</v>
      </c>
    </row>
    <row r="517" spans="1:26">
      <c r="A517" s="1" t="s">
        <v>20</v>
      </c>
      <c r="B517" s="54">
        <v>2011</v>
      </c>
      <c r="C517" s="61">
        <v>13.626942897489105</v>
      </c>
      <c r="D517" s="58">
        <v>3.377321002938916</v>
      </c>
      <c r="E517" s="58">
        <v>0.45580022619187993</v>
      </c>
      <c r="F517" s="58">
        <v>23.18990700332866</v>
      </c>
      <c r="G517" s="61">
        <v>27.023028232459453</v>
      </c>
      <c r="H517" s="59">
        <v>2.9494953131346073</v>
      </c>
      <c r="I517" s="59">
        <v>0.22777203845467728</v>
      </c>
      <c r="J517" s="59">
        <v>0.46846902492213521</v>
      </c>
      <c r="K517" s="59">
        <v>1.9824739993474456</v>
      </c>
      <c r="L517" s="61">
        <v>5.6282103758588651</v>
      </c>
      <c r="M517" s="70">
        <v>10078238</v>
      </c>
      <c r="N517" s="62">
        <v>9.303372103757038</v>
      </c>
      <c r="O517" s="63">
        <v>0.65500000000000003</v>
      </c>
      <c r="P517" s="147">
        <v>5598.581490371851</v>
      </c>
      <c r="Q517" s="64">
        <v>137335.5737333048</v>
      </c>
      <c r="R517" s="62">
        <v>3403.7444870017098</v>
      </c>
      <c r="S517" s="62">
        <v>459.36631600155999</v>
      </c>
      <c r="T517" s="62">
        <v>23371.340197741301</v>
      </c>
      <c r="U517" s="64">
        <v>27234.451000744572</v>
      </c>
      <c r="V517" s="62">
        <v>29725.715745655099</v>
      </c>
      <c r="W517" s="62">
        <v>2295.5408132913899</v>
      </c>
      <c r="X517" s="62">
        <v>4721.3423287932101</v>
      </c>
      <c r="Y517" s="62">
        <v>19979.8447942354</v>
      </c>
      <c r="Z517" s="64">
        <v>56722.443681975099</v>
      </c>
    </row>
    <row r="518" spans="1:26">
      <c r="A518" s="1" t="s">
        <v>20</v>
      </c>
      <c r="B518" s="54">
        <v>2012</v>
      </c>
      <c r="C518" s="61">
        <v>13.449207248529776</v>
      </c>
      <c r="D518" s="58">
        <v>3.3765863393889641</v>
      </c>
      <c r="E518" s="58">
        <v>0.4492598618682776</v>
      </c>
      <c r="F518" s="58">
        <v>22.97335861565324</v>
      </c>
      <c r="G518" s="61">
        <v>26.799204816910478</v>
      </c>
      <c r="H518" s="59">
        <v>3.2649041711422728</v>
      </c>
      <c r="I518" s="59">
        <v>0.23691889587945103</v>
      </c>
      <c r="J518" s="59">
        <v>0.49361899849955876</v>
      </c>
      <c r="K518" s="59">
        <v>2.0386033251574456</v>
      </c>
      <c r="L518" s="61">
        <v>6.0340453906787284</v>
      </c>
      <c r="M518" s="70">
        <v>10238762</v>
      </c>
      <c r="N518" s="62">
        <v>9.4516791285885713</v>
      </c>
      <c r="O518" s="63">
        <v>0.66100000000000003</v>
      </c>
      <c r="P518" s="147">
        <v>5899.8022187848283</v>
      </c>
      <c r="Q518" s="64">
        <v>137703.23210637123</v>
      </c>
      <c r="R518" s="62">
        <v>3457.2063901454831</v>
      </c>
      <c r="S518" s="62">
        <v>459.98648018221701</v>
      </c>
      <c r="T518" s="62">
        <v>23521.8751206323</v>
      </c>
      <c r="U518" s="64">
        <v>27439.067990959997</v>
      </c>
      <c r="V518" s="62">
        <v>33428.576761133001</v>
      </c>
      <c r="W518" s="62">
        <v>2425.7561882124801</v>
      </c>
      <c r="X518" s="62">
        <v>5054.0474443153398</v>
      </c>
      <c r="Y518" s="62">
        <v>20872.774258695699</v>
      </c>
      <c r="Z518" s="64">
        <v>61781.154652356519</v>
      </c>
    </row>
    <row r="519" spans="1:26">
      <c r="A519" s="1" t="s">
        <v>20</v>
      </c>
      <c r="B519" s="54">
        <v>2013</v>
      </c>
      <c r="C519" s="61">
        <v>13.781631748585367</v>
      </c>
      <c r="D519" s="58">
        <v>3.4565088503994579</v>
      </c>
      <c r="E519" s="58">
        <v>0.46710775641851759</v>
      </c>
      <c r="F519" s="58">
        <v>23.312380236520703</v>
      </c>
      <c r="G519" s="61">
        <v>27.235996843338679</v>
      </c>
      <c r="H519" s="59">
        <v>3.5095809711884534</v>
      </c>
      <c r="I519" s="59">
        <v>0.2590659030629559</v>
      </c>
      <c r="J519" s="59">
        <v>0.52452228666619427</v>
      </c>
      <c r="K519" s="59">
        <v>2.09680197665547</v>
      </c>
      <c r="L519" s="61">
        <v>6.3899711375730739</v>
      </c>
      <c r="M519" s="70">
        <v>10399931</v>
      </c>
      <c r="N519" s="62">
        <v>9.6005390935105694</v>
      </c>
      <c r="O519" s="63">
        <v>0.66600000000000004</v>
      </c>
      <c r="P519" s="147">
        <v>6303.4414728419169</v>
      </c>
      <c r="Q519" s="64">
        <v>143328.01925269718</v>
      </c>
      <c r="R519" s="62">
        <v>3594.7453545043682</v>
      </c>
      <c r="S519" s="62">
        <v>485.78884363173898</v>
      </c>
      <c r="T519" s="62">
        <v>24244.714590557898</v>
      </c>
      <c r="U519" s="64">
        <v>28325.248788694003</v>
      </c>
      <c r="V519" s="62">
        <v>36499.399939272902</v>
      </c>
      <c r="W519" s="62">
        <v>2694.26751630743</v>
      </c>
      <c r="X519" s="62">
        <v>5454.9955892906401</v>
      </c>
      <c r="Y519" s="62">
        <v>21806.5958778805</v>
      </c>
      <c r="Z519" s="64">
        <v>66455.258922751469</v>
      </c>
    </row>
    <row r="520" spans="1:26">
      <c r="A520" s="1" t="s">
        <v>20</v>
      </c>
      <c r="B520" s="54">
        <v>2014</v>
      </c>
      <c r="C520" s="61">
        <v>13.909662147682543</v>
      </c>
      <c r="D520" s="58">
        <v>3.482094476015082</v>
      </c>
      <c r="E520" s="58">
        <v>0.44630297057501372</v>
      </c>
      <c r="F520" s="58">
        <v>23.122132913879973</v>
      </c>
      <c r="G520" s="61">
        <v>27.05053036047007</v>
      </c>
      <c r="H520" s="59">
        <v>3.5056066549337443</v>
      </c>
      <c r="I520" s="59">
        <v>0.26729277864514933</v>
      </c>
      <c r="J520" s="59">
        <v>0.55397918944314017</v>
      </c>
      <c r="K520" s="59">
        <v>2.1523013434196083</v>
      </c>
      <c r="L520" s="61">
        <v>6.4791799664416416</v>
      </c>
      <c r="M520" s="70">
        <v>10561887</v>
      </c>
      <c r="N520" s="62">
        <v>9.7499852303147794</v>
      </c>
      <c r="O520" s="63">
        <v>0.67100000000000004</v>
      </c>
      <c r="P520" s="147">
        <v>6662.8014658168104</v>
      </c>
      <c r="Q520" s="64">
        <v>146912.27981200034</v>
      </c>
      <c r="R520" s="62">
        <v>3677.7488378995508</v>
      </c>
      <c r="S520" s="62">
        <v>471.38015429776203</v>
      </c>
      <c r="T520" s="62">
        <v>24421.335503538099</v>
      </c>
      <c r="U520" s="64">
        <v>28570.464495735414</v>
      </c>
      <c r="V520" s="62">
        <v>37025.821355858199</v>
      </c>
      <c r="W520" s="62">
        <v>2823.1161239660801</v>
      </c>
      <c r="X520" s="62">
        <v>5851.0655992500397</v>
      </c>
      <c r="Y520" s="62">
        <v>22732.363579146098</v>
      </c>
      <c r="Z520" s="64">
        <v>68432.366658220417</v>
      </c>
    </row>
    <row r="521" spans="1:26">
      <c r="A521" s="1" t="s">
        <v>20</v>
      </c>
      <c r="B521" s="54">
        <v>2015</v>
      </c>
      <c r="C521" s="61">
        <v>14.067067534713278</v>
      </c>
      <c r="D521" s="58">
        <v>3.4568560308683387</v>
      </c>
      <c r="E521" s="58">
        <v>0.4170757139008765</v>
      </c>
      <c r="F521" s="58">
        <v>22.986997215941884</v>
      </c>
      <c r="G521" s="61">
        <v>26.860928960711099</v>
      </c>
      <c r="H521" s="59">
        <v>3.5779691045719209</v>
      </c>
      <c r="I521" s="59">
        <v>0.25674640590604592</v>
      </c>
      <c r="J521" s="59">
        <v>0.56890689236769953</v>
      </c>
      <c r="K521" s="59">
        <v>2.1939944558910573</v>
      </c>
      <c r="L521" s="61">
        <v>6.5976168587367239</v>
      </c>
      <c r="M521" s="70">
        <v>10724705</v>
      </c>
      <c r="N521" s="62">
        <v>9.9000323086864217</v>
      </c>
      <c r="O521" s="63">
        <v>0.67400000000000004</v>
      </c>
      <c r="P521" s="147">
        <v>6953.8271000320092</v>
      </c>
      <c r="Q521" s="64">
        <v>150865.14952487717</v>
      </c>
      <c r="R521" s="62">
        <v>3707.376115853383</v>
      </c>
      <c r="S521" s="62">
        <v>447.30139942513</v>
      </c>
      <c r="T521" s="62">
        <v>24652.8763976798</v>
      </c>
      <c r="U521" s="64">
        <v>28807.553912958312</v>
      </c>
      <c r="V521" s="62">
        <v>38372.663145648003</v>
      </c>
      <c r="W521" s="62">
        <v>2753.5294631525999</v>
      </c>
      <c r="X521" s="62">
        <v>6101.3585931103298</v>
      </c>
      <c r="Y521" s="62">
        <v>23529.943311067102</v>
      </c>
      <c r="Z521" s="64">
        <v>70757.494512978039</v>
      </c>
    </row>
    <row r="522" spans="1:26">
      <c r="A522" s="1" t="s">
        <v>21</v>
      </c>
      <c r="B522" s="54">
        <v>1990</v>
      </c>
      <c r="C522" s="61">
        <v>8.6830206572040662</v>
      </c>
      <c r="D522" s="58">
        <v>2.3251302017230366</v>
      </c>
      <c r="E522" s="58">
        <v>2.713253710417312</v>
      </c>
      <c r="F522" s="58">
        <v>3.0640081293079344</v>
      </c>
      <c r="G522" s="61">
        <v>8.1023920414482813</v>
      </c>
      <c r="H522" s="59">
        <v>0.17777464231453705</v>
      </c>
      <c r="I522" s="59">
        <v>0.2510056470273952</v>
      </c>
      <c r="J522" s="59">
        <v>6.9061044958376824E-2</v>
      </c>
      <c r="K522" s="59">
        <v>6.998343280038484E-2</v>
      </c>
      <c r="L522" s="61">
        <v>0.56782476710069385</v>
      </c>
      <c r="M522" s="70">
        <v>4526996</v>
      </c>
      <c r="N522" s="62">
        <v>87.176210937500002</v>
      </c>
      <c r="O522" s="63"/>
      <c r="P522" s="147"/>
      <c r="Q522" s="64">
        <v>39307.99978308018</v>
      </c>
      <c r="R522" s="62">
        <v>1052.5855122679382</v>
      </c>
      <c r="S522" s="62">
        <v>1228.2888694044329</v>
      </c>
      <c r="T522" s="62">
        <v>1387.0752545344501</v>
      </c>
      <c r="U522" s="64">
        <v>3667.9496362068207</v>
      </c>
      <c r="V522" s="62">
        <v>804.78509465933996</v>
      </c>
      <c r="W522" s="62">
        <v>1136.30156007043</v>
      </c>
      <c r="X522" s="62">
        <v>312.63907428239202</v>
      </c>
      <c r="Y522" s="62">
        <v>316.81472035361099</v>
      </c>
      <c r="Z522" s="64">
        <v>2570.5404493657729</v>
      </c>
    </row>
    <row r="523" spans="1:26">
      <c r="A523" s="1" t="s">
        <v>21</v>
      </c>
      <c r="B523" s="57">
        <v>1991</v>
      </c>
      <c r="C523" s="61">
        <v>7.1047407450517763</v>
      </c>
      <c r="D523" s="58">
        <v>2.366393169438394</v>
      </c>
      <c r="E523" s="58">
        <v>2.7244495092081484</v>
      </c>
      <c r="F523" s="58">
        <v>3.1483662392695146</v>
      </c>
      <c r="G523" s="61">
        <v>8.2392089179160557</v>
      </c>
      <c r="H523" s="59">
        <v>0.18474652546548456</v>
      </c>
      <c r="I523" s="59">
        <v>0.23291521693643705</v>
      </c>
      <c r="J523" s="59">
        <v>6.7244876264969139E-2</v>
      </c>
      <c r="K523" s="59">
        <v>6.3781692639225604E-2</v>
      </c>
      <c r="L523" s="61">
        <v>0.54868831130611628</v>
      </c>
      <c r="M523" s="70">
        <v>4437898</v>
      </c>
      <c r="N523" s="62">
        <v>85.382871093749998</v>
      </c>
      <c r="O523" s="63"/>
      <c r="P523" s="147"/>
      <c r="Q523" s="64">
        <v>31530.114742983787</v>
      </c>
      <c r="R523" s="62">
        <v>1050.1811513864311</v>
      </c>
      <c r="S523" s="62">
        <v>1209.0829028015823</v>
      </c>
      <c r="T523" s="62">
        <v>1397.2128236521701</v>
      </c>
      <c r="U523" s="64">
        <v>3656.4768778401831</v>
      </c>
      <c r="V523" s="62">
        <v>819.886235870223</v>
      </c>
      <c r="W523" s="62">
        <v>1033.65397541178</v>
      </c>
      <c r="X523" s="62">
        <v>298.42590188655402</v>
      </c>
      <c r="Y523" s="62">
        <v>283.05664620023401</v>
      </c>
      <c r="Z523" s="64">
        <v>2435.022759368791</v>
      </c>
    </row>
    <row r="524" spans="1:26">
      <c r="A524" s="1" t="s">
        <v>21</v>
      </c>
      <c r="B524" s="57">
        <v>1992</v>
      </c>
      <c r="C524" s="61">
        <v>3.1010639325636244</v>
      </c>
      <c r="D524" s="58">
        <v>2.4496074380403958</v>
      </c>
      <c r="E524" s="58">
        <v>2.7803819914593686</v>
      </c>
      <c r="F524" s="58">
        <v>3.3765141983226421</v>
      </c>
      <c r="G524" s="61">
        <v>8.6065036278224056</v>
      </c>
      <c r="H524" s="59">
        <v>1.4266720976680758</v>
      </c>
      <c r="I524" s="59">
        <v>3.6666351549614071</v>
      </c>
      <c r="J524" s="59">
        <v>0.27370547735598388</v>
      </c>
      <c r="K524" s="59">
        <v>1.5435728555194204</v>
      </c>
      <c r="L524" s="61">
        <v>6.9105855855048866</v>
      </c>
      <c r="M524" s="70">
        <v>4301169</v>
      </c>
      <c r="N524" s="62">
        <v>82.795976562500002</v>
      </c>
      <c r="O524" s="63"/>
      <c r="P524" s="147"/>
      <c r="Q524" s="64">
        <v>13338.200053760753</v>
      </c>
      <c r="R524" s="62">
        <v>1053.6175574668771</v>
      </c>
      <c r="S524" s="62">
        <v>1195.8892829823301</v>
      </c>
      <c r="T524" s="62">
        <v>1452.29581978852</v>
      </c>
      <c r="U524" s="64">
        <v>3701.8026602377267</v>
      </c>
      <c r="V524" s="62">
        <v>6136.3577996549002</v>
      </c>
      <c r="W524" s="62">
        <v>15770.8174628302</v>
      </c>
      <c r="X524" s="62">
        <v>1177.25351433376</v>
      </c>
      <c r="Y524" s="62">
        <v>6639.1677154016097</v>
      </c>
      <c r="Z524" s="64">
        <v>29723.596492220469</v>
      </c>
    </row>
    <row r="525" spans="1:26">
      <c r="A525" s="1" t="s">
        <v>21</v>
      </c>
      <c r="B525" s="57">
        <v>1993</v>
      </c>
      <c r="C525" s="61">
        <v>1.4886207022466631</v>
      </c>
      <c r="D525" s="58">
        <v>2.4586177123432909</v>
      </c>
      <c r="E525" s="58">
        <v>2.7934140172784518</v>
      </c>
      <c r="F525" s="58">
        <v>3.4471253415148917</v>
      </c>
      <c r="G525" s="61">
        <v>8.6991570711366339</v>
      </c>
      <c r="H525" s="59">
        <v>1.3347857948006514</v>
      </c>
      <c r="I525" s="59">
        <v>3.3002656945578379</v>
      </c>
      <c r="J525" s="59">
        <v>0.17778571367989529</v>
      </c>
      <c r="K525" s="59">
        <v>1.4456860551192814</v>
      </c>
      <c r="L525" s="61">
        <v>6.2585232581576662</v>
      </c>
      <c r="M525" s="70">
        <v>4141167.0000000005</v>
      </c>
      <c r="N525" s="62">
        <v>79.843730468749996</v>
      </c>
      <c r="O525" s="63"/>
      <c r="P525" s="147"/>
      <c r="Q525" s="64">
        <v>6164.6269276607072</v>
      </c>
      <c r="R525" s="62">
        <v>1018.154653597153</v>
      </c>
      <c r="S525" s="62">
        <v>1156.7993945690955</v>
      </c>
      <c r="T525" s="62">
        <v>1427.5121709145201</v>
      </c>
      <c r="U525" s="64">
        <v>3602.4662190807685</v>
      </c>
      <c r="V525" s="62">
        <v>5527.5708854972299</v>
      </c>
      <c r="W525" s="62">
        <v>13666.951385535</v>
      </c>
      <c r="X525" s="62">
        <v>736.24033056263102</v>
      </c>
      <c r="Y525" s="62">
        <v>5986.8273838201503</v>
      </c>
      <c r="Z525" s="64">
        <v>25917.589985415012</v>
      </c>
    </row>
    <row r="526" spans="1:26">
      <c r="A526" s="1" t="s">
        <v>21</v>
      </c>
      <c r="B526" s="57">
        <v>1994</v>
      </c>
      <c r="C526" s="61">
        <v>1.5619523162507944</v>
      </c>
      <c r="D526" s="58">
        <v>2.3622397966003881</v>
      </c>
      <c r="E526" s="58">
        <v>2.7387748573404092</v>
      </c>
      <c r="F526" s="58">
        <v>3.3938975767753621</v>
      </c>
      <c r="G526" s="61">
        <v>8.4949122307161602</v>
      </c>
      <c r="H526" s="59">
        <v>1.1025825198085044</v>
      </c>
      <c r="I526" s="59">
        <v>0.66483907570280809</v>
      </c>
      <c r="J526" s="59">
        <v>0.14602225483241554</v>
      </c>
      <c r="K526" s="59">
        <v>1.3726395416669295</v>
      </c>
      <c r="L526" s="61">
        <v>3.2860833920106574</v>
      </c>
      <c r="M526" s="70">
        <v>3992256</v>
      </c>
      <c r="N526" s="62">
        <v>77.125312500000007</v>
      </c>
      <c r="O526" s="63"/>
      <c r="P526" s="147">
        <v>938.37526577872381</v>
      </c>
      <c r="Q526" s="64">
        <v>6235.7135062661318</v>
      </c>
      <c r="R526" s="62">
        <v>943.066600141668</v>
      </c>
      <c r="S526" s="62">
        <v>1093.3890356866393</v>
      </c>
      <c r="T526" s="62">
        <v>1354.93079642669</v>
      </c>
      <c r="U526" s="64">
        <v>3391.3864322549975</v>
      </c>
      <c r="V526" s="62">
        <v>4401.7916802006202</v>
      </c>
      <c r="W526" s="62">
        <v>2654.2077890089899</v>
      </c>
      <c r="X526" s="62">
        <v>582.95822298823998</v>
      </c>
      <c r="Y526" s="62">
        <v>5479.9284460570498</v>
      </c>
      <c r="Z526" s="64">
        <v>13118.8861382549</v>
      </c>
    </row>
    <row r="527" spans="1:26">
      <c r="A527" s="1" t="s">
        <v>21</v>
      </c>
      <c r="B527" s="57">
        <v>1995</v>
      </c>
      <c r="C527" s="61">
        <v>1.4667306852813937</v>
      </c>
      <c r="D527" s="58">
        <v>2.1799729920357729</v>
      </c>
      <c r="E527" s="58">
        <v>2.3434479827179953</v>
      </c>
      <c r="F527" s="58">
        <v>3.0829910353553935</v>
      </c>
      <c r="G527" s="61">
        <v>7.6064120101091603</v>
      </c>
      <c r="H527" s="59">
        <v>0.93437397505262576</v>
      </c>
      <c r="I527" s="59">
        <v>0.74948038454279897</v>
      </c>
      <c r="J527" s="59">
        <v>0.11296635522956772</v>
      </c>
      <c r="K527" s="59">
        <v>1.3973267967854017</v>
      </c>
      <c r="L527" s="61">
        <v>3.1941475116103946</v>
      </c>
      <c r="M527" s="70">
        <v>3879278</v>
      </c>
      <c r="N527" s="62">
        <v>75.072500000000005</v>
      </c>
      <c r="O527" s="63"/>
      <c r="P527" s="147">
        <v>1190.9013255316281</v>
      </c>
      <c r="Q527" s="64">
        <v>5689.8560793370343</v>
      </c>
      <c r="R527" s="62">
        <v>845.67212685985498</v>
      </c>
      <c r="S527" s="62">
        <v>909.08862035022992</v>
      </c>
      <c r="T527" s="62">
        <v>1195.9779297651401</v>
      </c>
      <c r="U527" s="64">
        <v>2950.7386769752243</v>
      </c>
      <c r="V527" s="62">
        <v>3624.6964051942</v>
      </c>
      <c r="W527" s="62">
        <v>2907.44276718842</v>
      </c>
      <c r="X527" s="62">
        <v>438.22789658224701</v>
      </c>
      <c r="Y527" s="62">
        <v>5420.6191015800796</v>
      </c>
      <c r="Z527" s="64">
        <v>12390.986170544948</v>
      </c>
    </row>
    <row r="528" spans="1:26">
      <c r="A528" s="1" t="s">
        <v>21</v>
      </c>
      <c r="B528" s="57">
        <v>1996</v>
      </c>
      <c r="C528" s="61">
        <v>2.2863945450545105</v>
      </c>
      <c r="D528" s="58">
        <v>2.214573137184753</v>
      </c>
      <c r="E528" s="58">
        <v>2.3695248114971501</v>
      </c>
      <c r="F528" s="58">
        <v>3.0592195664692552</v>
      </c>
      <c r="G528" s="61">
        <v>7.643317515151157</v>
      </c>
      <c r="H528" s="59">
        <v>0.88075173533593876</v>
      </c>
      <c r="I528" s="59">
        <v>0.65333970102628969</v>
      </c>
      <c r="J528" s="59">
        <v>0.11406952331547907</v>
      </c>
      <c r="K528" s="59">
        <v>1.1903430049146904</v>
      </c>
      <c r="L528" s="61">
        <v>2.8385039645923977</v>
      </c>
      <c r="M528" s="70">
        <v>3810649</v>
      </c>
      <c r="N528" s="62">
        <v>73.835507812499998</v>
      </c>
      <c r="O528" s="63"/>
      <c r="P528" s="147">
        <v>3760.183254048261</v>
      </c>
      <c r="Q528" s="64">
        <v>8712.6470867174248</v>
      </c>
      <c r="R528" s="62">
        <v>843.89609106399416</v>
      </c>
      <c r="S528" s="62">
        <v>902.94273534068031</v>
      </c>
      <c r="T528" s="62">
        <v>1165.76119817465</v>
      </c>
      <c r="U528" s="64">
        <v>2912.6000245793243</v>
      </c>
      <c r="V528" s="62">
        <v>3356.23571950616</v>
      </c>
      <c r="W528" s="62">
        <v>2489.6482783761298</v>
      </c>
      <c r="X528" s="62">
        <v>434.67891495260699</v>
      </c>
      <c r="Y528" s="62">
        <v>4535.9793813351598</v>
      </c>
      <c r="Z528" s="64">
        <v>10816.542294170056</v>
      </c>
    </row>
    <row r="529" spans="1:26">
      <c r="A529" s="1" t="s">
        <v>21</v>
      </c>
      <c r="B529" s="54">
        <v>1997</v>
      </c>
      <c r="C529" s="61">
        <v>2.9353842792346136</v>
      </c>
      <c r="D529" s="58">
        <v>2.1387168716656921</v>
      </c>
      <c r="E529" s="58">
        <v>2.3431671523967923</v>
      </c>
      <c r="F529" s="58">
        <v>3.094890780995879</v>
      </c>
      <c r="G529" s="61">
        <v>7.5767748050583643</v>
      </c>
      <c r="H529" s="59">
        <v>1.4652112711468892</v>
      </c>
      <c r="I529" s="59">
        <v>1.2390115123592285</v>
      </c>
      <c r="J529" s="59">
        <v>0.11498743079366976</v>
      </c>
      <c r="K529" s="59">
        <v>1.1535458697116729</v>
      </c>
      <c r="L529" s="61">
        <v>3.9727560840114604</v>
      </c>
      <c r="M529" s="70">
        <v>3779354</v>
      </c>
      <c r="N529" s="62">
        <v>73.289667968749995</v>
      </c>
      <c r="O529" s="63"/>
      <c r="P529" s="147">
        <v>4174.8397500529891</v>
      </c>
      <c r="Q529" s="64">
        <v>11093.856317262454</v>
      </c>
      <c r="R529" s="62">
        <v>808.29681637972203</v>
      </c>
      <c r="S529" s="62">
        <v>885.56581500794277</v>
      </c>
      <c r="T529" s="62">
        <v>1169.6687852719899</v>
      </c>
      <c r="U529" s="64">
        <v>2863.531416659655</v>
      </c>
      <c r="V529" s="62">
        <v>5537.5520784540804</v>
      </c>
      <c r="W529" s="62">
        <v>4682.6631152808995</v>
      </c>
      <c r="X529" s="62">
        <v>434.57820651977897</v>
      </c>
      <c r="Y529" s="62">
        <v>4359.6581968782903</v>
      </c>
      <c r="Z529" s="64">
        <v>15014.451597133049</v>
      </c>
    </row>
    <row r="530" spans="1:26">
      <c r="A530" s="1" t="s">
        <v>21</v>
      </c>
      <c r="B530" s="54">
        <v>1998</v>
      </c>
      <c r="C530" s="61">
        <v>4.1574671102003951</v>
      </c>
      <c r="D530" s="58">
        <v>2.3122337783021014</v>
      </c>
      <c r="E530" s="58">
        <v>2.593407097112602</v>
      </c>
      <c r="F530" s="58">
        <v>3.0684355889147428</v>
      </c>
      <c r="G530" s="61">
        <v>7.9740764643294453</v>
      </c>
      <c r="H530" s="59">
        <v>1.6380935494849596</v>
      </c>
      <c r="I530" s="59">
        <v>1.4305923205819566</v>
      </c>
      <c r="J530" s="59">
        <v>0.11797324823517981</v>
      </c>
      <c r="K530" s="59">
        <v>1.2134074057817978</v>
      </c>
      <c r="L530" s="61">
        <v>4.4000665240838943</v>
      </c>
      <c r="M530" s="70">
        <v>3775898</v>
      </c>
      <c r="N530" s="62">
        <v>73.251660156249997</v>
      </c>
      <c r="O530" s="63"/>
      <c r="P530" s="147">
        <v>3214.8895396117509</v>
      </c>
      <c r="Q530" s="64">
        <v>15698.171746471451</v>
      </c>
      <c r="R530" s="62">
        <v>873.07588990233478</v>
      </c>
      <c r="S530" s="62">
        <v>979.24406711732809</v>
      </c>
      <c r="T530" s="62">
        <v>1158.6099803311999</v>
      </c>
      <c r="U530" s="64">
        <v>3010.9299373508625</v>
      </c>
      <c r="V530" s="62">
        <v>6185.2741573131598</v>
      </c>
      <c r="W530" s="62">
        <v>5401.7706821007696</v>
      </c>
      <c r="X530" s="62">
        <v>445.45495206471901</v>
      </c>
      <c r="Y530" s="62">
        <v>4581.7025966766796</v>
      </c>
      <c r="Z530" s="64">
        <v>16614.202388155329</v>
      </c>
    </row>
    <row r="531" spans="1:26">
      <c r="A531" s="1" t="s">
        <v>21</v>
      </c>
      <c r="B531" s="54">
        <v>1999</v>
      </c>
      <c r="C531" s="61">
        <v>4.2723764964124591</v>
      </c>
      <c r="D531" s="58">
        <v>2.3202291022229082</v>
      </c>
      <c r="E531" s="58">
        <v>2.6306152208263089</v>
      </c>
      <c r="F531" s="58">
        <v>3.0130137587660784</v>
      </c>
      <c r="G531" s="61">
        <v>7.963858081815296</v>
      </c>
      <c r="H531" s="59">
        <v>1.617009508859018</v>
      </c>
      <c r="I531" s="59">
        <v>1.3997683018773943</v>
      </c>
      <c r="J531" s="59">
        <v>0.12627376275189098</v>
      </c>
      <c r="K531" s="59">
        <v>1.0975787146059219</v>
      </c>
      <c r="L531" s="61">
        <v>4.2406302880942253</v>
      </c>
      <c r="M531" s="70">
        <v>3784389</v>
      </c>
      <c r="N531" s="62">
        <v>73.420273437500001</v>
      </c>
      <c r="O531" s="63"/>
      <c r="P531" s="147">
        <v>2332.6470267286177</v>
      </c>
      <c r="Q531" s="64">
        <v>16168.33461688185</v>
      </c>
      <c r="R531" s="62">
        <v>878.06494919322495</v>
      </c>
      <c r="S531" s="62">
        <v>995.52713049276554</v>
      </c>
      <c r="T531" s="62">
        <v>1140.2416125523</v>
      </c>
      <c r="U531" s="64">
        <v>3013.8336922382905</v>
      </c>
      <c r="V531" s="62">
        <v>6119.3929982214704</v>
      </c>
      <c r="W531" s="62">
        <v>5297.2677641734899</v>
      </c>
      <c r="X531" s="62">
        <v>477.86903874686601</v>
      </c>
      <c r="Y531" s="62">
        <v>4153.6648141887899</v>
      </c>
      <c r="Z531" s="64">
        <v>16048.194615330616</v>
      </c>
    </row>
    <row r="532" spans="1:26">
      <c r="A532" s="1" t="s">
        <v>21</v>
      </c>
      <c r="B532" s="54">
        <v>2000</v>
      </c>
      <c r="C532" s="61">
        <v>4.2100375062245563</v>
      </c>
      <c r="D532" s="58">
        <v>2.3233375425140399</v>
      </c>
      <c r="E532" s="58">
        <v>2.5381118765924517</v>
      </c>
      <c r="F532" s="58">
        <v>2.9171847182533162</v>
      </c>
      <c r="G532" s="61">
        <v>7.7786341373598074</v>
      </c>
      <c r="H532" s="59">
        <v>1.3631556336525932</v>
      </c>
      <c r="I532" s="59">
        <v>1.2385996255048302</v>
      </c>
      <c r="J532" s="59">
        <v>0.17566576253534968</v>
      </c>
      <c r="K532" s="59">
        <v>1.8393387430203079</v>
      </c>
      <c r="L532" s="61">
        <v>4.6167597647130814</v>
      </c>
      <c r="M532" s="70">
        <v>3792878</v>
      </c>
      <c r="N532" s="62">
        <v>73.568476562499995</v>
      </c>
      <c r="O532" s="63"/>
      <c r="P532" s="147">
        <v>4494.598107522158</v>
      </c>
      <c r="Q532" s="64">
        <v>15968.158636533983</v>
      </c>
      <c r="R532" s="62">
        <v>881.21358515755662</v>
      </c>
      <c r="S532" s="62">
        <v>962.67486982662251</v>
      </c>
      <c r="T532" s="62">
        <v>1106.4525739799201</v>
      </c>
      <c r="U532" s="64">
        <v>2950.3410289640992</v>
      </c>
      <c r="V532" s="62">
        <v>5170.2830134569804</v>
      </c>
      <c r="W532" s="62">
        <v>4697.8572703855098</v>
      </c>
      <c r="X532" s="62">
        <v>666.278806073552</v>
      </c>
      <c r="Y532" s="62">
        <v>6976.3874529493796</v>
      </c>
      <c r="Z532" s="64">
        <v>17510.806542865423</v>
      </c>
    </row>
    <row r="533" spans="1:26">
      <c r="A533" s="1" t="s">
        <v>21</v>
      </c>
      <c r="B533" s="54">
        <v>2001</v>
      </c>
      <c r="C533" s="61">
        <v>4.886333415022718</v>
      </c>
      <c r="D533" s="58">
        <v>2.3626761674955103</v>
      </c>
      <c r="E533" s="58">
        <v>2.5589640780934233</v>
      </c>
      <c r="F533" s="58">
        <v>2.6981447141706272</v>
      </c>
      <c r="G533" s="61">
        <v>7.6197849597595608</v>
      </c>
      <c r="H533" s="59">
        <v>1.4448401763004246</v>
      </c>
      <c r="I533" s="59">
        <v>1.5637941632014711</v>
      </c>
      <c r="J533" s="59">
        <v>0.16011550822074602</v>
      </c>
      <c r="K533" s="59">
        <v>2.0753611521104038</v>
      </c>
      <c r="L533" s="61">
        <v>5.2441109998330449</v>
      </c>
      <c r="M533" s="70">
        <v>3799747</v>
      </c>
      <c r="N533" s="62">
        <v>73.657890624999993</v>
      </c>
      <c r="O533" s="63"/>
      <c r="P533" s="147">
        <v>4706.5643003603745</v>
      </c>
      <c r="Q533" s="64">
        <v>18566.830734732324</v>
      </c>
      <c r="R533" s="62">
        <v>897.75716794125628</v>
      </c>
      <c r="S533" s="62">
        <v>972.34160788432507</v>
      </c>
      <c r="T533" s="62">
        <v>1025.2267283235699</v>
      </c>
      <c r="U533" s="64">
        <v>2895.3255041491511</v>
      </c>
      <c r="V533" s="62">
        <v>5490.0271253770097</v>
      </c>
      <c r="W533" s="62">
        <v>5942.0221802423002</v>
      </c>
      <c r="X533" s="62">
        <v>608.39842201525505</v>
      </c>
      <c r="Y533" s="62">
        <v>7885.84731164805</v>
      </c>
      <c r="Z533" s="64">
        <v>19926.295039282613</v>
      </c>
    </row>
    <row r="534" spans="1:26">
      <c r="A534" s="1" t="s">
        <v>21</v>
      </c>
      <c r="B534" s="54">
        <v>2002</v>
      </c>
      <c r="C534" s="61">
        <v>5.1699165048525728</v>
      </c>
      <c r="D534" s="58">
        <v>2.4177689759416876</v>
      </c>
      <c r="E534" s="58">
        <v>2.7255165024688854</v>
      </c>
      <c r="F534" s="58">
        <v>2.8554300465318154</v>
      </c>
      <c r="G534" s="61">
        <v>7.998715524942388</v>
      </c>
      <c r="H534" s="59">
        <v>1.6581507661324637</v>
      </c>
      <c r="I534" s="59">
        <v>1.6948745110116934</v>
      </c>
      <c r="J534" s="59">
        <v>0.163101856597998</v>
      </c>
      <c r="K534" s="59">
        <v>2.4523177378916681</v>
      </c>
      <c r="L534" s="61">
        <v>5.9684448716338236</v>
      </c>
      <c r="M534" s="70">
        <v>3808347</v>
      </c>
      <c r="N534" s="62">
        <v>73.746230468749999</v>
      </c>
      <c r="O534" s="63"/>
      <c r="P534" s="147">
        <v>5070.586021107436</v>
      </c>
      <c r="Q534" s="64">
        <v>19688.836011505784</v>
      </c>
      <c r="R534" s="62">
        <v>920.77032262205989</v>
      </c>
      <c r="S534" s="62">
        <v>1037.9712595627873</v>
      </c>
      <c r="T534" s="62">
        <v>1087.44684514193</v>
      </c>
      <c r="U534" s="64">
        <v>3046.1884273267769</v>
      </c>
      <c r="V534" s="62">
        <v>6314.8134957482698</v>
      </c>
      <c r="W534" s="62">
        <v>6454.6702593878499</v>
      </c>
      <c r="X534" s="62">
        <v>621.14846626941596</v>
      </c>
      <c r="Y534" s="62">
        <v>9339.2769001465203</v>
      </c>
      <c r="Z534" s="64">
        <v>22729.909121552057</v>
      </c>
    </row>
    <row r="535" spans="1:26">
      <c r="A535" s="1" t="s">
        <v>21</v>
      </c>
      <c r="B535" s="54">
        <v>2003</v>
      </c>
      <c r="C535" s="61">
        <v>5.4974604457133447</v>
      </c>
      <c r="D535" s="58">
        <v>2.5111283132536482</v>
      </c>
      <c r="E535" s="58">
        <v>2.7234612279834445</v>
      </c>
      <c r="F535" s="58">
        <v>3.064948915430147</v>
      </c>
      <c r="G535" s="61">
        <v>8.299538456667241</v>
      </c>
      <c r="H535" s="59">
        <v>1.4370828769813218</v>
      </c>
      <c r="I535" s="59">
        <v>2.0073557914628615</v>
      </c>
      <c r="J535" s="59">
        <v>0.23689545206194357</v>
      </c>
      <c r="K535" s="59">
        <v>3.8022135211549064</v>
      </c>
      <c r="L535" s="61">
        <v>7.4835476416610334</v>
      </c>
      <c r="M535" s="70">
        <v>3817313</v>
      </c>
      <c r="N535" s="62">
        <v>73.813417968750002</v>
      </c>
      <c r="O535" s="63"/>
      <c r="P535" s="147">
        <v>5295.303711894584</v>
      </c>
      <c r="Q535" s="64">
        <v>20985.527226407346</v>
      </c>
      <c r="R535" s="62">
        <v>958.57627548512244</v>
      </c>
      <c r="S535" s="62">
        <v>1039.6303950577167</v>
      </c>
      <c r="T535" s="62">
        <v>1169.9869339207401</v>
      </c>
      <c r="U535" s="64">
        <v>3168.1936044635795</v>
      </c>
      <c r="V535" s="62">
        <v>5485.7951483781999</v>
      </c>
      <c r="W535" s="62">
        <v>7662.70535837647</v>
      </c>
      <c r="X535" s="62">
        <v>904.30408879693402</v>
      </c>
      <c r="Y535" s="62">
        <v>14514.239103080399</v>
      </c>
      <c r="Z535" s="64">
        <v>28567.043698632006</v>
      </c>
    </row>
    <row r="536" spans="1:26">
      <c r="A536" s="1" t="s">
        <v>21</v>
      </c>
      <c r="B536" s="54">
        <v>2004</v>
      </c>
      <c r="C536" s="61">
        <v>5.7396713412565683</v>
      </c>
      <c r="D536" s="58">
        <v>2.4575043147018247</v>
      </c>
      <c r="E536" s="58">
        <v>2.6045296218251974</v>
      </c>
      <c r="F536" s="58">
        <v>2.9441752824440024</v>
      </c>
      <c r="G536" s="61">
        <v>8.0062092189710263</v>
      </c>
      <c r="H536" s="59">
        <v>1.7604841156204964</v>
      </c>
      <c r="I536" s="59">
        <v>1.9915969932164668</v>
      </c>
      <c r="J536" s="59">
        <v>0.32767276391433642</v>
      </c>
      <c r="K536" s="59">
        <v>3.5749110272495783</v>
      </c>
      <c r="L536" s="61">
        <v>7.6546649000008768</v>
      </c>
      <c r="M536" s="70">
        <v>3825872</v>
      </c>
      <c r="N536" s="62">
        <v>73.853261718750005</v>
      </c>
      <c r="O536" s="63"/>
      <c r="P536" s="147">
        <v>5774.6405740398995</v>
      </c>
      <c r="Q536" s="64">
        <v>21959.247873715947</v>
      </c>
      <c r="R536" s="62">
        <v>940.20969474969002</v>
      </c>
      <c r="S536" s="62">
        <v>996.45969533116113</v>
      </c>
      <c r="T536" s="62">
        <v>1126.40377761946</v>
      </c>
      <c r="U536" s="64">
        <v>3063.0731677003114</v>
      </c>
      <c r="V536" s="62">
        <v>6735.3868843972195</v>
      </c>
      <c r="W536" s="62">
        <v>7619.5951716310701</v>
      </c>
      <c r="X536" s="62">
        <v>1253.6340526224701</v>
      </c>
      <c r="Y536" s="62">
        <v>13677.1520016454</v>
      </c>
      <c r="Z536" s="64">
        <v>29285.768110296158</v>
      </c>
    </row>
    <row r="537" spans="1:26">
      <c r="A537" s="1" t="s">
        <v>21</v>
      </c>
      <c r="B537" s="54">
        <v>2005</v>
      </c>
      <c r="C537" s="61">
        <v>5.5988606210363789</v>
      </c>
      <c r="D537" s="58">
        <v>2.191110327249143</v>
      </c>
      <c r="E537" s="58">
        <v>2.4658545906653266</v>
      </c>
      <c r="F537" s="58">
        <v>2.6722929524722199</v>
      </c>
      <c r="G537" s="61">
        <v>7.3292578703866891</v>
      </c>
      <c r="H537" s="59">
        <v>1.6173148045169858</v>
      </c>
      <c r="I537" s="59">
        <v>1.9984256019469258</v>
      </c>
      <c r="J537" s="59">
        <v>0.78990275716608893</v>
      </c>
      <c r="K537" s="59">
        <v>3.5123061805184048</v>
      </c>
      <c r="L537" s="61">
        <v>7.9179493441484041</v>
      </c>
      <c r="M537" s="70">
        <v>3833377</v>
      </c>
      <c r="N537" s="62">
        <v>73.858007812500006</v>
      </c>
      <c r="O537" s="63">
        <v>0.69699999999999995</v>
      </c>
      <c r="P537" s="147">
        <v>6365.866290918756</v>
      </c>
      <c r="Q537" s="64">
        <v>21462.543530886571</v>
      </c>
      <c r="R537" s="62">
        <v>839.93519329393382</v>
      </c>
      <c r="S537" s="62">
        <v>945.25502732008772</v>
      </c>
      <c r="T537" s="62">
        <v>1024.3906341269101</v>
      </c>
      <c r="U537" s="64">
        <v>2809.5808547409315</v>
      </c>
      <c r="V537" s="62">
        <v>6199.7773733949098</v>
      </c>
      <c r="W537" s="62">
        <v>7660.7187387145004</v>
      </c>
      <c r="X537" s="62">
        <v>3027.9950615570701</v>
      </c>
      <c r="Y537" s="62">
        <v>13463.9937293571</v>
      </c>
      <c r="Z537" s="64">
        <v>30352.484903023578</v>
      </c>
    </row>
    <row r="538" spans="1:26">
      <c r="A538" s="1" t="s">
        <v>21</v>
      </c>
      <c r="B538" s="54">
        <v>2006</v>
      </c>
      <c r="C538" s="61">
        <v>6.1617346568363871</v>
      </c>
      <c r="D538" s="58">
        <v>2.3129836309788345</v>
      </c>
      <c r="E538" s="58">
        <v>2.3312222288750233</v>
      </c>
      <c r="F538" s="58">
        <v>2.7886964843417128</v>
      </c>
      <c r="G538" s="61">
        <v>7.4329023441955719</v>
      </c>
      <c r="H538" s="59">
        <v>1.6827473320914113</v>
      </c>
      <c r="I538" s="59">
        <v>2.0598797040279391</v>
      </c>
      <c r="J538" s="59">
        <v>0.79447029921928181</v>
      </c>
      <c r="K538" s="59">
        <v>4.1921969306592359</v>
      </c>
      <c r="L538" s="61">
        <v>8.7292942659978667</v>
      </c>
      <c r="M538" s="70">
        <v>3838504</v>
      </c>
      <c r="N538" s="62">
        <v>73.817734375000001</v>
      </c>
      <c r="O538" s="63">
        <v>0.70299999999999996</v>
      </c>
      <c r="P538" s="147">
        <v>7270.5591591793873</v>
      </c>
      <c r="Q538" s="64">
        <v>23651.843127205098</v>
      </c>
      <c r="R538" s="62">
        <v>887.83969194467795</v>
      </c>
      <c r="S538" s="62">
        <v>894.84058504256927</v>
      </c>
      <c r="T538" s="62">
        <v>1070.4422609931601</v>
      </c>
      <c r="U538" s="64">
        <v>2853.1225379804077</v>
      </c>
      <c r="V538" s="62">
        <v>6459.2323652222103</v>
      </c>
      <c r="W538" s="62">
        <v>7906.8564834300596</v>
      </c>
      <c r="X538" s="62">
        <v>3049.5774214344101</v>
      </c>
      <c r="Y538" s="62">
        <v>16091.764687123199</v>
      </c>
      <c r="Z538" s="64">
        <v>33507.430957209879</v>
      </c>
    </row>
    <row r="539" spans="1:26">
      <c r="A539" s="1" t="s">
        <v>21</v>
      </c>
      <c r="B539" s="54">
        <v>2007</v>
      </c>
      <c r="C539" s="61">
        <v>6.3157415937065791</v>
      </c>
      <c r="D539" s="58">
        <v>2.3599218482712465</v>
      </c>
      <c r="E539" s="58">
        <v>2.3395035201435639</v>
      </c>
      <c r="F539" s="58">
        <v>2.9238385899256536</v>
      </c>
      <c r="G539" s="61">
        <v>7.6232639583404644</v>
      </c>
      <c r="H539" s="59">
        <v>1.594436720844455</v>
      </c>
      <c r="I539" s="59">
        <v>2.0686690405427015</v>
      </c>
      <c r="J539" s="59">
        <v>0.76187524448865984</v>
      </c>
      <c r="K539" s="59">
        <v>4.813204673683515</v>
      </c>
      <c r="L539" s="61">
        <v>9.2381856795593311</v>
      </c>
      <c r="M539" s="70">
        <v>3840418</v>
      </c>
      <c r="N539" s="62">
        <v>73.7109375</v>
      </c>
      <c r="O539" s="63">
        <v>0.71</v>
      </c>
      <c r="P539" s="147">
        <v>8018.7464850479464</v>
      </c>
      <c r="Q539" s="64">
        <v>24255.087699819436</v>
      </c>
      <c r="R539" s="62">
        <v>906.30863446941635</v>
      </c>
      <c r="S539" s="62">
        <v>898.46714298227062</v>
      </c>
      <c r="T539" s="62">
        <v>1122.8762349845099</v>
      </c>
      <c r="U539" s="64">
        <v>2927.6520124361969</v>
      </c>
      <c r="V539" s="62">
        <v>6123.3034825920204</v>
      </c>
      <c r="W539" s="62">
        <v>7944.5538193429202</v>
      </c>
      <c r="X539" s="62">
        <v>2925.9194026886498</v>
      </c>
      <c r="Y539" s="62">
        <v>18484.7178664983</v>
      </c>
      <c r="Z539" s="64">
        <v>35478.49457112189</v>
      </c>
    </row>
    <row r="540" spans="1:26">
      <c r="A540" s="1" t="s">
        <v>21</v>
      </c>
      <c r="B540" s="54">
        <v>2008</v>
      </c>
      <c r="C540" s="61">
        <v>6.6915531906206791</v>
      </c>
      <c r="D540" s="58">
        <v>2.284323624354577</v>
      </c>
      <c r="E540" s="58">
        <v>2.2995915347586506</v>
      </c>
      <c r="F540" s="58">
        <v>2.398355827886935</v>
      </c>
      <c r="G540" s="61">
        <v>6.9822709870001622</v>
      </c>
      <c r="H540" s="59">
        <v>1.7620485427391712</v>
      </c>
      <c r="I540" s="59">
        <v>2.2810183358392466</v>
      </c>
      <c r="J540" s="59">
        <v>0.7766718561339816</v>
      </c>
      <c r="K540" s="59">
        <v>5.1128251825010178</v>
      </c>
      <c r="L540" s="61">
        <v>9.9325639172134181</v>
      </c>
      <c r="M540" s="70">
        <v>3839749</v>
      </c>
      <c r="N540" s="62">
        <v>73.507792968749996</v>
      </c>
      <c r="O540" s="63">
        <v>0.71599999999999997</v>
      </c>
      <c r="P540" s="147">
        <v>8822.5988794492769</v>
      </c>
      <c r="Q540" s="64">
        <v>25693.884672132564</v>
      </c>
      <c r="R540" s="62">
        <v>877.12293522918628</v>
      </c>
      <c r="S540" s="62">
        <v>882.98542959979932</v>
      </c>
      <c r="T540" s="62">
        <v>920.90843917730297</v>
      </c>
      <c r="U540" s="64">
        <v>2681.0168040062886</v>
      </c>
      <c r="V540" s="62">
        <v>6765.8241299341898</v>
      </c>
      <c r="W540" s="62">
        <v>8758.5378740204105</v>
      </c>
      <c r="X540" s="62">
        <v>2982.2249829185998</v>
      </c>
      <c r="Y540" s="62">
        <v>19631.965381683101</v>
      </c>
      <c r="Z540" s="64">
        <v>38138.552368556302</v>
      </c>
    </row>
    <row r="541" spans="1:26">
      <c r="A541" s="1" t="s">
        <v>21</v>
      </c>
      <c r="B541" s="54">
        <v>2009</v>
      </c>
      <c r="C541" s="61">
        <v>6.9210967721823344</v>
      </c>
      <c r="D541" s="58">
        <v>2.3501509478033826</v>
      </c>
      <c r="E541" s="58">
        <v>2.3874702646701116</v>
      </c>
      <c r="F541" s="58">
        <v>2.3874507868272068</v>
      </c>
      <c r="G541" s="61">
        <v>7.1250719993007001</v>
      </c>
      <c r="H541" s="59">
        <v>1.7352185432985106</v>
      </c>
      <c r="I541" s="59">
        <v>2.3857745803079005</v>
      </c>
      <c r="J541" s="59">
        <v>0.72031393866183979</v>
      </c>
      <c r="K541" s="59">
        <v>4.2397967743529517</v>
      </c>
      <c r="L541" s="61">
        <v>9.0811038366212031</v>
      </c>
      <c r="M541" s="70">
        <v>3837732</v>
      </c>
      <c r="N541" s="62">
        <v>73.175019531250001</v>
      </c>
      <c r="O541" s="63">
        <v>0.71699999999999997</v>
      </c>
      <c r="P541" s="147">
        <v>8793.3740045103259</v>
      </c>
      <c r="Q541" s="64">
        <v>26561.314557700854</v>
      </c>
      <c r="R541" s="62">
        <v>901.92494972153713</v>
      </c>
      <c r="S541" s="62">
        <v>916.24710337729562</v>
      </c>
      <c r="T541" s="62">
        <v>916.23962830319499</v>
      </c>
      <c r="U541" s="64">
        <v>2734.4116814020276</v>
      </c>
      <c r="V541" s="62">
        <v>6659.3037306100796</v>
      </c>
      <c r="W541" s="62">
        <v>9155.9634516341994</v>
      </c>
      <c r="X541" s="62">
        <v>2764.3718524485798</v>
      </c>
      <c r="Y541" s="62">
        <v>16271.203754431101</v>
      </c>
      <c r="Z541" s="64">
        <v>34850.842789123963</v>
      </c>
    </row>
    <row r="542" spans="1:26">
      <c r="A542" s="1" t="s">
        <v>21</v>
      </c>
      <c r="B542" s="54">
        <v>2010</v>
      </c>
      <c r="C542" s="61">
        <v>6.9009017563624422</v>
      </c>
      <c r="D542" s="58">
        <v>2.2760678918876178</v>
      </c>
      <c r="E542" s="58">
        <v>2.2076616611214588</v>
      </c>
      <c r="F542" s="58">
        <v>2.3090238173940918</v>
      </c>
      <c r="G542" s="61">
        <v>6.7927533704031671</v>
      </c>
      <c r="H542" s="59">
        <v>1.6153158585188845</v>
      </c>
      <c r="I542" s="59">
        <v>2.1897033171315594</v>
      </c>
      <c r="J542" s="59">
        <v>0.53845199890631867</v>
      </c>
      <c r="K542" s="59">
        <v>4.0402200893438724</v>
      </c>
      <c r="L542" s="61">
        <v>8.3836912639006336</v>
      </c>
      <c r="M542" s="70">
        <v>3835258</v>
      </c>
      <c r="N542" s="62">
        <v>72.696953124999993</v>
      </c>
      <c r="O542" s="63">
        <v>0.71099999999999997</v>
      </c>
      <c r="P542" s="147">
        <v>9042.1062263455442</v>
      </c>
      <c r="Q542" s="64">
        <v>26466.738668303107</v>
      </c>
      <c r="R542" s="62">
        <v>872.93075909051197</v>
      </c>
      <c r="S542" s="62">
        <v>846.69520471093631</v>
      </c>
      <c r="T542" s="62">
        <v>885.57020678512299</v>
      </c>
      <c r="U542" s="64">
        <v>2605.196170586571</v>
      </c>
      <c r="V542" s="62">
        <v>6195.1530689114197</v>
      </c>
      <c r="W542" s="62">
        <v>8398.0771646553494</v>
      </c>
      <c r="X542" s="62">
        <v>2065.1023364214502</v>
      </c>
      <c r="Y542" s="62">
        <v>15495.2864194168</v>
      </c>
      <c r="Z542" s="64">
        <v>32153.618989405019</v>
      </c>
    </row>
    <row r="543" spans="1:26">
      <c r="A543" s="1" t="s">
        <v>21</v>
      </c>
      <c r="B543" s="54">
        <v>2011</v>
      </c>
      <c r="C543" s="61">
        <v>7.5508069240670341</v>
      </c>
      <c r="D543" s="58">
        <v>2.2657068524115824</v>
      </c>
      <c r="E543" s="58">
        <v>2.1949226896668339</v>
      </c>
      <c r="F543" s="58">
        <v>2.3444641428839317</v>
      </c>
      <c r="G543" s="61">
        <v>6.8050936849623476</v>
      </c>
      <c r="H543" s="59">
        <v>1.6448855868833863</v>
      </c>
      <c r="I543" s="59">
        <v>2.4018073470435275</v>
      </c>
      <c r="J543" s="59">
        <v>0.60114113970729655</v>
      </c>
      <c r="K543" s="59">
        <v>3.9480431348120582</v>
      </c>
      <c r="L543" s="61">
        <v>8.5958772084462662</v>
      </c>
      <c r="M543" s="70">
        <v>3832310</v>
      </c>
      <c r="N543" s="62">
        <v>72.048144531250003</v>
      </c>
      <c r="O543" s="63">
        <v>0.72799999999999998</v>
      </c>
      <c r="P543" s="147">
        <v>9523.1067515391333</v>
      </c>
      <c r="Q543" s="64">
        <v>28937.032883171334</v>
      </c>
      <c r="R543" s="62">
        <v>868.28910275654312</v>
      </c>
      <c r="S543" s="62">
        <v>841.1624172837104</v>
      </c>
      <c r="T543" s="62">
        <v>898.47133794155195</v>
      </c>
      <c r="U543" s="64">
        <v>2607.9228579818055</v>
      </c>
      <c r="V543" s="62">
        <v>6303.7114834690701</v>
      </c>
      <c r="W543" s="62">
        <v>9204.4703141483806</v>
      </c>
      <c r="X543" s="62">
        <v>2303.7592011116699</v>
      </c>
      <c r="Y543" s="62">
        <v>15130.125185971599</v>
      </c>
      <c r="Z543" s="64">
        <v>32942.066184700714</v>
      </c>
    </row>
    <row r="544" spans="1:26">
      <c r="A544" s="1" t="s">
        <v>21</v>
      </c>
      <c r="B544" s="54">
        <v>2012</v>
      </c>
      <c r="C544" s="61">
        <v>7.0491285749546506</v>
      </c>
      <c r="D544" s="58">
        <v>2.1849654503700906</v>
      </c>
      <c r="E544" s="58">
        <v>2.1123265525591757</v>
      </c>
      <c r="F544" s="58">
        <v>2.2463103579479022</v>
      </c>
      <c r="G544" s="61">
        <v>6.5436023608771681</v>
      </c>
      <c r="H544" s="59">
        <v>1.4127950369857323</v>
      </c>
      <c r="I544" s="59">
        <v>2.2822220854444564</v>
      </c>
      <c r="J544" s="59">
        <v>0.63495115332971908</v>
      </c>
      <c r="K544" s="59">
        <v>4.1109554712132867</v>
      </c>
      <c r="L544" s="61">
        <v>8.4409237469731941</v>
      </c>
      <c r="M544" s="70">
        <v>3828419</v>
      </c>
      <c r="N544" s="62">
        <v>71.25390625</v>
      </c>
      <c r="O544" s="63">
        <v>0.73499999999999999</v>
      </c>
      <c r="P544" s="147">
        <v>9691.6957390898242</v>
      </c>
      <c r="Q544" s="64">
        <v>26987.017769799306</v>
      </c>
      <c r="R544" s="62">
        <v>836.49632445404109</v>
      </c>
      <c r="S544" s="62">
        <v>808.68711080220464</v>
      </c>
      <c r="T544" s="62">
        <v>859.981725426455</v>
      </c>
      <c r="U544" s="64">
        <v>2505.1651606827004</v>
      </c>
      <c r="V544" s="62">
        <v>5408.7713627018802</v>
      </c>
      <c r="W544" s="62">
        <v>8737.3023941351803</v>
      </c>
      <c r="X544" s="62">
        <v>2430.85905947941</v>
      </c>
      <c r="Y544" s="62">
        <v>15738.460034146899</v>
      </c>
      <c r="Z544" s="64">
        <v>32315.392850463373</v>
      </c>
    </row>
    <row r="545" spans="1:26">
      <c r="A545" s="1" t="s">
        <v>21</v>
      </c>
      <c r="B545" s="54">
        <v>2013</v>
      </c>
      <c r="C545" s="61">
        <v>6.9943917257942454</v>
      </c>
      <c r="D545" s="58">
        <v>2.2013183405583652</v>
      </c>
      <c r="E545" s="58">
        <v>2.079839709094089</v>
      </c>
      <c r="F545" s="58">
        <v>2.2591363325468357</v>
      </c>
      <c r="G545" s="61">
        <v>6.5402943821992903</v>
      </c>
      <c r="H545" s="59">
        <v>1.6338206715360688</v>
      </c>
      <c r="I545" s="59">
        <v>2.1847739884494604</v>
      </c>
      <c r="J545" s="59">
        <v>0.63360400277421691</v>
      </c>
      <c r="K545" s="59">
        <v>4.4446237886180135</v>
      </c>
      <c r="L545" s="61">
        <v>8.8968224513777603</v>
      </c>
      <c r="M545" s="70">
        <v>3823533</v>
      </c>
      <c r="N545" s="62">
        <v>70.410136718749996</v>
      </c>
      <c r="O545" s="63">
        <v>0.74199999999999999</v>
      </c>
      <c r="P545" s="147">
        <v>10202.76160748775</v>
      </c>
      <c r="Q545" s="64">
        <v>26743.287578501247</v>
      </c>
      <c r="R545" s="62">
        <v>841.68133186301475</v>
      </c>
      <c r="S545" s="62">
        <v>795.23357624316486</v>
      </c>
      <c r="T545" s="62">
        <v>863.78823189918</v>
      </c>
      <c r="U545" s="64">
        <v>2500.7031400053597</v>
      </c>
      <c r="V545" s="62">
        <v>6246.9672537003198</v>
      </c>
      <c r="W545" s="62">
        <v>8353.5554423781305</v>
      </c>
      <c r="X545" s="62">
        <v>2422.60581353931</v>
      </c>
      <c r="Y545" s="62">
        <v>16994.165728365999</v>
      </c>
      <c r="Z545" s="64">
        <v>34017.294237983762</v>
      </c>
    </row>
    <row r="546" spans="1:26">
      <c r="A546" s="1" t="s">
        <v>21</v>
      </c>
      <c r="B546" s="54">
        <v>2014</v>
      </c>
      <c r="C546" s="61">
        <v>6.493009844087319</v>
      </c>
      <c r="D546" s="58">
        <v>2.2109606339167733</v>
      </c>
      <c r="E546" s="58">
        <v>2.051630346065076</v>
      </c>
      <c r="F546" s="58">
        <v>2.2649766872582471</v>
      </c>
      <c r="G546" s="61">
        <v>6.5275676672400946</v>
      </c>
      <c r="H546" s="59">
        <v>1.5656250622467425</v>
      </c>
      <c r="I546" s="59">
        <v>2.1626542288376038</v>
      </c>
      <c r="J546" s="59">
        <v>0.61913277434145797</v>
      </c>
      <c r="K546" s="59">
        <v>4.7063167904434353</v>
      </c>
      <c r="L546" s="61">
        <v>9.0537288558692399</v>
      </c>
      <c r="M546" s="70">
        <v>3817554</v>
      </c>
      <c r="N546" s="62">
        <v>69.648476562499994</v>
      </c>
      <c r="O546" s="63">
        <v>0.747</v>
      </c>
      <c r="P546" s="147">
        <v>10472.717494028999</v>
      </c>
      <c r="Q546" s="64">
        <v>24787.415702334922</v>
      </c>
      <c r="R546" s="62">
        <v>844.04616118515128</v>
      </c>
      <c r="S546" s="62">
        <v>783.2209634142115</v>
      </c>
      <c r="T546" s="62">
        <v>864.66708123494698</v>
      </c>
      <c r="U546" s="64">
        <v>2491.9342058343095</v>
      </c>
      <c r="V546" s="62">
        <v>5976.8582188803002</v>
      </c>
      <c r="W546" s="62">
        <v>8256.0493019159094</v>
      </c>
      <c r="X546" s="62">
        <v>2363.5727992183301</v>
      </c>
      <c r="Y546" s="62">
        <v>17966.618488624499</v>
      </c>
      <c r="Z546" s="64">
        <v>34563.098808639043</v>
      </c>
    </row>
    <row r="547" spans="1:26">
      <c r="A547" s="1" t="s">
        <v>21</v>
      </c>
      <c r="B547" s="54">
        <v>2015</v>
      </c>
      <c r="C547" s="61">
        <v>6.2053643602633377</v>
      </c>
      <c r="D547" s="58">
        <v>2.2936303589282634</v>
      </c>
      <c r="E547" s="58">
        <v>2.1354285333142804</v>
      </c>
      <c r="F547" s="58">
        <v>2.2960282173255622</v>
      </c>
      <c r="G547" s="61">
        <v>6.7250871095681068</v>
      </c>
      <c r="H547" s="59">
        <v>1.6129566731901608</v>
      </c>
      <c r="I547" s="59">
        <v>2.391129778727819</v>
      </c>
      <c r="J547" s="59">
        <v>0.67473949478153306</v>
      </c>
      <c r="K547" s="59">
        <v>4.9960802474836337</v>
      </c>
      <c r="L547" s="61">
        <v>9.674906194183146</v>
      </c>
      <c r="M547" s="70">
        <v>3810416</v>
      </c>
      <c r="N547" s="62">
        <v>69.061738281250001</v>
      </c>
      <c r="O547" s="63">
        <v>0.75</v>
      </c>
      <c r="P547" s="147">
        <v>10851.718629001793</v>
      </c>
      <c r="Q547" s="64">
        <v>23645.019644177188</v>
      </c>
      <c r="R547" s="62">
        <v>873.9685817745999</v>
      </c>
      <c r="S547" s="62">
        <v>813.68710501972669</v>
      </c>
      <c r="T547" s="62">
        <v>874.88226557487997</v>
      </c>
      <c r="U547" s="64">
        <v>2562.5379523692068</v>
      </c>
      <c r="V547" s="62">
        <v>6146.0359148305597</v>
      </c>
      <c r="W547" s="62">
        <v>9111.1991669409399</v>
      </c>
      <c r="X547" s="62">
        <v>2571.0381667474699</v>
      </c>
      <c r="Y547" s="62">
        <v>19037.144112295598</v>
      </c>
      <c r="Z547" s="64">
        <v>36865.417360814565</v>
      </c>
    </row>
    <row r="548" spans="1:26">
      <c r="A548" s="1" t="s">
        <v>22</v>
      </c>
      <c r="B548" s="54">
        <v>1990</v>
      </c>
      <c r="C548" s="61">
        <v>22.771946626769328</v>
      </c>
      <c r="D548" s="58">
        <v>3.8319308612470189</v>
      </c>
      <c r="E548" s="58">
        <v>88.241713982539537</v>
      </c>
      <c r="F548" s="58">
        <v>159.13460048024226</v>
      </c>
      <c r="G548" s="61">
        <v>251.20824532402881</v>
      </c>
      <c r="H548" s="59">
        <v>3.8938914608100372</v>
      </c>
      <c r="I548" s="59">
        <v>3.2734533574676443</v>
      </c>
      <c r="J548" s="59">
        <v>5.6952533416005782</v>
      </c>
      <c r="K548" s="59">
        <v>15.41194050839816</v>
      </c>
      <c r="L548" s="61">
        <v>28.274538668276421</v>
      </c>
      <c r="M548" s="70">
        <v>1379814</v>
      </c>
      <c r="N548" s="62">
        <v>2.4313376740246677</v>
      </c>
      <c r="O548" s="63">
        <v>0.58499999999999996</v>
      </c>
      <c r="P548" s="147">
        <v>5234.8197663137771</v>
      </c>
      <c r="Q548" s="64">
        <v>31421.050762869094</v>
      </c>
      <c r="R548" s="62">
        <v>528.73518493806944</v>
      </c>
      <c r="S548" s="62">
        <v>12175.715233710382</v>
      </c>
      <c r="T548" s="62">
        <v>21957.614962704502</v>
      </c>
      <c r="U548" s="64">
        <v>34662.06538135295</v>
      </c>
      <c r="V548" s="62">
        <v>5372.8459521061404</v>
      </c>
      <c r="W548" s="62">
        <v>4516.75677098086</v>
      </c>
      <c r="X548" s="62">
        <v>7858.3902942872601</v>
      </c>
      <c r="Y548" s="62">
        <v>21265.611280654899</v>
      </c>
      <c r="Z548" s="64">
        <v>39013.60429802916</v>
      </c>
    </row>
    <row r="549" spans="1:26">
      <c r="A549" s="1" t="s">
        <v>22</v>
      </c>
      <c r="B549" s="57">
        <v>1991</v>
      </c>
      <c r="C549" s="61">
        <v>22.82261319623008</v>
      </c>
      <c r="D549" s="58">
        <v>3.194994608455759</v>
      </c>
      <c r="E549" s="58">
        <v>86.965038946204203</v>
      </c>
      <c r="F549" s="58">
        <v>161.75113965190076</v>
      </c>
      <c r="G549" s="61">
        <v>251.91117320656073</v>
      </c>
      <c r="H549" s="59">
        <v>4.185158721052983</v>
      </c>
      <c r="I549" s="59">
        <v>3.3171056562923407</v>
      </c>
      <c r="J549" s="59">
        <v>5.7077897929904697</v>
      </c>
      <c r="K549" s="59">
        <v>14.955528654286676</v>
      </c>
      <c r="L549" s="61">
        <v>28.165582824622469</v>
      </c>
      <c r="M549" s="70">
        <v>1420098</v>
      </c>
      <c r="N549" s="62">
        <v>2.4998341361847793</v>
      </c>
      <c r="O549" s="63">
        <v>0.59199999999999997</v>
      </c>
      <c r="P549" s="147">
        <v>5647.6238542013934</v>
      </c>
      <c r="Q549" s="64">
        <v>32410.347354739944</v>
      </c>
      <c r="R549" s="62">
        <v>453.72054534788066</v>
      </c>
      <c r="S549" s="62">
        <v>12349.887787742669</v>
      </c>
      <c r="T549" s="62">
        <v>22970.246991738499</v>
      </c>
      <c r="U549" s="64">
        <v>35773.855324829048</v>
      </c>
      <c r="V549" s="62">
        <v>5943.3355294498997</v>
      </c>
      <c r="W549" s="62">
        <v>4710.6151082894403</v>
      </c>
      <c r="X549" s="62">
        <v>8105.6208694461802</v>
      </c>
      <c r="Y549" s="62">
        <v>21238.316330895199</v>
      </c>
      <c r="Z549" s="64">
        <v>39997.887838080722</v>
      </c>
    </row>
    <row r="550" spans="1:26">
      <c r="A550" s="1" t="s">
        <v>22</v>
      </c>
      <c r="B550" s="57">
        <v>1992</v>
      </c>
      <c r="C550" s="61">
        <v>22.783478803075393</v>
      </c>
      <c r="D550" s="58">
        <v>2.9221186400845522</v>
      </c>
      <c r="E550" s="58">
        <v>84.789310663420324</v>
      </c>
      <c r="F550" s="58">
        <v>160.21498149878633</v>
      </c>
      <c r="G550" s="61">
        <v>247.92641080229123</v>
      </c>
      <c r="H550" s="59">
        <v>3.8846106321888545</v>
      </c>
      <c r="I550" s="59">
        <v>3.2887731098655277</v>
      </c>
      <c r="J550" s="59">
        <v>5.4559981903750749</v>
      </c>
      <c r="K550" s="59">
        <v>14.263126849509845</v>
      </c>
      <c r="L550" s="61">
        <v>26.892508781939299</v>
      </c>
      <c r="M550" s="70">
        <v>1460453</v>
      </c>
      <c r="N550" s="62">
        <v>2.5688299542992254</v>
      </c>
      <c r="O550" s="63">
        <v>0.59</v>
      </c>
      <c r="P550" s="147">
        <v>5780.5973631986508</v>
      </c>
      <c r="Q550" s="64">
        <v>33274.199968387868</v>
      </c>
      <c r="R550" s="62">
        <v>426.76169342674046</v>
      </c>
      <c r="S550" s="62">
        <v>12383.080312632421</v>
      </c>
      <c r="T550" s="62">
        <v>23398.645037484701</v>
      </c>
      <c r="U550" s="64">
        <v>36208.487043543864</v>
      </c>
      <c r="V550" s="62">
        <v>5673.2912516121096</v>
      </c>
      <c r="W550" s="62">
        <v>4803.0985546224401</v>
      </c>
      <c r="X550" s="62">
        <v>7968.2289251278498</v>
      </c>
      <c r="Y550" s="62">
        <v>20830.6263967472</v>
      </c>
      <c r="Z550" s="64">
        <v>39275.2451281096</v>
      </c>
    </row>
    <row r="551" spans="1:26">
      <c r="A551" s="1" t="s">
        <v>22</v>
      </c>
      <c r="B551" s="57">
        <v>1993</v>
      </c>
      <c r="C551" s="61">
        <v>22.490820227793261</v>
      </c>
      <c r="D551" s="58">
        <v>3.523803566608382</v>
      </c>
      <c r="E551" s="58">
        <v>82.460197378443183</v>
      </c>
      <c r="F551" s="58">
        <v>156.706318874895</v>
      </c>
      <c r="G551" s="61">
        <v>242.69031981994655</v>
      </c>
      <c r="H551" s="59">
        <v>4.0238165453249897</v>
      </c>
      <c r="I551" s="59">
        <v>3.3837941766370916</v>
      </c>
      <c r="J551" s="59">
        <v>5.5600693374191792</v>
      </c>
      <c r="K551" s="59">
        <v>13.242112993131965</v>
      </c>
      <c r="L551" s="61">
        <v>26.209793052513223</v>
      </c>
      <c r="M551" s="70">
        <v>1500356</v>
      </c>
      <c r="N551" s="62">
        <v>2.6373987613149117</v>
      </c>
      <c r="O551" s="63">
        <v>0.58699999999999997</v>
      </c>
      <c r="P551" s="147">
        <v>5871.1179494277867</v>
      </c>
      <c r="Q551" s="64">
        <v>33744.237073690987</v>
      </c>
      <c r="R551" s="62">
        <v>528.69598239822858</v>
      </c>
      <c r="S551" s="62">
        <v>12371.965189793151</v>
      </c>
      <c r="T551" s="62">
        <v>23511.526576186199</v>
      </c>
      <c r="U551" s="64">
        <v>36412.187748377575</v>
      </c>
      <c r="V551" s="62">
        <v>6037.1572966776203</v>
      </c>
      <c r="W551" s="62">
        <v>5076.8958956825199</v>
      </c>
      <c r="X551" s="62">
        <v>8342.0833908128898</v>
      </c>
      <c r="Y551" s="62">
        <v>19867.8836819235</v>
      </c>
      <c r="Z551" s="64">
        <v>39324.020265096529</v>
      </c>
    </row>
    <row r="552" spans="1:26">
      <c r="A552" s="1" t="s">
        <v>22</v>
      </c>
      <c r="B552" s="57">
        <v>1994</v>
      </c>
      <c r="C552" s="61">
        <v>22.169896013363438</v>
      </c>
      <c r="D552" s="58">
        <v>3.611787989178739</v>
      </c>
      <c r="E552" s="58">
        <v>79.328200823496218</v>
      </c>
      <c r="F552" s="58">
        <v>154.3335332160876</v>
      </c>
      <c r="G552" s="61">
        <v>237.27352202876253</v>
      </c>
      <c r="H552" s="59">
        <v>3.7733694491671104</v>
      </c>
      <c r="I552" s="59">
        <v>3.2542744989699668</v>
      </c>
      <c r="J552" s="59">
        <v>5.2096008549927335</v>
      </c>
      <c r="K552" s="59">
        <v>13.48956904093806</v>
      </c>
      <c r="L552" s="61">
        <v>25.726813844067873</v>
      </c>
      <c r="M552" s="70">
        <v>1539135</v>
      </c>
      <c r="N552" s="62">
        <v>2.7043248107564448</v>
      </c>
      <c r="O552" s="63">
        <v>0.58099999999999996</v>
      </c>
      <c r="P552" s="147">
        <v>6057.0417498851202</v>
      </c>
      <c r="Q552" s="64">
        <v>34122.462900528131</v>
      </c>
      <c r="R552" s="62">
        <v>555.90293067246182</v>
      </c>
      <c r="S552" s="62">
        <v>12209.681037447184</v>
      </c>
      <c r="T552" s="62">
        <v>23754.014264654299</v>
      </c>
      <c r="U552" s="64">
        <v>36519.59823277394</v>
      </c>
      <c r="V552" s="62">
        <v>5807.7249871438198</v>
      </c>
      <c r="W552" s="62">
        <v>5008.7677809721399</v>
      </c>
      <c r="X552" s="62">
        <v>8018.2790119492402</v>
      </c>
      <c r="Y552" s="62">
        <v>20762.267845824201</v>
      </c>
      <c r="Z552" s="64">
        <v>39597.039625889403</v>
      </c>
    </row>
    <row r="553" spans="1:26">
      <c r="A553" s="1" t="s">
        <v>22</v>
      </c>
      <c r="B553" s="57">
        <v>1995</v>
      </c>
      <c r="C553" s="61">
        <v>22.428218808725099</v>
      </c>
      <c r="D553" s="58">
        <v>3.2221430635964912</v>
      </c>
      <c r="E553" s="58">
        <v>75.724469969103808</v>
      </c>
      <c r="F553" s="58">
        <v>150.26410214642982</v>
      </c>
      <c r="G553" s="61">
        <v>229.21071517913009</v>
      </c>
      <c r="H553" s="59">
        <v>3.924929247189072</v>
      </c>
      <c r="I553" s="59">
        <v>3.2697464572939765</v>
      </c>
      <c r="J553" s="59">
        <v>4.7195803071629161</v>
      </c>
      <c r="K553" s="59">
        <v>14.360784603808053</v>
      </c>
      <c r="L553" s="61">
        <v>26.275040615454017</v>
      </c>
      <c r="M553" s="70">
        <v>1576291</v>
      </c>
      <c r="N553" s="62">
        <v>2.768679971062058</v>
      </c>
      <c r="O553" s="63">
        <v>0.57999999999999996</v>
      </c>
      <c r="P553" s="147">
        <v>6462.0882884488974</v>
      </c>
      <c r="Q553" s="64">
        <v>35353.399454224098</v>
      </c>
      <c r="R553" s="62">
        <v>507.90351118595771</v>
      </c>
      <c r="S553" s="62">
        <v>11936.380049206862</v>
      </c>
      <c r="T553" s="62">
        <v>23685.9951836498</v>
      </c>
      <c r="U553" s="64">
        <v>36130.278744042618</v>
      </c>
      <c r="V553" s="62">
        <v>6186.8306479809098</v>
      </c>
      <c r="W553" s="62">
        <v>5154.0719129143799</v>
      </c>
      <c r="X553" s="62">
        <v>7439.4319619581402</v>
      </c>
      <c r="Y553" s="62">
        <v>22636.775523921198</v>
      </c>
      <c r="Z553" s="64">
        <v>41417.110046774629</v>
      </c>
    </row>
    <row r="554" spans="1:26">
      <c r="A554" s="1" t="s">
        <v>22</v>
      </c>
      <c r="B554" s="57">
        <v>1996</v>
      </c>
      <c r="C554" s="61">
        <v>24.298201007382051</v>
      </c>
      <c r="D554" s="58">
        <v>3.0028000738912826</v>
      </c>
      <c r="E554" s="58">
        <v>69.606875663738933</v>
      </c>
      <c r="F554" s="58">
        <v>141.33492716721025</v>
      </c>
      <c r="G554" s="61">
        <v>213.94460290484048</v>
      </c>
      <c r="H554" s="59">
        <v>3.6521931920744346</v>
      </c>
      <c r="I554" s="59">
        <v>2.8238413381550069</v>
      </c>
      <c r="J554" s="59">
        <v>4.5674897020639991</v>
      </c>
      <c r="K554" s="59">
        <v>13.64484016579304</v>
      </c>
      <c r="L554" s="61">
        <v>24.688364398086478</v>
      </c>
      <c r="M554" s="70">
        <v>1611827</v>
      </c>
      <c r="N554" s="62">
        <v>2.8303777813067952</v>
      </c>
      <c r="O554" s="63">
        <v>0.57499999999999996</v>
      </c>
      <c r="P554" s="147">
        <v>7317.5560652729255</v>
      </c>
      <c r="Q554" s="64">
        <v>39164.496435125591</v>
      </c>
      <c r="R554" s="62">
        <v>483.99942346999643</v>
      </c>
      <c r="S554" s="62">
        <v>11219.424158045733</v>
      </c>
      <c r="T554" s="62">
        <v>22780.745165114298</v>
      </c>
      <c r="U554" s="64">
        <v>34484.168746630028</v>
      </c>
      <c r="V554" s="62">
        <v>5886.7035962017599</v>
      </c>
      <c r="W554" s="62">
        <v>4551.5437125543704</v>
      </c>
      <c r="X554" s="62">
        <v>7362.0032240087103</v>
      </c>
      <c r="Y554" s="62">
        <v>21993.121789909699</v>
      </c>
      <c r="Z554" s="64">
        <v>39793.372322674535</v>
      </c>
    </row>
    <row r="555" spans="1:26">
      <c r="A555" s="1" t="s">
        <v>22</v>
      </c>
      <c r="B555" s="54">
        <v>1997</v>
      </c>
      <c r="C555" s="61">
        <v>25.971713270312694</v>
      </c>
      <c r="D555" s="58">
        <v>2.8649249505895122</v>
      </c>
      <c r="E555" s="58">
        <v>66.858717071738596</v>
      </c>
      <c r="F555" s="58">
        <v>138.1148876329365</v>
      </c>
      <c r="G555" s="61">
        <v>207.83852965526458</v>
      </c>
      <c r="H555" s="59">
        <v>3.5659736887278402</v>
      </c>
      <c r="I555" s="59">
        <v>3.1642007636951393</v>
      </c>
      <c r="J555" s="59">
        <v>4.4201345271439729</v>
      </c>
      <c r="K555" s="59">
        <v>15.310150045502253</v>
      </c>
      <c r="L555" s="61">
        <v>26.460459025069202</v>
      </c>
      <c r="M555" s="70">
        <v>1645846</v>
      </c>
      <c r="N555" s="62">
        <v>2.8896211599880015</v>
      </c>
      <c r="O555" s="63">
        <v>0.57199999999999995</v>
      </c>
      <c r="P555" s="147">
        <v>8003.4639766809159</v>
      </c>
      <c r="Q555" s="64">
        <v>42745.440399091065</v>
      </c>
      <c r="R555" s="62">
        <v>471.52252702279463</v>
      </c>
      <c r="S555" s="62">
        <v>11003.915205765268</v>
      </c>
      <c r="T555" s="62">
        <v>22731.5835351118</v>
      </c>
      <c r="U555" s="64">
        <v>34207.021267899858</v>
      </c>
      <c r="V555" s="62">
        <v>5869.0435316979601</v>
      </c>
      <c r="W555" s="62">
        <v>5207.7871701245904</v>
      </c>
      <c r="X555" s="62">
        <v>7274.8607309618001</v>
      </c>
      <c r="Y555" s="62">
        <v>25198.1492117897</v>
      </c>
      <c r="Z555" s="64">
        <v>43549.840644574047</v>
      </c>
    </row>
    <row r="556" spans="1:26">
      <c r="A556" s="1" t="s">
        <v>22</v>
      </c>
      <c r="B556" s="54">
        <v>1998</v>
      </c>
      <c r="C556" s="61">
        <v>27.540012490060668</v>
      </c>
      <c r="D556" s="58">
        <v>2.4553897559035995</v>
      </c>
      <c r="E556" s="58">
        <v>65.743825063528206</v>
      </c>
      <c r="F556" s="58">
        <v>138.29460705862485</v>
      </c>
      <c r="G556" s="61">
        <v>206.49382187805671</v>
      </c>
      <c r="H556" s="59">
        <v>3.3699391548718762</v>
      </c>
      <c r="I556" s="59">
        <v>3.2135965762612906</v>
      </c>
      <c r="J556" s="59">
        <v>4.5554014779841623</v>
      </c>
      <c r="K556" s="59">
        <v>14.96559851235121</v>
      </c>
      <c r="L556" s="61">
        <v>26.104535721468537</v>
      </c>
      <c r="M556" s="70">
        <v>1678111</v>
      </c>
      <c r="N556" s="62">
        <v>2.9460677924231997</v>
      </c>
      <c r="O556" s="63">
        <v>0.56399999999999995</v>
      </c>
      <c r="P556" s="147">
        <v>7327.9992972525051</v>
      </c>
      <c r="Q556" s="64">
        <v>46215.197899708197</v>
      </c>
      <c r="R556" s="62">
        <v>412.04165586691454</v>
      </c>
      <c r="S556" s="62">
        <v>11032.54360211824</v>
      </c>
      <c r="T556" s="62">
        <v>23207.370134575602</v>
      </c>
      <c r="U556" s="64">
        <v>34651.955392560762</v>
      </c>
      <c r="V556" s="62">
        <v>5655.1319651211998</v>
      </c>
      <c r="W556" s="62">
        <v>5392.7717641864101</v>
      </c>
      <c r="X556" s="62">
        <v>7644.46932962148</v>
      </c>
      <c r="Y556" s="62">
        <v>25113.9354851602</v>
      </c>
      <c r="Z556" s="64">
        <v>43806.30854408929</v>
      </c>
    </row>
    <row r="557" spans="1:26">
      <c r="A557" s="1" t="s">
        <v>22</v>
      </c>
      <c r="B557" s="54">
        <v>1999</v>
      </c>
      <c r="C557" s="61">
        <v>23.950712990308308</v>
      </c>
      <c r="D557" s="58">
        <v>2.420347910414308</v>
      </c>
      <c r="E557" s="58">
        <v>63.864960741046687</v>
      </c>
      <c r="F557" s="58">
        <v>135.74060590805317</v>
      </c>
      <c r="G557" s="61">
        <v>202.02591455951418</v>
      </c>
      <c r="H557" s="59">
        <v>2.9914570974359389</v>
      </c>
      <c r="I557" s="59">
        <v>3.1011613740545894</v>
      </c>
      <c r="J557" s="59">
        <v>4.3290662058555824</v>
      </c>
      <c r="K557" s="59">
        <v>17.191773753310116</v>
      </c>
      <c r="L557" s="61">
        <v>27.61345843065623</v>
      </c>
      <c r="M557" s="70">
        <v>1708368</v>
      </c>
      <c r="N557" s="62">
        <v>2.9994212411554004</v>
      </c>
      <c r="O557" s="63">
        <v>0.55900000000000005</v>
      </c>
      <c r="P557" s="147">
        <v>6810.1332824041165</v>
      </c>
      <c r="Q557" s="64">
        <v>40916.631649827024</v>
      </c>
      <c r="R557" s="62">
        <v>413.48449190186705</v>
      </c>
      <c r="S557" s="62">
        <v>10910.485525126045</v>
      </c>
      <c r="T557" s="62">
        <v>23189.4907433929</v>
      </c>
      <c r="U557" s="64">
        <v>34513.460760420814</v>
      </c>
      <c r="V557" s="62">
        <v>5110.50957863244</v>
      </c>
      <c r="W557" s="62">
        <v>5297.9248542708901</v>
      </c>
      <c r="X557" s="62">
        <v>7395.6381759650903</v>
      </c>
      <c r="Y557" s="62">
        <v>29369.8761433949</v>
      </c>
      <c r="Z557" s="64">
        <v>47173.948752263321</v>
      </c>
    </row>
    <row r="558" spans="1:26">
      <c r="A558" s="1" t="s">
        <v>22</v>
      </c>
      <c r="B558" s="54">
        <v>2000</v>
      </c>
      <c r="C558" s="61">
        <v>21.056503842609558</v>
      </c>
      <c r="D558" s="58">
        <v>3.0457599140864837</v>
      </c>
      <c r="E558" s="58">
        <v>62.276699419347516</v>
      </c>
      <c r="F558" s="58">
        <v>135.57591028788553</v>
      </c>
      <c r="G558" s="61">
        <v>200.89836962131955</v>
      </c>
      <c r="H558" s="59">
        <v>3.2822336309488653</v>
      </c>
      <c r="I558" s="59">
        <v>3.11096409359588</v>
      </c>
      <c r="J558" s="59">
        <v>4.1381057666165093</v>
      </c>
      <c r="K558" s="59">
        <v>19.320713319021767</v>
      </c>
      <c r="L558" s="61">
        <v>29.852016810183017</v>
      </c>
      <c r="M558" s="70">
        <v>1736579</v>
      </c>
      <c r="N558" s="62">
        <v>3.0496709191325677</v>
      </c>
      <c r="O558" s="63">
        <v>0.56000000000000005</v>
      </c>
      <c r="P558" s="147">
        <v>8212.6696348569112</v>
      </c>
      <c r="Q558" s="64">
        <v>36566.282386495062</v>
      </c>
      <c r="R558" s="62">
        <v>528.92027058443921</v>
      </c>
      <c r="S558" s="62">
        <v>10814.840840095108</v>
      </c>
      <c r="T558" s="62">
        <v>23543.827871182599</v>
      </c>
      <c r="U558" s="64">
        <v>34887.588981862144</v>
      </c>
      <c r="V558" s="62">
        <v>5699.8579965995496</v>
      </c>
      <c r="W558" s="62">
        <v>5402.4349146926397</v>
      </c>
      <c r="X558" s="62">
        <v>7186.1475740851301</v>
      </c>
      <c r="Y558" s="62">
        <v>33551.945014833502</v>
      </c>
      <c r="Z558" s="64">
        <v>51840.385500210818</v>
      </c>
    </row>
    <row r="559" spans="1:26">
      <c r="A559" s="1" t="s">
        <v>22</v>
      </c>
      <c r="B559" s="54">
        <v>2001</v>
      </c>
      <c r="C559" s="61">
        <v>17.724259941740321</v>
      </c>
      <c r="D559" s="58">
        <v>2.0674550232994031</v>
      </c>
      <c r="E559" s="58">
        <v>63.242876158749674</v>
      </c>
      <c r="F559" s="58">
        <v>131.55519815514452</v>
      </c>
      <c r="G559" s="61">
        <v>196.86552933719358</v>
      </c>
      <c r="H559" s="59">
        <v>3.1269670381621544</v>
      </c>
      <c r="I559" s="59">
        <v>2.9452784548049142</v>
      </c>
      <c r="J559" s="59">
        <v>4.0287916001824877</v>
      </c>
      <c r="K559" s="59">
        <v>19.77778829686315</v>
      </c>
      <c r="L559" s="61">
        <v>29.878825390012704</v>
      </c>
      <c r="M559" s="70">
        <v>1762531</v>
      </c>
      <c r="N559" s="62">
        <v>3.0965980272793039</v>
      </c>
      <c r="O559" s="63">
        <v>0.55800000000000005</v>
      </c>
      <c r="P559" s="147">
        <v>8296.884673974444</v>
      </c>
      <c r="Q559" s="64">
        <v>31239.557599375512</v>
      </c>
      <c r="R559" s="62">
        <v>364.39535696709203</v>
      </c>
      <c r="S559" s="62">
        <v>11146.752975895723</v>
      </c>
      <c r="T559" s="62">
        <v>23187.011495958501</v>
      </c>
      <c r="U559" s="64">
        <v>34698.159828821314</v>
      </c>
      <c r="V559" s="62">
        <v>5511.3763407389797</v>
      </c>
      <c r="W559" s="62">
        <v>5191.1445802257604</v>
      </c>
      <c r="X559" s="62">
        <v>7100.8700878612399</v>
      </c>
      <c r="Y559" s="62">
        <v>34858.964984658502</v>
      </c>
      <c r="Z559" s="64">
        <v>52662.355993484482</v>
      </c>
    </row>
    <row r="560" spans="1:26">
      <c r="A560" s="1" t="s">
        <v>22</v>
      </c>
      <c r="B560" s="54">
        <v>2002</v>
      </c>
      <c r="C560" s="61">
        <v>29.818269357379037</v>
      </c>
      <c r="D560" s="58">
        <v>2.2589367583434661</v>
      </c>
      <c r="E560" s="58">
        <v>62.399054049313811</v>
      </c>
      <c r="F560" s="58">
        <v>126.38451689746411</v>
      </c>
      <c r="G560" s="61">
        <v>191.04250770512138</v>
      </c>
      <c r="H560" s="59">
        <v>2.9953816694103894</v>
      </c>
      <c r="I560" s="59">
        <v>2.8352322538945707</v>
      </c>
      <c r="J560" s="59">
        <v>4.0481821984456792</v>
      </c>
      <c r="K560" s="59">
        <v>20.417528205942784</v>
      </c>
      <c r="L560" s="61">
        <v>30.296324327693423</v>
      </c>
      <c r="M560" s="70">
        <v>1786672</v>
      </c>
      <c r="N560" s="62">
        <v>3.1407425052494133</v>
      </c>
      <c r="O560" s="63">
        <v>0.56699999999999995</v>
      </c>
      <c r="P560" s="147">
        <v>8814.8299877816371</v>
      </c>
      <c r="Q560" s="64">
        <v>53275.466949287118</v>
      </c>
      <c r="R560" s="62">
        <v>403.5979055903037</v>
      </c>
      <c r="S560" s="62">
        <v>11148.664269639561</v>
      </c>
      <c r="T560" s="62">
        <v>22580.7677574226</v>
      </c>
      <c r="U560" s="64">
        <v>34133.029932652462</v>
      </c>
      <c r="V560" s="62">
        <v>5351.7645580487997</v>
      </c>
      <c r="W560" s="62">
        <v>5065.6300815303202</v>
      </c>
      <c r="X560" s="62">
        <v>7232.7737848613397</v>
      </c>
      <c r="Y560" s="62">
        <v>36479.425954768201</v>
      </c>
      <c r="Z560" s="64">
        <v>54129.594379208662</v>
      </c>
    </row>
    <row r="561" spans="1:26">
      <c r="A561" s="1" t="s">
        <v>22</v>
      </c>
      <c r="B561" s="54">
        <v>2003</v>
      </c>
      <c r="C561" s="61">
        <v>17.514980405400603</v>
      </c>
      <c r="D561" s="58">
        <v>2.1844771968433694</v>
      </c>
      <c r="E561" s="58">
        <v>65.182166403629395</v>
      </c>
      <c r="F561" s="58">
        <v>133.12129959002573</v>
      </c>
      <c r="G561" s="61">
        <v>200.4879431904985</v>
      </c>
      <c r="H561" s="59">
        <v>3.1121518483056532</v>
      </c>
      <c r="I561" s="59">
        <v>3.2348083853321019</v>
      </c>
      <c r="J561" s="59">
        <v>4.7949325750715301</v>
      </c>
      <c r="K561" s="59">
        <v>22.572944261943189</v>
      </c>
      <c r="L561" s="61">
        <v>33.714837070652479</v>
      </c>
      <c r="M561" s="70">
        <v>1810438</v>
      </c>
      <c r="N561" s="62">
        <v>3.1837718137384647</v>
      </c>
      <c r="O561" s="63">
        <v>0.57999999999999996</v>
      </c>
      <c r="P561" s="147">
        <v>9283.0173955004211</v>
      </c>
      <c r="Q561" s="64">
        <v>31709.78609519266</v>
      </c>
      <c r="R561" s="62">
        <v>395.48605272987163</v>
      </c>
      <c r="S561" s="62">
        <v>11800.827097945399</v>
      </c>
      <c r="T561" s="62">
        <v>24100.785938716701</v>
      </c>
      <c r="U561" s="64">
        <v>36297.099089391973</v>
      </c>
      <c r="V561" s="62">
        <v>5634.3579679427903</v>
      </c>
      <c r="W561" s="62">
        <v>5856.4200235238804</v>
      </c>
      <c r="X561" s="62">
        <v>8680.9281413473509</v>
      </c>
      <c r="Y561" s="62">
        <v>40866.916063703902</v>
      </c>
      <c r="Z561" s="64">
        <v>61038.622196517928</v>
      </c>
    </row>
    <row r="562" spans="1:26">
      <c r="A562" s="1" t="s">
        <v>22</v>
      </c>
      <c r="B562" s="54">
        <v>2004</v>
      </c>
      <c r="C562" s="61">
        <v>14.510185694048419</v>
      </c>
      <c r="D562" s="58">
        <v>2.4050083451736892</v>
      </c>
      <c r="E562" s="58">
        <v>64.240572486182785</v>
      </c>
      <c r="F562" s="58">
        <v>133.87372538418248</v>
      </c>
      <c r="G562" s="61">
        <v>200.51930621553893</v>
      </c>
      <c r="H562" s="59">
        <v>3.4804631413759823</v>
      </c>
      <c r="I562" s="59">
        <v>3.4581698904262672</v>
      </c>
      <c r="J562" s="59">
        <v>4.5236487672292514</v>
      </c>
      <c r="K562" s="59">
        <v>24.621783760038404</v>
      </c>
      <c r="L562" s="61">
        <v>36.084065559069906</v>
      </c>
      <c r="M562" s="70">
        <v>1835750</v>
      </c>
      <c r="N562" s="62">
        <v>3.2278686499744147</v>
      </c>
      <c r="O562" s="63">
        <v>0.59299999999999997</v>
      </c>
      <c r="P562" s="147">
        <v>9661.2873142920562</v>
      </c>
      <c r="Q562" s="64">
        <v>26637.073387849385</v>
      </c>
      <c r="R562" s="62">
        <v>441.49940696525999</v>
      </c>
      <c r="S562" s="62">
        <v>11792.963094151006</v>
      </c>
      <c r="T562" s="62">
        <v>24575.8691374013</v>
      </c>
      <c r="U562" s="64">
        <v>36810.331638517557</v>
      </c>
      <c r="V562" s="62">
        <v>6389.2602117809602</v>
      </c>
      <c r="W562" s="62">
        <v>6348.3353763500199</v>
      </c>
      <c r="X562" s="62">
        <v>8304.2882244410994</v>
      </c>
      <c r="Y562" s="62">
        <v>45199.4395374905</v>
      </c>
      <c r="Z562" s="64">
        <v>66241.323350062579</v>
      </c>
    </row>
    <row r="563" spans="1:26">
      <c r="A563" s="1" t="s">
        <v>22</v>
      </c>
      <c r="B563" s="54">
        <v>2005</v>
      </c>
      <c r="C563" s="61">
        <v>18.116224126642738</v>
      </c>
      <c r="D563" s="58">
        <v>2.3861588053542166</v>
      </c>
      <c r="E563" s="58">
        <v>61.55525827060179</v>
      </c>
      <c r="F563" s="58">
        <v>127.77037708459858</v>
      </c>
      <c r="G563" s="61">
        <v>191.71179416055455</v>
      </c>
      <c r="H563" s="59">
        <v>3.468816511260556</v>
      </c>
      <c r="I563" s="59">
        <v>3.1919662089465843</v>
      </c>
      <c r="J563" s="59">
        <v>4.7614061159634558</v>
      </c>
      <c r="K563" s="59">
        <v>23.225304029485844</v>
      </c>
      <c r="L563" s="61">
        <v>34.647492865656432</v>
      </c>
      <c r="M563" s="70">
        <v>1864003</v>
      </c>
      <c r="N563" s="62">
        <v>3.2746669489880542</v>
      </c>
      <c r="O563" s="63">
        <v>0.61</v>
      </c>
      <c r="P563" s="147">
        <v>10268.511341884927</v>
      </c>
      <c r="Q563" s="64">
        <v>33768.696120734443</v>
      </c>
      <c r="R563" s="62">
        <v>444.78071716566757</v>
      </c>
      <c r="S563" s="62">
        <v>11473.918608217655</v>
      </c>
      <c r="T563" s="62">
        <v>23816.436619682299</v>
      </c>
      <c r="U563" s="64">
        <v>35735.135945065616</v>
      </c>
      <c r="V563" s="62">
        <v>6465.8843834392101</v>
      </c>
      <c r="W563" s="62">
        <v>5949.8345893750602</v>
      </c>
      <c r="X563" s="62">
        <v>8875.2752843742292</v>
      </c>
      <c r="Y563" s="62">
        <v>43292.036386873697</v>
      </c>
      <c r="Z563" s="64">
        <v>64583.030644062193</v>
      </c>
    </row>
    <row r="564" spans="1:26">
      <c r="A564" s="1" t="s">
        <v>22</v>
      </c>
      <c r="B564" s="54">
        <v>2006</v>
      </c>
      <c r="C564" s="61">
        <v>28.092223199830705</v>
      </c>
      <c r="D564" s="58">
        <v>2.0298322793288563</v>
      </c>
      <c r="E564" s="58">
        <v>58.405283005892201</v>
      </c>
      <c r="F564" s="58">
        <v>123.11379625240298</v>
      </c>
      <c r="G564" s="61">
        <v>183.54891153762404</v>
      </c>
      <c r="H564" s="59">
        <v>3.2038904719669818</v>
      </c>
      <c r="I564" s="59">
        <v>2.8470985970511919</v>
      </c>
      <c r="J564" s="59">
        <v>4.2189529060467033</v>
      </c>
      <c r="K564" s="59">
        <v>22.988666917374218</v>
      </c>
      <c r="L564" s="61">
        <v>33.258608892439092</v>
      </c>
      <c r="M564" s="70">
        <v>1895671</v>
      </c>
      <c r="N564" s="62">
        <v>3.3247542921673459</v>
      </c>
      <c r="O564" s="63">
        <v>0.63</v>
      </c>
      <c r="P564" s="147">
        <v>11277.620217061394</v>
      </c>
      <c r="Q564" s="64">
        <v>53253.612845446274</v>
      </c>
      <c r="R564" s="62">
        <v>384.78941867876125</v>
      </c>
      <c r="S564" s="62">
        <v>11071.720124106267</v>
      </c>
      <c r="T564" s="62">
        <v>23338.325325558901</v>
      </c>
      <c r="U564" s="64">
        <v>34794.834868343933</v>
      </c>
      <c r="V564" s="62">
        <v>6073.5222548841202</v>
      </c>
      <c r="W564" s="62">
        <v>5397.1622445706298</v>
      </c>
      <c r="X564" s="62">
        <v>7997.74667435846</v>
      </c>
      <c r="Y564" s="62">
        <v>43578.949203925702</v>
      </c>
      <c r="Z564" s="64">
        <v>63047.380377738911</v>
      </c>
    </row>
    <row r="565" spans="1:26">
      <c r="A565" s="1" t="s">
        <v>22</v>
      </c>
      <c r="B565" s="54">
        <v>2007</v>
      </c>
      <c r="C565" s="61">
        <v>37.07041215448983</v>
      </c>
      <c r="D565" s="58">
        <v>1.9941109373385777</v>
      </c>
      <c r="E565" s="58">
        <v>57.071088954377799</v>
      </c>
      <c r="F565" s="58">
        <v>120.78790931097305</v>
      </c>
      <c r="G565" s="61">
        <v>179.85310920268941</v>
      </c>
      <c r="H565" s="59">
        <v>3.2008157317319865</v>
      </c>
      <c r="I565" s="59">
        <v>2.9283658435248863</v>
      </c>
      <c r="J565" s="59">
        <v>3.995258853224275</v>
      </c>
      <c r="K565" s="59">
        <v>22.246287305420239</v>
      </c>
      <c r="L565" s="61">
        <v>32.37072773390139</v>
      </c>
      <c r="M565" s="70">
        <v>1930431</v>
      </c>
      <c r="N565" s="62">
        <v>3.3780001058705205</v>
      </c>
      <c r="O565" s="63">
        <v>0.64600000000000002</v>
      </c>
      <c r="P565" s="147">
        <v>12310.291267737843</v>
      </c>
      <c r="Q565" s="64">
        <v>71561.872805803956</v>
      </c>
      <c r="R565" s="62">
        <v>384.94935708774477</v>
      </c>
      <c r="S565" s="62">
        <v>11017.179932128849</v>
      </c>
      <c r="T565" s="62">
        <v>23317.2724559091</v>
      </c>
      <c r="U565" s="64">
        <v>34719.401745125695</v>
      </c>
      <c r="V565" s="62">
        <v>6178.9539138231103</v>
      </c>
      <c r="W565" s="62">
        <v>5653.0082036815902</v>
      </c>
      <c r="X565" s="62">
        <v>7712.57154328859</v>
      </c>
      <c r="Y565" s="62">
        <v>42944.9226492897</v>
      </c>
      <c r="Z565" s="64">
        <v>62489.456310082991</v>
      </c>
    </row>
    <row r="566" spans="1:26">
      <c r="A566" s="1" t="s">
        <v>22</v>
      </c>
      <c r="B566" s="54">
        <v>2008</v>
      </c>
      <c r="C566" s="61">
        <v>28.932081792321924</v>
      </c>
      <c r="D566" s="58">
        <v>2.2731348773971058</v>
      </c>
      <c r="E566" s="58">
        <v>55.254552148995771</v>
      </c>
      <c r="F566" s="58">
        <v>117.5591303590214</v>
      </c>
      <c r="G566" s="61">
        <v>175.08681738541429</v>
      </c>
      <c r="H566" s="59">
        <v>3.273240483045309</v>
      </c>
      <c r="I566" s="59">
        <v>2.9779099389983412</v>
      </c>
      <c r="J566" s="59">
        <v>4.3374378559999611</v>
      </c>
      <c r="K566" s="59">
        <v>21.676987955048311</v>
      </c>
      <c r="L566" s="61">
        <v>32.26557623309192</v>
      </c>
      <c r="M566" s="70">
        <v>1967866</v>
      </c>
      <c r="N566" s="62">
        <v>3.4343532193460731</v>
      </c>
      <c r="O566" s="63">
        <v>0.66100000000000003</v>
      </c>
      <c r="P566" s="147">
        <v>13081.99784282381</v>
      </c>
      <c r="Q566" s="64">
        <v>56934.460068329368</v>
      </c>
      <c r="R566" s="62">
        <v>447.32248386439323</v>
      </c>
      <c r="S566" s="62">
        <v>10873.355451923571</v>
      </c>
      <c r="T566" s="62">
        <v>23134.061562308601</v>
      </c>
      <c r="U566" s="64">
        <v>34454.739498096569</v>
      </c>
      <c r="V566" s="62">
        <v>6441.2986564084404</v>
      </c>
      <c r="W566" s="62">
        <v>5860.1277200169097</v>
      </c>
      <c r="X566" s="62">
        <v>8535.4964839352197</v>
      </c>
      <c r="Y566" s="62">
        <v>42657.407579149098</v>
      </c>
      <c r="Z566" s="64">
        <v>63494.330439509664</v>
      </c>
    </row>
    <row r="567" spans="1:26">
      <c r="A567" s="1" t="s">
        <v>22</v>
      </c>
      <c r="B567" s="54">
        <v>2009</v>
      </c>
      <c r="C567" s="61">
        <v>20.170992277992983</v>
      </c>
      <c r="D567" s="58">
        <v>2.5996154330957548</v>
      </c>
      <c r="E567" s="58">
        <v>57.150885194334769</v>
      </c>
      <c r="F567" s="58">
        <v>123.71865320934909</v>
      </c>
      <c r="G567" s="61">
        <v>183.46915383677964</v>
      </c>
      <c r="H567" s="59">
        <v>3.5935765568959734</v>
      </c>
      <c r="I567" s="59">
        <v>3.2804854392820539</v>
      </c>
      <c r="J567" s="59">
        <v>4.8136531263856828</v>
      </c>
      <c r="K567" s="59">
        <v>20.114969319436462</v>
      </c>
      <c r="L567" s="61">
        <v>31.802684442000174</v>
      </c>
      <c r="M567" s="70">
        <v>2007212</v>
      </c>
      <c r="N567" s="62">
        <v>3.4935189596456868</v>
      </c>
      <c r="O567" s="63">
        <v>0.66900000000000004</v>
      </c>
      <c r="P567" s="147">
        <v>11934.057025754169</v>
      </c>
      <c r="Q567" s="64">
        <v>40487.457752294853</v>
      </c>
      <c r="R567" s="62">
        <v>521.7979292694996</v>
      </c>
      <c r="S567" s="62">
        <v>11471.394257269108</v>
      </c>
      <c r="T567" s="62">
        <v>24832.9565345644</v>
      </c>
      <c r="U567" s="64">
        <v>36826.148721103011</v>
      </c>
      <c r="V567" s="62">
        <v>7213.0699879202803</v>
      </c>
      <c r="W567" s="62">
        <v>6584.6297395522097</v>
      </c>
      <c r="X567" s="62">
        <v>9662.0223191188597</v>
      </c>
      <c r="Y567" s="62">
        <v>40375.007797604703</v>
      </c>
      <c r="Z567" s="64">
        <v>63834.729844196052</v>
      </c>
    </row>
    <row r="568" spans="1:26">
      <c r="A568" s="1" t="s">
        <v>22</v>
      </c>
      <c r="B568" s="54">
        <v>2010</v>
      </c>
      <c r="C568" s="61">
        <v>24.496556699602628</v>
      </c>
      <c r="D568" s="58">
        <v>2.2819542018986883</v>
      </c>
      <c r="E568" s="58">
        <v>54.801941934087026</v>
      </c>
      <c r="F568" s="58">
        <v>120.32389327624153</v>
      </c>
      <c r="G568" s="61">
        <v>177.40778941222729</v>
      </c>
      <c r="H568" s="59">
        <v>3.6815427682160098</v>
      </c>
      <c r="I568" s="59">
        <v>3.3944785617045889</v>
      </c>
      <c r="J568" s="59">
        <v>5.5243971106675795</v>
      </c>
      <c r="K568" s="59">
        <v>20.812300990588724</v>
      </c>
      <c r="L568" s="61">
        <v>33.412719431176896</v>
      </c>
      <c r="M568" s="70">
        <v>2047831</v>
      </c>
      <c r="N568" s="62">
        <v>3.55524853104653</v>
      </c>
      <c r="O568" s="63">
        <v>0.67800000000000005</v>
      </c>
      <c r="P568" s="147">
        <v>12854.160734474588</v>
      </c>
      <c r="Q568" s="64">
        <v>50164.808202703956</v>
      </c>
      <c r="R568" s="62">
        <v>467.30565552283923</v>
      </c>
      <c r="S568" s="62">
        <v>11222.511555282337</v>
      </c>
      <c r="T568" s="62">
        <v>24640.299869177899</v>
      </c>
      <c r="U568" s="64">
        <v>36330.11707998308</v>
      </c>
      <c r="V568" s="62">
        <v>7539.1774085785601</v>
      </c>
      <c r="W568" s="62">
        <v>6951.3184274940704</v>
      </c>
      <c r="X568" s="62">
        <v>11313.0316595355</v>
      </c>
      <c r="Y568" s="62">
        <v>42620.075149858298</v>
      </c>
      <c r="Z568" s="64">
        <v>68423.602645466424</v>
      </c>
    </row>
    <row r="569" spans="1:26">
      <c r="A569" s="1" t="s">
        <v>22</v>
      </c>
      <c r="B569" s="54">
        <v>2011</v>
      </c>
      <c r="C569" s="61">
        <v>33.173856000482445</v>
      </c>
      <c r="D569" s="58">
        <v>2.4728896475578721</v>
      </c>
      <c r="E569" s="58">
        <v>51.565499989894143</v>
      </c>
      <c r="F569" s="58">
        <v>117.47680269473504</v>
      </c>
      <c r="G569" s="61">
        <v>171.51519233218704</v>
      </c>
      <c r="H569" s="59">
        <v>3.8766343709431368</v>
      </c>
      <c r="I569" s="59">
        <v>3.2982846509383612</v>
      </c>
      <c r="J569" s="59">
        <v>4.3631336748440548</v>
      </c>
      <c r="K569" s="59">
        <v>19.143613631292919</v>
      </c>
      <c r="L569" s="61">
        <v>30.681666328018469</v>
      </c>
      <c r="M569" s="70">
        <v>2089706.0000000002</v>
      </c>
      <c r="N569" s="62">
        <v>3.6196054558608157</v>
      </c>
      <c r="O569" s="63">
        <v>0.68700000000000006</v>
      </c>
      <c r="P569" s="147">
        <v>13634.26347385153</v>
      </c>
      <c r="Q569" s="64">
        <v>69323.605927344179</v>
      </c>
      <c r="R569" s="62">
        <v>516.76123338395712</v>
      </c>
      <c r="S569" s="62">
        <v>10775.673472188175</v>
      </c>
      <c r="T569" s="62">
        <v>24549.197945200402</v>
      </c>
      <c r="U569" s="64">
        <v>35841.632650772532</v>
      </c>
      <c r="V569" s="62">
        <v>8101.0261047660997</v>
      </c>
      <c r="W569" s="62">
        <v>6892.4452247738</v>
      </c>
      <c r="X569" s="62">
        <v>9117.6666191236709</v>
      </c>
      <c r="Y569" s="62">
        <v>40004.524266994602</v>
      </c>
      <c r="Z569" s="64">
        <v>64115.662215658172</v>
      </c>
    </row>
    <row r="570" spans="1:26">
      <c r="A570" s="1" t="s">
        <v>22</v>
      </c>
      <c r="B570" s="54">
        <v>2012</v>
      </c>
      <c r="C570" s="61">
        <v>24.422287834000461</v>
      </c>
      <c r="D570" s="58">
        <v>2.2279612983206452</v>
      </c>
      <c r="E570" s="58">
        <v>49.692761151021308</v>
      </c>
      <c r="F570" s="58">
        <v>113.6874832355152</v>
      </c>
      <c r="G570" s="61">
        <v>165.60820568485715</v>
      </c>
      <c r="H570" s="59">
        <v>3.2568960290035691</v>
      </c>
      <c r="I570" s="59">
        <v>3.4618430775787523</v>
      </c>
      <c r="J570" s="59">
        <v>4.4493040060548603</v>
      </c>
      <c r="K570" s="59">
        <v>19.372631771298639</v>
      </c>
      <c r="L570" s="61">
        <v>30.540674883935818</v>
      </c>
      <c r="M570" s="70">
        <v>2132822</v>
      </c>
      <c r="N570" s="62">
        <v>3.686614437209959</v>
      </c>
      <c r="O570" s="63">
        <v>0.69299999999999995</v>
      </c>
      <c r="P570" s="147">
        <v>14210.962239477889</v>
      </c>
      <c r="Q570" s="64">
        <v>52088.392782688526</v>
      </c>
      <c r="R570" s="62">
        <v>475.18448722068354</v>
      </c>
      <c r="S570" s="62">
        <v>10598.581422364357</v>
      </c>
      <c r="T570" s="62">
        <v>24247.516536933799</v>
      </c>
      <c r="U570" s="64">
        <v>35321.282446518839</v>
      </c>
      <c r="V570" s="62">
        <v>6946.3795023714501</v>
      </c>
      <c r="W570" s="62">
        <v>7383.4950764076702</v>
      </c>
      <c r="X570" s="62">
        <v>9489.5734688019402</v>
      </c>
      <c r="Y570" s="62">
        <v>41318.375239724701</v>
      </c>
      <c r="Z570" s="64">
        <v>65137.823287305757</v>
      </c>
    </row>
    <row r="571" spans="1:26">
      <c r="A571" s="1" t="s">
        <v>22</v>
      </c>
      <c r="B571" s="54">
        <v>2013</v>
      </c>
      <c r="C571" s="61">
        <v>37.116660226064816</v>
      </c>
      <c r="D571" s="58">
        <v>2.2526335090766798</v>
      </c>
      <c r="E571" s="58">
        <v>48.163283485549648</v>
      </c>
      <c r="F571" s="58">
        <v>111.32328986170796</v>
      </c>
      <c r="G571" s="61">
        <v>161.73920685633425</v>
      </c>
      <c r="H571" s="59">
        <v>3.2194525622868535</v>
      </c>
      <c r="I571" s="59">
        <v>3.6069199137683539</v>
      </c>
      <c r="J571" s="59">
        <v>5.2658567810030741</v>
      </c>
      <c r="K571" s="59">
        <v>20.20138635624339</v>
      </c>
      <c r="L571" s="61">
        <v>32.293615613301675</v>
      </c>
      <c r="M571" s="70">
        <v>2176510</v>
      </c>
      <c r="N571" s="62">
        <v>3.7557690611049352</v>
      </c>
      <c r="O571" s="63">
        <v>0.69699999999999995</v>
      </c>
      <c r="P571" s="147">
        <v>15545.865127857593</v>
      </c>
      <c r="Q571" s="64">
        <v>80784.782148632337</v>
      </c>
      <c r="R571" s="62">
        <v>490.28793588404841</v>
      </c>
      <c r="S571" s="62">
        <v>10482.786813913366</v>
      </c>
      <c r="T571" s="62">
        <v>24229.6253616906</v>
      </c>
      <c r="U571" s="64">
        <v>35202.700111488011</v>
      </c>
      <c r="V571" s="62">
        <v>7007.1706963429597</v>
      </c>
      <c r="W571" s="62">
        <v>7850.4972615159604</v>
      </c>
      <c r="X571" s="62">
        <v>11461.189942421001</v>
      </c>
      <c r="Y571" s="62">
        <v>43968.519418227297</v>
      </c>
      <c r="Z571" s="64">
        <v>70287.37731850722</v>
      </c>
    </row>
    <row r="572" spans="1:26">
      <c r="A572" s="1" t="s">
        <v>22</v>
      </c>
      <c r="B572" s="54">
        <v>2014</v>
      </c>
      <c r="C572" s="61">
        <v>20.6928726701532</v>
      </c>
      <c r="D572" s="58">
        <v>2.6910478678896745</v>
      </c>
      <c r="E572" s="58">
        <v>46.660895551845492</v>
      </c>
      <c r="F572" s="58">
        <v>109.24443663907805</v>
      </c>
      <c r="G572" s="61">
        <v>158.5963800588132</v>
      </c>
      <c r="H572" s="59">
        <v>3.1538156465552896</v>
      </c>
      <c r="I572" s="59">
        <v>3.6814799801085347</v>
      </c>
      <c r="J572" s="59">
        <v>4.8050606924078476</v>
      </c>
      <c r="K572" s="59">
        <v>19.813284003300996</v>
      </c>
      <c r="L572" s="61">
        <v>31.453640322372667</v>
      </c>
      <c r="M572" s="70">
        <v>2219937</v>
      </c>
      <c r="N572" s="62">
        <v>3.8264658655797295</v>
      </c>
      <c r="O572" s="63">
        <v>0.69799999999999995</v>
      </c>
      <c r="P572" s="147">
        <v>16011.868469670591</v>
      </c>
      <c r="Q572" s="64">
        <v>45936.87367676189</v>
      </c>
      <c r="R572" s="62">
        <v>597.39567306994002</v>
      </c>
      <c r="S572" s="62">
        <v>10358.424848867722</v>
      </c>
      <c r="T572" s="62">
        <v>24251.5766939245</v>
      </c>
      <c r="U572" s="64">
        <v>35207.397215862162</v>
      </c>
      <c r="V572" s="62">
        <v>7001.2720449670096</v>
      </c>
      <c r="W572" s="62">
        <v>8172.6536226021999</v>
      </c>
      <c r="X572" s="62">
        <v>10666.932018321801</v>
      </c>
      <c r="Y572" s="62">
        <v>43984.242250436</v>
      </c>
      <c r="Z572" s="64">
        <v>69825.099936327009</v>
      </c>
    </row>
    <row r="573" spans="1:26">
      <c r="A573" s="1" t="s">
        <v>22</v>
      </c>
      <c r="B573" s="54">
        <v>2015</v>
      </c>
      <c r="C573" s="61">
        <v>23.406036488032658</v>
      </c>
      <c r="D573" s="58">
        <v>2.6257404980002002</v>
      </c>
      <c r="E573" s="58">
        <v>45.473043373064769</v>
      </c>
      <c r="F573" s="58">
        <v>107.61688499504925</v>
      </c>
      <c r="G573" s="61">
        <v>155.71566886611424</v>
      </c>
      <c r="H573" s="59">
        <v>3.1007813443285195</v>
      </c>
      <c r="I573" s="59">
        <v>3.6300959851070487</v>
      </c>
      <c r="J573" s="59">
        <v>4.7998983255054508</v>
      </c>
      <c r="K573" s="59">
        <v>19.837339219552085</v>
      </c>
      <c r="L573" s="61">
        <v>31.368114874493106</v>
      </c>
      <c r="M573" s="70">
        <v>2262485</v>
      </c>
      <c r="N573" s="62">
        <v>3.8981472658938117</v>
      </c>
      <c r="O573" s="63">
        <v>0.69799999999999995</v>
      </c>
      <c r="P573" s="147">
        <v>15839.30239143086</v>
      </c>
      <c r="Q573" s="64">
        <v>52955.80646362657</v>
      </c>
      <c r="R573" s="62">
        <v>594.06984906179832</v>
      </c>
      <c r="S573" s="62">
        <v>10288.207853590844</v>
      </c>
      <c r="T573" s="62">
        <v>24348.158804802399</v>
      </c>
      <c r="U573" s="64">
        <v>35230.436507455044</v>
      </c>
      <c r="V573" s="62">
        <v>7015.4712798231103</v>
      </c>
      <c r="W573" s="62">
        <v>8213.0377148649204</v>
      </c>
      <c r="X573" s="62">
        <v>10859.697962981199</v>
      </c>
      <c r="Y573" s="62">
        <v>44881.682424148297</v>
      </c>
      <c r="Z573" s="64">
        <v>70969.889381817527</v>
      </c>
    </row>
    <row r="574" spans="1:26">
      <c r="A574" s="1" t="s">
        <v>23</v>
      </c>
      <c r="B574" s="54">
        <v>1990</v>
      </c>
      <c r="C574" s="61">
        <v>15.573681297939894</v>
      </c>
      <c r="D574" s="58">
        <v>3.6854242339175909</v>
      </c>
      <c r="E574" s="58">
        <v>1.487964164090378</v>
      </c>
      <c r="F574" s="58">
        <v>11.846278144219115</v>
      </c>
      <c r="G574" s="61">
        <v>17.019666542227082</v>
      </c>
      <c r="H574" s="59">
        <v>5.900124353620118</v>
      </c>
      <c r="I574" s="59">
        <v>0.42398939910329886</v>
      </c>
      <c r="J574" s="59">
        <v>1.3940679914375484</v>
      </c>
      <c r="K574" s="59">
        <v>2.3523165858740449</v>
      </c>
      <c r="L574" s="61">
        <v>10.070498330035011</v>
      </c>
      <c r="M574" s="70">
        <v>150393143</v>
      </c>
      <c r="N574" s="62">
        <v>17.869064767998623</v>
      </c>
      <c r="O574" s="63">
        <v>0.61099999999999999</v>
      </c>
      <c r="P574" s="147">
        <v>6639.8004721827183</v>
      </c>
      <c r="Q574" s="64">
        <v>2342174.8784774998</v>
      </c>
      <c r="R574" s="62">
        <v>55426.253382723371</v>
      </c>
      <c r="S574" s="62">
        <v>22377.960730891969</v>
      </c>
      <c r="T574" s="62">
        <v>178159.90029613199</v>
      </c>
      <c r="U574" s="64">
        <v>255964.11440974733</v>
      </c>
      <c r="V574" s="62">
        <v>887338.24563177302</v>
      </c>
      <c r="W574" s="62">
        <v>63765.098329826498</v>
      </c>
      <c r="X574" s="62">
        <v>209658.26678799</v>
      </c>
      <c r="Y574" s="62">
        <v>353772.284680627</v>
      </c>
      <c r="Z574" s="64">
        <v>1514533.8954302166</v>
      </c>
    </row>
    <row r="575" spans="1:26">
      <c r="A575" s="1" t="s">
        <v>23</v>
      </c>
      <c r="B575" s="57">
        <v>1991</v>
      </c>
      <c r="C575" s="61">
        <v>15.28199823727449</v>
      </c>
      <c r="D575" s="58">
        <v>3.6797562801155568</v>
      </c>
      <c r="E575" s="58">
        <v>1.5566878712526602</v>
      </c>
      <c r="F575" s="58">
        <v>11.612185789333017</v>
      </c>
      <c r="G575" s="61">
        <v>16.848629940701233</v>
      </c>
      <c r="H575" s="59">
        <v>5.8387019522570212</v>
      </c>
      <c r="I575" s="59">
        <v>0.44006456773690444</v>
      </c>
      <c r="J575" s="59">
        <v>1.2592767152761555</v>
      </c>
      <c r="K575" s="59">
        <v>2.28416016489507</v>
      </c>
      <c r="L575" s="61">
        <v>9.8222034001651526</v>
      </c>
      <c r="M575" s="70">
        <v>152916852</v>
      </c>
      <c r="N575" s="62">
        <v>18.183061901332113</v>
      </c>
      <c r="O575" s="63">
        <v>0.61499999999999999</v>
      </c>
      <c r="P575" s="147">
        <v>6849.5968576458263</v>
      </c>
      <c r="Q575" s="64">
        <v>2336875.0627135639</v>
      </c>
      <c r="R575" s="62">
        <v>56269.674648250111</v>
      </c>
      <c r="S575" s="62">
        <v>23804.380881853809</v>
      </c>
      <c r="T575" s="62">
        <v>177569.88957439401</v>
      </c>
      <c r="U575" s="64">
        <v>257643.94510449792</v>
      </c>
      <c r="V575" s="62">
        <v>892835.92230539804</v>
      </c>
      <c r="W575" s="62">
        <v>67293.288375068194</v>
      </c>
      <c r="X575" s="62">
        <v>192564.63109693001</v>
      </c>
      <c r="Y575" s="62">
        <v>349286.58187955501</v>
      </c>
      <c r="Z575" s="64">
        <v>1501980.4236569514</v>
      </c>
    </row>
    <row r="576" spans="1:26">
      <c r="A576" s="1" t="s">
        <v>23</v>
      </c>
      <c r="B576" s="57">
        <v>1992</v>
      </c>
      <c r="C576" s="61">
        <v>13.374796083106858</v>
      </c>
      <c r="D576" s="58">
        <v>3.4959407179382378</v>
      </c>
      <c r="E576" s="58">
        <v>1.6450546858515813</v>
      </c>
      <c r="F576" s="58">
        <v>11.077066312726192</v>
      </c>
      <c r="G576" s="61">
        <v>16.218061716516011</v>
      </c>
      <c r="H576" s="59">
        <v>5.815834635746139</v>
      </c>
      <c r="I576" s="59">
        <v>0.43154916478368643</v>
      </c>
      <c r="J576" s="59">
        <v>1.1103851616971634</v>
      </c>
      <c r="K576" s="59">
        <v>2.1892964807002597</v>
      </c>
      <c r="L576" s="61">
        <v>9.5470654429272486</v>
      </c>
      <c r="M576" s="70">
        <v>155379009</v>
      </c>
      <c r="N576" s="62">
        <v>18.492664396624129</v>
      </c>
      <c r="O576" s="63">
        <v>0.622</v>
      </c>
      <c r="P576" s="147">
        <v>6862.530646501943</v>
      </c>
      <c r="Q576" s="64">
        <v>2078162.5609702254</v>
      </c>
      <c r="R576" s="62">
        <v>54319.58042759919</v>
      </c>
      <c r="S576" s="62">
        <v>25560.6966838425</v>
      </c>
      <c r="T576" s="62">
        <v>172114.35862986799</v>
      </c>
      <c r="U576" s="64">
        <v>251994.63574130967</v>
      </c>
      <c r="V576" s="62">
        <v>903658.622210111</v>
      </c>
      <c r="W576" s="62">
        <v>67053.681558866898</v>
      </c>
      <c r="X576" s="62">
        <v>172530.54603281</v>
      </c>
      <c r="Y576" s="62">
        <v>340170.71757839399</v>
      </c>
      <c r="Z576" s="64">
        <v>1483413.567380182</v>
      </c>
    </row>
    <row r="577" spans="1:26">
      <c r="A577" s="1" t="s">
        <v>23</v>
      </c>
      <c r="B577" s="57">
        <v>1993</v>
      </c>
      <c r="C577" s="61">
        <v>13.11438041928113</v>
      </c>
      <c r="D577" s="58">
        <v>3.5417910279494684</v>
      </c>
      <c r="E577" s="58">
        <v>1.7669493703652226</v>
      </c>
      <c r="F577" s="58">
        <v>11.150330329385518</v>
      </c>
      <c r="G577" s="61">
        <v>16.459070727700208</v>
      </c>
      <c r="H577" s="59">
        <v>5.575808991678838</v>
      </c>
      <c r="I577" s="59">
        <v>0.46803398473648811</v>
      </c>
      <c r="J577" s="59">
        <v>1.1318697643373943</v>
      </c>
      <c r="K577" s="59">
        <v>2.1822012881118713</v>
      </c>
      <c r="L577" s="61">
        <v>9.3579140288645899</v>
      </c>
      <c r="M577" s="70">
        <v>157812220</v>
      </c>
      <c r="N577" s="62">
        <v>18.799958124654527</v>
      </c>
      <c r="O577" s="63">
        <v>0.63100000000000001</v>
      </c>
      <c r="P577" s="147">
        <v>7240.1937178150547</v>
      </c>
      <c r="Q577" s="64">
        <v>2069609.4878912859</v>
      </c>
      <c r="R577" s="62">
        <v>55893.790489678766</v>
      </c>
      <c r="S577" s="62">
        <v>27884.620276493799</v>
      </c>
      <c r="T577" s="62">
        <v>175965.83830136599</v>
      </c>
      <c r="U577" s="64">
        <v>259744.24906753856</v>
      </c>
      <c r="V577" s="62">
        <v>879930.79527279898</v>
      </c>
      <c r="W577" s="62">
        <v>73861.482166711299</v>
      </c>
      <c r="X577" s="62">
        <v>178622.88026096101</v>
      </c>
      <c r="Y577" s="62">
        <v>344378.02976379398</v>
      </c>
      <c r="Z577" s="64">
        <v>1476793.1874642652</v>
      </c>
    </row>
    <row r="578" spans="1:26">
      <c r="A578" s="1" t="s">
        <v>23</v>
      </c>
      <c r="B578" s="57">
        <v>1994</v>
      </c>
      <c r="C578" s="61">
        <v>13.158601173616525</v>
      </c>
      <c r="D578" s="58">
        <v>3.5912883793032142</v>
      </c>
      <c r="E578" s="58">
        <v>1.9058580347249057</v>
      </c>
      <c r="F578" s="58">
        <v>11.407679574836928</v>
      </c>
      <c r="G578" s="61">
        <v>16.904825988865049</v>
      </c>
      <c r="H578" s="59">
        <v>6.276448735961389</v>
      </c>
      <c r="I578" s="59">
        <v>0.52631745250256534</v>
      </c>
      <c r="J578" s="59">
        <v>1.2641350563270835</v>
      </c>
      <c r="K578" s="59">
        <v>2.2062656753990817</v>
      </c>
      <c r="L578" s="61">
        <v>10.273166920190119</v>
      </c>
      <c r="M578" s="70">
        <v>160260508</v>
      </c>
      <c r="N578" s="62">
        <v>19.107734854883983</v>
      </c>
      <c r="O578" s="63">
        <v>0.64</v>
      </c>
      <c r="P578" s="147">
        <v>7669.7382696712893</v>
      </c>
      <c r="Q578" s="64">
        <v>2108804.1086531803</v>
      </c>
      <c r="R578" s="62">
        <v>57554.170004162974</v>
      </c>
      <c r="S578" s="62">
        <v>30543.3776820895</v>
      </c>
      <c r="T578" s="62">
        <v>182820.052376459</v>
      </c>
      <c r="U578" s="64">
        <v>270917.60006271151</v>
      </c>
      <c r="V578" s="62">
        <v>1005866.86286113</v>
      </c>
      <c r="W578" s="62">
        <v>84347.902307326993</v>
      </c>
      <c r="X578" s="62">
        <v>202590.92630758701</v>
      </c>
      <c r="Y578" s="62">
        <v>353577.25792241999</v>
      </c>
      <c r="Z578" s="64">
        <v>1646382.9493984641</v>
      </c>
    </row>
    <row r="579" spans="1:26">
      <c r="A579" s="1" t="s">
        <v>23</v>
      </c>
      <c r="B579" s="57">
        <v>1995</v>
      </c>
      <c r="C579" s="61">
        <v>13.825057860853965</v>
      </c>
      <c r="D579" s="58">
        <v>3.9597261326249282</v>
      </c>
      <c r="E579" s="58">
        <v>2.2059277038171854</v>
      </c>
      <c r="F579" s="58">
        <v>11.749006856043621</v>
      </c>
      <c r="G579" s="61">
        <v>17.914660692485739</v>
      </c>
      <c r="H579" s="59">
        <v>6.7225455737630115</v>
      </c>
      <c r="I579" s="59">
        <v>0.68109499399149231</v>
      </c>
      <c r="J579" s="59">
        <v>1.4121471762800375</v>
      </c>
      <c r="K579" s="59">
        <v>2.30068235648673</v>
      </c>
      <c r="L579" s="61">
        <v>11.116470100521271</v>
      </c>
      <c r="M579" s="70">
        <v>162755054</v>
      </c>
      <c r="N579" s="62">
        <v>19.417790561057842</v>
      </c>
      <c r="O579" s="63">
        <v>0.64900000000000002</v>
      </c>
      <c r="P579" s="147">
        <v>8050.2150324374461</v>
      </c>
      <c r="Q579" s="64">
        <v>2250098.0386964115</v>
      </c>
      <c r="R579" s="62">
        <v>64446.54405405814</v>
      </c>
      <c r="S579" s="62">
        <v>35902.588255486204</v>
      </c>
      <c r="T579" s="62">
        <v>191221.024530175</v>
      </c>
      <c r="U579" s="64">
        <v>291570.15683971939</v>
      </c>
      <c r="V579" s="62">
        <v>1094128.26787526</v>
      </c>
      <c r="W579" s="62">
        <v>110851.652526215</v>
      </c>
      <c r="X579" s="62">
        <v>229834.089931405</v>
      </c>
      <c r="Y579" s="62">
        <v>374447.68116684502</v>
      </c>
      <c r="Z579" s="64">
        <v>1809261.691499725</v>
      </c>
    </row>
    <row r="580" spans="1:26">
      <c r="A580" s="1" t="s">
        <v>23</v>
      </c>
      <c r="B580" s="57">
        <v>1996</v>
      </c>
      <c r="C580" s="61">
        <v>12.860247370261972</v>
      </c>
      <c r="D580" s="58">
        <v>3.774471376433886</v>
      </c>
      <c r="E580" s="58">
        <v>2.2554427457976347</v>
      </c>
      <c r="F580" s="58">
        <v>11.25514991952398</v>
      </c>
      <c r="G580" s="61">
        <v>17.285064041755501</v>
      </c>
      <c r="H580" s="59">
        <v>6.4662099385159344</v>
      </c>
      <c r="I580" s="59">
        <v>0.68926040387984122</v>
      </c>
      <c r="J580" s="59">
        <v>1.2811125868999838</v>
      </c>
      <c r="K580" s="59">
        <v>2.4927049458878026</v>
      </c>
      <c r="L580" s="61">
        <v>10.929287875183562</v>
      </c>
      <c r="M580" s="70">
        <v>165303155</v>
      </c>
      <c r="N580" s="62">
        <v>19.730861890324881</v>
      </c>
      <c r="O580" s="63">
        <v>0.65600000000000003</v>
      </c>
      <c r="P580" s="147">
        <v>8529.8192206148906</v>
      </c>
      <c r="Q580" s="64">
        <v>2125839.464384757</v>
      </c>
      <c r="R580" s="62">
        <v>62393.202698171401</v>
      </c>
      <c r="S580" s="62">
        <v>37283.180180221199</v>
      </c>
      <c r="T580" s="62">
        <v>186051.17916953101</v>
      </c>
      <c r="U580" s="64">
        <v>285727.56204792362</v>
      </c>
      <c r="V580" s="62">
        <v>1068884.9037290399</v>
      </c>
      <c r="W580" s="62">
        <v>113936.919377912</v>
      </c>
      <c r="X580" s="62">
        <v>211771.95252477899</v>
      </c>
      <c r="Y580" s="62">
        <v>412051.99203935801</v>
      </c>
      <c r="Z580" s="64">
        <v>1806645.7676710889</v>
      </c>
    </row>
    <row r="581" spans="1:26">
      <c r="A581" s="1" t="s">
        <v>23</v>
      </c>
      <c r="B581" s="54">
        <v>1997</v>
      </c>
      <c r="C581" s="61">
        <v>12.482086496782673</v>
      </c>
      <c r="D581" s="58">
        <v>3.6490444551153129</v>
      </c>
      <c r="E581" s="58">
        <v>2.2864916111554248</v>
      </c>
      <c r="F581" s="58">
        <v>10.933571849555346</v>
      </c>
      <c r="G581" s="61">
        <v>16.869107915826085</v>
      </c>
      <c r="H581" s="59">
        <v>6.4177191816172403</v>
      </c>
      <c r="I581" s="59">
        <v>0.72670847121106619</v>
      </c>
      <c r="J581" s="59">
        <v>1.248803205204944</v>
      </c>
      <c r="K581" s="59">
        <v>2.6282927717301114</v>
      </c>
      <c r="L581" s="61">
        <v>11.021523629763362</v>
      </c>
      <c r="M581" s="70">
        <v>167893835</v>
      </c>
      <c r="N581" s="62">
        <v>20.045747498845436</v>
      </c>
      <c r="O581" s="63">
        <v>0.66400000000000003</v>
      </c>
      <c r="P581" s="147">
        <v>8568.4868665196955</v>
      </c>
      <c r="Q581" s="64">
        <v>2095665.3707465581</v>
      </c>
      <c r="R581" s="62">
        <v>61265.206765479525</v>
      </c>
      <c r="S581" s="62">
        <v>38388.784529221302</v>
      </c>
      <c r="T581" s="62">
        <v>183567.930806989</v>
      </c>
      <c r="U581" s="64">
        <v>283221.92210168985</v>
      </c>
      <c r="V581" s="62">
        <v>1077495.48535478</v>
      </c>
      <c r="W581" s="62">
        <v>122009.872158613</v>
      </c>
      <c r="X581" s="62">
        <v>209666.35928214999</v>
      </c>
      <c r="Y581" s="62">
        <v>441274.15294854803</v>
      </c>
      <c r="Z581" s="64">
        <v>1850445.8697440911</v>
      </c>
    </row>
    <row r="582" spans="1:26">
      <c r="A582" s="1" t="s">
        <v>23</v>
      </c>
      <c r="B582" s="54">
        <v>1998</v>
      </c>
      <c r="C582" s="61">
        <v>12.678546309270589</v>
      </c>
      <c r="D582" s="58">
        <v>3.70195807237593</v>
      </c>
      <c r="E582" s="58">
        <v>2.3970701528342877</v>
      </c>
      <c r="F582" s="58">
        <v>11.114721202615886</v>
      </c>
      <c r="G582" s="61">
        <v>17.213749427826102</v>
      </c>
      <c r="H582" s="59">
        <v>6.6805920281358491</v>
      </c>
      <c r="I582" s="59">
        <v>0.75383908464555938</v>
      </c>
      <c r="J582" s="59">
        <v>1.3433870471374199</v>
      </c>
      <c r="K582" s="59">
        <v>2.8060358685375353</v>
      </c>
      <c r="L582" s="61">
        <v>11.583854028456363</v>
      </c>
      <c r="M582" s="70">
        <v>170516482</v>
      </c>
      <c r="N582" s="62">
        <v>20.359869540352278</v>
      </c>
      <c r="O582" s="63">
        <v>0.67100000000000004</v>
      </c>
      <c r="P582" s="147">
        <v>8541.1557935582914</v>
      </c>
      <c r="Q582" s="64">
        <v>2161901.113530905</v>
      </c>
      <c r="R582" s="62">
        <v>63124.4867013045</v>
      </c>
      <c r="S582" s="62">
        <v>40873.996956850504</v>
      </c>
      <c r="T582" s="62">
        <v>189524.315788087</v>
      </c>
      <c r="U582" s="64">
        <v>293522.79944624199</v>
      </c>
      <c r="V582" s="62">
        <v>1139151.0503149701</v>
      </c>
      <c r="W582" s="62">
        <v>128541.988707861</v>
      </c>
      <c r="X582" s="62">
        <v>229069.63324224099</v>
      </c>
      <c r="Y582" s="62">
        <v>478475.36466883501</v>
      </c>
      <c r="Z582" s="64">
        <v>1975238.0369339068</v>
      </c>
    </row>
    <row r="583" spans="1:26">
      <c r="A583" s="1" t="s">
        <v>23</v>
      </c>
      <c r="B583" s="54">
        <v>1999</v>
      </c>
      <c r="C583" s="61">
        <v>12.221327261798482</v>
      </c>
      <c r="D583" s="58">
        <v>3.5636681164328237</v>
      </c>
      <c r="E583" s="58">
        <v>2.3349199062593442</v>
      </c>
      <c r="F583" s="58">
        <v>10.769510193016508</v>
      </c>
      <c r="G583" s="61">
        <v>16.668098215708675</v>
      </c>
      <c r="H583" s="59">
        <v>6.6407079610639421</v>
      </c>
      <c r="I583" s="59">
        <v>0.65419684641730236</v>
      </c>
      <c r="J583" s="59">
        <v>1.1883835808064236</v>
      </c>
      <c r="K583" s="59">
        <v>2.6008067299182791</v>
      </c>
      <c r="L583" s="61">
        <v>11.084095118205946</v>
      </c>
      <c r="M583" s="70">
        <v>173153066</v>
      </c>
      <c r="N583" s="62">
        <v>20.669579954391768</v>
      </c>
      <c r="O583" s="63">
        <v>0.67700000000000005</v>
      </c>
      <c r="P583" s="147">
        <v>8248.9850724581593</v>
      </c>
      <c r="Q583" s="64">
        <v>2116160.2859697919</v>
      </c>
      <c r="R583" s="62">
        <v>61706.006056678845</v>
      </c>
      <c r="S583" s="62">
        <v>40429.854063323801</v>
      </c>
      <c r="T583" s="62">
        <v>186477.37092390601</v>
      </c>
      <c r="U583" s="64">
        <v>288613.23104390863</v>
      </c>
      <c r="V583" s="62">
        <v>1149858.9438688301</v>
      </c>
      <c r="W583" s="62">
        <v>113276.18972468701</v>
      </c>
      <c r="X583" s="62">
        <v>205772.26060069099</v>
      </c>
      <c r="Y583" s="62">
        <v>450337.65935878397</v>
      </c>
      <c r="Z583" s="64">
        <v>1919245.0535529922</v>
      </c>
    </row>
    <row r="584" spans="1:26">
      <c r="A584" s="1" t="s">
        <v>23</v>
      </c>
      <c r="B584" s="54">
        <v>2000</v>
      </c>
      <c r="C584" s="61">
        <v>12.306329775177348</v>
      </c>
      <c r="D584" s="58">
        <v>3.6183238408669385</v>
      </c>
      <c r="E584" s="58">
        <v>2.6318645707139265</v>
      </c>
      <c r="F584" s="58">
        <v>10.890942662276153</v>
      </c>
      <c r="G584" s="61">
        <v>17.141131073857018</v>
      </c>
      <c r="H584" s="59">
        <v>6.78162618645809</v>
      </c>
      <c r="I584" s="59">
        <v>0.79778889070559211</v>
      </c>
      <c r="J584" s="59">
        <v>1.3778326033325916</v>
      </c>
      <c r="K584" s="59">
        <v>2.6522649168515904</v>
      </c>
      <c r="L584" s="61">
        <v>11.609512597347864</v>
      </c>
      <c r="M584" s="70">
        <v>175786441</v>
      </c>
      <c r="N584" s="62">
        <v>20.972080750023331</v>
      </c>
      <c r="O584" s="63">
        <v>0.68500000000000005</v>
      </c>
      <c r="P584" s="147">
        <v>8987.1872251771802</v>
      </c>
      <c r="Q584" s="64">
        <v>2163285.912950756</v>
      </c>
      <c r="R584" s="62">
        <v>63605.227037144941</v>
      </c>
      <c r="S584" s="62">
        <v>46264.610607979397</v>
      </c>
      <c r="T584" s="62">
        <v>191448.004973659</v>
      </c>
      <c r="U584" s="64">
        <v>301317.84261878335</v>
      </c>
      <c r="V584" s="62">
        <v>1192117.9315098701</v>
      </c>
      <c r="W584" s="62">
        <v>140240.46976647401</v>
      </c>
      <c r="X584" s="62">
        <v>242204.289633601</v>
      </c>
      <c r="Y584" s="62">
        <v>466232.21032250201</v>
      </c>
      <c r="Z584" s="64">
        <v>2040794.9012324472</v>
      </c>
    </row>
    <row r="585" spans="1:26">
      <c r="A585" s="1" t="s">
        <v>23</v>
      </c>
      <c r="B585" s="54">
        <v>2001</v>
      </c>
      <c r="C585" s="61">
        <v>11.858470727316647</v>
      </c>
      <c r="D585" s="58">
        <v>3.5135329224700236</v>
      </c>
      <c r="E585" s="58">
        <v>2.6078538938098417</v>
      </c>
      <c r="F585" s="58">
        <v>10.52748592244545</v>
      </c>
      <c r="G585" s="61">
        <v>16.648872738725313</v>
      </c>
      <c r="H585" s="59">
        <v>6.8783389100772423</v>
      </c>
      <c r="I585" s="59">
        <v>0.75275039166835866</v>
      </c>
      <c r="J585" s="59">
        <v>1.2529393337340577</v>
      </c>
      <c r="K585" s="59">
        <v>2.5694298692681037</v>
      </c>
      <c r="L585" s="61">
        <v>11.453458504747763</v>
      </c>
      <c r="M585" s="70">
        <v>178419396</v>
      </c>
      <c r="N585" s="62">
        <v>21.266773468738261</v>
      </c>
      <c r="O585" s="63">
        <v>0.69199999999999995</v>
      </c>
      <c r="P585" s="147">
        <v>9182.2202171120334</v>
      </c>
      <c r="Q585" s="64">
        <v>2115781.1846515168</v>
      </c>
      <c r="R585" s="62">
        <v>62688.242185321644</v>
      </c>
      <c r="S585" s="62">
        <v>46529.171658980005</v>
      </c>
      <c r="T585" s="62">
        <v>187830.767968122</v>
      </c>
      <c r="U585" s="64">
        <v>297048.18181242363</v>
      </c>
      <c r="V585" s="62">
        <v>1227229.0738192799</v>
      </c>
      <c r="W585" s="62">
        <v>134305.27022023199</v>
      </c>
      <c r="X585" s="62">
        <v>223548.679149473</v>
      </c>
      <c r="Y585" s="62">
        <v>458436.125339174</v>
      </c>
      <c r="Z585" s="64">
        <v>2043519.1485281589</v>
      </c>
    </row>
    <row r="586" spans="1:26">
      <c r="A586" s="1" t="s">
        <v>23</v>
      </c>
      <c r="B586" s="54">
        <v>2002</v>
      </c>
      <c r="C586" s="61">
        <v>11.593376261331315</v>
      </c>
      <c r="D586" s="58">
        <v>3.6107439124692955</v>
      </c>
      <c r="E586" s="58">
        <v>2.6960693175532104</v>
      </c>
      <c r="F586" s="58">
        <v>10.523743623223536</v>
      </c>
      <c r="G586" s="61">
        <v>16.830556853246041</v>
      </c>
      <c r="H586" s="59">
        <v>6.9342393060260203</v>
      </c>
      <c r="I586" s="59">
        <v>0.76239284709510635</v>
      </c>
      <c r="J586" s="59">
        <v>1.238490130120075</v>
      </c>
      <c r="K586" s="59">
        <v>2.4953815948465459</v>
      </c>
      <c r="L586" s="61">
        <v>11.430503878087746</v>
      </c>
      <c r="M586" s="70">
        <v>181045592</v>
      </c>
      <c r="N586" s="62">
        <v>21.553960689818549</v>
      </c>
      <c r="O586" s="63">
        <v>0.69899999999999995</v>
      </c>
      <c r="P586" s="147">
        <v>9468.4750467982758</v>
      </c>
      <c r="Q586" s="64">
        <v>2098929.6685114745</v>
      </c>
      <c r="R586" s="62">
        <v>65370.926919339974</v>
      </c>
      <c r="S586" s="62">
        <v>48811.146566945696</v>
      </c>
      <c r="T586" s="62">
        <v>190527.739432273</v>
      </c>
      <c r="U586" s="64">
        <v>304709.81291855866</v>
      </c>
      <c r="V586" s="62">
        <v>1255413.46022915</v>
      </c>
      <c r="W586" s="62">
        <v>138027.864338899</v>
      </c>
      <c r="X586" s="62">
        <v>224223.17879374599</v>
      </c>
      <c r="Y586" s="62">
        <v>451777.838104897</v>
      </c>
      <c r="Z586" s="64">
        <v>2069442.341466692</v>
      </c>
    </row>
    <row r="587" spans="1:26">
      <c r="A587" s="1" t="s">
        <v>23</v>
      </c>
      <c r="B587" s="54">
        <v>2003</v>
      </c>
      <c r="C587" s="61">
        <v>11.254221416692426</v>
      </c>
      <c r="D587" s="58">
        <v>3.588666364859133</v>
      </c>
      <c r="E587" s="58">
        <v>2.6068654234936335</v>
      </c>
      <c r="F587" s="58">
        <v>9.9901284607797969</v>
      </c>
      <c r="G587" s="61">
        <v>16.18566024913256</v>
      </c>
      <c r="H587" s="59">
        <v>7.3006666463148493</v>
      </c>
      <c r="I587" s="59">
        <v>0.69052386158168422</v>
      </c>
      <c r="J587" s="59">
        <v>1.2735093249148592</v>
      </c>
      <c r="K587" s="59">
        <v>2.1391384575718271</v>
      </c>
      <c r="L587" s="61">
        <v>11.403838290383218</v>
      </c>
      <c r="M587" s="70">
        <v>183627339</v>
      </c>
      <c r="N587" s="62">
        <v>21.832865805071464</v>
      </c>
      <c r="O587" s="63">
        <v>0.69499999999999995</v>
      </c>
      <c r="P587" s="147">
        <v>9630.1442117101578</v>
      </c>
      <c r="Q587" s="64">
        <v>2066582.7312640403</v>
      </c>
      <c r="R587" s="62">
        <v>65897.725513788566</v>
      </c>
      <c r="S587" s="62">
        <v>47869.1760847244</v>
      </c>
      <c r="T587" s="62">
        <v>183446.070552116</v>
      </c>
      <c r="U587" s="64">
        <v>297212.97215062892</v>
      </c>
      <c r="V587" s="62">
        <v>1340601.9891888499</v>
      </c>
      <c r="W587" s="62">
        <v>126799.05921824901</v>
      </c>
      <c r="X587" s="62">
        <v>233851.12852580199</v>
      </c>
      <c r="Y587" s="62">
        <v>392804.302716479</v>
      </c>
      <c r="Z587" s="64">
        <v>2094056.4796493798</v>
      </c>
    </row>
    <row r="588" spans="1:26">
      <c r="A588" s="1" t="s">
        <v>23</v>
      </c>
      <c r="B588" s="54">
        <v>2004</v>
      </c>
      <c r="C588" s="61">
        <v>11.23894959928132</v>
      </c>
      <c r="D588" s="58">
        <v>3.6795403782301919</v>
      </c>
      <c r="E588" s="58">
        <v>2.6446034962773046</v>
      </c>
      <c r="F588" s="58">
        <v>9.7620826661458029</v>
      </c>
      <c r="G588" s="61">
        <v>16.0862265406533</v>
      </c>
      <c r="H588" s="59">
        <v>7.3007837608923722</v>
      </c>
      <c r="I588" s="59">
        <v>0.70749626798331</v>
      </c>
      <c r="J588" s="59">
        <v>1.3964588814888188</v>
      </c>
      <c r="K588" s="59">
        <v>2.258313786896244</v>
      </c>
      <c r="L588" s="61">
        <v>11.663052697260746</v>
      </c>
      <c r="M588" s="70">
        <v>186116363</v>
      </c>
      <c r="N588" s="62">
        <v>22.102819287544836</v>
      </c>
      <c r="O588" s="63">
        <v>0.69399999999999995</v>
      </c>
      <c r="P588" s="147">
        <v>10324.931030227242</v>
      </c>
      <c r="Q588" s="64">
        <v>2091752.4233585468</v>
      </c>
      <c r="R588" s="62">
        <v>68482.267270784767</v>
      </c>
      <c r="S588" s="62">
        <v>49220.398430421599</v>
      </c>
      <c r="T588" s="62">
        <v>181688.33211284</v>
      </c>
      <c r="U588" s="64">
        <v>299390.99781404639</v>
      </c>
      <c r="V588" s="62">
        <v>1358795.3206267499</v>
      </c>
      <c r="W588" s="62">
        <v>131676.63223312699</v>
      </c>
      <c r="X588" s="62">
        <v>259903.84810174699</v>
      </c>
      <c r="Y588" s="62">
        <v>420309.14852988598</v>
      </c>
      <c r="Z588" s="64">
        <v>2170684.9494915097</v>
      </c>
    </row>
    <row r="589" spans="1:26">
      <c r="A589" s="1" t="s">
        <v>23</v>
      </c>
      <c r="B589" s="54">
        <v>2005</v>
      </c>
      <c r="C589" s="61">
        <v>11.283685418029172</v>
      </c>
      <c r="D589" s="58">
        <v>3.7499196421200072</v>
      </c>
      <c r="E589" s="58">
        <v>2.8902894490929558</v>
      </c>
      <c r="F589" s="58">
        <v>9.8248956949097952</v>
      </c>
      <c r="G589" s="61">
        <v>16.465104786122758</v>
      </c>
      <c r="H589" s="59">
        <v>7.4535427160454919</v>
      </c>
      <c r="I589" s="59">
        <v>0.80209775245323045</v>
      </c>
      <c r="J589" s="59">
        <v>1.5499887094833205</v>
      </c>
      <c r="K589" s="59">
        <v>2.3385585977503252</v>
      </c>
      <c r="L589" s="61">
        <v>12.144187775732366</v>
      </c>
      <c r="M589" s="70">
        <v>188479240</v>
      </c>
      <c r="N589" s="62">
        <v>22.36351161861371</v>
      </c>
      <c r="O589" s="63">
        <v>0.69799999999999995</v>
      </c>
      <c r="P589" s="147">
        <v>10860.524382254074</v>
      </c>
      <c r="Q589" s="64">
        <v>2126740.4519892209</v>
      </c>
      <c r="R589" s="62">
        <v>70678.200420785099</v>
      </c>
      <c r="S589" s="62">
        <v>54475.955874505897</v>
      </c>
      <c r="T589" s="62">
        <v>185178.887365587</v>
      </c>
      <c r="U589" s="64">
        <v>310333.04366087797</v>
      </c>
      <c r="V589" s="62">
        <v>1404838.0664277901</v>
      </c>
      <c r="W589" s="62">
        <v>151178.774788093</v>
      </c>
      <c r="X589" s="62">
        <v>292140.69397199701</v>
      </c>
      <c r="Y589" s="62">
        <v>440769.74719944701</v>
      </c>
      <c r="Z589" s="64">
        <v>2288927.2823873269</v>
      </c>
    </row>
    <row r="590" spans="1:26">
      <c r="A590" s="1" t="s">
        <v>23</v>
      </c>
      <c r="B590" s="54">
        <v>2006</v>
      </c>
      <c r="C590" s="61">
        <v>8.7394151366766835</v>
      </c>
      <c r="D590" s="58">
        <v>3.7239147181412506</v>
      </c>
      <c r="E590" s="58">
        <v>3.0806791697915821</v>
      </c>
      <c r="F590" s="58">
        <v>9.6861283909729412</v>
      </c>
      <c r="G590" s="61">
        <v>16.490722278905775</v>
      </c>
      <c r="H590" s="59">
        <v>7.860207377327618</v>
      </c>
      <c r="I590" s="59">
        <v>0.84405563235144898</v>
      </c>
      <c r="J590" s="59">
        <v>1.6833866417198626</v>
      </c>
      <c r="K590" s="59">
        <v>2.5129487474814254</v>
      </c>
      <c r="L590" s="61">
        <v>12.900598398880357</v>
      </c>
      <c r="M590" s="70">
        <v>190698241</v>
      </c>
      <c r="N590" s="62">
        <v>22.614171574058343</v>
      </c>
      <c r="O590" s="63">
        <v>0.7</v>
      </c>
      <c r="P590" s="147">
        <v>11502.273113907917</v>
      </c>
      <c r="Q590" s="64">
        <v>1666591.0939330182</v>
      </c>
      <c r="R590" s="62">
        <v>71014.398638354731</v>
      </c>
      <c r="S590" s="62">
        <v>58748.009876459502</v>
      </c>
      <c r="T590" s="62">
        <v>184712.76462587001</v>
      </c>
      <c r="U590" s="64">
        <v>314475.17314068426</v>
      </c>
      <c r="V590" s="62">
        <v>1498927.7207516001</v>
      </c>
      <c r="W590" s="62">
        <v>160959.92439556401</v>
      </c>
      <c r="X590" s="62">
        <v>321018.87149887503</v>
      </c>
      <c r="Y590" s="62">
        <v>479214.905867861</v>
      </c>
      <c r="Z590" s="64">
        <v>2460121.4225139003</v>
      </c>
    </row>
    <row r="591" spans="1:26">
      <c r="A591" s="1" t="s">
        <v>23</v>
      </c>
      <c r="B591" s="54">
        <v>2007</v>
      </c>
      <c r="C591" s="61">
        <v>8.9274536368005837</v>
      </c>
      <c r="D591" s="58">
        <v>3.7041481165752725</v>
      </c>
      <c r="E591" s="58">
        <v>3.3377743829255722</v>
      </c>
      <c r="F591" s="58">
        <v>9.7409354088667204</v>
      </c>
      <c r="G591" s="61">
        <v>16.782857908367564</v>
      </c>
      <c r="H591" s="59">
        <v>8.7336747882103563</v>
      </c>
      <c r="I591" s="59">
        <v>0.8805841724492498</v>
      </c>
      <c r="J591" s="59">
        <v>1.863216779474852</v>
      </c>
      <c r="K591" s="59">
        <v>2.6320697612217425</v>
      </c>
      <c r="L591" s="61">
        <v>14.1095455013562</v>
      </c>
      <c r="M591" s="70">
        <v>192784521</v>
      </c>
      <c r="N591" s="62">
        <v>22.855161196151297</v>
      </c>
      <c r="O591" s="63">
        <v>0.70399999999999996</v>
      </c>
      <c r="P591" s="147">
        <v>12389.596522785612</v>
      </c>
      <c r="Q591" s="64">
        <v>1721074.8731203084</v>
      </c>
      <c r="R591" s="62">
        <v>71410.242036701602</v>
      </c>
      <c r="S591" s="62">
        <v>64347.123561837696</v>
      </c>
      <c r="T591" s="62">
        <v>187790.15668903099</v>
      </c>
      <c r="U591" s="64">
        <v>323547.52228757029</v>
      </c>
      <c r="V591" s="62">
        <v>1683717.31061491</v>
      </c>
      <c r="W591" s="62">
        <v>169762.99788581001</v>
      </c>
      <c r="X591" s="62">
        <v>359199.35435022198</v>
      </c>
      <c r="Y591" s="62">
        <v>507422.30815571803</v>
      </c>
      <c r="Z591" s="64">
        <v>2720101.9710066598</v>
      </c>
    </row>
    <row r="592" spans="1:26">
      <c r="A592" s="1" t="s">
        <v>23</v>
      </c>
      <c r="B592" s="54">
        <v>2008</v>
      </c>
      <c r="C592" s="61">
        <v>9.1905928234213832</v>
      </c>
      <c r="D592" s="58">
        <v>3.7752847591681302</v>
      </c>
      <c r="E592" s="58">
        <v>3.5458170145375125</v>
      </c>
      <c r="F592" s="58">
        <v>9.7193016530158776</v>
      </c>
      <c r="G592" s="61">
        <v>17.040403426721522</v>
      </c>
      <c r="H592" s="59">
        <v>9.472720487149088</v>
      </c>
      <c r="I592" s="59">
        <v>0.97339996376893756</v>
      </c>
      <c r="J592" s="59">
        <v>1.932578844689874</v>
      </c>
      <c r="K592" s="59">
        <v>2.9008217339505213</v>
      </c>
      <c r="L592" s="61">
        <v>15.279521029558422</v>
      </c>
      <c r="M592" s="70">
        <v>194769696</v>
      </c>
      <c r="N592" s="62">
        <v>23.088752880425549</v>
      </c>
      <c r="O592" s="63">
        <v>0.71399999999999997</v>
      </c>
      <c r="P592" s="147">
        <v>13140.865460635481</v>
      </c>
      <c r="Q592" s="64">
        <v>1790048.9702775646</v>
      </c>
      <c r="R592" s="62">
        <v>73531.106485660988</v>
      </c>
      <c r="S592" s="62">
        <v>69061.770199309889</v>
      </c>
      <c r="T592" s="62">
        <v>189302.54282902001</v>
      </c>
      <c r="U592" s="64">
        <v>331895.41951399093</v>
      </c>
      <c r="V592" s="62">
        <v>1844998.8895749999</v>
      </c>
      <c r="W592" s="62">
        <v>189588.81502968699</v>
      </c>
      <c r="X592" s="62">
        <v>376407.79407627799</v>
      </c>
      <c r="Y592" s="62">
        <v>564992.16727173596</v>
      </c>
      <c r="Z592" s="64">
        <v>2975987.6659527011</v>
      </c>
    </row>
    <row r="593" spans="1:26">
      <c r="A593" s="1" t="s">
        <v>23</v>
      </c>
      <c r="B593" s="54">
        <v>2009</v>
      </c>
      <c r="C593" s="61">
        <v>9.222455413383809</v>
      </c>
      <c r="D593" s="58">
        <v>3.8295365472816592</v>
      </c>
      <c r="E593" s="58">
        <v>4.0628369214007174</v>
      </c>
      <c r="F593" s="58">
        <v>9.8417130803036184</v>
      </c>
      <c r="G593" s="61">
        <v>17.734086548985996</v>
      </c>
      <c r="H593" s="59">
        <v>9.7783029509155028</v>
      </c>
      <c r="I593" s="59">
        <v>0.97260889125458139</v>
      </c>
      <c r="J593" s="59">
        <v>1.9299431872604573</v>
      </c>
      <c r="K593" s="59">
        <v>2.8546526634850271</v>
      </c>
      <c r="L593" s="61">
        <v>15.535507692915571</v>
      </c>
      <c r="M593" s="70">
        <v>196701298</v>
      </c>
      <c r="N593" s="62">
        <v>23.318106181518854</v>
      </c>
      <c r="O593" s="63">
        <v>0.71599999999999997</v>
      </c>
      <c r="P593" s="147">
        <v>13094.136019874064</v>
      </c>
      <c r="Q593" s="64">
        <v>1814068.9505597218</v>
      </c>
      <c r="R593" s="62">
        <v>75327.480958874075</v>
      </c>
      <c r="S593" s="62">
        <v>79916.529600184498</v>
      </c>
      <c r="T593" s="62">
        <v>193587.77374393001</v>
      </c>
      <c r="U593" s="64">
        <v>348831.78430298856</v>
      </c>
      <c r="V593" s="62">
        <v>1923404.88268231</v>
      </c>
      <c r="W593" s="62">
        <v>191313.43135611701</v>
      </c>
      <c r="X593" s="62">
        <v>379622.33000038902</v>
      </c>
      <c r="Y593" s="62">
        <v>561513.88424666203</v>
      </c>
      <c r="Z593" s="64">
        <v>3055854.5282854782</v>
      </c>
    </row>
    <row r="594" spans="1:26">
      <c r="A594" s="1" t="s">
        <v>23</v>
      </c>
      <c r="B594" s="54">
        <v>2010</v>
      </c>
      <c r="C594" s="61">
        <v>9.7402967973862697</v>
      </c>
      <c r="D594" s="58">
        <v>3.904500954900104</v>
      </c>
      <c r="E594" s="58">
        <v>4.3762796536240502</v>
      </c>
      <c r="F594" s="58">
        <v>9.9824684053434893</v>
      </c>
      <c r="G594" s="61">
        <v>18.263249013867643</v>
      </c>
      <c r="H594" s="59">
        <v>10.383134867685548</v>
      </c>
      <c r="I594" s="59">
        <v>1.0942046264732179</v>
      </c>
      <c r="J594" s="59">
        <v>2.151658223255569</v>
      </c>
      <c r="K594" s="59">
        <v>3.4058399143651399</v>
      </c>
      <c r="L594" s="61">
        <v>17.034837631779471</v>
      </c>
      <c r="M594" s="70">
        <v>198614208</v>
      </c>
      <c r="N594" s="62">
        <v>23.545462148277007</v>
      </c>
      <c r="O594" s="63">
        <v>0.72399999999999998</v>
      </c>
      <c r="P594" s="147">
        <v>14114.592838337388</v>
      </c>
      <c r="Q594" s="64">
        <v>1934561.3340978106</v>
      </c>
      <c r="R594" s="62">
        <v>77548.936479272787</v>
      </c>
      <c r="S594" s="62">
        <v>86919.131739105505</v>
      </c>
      <c r="T594" s="62">
        <v>198266.00562123201</v>
      </c>
      <c r="U594" s="64">
        <v>362734.07383961027</v>
      </c>
      <c r="V594" s="62">
        <v>2062238.1083025499</v>
      </c>
      <c r="W594" s="62">
        <v>217324.585276914</v>
      </c>
      <c r="X594" s="62">
        <v>427349.89389859198</v>
      </c>
      <c r="Y594" s="62">
        <v>676448.19716642005</v>
      </c>
      <c r="Z594" s="64">
        <v>3383360.7846444757</v>
      </c>
    </row>
    <row r="595" spans="1:26">
      <c r="A595" s="1" t="s">
        <v>23</v>
      </c>
      <c r="B595" s="54">
        <v>2011</v>
      </c>
      <c r="C595" s="61">
        <v>8.4735189013210519</v>
      </c>
      <c r="D595" s="58">
        <v>3.9713779689615851</v>
      </c>
      <c r="E595" s="58">
        <v>4.3039967093826643</v>
      </c>
      <c r="F595" s="58">
        <v>9.9125020500594108</v>
      </c>
      <c r="G595" s="61">
        <v>18.187876728403662</v>
      </c>
      <c r="H595" s="59">
        <v>10.572601371911553</v>
      </c>
      <c r="I595" s="59">
        <v>1.1426778668303623</v>
      </c>
      <c r="J595" s="59">
        <v>2.4145535772376654</v>
      </c>
      <c r="K595" s="59">
        <v>3.47050031750021</v>
      </c>
      <c r="L595" s="61">
        <v>17.60033313347979</v>
      </c>
      <c r="M595" s="70">
        <v>200517584</v>
      </c>
      <c r="N595" s="62">
        <v>23.771639144594371</v>
      </c>
      <c r="O595" s="63">
        <v>0.73</v>
      </c>
      <c r="P595" s="147">
        <v>14836.381356122245</v>
      </c>
      <c r="Q595" s="64">
        <v>1699089.5380712319</v>
      </c>
      <c r="R595" s="62">
        <v>79633.111548700399</v>
      </c>
      <c r="S595" s="62">
        <v>86302.702170936202</v>
      </c>
      <c r="T595" s="62">
        <v>198763.09624729599</v>
      </c>
      <c r="U595" s="64">
        <v>364698.90996693261</v>
      </c>
      <c r="V595" s="62">
        <v>2119992.4836907899</v>
      </c>
      <c r="W595" s="62">
        <v>229127.00514709801</v>
      </c>
      <c r="X595" s="62">
        <v>484160.44974625402</v>
      </c>
      <c r="Y595" s="62">
        <v>695896.33893637499</v>
      </c>
      <c r="Z595" s="64">
        <v>3529176.2775205169</v>
      </c>
    </row>
    <row r="596" spans="1:26">
      <c r="A596" s="1" t="s">
        <v>23</v>
      </c>
      <c r="B596" s="54">
        <v>2012</v>
      </c>
      <c r="C596" s="61">
        <v>8.5034369264237792</v>
      </c>
      <c r="D596" s="58">
        <v>3.8918005876623321</v>
      </c>
      <c r="E596" s="58">
        <v>4.2150424009940854</v>
      </c>
      <c r="F596" s="58">
        <v>9.6597577096527072</v>
      </c>
      <c r="G596" s="61">
        <v>17.766600698309126</v>
      </c>
      <c r="H596" s="59">
        <v>10.366234004296727</v>
      </c>
      <c r="I596" s="59">
        <v>1.1190693733498942</v>
      </c>
      <c r="J596" s="59">
        <v>2.1963265751673662</v>
      </c>
      <c r="K596" s="59">
        <v>3.4605425392422968</v>
      </c>
      <c r="L596" s="61">
        <v>17.142172492056286</v>
      </c>
      <c r="M596" s="70">
        <v>202401584</v>
      </c>
      <c r="N596" s="62">
        <v>23.99588700356778</v>
      </c>
      <c r="O596" s="63">
        <v>0.73399999999999999</v>
      </c>
      <c r="P596" s="147">
        <v>15256.608428159618</v>
      </c>
      <c r="Q596" s="64">
        <v>1721109.1033522645</v>
      </c>
      <c r="R596" s="62">
        <v>78770.66035549868</v>
      </c>
      <c r="S596" s="62">
        <v>85313.125858836604</v>
      </c>
      <c r="T596" s="62">
        <v>195515.02614899201</v>
      </c>
      <c r="U596" s="64">
        <v>359598.81236332731</v>
      </c>
      <c r="V596" s="62">
        <v>2098142.1825843202</v>
      </c>
      <c r="W596" s="62">
        <v>226501.41377190599</v>
      </c>
      <c r="X596" s="62">
        <v>444539.97779516998</v>
      </c>
      <c r="Y596" s="62">
        <v>700419.29144202301</v>
      </c>
      <c r="Z596" s="64">
        <v>3469602.8655934194</v>
      </c>
    </row>
    <row r="597" spans="1:26">
      <c r="A597" s="1" t="s">
        <v>23</v>
      </c>
      <c r="B597" s="54">
        <v>2013</v>
      </c>
      <c r="C597" s="61">
        <v>8.4410918252385905</v>
      </c>
      <c r="D597" s="58">
        <v>3.9848676334923256</v>
      </c>
      <c r="E597" s="58">
        <v>4.1668969750576013</v>
      </c>
      <c r="F597" s="58">
        <v>9.5374283241807802</v>
      </c>
      <c r="G597" s="61">
        <v>17.689192932730709</v>
      </c>
      <c r="H597" s="59">
        <v>10.883852652492278</v>
      </c>
      <c r="I597" s="59">
        <v>1.116157236645454</v>
      </c>
      <c r="J597" s="59">
        <v>1.9220484525713306</v>
      </c>
      <c r="K597" s="59">
        <v>3.5133883841289695</v>
      </c>
      <c r="L597" s="61">
        <v>17.435446725838034</v>
      </c>
      <c r="M597" s="70">
        <v>204259377</v>
      </c>
      <c r="N597" s="62">
        <v>24.216946832668512</v>
      </c>
      <c r="O597" s="63">
        <v>0.747</v>
      </c>
      <c r="P597" s="147">
        <v>15823.607231819358</v>
      </c>
      <c r="Q597" s="64">
        <v>1724172.1574230276</v>
      </c>
      <c r="R597" s="62">
        <v>81394.658024460674</v>
      </c>
      <c r="S597" s="62">
        <v>85112.778014845011</v>
      </c>
      <c r="T597" s="62">
        <v>194810.91676793201</v>
      </c>
      <c r="U597" s="64">
        <v>361318.35280723771</v>
      </c>
      <c r="V597" s="62">
        <v>2223128.9621578702</v>
      </c>
      <c r="W597" s="62">
        <v>227985.581791242</v>
      </c>
      <c r="X597" s="62">
        <v>392596.41948603402</v>
      </c>
      <c r="Y597" s="62">
        <v>717642.52250122</v>
      </c>
      <c r="Z597" s="64">
        <v>3561353.4859363665</v>
      </c>
    </row>
    <row r="598" spans="1:26">
      <c r="A598" s="1" t="s">
        <v>23</v>
      </c>
      <c r="B598" s="54">
        <v>2014</v>
      </c>
      <c r="C598" s="61">
        <v>8.5975472106433131</v>
      </c>
      <c r="D598" s="58">
        <v>4.1176319440998066</v>
      </c>
      <c r="E598" s="58">
        <v>4.1260214268454245</v>
      </c>
      <c r="F598" s="58">
        <v>9.4688174801356908</v>
      </c>
      <c r="G598" s="61">
        <v>17.712470851080919</v>
      </c>
      <c r="H598" s="59">
        <v>10.722713738151194</v>
      </c>
      <c r="I598" s="59">
        <v>1.1677557700667249</v>
      </c>
      <c r="J598" s="59">
        <v>2.023964847924633</v>
      </c>
      <c r="K598" s="59">
        <v>3.5580790653434122</v>
      </c>
      <c r="L598" s="61">
        <v>17.472513421485964</v>
      </c>
      <c r="M598" s="70">
        <v>206077898</v>
      </c>
      <c r="N598" s="62">
        <v>24.432844269179505</v>
      </c>
      <c r="O598" s="63">
        <v>0.754</v>
      </c>
      <c r="P598" s="147">
        <v>16045.227455894437</v>
      </c>
      <c r="Q598" s="64">
        <v>1771764.4571251371</v>
      </c>
      <c r="R598" s="62">
        <v>84855.293577774166</v>
      </c>
      <c r="S598" s="62">
        <v>85028.182274726598</v>
      </c>
      <c r="T598" s="62">
        <v>195131.40028520199</v>
      </c>
      <c r="U598" s="64">
        <v>365014.87613770273</v>
      </c>
      <c r="V598" s="62">
        <v>2209714.3080139202</v>
      </c>
      <c r="W598" s="62">
        <v>240648.654472722</v>
      </c>
      <c r="X598" s="62">
        <v>417094.42148619803</v>
      </c>
      <c r="Y598" s="62">
        <v>733241.454703775</v>
      </c>
      <c r="Z598" s="64">
        <v>3600698.8386766156</v>
      </c>
    </row>
    <row r="599" spans="1:26">
      <c r="A599" s="1" t="s">
        <v>23</v>
      </c>
      <c r="B599" s="54">
        <v>2015</v>
      </c>
      <c r="C599" s="61">
        <v>8.2463613261781106</v>
      </c>
      <c r="D599" s="58">
        <v>4.1041514394276915</v>
      </c>
      <c r="E599" s="58">
        <v>4.1588425681410692</v>
      </c>
      <c r="F599" s="58">
        <v>9.4333141554053022</v>
      </c>
      <c r="G599" s="61">
        <v>17.696308162974063</v>
      </c>
      <c r="H599" s="59">
        <v>11.082558725747511</v>
      </c>
      <c r="I599" s="59">
        <v>1.1996526847553366</v>
      </c>
      <c r="J599" s="59">
        <v>2.1146971844861202</v>
      </c>
      <c r="K599" s="59">
        <v>3.6090502991655553</v>
      </c>
      <c r="L599" s="61">
        <v>18.005958894154521</v>
      </c>
      <c r="M599" s="70">
        <v>207847528</v>
      </c>
      <c r="N599" s="62">
        <v>24.642098361597199</v>
      </c>
      <c r="O599" s="63">
        <v>0.754</v>
      </c>
      <c r="P599" s="147">
        <v>15473.693641781945</v>
      </c>
      <c r="Q599" s="64">
        <v>1713985.8166409219</v>
      </c>
      <c r="R599" s="62">
        <v>85303.773122268743</v>
      </c>
      <c r="S599" s="62">
        <v>86440.514712929289</v>
      </c>
      <c r="T599" s="62">
        <v>196069.10280483999</v>
      </c>
      <c r="U599" s="64">
        <v>367813.39064003801</v>
      </c>
      <c r="V599" s="62">
        <v>2303482.4350614501</v>
      </c>
      <c r="W599" s="62">
        <v>249344.84498495999</v>
      </c>
      <c r="X599" s="62">
        <v>439534.58226400003</v>
      </c>
      <c r="Y599" s="62">
        <v>750132.18310922105</v>
      </c>
      <c r="Z599" s="64">
        <v>3742494.0454196311</v>
      </c>
    </row>
    <row r="600" spans="1:26">
      <c r="A600" s="1" t="s">
        <v>24</v>
      </c>
      <c r="B600" s="54">
        <v>1990</v>
      </c>
      <c r="C600" s="61">
        <v>35.327040005146536</v>
      </c>
      <c r="D600" s="58">
        <v>5.0320358355943702</v>
      </c>
      <c r="E600" s="58">
        <v>11.923393935230013</v>
      </c>
      <c r="F600" s="58">
        <v>23.149762059352412</v>
      </c>
      <c r="G600" s="61">
        <v>40.1051918301768</v>
      </c>
      <c r="H600" s="59">
        <v>4.2710749113416018</v>
      </c>
      <c r="I600" s="59">
        <v>2.1616528724361346</v>
      </c>
      <c r="J600" s="59">
        <v>1.125181050962454</v>
      </c>
      <c r="K600" s="59">
        <v>6.2749025565832737</v>
      </c>
      <c r="L600" s="61">
        <v>13.832811391323464</v>
      </c>
      <c r="M600" s="70">
        <v>256939.00000000003</v>
      </c>
      <c r="N600" s="62">
        <v>49.105313092979124</v>
      </c>
      <c r="O600" s="63">
        <v>0.78200000000000003</v>
      </c>
      <c r="P600" s="147">
        <v>55119.751937971174</v>
      </c>
      <c r="Q600" s="64">
        <v>9076.8943318823458</v>
      </c>
      <c r="R600" s="62">
        <v>129.29262555617819</v>
      </c>
      <c r="S600" s="62">
        <v>306.35849143240648</v>
      </c>
      <c r="T600" s="62">
        <v>594.80767137679504</v>
      </c>
      <c r="U600" s="64">
        <v>1030.4587883653796</v>
      </c>
      <c r="V600" s="62">
        <v>1097.4057166452001</v>
      </c>
      <c r="W600" s="62">
        <v>555.41292739086805</v>
      </c>
      <c r="X600" s="62">
        <v>289.10289405324198</v>
      </c>
      <c r="Y600" s="62">
        <v>1612.2671879859499</v>
      </c>
      <c r="Z600" s="64">
        <v>3554.1887260752601</v>
      </c>
    </row>
    <row r="601" spans="1:26">
      <c r="A601" s="1" t="s">
        <v>24</v>
      </c>
      <c r="B601" s="57">
        <v>1991</v>
      </c>
      <c r="C601" s="61">
        <v>32.344444276723728</v>
      </c>
      <c r="D601" s="58">
        <v>4.2922767215013939</v>
      </c>
      <c r="E601" s="58">
        <v>10.111390556711754</v>
      </c>
      <c r="F601" s="58">
        <v>19.83060793622613</v>
      </c>
      <c r="G601" s="61">
        <v>34.234275214439279</v>
      </c>
      <c r="H601" s="59">
        <v>3.5752924445146372</v>
      </c>
      <c r="I601" s="59">
        <v>1.9283839307203032</v>
      </c>
      <c r="J601" s="59">
        <v>1.0136370747688273</v>
      </c>
      <c r="K601" s="59">
        <v>4.9532163011892267</v>
      </c>
      <c r="L601" s="61">
        <v>11.470529751192993</v>
      </c>
      <c r="M601" s="70">
        <v>264365</v>
      </c>
      <c r="N601" s="62">
        <v>50.52637571157495</v>
      </c>
      <c r="O601" s="63">
        <v>0.78700000000000003</v>
      </c>
      <c r="P601" s="147">
        <v>57095.995488694316</v>
      </c>
      <c r="Q601" s="64">
        <v>8550.7390112160683</v>
      </c>
      <c r="R601" s="62">
        <v>113.4727735479716</v>
      </c>
      <c r="S601" s="62">
        <v>267.30977645251028</v>
      </c>
      <c r="T601" s="62">
        <v>524.25186670604205</v>
      </c>
      <c r="U601" s="64">
        <v>905.03441670652398</v>
      </c>
      <c r="V601" s="62">
        <v>945.18218709411201</v>
      </c>
      <c r="W601" s="62">
        <v>509.79721784487299</v>
      </c>
      <c r="X601" s="62">
        <v>267.97016527126101</v>
      </c>
      <c r="Y601" s="62">
        <v>1309.45702746389</v>
      </c>
      <c r="Z601" s="64">
        <v>3032.4065976741358</v>
      </c>
    </row>
    <row r="602" spans="1:26">
      <c r="A602" s="1" t="s">
        <v>24</v>
      </c>
      <c r="B602" s="57">
        <v>1992</v>
      </c>
      <c r="C602" s="61">
        <v>33.871456868161452</v>
      </c>
      <c r="D602" s="58">
        <v>4.1957268558262504</v>
      </c>
      <c r="E602" s="58">
        <v>10.665037599872891</v>
      </c>
      <c r="F602" s="58">
        <v>18.418010043709341</v>
      </c>
      <c r="G602" s="61">
        <v>33.278774499408478</v>
      </c>
      <c r="H602" s="59">
        <v>3.8240735604186202</v>
      </c>
      <c r="I602" s="59">
        <v>2.378617393021464</v>
      </c>
      <c r="J602" s="59">
        <v>1.1438720251941292</v>
      </c>
      <c r="K602" s="59">
        <v>6.0376951077985872</v>
      </c>
      <c r="L602" s="61">
        <v>13.384258086432801</v>
      </c>
      <c r="M602" s="70">
        <v>271989</v>
      </c>
      <c r="N602" s="62">
        <v>51.985388994307399</v>
      </c>
      <c r="O602" s="63">
        <v>0.79200000000000004</v>
      </c>
      <c r="P602" s="147">
        <v>59461.612672887844</v>
      </c>
      <c r="Q602" s="64">
        <v>9212.6636821143638</v>
      </c>
      <c r="R602" s="62">
        <v>114.1191551789326</v>
      </c>
      <c r="S602" s="62">
        <v>290.07729117518278</v>
      </c>
      <c r="T602" s="62">
        <v>500.94961337784599</v>
      </c>
      <c r="U602" s="64">
        <v>905.14605973196126</v>
      </c>
      <c r="V602" s="62">
        <v>1040.1059436247001</v>
      </c>
      <c r="W602" s="62">
        <v>646.95776611051497</v>
      </c>
      <c r="X602" s="62">
        <v>311.12060826052601</v>
      </c>
      <c r="Y602" s="62">
        <v>1642.18665467503</v>
      </c>
      <c r="Z602" s="64">
        <v>3640.3709726707712</v>
      </c>
    </row>
    <row r="603" spans="1:26">
      <c r="A603" s="1" t="s">
        <v>24</v>
      </c>
      <c r="B603" s="57">
        <v>1993</v>
      </c>
      <c r="C603" s="61">
        <v>33.997410251821421</v>
      </c>
      <c r="D603" s="58">
        <v>4.0192208748265568</v>
      </c>
      <c r="E603" s="58">
        <v>10.644437760680209</v>
      </c>
      <c r="F603" s="58">
        <v>16.486275805623933</v>
      </c>
      <c r="G603" s="61">
        <v>31.149934441130704</v>
      </c>
      <c r="H603" s="59">
        <v>3.544460559946943</v>
      </c>
      <c r="I603" s="59">
        <v>2.4705738102659294</v>
      </c>
      <c r="J603" s="59">
        <v>1.1420890716626377</v>
      </c>
      <c r="K603" s="59">
        <v>9.5796212601112547</v>
      </c>
      <c r="L603" s="61">
        <v>16.736744701986765</v>
      </c>
      <c r="M603" s="70">
        <v>279717</v>
      </c>
      <c r="N603" s="62">
        <v>53.463187855787474</v>
      </c>
      <c r="O603" s="63">
        <v>0.79700000000000004</v>
      </c>
      <c r="P603" s="147">
        <v>59374.763036748947</v>
      </c>
      <c r="Q603" s="64">
        <v>9509.6536034087312</v>
      </c>
      <c r="R603" s="62">
        <v>112.424440544386</v>
      </c>
      <c r="S603" s="62">
        <v>297.74301971041859</v>
      </c>
      <c r="T603" s="62">
        <v>461.14916095217097</v>
      </c>
      <c r="U603" s="64">
        <v>871.3166212069757</v>
      </c>
      <c r="V603" s="62">
        <v>991.445874446679</v>
      </c>
      <c r="W603" s="62">
        <v>691.06149448615497</v>
      </c>
      <c r="X603" s="62">
        <v>319.46172885825803</v>
      </c>
      <c r="Y603" s="62">
        <v>2679.5829200145399</v>
      </c>
      <c r="Z603" s="64">
        <v>4681.5520178056322</v>
      </c>
    </row>
    <row r="604" spans="1:26">
      <c r="A604" s="1" t="s">
        <v>24</v>
      </c>
      <c r="B604" s="57">
        <v>1994</v>
      </c>
      <c r="C604" s="61">
        <v>32.454867732864905</v>
      </c>
      <c r="D604" s="58">
        <v>3.7153192011954261</v>
      </c>
      <c r="E604" s="58">
        <v>11.370884177269172</v>
      </c>
      <c r="F604" s="58">
        <v>15.950979282828408</v>
      </c>
      <c r="G604" s="61">
        <v>31.037182661293002</v>
      </c>
      <c r="H604" s="59">
        <v>3.6402459993083367</v>
      </c>
      <c r="I604" s="59">
        <v>2.4376877288017553</v>
      </c>
      <c r="J604" s="59">
        <v>1.1077318998009171</v>
      </c>
      <c r="K604" s="59">
        <v>12.551974286322006</v>
      </c>
      <c r="L604" s="61">
        <v>19.737639914233014</v>
      </c>
      <c r="M604" s="70">
        <v>287423</v>
      </c>
      <c r="N604" s="62">
        <v>54.938330170777988</v>
      </c>
      <c r="O604" s="63">
        <v>0.80100000000000005</v>
      </c>
      <c r="P604" s="147">
        <v>60868.763367518441</v>
      </c>
      <c r="Q604" s="64">
        <v>9328.2754483832286</v>
      </c>
      <c r="R604" s="62">
        <v>106.78681907651929</v>
      </c>
      <c r="S604" s="62">
        <v>326.82536428832373</v>
      </c>
      <c r="T604" s="62">
        <v>458.46783184083898</v>
      </c>
      <c r="U604" s="64">
        <v>892.08001520568189</v>
      </c>
      <c r="V604" s="62">
        <v>1046.2904258592</v>
      </c>
      <c r="W604" s="62">
        <v>700.64752007538698</v>
      </c>
      <c r="X604" s="62">
        <v>318.387625836479</v>
      </c>
      <c r="Y604" s="62">
        <v>3607.72610529753</v>
      </c>
      <c r="Z604" s="64">
        <v>5673.0516770685954</v>
      </c>
    </row>
    <row r="605" spans="1:26">
      <c r="A605" s="1" t="s">
        <v>24</v>
      </c>
      <c r="B605" s="57">
        <v>1995</v>
      </c>
      <c r="C605" s="61">
        <v>31.43165187707071</v>
      </c>
      <c r="D605" s="58">
        <v>3.4242937144522658</v>
      </c>
      <c r="E605" s="58">
        <v>10.901323333216506</v>
      </c>
      <c r="F605" s="58">
        <v>13.707355436356565</v>
      </c>
      <c r="G605" s="61">
        <v>28.03297248402534</v>
      </c>
      <c r="H605" s="59">
        <v>3.6605676110543377</v>
      </c>
      <c r="I605" s="59">
        <v>2.7308448969652011</v>
      </c>
      <c r="J605" s="59">
        <v>1.3049387318877972</v>
      </c>
      <c r="K605" s="59">
        <v>12.677825793944578</v>
      </c>
      <c r="L605" s="61">
        <v>20.374177033851915</v>
      </c>
      <c r="M605" s="70">
        <v>295010</v>
      </c>
      <c r="N605" s="62">
        <v>56.393168880455406</v>
      </c>
      <c r="O605" s="63">
        <v>0.80500000000000005</v>
      </c>
      <c r="P605" s="147">
        <v>63251.650243789736</v>
      </c>
      <c r="Q605" s="64">
        <v>9272.65162025463</v>
      </c>
      <c r="R605" s="62">
        <v>101.0200888700563</v>
      </c>
      <c r="S605" s="62">
        <v>321.59993965322019</v>
      </c>
      <c r="T605" s="62">
        <v>404.38069272795502</v>
      </c>
      <c r="U605" s="64">
        <v>827.00072125123154</v>
      </c>
      <c r="V605" s="62">
        <v>1079.90405093714</v>
      </c>
      <c r="W605" s="62">
        <v>805.62655305370401</v>
      </c>
      <c r="X605" s="62">
        <v>384.96997529421901</v>
      </c>
      <c r="Y605" s="62">
        <v>3740.0853874715899</v>
      </c>
      <c r="Z605" s="64">
        <v>6010.5859667566529</v>
      </c>
    </row>
    <row r="606" spans="1:26">
      <c r="A606" s="1" t="s">
        <v>24</v>
      </c>
      <c r="B606" s="57">
        <v>1996</v>
      </c>
      <c r="C606" s="61">
        <v>30.972208629591947</v>
      </c>
      <c r="D606" s="58">
        <v>3.3174999633485349</v>
      </c>
      <c r="E606" s="58">
        <v>10.669374900447883</v>
      </c>
      <c r="F606" s="58">
        <v>14.656464104958227</v>
      </c>
      <c r="G606" s="61">
        <v>28.643338968754641</v>
      </c>
      <c r="H606" s="59">
        <v>3.442442560039213</v>
      </c>
      <c r="I606" s="59">
        <v>2.6826325027494522</v>
      </c>
      <c r="J606" s="59">
        <v>1.3435398347640757</v>
      </c>
      <c r="K606" s="59">
        <v>14.040195128310062</v>
      </c>
      <c r="L606" s="61">
        <v>21.5088100258628</v>
      </c>
      <c r="M606" s="70">
        <v>302449</v>
      </c>
      <c r="N606" s="62">
        <v>57.817647058823532</v>
      </c>
      <c r="O606" s="63">
        <v>0.80700000000000005</v>
      </c>
      <c r="P606" s="147">
        <v>62143.088630680388</v>
      </c>
      <c r="Q606" s="64">
        <v>9367.513527811454</v>
      </c>
      <c r="R606" s="62">
        <v>100.33745464148011</v>
      </c>
      <c r="S606" s="62">
        <v>322.69417692655617</v>
      </c>
      <c r="T606" s="62">
        <v>443.28329120805103</v>
      </c>
      <c r="U606" s="64">
        <v>866.3149227760872</v>
      </c>
      <c r="V606" s="62">
        <v>1041.1633098412999</v>
      </c>
      <c r="W606" s="62">
        <v>811.35951782406903</v>
      </c>
      <c r="X606" s="62">
        <v>406.35227948455997</v>
      </c>
      <c r="Y606" s="62">
        <v>4246.4429763622502</v>
      </c>
      <c r="Z606" s="64">
        <v>6505.3180835121784</v>
      </c>
    </row>
    <row r="607" spans="1:26">
      <c r="A607" s="1" t="s">
        <v>24</v>
      </c>
      <c r="B607" s="54">
        <v>1997</v>
      </c>
      <c r="C607" s="61">
        <v>31.851828417509772</v>
      </c>
      <c r="D607" s="58">
        <v>3.4966503123852766</v>
      </c>
      <c r="E607" s="58">
        <v>10.614655709419019</v>
      </c>
      <c r="F607" s="58">
        <v>15.186958604851975</v>
      </c>
      <c r="G607" s="61">
        <v>29.29826462665627</v>
      </c>
      <c r="H607" s="59">
        <v>3.5589940809854843</v>
      </c>
      <c r="I607" s="59">
        <v>2.7172064814504493</v>
      </c>
      <c r="J607" s="59">
        <v>1.3536094943139765</v>
      </c>
      <c r="K607" s="59">
        <v>18.38690026411518</v>
      </c>
      <c r="L607" s="61">
        <v>26.016710320865091</v>
      </c>
      <c r="M607" s="70">
        <v>309746</v>
      </c>
      <c r="N607" s="62">
        <v>59.210246679316889</v>
      </c>
      <c r="O607" s="63">
        <v>0.81</v>
      </c>
      <c r="P607" s="147">
        <v>63626.492012348433</v>
      </c>
      <c r="Q607" s="64">
        <v>9865.9764450099829</v>
      </c>
      <c r="R607" s="62">
        <v>108.307344766009</v>
      </c>
      <c r="S607" s="62">
        <v>328.78471473697033</v>
      </c>
      <c r="T607" s="62">
        <v>470.40996800184797</v>
      </c>
      <c r="U607" s="64">
        <v>907.50202750482731</v>
      </c>
      <c r="V607" s="62">
        <v>1102.3841806089299</v>
      </c>
      <c r="W607" s="62">
        <v>841.64383880335095</v>
      </c>
      <c r="X607" s="62">
        <v>419.27512642577699</v>
      </c>
      <c r="Y607" s="62">
        <v>5695.26880920862</v>
      </c>
      <c r="Z607" s="64">
        <v>8058.5719550466783</v>
      </c>
    </row>
    <row r="608" spans="1:26">
      <c r="A608" s="1" t="s">
        <v>24</v>
      </c>
      <c r="B608" s="54">
        <v>1998</v>
      </c>
      <c r="C608" s="61">
        <v>36.405778794698314</v>
      </c>
      <c r="D608" s="58">
        <v>3.0045250673664592</v>
      </c>
      <c r="E608" s="58">
        <v>10.653921061773625</v>
      </c>
      <c r="F608" s="58">
        <v>12.824999798593948</v>
      </c>
      <c r="G608" s="61">
        <v>26.483445927734031</v>
      </c>
      <c r="H608" s="59">
        <v>3.3186409145750191</v>
      </c>
      <c r="I608" s="59">
        <v>2.5879141230696527</v>
      </c>
      <c r="J608" s="59">
        <v>1.2725055701980825</v>
      </c>
      <c r="K608" s="59">
        <v>11.342397127989605</v>
      </c>
      <c r="L608" s="61">
        <v>18.521457735832357</v>
      </c>
      <c r="M608" s="70">
        <v>316873</v>
      </c>
      <c r="N608" s="62">
        <v>60.573434535104361</v>
      </c>
      <c r="O608" s="63">
        <v>0.81200000000000006</v>
      </c>
      <c r="P608" s="147">
        <v>63243.648863504415</v>
      </c>
      <c r="Q608" s="64">
        <v>11536.00834401244</v>
      </c>
      <c r="R608" s="62">
        <v>95.205287167161202</v>
      </c>
      <c r="S608" s="62">
        <v>337.59399286073938</v>
      </c>
      <c r="T608" s="62">
        <v>406.38961611798601</v>
      </c>
      <c r="U608" s="64">
        <v>839.18889614588659</v>
      </c>
      <c r="V608" s="62">
        <v>1051.58770252413</v>
      </c>
      <c r="W608" s="62">
        <v>820.04011191945006</v>
      </c>
      <c r="X608" s="62">
        <v>403.22265754537699</v>
      </c>
      <c r="Y608" s="62">
        <v>3594.09940513745</v>
      </c>
      <c r="Z608" s="64">
        <v>5868.949877126407</v>
      </c>
    </row>
    <row r="609" spans="1:26">
      <c r="A609" s="1" t="s">
        <v>24</v>
      </c>
      <c r="B609" s="54">
        <v>1999</v>
      </c>
      <c r="C609" s="61">
        <v>25.917323208010043</v>
      </c>
      <c r="D609" s="58">
        <v>2.525956192819188</v>
      </c>
      <c r="E609" s="58">
        <v>9.2674636188635535</v>
      </c>
      <c r="F609" s="58">
        <v>11.432653807051066</v>
      </c>
      <c r="G609" s="61">
        <v>23.226073618733807</v>
      </c>
      <c r="H609" s="59">
        <v>2.8476086585399987</v>
      </c>
      <c r="I609" s="59">
        <v>1.9624610171362826</v>
      </c>
      <c r="J609" s="59">
        <v>1.017597001968491</v>
      </c>
      <c r="K609" s="59">
        <v>9.4093732709461975</v>
      </c>
      <c r="L609" s="61">
        <v>15.237039948590969</v>
      </c>
      <c r="M609" s="70">
        <v>323812</v>
      </c>
      <c r="N609" s="62">
        <v>61.914421252371916</v>
      </c>
      <c r="O609" s="63">
        <v>0.81799999999999995</v>
      </c>
      <c r="P609" s="147">
        <v>64630.435108459911</v>
      </c>
      <c r="Q609" s="64">
        <v>8392.3402626321476</v>
      </c>
      <c r="R609" s="62">
        <v>81.793492670916692</v>
      </c>
      <c r="S609" s="62">
        <v>300.09159293514449</v>
      </c>
      <c r="T609" s="62">
        <v>370.20304945688201</v>
      </c>
      <c r="U609" s="64">
        <v>752.08813506294314</v>
      </c>
      <c r="V609" s="62">
        <v>922.08985493915395</v>
      </c>
      <c r="W609" s="62">
        <v>635.46842688093398</v>
      </c>
      <c r="X609" s="62">
        <v>329.51012040142098</v>
      </c>
      <c r="Y609" s="62">
        <v>3046.8679776116301</v>
      </c>
      <c r="Z609" s="64">
        <v>4933.9363798331387</v>
      </c>
    </row>
    <row r="610" spans="1:26">
      <c r="A610" s="1" t="s">
        <v>24</v>
      </c>
      <c r="B610" s="54">
        <v>2000</v>
      </c>
      <c r="C610" s="61">
        <v>24.634681847330427</v>
      </c>
      <c r="D610" s="58">
        <v>2.4913675609331922</v>
      </c>
      <c r="E610" s="58">
        <v>8.3566082090633653</v>
      </c>
      <c r="F610" s="58">
        <v>10.44112458328615</v>
      </c>
      <c r="G610" s="61">
        <v>21.289100353282706</v>
      </c>
      <c r="H610" s="59">
        <v>2.7782664940633781</v>
      </c>
      <c r="I610" s="59">
        <v>1.7808491397836481</v>
      </c>
      <c r="J610" s="59">
        <v>0.92038010433803863</v>
      </c>
      <c r="K610" s="59">
        <v>8.3613980117267683</v>
      </c>
      <c r="L610" s="61">
        <v>13.840893749911833</v>
      </c>
      <c r="M610" s="70">
        <v>330554</v>
      </c>
      <c r="N610" s="62">
        <v>63.233586337760912</v>
      </c>
      <c r="O610" s="63">
        <v>0.81899999999999995</v>
      </c>
      <c r="P610" s="147">
        <v>65563.488192691075</v>
      </c>
      <c r="Q610" s="64">
        <v>8143.0926233624623</v>
      </c>
      <c r="R610" s="62">
        <v>82.353151273671045</v>
      </c>
      <c r="S610" s="62">
        <v>276.23102699387317</v>
      </c>
      <c r="T610" s="62">
        <v>345.13554955035698</v>
      </c>
      <c r="U610" s="64">
        <v>703.71972781790112</v>
      </c>
      <c r="V610" s="62">
        <v>918.367102678626</v>
      </c>
      <c r="W610" s="62">
        <v>588.66680655204402</v>
      </c>
      <c r="X610" s="62">
        <v>304.23532500935602</v>
      </c>
      <c r="Y610" s="62">
        <v>2763.8935583683301</v>
      </c>
      <c r="Z610" s="64">
        <v>4575.1627926083565</v>
      </c>
    </row>
    <row r="611" spans="1:26">
      <c r="A611" s="1" t="s">
        <v>24</v>
      </c>
      <c r="B611" s="54">
        <v>2001</v>
      </c>
      <c r="C611" s="61">
        <v>23.852740542575461</v>
      </c>
      <c r="D611" s="58">
        <v>2.1720662875640957</v>
      </c>
      <c r="E611" s="58">
        <v>8.1053818185124182</v>
      </c>
      <c r="F611" s="58">
        <v>8.5219096079294463</v>
      </c>
      <c r="G611" s="61">
        <v>18.799357714005961</v>
      </c>
      <c r="H611" s="59">
        <v>2.5769694212810181</v>
      </c>
      <c r="I611" s="59">
        <v>1.8347580528639111</v>
      </c>
      <c r="J611" s="59">
        <v>0.95348587685936037</v>
      </c>
      <c r="K611" s="59">
        <v>7.0244942126424768</v>
      </c>
      <c r="L611" s="61">
        <v>12.389707563646766</v>
      </c>
      <c r="M611" s="70">
        <v>337074</v>
      </c>
      <c r="N611" s="62">
        <v>64.538330170777982</v>
      </c>
      <c r="O611" s="63">
        <v>0.82</v>
      </c>
      <c r="P611" s="147">
        <v>67565.01973288435</v>
      </c>
      <c r="Q611" s="64">
        <v>8040.1386656480818</v>
      </c>
      <c r="R611" s="62">
        <v>73.214707181438001</v>
      </c>
      <c r="S611" s="62">
        <v>273.21134710932552</v>
      </c>
      <c r="T611" s="62">
        <v>287.25141591832102</v>
      </c>
      <c r="U611" s="64">
        <v>633.6774702090845</v>
      </c>
      <c r="V611" s="62">
        <v>868.62939070887796</v>
      </c>
      <c r="W611" s="62">
        <v>618.44923591104998</v>
      </c>
      <c r="X611" s="62">
        <v>321.39529845649201</v>
      </c>
      <c r="Y611" s="62">
        <v>2367.77436223225</v>
      </c>
      <c r="Z611" s="64">
        <v>4176.2482873086701</v>
      </c>
    </row>
    <row r="612" spans="1:26">
      <c r="A612" s="1" t="s">
        <v>24</v>
      </c>
      <c r="B612" s="54">
        <v>2002</v>
      </c>
      <c r="C612" s="61">
        <v>24.204613222068623</v>
      </c>
      <c r="D612" s="58">
        <v>2.2045284271193446</v>
      </c>
      <c r="E612" s="58">
        <v>8.1795368147714687</v>
      </c>
      <c r="F612" s="58">
        <v>8.2275492338848171</v>
      </c>
      <c r="G612" s="61">
        <v>18.611614475775628</v>
      </c>
      <c r="H612" s="59">
        <v>2.6519046404560971</v>
      </c>
      <c r="I612" s="59">
        <v>1.9755721827191535</v>
      </c>
      <c r="J612" s="59">
        <v>0.98468745290876658</v>
      </c>
      <c r="K612" s="59">
        <v>6.9105242051924245</v>
      </c>
      <c r="L612" s="61">
        <v>12.522688481276441</v>
      </c>
      <c r="M612" s="70">
        <v>343383</v>
      </c>
      <c r="N612" s="62">
        <v>65.819165085388988</v>
      </c>
      <c r="O612" s="63">
        <v>0.82299999999999995</v>
      </c>
      <c r="P612" s="147">
        <v>69949.33315857705</v>
      </c>
      <c r="Q612" s="64">
        <v>8311.45270203359</v>
      </c>
      <c r="R612" s="62">
        <v>75.699758488952199</v>
      </c>
      <c r="S612" s="62">
        <v>280.87138900666713</v>
      </c>
      <c r="T612" s="62">
        <v>282.52005385790699</v>
      </c>
      <c r="U612" s="64">
        <v>639.09120135352634</v>
      </c>
      <c r="V612" s="62">
        <v>910.61897115373597</v>
      </c>
      <c r="W612" s="62">
        <v>678.37790281865102</v>
      </c>
      <c r="X612" s="62">
        <v>338.12493164217102</v>
      </c>
      <c r="Y612" s="62">
        <v>2372.9565331515901</v>
      </c>
      <c r="Z612" s="64">
        <v>4300.0783387661486</v>
      </c>
    </row>
    <row r="613" spans="1:26">
      <c r="A613" s="1" t="s">
        <v>24</v>
      </c>
      <c r="B613" s="54">
        <v>2003</v>
      </c>
      <c r="C613" s="61">
        <v>25.277828216637047</v>
      </c>
      <c r="D613" s="58">
        <v>2.235882417436756</v>
      </c>
      <c r="E613" s="58">
        <v>7.6334846865177184</v>
      </c>
      <c r="F613" s="58">
        <v>8.7385952010321066</v>
      </c>
      <c r="G613" s="61">
        <v>18.607962304986579</v>
      </c>
      <c r="H613" s="59">
        <v>2.7377766235408161</v>
      </c>
      <c r="I613" s="59">
        <v>1.801914824925237</v>
      </c>
      <c r="J613" s="59">
        <v>0.87768895508290778</v>
      </c>
      <c r="K613" s="59">
        <v>6.2727157795999506</v>
      </c>
      <c r="L613" s="61">
        <v>11.690096183148912</v>
      </c>
      <c r="M613" s="70">
        <v>349557</v>
      </c>
      <c r="N613" s="62">
        <v>67.056736242884256</v>
      </c>
      <c r="O613" s="63">
        <v>0.82799999999999996</v>
      </c>
      <c r="P613" s="147">
        <v>72119.265811217789</v>
      </c>
      <c r="Q613" s="64">
        <v>8836.0417979229969</v>
      </c>
      <c r="R613" s="62">
        <v>78.156835019194006</v>
      </c>
      <c r="S613" s="62">
        <v>266.83380065650738</v>
      </c>
      <c r="T613" s="62">
        <v>305.46371226871798</v>
      </c>
      <c r="U613" s="64">
        <v>650.4543479444194</v>
      </c>
      <c r="V613" s="62">
        <v>957.008983195057</v>
      </c>
      <c r="W613" s="62">
        <v>629.87194045639103</v>
      </c>
      <c r="X613" s="62">
        <v>306.80231807191598</v>
      </c>
      <c r="Y613" s="62">
        <v>2192.6717097696201</v>
      </c>
      <c r="Z613" s="64">
        <v>4086.3549514929841</v>
      </c>
    </row>
    <row r="614" spans="1:26">
      <c r="A614" s="1" t="s">
        <v>24</v>
      </c>
      <c r="B614" s="54">
        <v>2004</v>
      </c>
      <c r="C614" s="61">
        <v>24.698029643874563</v>
      </c>
      <c r="D614" s="58">
        <v>2.1348459799601232</v>
      </c>
      <c r="E614" s="58">
        <v>7.2472362360383897</v>
      </c>
      <c r="F614" s="58">
        <v>8.3233754886500133</v>
      </c>
      <c r="G614" s="61">
        <v>17.705457704648531</v>
      </c>
      <c r="H614" s="59">
        <v>2.6254008764546359</v>
      </c>
      <c r="I614" s="59">
        <v>1.8533565296879477</v>
      </c>
      <c r="J614" s="59">
        <v>0.90338885898372512</v>
      </c>
      <c r="K614" s="59">
        <v>6.0331734429761594</v>
      </c>
      <c r="L614" s="61">
        <v>11.415319708102469</v>
      </c>
      <c r="M614" s="70">
        <v>355700</v>
      </c>
      <c r="N614" s="62">
        <v>68.220683111954457</v>
      </c>
      <c r="O614" s="63">
        <v>0.83399999999999996</v>
      </c>
      <c r="P614" s="147">
        <v>73189.842005746701</v>
      </c>
      <c r="Q614" s="64">
        <v>8785.0891443261826</v>
      </c>
      <c r="R614" s="62">
        <v>75.936471507181594</v>
      </c>
      <c r="S614" s="62">
        <v>257.78419291588551</v>
      </c>
      <c r="T614" s="62">
        <v>296.06246613128098</v>
      </c>
      <c r="U614" s="64">
        <v>629.78313055434819</v>
      </c>
      <c r="V614" s="62">
        <v>933.85509175491404</v>
      </c>
      <c r="W614" s="62">
        <v>659.238917610003</v>
      </c>
      <c r="X614" s="62">
        <v>321.33541714051103</v>
      </c>
      <c r="Y614" s="62">
        <v>2145.99979366662</v>
      </c>
      <c r="Z614" s="64">
        <v>4060.4292201720482</v>
      </c>
    </row>
    <row r="615" spans="1:26">
      <c r="A615" s="1" t="s">
        <v>24</v>
      </c>
      <c r="B615" s="54">
        <v>2005</v>
      </c>
      <c r="C615" s="61">
        <v>22.98283730245878</v>
      </c>
      <c r="D615" s="58">
        <v>2.2471578397537173</v>
      </c>
      <c r="E615" s="58">
        <v>6.5029198297142301</v>
      </c>
      <c r="F615" s="58">
        <v>7.0758459751453628</v>
      </c>
      <c r="G615" s="61">
        <v>15.825923644613313</v>
      </c>
      <c r="H615" s="59">
        <v>2.7874448185351861</v>
      </c>
      <c r="I615" s="59">
        <v>1.8372051792166326</v>
      </c>
      <c r="J615" s="59">
        <v>0.89756418605288635</v>
      </c>
      <c r="K615" s="59">
        <v>5.8933044038648861</v>
      </c>
      <c r="L615" s="61">
        <v>11.41551858766959</v>
      </c>
      <c r="M615" s="70">
        <v>361889</v>
      </c>
      <c r="N615" s="62">
        <v>69.289943074003801</v>
      </c>
      <c r="O615" s="63">
        <v>0.83699999999999997</v>
      </c>
      <c r="P615" s="147">
        <v>74540.599075565769</v>
      </c>
      <c r="Q615" s="64">
        <v>8317.2360085495056</v>
      </c>
      <c r="R615" s="62">
        <v>81.322170347063306</v>
      </c>
      <c r="S615" s="62">
        <v>235.3335154255453</v>
      </c>
      <c r="T615" s="62">
        <v>256.067082409938</v>
      </c>
      <c r="U615" s="64">
        <v>572.7227681825467</v>
      </c>
      <c r="V615" s="62">
        <v>1008.74561793488</v>
      </c>
      <c r="W615" s="62">
        <v>664.86434510152799</v>
      </c>
      <c r="X615" s="62">
        <v>324.81860572649299</v>
      </c>
      <c r="Y615" s="62">
        <v>2132.7220374102599</v>
      </c>
      <c r="Z615" s="64">
        <v>4131.1506061731607</v>
      </c>
    </row>
    <row r="616" spans="1:26">
      <c r="A616" s="1" t="s">
        <v>24</v>
      </c>
      <c r="B616" s="54">
        <v>2006</v>
      </c>
      <c r="C616" s="61">
        <v>25.306177213761607</v>
      </c>
      <c r="D616" s="58">
        <v>2.0400148814724268</v>
      </c>
      <c r="E616" s="58">
        <v>6.3911954117013927</v>
      </c>
      <c r="F616" s="58">
        <v>7.7478665140633165</v>
      </c>
      <c r="G616" s="61">
        <v>16.179076807237138</v>
      </c>
      <c r="H616" s="59">
        <v>2.5515555084375254</v>
      </c>
      <c r="I616" s="59">
        <v>1.8000670883549885</v>
      </c>
      <c r="J616" s="59">
        <v>0.90160166282024445</v>
      </c>
      <c r="K616" s="59">
        <v>4.8932389323309788</v>
      </c>
      <c r="L616" s="61">
        <v>10.146463191943738</v>
      </c>
      <c r="M616" s="70">
        <v>368150</v>
      </c>
      <c r="N616" s="62">
        <v>70.256166982922196</v>
      </c>
      <c r="O616" s="63">
        <v>0.84</v>
      </c>
      <c r="P616" s="147">
        <v>78845.38854072454</v>
      </c>
      <c r="Q616" s="64">
        <v>9316.4691412463362</v>
      </c>
      <c r="R616" s="62">
        <v>75.103147861407393</v>
      </c>
      <c r="S616" s="62">
        <v>235.29185908178678</v>
      </c>
      <c r="T616" s="62">
        <v>285.23770571524102</v>
      </c>
      <c r="U616" s="64">
        <v>595.63271265843525</v>
      </c>
      <c r="V616" s="62">
        <v>939.35516043127495</v>
      </c>
      <c r="W616" s="62">
        <v>662.69469857788897</v>
      </c>
      <c r="X616" s="62">
        <v>331.924652167273</v>
      </c>
      <c r="Y616" s="62">
        <v>1801.4459129376501</v>
      </c>
      <c r="Z616" s="64">
        <v>3735.4204241140869</v>
      </c>
    </row>
    <row r="617" spans="1:26">
      <c r="A617" s="1" t="s">
        <v>24</v>
      </c>
      <c r="B617" s="54">
        <v>2007</v>
      </c>
      <c r="C617" s="61">
        <v>30.926090590062383</v>
      </c>
      <c r="D617" s="58">
        <v>2.2762684209796586</v>
      </c>
      <c r="E617" s="58">
        <v>6.8219928428237946</v>
      </c>
      <c r="F617" s="58">
        <v>8.9472025833308599</v>
      </c>
      <c r="G617" s="61">
        <v>18.045463847134311</v>
      </c>
      <c r="H617" s="59">
        <v>2.8492016615121014</v>
      </c>
      <c r="I617" s="59">
        <v>2.0670856842075875</v>
      </c>
      <c r="J617" s="59">
        <v>1.0983095407848336</v>
      </c>
      <c r="K617" s="59">
        <v>4.7288311035032411</v>
      </c>
      <c r="L617" s="61">
        <v>10.743427990007763</v>
      </c>
      <c r="M617" s="70">
        <v>374459</v>
      </c>
      <c r="N617" s="62">
        <v>71.131688804554074</v>
      </c>
      <c r="O617" s="63">
        <v>0.84</v>
      </c>
      <c r="P617" s="147">
        <v>79702.980668172167</v>
      </c>
      <c r="Q617" s="64">
        <v>11580.55295626417</v>
      </c>
      <c r="R617" s="62">
        <v>85.236919665162191</v>
      </c>
      <c r="S617" s="62">
        <v>255.45566179309552</v>
      </c>
      <c r="T617" s="62">
        <v>335.03605321514902</v>
      </c>
      <c r="U617" s="64">
        <v>675.72863467340676</v>
      </c>
      <c r="V617" s="62">
        <v>1066.9092049681601</v>
      </c>
      <c r="W617" s="62">
        <v>774.03883822268904</v>
      </c>
      <c r="X617" s="62">
        <v>411.271892332748</v>
      </c>
      <c r="Y617" s="62">
        <v>1770.7533661867201</v>
      </c>
      <c r="Z617" s="64">
        <v>4022.9733017103172</v>
      </c>
    </row>
    <row r="618" spans="1:26">
      <c r="A618" s="1" t="s">
        <v>24</v>
      </c>
      <c r="B618" s="54">
        <v>2008</v>
      </c>
      <c r="C618" s="61">
        <v>26.812098312525315</v>
      </c>
      <c r="D618" s="58">
        <v>1.4378813643998307</v>
      </c>
      <c r="E618" s="58">
        <v>5.4810014577181461</v>
      </c>
      <c r="F618" s="58">
        <v>4.2873883250524969</v>
      </c>
      <c r="G618" s="61">
        <v>11.206271147170474</v>
      </c>
      <c r="H618" s="59">
        <v>2.1168662788529176</v>
      </c>
      <c r="I618" s="59">
        <v>1.9097908923222939</v>
      </c>
      <c r="J618" s="59">
        <v>1.0763078416596934</v>
      </c>
      <c r="K618" s="59">
        <v>5.2026654970918838</v>
      </c>
      <c r="L618" s="61">
        <v>10.305630509926788</v>
      </c>
      <c r="M618" s="70">
        <v>380786</v>
      </c>
      <c r="N618" s="62">
        <v>71.964326375711579</v>
      </c>
      <c r="O618" s="63">
        <v>0.84099999999999997</v>
      </c>
      <c r="P618" s="147">
        <v>78366.005713421182</v>
      </c>
      <c r="Q618" s="64">
        <v>10209.671668033265</v>
      </c>
      <c r="R618" s="62">
        <v>54.752509322435401</v>
      </c>
      <c r="S618" s="62">
        <v>208.7088621078662</v>
      </c>
      <c r="T618" s="62">
        <v>163.257745074344</v>
      </c>
      <c r="U618" s="64">
        <v>426.71911650464563</v>
      </c>
      <c r="V618" s="62">
        <v>806.07304285928706</v>
      </c>
      <c r="W618" s="62">
        <v>727.22163472383704</v>
      </c>
      <c r="X618" s="62">
        <v>409.84295779422803</v>
      </c>
      <c r="Y618" s="62">
        <v>1981.1021839756299</v>
      </c>
      <c r="Z618" s="64">
        <v>3924.2398193529821</v>
      </c>
    </row>
    <row r="619" spans="1:26">
      <c r="A619" s="1" t="s">
        <v>24</v>
      </c>
      <c r="B619" s="54">
        <v>2009</v>
      </c>
      <c r="C619" s="61">
        <v>29.857482656018838</v>
      </c>
      <c r="D619" s="58">
        <v>1.6265453172960656</v>
      </c>
      <c r="E619" s="58">
        <v>6.2299390972633448</v>
      </c>
      <c r="F619" s="58">
        <v>4.5474636862805111</v>
      </c>
      <c r="G619" s="61">
        <v>12.403948100839923</v>
      </c>
      <c r="H619" s="59">
        <v>2.2932824858896246</v>
      </c>
      <c r="I619" s="59">
        <v>2.1133012519551384</v>
      </c>
      <c r="J619" s="59">
        <v>1.174316669913581</v>
      </c>
      <c r="K619" s="59">
        <v>6.2017560004179746</v>
      </c>
      <c r="L619" s="61">
        <v>11.782656408176321</v>
      </c>
      <c r="M619" s="70">
        <v>387080</v>
      </c>
      <c r="N619" s="62">
        <v>72.822011385199247</v>
      </c>
      <c r="O619" s="63">
        <v>0.84499999999999997</v>
      </c>
      <c r="P619" s="147">
        <v>76306.577742688023</v>
      </c>
      <c r="Q619" s="64">
        <v>11557.234386491771</v>
      </c>
      <c r="R619" s="62">
        <v>62.960316141896101</v>
      </c>
      <c r="S619" s="62">
        <v>241.14848257686958</v>
      </c>
      <c r="T619" s="62">
        <v>176.02322436854601</v>
      </c>
      <c r="U619" s="64">
        <v>480.13202308731172</v>
      </c>
      <c r="V619" s="62">
        <v>887.683784638156</v>
      </c>
      <c r="W619" s="62">
        <v>818.016648606795</v>
      </c>
      <c r="X619" s="62">
        <v>454.55449659014897</v>
      </c>
      <c r="Y619" s="62">
        <v>2400.5757126417898</v>
      </c>
      <c r="Z619" s="64">
        <v>4560.8306424768898</v>
      </c>
    </row>
    <row r="620" spans="1:26">
      <c r="A620" s="1" t="s">
        <v>24</v>
      </c>
      <c r="B620" s="54">
        <v>2010</v>
      </c>
      <c r="C620" s="61">
        <v>27.569027049060985</v>
      </c>
      <c r="D620" s="58">
        <v>1.509661269823797</v>
      </c>
      <c r="E620" s="58">
        <v>5.7112944527752241</v>
      </c>
      <c r="F620" s="58">
        <v>4.2889642837958109</v>
      </c>
      <c r="G620" s="61">
        <v>11.509920006394832</v>
      </c>
      <c r="H620" s="59">
        <v>2.1753827562997237</v>
      </c>
      <c r="I620" s="59">
        <v>2.0286857363466315</v>
      </c>
      <c r="J620" s="59">
        <v>1.1865319962704359</v>
      </c>
      <c r="K620" s="59">
        <v>6.9970801591712215</v>
      </c>
      <c r="L620" s="61">
        <v>12.387680648088011</v>
      </c>
      <c r="M620" s="70">
        <v>393302</v>
      </c>
      <c r="N620" s="62">
        <v>73.749905123339659</v>
      </c>
      <c r="O620" s="63">
        <v>0.84599999999999997</v>
      </c>
      <c r="P620" s="147">
        <v>77992.287830771093</v>
      </c>
      <c r="Q620" s="64">
        <v>10842.953476449784</v>
      </c>
      <c r="R620" s="62">
        <v>59.375279674423901</v>
      </c>
      <c r="S620" s="62">
        <v>224.62635308654009</v>
      </c>
      <c r="T620" s="62">
        <v>168.68582307454599</v>
      </c>
      <c r="U620" s="64">
        <v>452.68745583551004</v>
      </c>
      <c r="V620" s="62">
        <v>855.58238881819398</v>
      </c>
      <c r="W620" s="62">
        <v>797.88615747660299</v>
      </c>
      <c r="X620" s="62">
        <v>466.66540719715499</v>
      </c>
      <c r="Y620" s="62">
        <v>2751.9656207623598</v>
      </c>
      <c r="Z620" s="64">
        <v>4872.0995742543109</v>
      </c>
    </row>
    <row r="621" spans="1:26">
      <c r="A621" s="1" t="s">
        <v>24</v>
      </c>
      <c r="B621" s="54">
        <v>2011</v>
      </c>
      <c r="C621" s="61">
        <v>25.374040911186572</v>
      </c>
      <c r="D621" s="58">
        <v>1.7247728400086446</v>
      </c>
      <c r="E621" s="58">
        <v>5.8232292706974835</v>
      </c>
      <c r="F621" s="58">
        <v>4.8717187525901817</v>
      </c>
      <c r="G621" s="61">
        <v>12.419720863296311</v>
      </c>
      <c r="H621" s="59">
        <v>2.4509807605875631</v>
      </c>
      <c r="I621" s="59">
        <v>2.313294432872167</v>
      </c>
      <c r="J621" s="59">
        <v>1.4347728101394492</v>
      </c>
      <c r="K621" s="59">
        <v>7.1437761148632717</v>
      </c>
      <c r="L621" s="61">
        <v>13.342824118462449</v>
      </c>
      <c r="M621" s="70">
        <v>399443</v>
      </c>
      <c r="N621" s="62">
        <v>74.765275142314991</v>
      </c>
      <c r="O621" s="63">
        <v>0.85199999999999998</v>
      </c>
      <c r="P621" s="147">
        <v>81314.269098075674</v>
      </c>
      <c r="Q621" s="64">
        <v>10135.483023687098</v>
      </c>
      <c r="R621" s="62">
        <v>68.894843753157303</v>
      </c>
      <c r="S621" s="62">
        <v>232.60481695752151</v>
      </c>
      <c r="T621" s="62">
        <v>194.59739536908799</v>
      </c>
      <c r="U621" s="64">
        <v>496.09705607976684</v>
      </c>
      <c r="V621" s="62">
        <v>979.02710795137796</v>
      </c>
      <c r="W621" s="62">
        <v>924.02926814975694</v>
      </c>
      <c r="X621" s="62">
        <v>573.10995560053198</v>
      </c>
      <c r="Y621" s="62">
        <v>2853.5313626493298</v>
      </c>
      <c r="Z621" s="64">
        <v>5329.6976943509962</v>
      </c>
    </row>
    <row r="622" spans="1:26">
      <c r="A622" s="1" t="s">
        <v>24</v>
      </c>
      <c r="B622" s="54">
        <v>2012</v>
      </c>
      <c r="C622" s="61">
        <v>25.266950627256495</v>
      </c>
      <c r="D622" s="58">
        <v>1.6221172179642007</v>
      </c>
      <c r="E622" s="58">
        <v>5.590158839068164</v>
      </c>
      <c r="F622" s="58">
        <v>4.5575177296155971</v>
      </c>
      <c r="G622" s="61">
        <v>11.769793786647961</v>
      </c>
      <c r="H622" s="59">
        <v>2.3429197043572842</v>
      </c>
      <c r="I622" s="59">
        <v>2.2763840736425061</v>
      </c>
      <c r="J622" s="59">
        <v>1.4352283703285156</v>
      </c>
      <c r="K622" s="59">
        <v>7.0191230632491761</v>
      </c>
      <c r="L622" s="61">
        <v>13.073655211577481</v>
      </c>
      <c r="M622" s="70">
        <v>405512</v>
      </c>
      <c r="N622" s="62">
        <v>75.853510436432643</v>
      </c>
      <c r="O622" s="63">
        <v>0.86</v>
      </c>
      <c r="P622" s="147">
        <v>82317.361565522151</v>
      </c>
      <c r="Q622" s="64">
        <v>10246.051682760035</v>
      </c>
      <c r="R622" s="62">
        <v>65.778799729109892</v>
      </c>
      <c r="S622" s="62">
        <v>226.68764911482091</v>
      </c>
      <c r="T622" s="62">
        <v>184.81281295718799</v>
      </c>
      <c r="U622" s="64">
        <v>477.27926180111876</v>
      </c>
      <c r="V622" s="62">
        <v>950.082055153331</v>
      </c>
      <c r="W622" s="62">
        <v>923.10105847091995</v>
      </c>
      <c r="X622" s="62">
        <v>582.00232690865698</v>
      </c>
      <c r="Y622" s="62">
        <v>2846.3386316243</v>
      </c>
      <c r="Z622" s="64">
        <v>5301.5240721572081</v>
      </c>
    </row>
    <row r="623" spans="1:26">
      <c r="A623" s="1" t="s">
        <v>24</v>
      </c>
      <c r="B623" s="54">
        <v>2013</v>
      </c>
      <c r="C623" s="61">
        <v>24.06641655212136</v>
      </c>
      <c r="D623" s="58">
        <v>1.6315231044767522</v>
      </c>
      <c r="E623" s="58">
        <v>5.6540666789249325</v>
      </c>
      <c r="F623" s="58">
        <v>4.485582971608558</v>
      </c>
      <c r="G623" s="61">
        <v>11.771172755010245</v>
      </c>
      <c r="H623" s="59">
        <v>2.3246077436726456</v>
      </c>
      <c r="I623" s="59">
        <v>2.2510561902394488</v>
      </c>
      <c r="J623" s="59">
        <v>1.5162600844206424</v>
      </c>
      <c r="K623" s="59">
        <v>7.0181610158196248</v>
      </c>
      <c r="L623" s="61">
        <v>13.110085034152362</v>
      </c>
      <c r="M623" s="70">
        <v>411499</v>
      </c>
      <c r="N623" s="62">
        <v>76.985958254269448</v>
      </c>
      <c r="O623" s="63">
        <v>0.86299999999999999</v>
      </c>
      <c r="P623" s="147">
        <v>80677.31411102353</v>
      </c>
      <c r="Q623" s="64">
        <v>9903.3063447813875</v>
      </c>
      <c r="R623" s="62">
        <v>67.137012596907908</v>
      </c>
      <c r="S623" s="62">
        <v>232.66427843109309</v>
      </c>
      <c r="T623" s="62">
        <v>184.581290723395</v>
      </c>
      <c r="U623" s="64">
        <v>484.382581751396</v>
      </c>
      <c r="V623" s="62">
        <v>956.57376191355002</v>
      </c>
      <c r="W623" s="62">
        <v>926.30737122734297</v>
      </c>
      <c r="X623" s="62">
        <v>623.93950847900999</v>
      </c>
      <c r="Y623" s="62">
        <v>2887.9662398487599</v>
      </c>
      <c r="Z623" s="64">
        <v>5394.7868814686626</v>
      </c>
    </row>
    <row r="624" spans="1:26">
      <c r="A624" s="1" t="s">
        <v>24</v>
      </c>
      <c r="B624" s="54">
        <v>2014</v>
      </c>
      <c r="C624" s="61">
        <v>26.020612236454102</v>
      </c>
      <c r="D624" s="58">
        <v>1.5886168677303913</v>
      </c>
      <c r="E624" s="58">
        <v>5.4239994926143211</v>
      </c>
      <c r="F624" s="58">
        <v>4.470881521531239</v>
      </c>
      <c r="G624" s="61">
        <v>11.483497881875952</v>
      </c>
      <c r="H624" s="59">
        <v>2.2150128718108646</v>
      </c>
      <c r="I624" s="59">
        <v>2.2707989053677746</v>
      </c>
      <c r="J624" s="59">
        <v>1.3582482865635968</v>
      </c>
      <c r="K624" s="59">
        <v>7.4743499699691895</v>
      </c>
      <c r="L624" s="61">
        <v>13.318410033711425</v>
      </c>
      <c r="M624" s="70">
        <v>417394</v>
      </c>
      <c r="N624" s="62">
        <v>78.122201138519927</v>
      </c>
      <c r="O624" s="63">
        <v>0.86399999999999999</v>
      </c>
      <c r="P624" s="147">
        <v>79059.488901790988</v>
      </c>
      <c r="Q624" s="64">
        <v>10860.847423822524</v>
      </c>
      <c r="R624" s="62">
        <v>66.307914888945902</v>
      </c>
      <c r="S624" s="62">
        <v>226.39448442202618</v>
      </c>
      <c r="T624" s="62">
        <v>186.61191217980101</v>
      </c>
      <c r="U624" s="64">
        <v>479.31431149077315</v>
      </c>
      <c r="V624" s="62">
        <v>924.53308261662403</v>
      </c>
      <c r="W624" s="62">
        <v>947.81783830707695</v>
      </c>
      <c r="X624" s="62">
        <v>566.92468532192595</v>
      </c>
      <c r="Y624" s="62">
        <v>3119.7488313653198</v>
      </c>
      <c r="Z624" s="64">
        <v>5559.0244376109467</v>
      </c>
    </row>
    <row r="625" spans="1:26">
      <c r="A625" s="1" t="s">
        <v>24</v>
      </c>
      <c r="B625" s="54">
        <v>2015</v>
      </c>
      <c r="C625" s="61">
        <v>25.685515234033648</v>
      </c>
      <c r="D625" s="58">
        <v>1.5512576478161031</v>
      </c>
      <c r="E625" s="58">
        <v>5.4578599520273405</v>
      </c>
      <c r="F625" s="58">
        <v>4.0270374984420165</v>
      </c>
      <c r="G625" s="61">
        <v>11.036155098285459</v>
      </c>
      <c r="H625" s="59">
        <v>2.1872008127664819</v>
      </c>
      <c r="I625" s="59">
        <v>2.2273539003032528</v>
      </c>
      <c r="J625" s="59">
        <v>1.390274118208501</v>
      </c>
      <c r="K625" s="59">
        <v>7.5366358213207834</v>
      </c>
      <c r="L625" s="61">
        <v>13.341464652599019</v>
      </c>
      <c r="M625" s="70">
        <v>423188</v>
      </c>
      <c r="N625" s="62">
        <v>79.229981024667936</v>
      </c>
      <c r="O625" s="63">
        <v>0.86499999999999999</v>
      </c>
      <c r="P625" s="147">
        <v>78369.291016259711</v>
      </c>
      <c r="Q625" s="64">
        <v>10869.801820860232</v>
      </c>
      <c r="R625" s="62">
        <v>65.647362146400098</v>
      </c>
      <c r="S625" s="62">
        <v>230.97008373785459</v>
      </c>
      <c r="T625" s="62">
        <v>170.419394489068</v>
      </c>
      <c r="U625" s="64">
        <v>467.03684037332266</v>
      </c>
      <c r="V625" s="62">
        <v>925.59713755302198</v>
      </c>
      <c r="W625" s="62">
        <v>942.58944236153297</v>
      </c>
      <c r="X625" s="62">
        <v>588.34732353641903</v>
      </c>
      <c r="Y625" s="62">
        <v>3189.4138399530998</v>
      </c>
      <c r="Z625" s="64">
        <v>5645.9477434040737</v>
      </c>
    </row>
    <row r="626" spans="1:26">
      <c r="A626" s="1" t="s">
        <v>25</v>
      </c>
      <c r="B626" s="54">
        <v>1990</v>
      </c>
      <c r="C626" s="61">
        <v>11.382661639686507</v>
      </c>
      <c r="D626" s="58">
        <v>2.4427198162423829</v>
      </c>
      <c r="E626" s="58">
        <v>2.646533232497803</v>
      </c>
      <c r="F626" s="58">
        <v>1.8952995287922803</v>
      </c>
      <c r="G626" s="61">
        <v>6.9845525775324662</v>
      </c>
      <c r="H626" s="59">
        <v>1.9047597065577682</v>
      </c>
      <c r="I626" s="59">
        <v>2.6773246343865758</v>
      </c>
      <c r="J626" s="59">
        <v>0.71500921924943917</v>
      </c>
      <c r="K626" s="59">
        <v>5.5460114150168716</v>
      </c>
      <c r="L626" s="61">
        <v>10.843104975210657</v>
      </c>
      <c r="M626" s="70">
        <v>8821111</v>
      </c>
      <c r="N626" s="62">
        <v>78.805830244960674</v>
      </c>
      <c r="O626" s="63">
        <v>0.7</v>
      </c>
      <c r="P626" s="147">
        <v>5187.7763234134154</v>
      </c>
      <c r="Q626" s="64">
        <v>100407.72179911668</v>
      </c>
      <c r="R626" s="62">
        <v>2154.7502640973662</v>
      </c>
      <c r="S626" s="62">
        <v>2334.5363409051929</v>
      </c>
      <c r="T626" s="62">
        <v>1671.8647521724399</v>
      </c>
      <c r="U626" s="64">
        <v>6161.1513571749992</v>
      </c>
      <c r="V626" s="62">
        <v>16802.0967998735</v>
      </c>
      <c r="W626" s="62">
        <v>23616.977782958402</v>
      </c>
      <c r="X626" s="62">
        <v>6307.1756890226397</v>
      </c>
      <c r="Y626" s="62">
        <v>48921.982299130897</v>
      </c>
      <c r="Z626" s="64">
        <v>95648.232570985449</v>
      </c>
    </row>
    <row r="627" spans="1:26">
      <c r="A627" s="1" t="s">
        <v>25</v>
      </c>
      <c r="B627" s="57">
        <v>1991</v>
      </c>
      <c r="C627" s="61">
        <v>6.5777598295529724</v>
      </c>
      <c r="D627" s="58">
        <v>1.4607813309067768</v>
      </c>
      <c r="E627" s="58">
        <v>1.7988063772458667</v>
      </c>
      <c r="F627" s="58">
        <v>1.1797393482681542</v>
      </c>
      <c r="G627" s="61">
        <v>4.4393270564207974</v>
      </c>
      <c r="H627" s="59">
        <v>1.1050412384601427</v>
      </c>
      <c r="I627" s="59">
        <v>1.5948030804745417</v>
      </c>
      <c r="J627" s="59">
        <v>0.47801481539693974</v>
      </c>
      <c r="K627" s="59">
        <v>2.7723464681981107</v>
      </c>
      <c r="L627" s="61">
        <v>5.9502056025297341</v>
      </c>
      <c r="M627" s="70">
        <v>8745408</v>
      </c>
      <c r="N627" s="62">
        <v>78.029169303082341</v>
      </c>
      <c r="O627" s="63">
        <v>0.69599999999999995</v>
      </c>
      <c r="P627" s="147">
        <v>4956.5919799656021</v>
      </c>
      <c r="Q627" s="64">
        <v>57525.193435451205</v>
      </c>
      <c r="R627" s="62">
        <v>1277.5128737562773</v>
      </c>
      <c r="S627" s="62">
        <v>1573.1295682017021</v>
      </c>
      <c r="T627" s="62">
        <v>1031.7301934259101</v>
      </c>
      <c r="U627" s="64">
        <v>3882.3726353838892</v>
      </c>
      <c r="V627" s="62">
        <v>9664.0364871592392</v>
      </c>
      <c r="W627" s="62">
        <v>13947.2036184067</v>
      </c>
      <c r="X627" s="62">
        <v>4180.4345906909202</v>
      </c>
      <c r="Y627" s="62">
        <v>24245.300981751501</v>
      </c>
      <c r="Z627" s="64">
        <v>52036.975678008355</v>
      </c>
    </row>
    <row r="628" spans="1:26">
      <c r="A628" s="1" t="s">
        <v>25</v>
      </c>
      <c r="B628" s="57">
        <v>1992</v>
      </c>
      <c r="C628" s="61">
        <v>6.967333740059539</v>
      </c>
      <c r="D628" s="58">
        <v>1.7957066215114483</v>
      </c>
      <c r="E628" s="58">
        <v>1.9189774044477019</v>
      </c>
      <c r="F628" s="58">
        <v>1.4250870960808928</v>
      </c>
      <c r="G628" s="61">
        <v>5.1397711220400435</v>
      </c>
      <c r="H628" s="59">
        <v>1.2663544615358453</v>
      </c>
      <c r="I628" s="59">
        <v>2.1599795504463093</v>
      </c>
      <c r="J628" s="59">
        <v>0.63767667635218328</v>
      </c>
      <c r="K628" s="59">
        <v>2.7582869970706625</v>
      </c>
      <c r="L628" s="61">
        <v>6.822297685405001</v>
      </c>
      <c r="M628" s="70">
        <v>8653527</v>
      </c>
      <c r="N628" s="62">
        <v>77.195733526168311</v>
      </c>
      <c r="O628" s="63">
        <v>0.69599999999999995</v>
      </c>
      <c r="P628" s="147">
        <v>4751.6532656046202</v>
      </c>
      <c r="Q628" s="64">
        <v>60292.0106376162</v>
      </c>
      <c r="R628" s="62">
        <v>1553.9195733328099</v>
      </c>
      <c r="S628" s="62">
        <v>1660.5922781778108</v>
      </c>
      <c r="T628" s="62">
        <v>1233.2029663287601</v>
      </c>
      <c r="U628" s="64">
        <v>4447.7148178393809</v>
      </c>
      <c r="V628" s="62">
        <v>10958.4325244709</v>
      </c>
      <c r="W628" s="62">
        <v>18691.441359234999</v>
      </c>
      <c r="X628" s="62">
        <v>5518.1523360838801</v>
      </c>
      <c r="Y628" s="62">
        <v>23868.911002899898</v>
      </c>
      <c r="Z628" s="64">
        <v>59036.937222689681</v>
      </c>
    </row>
    <row r="629" spans="1:26">
      <c r="A629" s="1" t="s">
        <v>25</v>
      </c>
      <c r="B629" s="57">
        <v>1993</v>
      </c>
      <c r="C629" s="61">
        <v>7.8286660950721201</v>
      </c>
      <c r="D629" s="58">
        <v>2.2737590489033992</v>
      </c>
      <c r="E629" s="58">
        <v>2.3840259675232929</v>
      </c>
      <c r="F629" s="58">
        <v>1.7211359670868476</v>
      </c>
      <c r="G629" s="61">
        <v>6.3789209835135399</v>
      </c>
      <c r="H629" s="59">
        <v>1.393722447397026</v>
      </c>
      <c r="I629" s="59">
        <v>2.4794706748396274</v>
      </c>
      <c r="J629" s="59">
        <v>0.81863235708836868</v>
      </c>
      <c r="K629" s="59">
        <v>2.721263139947633</v>
      </c>
      <c r="L629" s="61">
        <v>7.4130886192726555</v>
      </c>
      <c r="M629" s="70">
        <v>8552429</v>
      </c>
      <c r="N629" s="62">
        <v>76.582418873723228</v>
      </c>
      <c r="O629" s="63">
        <v>0.69599999999999995</v>
      </c>
      <c r="P629" s="147">
        <v>4831.082004842583</v>
      </c>
      <c r="Q629" s="64">
        <v>66954.11094281156</v>
      </c>
      <c r="R629" s="62">
        <v>1944.6162828853849</v>
      </c>
      <c r="S629" s="62">
        <v>2038.9212821399269</v>
      </c>
      <c r="T629" s="62">
        <v>1471.98931578566</v>
      </c>
      <c r="U629" s="64">
        <v>5455.5268808109722</v>
      </c>
      <c r="V629" s="62">
        <v>11919.7122770693</v>
      </c>
      <c r="W629" s="62">
        <v>21205.496904148</v>
      </c>
      <c r="X629" s="62">
        <v>7001.2951111009197</v>
      </c>
      <c r="Y629" s="62">
        <v>23273.409794719199</v>
      </c>
      <c r="Z629" s="64">
        <v>63399.914087037418</v>
      </c>
    </row>
    <row r="630" spans="1:26">
      <c r="A630" s="1" t="s">
        <v>25</v>
      </c>
      <c r="B630" s="57">
        <v>1994</v>
      </c>
      <c r="C630" s="61">
        <v>7.1166311876829074</v>
      </c>
      <c r="D630" s="58">
        <v>1.8573160604292762</v>
      </c>
      <c r="E630" s="58">
        <v>2.0994982271443163</v>
      </c>
      <c r="F630" s="58">
        <v>1.5604638735093104</v>
      </c>
      <c r="G630" s="61">
        <v>5.5172781610829036</v>
      </c>
      <c r="H630" s="59">
        <v>1.1702690138002616</v>
      </c>
      <c r="I630" s="59">
        <v>2.09336307589962</v>
      </c>
      <c r="J630" s="59">
        <v>0.77068677668951635</v>
      </c>
      <c r="K630" s="59">
        <v>3.5292782179992348</v>
      </c>
      <c r="L630" s="61">
        <v>7.5635970843886327</v>
      </c>
      <c r="M630" s="70">
        <v>8451626</v>
      </c>
      <c r="N630" s="62">
        <v>76.322796709753234</v>
      </c>
      <c r="O630" s="63">
        <v>0.69699999999999995</v>
      </c>
      <c r="P630" s="147">
        <v>5040.6810135862288</v>
      </c>
      <c r="Q630" s="64">
        <v>60147.105178231737</v>
      </c>
      <c r="R630" s="62">
        <v>1569.7340706541643</v>
      </c>
      <c r="S630" s="62">
        <v>1774.417380348681</v>
      </c>
      <c r="T630" s="62">
        <v>1318.8457045411999</v>
      </c>
      <c r="U630" s="64">
        <v>4662.9971555440452</v>
      </c>
      <c r="V630" s="62">
        <v>9890.6760240286494</v>
      </c>
      <c r="W630" s="62">
        <v>17692.321799713201</v>
      </c>
      <c r="X630" s="62">
        <v>6513.5563997253103</v>
      </c>
      <c r="Y630" s="62">
        <v>29828.139548476</v>
      </c>
      <c r="Z630" s="64">
        <v>63924.693771943159</v>
      </c>
    </row>
    <row r="631" spans="1:26">
      <c r="A631" s="1" t="s">
        <v>25</v>
      </c>
      <c r="B631" s="57">
        <v>1995</v>
      </c>
      <c r="C631" s="61">
        <v>7.2981529306149362</v>
      </c>
      <c r="D631" s="58">
        <v>1.8947972672163422</v>
      </c>
      <c r="E631" s="58">
        <v>2.1840267958459028</v>
      </c>
      <c r="F631" s="58">
        <v>1.6282065967619497</v>
      </c>
      <c r="G631" s="61">
        <v>5.7070306598241949</v>
      </c>
      <c r="H631" s="59">
        <v>1.2631691369024429</v>
      </c>
      <c r="I631" s="59">
        <v>2.2123532137207116</v>
      </c>
      <c r="J631" s="59">
        <v>0.82361786368663459</v>
      </c>
      <c r="K631" s="59">
        <v>3.4222015937465096</v>
      </c>
      <c r="L631" s="61">
        <v>7.721341808056299</v>
      </c>
      <c r="M631" s="70">
        <v>8358116</v>
      </c>
      <c r="N631" s="62">
        <v>75.983612040133778</v>
      </c>
      <c r="O631" s="63">
        <v>0.70199999999999996</v>
      </c>
      <c r="P631" s="147">
        <v>5316.6208216047844</v>
      </c>
      <c r="Q631" s="64">
        <v>60998.808779819585</v>
      </c>
      <c r="R631" s="62">
        <v>1583.6935355877185</v>
      </c>
      <c r="S631" s="62">
        <v>1825.4349306788372</v>
      </c>
      <c r="T631" s="62">
        <v>1360.87396077016</v>
      </c>
      <c r="U631" s="64">
        <v>4770.0024270367157</v>
      </c>
      <c r="V631" s="62">
        <v>10557.7141738505</v>
      </c>
      <c r="W631" s="62">
        <v>18491.104793250499</v>
      </c>
      <c r="X631" s="62">
        <v>6883.89364436508</v>
      </c>
      <c r="Y631" s="62">
        <v>28603.157895918201</v>
      </c>
      <c r="Z631" s="64">
        <v>64535.870507384279</v>
      </c>
    </row>
    <row r="632" spans="1:26">
      <c r="A632" s="1" t="s">
        <v>25</v>
      </c>
      <c r="B632" s="57">
        <v>1996</v>
      </c>
      <c r="C632" s="61">
        <v>6.6353468616049858</v>
      </c>
      <c r="D632" s="58">
        <v>1.5738602500383645</v>
      </c>
      <c r="E632" s="58">
        <v>1.9149813285080588</v>
      </c>
      <c r="F632" s="58">
        <v>1.3808670701210635</v>
      </c>
      <c r="G632" s="61">
        <v>4.8697086486674861</v>
      </c>
      <c r="H632" s="59">
        <v>0.83201257835992692</v>
      </c>
      <c r="I632" s="59">
        <v>1.7448548146975311</v>
      </c>
      <c r="J632" s="59">
        <v>0.68648970218855221</v>
      </c>
      <c r="K632" s="59">
        <v>2.2510217337664065</v>
      </c>
      <c r="L632" s="61">
        <v>5.5143788290124158</v>
      </c>
      <c r="M632" s="70">
        <v>8274662</v>
      </c>
      <c r="N632" s="62">
        <v>75.59275061014192</v>
      </c>
      <c r="O632" s="63">
        <v>0.70199999999999996</v>
      </c>
      <c r="P632" s="147">
        <v>6007.1981946621036</v>
      </c>
      <c r="Q632" s="64">
        <v>54905.252532542036</v>
      </c>
      <c r="R632" s="62">
        <v>1302.3161604302954</v>
      </c>
      <c r="S632" s="62">
        <v>1584.5823229715152</v>
      </c>
      <c r="T632" s="62">
        <v>1142.62082721821</v>
      </c>
      <c r="U632" s="64">
        <v>4029.51931062002</v>
      </c>
      <c r="V632" s="62">
        <v>6884.6228656769099</v>
      </c>
      <c r="W632" s="62">
        <v>14438.083830694701</v>
      </c>
      <c r="X632" s="62">
        <v>5680.4702520909304</v>
      </c>
      <c r="Y632" s="62">
        <v>18626.444001570999</v>
      </c>
      <c r="Z632" s="64">
        <v>45629.620950033539</v>
      </c>
    </row>
    <row r="633" spans="1:26">
      <c r="A633" s="1" t="s">
        <v>25</v>
      </c>
      <c r="B633" s="54">
        <v>1997</v>
      </c>
      <c r="C633" s="61">
        <v>6.3754950821194605</v>
      </c>
      <c r="D633" s="58">
        <v>1.5548730450393329</v>
      </c>
      <c r="E633" s="58">
        <v>1.9700360399087626</v>
      </c>
      <c r="F633" s="58">
        <v>1.7438818390842814</v>
      </c>
      <c r="G633" s="61">
        <v>5.2687909240323769</v>
      </c>
      <c r="H633" s="59">
        <v>0.94526786014855013</v>
      </c>
      <c r="I633" s="59">
        <v>1.2803543685329237</v>
      </c>
      <c r="J633" s="59">
        <v>0.48021555888701878</v>
      </c>
      <c r="K633" s="59">
        <v>2.0107244428213775</v>
      </c>
      <c r="L633" s="61">
        <v>4.7165622303898713</v>
      </c>
      <c r="M633" s="70">
        <v>8199923.0000000009</v>
      </c>
      <c r="N633" s="62">
        <v>75.133941968724571</v>
      </c>
      <c r="O633" s="63">
        <v>0.70399999999999996</v>
      </c>
      <c r="P633" s="147">
        <v>5751.461263260444</v>
      </c>
      <c r="Q633" s="64">
        <v>52278.568760258255</v>
      </c>
      <c r="R633" s="62">
        <v>1274.9839244098064</v>
      </c>
      <c r="S633" s="62">
        <v>1615.4143834476781</v>
      </c>
      <c r="T633" s="62">
        <v>1429.96968015895</v>
      </c>
      <c r="U633" s="64">
        <v>4320.3679880164345</v>
      </c>
      <c r="V633" s="62">
        <v>7751.1236675928803</v>
      </c>
      <c r="W633" s="62">
        <v>10498.8072346836</v>
      </c>
      <c r="X633" s="62">
        <v>3937.7306062755201</v>
      </c>
      <c r="Y633" s="62">
        <v>16487.785605353201</v>
      </c>
      <c r="Z633" s="64">
        <v>38675.447113905204</v>
      </c>
    </row>
    <row r="634" spans="1:26">
      <c r="A634" s="1" t="s">
        <v>25</v>
      </c>
      <c r="B634" s="54">
        <v>1998</v>
      </c>
      <c r="C634" s="61">
        <v>6.6641925587360893</v>
      </c>
      <c r="D634" s="58">
        <v>1.4205524660284472</v>
      </c>
      <c r="E634" s="58">
        <v>2.3373356198076367</v>
      </c>
      <c r="F634" s="58">
        <v>1.8602284646085716</v>
      </c>
      <c r="G634" s="61">
        <v>5.6181165504446557</v>
      </c>
      <c r="H634" s="59">
        <v>1.0239841664662876</v>
      </c>
      <c r="I634" s="59">
        <v>1.1414238518898654</v>
      </c>
      <c r="J634" s="59">
        <v>0.41572158877239729</v>
      </c>
      <c r="K634" s="59">
        <v>2.4184342787565223</v>
      </c>
      <c r="L634" s="61">
        <v>4.9995638858850722</v>
      </c>
      <c r="M634" s="70">
        <v>8131743</v>
      </c>
      <c r="N634" s="62">
        <v>74.634240260327218</v>
      </c>
      <c r="O634" s="63">
        <v>0.70899999999999996</v>
      </c>
      <c r="P634" s="147">
        <v>5684.7087881109019</v>
      </c>
      <c r="Q634" s="64">
        <v>54191.501190154282</v>
      </c>
      <c r="R634" s="62">
        <v>1155.1567571759563</v>
      </c>
      <c r="S634" s="62">
        <v>1900.661256502141</v>
      </c>
      <c r="T634" s="62">
        <v>1512.6899795481499</v>
      </c>
      <c r="U634" s="64">
        <v>4568.507993226247</v>
      </c>
      <c r="V634" s="62">
        <v>8326.7760777730691</v>
      </c>
      <c r="W634" s="62">
        <v>9281.7654176384494</v>
      </c>
      <c r="X634" s="62">
        <v>3380.5411194488202</v>
      </c>
      <c r="Y634" s="62">
        <v>19666.086017238398</v>
      </c>
      <c r="Z634" s="64">
        <v>40655.168632098736</v>
      </c>
    </row>
    <row r="635" spans="1:26">
      <c r="A635" s="1" t="s">
        <v>25</v>
      </c>
      <c r="B635" s="54">
        <v>1999</v>
      </c>
      <c r="C635" s="61">
        <v>6.4332876048094176</v>
      </c>
      <c r="D635" s="58">
        <v>1.5735459344078437</v>
      </c>
      <c r="E635" s="58">
        <v>2.5539719940512624</v>
      </c>
      <c r="F635" s="58">
        <v>1.9946085358546428</v>
      </c>
      <c r="G635" s="61">
        <v>6.1221264643137498</v>
      </c>
      <c r="H635" s="59">
        <v>1.188493750996219</v>
      </c>
      <c r="I635" s="59">
        <v>1.1540913245780595</v>
      </c>
      <c r="J635" s="59">
        <v>0.45649258356223532</v>
      </c>
      <c r="K635" s="59">
        <v>2.6876807335773054</v>
      </c>
      <c r="L635" s="61">
        <v>5.4867583927138197</v>
      </c>
      <c r="M635" s="70">
        <v>8066219</v>
      </c>
      <c r="N635" s="62">
        <v>74.216975503932019</v>
      </c>
      <c r="O635" s="63">
        <v>0.70899999999999996</v>
      </c>
      <c r="P635" s="147">
        <v>5624.8074817637744</v>
      </c>
      <c r="Q635" s="64">
        <v>51892.306710378216</v>
      </c>
      <c r="R635" s="62">
        <v>1269.2566113493303</v>
      </c>
      <c r="S635" s="62">
        <v>2060.089742388418</v>
      </c>
      <c r="T635" s="62">
        <v>1608.8949269472901</v>
      </c>
      <c r="U635" s="64">
        <v>4938.2412806850389</v>
      </c>
      <c r="V635" s="62">
        <v>9586.65087566697</v>
      </c>
      <c r="W635" s="62">
        <v>9309.1533700467098</v>
      </c>
      <c r="X635" s="62">
        <v>3682.1691508887902</v>
      </c>
      <c r="Y635" s="62">
        <v>21679.421399115199</v>
      </c>
      <c r="Z635" s="64">
        <v>44257.394795717672</v>
      </c>
    </row>
    <row r="636" spans="1:26">
      <c r="A636" s="1" t="s">
        <v>25</v>
      </c>
      <c r="B636" s="54">
        <v>2000</v>
      </c>
      <c r="C636" s="61">
        <v>5.4348516839813144</v>
      </c>
      <c r="D636" s="58">
        <v>1.520645547075629</v>
      </c>
      <c r="E636" s="58">
        <v>2.5277132812956973</v>
      </c>
      <c r="F636" s="58">
        <v>1.9783411962143163</v>
      </c>
      <c r="G636" s="61">
        <v>6.0267000245856428</v>
      </c>
      <c r="H636" s="59">
        <v>1.130779327310504</v>
      </c>
      <c r="I636" s="59">
        <v>1.0228291803557223</v>
      </c>
      <c r="J636" s="59">
        <v>0.38128302118040974</v>
      </c>
      <c r="K636" s="59">
        <v>2.5637267313044294</v>
      </c>
      <c r="L636" s="61">
        <v>5.0986182601510661</v>
      </c>
      <c r="M636" s="70">
        <v>8000510</v>
      </c>
      <c r="N636" s="62">
        <v>73.851324233932928</v>
      </c>
      <c r="O636" s="63">
        <v>0.71299999999999997</v>
      </c>
      <c r="P636" s="147">
        <v>6370.5579327307769</v>
      </c>
      <c r="Q636" s="64">
        <v>43481.585246209346</v>
      </c>
      <c r="R636" s="62">
        <v>1216.5939905834041</v>
      </c>
      <c r="S636" s="62">
        <v>2022.299538413904</v>
      </c>
      <c r="T636" s="62">
        <v>1582.7738523724599</v>
      </c>
      <c r="U636" s="64">
        <v>4821.667381369768</v>
      </c>
      <c r="V636" s="62">
        <v>9046.8113159409604</v>
      </c>
      <c r="W636" s="62">
        <v>8183.1550857277598</v>
      </c>
      <c r="X636" s="62">
        <v>3050.4586237840799</v>
      </c>
      <c r="Y636" s="62">
        <v>20511.121351068399</v>
      </c>
      <c r="Z636" s="64">
        <v>40791.546376521204</v>
      </c>
    </row>
    <row r="637" spans="1:26">
      <c r="A637" s="1" t="s">
        <v>25</v>
      </c>
      <c r="B637" s="54">
        <v>2001</v>
      </c>
      <c r="C637" s="61">
        <v>5.8766929875106415</v>
      </c>
      <c r="D637" s="58">
        <v>1.7351096225805316</v>
      </c>
      <c r="E637" s="58">
        <v>2.6507634806869618</v>
      </c>
      <c r="F637" s="58">
        <v>2.0756943948395774</v>
      </c>
      <c r="G637" s="61">
        <v>6.4615674981070699</v>
      </c>
      <c r="H637" s="59">
        <v>1.3341179697522645</v>
      </c>
      <c r="I637" s="59">
        <v>1.3021041884485498</v>
      </c>
      <c r="J637" s="59">
        <v>0.50116104184290056</v>
      </c>
      <c r="K637" s="59">
        <v>2.7291493227377304</v>
      </c>
      <c r="L637" s="61">
        <v>5.8665325227814442</v>
      </c>
      <c r="M637" s="70">
        <v>7934389</v>
      </c>
      <c r="N637" s="62">
        <v>72.395751604447256</v>
      </c>
      <c r="O637" s="63">
        <v>0.72299999999999998</v>
      </c>
      <c r="P637" s="147">
        <v>6954.1880504430701</v>
      </c>
      <c r="Q637" s="64">
        <v>46627.968196481568</v>
      </c>
      <c r="R637" s="62">
        <v>1376.7034703197121</v>
      </c>
      <c r="S637" s="62">
        <v>2103.218860276434</v>
      </c>
      <c r="T637" s="62">
        <v>1646.9366773776801</v>
      </c>
      <c r="U637" s="64">
        <v>5126.859007973826</v>
      </c>
      <c r="V637" s="62">
        <v>10585.410943904701</v>
      </c>
      <c r="W637" s="62">
        <v>10331.401149680099</v>
      </c>
      <c r="X637" s="62">
        <v>3976.4066576268501</v>
      </c>
      <c r="Y637" s="62">
        <v>21654.132365687699</v>
      </c>
      <c r="Z637" s="64">
        <v>46547.351116899343</v>
      </c>
    </row>
    <row r="638" spans="1:26">
      <c r="A638" s="1" t="s">
        <v>25</v>
      </c>
      <c r="B638" s="54">
        <v>2002</v>
      </c>
      <c r="C638" s="61">
        <v>5.8152952165352678</v>
      </c>
      <c r="D638" s="58">
        <v>1.7662767946257449</v>
      </c>
      <c r="E638" s="58">
        <v>2.7713597102737126</v>
      </c>
      <c r="F638" s="58">
        <v>2.1408185461416545</v>
      </c>
      <c r="G638" s="61">
        <v>6.6784550510411123</v>
      </c>
      <c r="H638" s="59">
        <v>1.4175324230763042</v>
      </c>
      <c r="I638" s="59">
        <v>1.3566510464981107</v>
      </c>
      <c r="J638" s="59">
        <v>0.52655942862304495</v>
      </c>
      <c r="K638" s="59">
        <v>2.6297317625444583</v>
      </c>
      <c r="L638" s="61">
        <v>5.9304746607419192</v>
      </c>
      <c r="M638" s="70">
        <v>7869124</v>
      </c>
      <c r="N638" s="62">
        <v>72.032729779411767</v>
      </c>
      <c r="O638" s="63">
        <v>0.72899999999999998</v>
      </c>
      <c r="P638" s="147">
        <v>7766.2368068133819</v>
      </c>
      <c r="Q638" s="64">
        <v>45761.279155522876</v>
      </c>
      <c r="R638" s="62">
        <v>1389.9051115232519</v>
      </c>
      <c r="S638" s="62">
        <v>2180.8173208747921</v>
      </c>
      <c r="T638" s="62">
        <v>1684.63666010884</v>
      </c>
      <c r="U638" s="64">
        <v>5255.3590925068838</v>
      </c>
      <c r="V638" s="62">
        <v>11154.7384112079</v>
      </c>
      <c r="W638" s="62">
        <v>10675.6553096234</v>
      </c>
      <c r="X638" s="62">
        <v>4143.5614372038899</v>
      </c>
      <c r="Y638" s="62">
        <v>20693.685326200899</v>
      </c>
      <c r="Z638" s="64">
        <v>46667.640484236093</v>
      </c>
    </row>
    <row r="639" spans="1:26">
      <c r="A639" s="1" t="s">
        <v>25</v>
      </c>
      <c r="B639" s="54">
        <v>2003</v>
      </c>
      <c r="C639" s="61">
        <v>6.5859240883229528</v>
      </c>
      <c r="D639" s="58">
        <v>1.9858272713552456</v>
      </c>
      <c r="E639" s="58">
        <v>2.9554336578414113</v>
      </c>
      <c r="F639" s="58">
        <v>2.1148362982818028</v>
      </c>
      <c r="G639" s="61">
        <v>7.0560972274784604</v>
      </c>
      <c r="H639" s="59">
        <v>1.343256714318054</v>
      </c>
      <c r="I639" s="59">
        <v>1.8745441621482706</v>
      </c>
      <c r="J639" s="59">
        <v>0.76088019771113824</v>
      </c>
      <c r="K639" s="59">
        <v>2.2049650505848719</v>
      </c>
      <c r="L639" s="61">
        <v>6.1836461247623342</v>
      </c>
      <c r="M639" s="70">
        <v>7805041</v>
      </c>
      <c r="N639" s="62">
        <v>71.484113266525696</v>
      </c>
      <c r="O639" s="63">
        <v>0.73799999999999999</v>
      </c>
      <c r="P639" s="147">
        <v>8379.2563783752321</v>
      </c>
      <c r="Q639" s="64">
        <v>51403.407532248268</v>
      </c>
      <c r="R639" s="62">
        <v>1549.9463271845818</v>
      </c>
      <c r="S639" s="62">
        <v>2306.7280872232186</v>
      </c>
      <c r="T639" s="62">
        <v>1650.6384016377699</v>
      </c>
      <c r="U639" s="64">
        <v>5507.3128160455708</v>
      </c>
      <c r="V639" s="62">
        <v>10484.1737287777</v>
      </c>
      <c r="W639" s="62">
        <v>14630.8940418779</v>
      </c>
      <c r="X639" s="62">
        <v>5938.7011392235399</v>
      </c>
      <c r="Y639" s="62">
        <v>17209.842623381999</v>
      </c>
      <c r="Z639" s="64">
        <v>48263.611533261137</v>
      </c>
    </row>
    <row r="640" spans="1:26">
      <c r="A640" s="1" t="s">
        <v>25</v>
      </c>
      <c r="B640" s="54">
        <v>2004</v>
      </c>
      <c r="C640" s="61">
        <v>6.740993320447676</v>
      </c>
      <c r="D640" s="58">
        <v>2.0110633302201544</v>
      </c>
      <c r="E640" s="58">
        <v>3.0439466654977116</v>
      </c>
      <c r="F640" s="58">
        <v>2.0392101497340995</v>
      </c>
      <c r="G640" s="61">
        <v>7.094220145451966</v>
      </c>
      <c r="H640" s="59">
        <v>1.7393820036966758</v>
      </c>
      <c r="I640" s="59">
        <v>2.3161955966372885</v>
      </c>
      <c r="J640" s="59">
        <v>0.90458348533320498</v>
      </c>
      <c r="K640" s="59">
        <v>2.8656620908169717</v>
      </c>
      <c r="L640" s="61">
        <v>7.8258231764841417</v>
      </c>
      <c r="M640" s="70">
        <v>7742740</v>
      </c>
      <c r="N640" s="62">
        <v>70.953107760205953</v>
      </c>
      <c r="O640" s="63">
        <v>0.745</v>
      </c>
      <c r="P640" s="147">
        <v>9177.3790258168719</v>
      </c>
      <c r="Q640" s="64">
        <v>52193.758621963039</v>
      </c>
      <c r="R640" s="62">
        <v>1557.1140489428799</v>
      </c>
      <c r="S640" s="62">
        <v>2356.848760481575</v>
      </c>
      <c r="T640" s="62">
        <v>1578.90739947522</v>
      </c>
      <c r="U640" s="64">
        <v>5492.8702088996752</v>
      </c>
      <c r="V640" s="62">
        <v>13467.582615302401</v>
      </c>
      <c r="W640" s="62">
        <v>17933.700293907401</v>
      </c>
      <c r="X640" s="62">
        <v>7003.95473522882</v>
      </c>
      <c r="Y640" s="62">
        <v>22188.0764970522</v>
      </c>
      <c r="Z640" s="64">
        <v>60593.314141490824</v>
      </c>
    </row>
    <row r="641" spans="1:26">
      <c r="A641" s="1" t="s">
        <v>25</v>
      </c>
      <c r="B641" s="54">
        <v>2005</v>
      </c>
      <c r="C641" s="61">
        <v>6.8898460614991119</v>
      </c>
      <c r="D641" s="58">
        <v>2.0926289520378769</v>
      </c>
      <c r="E641" s="58">
        <v>3.1651928905606139</v>
      </c>
      <c r="F641" s="58">
        <v>2.1647144642004923</v>
      </c>
      <c r="G641" s="61">
        <v>7.4225363067989836</v>
      </c>
      <c r="H641" s="59">
        <v>1.6744568911332265</v>
      </c>
      <c r="I641" s="59">
        <v>2.4041265754739864</v>
      </c>
      <c r="J641" s="59">
        <v>1.1831398685283836</v>
      </c>
      <c r="K641" s="59">
        <v>3.6184332571560542</v>
      </c>
      <c r="L641" s="61">
        <v>8.8801565922916499</v>
      </c>
      <c r="M641" s="70">
        <v>7682614</v>
      </c>
      <c r="N641" s="62">
        <v>70.498637702503686</v>
      </c>
      <c r="O641" s="63">
        <v>0.75</v>
      </c>
      <c r="P641" s="147">
        <v>10275.020602263787</v>
      </c>
      <c r="Q641" s="64">
        <v>52932.027809917941</v>
      </c>
      <c r="R641" s="62">
        <v>1607.6860483731521</v>
      </c>
      <c r="S641" s="62">
        <v>2431.695521372144</v>
      </c>
      <c r="T641" s="62">
        <v>1663.0665648669201</v>
      </c>
      <c r="U641" s="64">
        <v>5702.4481346122166</v>
      </c>
      <c r="V641" s="62">
        <v>12864.205954216601</v>
      </c>
      <c r="W641" s="62">
        <v>18469.976486508502</v>
      </c>
      <c r="X641" s="62">
        <v>9089.6069179143196</v>
      </c>
      <c r="Y641" s="62">
        <v>27799.0259994927</v>
      </c>
      <c r="Z641" s="64">
        <v>68222.815358132124</v>
      </c>
    </row>
    <row r="642" spans="1:26">
      <c r="A642" s="1" t="s">
        <v>25</v>
      </c>
      <c r="B642" s="54">
        <v>2006</v>
      </c>
      <c r="C642" s="61">
        <v>7.2456062593969861</v>
      </c>
      <c r="D642" s="58">
        <v>1.9247836161765817</v>
      </c>
      <c r="E642" s="58">
        <v>3.1968538928458199</v>
      </c>
      <c r="F642" s="58">
        <v>2.1974808829624881</v>
      </c>
      <c r="G642" s="61">
        <v>7.3191183919848903</v>
      </c>
      <c r="H642" s="59">
        <v>1.6818731453964406</v>
      </c>
      <c r="I642" s="59">
        <v>2.8120285793398248</v>
      </c>
      <c r="J642" s="59">
        <v>1.4271417640307944</v>
      </c>
      <c r="K642" s="59">
        <v>4.9214334079827413</v>
      </c>
      <c r="L642" s="61">
        <v>10.842476896749803</v>
      </c>
      <c r="M642" s="70">
        <v>7624611</v>
      </c>
      <c r="N642" s="62">
        <v>69.971665285832643</v>
      </c>
      <c r="O642" s="63">
        <v>0.755</v>
      </c>
      <c r="P642" s="147">
        <v>11377.809909853013</v>
      </c>
      <c r="Q642" s="64">
        <v>55244.929187067115</v>
      </c>
      <c r="R642" s="62">
        <v>1467.5726332519741</v>
      </c>
      <c r="S642" s="62">
        <v>2437.476735678506</v>
      </c>
      <c r="T642" s="62">
        <v>1675.49369125255</v>
      </c>
      <c r="U642" s="64">
        <v>5580.5430601830303</v>
      </c>
      <c r="V642" s="62">
        <v>12823.6284849943</v>
      </c>
      <c r="W642" s="62">
        <v>21440.6240383488</v>
      </c>
      <c r="X642" s="62">
        <v>10881.4007925886</v>
      </c>
      <c r="Y642" s="62">
        <v>37524.015298272701</v>
      </c>
      <c r="Z642" s="64">
        <v>82669.668614204405</v>
      </c>
    </row>
    <row r="643" spans="1:26">
      <c r="A643" s="1" t="s">
        <v>25</v>
      </c>
      <c r="B643" s="54">
        <v>2007</v>
      </c>
      <c r="C643" s="61">
        <v>7.8634293347332269</v>
      </c>
      <c r="D643" s="58">
        <v>2.0282170355795497</v>
      </c>
      <c r="E643" s="58">
        <v>3.465365295020884</v>
      </c>
      <c r="F643" s="58">
        <v>2.3192314413849702</v>
      </c>
      <c r="G643" s="61">
        <v>7.8128137719854047</v>
      </c>
      <c r="H643" s="59">
        <v>1.5239379462736402</v>
      </c>
      <c r="I643" s="59">
        <v>3.1710757114329908</v>
      </c>
      <c r="J643" s="59">
        <v>1.5083344228784952</v>
      </c>
      <c r="K643" s="59">
        <v>5.2239265996069433</v>
      </c>
      <c r="L643" s="61">
        <v>11.42727468019207</v>
      </c>
      <c r="M643" s="70">
        <v>7568378</v>
      </c>
      <c r="N643" s="62">
        <v>69.47185342049535</v>
      </c>
      <c r="O643" s="63">
        <v>0.76100000000000001</v>
      </c>
      <c r="P643" s="147">
        <v>12897.905230919545</v>
      </c>
      <c r="Q643" s="64">
        <v>59513.405581549596</v>
      </c>
      <c r="R643" s="62">
        <v>1535.0313191305481</v>
      </c>
      <c r="S643" s="62">
        <v>2622.7194460799569</v>
      </c>
      <c r="T643" s="62">
        <v>1755.2820217886299</v>
      </c>
      <c r="U643" s="64">
        <v>5913.0327869991352</v>
      </c>
      <c r="V643" s="62">
        <v>11533.7384259426</v>
      </c>
      <c r="W643" s="62">
        <v>23999.899650743799</v>
      </c>
      <c r="X643" s="62">
        <v>11415.645062756301</v>
      </c>
      <c r="Y643" s="62">
        <v>39536.651150079997</v>
      </c>
      <c r="Z643" s="64">
        <v>86485.934289522702</v>
      </c>
    </row>
    <row r="644" spans="1:26">
      <c r="A644" s="1" t="s">
        <v>25</v>
      </c>
      <c r="B644" s="54">
        <v>2008</v>
      </c>
      <c r="C644" s="61">
        <v>7.9200904220309223</v>
      </c>
      <c r="D644" s="58">
        <v>2.0224976160756856</v>
      </c>
      <c r="E644" s="58">
        <v>3.5533247661865559</v>
      </c>
      <c r="F644" s="58">
        <v>2.0437652552863814</v>
      </c>
      <c r="G644" s="61">
        <v>7.619587637548622</v>
      </c>
      <c r="H644" s="59">
        <v>1.9931556048515595</v>
      </c>
      <c r="I644" s="59">
        <v>3.242850417650379</v>
      </c>
      <c r="J644" s="59">
        <v>1.5006005204334751</v>
      </c>
      <c r="K644" s="59">
        <v>6.4605688665326664</v>
      </c>
      <c r="L644" s="61">
        <v>13.197175409468079</v>
      </c>
      <c r="M644" s="70">
        <v>7513646</v>
      </c>
      <c r="N644" s="62">
        <v>68.985922106620023</v>
      </c>
      <c r="O644" s="63">
        <v>0.76800000000000002</v>
      </c>
      <c r="P644" s="147">
        <v>14395.630419798299</v>
      </c>
      <c r="Q644" s="64">
        <v>59508.755719130946</v>
      </c>
      <c r="R644" s="62">
        <v>1519.6331123036612</v>
      </c>
      <c r="S644" s="62">
        <v>2669.842441615855</v>
      </c>
      <c r="T644" s="62">
        <v>1535.61286353215</v>
      </c>
      <c r="U644" s="64">
        <v>5725.0884174516659</v>
      </c>
      <c r="V644" s="62">
        <v>14975.865637770499</v>
      </c>
      <c r="W644" s="62">
        <v>24365.630069177099</v>
      </c>
      <c r="X644" s="62">
        <v>11274.981097952899</v>
      </c>
      <c r="Y644" s="62">
        <v>48542.4274217477</v>
      </c>
      <c r="Z644" s="64">
        <v>99158.904226648199</v>
      </c>
    </row>
    <row r="645" spans="1:26">
      <c r="A645" s="1" t="s">
        <v>25</v>
      </c>
      <c r="B645" s="54">
        <v>2009</v>
      </c>
      <c r="C645" s="61">
        <v>7.2851422170589819</v>
      </c>
      <c r="D645" s="58">
        <v>2.176284580809511</v>
      </c>
      <c r="E645" s="58">
        <v>3.6824101722965907</v>
      </c>
      <c r="F645" s="58">
        <v>1.8577534423759496</v>
      </c>
      <c r="G645" s="61">
        <v>7.7164481954820525</v>
      </c>
      <c r="H645" s="59">
        <v>1.8811298042220053</v>
      </c>
      <c r="I645" s="59">
        <v>3.103130472573735</v>
      </c>
      <c r="J645" s="59">
        <v>1.5357534516011875</v>
      </c>
      <c r="K645" s="59">
        <v>4.7430980679601502</v>
      </c>
      <c r="L645" s="61">
        <v>11.26311179635708</v>
      </c>
      <c r="M645" s="70">
        <v>7460057</v>
      </c>
      <c r="N645" s="62">
        <v>68.574456521739137</v>
      </c>
      <c r="O645" s="63">
        <v>0.77</v>
      </c>
      <c r="P645" s="147">
        <v>14133.066949338299</v>
      </c>
      <c r="Q645" s="64">
        <v>54347.576192366374</v>
      </c>
      <c r="R645" s="62">
        <v>1623.520702106006</v>
      </c>
      <c r="S645" s="62">
        <v>2747.098978271239</v>
      </c>
      <c r="T645" s="62">
        <v>1385.8946572070799</v>
      </c>
      <c r="U645" s="64">
        <v>5756.5143375843254</v>
      </c>
      <c r="V645" s="62">
        <v>14033.335563895</v>
      </c>
      <c r="W645" s="62">
        <v>23149.530203836999</v>
      </c>
      <c r="X645" s="62">
        <v>11456.808286891601</v>
      </c>
      <c r="Y645" s="62">
        <v>35383.781943572598</v>
      </c>
      <c r="Z645" s="64">
        <v>84023.455998196208</v>
      </c>
    </row>
    <row r="646" spans="1:26">
      <c r="A646" s="1" t="s">
        <v>25</v>
      </c>
      <c r="B646" s="54">
        <v>2010</v>
      </c>
      <c r="C646" s="61">
        <v>7.0932296761360059</v>
      </c>
      <c r="D646" s="58">
        <v>1.9174011173278653</v>
      </c>
      <c r="E646" s="58">
        <v>3.3260408056329567</v>
      </c>
      <c r="F646" s="58">
        <v>1.6904960764831356</v>
      </c>
      <c r="G646" s="61">
        <v>6.9339379994439563</v>
      </c>
      <c r="H646" s="59">
        <v>1.8466660286400423</v>
      </c>
      <c r="I646" s="59">
        <v>2.9510378220630824</v>
      </c>
      <c r="J646" s="59">
        <v>1.4087109103512794</v>
      </c>
      <c r="K646" s="59">
        <v>4.0660058062961424</v>
      </c>
      <c r="L646" s="61">
        <v>10.272420567350547</v>
      </c>
      <c r="M646" s="70">
        <v>7407297</v>
      </c>
      <c r="N646" s="62">
        <v>68.124530213706706</v>
      </c>
      <c r="O646" s="63">
        <v>0.77500000000000002</v>
      </c>
      <c r="P646" s="147">
        <v>14962.934052260287</v>
      </c>
      <c r="Q646" s="64">
        <v>52541.658900353206</v>
      </c>
      <c r="R646" s="62">
        <v>1420.2759544179344</v>
      </c>
      <c r="S646" s="62">
        <v>2463.6972081442582</v>
      </c>
      <c r="T646" s="62">
        <v>1252.2006515845301</v>
      </c>
      <c r="U646" s="64">
        <v>5136.1738141467222</v>
      </c>
      <c r="V646" s="62">
        <v>13678.803733947299</v>
      </c>
      <c r="W646" s="62">
        <v>21859.213606254401</v>
      </c>
      <c r="X646" s="62">
        <v>10434.7401001123</v>
      </c>
      <c r="Y646" s="62">
        <v>30118.112610960001</v>
      </c>
      <c r="Z646" s="64">
        <v>76090.870051274003</v>
      </c>
    </row>
    <row r="647" spans="1:26">
      <c r="A647" s="1" t="s">
        <v>25</v>
      </c>
      <c r="B647" s="54">
        <v>2011</v>
      </c>
      <c r="C647" s="61">
        <v>7.3688114608366533</v>
      </c>
      <c r="D647" s="58">
        <v>1.8245536606579205</v>
      </c>
      <c r="E647" s="58">
        <v>3.1867999405960235</v>
      </c>
      <c r="F647" s="58">
        <v>1.6601332355339757</v>
      </c>
      <c r="G647" s="61">
        <v>6.6714868367879196</v>
      </c>
      <c r="H647" s="59">
        <v>1.8471901850204842</v>
      </c>
      <c r="I647" s="59">
        <v>3.346425114890287</v>
      </c>
      <c r="J647" s="59">
        <v>1.3993842658822815</v>
      </c>
      <c r="K647" s="59">
        <v>4.690551688693068</v>
      </c>
      <c r="L647" s="61">
        <v>11.28355125448612</v>
      </c>
      <c r="M647" s="70">
        <v>7355231</v>
      </c>
      <c r="N647" s="62">
        <v>67.689093588798826</v>
      </c>
      <c r="O647" s="63">
        <v>0.77800000000000002</v>
      </c>
      <c r="P647" s="147">
        <v>15676.12097867332</v>
      </c>
      <c r="Q647" s="64">
        <v>54199.310489901036</v>
      </c>
      <c r="R647" s="62">
        <v>1342.0013646034618</v>
      </c>
      <c r="S647" s="62">
        <v>2343.9649713870031</v>
      </c>
      <c r="T647" s="62">
        <v>1221.06634381298</v>
      </c>
      <c r="U647" s="64">
        <v>4907.0326798034448</v>
      </c>
      <c r="V647" s="62">
        <v>13586.510511758401</v>
      </c>
      <c r="W647" s="62">
        <v>24613.7297442196</v>
      </c>
      <c r="X647" s="62">
        <v>10292.794533329599</v>
      </c>
      <c r="Y647" s="62">
        <v>34500.091187777602</v>
      </c>
      <c r="Z647" s="64">
        <v>82993.125977085205</v>
      </c>
    </row>
    <row r="648" spans="1:26">
      <c r="A648" s="1" t="s">
        <v>25</v>
      </c>
      <c r="B648" s="54">
        <v>2012</v>
      </c>
      <c r="C648" s="61">
        <v>6.9311014373087882</v>
      </c>
      <c r="D648" s="58">
        <v>1.842944416435131</v>
      </c>
      <c r="E648" s="58">
        <v>3.1122254725143534</v>
      </c>
      <c r="F648" s="58">
        <v>1.6093795789144361</v>
      </c>
      <c r="G648" s="61">
        <v>6.5645494678639196</v>
      </c>
      <c r="H648" s="59">
        <v>1.7291501737758637</v>
      </c>
      <c r="I648" s="59">
        <v>3.1272693332700459</v>
      </c>
      <c r="J648" s="59">
        <v>1.4333832981399122</v>
      </c>
      <c r="K648" s="59">
        <v>4.7152032051608899</v>
      </c>
      <c r="L648" s="61">
        <v>11.00500601034671</v>
      </c>
      <c r="M648" s="70">
        <v>7303741</v>
      </c>
      <c r="N648" s="62">
        <v>67.298157700810606</v>
      </c>
      <c r="O648" s="63">
        <v>0.78100000000000003</v>
      </c>
      <c r="P648" s="147">
        <v>16208.324306138149</v>
      </c>
      <c r="Q648" s="64">
        <v>50622.969742831126</v>
      </c>
      <c r="R648" s="62">
        <v>1346.0388695038339</v>
      </c>
      <c r="S648" s="62">
        <v>2273.0888784847457</v>
      </c>
      <c r="T648" s="62">
        <v>1175.4491615080101</v>
      </c>
      <c r="U648" s="64">
        <v>4794.576909496589</v>
      </c>
      <c r="V648" s="62">
        <v>12629.2650193639</v>
      </c>
      <c r="W648" s="62">
        <v>22840.7652474471</v>
      </c>
      <c r="X648" s="62">
        <v>10469.0603633397</v>
      </c>
      <c r="Y648" s="62">
        <v>34438.622972865</v>
      </c>
      <c r="Z648" s="64">
        <v>80377.713603015698</v>
      </c>
    </row>
    <row r="649" spans="1:26">
      <c r="A649" s="1" t="s">
        <v>25</v>
      </c>
      <c r="B649" s="54">
        <v>2013</v>
      </c>
      <c r="C649" s="61">
        <v>6.8528277216585609</v>
      </c>
      <c r="D649" s="58">
        <v>1.8463245372144166</v>
      </c>
      <c r="E649" s="58">
        <v>3.0741968287518988</v>
      </c>
      <c r="F649" s="58">
        <v>1.4945317523385673</v>
      </c>
      <c r="G649" s="61">
        <v>6.4150531183048844</v>
      </c>
      <c r="H649" s="59">
        <v>1.9379493096357014</v>
      </c>
      <c r="I649" s="59">
        <v>2.7911799903690557</v>
      </c>
      <c r="J649" s="59">
        <v>1.4253831598833042</v>
      </c>
      <c r="K649" s="59">
        <v>4.6768529849424869</v>
      </c>
      <c r="L649" s="61">
        <v>10.831365444830547</v>
      </c>
      <c r="M649" s="70">
        <v>7252539</v>
      </c>
      <c r="N649" s="62">
        <v>66.922577376565954</v>
      </c>
      <c r="O649" s="63">
        <v>0.78700000000000003</v>
      </c>
      <c r="P649" s="147">
        <v>16646.784834119888</v>
      </c>
      <c r="Q649" s="64">
        <v>49700.400311609854</v>
      </c>
      <c r="R649" s="62">
        <v>1339.0540712804507</v>
      </c>
      <c r="S649" s="62">
        <v>2229.5732394199467</v>
      </c>
      <c r="T649" s="62">
        <v>1083.91498205738</v>
      </c>
      <c r="U649" s="64">
        <v>4652.5422927577783</v>
      </c>
      <c r="V649" s="62">
        <v>14055.052948156001</v>
      </c>
      <c r="W649" s="62">
        <v>20243.141736171201</v>
      </c>
      <c r="X649" s="62">
        <v>10337.646956996899</v>
      </c>
      <c r="Y649" s="62">
        <v>33919.058670561797</v>
      </c>
      <c r="Z649" s="64">
        <v>78554.900311885896</v>
      </c>
    </row>
    <row r="650" spans="1:26">
      <c r="A650" s="1" t="s">
        <v>25</v>
      </c>
      <c r="B650" s="54">
        <v>2014</v>
      </c>
      <c r="C650" s="61">
        <v>7.0916538959518522</v>
      </c>
      <c r="D650" s="58">
        <v>1.8606712607842422</v>
      </c>
      <c r="E650" s="58">
        <v>3.0433721742692663</v>
      </c>
      <c r="F650" s="58">
        <v>1.5111472113254703</v>
      </c>
      <c r="G650" s="61">
        <v>6.4151906463789787</v>
      </c>
      <c r="H650" s="59">
        <v>2.0046102945421862</v>
      </c>
      <c r="I650" s="59">
        <v>2.8986447974196214</v>
      </c>
      <c r="J650" s="59">
        <v>1.3932788590375524</v>
      </c>
      <c r="K650" s="59">
        <v>5.1271588971551552</v>
      </c>
      <c r="L650" s="61">
        <v>11.423692848154516</v>
      </c>
      <c r="M650" s="70">
        <v>7201308</v>
      </c>
      <c r="N650" s="62">
        <v>66.543275607958734</v>
      </c>
      <c r="O650" s="63">
        <v>0.79200000000000004</v>
      </c>
      <c r="P650" s="147">
        <v>17406.098464375726</v>
      </c>
      <c r="Q650" s="64">
        <v>51069.183934149245</v>
      </c>
      <c r="R650" s="62">
        <v>1339.9266835655651</v>
      </c>
      <c r="S650" s="62">
        <v>2191.626038554266</v>
      </c>
      <c r="T650" s="62">
        <v>1088.22365020958</v>
      </c>
      <c r="U650" s="64">
        <v>4619.7763723294111</v>
      </c>
      <c r="V650" s="62">
        <v>14435.816150969</v>
      </c>
      <c r="W650" s="62">
        <v>20874.0339688163</v>
      </c>
      <c r="X650" s="62">
        <v>10033.430193818</v>
      </c>
      <c r="Y650" s="62">
        <v>36922.2503833546</v>
      </c>
      <c r="Z650" s="64">
        <v>82265.530696957896</v>
      </c>
    </row>
    <row r="651" spans="1:26">
      <c r="A651" s="1" t="s">
        <v>25</v>
      </c>
      <c r="B651" s="54">
        <v>2015</v>
      </c>
      <c r="C651" s="61">
        <v>6.9057984892701301</v>
      </c>
      <c r="D651" s="58">
        <v>1.939969094965563</v>
      </c>
      <c r="E651" s="58">
        <v>3.0694030181910583</v>
      </c>
      <c r="F651" s="58">
        <v>1.4891645398205711</v>
      </c>
      <c r="G651" s="61">
        <v>6.4985366529771937</v>
      </c>
      <c r="H651" s="59">
        <v>2.1259854990868541</v>
      </c>
      <c r="I651" s="59">
        <v>3.22160271209657</v>
      </c>
      <c r="J651" s="59">
        <v>1.4700856819446368</v>
      </c>
      <c r="K651" s="59">
        <v>5.3735680036151843</v>
      </c>
      <c r="L651" s="61">
        <v>12.191241896743245</v>
      </c>
      <c r="M651" s="70">
        <v>7149787</v>
      </c>
      <c r="N651" s="62">
        <v>66.120035003684592</v>
      </c>
      <c r="O651" s="63">
        <v>0.79400000000000004</v>
      </c>
      <c r="P651" s="147">
        <v>18248.77994002675</v>
      </c>
      <c r="Q651" s="64">
        <v>49374.988263203217</v>
      </c>
      <c r="R651" s="62">
        <v>1387.0365815586549</v>
      </c>
      <c r="S651" s="62">
        <v>2194.5577797223191</v>
      </c>
      <c r="T651" s="62">
        <v>1064.72092676701</v>
      </c>
      <c r="U651" s="64">
        <v>4646.3152880479847</v>
      </c>
      <c r="V651" s="62">
        <v>15200.3434835597</v>
      </c>
      <c r="W651" s="62">
        <v>23033.773190112799</v>
      </c>
      <c r="X651" s="62">
        <v>10510.799497653899</v>
      </c>
      <c r="Y651" s="62">
        <v>38419.8666558638</v>
      </c>
      <c r="Z651" s="64">
        <v>87164.782827190196</v>
      </c>
    </row>
    <row r="652" spans="1:26">
      <c r="A652" s="1" t="s">
        <v>26</v>
      </c>
      <c r="B652" s="54">
        <v>1990</v>
      </c>
      <c r="C652" s="61">
        <v>2.204429927577344</v>
      </c>
      <c r="D652" s="58">
        <v>3.3257015040917128</v>
      </c>
      <c r="E652" s="58">
        <v>6.0857522976717826</v>
      </c>
      <c r="F652" s="58">
        <v>7.1717988021606667</v>
      </c>
      <c r="G652" s="61">
        <v>16.583252603924162</v>
      </c>
      <c r="H652" s="59">
        <v>2.2505757995773257</v>
      </c>
      <c r="I652" s="59">
        <v>4.1930582084897305E-2</v>
      </c>
      <c r="J652" s="59">
        <v>9.9587217053142121E-2</v>
      </c>
      <c r="K652" s="59">
        <v>0.15350994317802463</v>
      </c>
      <c r="L652" s="61">
        <v>2.5456035418933896</v>
      </c>
      <c r="M652" s="70">
        <v>8811033</v>
      </c>
      <c r="N652" s="62">
        <v>32.2040716374269</v>
      </c>
      <c r="O652" s="63"/>
      <c r="P652" s="147">
        <v>545.7264572975273</v>
      </c>
      <c r="Q652" s="64">
        <v>19423.304838071588</v>
      </c>
      <c r="R652" s="62">
        <v>2930.2865700701718</v>
      </c>
      <c r="S652" s="62">
        <v>5362.1764324611904</v>
      </c>
      <c r="T652" s="62">
        <v>6319.0955915198101</v>
      </c>
      <c r="U652" s="64">
        <v>14611.558594051172</v>
      </c>
      <c r="V652" s="62">
        <v>19829.8976390772</v>
      </c>
      <c r="W652" s="62">
        <v>369.45174245923897</v>
      </c>
      <c r="X652" s="62">
        <v>877.46625583339801</v>
      </c>
      <c r="Y652" s="62">
        <v>1352.5811751696999</v>
      </c>
      <c r="Z652" s="64">
        <v>22429.396812539537</v>
      </c>
    </row>
    <row r="653" spans="1:26">
      <c r="A653" s="1" t="s">
        <v>26</v>
      </c>
      <c r="B653" s="57">
        <v>1991</v>
      </c>
      <c r="C653" s="61">
        <v>2.1639117185806045</v>
      </c>
      <c r="D653" s="58">
        <v>3.2037063184372099</v>
      </c>
      <c r="E653" s="58">
        <v>5.8957753083611051</v>
      </c>
      <c r="F653" s="58">
        <v>6.8898172151351975</v>
      </c>
      <c r="G653" s="61">
        <v>15.989298841933513</v>
      </c>
      <c r="H653" s="59">
        <v>2.5732303368228164</v>
      </c>
      <c r="I653" s="59">
        <v>3.8517345940686336E-2</v>
      </c>
      <c r="J653" s="59">
        <v>0.18003467974342022</v>
      </c>
      <c r="K653" s="59">
        <v>0.15808643288248628</v>
      </c>
      <c r="L653" s="61">
        <v>2.9498687953894089</v>
      </c>
      <c r="M653" s="70">
        <v>9050090</v>
      </c>
      <c r="N653" s="62">
        <v>33.077792397660822</v>
      </c>
      <c r="O653" s="63"/>
      <c r="P653" s="147">
        <v>598.78976723967367</v>
      </c>
      <c r="Q653" s="64">
        <v>19583.595805209141</v>
      </c>
      <c r="R653" s="62">
        <v>2899.3830515425411</v>
      </c>
      <c r="S653" s="62">
        <v>5335.7297160445751</v>
      </c>
      <c r="T653" s="62">
        <v>6235.3465880522899</v>
      </c>
      <c r="U653" s="64">
        <v>14470.459355639407</v>
      </c>
      <c r="V653" s="62">
        <v>23287.966138976801</v>
      </c>
      <c r="W653" s="62">
        <v>348.58544732434598</v>
      </c>
      <c r="X653" s="62">
        <v>1629.33005479913</v>
      </c>
      <c r="Y653" s="62">
        <v>1430.69644536546</v>
      </c>
      <c r="Z653" s="64">
        <v>26696.578086465735</v>
      </c>
    </row>
    <row r="654" spans="1:26">
      <c r="A654" s="1" t="s">
        <v>26</v>
      </c>
      <c r="B654" s="57">
        <v>1992</v>
      </c>
      <c r="C654" s="61">
        <v>2.0503934057954827</v>
      </c>
      <c r="D654" s="58">
        <v>2.9562291626585591</v>
      </c>
      <c r="E654" s="58">
        <v>5.5691226071174258</v>
      </c>
      <c r="F654" s="58">
        <v>6.2452707484022572</v>
      </c>
      <c r="G654" s="61">
        <v>14.770622518178245</v>
      </c>
      <c r="H654" s="59">
        <v>2.4455701792402396</v>
      </c>
      <c r="I654" s="59">
        <v>4.702975653467581E-2</v>
      </c>
      <c r="J654" s="59">
        <v>4.765694393408848E-2</v>
      </c>
      <c r="K654" s="59">
        <v>0.16609065227971234</v>
      </c>
      <c r="L654" s="61">
        <v>2.7063475319887158</v>
      </c>
      <c r="M654" s="70">
        <v>9297116</v>
      </c>
      <c r="N654" s="62">
        <v>33.980676169590645</v>
      </c>
      <c r="O654" s="63"/>
      <c r="P654" s="147">
        <v>597.55420300646085</v>
      </c>
      <c r="Q654" s="64">
        <v>19062.745339315676</v>
      </c>
      <c r="R654" s="62">
        <v>2748.4405447819495</v>
      </c>
      <c r="S654" s="62">
        <v>5177.6778896593132</v>
      </c>
      <c r="T654" s="62">
        <v>5806.3006599302598</v>
      </c>
      <c r="U654" s="64">
        <v>13732.419094371524</v>
      </c>
      <c r="V654" s="62">
        <v>22736.749642537299</v>
      </c>
      <c r="W654" s="62">
        <v>437.24110195463902</v>
      </c>
      <c r="X654" s="62">
        <v>443.07213596071699</v>
      </c>
      <c r="Y654" s="62">
        <v>1544.1640607601501</v>
      </c>
      <c r="Z654" s="64">
        <v>25161.226941212804</v>
      </c>
    </row>
    <row r="655" spans="1:26">
      <c r="A655" s="1" t="s">
        <v>26</v>
      </c>
      <c r="B655" s="57">
        <v>1993</v>
      </c>
      <c r="C655" s="61">
        <v>1.9677905769961253</v>
      </c>
      <c r="D655" s="58">
        <v>2.8307072490158136</v>
      </c>
      <c r="E655" s="58">
        <v>5.2432885193226388</v>
      </c>
      <c r="F655" s="58">
        <v>5.7150232862691261</v>
      </c>
      <c r="G655" s="61">
        <v>13.789019054607579</v>
      </c>
      <c r="H655" s="59">
        <v>2.3742119930057695</v>
      </c>
      <c r="I655" s="59">
        <v>4.0057746912612893E-2</v>
      </c>
      <c r="J655" s="59">
        <v>2.1053213275821141E-2</v>
      </c>
      <c r="K655" s="59">
        <v>0.16194874253648661</v>
      </c>
      <c r="L655" s="61">
        <v>2.5972716957306905</v>
      </c>
      <c r="M655" s="70">
        <v>9552473</v>
      </c>
      <c r="N655" s="62">
        <v>34.914020467836259</v>
      </c>
      <c r="O655" s="63"/>
      <c r="P655" s="147">
        <v>616.02738142913745</v>
      </c>
      <c r="Q655" s="64">
        <v>18797.266356409906</v>
      </c>
      <c r="R655" s="62">
        <v>2704.0254567127836</v>
      </c>
      <c r="S655" s="62">
        <v>5008.6372012039492</v>
      </c>
      <c r="T655" s="62">
        <v>5459.2605636457101</v>
      </c>
      <c r="U655" s="64">
        <v>13171.923221562442</v>
      </c>
      <c r="V655" s="62">
        <v>22679.595959463801</v>
      </c>
      <c r="W655" s="62">
        <v>382.650545823568</v>
      </c>
      <c r="X655" s="62">
        <v>201.11025138052301</v>
      </c>
      <c r="Y655" s="62">
        <v>1547.01099046374</v>
      </c>
      <c r="Z655" s="64">
        <v>24810.367747131633</v>
      </c>
    </row>
    <row r="656" spans="1:26">
      <c r="A656" s="1" t="s">
        <v>26</v>
      </c>
      <c r="B656" s="57">
        <v>1994</v>
      </c>
      <c r="C656" s="61">
        <v>1.8332584782754691</v>
      </c>
      <c r="D656" s="58">
        <v>2.4219392506587876</v>
      </c>
      <c r="E656" s="58">
        <v>5.0367977237793031</v>
      </c>
      <c r="F656" s="58">
        <v>5.1708619532238806</v>
      </c>
      <c r="G656" s="61">
        <v>12.62959892766197</v>
      </c>
      <c r="H656" s="59">
        <v>2.1414061480406223</v>
      </c>
      <c r="I656" s="59">
        <v>3.2924988408042061E-2</v>
      </c>
      <c r="J656" s="59">
        <v>3.0006792896394324E-2</v>
      </c>
      <c r="K656" s="59">
        <v>0.167968227086537</v>
      </c>
      <c r="L656" s="61">
        <v>2.3723061564315953</v>
      </c>
      <c r="M656" s="70">
        <v>9816586</v>
      </c>
      <c r="N656" s="62">
        <v>35.879342105263156</v>
      </c>
      <c r="O656" s="63"/>
      <c r="P656" s="147">
        <v>620.26108074030185</v>
      </c>
      <c r="Q656" s="64">
        <v>17996.339512220275</v>
      </c>
      <c r="R656" s="62">
        <v>2377.5174940867546</v>
      </c>
      <c r="S656" s="62">
        <v>4944.4158020083769</v>
      </c>
      <c r="T656" s="62">
        <v>5076.02110579502</v>
      </c>
      <c r="U656" s="64">
        <v>12397.954401890151</v>
      </c>
      <c r="V656" s="62">
        <v>21021.2976131695</v>
      </c>
      <c r="W656" s="62">
        <v>323.210980256548</v>
      </c>
      <c r="X656" s="62">
        <v>294.56426305164399</v>
      </c>
      <c r="Y656" s="62">
        <v>1648.8745464625199</v>
      </c>
      <c r="Z656" s="64">
        <v>23287.947402940212</v>
      </c>
    </row>
    <row r="657" spans="1:26">
      <c r="A657" s="1" t="s">
        <v>26</v>
      </c>
      <c r="B657" s="57">
        <v>1995</v>
      </c>
      <c r="C657" s="61">
        <v>1.7661780734955048</v>
      </c>
      <c r="D657" s="58">
        <v>2.3065987865081268</v>
      </c>
      <c r="E657" s="58">
        <v>4.816223503100332</v>
      </c>
      <c r="F657" s="58">
        <v>4.6462342078062511</v>
      </c>
      <c r="G657" s="61">
        <v>11.769056497414711</v>
      </c>
      <c r="H657" s="59">
        <v>2.0598625504289347</v>
      </c>
      <c r="I657" s="59">
        <v>3.328077798490308E-2</v>
      </c>
      <c r="J657" s="59">
        <v>4.8310715213622742E-2</v>
      </c>
      <c r="K657" s="59">
        <v>0.19158651419166994</v>
      </c>
      <c r="L657" s="61">
        <v>2.3330405578191309</v>
      </c>
      <c r="M657" s="70">
        <v>10089876</v>
      </c>
      <c r="N657" s="62">
        <v>36.878209064327486</v>
      </c>
      <c r="O657" s="63"/>
      <c r="P657" s="147">
        <v>651.26276401875634</v>
      </c>
      <c r="Q657" s="64">
        <v>17820.51775548853</v>
      </c>
      <c r="R657" s="62">
        <v>2327.3295737617473</v>
      </c>
      <c r="S657" s="62">
        <v>4859.5097934567966</v>
      </c>
      <c r="T657" s="62">
        <v>4687.9927023723303</v>
      </c>
      <c r="U657" s="64">
        <v>11874.832069590875</v>
      </c>
      <c r="V657" s="62">
        <v>20783.757710871701</v>
      </c>
      <c r="W657" s="62">
        <v>335.798923051202</v>
      </c>
      <c r="X657" s="62">
        <v>487.44912597676699</v>
      </c>
      <c r="Y657" s="62">
        <v>1933.0841714661899</v>
      </c>
      <c r="Z657" s="64">
        <v>23540.089931365863</v>
      </c>
    </row>
    <row r="658" spans="1:26">
      <c r="A658" s="1" t="s">
        <v>26</v>
      </c>
      <c r="B658" s="57">
        <v>1996</v>
      </c>
      <c r="C658" s="61">
        <v>1.7722075349786897</v>
      </c>
      <c r="D658" s="58">
        <v>2.2698651260021574</v>
      </c>
      <c r="E658" s="58">
        <v>4.6317652321682292</v>
      </c>
      <c r="F658" s="58">
        <v>4.5130266461895712</v>
      </c>
      <c r="G658" s="61">
        <v>11.414657004359956</v>
      </c>
      <c r="H658" s="59">
        <v>2.0685896773446615</v>
      </c>
      <c r="I658" s="59">
        <v>3.1110202189868048E-2</v>
      </c>
      <c r="J658" s="59">
        <v>3.6362707543216889E-2</v>
      </c>
      <c r="K658" s="59">
        <v>0.20152615937407312</v>
      </c>
      <c r="L658" s="61">
        <v>2.3375887464518192</v>
      </c>
      <c r="M658" s="70">
        <v>10372809</v>
      </c>
      <c r="N658" s="62">
        <v>37.912079678362574</v>
      </c>
      <c r="O658" s="63"/>
      <c r="P658" s="147">
        <v>794.32767503606419</v>
      </c>
      <c r="Q658" s="64">
        <v>18382.770268694767</v>
      </c>
      <c r="R658" s="62">
        <v>2354.4877407781314</v>
      </c>
      <c r="S658" s="62">
        <v>4804.4416086121691</v>
      </c>
      <c r="T658" s="62">
        <v>4681.2763412835002</v>
      </c>
      <c r="U658" s="64">
        <v>11840.2056906738</v>
      </c>
      <c r="V658" s="62">
        <v>21457.085622467799</v>
      </c>
      <c r="W658" s="62">
        <v>322.70018526688301</v>
      </c>
      <c r="X658" s="62">
        <v>377.18342006864799</v>
      </c>
      <c r="Y658" s="62">
        <v>2090.3923596908198</v>
      </c>
      <c r="Z658" s="64">
        <v>24247.36158749415</v>
      </c>
    </row>
    <row r="659" spans="1:26">
      <c r="A659" s="1" t="s">
        <v>26</v>
      </c>
      <c r="B659" s="54">
        <v>1997</v>
      </c>
      <c r="C659" s="61">
        <v>1.6887744600465278</v>
      </c>
      <c r="D659" s="58">
        <v>2.2116382726416859</v>
      </c>
      <c r="E659" s="58">
        <v>4.3613420009246076</v>
      </c>
      <c r="F659" s="58">
        <v>4.0377871874040911</v>
      </c>
      <c r="G659" s="61">
        <v>10.610767460970385</v>
      </c>
      <c r="H659" s="59">
        <v>1.8538728258417831</v>
      </c>
      <c r="I659" s="59">
        <v>2.8279741149928726E-2</v>
      </c>
      <c r="J659" s="59">
        <v>3.917905155835133E-2</v>
      </c>
      <c r="K659" s="59">
        <v>0.19480014964667472</v>
      </c>
      <c r="L659" s="61">
        <v>2.116131768196738</v>
      </c>
      <c r="M659" s="70">
        <v>10665781</v>
      </c>
      <c r="N659" s="62">
        <v>38.982258771929821</v>
      </c>
      <c r="O659" s="63"/>
      <c r="P659" s="147">
        <v>841.53319047230866</v>
      </c>
      <c r="Q659" s="64">
        <v>18012.098549249517</v>
      </c>
      <c r="R659" s="62">
        <v>2358.8849467214513</v>
      </c>
      <c r="S659" s="62">
        <v>4651.7118647963662</v>
      </c>
      <c r="T659" s="62">
        <v>4306.6153865458</v>
      </c>
      <c r="U659" s="64">
        <v>11317.212198063617</v>
      </c>
      <c r="V659" s="62">
        <v>19773.001562279602</v>
      </c>
      <c r="W659" s="62">
        <v>301.62552584182799</v>
      </c>
      <c r="X659" s="62">
        <v>417.87518370908401</v>
      </c>
      <c r="Y659" s="62">
        <v>2077.6957348986598</v>
      </c>
      <c r="Z659" s="64">
        <v>22570.198006729173</v>
      </c>
    </row>
    <row r="660" spans="1:26">
      <c r="A660" s="1" t="s">
        <v>26</v>
      </c>
      <c r="B660" s="54">
        <v>1998</v>
      </c>
      <c r="C660" s="61">
        <v>1.7225276940719285</v>
      </c>
      <c r="D660" s="58">
        <v>2.2788116895311337</v>
      </c>
      <c r="E660" s="58">
        <v>4.1775139404512682</v>
      </c>
      <c r="F660" s="58">
        <v>3.7980536797779179</v>
      </c>
      <c r="G660" s="61">
        <v>10.254379309760319</v>
      </c>
      <c r="H660" s="59">
        <v>2.03006085508656</v>
      </c>
      <c r="I660" s="59">
        <v>2.6402213957800888E-2</v>
      </c>
      <c r="J660" s="59">
        <v>3.752209968506056E-2</v>
      </c>
      <c r="K660" s="59">
        <v>0.18968492942715681</v>
      </c>
      <c r="L660" s="61">
        <v>2.2836700981565783</v>
      </c>
      <c r="M660" s="70">
        <v>10969093</v>
      </c>
      <c r="N660" s="62">
        <v>40.090365497076021</v>
      </c>
      <c r="O660" s="63"/>
      <c r="P660" s="147">
        <v>753.11096095741982</v>
      </c>
      <c r="Q660" s="64">
        <v>18894.566471350532</v>
      </c>
      <c r="R660" s="62">
        <v>2499.6497351954131</v>
      </c>
      <c r="S660" s="62">
        <v>4582.3538921606423</v>
      </c>
      <c r="T660" s="62">
        <v>4166.1204032476198</v>
      </c>
      <c r="U660" s="64">
        <v>11248.124030603674</v>
      </c>
      <c r="V660" s="62">
        <v>22267.926315104</v>
      </c>
      <c r="W660" s="62">
        <v>289.608340309016</v>
      </c>
      <c r="X660" s="62">
        <v>411.58340100070001</v>
      </c>
      <c r="Y660" s="62">
        <v>2080.6716315849199</v>
      </c>
      <c r="Z660" s="64">
        <v>25049.789687998633</v>
      </c>
    </row>
    <row r="661" spans="1:26">
      <c r="A661" s="1" t="s">
        <v>26</v>
      </c>
      <c r="B661" s="54">
        <v>1999</v>
      </c>
      <c r="C661" s="61">
        <v>1.5245403694672561</v>
      </c>
      <c r="D661" s="58">
        <v>2.16559161317661</v>
      </c>
      <c r="E661" s="58">
        <v>3.9817983853394923</v>
      </c>
      <c r="F661" s="58">
        <v>3.5984605223092654</v>
      </c>
      <c r="G661" s="61">
        <v>9.7458505208253694</v>
      </c>
      <c r="H661" s="59">
        <v>1.753725904240852</v>
      </c>
      <c r="I661" s="59">
        <v>1.9405385270552751E-2</v>
      </c>
      <c r="J661" s="59">
        <v>3.0128276806137652E-2</v>
      </c>
      <c r="K661" s="59">
        <v>0.22060374825362561</v>
      </c>
      <c r="L661" s="61">
        <v>2.0238633145711682</v>
      </c>
      <c r="M661" s="70">
        <v>11283016</v>
      </c>
      <c r="N661" s="62">
        <v>41.237942251461988</v>
      </c>
      <c r="O661" s="63"/>
      <c r="P661" s="147">
        <v>716.11560308079231</v>
      </c>
      <c r="Q661" s="64">
        <v>17201.413381344963</v>
      </c>
      <c r="R661" s="62">
        <v>2443.4404820937502</v>
      </c>
      <c r="S661" s="62">
        <v>4492.6694890559656</v>
      </c>
      <c r="T661" s="62">
        <v>4060.1487648583802</v>
      </c>
      <c r="U661" s="64">
        <v>10996.258736008098</v>
      </c>
      <c r="V661" s="62">
        <v>19787.317437164002</v>
      </c>
      <c r="W661" s="62">
        <v>218.95127249381099</v>
      </c>
      <c r="X661" s="62">
        <v>339.93782925608002</v>
      </c>
      <c r="Y661" s="62">
        <v>2489.0756212056299</v>
      </c>
      <c r="Z661" s="64">
        <v>22835.282160119521</v>
      </c>
    </row>
    <row r="662" spans="1:26">
      <c r="A662" s="1" t="s">
        <v>26</v>
      </c>
      <c r="B662" s="54">
        <v>2000</v>
      </c>
      <c r="C662" s="61">
        <v>1.3739642438747641</v>
      </c>
      <c r="D662" s="58">
        <v>1.8301019250185535</v>
      </c>
      <c r="E662" s="58">
        <v>3.7454205862044998</v>
      </c>
      <c r="F662" s="58">
        <v>3.1636232679471403</v>
      </c>
      <c r="G662" s="61">
        <v>8.7391457791701939</v>
      </c>
      <c r="H662" s="59">
        <v>1.50487451961026</v>
      </c>
      <c r="I662" s="59">
        <v>1.9367422778286403E-2</v>
      </c>
      <c r="J662" s="59">
        <v>2.3611414158665134E-2</v>
      </c>
      <c r="K662" s="59">
        <v>0.24745152788539726</v>
      </c>
      <c r="L662" s="61">
        <v>1.7953048844326087</v>
      </c>
      <c r="M662" s="70">
        <v>11607944</v>
      </c>
      <c r="N662" s="62">
        <v>42.426688596491225</v>
      </c>
      <c r="O662" s="63"/>
      <c r="P662" s="147">
        <v>852.38906724928347</v>
      </c>
      <c r="Q662" s="64">
        <v>15948.900000900605</v>
      </c>
      <c r="R662" s="62">
        <v>2124.3720659907567</v>
      </c>
      <c r="S662" s="62">
        <v>4347.6632421109007</v>
      </c>
      <c r="T662" s="62">
        <v>3672.3161731427399</v>
      </c>
      <c r="U662" s="64">
        <v>10144.351481244397</v>
      </c>
      <c r="V662" s="62">
        <v>17468.499150662799</v>
      </c>
      <c r="W662" s="62">
        <v>224.815959034673</v>
      </c>
      <c r="X662" s="62">
        <v>274.079973314592</v>
      </c>
      <c r="Y662" s="62">
        <v>2872.40347840813</v>
      </c>
      <c r="Z662" s="64">
        <v>20839.798561420193</v>
      </c>
    </row>
    <row r="663" spans="1:26">
      <c r="A663" s="1" t="s">
        <v>26</v>
      </c>
      <c r="B663" s="54">
        <v>2001</v>
      </c>
      <c r="C663" s="61">
        <v>1.4063927276565624</v>
      </c>
      <c r="D663" s="58">
        <v>2.1854746758555672</v>
      </c>
      <c r="E663" s="58">
        <v>3.6214127870035546</v>
      </c>
      <c r="F663" s="58">
        <v>3.1079137272049207</v>
      </c>
      <c r="G663" s="61">
        <v>8.9148011900640434</v>
      </c>
      <c r="H663" s="59">
        <v>1.7585248465696757</v>
      </c>
      <c r="I663" s="59">
        <v>1.8568700417603029E-2</v>
      </c>
      <c r="J663" s="59">
        <v>1.6207064198330508E-2</v>
      </c>
      <c r="K663" s="59">
        <v>8.5193058714270409E-2</v>
      </c>
      <c r="L663" s="61">
        <v>1.8784936698998798</v>
      </c>
      <c r="M663" s="70">
        <v>11943740</v>
      </c>
      <c r="N663" s="62">
        <v>43.657116228070173</v>
      </c>
      <c r="O663" s="63"/>
      <c r="P663" s="147">
        <v>903.33882938931049</v>
      </c>
      <c r="Q663" s="64">
        <v>16797.589077020792</v>
      </c>
      <c r="R663" s="62">
        <v>2610.2741305003169</v>
      </c>
      <c r="S663" s="62">
        <v>4325.3212760645838</v>
      </c>
      <c r="T663" s="62">
        <v>3712.0113500166499</v>
      </c>
      <c r="U663" s="64">
        <v>10647.60675658155</v>
      </c>
      <c r="V663" s="62">
        <v>21003.363550968101</v>
      </c>
      <c r="W663" s="62">
        <v>221.779729925742</v>
      </c>
      <c r="X663" s="62">
        <v>193.572960948168</v>
      </c>
      <c r="Y663" s="62">
        <v>1017.5237430879801</v>
      </c>
      <c r="Z663" s="64">
        <v>22436.239984929991</v>
      </c>
    </row>
    <row r="664" spans="1:26">
      <c r="A664" s="1" t="s">
        <v>26</v>
      </c>
      <c r="B664" s="54">
        <v>2002</v>
      </c>
      <c r="C664" s="61">
        <v>1.4422776021025969</v>
      </c>
      <c r="D664" s="58">
        <v>2.2161384622313998</v>
      </c>
      <c r="E664" s="58">
        <v>3.4981880197205584</v>
      </c>
      <c r="F664" s="58">
        <v>3.0362724549496689</v>
      </c>
      <c r="G664" s="61">
        <v>8.7505989369016284</v>
      </c>
      <c r="H664" s="59">
        <v>1.6860597739302159</v>
      </c>
      <c r="I664" s="59">
        <v>2.067394956511456E-2</v>
      </c>
      <c r="J664" s="59">
        <v>1.6676927043902588E-2</v>
      </c>
      <c r="K664" s="59">
        <v>8.9108747675312239E-2</v>
      </c>
      <c r="L664" s="61">
        <v>1.8125193982145451</v>
      </c>
      <c r="M664" s="70">
        <v>12290984</v>
      </c>
      <c r="N664" s="62">
        <v>44.930921052631582</v>
      </c>
      <c r="O664" s="63"/>
      <c r="P664" s="147">
        <v>930.09140042123386</v>
      </c>
      <c r="Q664" s="64">
        <v>17727.010931001383</v>
      </c>
      <c r="R664" s="62">
        <v>2723.8522381070738</v>
      </c>
      <c r="S664" s="62">
        <v>4299.617297937707</v>
      </c>
      <c r="T664" s="62">
        <v>3731.8776163427101</v>
      </c>
      <c r="U664" s="64">
        <v>10755.347152387492</v>
      </c>
      <c r="V664" s="62">
        <v>20723.3337044199</v>
      </c>
      <c r="W664" s="62">
        <v>254.10318332163001</v>
      </c>
      <c r="X664" s="62">
        <v>204.97584346577401</v>
      </c>
      <c r="Y664" s="62">
        <v>1095.2341919373</v>
      </c>
      <c r="Z664" s="64">
        <v>22277.646923144603</v>
      </c>
    </row>
    <row r="665" spans="1:26">
      <c r="A665" s="1" t="s">
        <v>26</v>
      </c>
      <c r="B665" s="54">
        <v>2003</v>
      </c>
      <c r="C665" s="61">
        <v>1.6984215918559378</v>
      </c>
      <c r="D665" s="58">
        <v>2.5819005997969127</v>
      </c>
      <c r="E665" s="58">
        <v>3.4669096556016088</v>
      </c>
      <c r="F665" s="58">
        <v>3.4316698270517092</v>
      </c>
      <c r="G665" s="61">
        <v>9.4804800824502333</v>
      </c>
      <c r="H665" s="59">
        <v>1.9815530458397421</v>
      </c>
      <c r="I665" s="59">
        <v>2.3625567292603476E-2</v>
      </c>
      <c r="J665" s="59">
        <v>2.818598499273902E-2</v>
      </c>
      <c r="K665" s="59">
        <v>0.29380151584460257</v>
      </c>
      <c r="L665" s="61">
        <v>2.3271661139696871</v>
      </c>
      <c r="M665" s="70">
        <v>12651596</v>
      </c>
      <c r="N665" s="62">
        <v>46.252269736842102</v>
      </c>
      <c r="O665" s="63"/>
      <c r="P665" s="147">
        <v>993.50583287733468</v>
      </c>
      <c r="Q665" s="64">
        <v>21487.743817838214</v>
      </c>
      <c r="R665" s="62">
        <v>3266.5163300788222</v>
      </c>
      <c r="S665" s="62">
        <v>4386.194033117069</v>
      </c>
      <c r="T665" s="62">
        <v>4341.6100257248099</v>
      </c>
      <c r="U665" s="64">
        <v>11994.320388920703</v>
      </c>
      <c r="V665" s="62">
        <v>25069.808588533899</v>
      </c>
      <c r="W665" s="62">
        <v>298.901132656833</v>
      </c>
      <c r="X665" s="62">
        <v>356.597694990197</v>
      </c>
      <c r="Y665" s="62">
        <v>3717.0580826535102</v>
      </c>
      <c r="Z665" s="64">
        <v>29442.365498834439</v>
      </c>
    </row>
    <row r="666" spans="1:26">
      <c r="A666" s="1" t="s">
        <v>26</v>
      </c>
      <c r="B666" s="54">
        <v>2004</v>
      </c>
      <c r="C666" s="61">
        <v>1.7446629362673529</v>
      </c>
      <c r="D666" s="58">
        <v>2.3621305091394409</v>
      </c>
      <c r="E666" s="58">
        <v>3.396917222462247</v>
      </c>
      <c r="F666" s="58">
        <v>3.5600579629633593</v>
      </c>
      <c r="G666" s="61">
        <v>9.3191056945650477</v>
      </c>
      <c r="H666" s="59">
        <v>1.9711154240674977</v>
      </c>
      <c r="I666" s="59">
        <v>2.7671691376968781E-2</v>
      </c>
      <c r="J666" s="59">
        <v>3.2677769079415331E-2</v>
      </c>
      <c r="K666" s="59">
        <v>0.30488349695617123</v>
      </c>
      <c r="L666" s="61">
        <v>2.3363483814800534</v>
      </c>
      <c r="M666" s="70">
        <v>13028039</v>
      </c>
      <c r="N666" s="62">
        <v>47.626348684210527</v>
      </c>
      <c r="O666" s="63"/>
      <c r="P666" s="147">
        <v>1035.7242878586012</v>
      </c>
      <c r="Q666" s="64">
        <v>22729.536775545588</v>
      </c>
      <c r="R666" s="62">
        <v>3077.3928396158494</v>
      </c>
      <c r="S666" s="62">
        <v>4425.5170054009832</v>
      </c>
      <c r="T666" s="62">
        <v>4638.0573983747199</v>
      </c>
      <c r="U666" s="64">
        <v>12140.967243391553</v>
      </c>
      <c r="V666" s="62">
        <v>25679.7686182529</v>
      </c>
      <c r="W666" s="62">
        <v>360.50787445511298</v>
      </c>
      <c r="X666" s="62">
        <v>425.72724999961702</v>
      </c>
      <c r="Y666" s="62">
        <v>3972.0340888013802</v>
      </c>
      <c r="Z666" s="64">
        <v>30438.037831509013</v>
      </c>
    </row>
    <row r="667" spans="1:26">
      <c r="A667" s="1" t="s">
        <v>26</v>
      </c>
      <c r="B667" s="54">
        <v>2005</v>
      </c>
      <c r="C667" s="61">
        <v>1.8045555404382345</v>
      </c>
      <c r="D667" s="58">
        <v>2.4535958733664054</v>
      </c>
      <c r="E667" s="58">
        <v>3.2413367154828761</v>
      </c>
      <c r="F667" s="58">
        <v>3.3319606627717824</v>
      </c>
      <c r="G667" s="61">
        <v>9.0268932516210629</v>
      </c>
      <c r="H667" s="59">
        <v>2.2604764301362121</v>
      </c>
      <c r="I667" s="59">
        <v>3.1725149515765064E-2</v>
      </c>
      <c r="J667" s="59">
        <v>4.0301059391492089E-2</v>
      </c>
      <c r="K667" s="59">
        <v>0.34254269105697033</v>
      </c>
      <c r="L667" s="61">
        <v>2.6750453301004398</v>
      </c>
      <c r="M667" s="70">
        <v>13421929</v>
      </c>
      <c r="N667" s="62">
        <v>49.056761695906431</v>
      </c>
      <c r="O667" s="63">
        <v>0.32500000000000001</v>
      </c>
      <c r="P667" s="147">
        <v>1127.5591465674347</v>
      </c>
      <c r="Q667" s="64">
        <v>24220.616340318611</v>
      </c>
      <c r="R667" s="62">
        <v>3293.1989607016885</v>
      </c>
      <c r="S667" s="62">
        <v>4350.4991260304359</v>
      </c>
      <c r="T667" s="62">
        <v>4472.1339446515804</v>
      </c>
      <c r="U667" s="64">
        <v>12115.832031383705</v>
      </c>
      <c r="V667" s="62">
        <v>30339.954151461701</v>
      </c>
      <c r="W667" s="62">
        <v>425.81270431498302</v>
      </c>
      <c r="X667" s="62">
        <v>540.91795777739003</v>
      </c>
      <c r="Y667" s="62">
        <v>4597.58367883559</v>
      </c>
      <c r="Z667" s="64">
        <v>35904.268492389667</v>
      </c>
    </row>
    <row r="668" spans="1:26">
      <c r="A668" s="1" t="s">
        <v>26</v>
      </c>
      <c r="B668" s="54">
        <v>2006</v>
      </c>
      <c r="C668" s="61">
        <v>2.3840780098299259</v>
      </c>
      <c r="D668" s="58">
        <v>2.3664076393891729</v>
      </c>
      <c r="E668" s="58">
        <v>3.2130195950296656</v>
      </c>
      <c r="F668" s="58">
        <v>3.6874776072302868</v>
      </c>
      <c r="G668" s="61">
        <v>9.2669048416491258</v>
      </c>
      <c r="H668" s="59">
        <v>2.2818724027907442</v>
      </c>
      <c r="I668" s="59">
        <v>3.4784209842052466E-2</v>
      </c>
      <c r="J668" s="59">
        <v>4.5473799763258077E-2</v>
      </c>
      <c r="K668" s="59">
        <v>0.38131268646833016</v>
      </c>
      <c r="L668" s="61">
        <v>2.7434430988643852</v>
      </c>
      <c r="M668" s="70">
        <v>13834195</v>
      </c>
      <c r="N668" s="62">
        <v>50.545237573099413</v>
      </c>
      <c r="O668" s="63">
        <v>0.33400000000000002</v>
      </c>
      <c r="P668" s="147">
        <v>1198.0751276978847</v>
      </c>
      <c r="Q668" s="64">
        <v>32981.800083199108</v>
      </c>
      <c r="R668" s="62">
        <v>3273.7344732799502</v>
      </c>
      <c r="S668" s="62">
        <v>4444.9539616461425</v>
      </c>
      <c r="T668" s="62">
        <v>5101.3284276557197</v>
      </c>
      <c r="U668" s="64">
        <v>12820.016862581813</v>
      </c>
      <c r="V668" s="62">
        <v>31567.8677853257</v>
      </c>
      <c r="W668" s="62">
        <v>481.21154187587302</v>
      </c>
      <c r="X668" s="62">
        <v>629.09341331586597</v>
      </c>
      <c r="Y668" s="62">
        <v>5275.1540605767404</v>
      </c>
      <c r="Z668" s="64">
        <v>37953.326801094183</v>
      </c>
    </row>
    <row r="669" spans="1:26">
      <c r="A669" s="1" t="s">
        <v>26</v>
      </c>
      <c r="B669" s="54">
        <v>2007</v>
      </c>
      <c r="C669" s="61">
        <v>2.4856320606803028</v>
      </c>
      <c r="D669" s="58">
        <v>2.4209290056540804</v>
      </c>
      <c r="E669" s="58">
        <v>3.1639756928593035</v>
      </c>
      <c r="F669" s="58">
        <v>3.9573252441333713</v>
      </c>
      <c r="G669" s="61">
        <v>9.5422299426467543</v>
      </c>
      <c r="H669" s="59">
        <v>2.0770997398681099</v>
      </c>
      <c r="I669" s="59">
        <v>4.4680288329424098E-2</v>
      </c>
      <c r="J669" s="59">
        <v>5.8471261999878996E-2</v>
      </c>
      <c r="K669" s="59">
        <v>0.48144891896705783</v>
      </c>
      <c r="L669" s="61">
        <v>2.6617002091644708</v>
      </c>
      <c r="M669" s="70">
        <v>14264002</v>
      </c>
      <c r="N669" s="62">
        <v>52.090720029239769</v>
      </c>
      <c r="O669" s="63">
        <v>0.34499999999999997</v>
      </c>
      <c r="P669" s="147">
        <v>1241.9430386092572</v>
      </c>
      <c r="Q669" s="64">
        <v>35455.060684807962</v>
      </c>
      <c r="R669" s="62">
        <v>3453.2136178507812</v>
      </c>
      <c r="S669" s="62">
        <v>4513.095561089649</v>
      </c>
      <c r="T669" s="62">
        <v>5644.7295196968898</v>
      </c>
      <c r="U669" s="64">
        <v>13611.03869863732</v>
      </c>
      <c r="V669" s="62">
        <v>29627.754843678202</v>
      </c>
      <c r="W669" s="62">
        <v>637.31972209148205</v>
      </c>
      <c r="X669" s="62">
        <v>834.03419810879802</v>
      </c>
      <c r="Y669" s="62">
        <v>6867.38834304395</v>
      </c>
      <c r="Z669" s="64">
        <v>37966.497106922434</v>
      </c>
    </row>
    <row r="670" spans="1:26">
      <c r="A670" s="1" t="s">
        <v>26</v>
      </c>
      <c r="B670" s="54">
        <v>2008</v>
      </c>
      <c r="C670" s="61">
        <v>2.3437455169870329</v>
      </c>
      <c r="D670" s="58">
        <v>2.8042660161437487</v>
      </c>
      <c r="E670" s="58">
        <v>2.9633099140617349</v>
      </c>
      <c r="F670" s="58">
        <v>3.0588826387063817</v>
      </c>
      <c r="G670" s="61">
        <v>8.8264585689118658</v>
      </c>
      <c r="H670" s="59">
        <v>2.3766191040396327</v>
      </c>
      <c r="I670" s="59">
        <v>3.8743829068187179E-2</v>
      </c>
      <c r="J670" s="59">
        <v>0.12201422801175825</v>
      </c>
      <c r="K670" s="59">
        <v>0.48917444710556407</v>
      </c>
      <c r="L670" s="61">
        <v>3.0265516082251418</v>
      </c>
      <c r="M670" s="70">
        <v>14709011</v>
      </c>
      <c r="N670" s="62">
        <v>53.690519005847953</v>
      </c>
      <c r="O670" s="63">
        <v>0.35599999999999998</v>
      </c>
      <c r="P670" s="147">
        <v>1299.2178505882894</v>
      </c>
      <c r="Q670" s="64">
        <v>34474.178590562951</v>
      </c>
      <c r="R670" s="62">
        <v>4124.7979678384581</v>
      </c>
      <c r="S670" s="62">
        <v>4358.7358122343112</v>
      </c>
      <c r="T670" s="62">
        <v>4499.3138380441196</v>
      </c>
      <c r="U670" s="64">
        <v>12982.847618116888</v>
      </c>
      <c r="V670" s="62">
        <v>34957.7165441291</v>
      </c>
      <c r="W670" s="62">
        <v>569.88340794608496</v>
      </c>
      <c r="X670" s="62">
        <v>1794.7086219814601</v>
      </c>
      <c r="Y670" s="62">
        <v>7195.2723233946599</v>
      </c>
      <c r="Z670" s="64">
        <v>44517.580897451306</v>
      </c>
    </row>
    <row r="671" spans="1:26">
      <c r="A671" s="1" t="s">
        <v>26</v>
      </c>
      <c r="B671" s="54">
        <v>2009</v>
      </c>
      <c r="C671" s="61">
        <v>2.4424656216039007</v>
      </c>
      <c r="D671" s="58">
        <v>2.7497712803442349</v>
      </c>
      <c r="E671" s="58">
        <v>2.896785290471787</v>
      </c>
      <c r="F671" s="58">
        <v>3.1536411134406657</v>
      </c>
      <c r="G671" s="61">
        <v>8.8001976842566876</v>
      </c>
      <c r="H671" s="59">
        <v>2.2484566232537482</v>
      </c>
      <c r="I671" s="59">
        <v>4.4649968629285552E-2</v>
      </c>
      <c r="J671" s="59">
        <v>0.21107230818527423</v>
      </c>
      <c r="K671" s="59">
        <v>0.49026872429847157</v>
      </c>
      <c r="L671" s="61">
        <v>2.9944476243667797</v>
      </c>
      <c r="M671" s="70">
        <v>15165856</v>
      </c>
      <c r="N671" s="62">
        <v>55.340274122807017</v>
      </c>
      <c r="O671" s="63">
        <v>0.36499999999999999</v>
      </c>
      <c r="P671" s="147">
        <v>1307.2561769537285</v>
      </c>
      <c r="Q671" s="64">
        <v>37042.081902195248</v>
      </c>
      <c r="R671" s="62">
        <v>4170.2635270636301</v>
      </c>
      <c r="S671" s="62">
        <v>4393.2228578213299</v>
      </c>
      <c r="T671" s="62">
        <v>4782.7667002120797</v>
      </c>
      <c r="U671" s="64">
        <v>13346.25308509704</v>
      </c>
      <c r="V671" s="62">
        <v>34099.7693705126</v>
      </c>
      <c r="W671" s="62">
        <v>677.15499463626202</v>
      </c>
      <c r="X671" s="62">
        <v>3201.0922315254902</v>
      </c>
      <c r="Y671" s="62">
        <v>7435.3448740143203</v>
      </c>
      <c r="Z671" s="64">
        <v>45413.361470688673</v>
      </c>
    </row>
    <row r="672" spans="1:26">
      <c r="A672" s="1" t="s">
        <v>26</v>
      </c>
      <c r="B672" s="54">
        <v>2010</v>
      </c>
      <c r="C672" s="61">
        <v>2.4039128595420145</v>
      </c>
      <c r="D672" s="58">
        <v>2.7104641295884111</v>
      </c>
      <c r="E672" s="58">
        <v>2.7349812909799587</v>
      </c>
      <c r="F672" s="58">
        <v>2.9632476728575927</v>
      </c>
      <c r="G672" s="61">
        <v>8.4086930934259634</v>
      </c>
      <c r="H672" s="59">
        <v>2.3316472129705694</v>
      </c>
      <c r="I672" s="59">
        <v>4.2295683970770846E-2</v>
      </c>
      <c r="J672" s="59">
        <v>0.38273094494213239</v>
      </c>
      <c r="K672" s="59">
        <v>0.51222537503263488</v>
      </c>
      <c r="L672" s="61">
        <v>3.2688992169161075</v>
      </c>
      <c r="M672" s="70">
        <v>15632066</v>
      </c>
      <c r="N672" s="62">
        <v>57.036611842105266</v>
      </c>
      <c r="O672" s="63">
        <v>0.377</v>
      </c>
      <c r="P672" s="147">
        <v>1392.1890493397866</v>
      </c>
      <c r="Q672" s="64">
        <v>37578.124478609505</v>
      </c>
      <c r="R672" s="62">
        <v>4237.0154164358592</v>
      </c>
      <c r="S672" s="62">
        <v>4275.3408049363916</v>
      </c>
      <c r="T672" s="62">
        <v>4632.1683196456297</v>
      </c>
      <c r="U672" s="64">
        <v>13144.524541017883</v>
      </c>
      <c r="V672" s="62">
        <v>36448.463121872002</v>
      </c>
      <c r="W672" s="62">
        <v>661.16892334623196</v>
      </c>
      <c r="X672" s="62">
        <v>5982.8753915777797</v>
      </c>
      <c r="Y672" s="62">
        <v>8007.1408693848998</v>
      </c>
      <c r="Z672" s="64">
        <v>51099.648306180912</v>
      </c>
    </row>
    <row r="673" spans="1:26">
      <c r="A673" s="1" t="s">
        <v>26</v>
      </c>
      <c r="B673" s="54">
        <v>2011</v>
      </c>
      <c r="C673" s="61">
        <v>2.3558477626903578</v>
      </c>
      <c r="D673" s="58">
        <v>2.6659560120134249</v>
      </c>
      <c r="E673" s="58">
        <v>2.6788896261026833</v>
      </c>
      <c r="F673" s="58">
        <v>3.1032981916401967</v>
      </c>
      <c r="G673" s="61">
        <v>8.4481438297563027</v>
      </c>
      <c r="H673" s="59">
        <v>2.1992813274696963</v>
      </c>
      <c r="I673" s="59">
        <v>5.1471045215363637E-2</v>
      </c>
      <c r="J673" s="59">
        <v>0.50527322845823741</v>
      </c>
      <c r="K673" s="59">
        <v>0.50058974841074089</v>
      </c>
      <c r="L673" s="61">
        <v>3.2566153495540378</v>
      </c>
      <c r="M673" s="70">
        <v>16106851</v>
      </c>
      <c r="N673" s="62">
        <v>58.778888888888886</v>
      </c>
      <c r="O673" s="63">
        <v>0.38400000000000001</v>
      </c>
      <c r="P673" s="147">
        <v>1470.4351836995374</v>
      </c>
      <c r="Q673" s="64">
        <v>37945.288892336946</v>
      </c>
      <c r="R673" s="62">
        <v>4294.015625805444</v>
      </c>
      <c r="S673" s="62">
        <v>4314.8476053081631</v>
      </c>
      <c r="T673" s="62">
        <v>4998.4361581318099</v>
      </c>
      <c r="U673" s="64">
        <v>13607.299389245416</v>
      </c>
      <c r="V673" s="62">
        <v>35423.496648636603</v>
      </c>
      <c r="W673" s="62">
        <v>829.03645609812497</v>
      </c>
      <c r="X673" s="62">
        <v>8138.36060506579</v>
      </c>
      <c r="Y673" s="62">
        <v>8062.9244897792896</v>
      </c>
      <c r="Z673" s="64">
        <v>52453.818199579808</v>
      </c>
    </row>
    <row r="674" spans="1:26">
      <c r="A674" s="1" t="s">
        <v>26</v>
      </c>
      <c r="B674" s="54">
        <v>2012</v>
      </c>
      <c r="C674" s="61">
        <v>2.3135878976624422</v>
      </c>
      <c r="D674" s="58">
        <v>2.7316220973151477</v>
      </c>
      <c r="E674" s="58">
        <v>2.5662919579920906</v>
      </c>
      <c r="F674" s="58">
        <v>3.0155810758235178</v>
      </c>
      <c r="G674" s="61">
        <v>8.3134951311307539</v>
      </c>
      <c r="H674" s="59">
        <v>2.4376062273560439</v>
      </c>
      <c r="I674" s="59">
        <v>5.0342985394786988E-2</v>
      </c>
      <c r="J674" s="59">
        <v>0.45521089745404286</v>
      </c>
      <c r="K674" s="59">
        <v>0.51204632490407131</v>
      </c>
      <c r="L674" s="61">
        <v>3.4552064351089449</v>
      </c>
      <c r="M674" s="70">
        <v>16590812.999999998</v>
      </c>
      <c r="N674" s="62">
        <v>60.56730994152047</v>
      </c>
      <c r="O674" s="63">
        <v>0.39200000000000002</v>
      </c>
      <c r="P674" s="147">
        <v>1547.6493717082747</v>
      </c>
      <c r="Q674" s="64">
        <v>38384.304169180716</v>
      </c>
      <c r="R674" s="62">
        <v>4531.9831403223407</v>
      </c>
      <c r="S674" s="62">
        <v>4257.6869978450623</v>
      </c>
      <c r="T674" s="62">
        <v>5003.0941715326799</v>
      </c>
      <c r="U674" s="64">
        <v>13792.764309700082</v>
      </c>
      <c r="V674" s="62">
        <v>40441.869085699604</v>
      </c>
      <c r="W674" s="62">
        <v>835.23105654664198</v>
      </c>
      <c r="X674" s="62">
        <v>7552.3188752222004</v>
      </c>
      <c r="Y674" s="62">
        <v>8495.2648238206893</v>
      </c>
      <c r="Z674" s="64">
        <v>57324.68384128913</v>
      </c>
    </row>
    <row r="675" spans="1:26">
      <c r="A675" s="1" t="s">
        <v>26</v>
      </c>
      <c r="B675" s="54">
        <v>2013</v>
      </c>
      <c r="C675" s="61">
        <v>2.3866097895762683</v>
      </c>
      <c r="D675" s="58">
        <v>2.8090096898111123</v>
      </c>
      <c r="E675" s="58">
        <v>2.4845890543501246</v>
      </c>
      <c r="F675" s="58">
        <v>3.0064194093514414</v>
      </c>
      <c r="G675" s="61">
        <v>8.3000181535126778</v>
      </c>
      <c r="H675" s="59">
        <v>2.4780978460978966</v>
      </c>
      <c r="I675" s="59">
        <v>5.1593104295903358E-2</v>
      </c>
      <c r="J675" s="59">
        <v>0.5476110920733781</v>
      </c>
      <c r="K675" s="59">
        <v>0.53068829777046855</v>
      </c>
      <c r="L675" s="61">
        <v>3.6079903402376465</v>
      </c>
      <c r="M675" s="70">
        <v>17084554</v>
      </c>
      <c r="N675" s="62">
        <v>62.400303362573098</v>
      </c>
      <c r="O675" s="63">
        <v>0.39800000000000002</v>
      </c>
      <c r="P675" s="147">
        <v>1614.3786437717308</v>
      </c>
      <c r="Q675" s="64">
        <v>40774.163826944394</v>
      </c>
      <c r="R675" s="62">
        <v>4799.0677732101194</v>
      </c>
      <c r="S675" s="62">
        <v>4244.8095866853637</v>
      </c>
      <c r="T675" s="62">
        <v>5136.33347457128</v>
      </c>
      <c r="U675" s="64">
        <v>14180.210834466763</v>
      </c>
      <c r="V675" s="62">
        <v>42337.196468943199</v>
      </c>
      <c r="W675" s="62">
        <v>881.44517637099295</v>
      </c>
      <c r="X675" s="62">
        <v>9355.6912735265996</v>
      </c>
      <c r="Y675" s="62">
        <v>9066.5728804276496</v>
      </c>
      <c r="Z675" s="64">
        <v>61640.905799268447</v>
      </c>
    </row>
    <row r="676" spans="1:26">
      <c r="A676" s="1" t="s">
        <v>26</v>
      </c>
      <c r="B676" s="54">
        <v>2014</v>
      </c>
      <c r="C676" s="61">
        <v>2.3083443541189568</v>
      </c>
      <c r="D676" s="58">
        <v>2.5838571727986199</v>
      </c>
      <c r="E676" s="58">
        <v>2.3306296026979423</v>
      </c>
      <c r="F676" s="58">
        <v>2.8438892497218067</v>
      </c>
      <c r="G676" s="61">
        <v>7.7583760252183689</v>
      </c>
      <c r="H676" s="59">
        <v>2.3282092759124318</v>
      </c>
      <c r="I676" s="59">
        <v>4.9812105905706498E-2</v>
      </c>
      <c r="J676" s="59">
        <v>0.5931587720503686</v>
      </c>
      <c r="K676" s="59">
        <v>0.53464065207727318</v>
      </c>
      <c r="L676" s="61">
        <v>3.5058208059457803</v>
      </c>
      <c r="M676" s="70">
        <v>17589198</v>
      </c>
      <c r="N676" s="62">
        <v>64.276231725146204</v>
      </c>
      <c r="O676" s="63">
        <v>0.39900000000000002</v>
      </c>
      <c r="P676" s="147">
        <v>1660.464639611441</v>
      </c>
      <c r="Q676" s="64">
        <v>40601.925896780449</v>
      </c>
      <c r="R676" s="62">
        <v>4544.7975416075142</v>
      </c>
      <c r="S676" s="62">
        <v>4099.3905546515443</v>
      </c>
      <c r="T676" s="62">
        <v>5002.1731103428301</v>
      </c>
      <c r="U676" s="64">
        <v>13646.361206601887</v>
      </c>
      <c r="V676" s="62">
        <v>40951.333939460397</v>
      </c>
      <c r="W676" s="62">
        <v>876.15499357244096</v>
      </c>
      <c r="X676" s="62">
        <v>10433.187087030799</v>
      </c>
      <c r="Y676" s="62">
        <v>9403.9002882362693</v>
      </c>
      <c r="Z676" s="64">
        <v>61664.576308299904</v>
      </c>
    </row>
    <row r="677" spans="1:26">
      <c r="A677" s="1" t="s">
        <v>26</v>
      </c>
      <c r="B677" s="54">
        <v>2015</v>
      </c>
      <c r="C677" s="61">
        <v>2.3034542009092371</v>
      </c>
      <c r="D677" s="58">
        <v>2.5074658979727733</v>
      </c>
      <c r="E677" s="58">
        <v>2.2210380339874258</v>
      </c>
      <c r="F677" s="58">
        <v>2.7326588169764663</v>
      </c>
      <c r="G677" s="61">
        <v>7.4611627489366672</v>
      </c>
      <c r="H677" s="59">
        <v>2.303527569714602</v>
      </c>
      <c r="I677" s="59">
        <v>4.6542043306025384E-2</v>
      </c>
      <c r="J677" s="59">
        <v>0.63455648760282057</v>
      </c>
      <c r="K677" s="59">
        <v>0.54341489180963098</v>
      </c>
      <c r="L677" s="61">
        <v>3.5280409924330787</v>
      </c>
      <c r="M677" s="70">
        <v>18105570</v>
      </c>
      <c r="N677" s="62">
        <v>66.193801169590643</v>
      </c>
      <c r="O677" s="63">
        <v>0.40200000000000002</v>
      </c>
      <c r="P677" s="147">
        <v>1696.0256014540191</v>
      </c>
      <c r="Q677" s="64">
        <v>41705.351276356254</v>
      </c>
      <c r="R677" s="62">
        <v>4539.909933835891</v>
      </c>
      <c r="S677" s="62">
        <v>4021.3159597021713</v>
      </c>
      <c r="T677" s="62">
        <v>4947.6345496884596</v>
      </c>
      <c r="U677" s="64">
        <v>13508.860443226524</v>
      </c>
      <c r="V677" s="62">
        <v>41706.679660397604</v>
      </c>
      <c r="W677" s="62">
        <v>842.67022302027397</v>
      </c>
      <c r="X677" s="62">
        <v>11489.006905247001</v>
      </c>
      <c r="Y677" s="62">
        <v>9838.8363627017006</v>
      </c>
      <c r="Z677" s="64">
        <v>63877.193151366577</v>
      </c>
    </row>
    <row r="678" spans="1:26">
      <c r="A678" s="1" t="s">
        <v>27</v>
      </c>
      <c r="B678" s="54">
        <v>1990</v>
      </c>
      <c r="C678" s="61">
        <v>1.4759494341868959</v>
      </c>
      <c r="D678" s="58">
        <v>2.1216736976551225</v>
      </c>
      <c r="E678" s="58">
        <v>0.42755878255783314</v>
      </c>
      <c r="F678" s="58">
        <v>1.6413572421993623</v>
      </c>
      <c r="G678" s="61">
        <v>4.1905897224123168</v>
      </c>
      <c r="H678" s="59">
        <v>1.9477693805057097</v>
      </c>
      <c r="I678" s="59">
        <v>2.2093370667711717E-2</v>
      </c>
      <c r="J678" s="59">
        <v>1.6935998767575944E-2</v>
      </c>
      <c r="K678" s="59">
        <v>9.2730827813134034E-2</v>
      </c>
      <c r="L678" s="61">
        <v>2.0795295777541312</v>
      </c>
      <c r="M678" s="70">
        <v>5613141</v>
      </c>
      <c r="N678" s="62">
        <v>210.88064641744549</v>
      </c>
      <c r="O678" s="63">
        <v>0.27</v>
      </c>
      <c r="P678" s="147">
        <v>678.12056315580878</v>
      </c>
      <c r="Q678" s="64">
        <v>8284.7122829612672</v>
      </c>
      <c r="R678" s="62">
        <v>1190.9253620929571</v>
      </c>
      <c r="S678" s="62">
        <v>239.9947732285458</v>
      </c>
      <c r="T678" s="62">
        <v>921.31696318361696</v>
      </c>
      <c r="U678" s="64">
        <v>2352.2370985051198</v>
      </c>
      <c r="V678" s="62">
        <v>10933.104168261199</v>
      </c>
      <c r="W678" s="62">
        <v>124.01320472313</v>
      </c>
      <c r="X678" s="62">
        <v>95.064149058230001</v>
      </c>
      <c r="Y678" s="62">
        <v>520.51121156184297</v>
      </c>
      <c r="Z678" s="64">
        <v>11672.692733604401</v>
      </c>
    </row>
    <row r="679" spans="1:26">
      <c r="A679" s="1" t="s">
        <v>27</v>
      </c>
      <c r="B679" s="57">
        <v>1991</v>
      </c>
      <c r="C679" s="61">
        <v>1.444563720190448</v>
      </c>
      <c r="D679" s="58">
        <v>2.0568728861474876</v>
      </c>
      <c r="E679" s="58">
        <v>0.40648619328062241</v>
      </c>
      <c r="F679" s="58">
        <v>1.6587829983838902</v>
      </c>
      <c r="G679" s="61">
        <v>4.1221420778120006</v>
      </c>
      <c r="H679" s="59">
        <v>1.9470791853846103</v>
      </c>
      <c r="I679" s="59">
        <v>2.4403833638138434E-2</v>
      </c>
      <c r="J679" s="59">
        <v>1.8561238650937621E-2</v>
      </c>
      <c r="K679" s="59">
        <v>0.10349350180024772</v>
      </c>
      <c r="L679" s="61">
        <v>2.0935377594739339</v>
      </c>
      <c r="M679" s="70">
        <v>5759429</v>
      </c>
      <c r="N679" s="62">
        <v>215.81183800623052</v>
      </c>
      <c r="O679" s="63">
        <v>0.27300000000000002</v>
      </c>
      <c r="P679" s="147">
        <v>717.01762417752821</v>
      </c>
      <c r="Q679" s="64">
        <v>8319.8621824127513</v>
      </c>
      <c r="R679" s="62">
        <v>1184.641334979154</v>
      </c>
      <c r="S679" s="62">
        <v>234.1128369680022</v>
      </c>
      <c r="T679" s="62">
        <v>955.364290559913</v>
      </c>
      <c r="U679" s="64">
        <v>2374.1184625070696</v>
      </c>
      <c r="V679" s="62">
        <v>11214.064325600501</v>
      </c>
      <c r="W679" s="62">
        <v>140.55214716667001</v>
      </c>
      <c r="X679" s="62">
        <v>106.902136162131</v>
      </c>
      <c r="Y679" s="62">
        <v>596.06347557989898</v>
      </c>
      <c r="Z679" s="64">
        <v>12057.5820845092</v>
      </c>
    </row>
    <row r="680" spans="1:26">
      <c r="A680" s="1" t="s">
        <v>27</v>
      </c>
      <c r="B680" s="57">
        <v>1992</v>
      </c>
      <c r="C680" s="61">
        <v>1.4667515593341971</v>
      </c>
      <c r="D680" s="58">
        <v>2.0018462545797862</v>
      </c>
      <c r="E680" s="58">
        <v>0.41369533247982532</v>
      </c>
      <c r="F680" s="58">
        <v>1.6609663581219822</v>
      </c>
      <c r="G680" s="61">
        <v>4.0765079451815938</v>
      </c>
      <c r="H680" s="59">
        <v>1.9258426646891307</v>
      </c>
      <c r="I680" s="59">
        <v>3.4194453856233729E-2</v>
      </c>
      <c r="J680" s="59">
        <v>2.1549078325051811E-2</v>
      </c>
      <c r="K680" s="59">
        <v>0.11218092520492319</v>
      </c>
      <c r="L680" s="61">
        <v>2.0937671220753393</v>
      </c>
      <c r="M680" s="70">
        <v>5895131</v>
      </c>
      <c r="N680" s="62">
        <v>220.44933800623053</v>
      </c>
      <c r="O680" s="63">
        <v>0.27100000000000002</v>
      </c>
      <c r="P680" s="147">
        <v>723.71733343635537</v>
      </c>
      <c r="Q680" s="64">
        <v>8646.6925867293648</v>
      </c>
      <c r="R680" s="62">
        <v>1180.114591260719</v>
      </c>
      <c r="S680" s="62">
        <v>243.87881790571248</v>
      </c>
      <c r="T680" s="62">
        <v>979.1614267722</v>
      </c>
      <c r="U680" s="64">
        <v>2403.1548359386315</v>
      </c>
      <c r="V680" s="62">
        <v>11353.0947937315</v>
      </c>
      <c r="W680" s="62">
        <v>201.58078495595299</v>
      </c>
      <c r="X680" s="62">
        <v>127.034639655441</v>
      </c>
      <c r="Y680" s="62">
        <v>661.32124978422405</v>
      </c>
      <c r="Z680" s="64">
        <v>12343.031468127117</v>
      </c>
    </row>
    <row r="681" spans="1:26">
      <c r="A681" s="1" t="s">
        <v>27</v>
      </c>
      <c r="B681" s="57">
        <v>1993</v>
      </c>
      <c r="C681" s="61">
        <v>1.4694639627784181</v>
      </c>
      <c r="D681" s="58">
        <v>1.9588530533746416</v>
      </c>
      <c r="E681" s="58">
        <v>0.3845884681289633</v>
      </c>
      <c r="F681" s="58">
        <v>1.6565073281805265</v>
      </c>
      <c r="G681" s="61">
        <v>3.9999488496841322</v>
      </c>
      <c r="H681" s="59">
        <v>1.880042691871959</v>
      </c>
      <c r="I681" s="59">
        <v>3.4080496684199622E-2</v>
      </c>
      <c r="J681" s="59">
        <v>2.1807001413013765E-2</v>
      </c>
      <c r="K681" s="59">
        <v>0.11406384343645586</v>
      </c>
      <c r="L681" s="61">
        <v>2.0499940334056284</v>
      </c>
      <c r="M681" s="70">
        <v>6019901</v>
      </c>
      <c r="N681" s="62">
        <v>224.74291277258567</v>
      </c>
      <c r="O681" s="63">
        <v>0.27100000000000002</v>
      </c>
      <c r="P681" s="147">
        <v>680.30345504940954</v>
      </c>
      <c r="Q681" s="64">
        <v>8846.0275789937623</v>
      </c>
      <c r="R681" s="62">
        <v>1179.2101454863059</v>
      </c>
      <c r="S681" s="62">
        <v>231.51845038780141</v>
      </c>
      <c r="T681" s="62">
        <v>997.20101214212798</v>
      </c>
      <c r="U681" s="64">
        <v>2407.9296080162358</v>
      </c>
      <c r="V681" s="62">
        <v>11317.670880842699</v>
      </c>
      <c r="W681" s="62">
        <v>205.16121606971001</v>
      </c>
      <c r="X681" s="62">
        <v>131.275989613203</v>
      </c>
      <c r="Y681" s="62">
        <v>686.65304516696403</v>
      </c>
      <c r="Z681" s="64">
        <v>12340.761131692576</v>
      </c>
    </row>
    <row r="682" spans="1:26">
      <c r="A682" s="1" t="s">
        <v>27</v>
      </c>
      <c r="B682" s="57">
        <v>1994</v>
      </c>
      <c r="C682" s="61">
        <v>1.4850538212386091</v>
      </c>
      <c r="D682" s="58">
        <v>1.9207201951071096</v>
      </c>
      <c r="E682" s="58">
        <v>0.4137234930464449</v>
      </c>
      <c r="F682" s="58">
        <v>1.5911018503351773</v>
      </c>
      <c r="G682" s="61">
        <v>3.9255455384887319</v>
      </c>
      <c r="H682" s="59">
        <v>1.75918070154311</v>
      </c>
      <c r="I682" s="59">
        <v>2.7988465805543684E-2</v>
      </c>
      <c r="J682" s="59">
        <v>5.5335130863872768E-2</v>
      </c>
      <c r="K682" s="59">
        <v>7.089309339125105E-2</v>
      </c>
      <c r="L682" s="61">
        <v>1.9133973916037779</v>
      </c>
      <c r="M682" s="70">
        <v>6134041</v>
      </c>
      <c r="N682" s="62">
        <v>228.6451323987539</v>
      </c>
      <c r="O682" s="63">
        <v>0.27</v>
      </c>
      <c r="P682" s="147">
        <v>655.73801164079998</v>
      </c>
      <c r="Q682" s="64">
        <v>9109.3810266842993</v>
      </c>
      <c r="R682" s="62">
        <v>1178.1776426315009</v>
      </c>
      <c r="S682" s="62">
        <v>253.77968690101079</v>
      </c>
      <c r="T682" s="62">
        <v>975.98839851318405</v>
      </c>
      <c r="U682" s="64">
        <v>2407.9457280456959</v>
      </c>
      <c r="V682" s="62">
        <v>10790.8865496742</v>
      </c>
      <c r="W682" s="62">
        <v>171.682396778303</v>
      </c>
      <c r="X682" s="62">
        <v>339.42796145936097</v>
      </c>
      <c r="Y682" s="62">
        <v>434.86114147876299</v>
      </c>
      <c r="Z682" s="64">
        <v>11736.858049390628</v>
      </c>
    </row>
    <row r="683" spans="1:26">
      <c r="A683" s="1" t="s">
        <v>27</v>
      </c>
      <c r="B683" s="57">
        <v>1995</v>
      </c>
      <c r="C683" s="61">
        <v>1.4491046954063622</v>
      </c>
      <c r="D683" s="58">
        <v>1.7763466864224808</v>
      </c>
      <c r="E683" s="58">
        <v>0.37263917375275291</v>
      </c>
      <c r="F683" s="58">
        <v>1.360047180151764</v>
      </c>
      <c r="G683" s="61">
        <v>3.5090330403269974</v>
      </c>
      <c r="H683" s="59">
        <v>1.7038539825836387</v>
      </c>
      <c r="I683" s="59">
        <v>2.784340873130519E-2</v>
      </c>
      <c r="J683" s="59">
        <v>0.14857432128539452</v>
      </c>
      <c r="K683" s="59">
        <v>7.8892680930705908E-2</v>
      </c>
      <c r="L683" s="61">
        <v>1.9591643935310448</v>
      </c>
      <c r="M683" s="70">
        <v>6239030</v>
      </c>
      <c r="N683" s="62">
        <v>232.1673676012461</v>
      </c>
      <c r="O683" s="63">
        <v>0.26600000000000001</v>
      </c>
      <c r="P683" s="147">
        <v>606.02436108270081</v>
      </c>
      <c r="Q683" s="64">
        <v>9041.0076677811558</v>
      </c>
      <c r="R683" s="62">
        <v>1108.2680266990451</v>
      </c>
      <c r="S683" s="62">
        <v>232.49069842186381</v>
      </c>
      <c r="T683" s="62">
        <v>848.537515838226</v>
      </c>
      <c r="U683" s="64">
        <v>2189.2962409591346</v>
      </c>
      <c r="V683" s="62">
        <v>10630.396112958801</v>
      </c>
      <c r="W683" s="62">
        <v>173.71586237687501</v>
      </c>
      <c r="X683" s="62">
        <v>926.95964772921502</v>
      </c>
      <c r="Y683" s="62">
        <v>492.21380310710202</v>
      </c>
      <c r="Z683" s="64">
        <v>12223.285426171993</v>
      </c>
    </row>
    <row r="684" spans="1:26">
      <c r="A684" s="1" t="s">
        <v>27</v>
      </c>
      <c r="B684" s="57">
        <v>1996</v>
      </c>
      <c r="C684" s="61">
        <v>1.4207067405937126</v>
      </c>
      <c r="D684" s="58">
        <v>1.7496417618315681</v>
      </c>
      <c r="E684" s="58">
        <v>0.33081754248891948</v>
      </c>
      <c r="F684" s="58">
        <v>1.2998370183524197</v>
      </c>
      <c r="G684" s="61">
        <v>3.380296322672907</v>
      </c>
      <c r="H684" s="59">
        <v>1.713276659688288</v>
      </c>
      <c r="I684" s="59">
        <v>1.7726074303567665E-2</v>
      </c>
      <c r="J684" s="59">
        <v>8.0453141068383333E-2</v>
      </c>
      <c r="K684" s="59">
        <v>6.1667299179216893E-2</v>
      </c>
      <c r="L684" s="61">
        <v>1.8731231742394563</v>
      </c>
      <c r="M684" s="70">
        <v>6333415</v>
      </c>
      <c r="N684" s="62">
        <v>235.24579439252335</v>
      </c>
      <c r="O684" s="63">
        <v>0.26200000000000001</v>
      </c>
      <c r="P684" s="147">
        <v>576.49276409199217</v>
      </c>
      <c r="Q684" s="64">
        <v>8997.9253814773274</v>
      </c>
      <c r="R684" s="62">
        <v>1108.120737901048</v>
      </c>
      <c r="S684" s="62">
        <v>209.52047858624599</v>
      </c>
      <c r="T684" s="62">
        <v>823.240726958849</v>
      </c>
      <c r="U684" s="64">
        <v>2140.8819434461429</v>
      </c>
      <c r="V684" s="62">
        <v>10850.8920956197</v>
      </c>
      <c r="W684" s="62">
        <v>112.26658488533</v>
      </c>
      <c r="X684" s="62">
        <v>509.54313043961503</v>
      </c>
      <c r="Y684" s="62">
        <v>390.56459763113997</v>
      </c>
      <c r="Z684" s="64">
        <v>11863.266408575786</v>
      </c>
    </row>
    <row r="685" spans="1:26">
      <c r="A685" s="1" t="s">
        <v>27</v>
      </c>
      <c r="B685" s="54">
        <v>1997</v>
      </c>
      <c r="C685" s="61">
        <v>1.3897139748054894</v>
      </c>
      <c r="D685" s="58">
        <v>1.6876676060467177</v>
      </c>
      <c r="E685" s="58">
        <v>0.31680568496443196</v>
      </c>
      <c r="F685" s="58">
        <v>1.2917452323529293</v>
      </c>
      <c r="G685" s="61">
        <v>3.2962185233640788</v>
      </c>
      <c r="H685" s="59">
        <v>1.7057079628826535</v>
      </c>
      <c r="I685" s="59">
        <v>1.9588472449656152E-2</v>
      </c>
      <c r="J685" s="59">
        <v>1.293491897047276E-2</v>
      </c>
      <c r="K685" s="59">
        <v>6.0578611276291792E-2</v>
      </c>
      <c r="L685" s="61">
        <v>1.7988099655790741</v>
      </c>
      <c r="M685" s="70">
        <v>6420397</v>
      </c>
      <c r="N685" s="62">
        <v>238.010007788162</v>
      </c>
      <c r="O685" s="63">
        <v>0.26400000000000001</v>
      </c>
      <c r="P685" s="147">
        <v>569.62480282269712</v>
      </c>
      <c r="Q685" s="64">
        <v>8922.5154346992385</v>
      </c>
      <c r="R685" s="62">
        <v>1083.549603485953</v>
      </c>
      <c r="S685" s="62">
        <v>203.4018269328584</v>
      </c>
      <c r="T685" s="62">
        <v>829.35172145630497</v>
      </c>
      <c r="U685" s="64">
        <v>2116.3031518751163</v>
      </c>
      <c r="V685" s="62">
        <v>10951.3222877679</v>
      </c>
      <c r="W685" s="62">
        <v>125.76576975035501</v>
      </c>
      <c r="X685" s="62">
        <v>83.047314953266394</v>
      </c>
      <c r="Y685" s="62">
        <v>388.93873410246999</v>
      </c>
      <c r="Z685" s="64">
        <v>11549.074106573991</v>
      </c>
    </row>
    <row r="686" spans="1:26">
      <c r="A686" s="1" t="s">
        <v>27</v>
      </c>
      <c r="B686" s="54">
        <v>1998</v>
      </c>
      <c r="C686" s="61">
        <v>1.4434379568289673</v>
      </c>
      <c r="D686" s="58">
        <v>1.7110027300462107</v>
      </c>
      <c r="E686" s="58">
        <v>0.30473469784422691</v>
      </c>
      <c r="F686" s="58">
        <v>1.2141815112713086</v>
      </c>
      <c r="G686" s="61">
        <v>3.2299189391617453</v>
      </c>
      <c r="H686" s="59">
        <v>1.6694424677623037</v>
      </c>
      <c r="I686" s="59">
        <v>2.3664921377750187E-2</v>
      </c>
      <c r="J686" s="59">
        <v>1.4484501157887967E-2</v>
      </c>
      <c r="K686" s="59">
        <v>6.8135099784449288E-2</v>
      </c>
      <c r="L686" s="61">
        <v>1.7757269900823909</v>
      </c>
      <c r="M686" s="70">
        <v>6511920</v>
      </c>
      <c r="N686" s="62">
        <v>240.90155763239875</v>
      </c>
      <c r="O686" s="63">
        <v>0.26800000000000002</v>
      </c>
      <c r="P686" s="147">
        <v>552.20353972201292</v>
      </c>
      <c r="Q686" s="64">
        <v>9399.5524998336878</v>
      </c>
      <c r="R686" s="62">
        <v>1114.1912897842521</v>
      </c>
      <c r="S686" s="62">
        <v>198.44079735857781</v>
      </c>
      <c r="T686" s="62">
        <v>790.66528668778597</v>
      </c>
      <c r="U686" s="64">
        <v>2103.2973738306155</v>
      </c>
      <c r="V686" s="62">
        <v>10871.275794670701</v>
      </c>
      <c r="W686" s="62">
        <v>154.104074818199</v>
      </c>
      <c r="X686" s="62">
        <v>94.321912780073802</v>
      </c>
      <c r="Y686" s="62">
        <v>443.69031898835101</v>
      </c>
      <c r="Z686" s="64">
        <v>11563.392101257323</v>
      </c>
    </row>
    <row r="687" spans="1:26">
      <c r="A687" s="1" t="s">
        <v>27</v>
      </c>
      <c r="B687" s="54">
        <v>1999</v>
      </c>
      <c r="C687" s="61">
        <v>1.2228921909694559</v>
      </c>
      <c r="D687" s="58">
        <v>1.6319219419520248</v>
      </c>
      <c r="E687" s="58">
        <v>0.26130895659470971</v>
      </c>
      <c r="F687" s="58">
        <v>1.0994027242383186</v>
      </c>
      <c r="G687" s="61">
        <v>2.992633622785053</v>
      </c>
      <c r="H687" s="59">
        <v>1.46336492714162</v>
      </c>
      <c r="I687" s="59">
        <v>1.4854892381675278E-2</v>
      </c>
      <c r="J687" s="59">
        <v>1.1549915157431753E-2</v>
      </c>
      <c r="K687" s="59">
        <v>6.158956171699171E-2</v>
      </c>
      <c r="L687" s="61">
        <v>1.5513592963977187</v>
      </c>
      <c r="M687" s="70">
        <v>6623707</v>
      </c>
      <c r="N687" s="62">
        <v>244.50700934579439</v>
      </c>
      <c r="O687" s="63">
        <v>0.26800000000000002</v>
      </c>
      <c r="P687" s="147">
        <v>559.26007488057735</v>
      </c>
      <c r="Q687" s="64">
        <v>8100.0795655697211</v>
      </c>
      <c r="R687" s="62">
        <v>1080.9372790361219</v>
      </c>
      <c r="S687" s="62">
        <v>173.08339649590749</v>
      </c>
      <c r="T687" s="62">
        <v>728.21215203564202</v>
      </c>
      <c r="U687" s="64">
        <v>1982.2328275676716</v>
      </c>
      <c r="V687" s="62">
        <v>9692.9005114624397</v>
      </c>
      <c r="W687" s="62">
        <v>98.394454652749204</v>
      </c>
      <c r="X687" s="62">
        <v>76.503253877686802</v>
      </c>
      <c r="Y687" s="62">
        <v>407.95121107176999</v>
      </c>
      <c r="Z687" s="64">
        <v>10275.749431064645</v>
      </c>
    </row>
    <row r="688" spans="1:26">
      <c r="A688" s="1" t="s">
        <v>27</v>
      </c>
      <c r="B688" s="54">
        <v>2000</v>
      </c>
      <c r="C688" s="61">
        <v>1.2289787816949655</v>
      </c>
      <c r="D688" s="58">
        <v>1.59114595546592</v>
      </c>
      <c r="E688" s="58">
        <v>0.25190457290699214</v>
      </c>
      <c r="F688" s="58">
        <v>1.0923835065005298</v>
      </c>
      <c r="G688" s="61">
        <v>2.9354340348734422</v>
      </c>
      <c r="H688" s="59">
        <v>1.4251397949826432</v>
      </c>
      <c r="I688" s="59">
        <v>2.2178435866589585E-2</v>
      </c>
      <c r="J688" s="59">
        <v>1.4442552182832313E-2</v>
      </c>
      <c r="K688" s="59">
        <v>7.0152175239122289E-2</v>
      </c>
      <c r="L688" s="61">
        <v>1.5319129582711872</v>
      </c>
      <c r="M688" s="70">
        <v>6767073</v>
      </c>
      <c r="N688" s="62">
        <v>249.24867601246106</v>
      </c>
      <c r="O688" s="63">
        <v>0.26800000000000002</v>
      </c>
      <c r="P688" s="147">
        <v>565.35793248597247</v>
      </c>
      <c r="Q688" s="64">
        <v>8316.5891311808955</v>
      </c>
      <c r="R688" s="62">
        <v>1076.740083429263</v>
      </c>
      <c r="S688" s="62">
        <v>170.46566338954381</v>
      </c>
      <c r="T688" s="62">
        <v>739.22389324850599</v>
      </c>
      <c r="U688" s="64">
        <v>1986.4296400673129</v>
      </c>
      <c r="V688" s="62">
        <v>9644.02502785258</v>
      </c>
      <c r="W688" s="62">
        <v>150.08309453503</v>
      </c>
      <c r="X688" s="62">
        <v>97.733804927535601</v>
      </c>
      <c r="Y688" s="62">
        <v>474.72489095193299</v>
      </c>
      <c r="Z688" s="64">
        <v>10366.566818267078</v>
      </c>
    </row>
    <row r="689" spans="1:26">
      <c r="A689" s="1" t="s">
        <v>27</v>
      </c>
      <c r="B689" s="54">
        <v>2001</v>
      </c>
      <c r="C689" s="61">
        <v>1.2969347540948499</v>
      </c>
      <c r="D689" s="58">
        <v>1.5468098000380321</v>
      </c>
      <c r="E689" s="58">
        <v>0.21681580089871336</v>
      </c>
      <c r="F689" s="58">
        <v>0.84315092718863993</v>
      </c>
      <c r="G689" s="61">
        <v>2.6067765281253861</v>
      </c>
      <c r="H689" s="59">
        <v>1.6429275041720266</v>
      </c>
      <c r="I689" s="59">
        <v>1.6719931848953033E-2</v>
      </c>
      <c r="J689" s="59">
        <v>1.9794132074131679E-2</v>
      </c>
      <c r="K689" s="59">
        <v>7.2798451230206632E-2</v>
      </c>
      <c r="L689" s="61">
        <v>1.7522400193253178</v>
      </c>
      <c r="M689" s="70">
        <v>6946720</v>
      </c>
      <c r="N689" s="62">
        <v>255.28929127725857</v>
      </c>
      <c r="O689" s="63">
        <v>0.26800000000000002</v>
      </c>
      <c r="P689" s="147">
        <v>574.86826083372728</v>
      </c>
      <c r="Q689" s="64">
        <v>9009.4425949657762</v>
      </c>
      <c r="R689" s="62">
        <v>1074.5254574120199</v>
      </c>
      <c r="S689" s="62">
        <v>150.615866041911</v>
      </c>
      <c r="T689" s="62">
        <v>585.71334089198695</v>
      </c>
      <c r="U689" s="64">
        <v>1810.8546643459181</v>
      </c>
      <c r="V689" s="62">
        <v>11412.957351781901</v>
      </c>
      <c r="W689" s="62">
        <v>116.148684973759</v>
      </c>
      <c r="X689" s="62">
        <v>137.504293162012</v>
      </c>
      <c r="Y689" s="62">
        <v>505.71045712990099</v>
      </c>
      <c r="Z689" s="64">
        <v>12172.320787047573</v>
      </c>
    </row>
    <row r="690" spans="1:26">
      <c r="A690" s="1" t="s">
        <v>27</v>
      </c>
      <c r="B690" s="54">
        <v>2002</v>
      </c>
      <c r="C690" s="61">
        <v>1.2862065803403424</v>
      </c>
      <c r="D690" s="58">
        <v>1.550065421269643</v>
      </c>
      <c r="E690" s="58">
        <v>0.22070442617957065</v>
      </c>
      <c r="F690" s="58">
        <v>0.82244178075027385</v>
      </c>
      <c r="G690" s="61">
        <v>2.5932116281994877</v>
      </c>
      <c r="H690" s="59">
        <v>1.6627454259716801</v>
      </c>
      <c r="I690" s="59">
        <v>2.2730872842845407E-2</v>
      </c>
      <c r="J690" s="59">
        <v>2.3229321677454125E-2</v>
      </c>
      <c r="K690" s="59">
        <v>7.8959812841069121E-2</v>
      </c>
      <c r="L690" s="61">
        <v>1.7876654333330486</v>
      </c>
      <c r="M690" s="70">
        <v>7159918</v>
      </c>
      <c r="N690" s="62">
        <v>262.52215732087228</v>
      </c>
      <c r="O690" s="63">
        <v>0.27600000000000002</v>
      </c>
      <c r="P690" s="147">
        <v>591.49401589609511</v>
      </c>
      <c r="Q690" s="64">
        <v>9209.1336462972631</v>
      </c>
      <c r="R690" s="62">
        <v>1109.8341310926101</v>
      </c>
      <c r="S690" s="62">
        <v>158.02255936827791</v>
      </c>
      <c r="T690" s="62">
        <v>588.86157099459399</v>
      </c>
      <c r="U690" s="64">
        <v>1856.7182614554818</v>
      </c>
      <c r="V690" s="62">
        <v>11905.1209048323</v>
      </c>
      <c r="W690" s="62">
        <v>162.7511856232</v>
      </c>
      <c r="X690" s="62">
        <v>166.32003840619399</v>
      </c>
      <c r="Y690" s="62">
        <v>565.34578523740197</v>
      </c>
      <c r="Z690" s="64">
        <v>12799.537914099095</v>
      </c>
    </row>
    <row r="691" spans="1:26">
      <c r="A691" s="1" t="s">
        <v>27</v>
      </c>
      <c r="B691" s="54">
        <v>2003</v>
      </c>
      <c r="C691" s="61">
        <v>1.1508685760505246</v>
      </c>
      <c r="D691" s="58">
        <v>1.4259826665485358</v>
      </c>
      <c r="E691" s="58">
        <v>0.20414988617501625</v>
      </c>
      <c r="F691" s="58">
        <v>0.80733649717538936</v>
      </c>
      <c r="G691" s="61">
        <v>2.4374690498989411</v>
      </c>
      <c r="H691" s="59">
        <v>1.5778646740485311</v>
      </c>
      <c r="I691" s="59">
        <v>1.645583079561869E-2</v>
      </c>
      <c r="J691" s="59">
        <v>8.6951920541551611E-2</v>
      </c>
      <c r="K691" s="59">
        <v>7.0663660889435043E-2</v>
      </c>
      <c r="L691" s="61">
        <v>1.7519360862751368</v>
      </c>
      <c r="M691" s="70">
        <v>7401215</v>
      </c>
      <c r="N691" s="62">
        <v>270.75985202492211</v>
      </c>
      <c r="O691" s="63">
        <v>0.27900000000000003</v>
      </c>
      <c r="P691" s="147">
        <v>576.47818643743301</v>
      </c>
      <c r="Q691" s="64">
        <v>8517.8257680937841</v>
      </c>
      <c r="R691" s="62">
        <v>1055.400430139902</v>
      </c>
      <c r="S691" s="62">
        <v>151.0957199806823</v>
      </c>
      <c r="T691" s="62">
        <v>597.52709929419495</v>
      </c>
      <c r="U691" s="64">
        <v>1804.0232494147792</v>
      </c>
      <c r="V691" s="62">
        <v>11678.1156935381</v>
      </c>
      <c r="W691" s="62">
        <v>121.793141721995</v>
      </c>
      <c r="X691" s="62">
        <v>643.54985859093995</v>
      </c>
      <c r="Y691" s="62">
        <v>522.99694692979995</v>
      </c>
      <c r="Z691" s="64">
        <v>12966.455640780836</v>
      </c>
    </row>
    <row r="692" spans="1:26">
      <c r="A692" s="1" t="s">
        <v>27</v>
      </c>
      <c r="B692" s="54">
        <v>2004</v>
      </c>
      <c r="C692" s="61">
        <v>1.1288250017312269</v>
      </c>
      <c r="D692" s="58">
        <v>1.380960250591126</v>
      </c>
      <c r="E692" s="58">
        <v>0.19456857710712117</v>
      </c>
      <c r="F692" s="58">
        <v>0.77873635930433049</v>
      </c>
      <c r="G692" s="61">
        <v>2.3542651870025777</v>
      </c>
      <c r="H692" s="59">
        <v>1.5293173119991574</v>
      </c>
      <c r="I692" s="59">
        <v>1.6347456336395484E-2</v>
      </c>
      <c r="J692" s="59">
        <v>0.10221277265686665</v>
      </c>
      <c r="K692" s="59">
        <v>6.8840926799295266E-2</v>
      </c>
      <c r="L692" s="61">
        <v>1.7167184677917149</v>
      </c>
      <c r="M692" s="70">
        <v>7661613</v>
      </c>
      <c r="N692" s="62">
        <v>279.69045950155765</v>
      </c>
      <c r="O692" s="63">
        <v>0.28599999999999998</v>
      </c>
      <c r="P692" s="147">
        <v>599.85609859959459</v>
      </c>
      <c r="Q692" s="64">
        <v>8648.6203079889892</v>
      </c>
      <c r="R692" s="62">
        <v>1058.038300841223</v>
      </c>
      <c r="S692" s="62">
        <v>149.0709139755422</v>
      </c>
      <c r="T692" s="62">
        <v>596.63766140187295</v>
      </c>
      <c r="U692" s="64">
        <v>1803.7468762186381</v>
      </c>
      <c r="V692" s="62">
        <v>11717.037398737801</v>
      </c>
      <c r="W692" s="62">
        <v>125.24788398386001</v>
      </c>
      <c r="X692" s="62">
        <v>783.11470775389398</v>
      </c>
      <c r="Y692" s="62">
        <v>527.43253969752902</v>
      </c>
      <c r="Z692" s="64">
        <v>13152.832530173084</v>
      </c>
    </row>
    <row r="693" spans="1:26">
      <c r="A693" s="1" t="s">
        <v>27</v>
      </c>
      <c r="B693" s="54">
        <v>2005</v>
      </c>
      <c r="C693" s="61">
        <v>1.1469623537132336</v>
      </c>
      <c r="D693" s="58">
        <v>1.3341679401626625</v>
      </c>
      <c r="E693" s="58">
        <v>0.20444384339007904</v>
      </c>
      <c r="F693" s="58">
        <v>0.78932004401837463</v>
      </c>
      <c r="G693" s="61">
        <v>2.3279318275711169</v>
      </c>
      <c r="H693" s="59">
        <v>1.5410061246096116</v>
      </c>
      <c r="I693" s="59">
        <v>3.4843456909108443E-2</v>
      </c>
      <c r="J693" s="59">
        <v>0.12292060036848707</v>
      </c>
      <c r="K693" s="59">
        <v>8.2794319957974163E-2</v>
      </c>
      <c r="L693" s="61">
        <v>1.7815645018451811</v>
      </c>
      <c r="M693" s="70">
        <v>7934213</v>
      </c>
      <c r="N693" s="62">
        <v>289.06888629283492</v>
      </c>
      <c r="O693" s="63">
        <v>0.28999999999999998</v>
      </c>
      <c r="P693" s="147">
        <v>603.26554063777564</v>
      </c>
      <c r="Q693" s="64">
        <v>9100.2436173421374</v>
      </c>
      <c r="R693" s="62">
        <v>1058.557261502182</v>
      </c>
      <c r="S693" s="62">
        <v>162.21009999955291</v>
      </c>
      <c r="T693" s="62">
        <v>626.26333544111606</v>
      </c>
      <c r="U693" s="64">
        <v>1847.0306969428511</v>
      </c>
      <c r="V693" s="62">
        <v>12226.670826957199</v>
      </c>
      <c r="W693" s="62">
        <v>276.45540877318803</v>
      </c>
      <c r="X693" s="62">
        <v>975.27822541145497</v>
      </c>
      <c r="Y693" s="62">
        <v>656.90776973671802</v>
      </c>
      <c r="Z693" s="64">
        <v>14135.312230878561</v>
      </c>
    </row>
    <row r="694" spans="1:26">
      <c r="A694" s="1" t="s">
        <v>27</v>
      </c>
      <c r="B694" s="54">
        <v>2006</v>
      </c>
      <c r="C694" s="61">
        <v>0.72078724286271323</v>
      </c>
      <c r="D694" s="58">
        <v>1.2636272328296885</v>
      </c>
      <c r="E694" s="58">
        <v>0.22216627157698829</v>
      </c>
      <c r="F694" s="58">
        <v>0.8225531068896883</v>
      </c>
      <c r="G694" s="61">
        <v>2.3083466112963653</v>
      </c>
      <c r="H694" s="59">
        <v>1.5230284700700043</v>
      </c>
      <c r="I694" s="59">
        <v>2.4240836637702528E-2</v>
      </c>
      <c r="J694" s="59">
        <v>0.12459410447103274</v>
      </c>
      <c r="K694" s="59">
        <v>7.5818837530427091E-2</v>
      </c>
      <c r="L694" s="61">
        <v>1.7476822487091666</v>
      </c>
      <c r="M694" s="70">
        <v>8218070</v>
      </c>
      <c r="N694" s="62">
        <v>298.88387850467291</v>
      </c>
      <c r="O694" s="63">
        <v>0.309</v>
      </c>
      <c r="P694" s="147">
        <v>632.64743584020755</v>
      </c>
      <c r="Q694" s="64">
        <v>5923.4800169527771</v>
      </c>
      <c r="R694" s="62">
        <v>1038.4577053300679</v>
      </c>
      <c r="S694" s="62">
        <v>182.57779714587002</v>
      </c>
      <c r="T694" s="62">
        <v>675.97990111369404</v>
      </c>
      <c r="U694" s="64">
        <v>1897.0154035896321</v>
      </c>
      <c r="V694" s="62">
        <v>12516.354579028201</v>
      </c>
      <c r="W694" s="62">
        <v>199.21289234720399</v>
      </c>
      <c r="X694" s="62">
        <v>1023.92307213026</v>
      </c>
      <c r="Y694" s="62">
        <v>623.08451414367698</v>
      </c>
      <c r="Z694" s="64">
        <v>14362.575057649341</v>
      </c>
    </row>
    <row r="695" spans="1:26">
      <c r="A695" s="1" t="s">
        <v>27</v>
      </c>
      <c r="B695" s="54">
        <v>2007</v>
      </c>
      <c r="C695" s="61">
        <v>0.69916174841882417</v>
      </c>
      <c r="D695" s="58">
        <v>1.1696403457541091</v>
      </c>
      <c r="E695" s="58">
        <v>0.21803833849722665</v>
      </c>
      <c r="F695" s="58">
        <v>0.81687325302518687</v>
      </c>
      <c r="G695" s="61">
        <v>2.2045519372765225</v>
      </c>
      <c r="H695" s="59">
        <v>1.4758698772418435</v>
      </c>
      <c r="I695" s="59">
        <v>2.2803505911675483E-2</v>
      </c>
      <c r="J695" s="59">
        <v>7.2294006828583862E-2</v>
      </c>
      <c r="K695" s="59">
        <v>9.2106617471314031E-2</v>
      </c>
      <c r="L695" s="61">
        <v>1.6630740074534169</v>
      </c>
      <c r="M695" s="70">
        <v>8514578</v>
      </c>
      <c r="N695" s="62">
        <v>309.17340342679125</v>
      </c>
      <c r="O695" s="63">
        <v>0.31900000000000001</v>
      </c>
      <c r="P695" s="147">
        <v>656.8677488972022</v>
      </c>
      <c r="Q695" s="64">
        <v>5953.0672415284553</v>
      </c>
      <c r="R695" s="62">
        <v>995.89939558703304</v>
      </c>
      <c r="S695" s="62">
        <v>185.6504440125039</v>
      </c>
      <c r="T695" s="62">
        <v>695.53310289966896</v>
      </c>
      <c r="U695" s="64">
        <v>1877.082942499206</v>
      </c>
      <c r="V695" s="62">
        <v>12566.409187626101</v>
      </c>
      <c r="W695" s="62">
        <v>194.162229758422</v>
      </c>
      <c r="X695" s="62">
        <v>615.55296007451</v>
      </c>
      <c r="Y695" s="62">
        <v>784.24897877566605</v>
      </c>
      <c r="Z695" s="64">
        <v>14160.373356234699</v>
      </c>
    </row>
    <row r="696" spans="1:26">
      <c r="A696" s="1" t="s">
        <v>27</v>
      </c>
      <c r="B696" s="54">
        <v>2008</v>
      </c>
      <c r="C696" s="61">
        <v>0.64003706568681751</v>
      </c>
      <c r="D696" s="58">
        <v>1.0675728817594174</v>
      </c>
      <c r="E696" s="58">
        <v>0.18156620346105787</v>
      </c>
      <c r="F696" s="58">
        <v>0.50753195343751134</v>
      </c>
      <c r="G696" s="61">
        <v>1.7566710386579869</v>
      </c>
      <c r="H696" s="59">
        <v>1.3698380963874699</v>
      </c>
      <c r="I696" s="59">
        <v>1.7626177444792019E-2</v>
      </c>
      <c r="J696" s="59">
        <v>6.5450797402758165E-2</v>
      </c>
      <c r="K696" s="59">
        <v>9.6195444652704923E-2</v>
      </c>
      <c r="L696" s="61">
        <v>1.5491105158877252</v>
      </c>
      <c r="M696" s="70">
        <v>8821795</v>
      </c>
      <c r="N696" s="62">
        <v>319.79221183800621</v>
      </c>
      <c r="O696" s="63">
        <v>0.33600000000000002</v>
      </c>
      <c r="P696" s="147">
        <v>679.0614557136829</v>
      </c>
      <c r="Q696" s="64">
        <v>5646.275785890638</v>
      </c>
      <c r="R696" s="62">
        <v>941.79091104408201</v>
      </c>
      <c r="S696" s="62">
        <v>160.1739825861743</v>
      </c>
      <c r="T696" s="62">
        <v>447.73428491752702</v>
      </c>
      <c r="U696" s="64">
        <v>1549.6991785477835</v>
      </c>
      <c r="V696" s="62">
        <v>12084.4308695205</v>
      </c>
      <c r="W696" s="62">
        <v>155.49452405157899</v>
      </c>
      <c r="X696" s="62">
        <v>577.393517273665</v>
      </c>
      <c r="Y696" s="62">
        <v>848.61649266000904</v>
      </c>
      <c r="Z696" s="64">
        <v>13665.935403505753</v>
      </c>
    </row>
    <row r="697" spans="1:26">
      <c r="A697" s="1" t="s">
        <v>27</v>
      </c>
      <c r="B697" s="54">
        <v>2009</v>
      </c>
      <c r="C697" s="61">
        <v>0.66467195965133052</v>
      </c>
      <c r="D697" s="58">
        <v>1.2034130536055352</v>
      </c>
      <c r="E697" s="58">
        <v>0.21202271375946416</v>
      </c>
      <c r="F697" s="58">
        <v>0.56328923442587842</v>
      </c>
      <c r="G697" s="61">
        <v>1.9787250017908782</v>
      </c>
      <c r="H697" s="59">
        <v>1.4676852519466641</v>
      </c>
      <c r="I697" s="59">
        <v>2.3263357345412225E-2</v>
      </c>
      <c r="J697" s="59">
        <v>4.2751258652763045E-2</v>
      </c>
      <c r="K697" s="59">
        <v>0.11220527807140812</v>
      </c>
      <c r="L697" s="61">
        <v>1.6459051460162477</v>
      </c>
      <c r="M697" s="70">
        <v>9137786</v>
      </c>
      <c r="N697" s="62">
        <v>330.56974299065422</v>
      </c>
      <c r="O697" s="63">
        <v>0.36099999999999999</v>
      </c>
      <c r="P697" s="147">
        <v>683.46868541474646</v>
      </c>
      <c r="Q697" s="64">
        <v>6073.6301274944926</v>
      </c>
      <c r="R697" s="62">
        <v>1099.653095345391</v>
      </c>
      <c r="S697" s="62">
        <v>193.7418185473239</v>
      </c>
      <c r="T697" s="62">
        <v>514.72164802875102</v>
      </c>
      <c r="U697" s="64">
        <v>1808.116561921466</v>
      </c>
      <c r="V697" s="62">
        <v>13411.393747644701</v>
      </c>
      <c r="W697" s="62">
        <v>212.57558106390499</v>
      </c>
      <c r="X697" s="62">
        <v>390.65185279959701</v>
      </c>
      <c r="Y697" s="62">
        <v>1025.3078190870201</v>
      </c>
      <c r="Z697" s="64">
        <v>15039.929000595224</v>
      </c>
    </row>
    <row r="698" spans="1:26">
      <c r="A698" s="1" t="s">
        <v>27</v>
      </c>
      <c r="B698" s="54">
        <v>2010</v>
      </c>
      <c r="C698" s="61">
        <v>0.65832857164306069</v>
      </c>
      <c r="D698" s="58">
        <v>1.1280651233691623</v>
      </c>
      <c r="E698" s="58">
        <v>0.20992489742049528</v>
      </c>
      <c r="F698" s="58">
        <v>0.53893458632231583</v>
      </c>
      <c r="G698" s="61">
        <v>1.8769246071119736</v>
      </c>
      <c r="H698" s="59">
        <v>1.4168977625986972</v>
      </c>
      <c r="I698" s="59">
        <v>2.2431741542671864E-2</v>
      </c>
      <c r="J698" s="59">
        <v>8.2686439628301286E-2</v>
      </c>
      <c r="K698" s="59">
        <v>0.13070089392580389</v>
      </c>
      <c r="L698" s="61">
        <v>1.6527168376954742</v>
      </c>
      <c r="M698" s="70">
        <v>9461117</v>
      </c>
      <c r="N698" s="62">
        <v>341.39135514018693</v>
      </c>
      <c r="O698" s="63">
        <v>0.38500000000000001</v>
      </c>
      <c r="P698" s="147">
        <v>693.47000344191633</v>
      </c>
      <c r="Q698" s="64">
        <v>6228.5236407578795</v>
      </c>
      <c r="R698" s="62">
        <v>1067.275611581508</v>
      </c>
      <c r="S698" s="62">
        <v>198.6124015708304</v>
      </c>
      <c r="T698" s="62">
        <v>509.892317654203</v>
      </c>
      <c r="U698" s="64">
        <v>1775.7803308065415</v>
      </c>
      <c r="V698" s="62">
        <v>13405.435508984499</v>
      </c>
      <c r="W698" s="62">
        <v>212.22933124897901</v>
      </c>
      <c r="X698" s="62">
        <v>782.30607963679495</v>
      </c>
      <c r="Y698" s="62">
        <v>1236.5764494366199</v>
      </c>
      <c r="Z698" s="64">
        <v>15636.547369306893</v>
      </c>
    </row>
    <row r="699" spans="1:26">
      <c r="A699" s="1" t="s">
        <v>27</v>
      </c>
      <c r="B699" s="54">
        <v>2011</v>
      </c>
      <c r="C699" s="61">
        <v>0.89287441703996984</v>
      </c>
      <c r="D699" s="58">
        <v>1.1524369218730857</v>
      </c>
      <c r="E699" s="58">
        <v>0.21378823286102983</v>
      </c>
      <c r="F699" s="58">
        <v>0.53533753397265371</v>
      </c>
      <c r="G699" s="61">
        <v>1.9015626887067694</v>
      </c>
      <c r="H699" s="59">
        <v>1.3802356417758521</v>
      </c>
      <c r="I699" s="59">
        <v>2.1885555922656556E-2</v>
      </c>
      <c r="J699" s="59">
        <v>4.3962823627092674E-2</v>
      </c>
      <c r="K699" s="59">
        <v>0.16978857536356895</v>
      </c>
      <c r="L699" s="61">
        <v>1.6158725966891703</v>
      </c>
      <c r="M699" s="70">
        <v>9790151</v>
      </c>
      <c r="N699" s="62">
        <v>352.16152647975076</v>
      </c>
      <c r="O699" s="63">
        <v>0.39300000000000002</v>
      </c>
      <c r="P699" s="147">
        <v>712.67048338899417</v>
      </c>
      <c r="Q699" s="64">
        <v>8741.3753668582776</v>
      </c>
      <c r="R699" s="62">
        <v>1128.2531483112712</v>
      </c>
      <c r="S699" s="62">
        <v>209.30190817326439</v>
      </c>
      <c r="T699" s="62">
        <v>524.10352935599099</v>
      </c>
      <c r="U699" s="64">
        <v>1861.6585858405265</v>
      </c>
      <c r="V699" s="62">
        <v>13512.715348567501</v>
      </c>
      <c r="W699" s="62">
        <v>214.262897201752</v>
      </c>
      <c r="X699" s="62">
        <v>430.402681695605</v>
      </c>
      <c r="Y699" s="62">
        <v>1662.25579088422</v>
      </c>
      <c r="Z699" s="64">
        <v>15819.636718349077</v>
      </c>
    </row>
    <row r="700" spans="1:26">
      <c r="A700" s="1" t="s">
        <v>27</v>
      </c>
      <c r="B700" s="54">
        <v>2012</v>
      </c>
      <c r="C700" s="61">
        <v>0.87721761723015723</v>
      </c>
      <c r="D700" s="58">
        <v>1.1317914771633004</v>
      </c>
      <c r="E700" s="58">
        <v>0.19511506374513324</v>
      </c>
      <c r="F700" s="58">
        <v>0.49687754947678486</v>
      </c>
      <c r="G700" s="61">
        <v>1.8237840903852185</v>
      </c>
      <c r="H700" s="59">
        <v>1.0879142421810026</v>
      </c>
      <c r="I700" s="59">
        <v>2.1495773437869667E-2</v>
      </c>
      <c r="J700" s="59">
        <v>6.164274996770451E-2</v>
      </c>
      <c r="K700" s="59">
        <v>0.16915847601148373</v>
      </c>
      <c r="L700" s="61">
        <v>1.3402112415980607</v>
      </c>
      <c r="M700" s="70">
        <v>10124572</v>
      </c>
      <c r="N700" s="62">
        <v>362.91705607476638</v>
      </c>
      <c r="O700" s="63">
        <v>0.39800000000000002</v>
      </c>
      <c r="P700" s="147">
        <v>730.03356559606243</v>
      </c>
      <c r="Q700" s="64">
        <v>8881.4529253151686</v>
      </c>
      <c r="R700" s="62">
        <v>1145.8904299526191</v>
      </c>
      <c r="S700" s="62">
        <v>197.54565111721911</v>
      </c>
      <c r="T700" s="62">
        <v>503.06725248612702</v>
      </c>
      <c r="U700" s="64">
        <v>1846.5033335559651</v>
      </c>
      <c r="V700" s="62">
        <v>11014.666074786999</v>
      </c>
      <c r="W700" s="62">
        <v>217.63550586739899</v>
      </c>
      <c r="X700" s="62">
        <v>624.10646032602199</v>
      </c>
      <c r="Y700" s="62">
        <v>1712.6571697885399</v>
      </c>
      <c r="Z700" s="64">
        <v>13569.06521076896</v>
      </c>
    </row>
    <row r="701" spans="1:26">
      <c r="A701" s="1" t="s">
        <v>27</v>
      </c>
      <c r="B701" s="54">
        <v>2013</v>
      </c>
      <c r="C701" s="61">
        <v>0.89721562619812023</v>
      </c>
      <c r="D701" s="58">
        <v>1.1907420358166909</v>
      </c>
      <c r="E701" s="58">
        <v>0.19854224931265124</v>
      </c>
      <c r="F701" s="58">
        <v>0.49157447932043014</v>
      </c>
      <c r="G701" s="61">
        <v>1.8808587644497725</v>
      </c>
      <c r="H701" s="59">
        <v>1.3361082127840171</v>
      </c>
      <c r="I701" s="59">
        <v>2.1957563073952611E-2</v>
      </c>
      <c r="J701" s="59">
        <v>7.5979932821542875E-2</v>
      </c>
      <c r="K701" s="59">
        <v>0.17145084443137318</v>
      </c>
      <c r="L701" s="61">
        <v>1.6054965531108856</v>
      </c>
      <c r="M701" s="70">
        <v>10465959</v>
      </c>
      <c r="N701" s="62">
        <v>373.83901869158876</v>
      </c>
      <c r="O701" s="63">
        <v>0.40400000000000003</v>
      </c>
      <c r="P701" s="147">
        <v>750.59440313576863</v>
      </c>
      <c r="Q701" s="64">
        <v>9390.2219579488519</v>
      </c>
      <c r="R701" s="62">
        <v>1246.2257326434019</v>
      </c>
      <c r="S701" s="62">
        <v>207.7935041073986</v>
      </c>
      <c r="T701" s="62">
        <v>514.47983460139699</v>
      </c>
      <c r="U701" s="64">
        <v>1968.4990713521977</v>
      </c>
      <c r="V701" s="62">
        <v>13983.6537745608</v>
      </c>
      <c r="W701" s="62">
        <v>229.80695487190201</v>
      </c>
      <c r="X701" s="62">
        <v>795.20286173302202</v>
      </c>
      <c r="Y701" s="62">
        <v>1794.39750833413</v>
      </c>
      <c r="Z701" s="64">
        <v>16803.061099499853</v>
      </c>
    </row>
    <row r="702" spans="1:26">
      <c r="A702" s="1" t="s">
        <v>27</v>
      </c>
      <c r="B702" s="54">
        <v>2014</v>
      </c>
      <c r="C702" s="61">
        <v>0.85698385937989574</v>
      </c>
      <c r="D702" s="58">
        <v>1.1554051306389996</v>
      </c>
      <c r="E702" s="58">
        <v>0.17398150505796894</v>
      </c>
      <c r="F702" s="58">
        <v>0.47238883154087602</v>
      </c>
      <c r="G702" s="61">
        <v>1.8017754672378445</v>
      </c>
      <c r="H702" s="59">
        <v>1.2436895940671324</v>
      </c>
      <c r="I702" s="59">
        <v>2.1597099864662021E-2</v>
      </c>
      <c r="J702" s="59">
        <v>3.957089754850613E-2</v>
      </c>
      <c r="K702" s="59">
        <v>0.16831070627515379</v>
      </c>
      <c r="L702" s="61">
        <v>1.4731682977554541</v>
      </c>
      <c r="M702" s="70">
        <v>10816860</v>
      </c>
      <c r="N702" s="62">
        <v>385.19431464174454</v>
      </c>
      <c r="O702" s="63">
        <v>0.40600000000000003</v>
      </c>
      <c r="P702" s="147">
        <v>773.70302935435177</v>
      </c>
      <c r="Q702" s="64">
        <v>9269.8744291720177</v>
      </c>
      <c r="R702" s="62">
        <v>1249.7855541403769</v>
      </c>
      <c r="S702" s="62">
        <v>188.19335828013419</v>
      </c>
      <c r="T702" s="62">
        <v>510.97638563412397</v>
      </c>
      <c r="U702" s="64">
        <v>1948.9552980546353</v>
      </c>
      <c r="V702" s="62">
        <v>13452.816222481</v>
      </c>
      <c r="W702" s="62">
        <v>233.612805642068</v>
      </c>
      <c r="X702" s="62">
        <v>428.03285885653401</v>
      </c>
      <c r="Y702" s="62">
        <v>1820.5933462794601</v>
      </c>
      <c r="Z702" s="64">
        <v>15935.055233259061</v>
      </c>
    </row>
    <row r="703" spans="1:26">
      <c r="A703" s="1" t="s">
        <v>27</v>
      </c>
      <c r="B703" s="54">
        <v>2015</v>
      </c>
      <c r="C703" s="61">
        <v>0.8546009799822285</v>
      </c>
      <c r="D703" s="58">
        <v>1.1425679269302234</v>
      </c>
      <c r="E703" s="58">
        <v>0.16480311577788972</v>
      </c>
      <c r="F703" s="58">
        <v>0.45368562879878033</v>
      </c>
      <c r="G703" s="61">
        <v>1.7610566715068934</v>
      </c>
      <c r="H703" s="59">
        <v>1.2396983887542457</v>
      </c>
      <c r="I703" s="59">
        <v>1.8790190558109768E-2</v>
      </c>
      <c r="J703" s="59">
        <v>3.8138955801908701E-2</v>
      </c>
      <c r="K703" s="59">
        <v>0.16736854490533656</v>
      </c>
      <c r="L703" s="61">
        <v>1.4639960800196006</v>
      </c>
      <c r="M703" s="70">
        <v>11178921</v>
      </c>
      <c r="N703" s="62">
        <v>397.16783489096571</v>
      </c>
      <c r="O703" s="63">
        <v>0.40400000000000003</v>
      </c>
      <c r="P703" s="147">
        <v>727.15078951065868</v>
      </c>
      <c r="Q703" s="64">
        <v>9553.5168417439145</v>
      </c>
      <c r="R703" s="62">
        <v>1277.2676592286739</v>
      </c>
      <c r="S703" s="62">
        <v>184.23210118348828</v>
      </c>
      <c r="T703" s="62">
        <v>507.17158031768901</v>
      </c>
      <c r="U703" s="64">
        <v>1968.6713407298512</v>
      </c>
      <c r="V703" s="62">
        <v>13858.490351711</v>
      </c>
      <c r="W703" s="62">
        <v>210.05405582405501</v>
      </c>
      <c r="X703" s="62">
        <v>426.35237393202902</v>
      </c>
      <c r="Y703" s="62">
        <v>1870.99974138171</v>
      </c>
      <c r="Z703" s="64">
        <v>16365.896522848794</v>
      </c>
    </row>
    <row r="704" spans="1:26">
      <c r="A704" s="1" t="s">
        <v>28</v>
      </c>
      <c r="B704" s="54">
        <v>1990</v>
      </c>
      <c r="C704" s="61">
        <v>7.3595153763521708</v>
      </c>
      <c r="D704" s="58">
        <v>3.6210726255807395</v>
      </c>
      <c r="E704" s="58">
        <v>2.7300441242247184</v>
      </c>
      <c r="F704" s="58">
        <v>0.77600868842921678</v>
      </c>
      <c r="G704" s="61">
        <v>7.1271254382346756</v>
      </c>
      <c r="H704" s="59">
        <v>1.5978386173467198</v>
      </c>
      <c r="I704" s="59">
        <v>1.4386087545643309E-2</v>
      </c>
      <c r="J704" s="59">
        <v>8.4879076690511646E-3</v>
      </c>
      <c r="K704" s="59">
        <v>0.40804773076781781</v>
      </c>
      <c r="L704" s="61">
        <v>2.0287603433292323</v>
      </c>
      <c r="M704" s="70">
        <v>9008856</v>
      </c>
      <c r="N704" s="62">
        <v>50.834704282800814</v>
      </c>
      <c r="O704" s="63">
        <v>0.35699999999999998</v>
      </c>
      <c r="P704" s="147"/>
      <c r="Q704" s="64">
        <v>66300.814255342513</v>
      </c>
      <c r="R704" s="62">
        <v>3262.17218493988</v>
      </c>
      <c r="S704" s="62">
        <v>2459.45743887866</v>
      </c>
      <c r="T704" s="62">
        <v>699.09505288076798</v>
      </c>
      <c r="U704" s="64">
        <v>6420.7246766993085</v>
      </c>
      <c r="V704" s="62">
        <v>14394.698014915701</v>
      </c>
      <c r="W704" s="62">
        <v>129.602191102094</v>
      </c>
      <c r="X704" s="62">
        <v>76.466337931777602</v>
      </c>
      <c r="Y704" s="62">
        <v>3676.04324761404</v>
      </c>
      <c r="Z704" s="64">
        <v>18276.809791563614</v>
      </c>
    </row>
    <row r="705" spans="1:26">
      <c r="A705" s="1" t="s">
        <v>28</v>
      </c>
      <c r="B705" s="57">
        <v>1991</v>
      </c>
      <c r="C705" s="61">
        <v>7.4589077483165998</v>
      </c>
      <c r="D705" s="58">
        <v>3.2579426480602138</v>
      </c>
      <c r="E705" s="58">
        <v>2.8816783415276981</v>
      </c>
      <c r="F705" s="58">
        <v>0.78675695581309468</v>
      </c>
      <c r="G705" s="61">
        <v>6.9263779454010068</v>
      </c>
      <c r="H705" s="59">
        <v>1.4735534123826861</v>
      </c>
      <c r="I705" s="59">
        <v>1.7327376594852291E-2</v>
      </c>
      <c r="J705" s="59">
        <v>9.8654090200536119E-3</v>
      </c>
      <c r="K705" s="59">
        <v>0.41720108579551246</v>
      </c>
      <c r="L705" s="61">
        <v>1.9179472837931049</v>
      </c>
      <c r="M705" s="70">
        <v>9323607</v>
      </c>
      <c r="N705" s="62">
        <v>52.611466122818946</v>
      </c>
      <c r="O705" s="63">
        <v>0.36199999999999999</v>
      </c>
      <c r="P705" s="147"/>
      <c r="Q705" s="64">
        <v>69543.924494558887</v>
      </c>
      <c r="R705" s="62">
        <v>3037.5776879052746</v>
      </c>
      <c r="S705" s="62">
        <v>2686.7636356816038</v>
      </c>
      <c r="T705" s="62">
        <v>733.541266051766</v>
      </c>
      <c r="U705" s="64">
        <v>6457.8825896386443</v>
      </c>
      <c r="V705" s="62">
        <v>13738.832910565099</v>
      </c>
      <c r="W705" s="62">
        <v>161.55364971140099</v>
      </c>
      <c r="X705" s="62">
        <v>91.981196597234998</v>
      </c>
      <c r="Y705" s="62">
        <v>3889.8189639306402</v>
      </c>
      <c r="Z705" s="64">
        <v>17882.186720804377</v>
      </c>
    </row>
    <row r="706" spans="1:26">
      <c r="A706" s="1" t="s">
        <v>28</v>
      </c>
      <c r="B706" s="57">
        <v>1992</v>
      </c>
      <c r="C706" s="61">
        <v>7.18144439404956</v>
      </c>
      <c r="D706" s="58">
        <v>3.0184035678848709</v>
      </c>
      <c r="E706" s="58">
        <v>3.0256509090490575</v>
      </c>
      <c r="F706" s="58">
        <v>0.7622597846512924</v>
      </c>
      <c r="G706" s="61">
        <v>6.8063142615852206</v>
      </c>
      <c r="H706" s="59">
        <v>1.3967334284400903</v>
      </c>
      <c r="I706" s="59">
        <v>2.7797901370265235E-2</v>
      </c>
      <c r="J706" s="59">
        <v>1.3311562802597886E-2</v>
      </c>
      <c r="K706" s="59">
        <v>0.42710567282414097</v>
      </c>
      <c r="L706" s="61">
        <v>1.8649485654370943</v>
      </c>
      <c r="M706" s="70">
        <v>9659238</v>
      </c>
      <c r="N706" s="62">
        <v>54.506594153636982</v>
      </c>
      <c r="O706" s="63">
        <v>0.36599999999999999</v>
      </c>
      <c r="P706" s="147"/>
      <c r="Q706" s="64">
        <v>69367.28058589049</v>
      </c>
      <c r="R706" s="62">
        <v>2915.5478442249123</v>
      </c>
      <c r="S706" s="62">
        <v>2922.54822354212</v>
      </c>
      <c r="T706" s="62">
        <v>736.28486777755802</v>
      </c>
      <c r="U706" s="64">
        <v>6574.3809355445901</v>
      </c>
      <c r="V706" s="62">
        <v>13491.3806078588</v>
      </c>
      <c r="W706" s="62">
        <v>268.506545235918</v>
      </c>
      <c r="X706" s="62">
        <v>128.57955326224001</v>
      </c>
      <c r="Y706" s="62">
        <v>4125.5153449585096</v>
      </c>
      <c r="Z706" s="64">
        <v>18013.982051315466</v>
      </c>
    </row>
    <row r="707" spans="1:26">
      <c r="A707" s="1" t="s">
        <v>28</v>
      </c>
      <c r="B707" s="57">
        <v>1993</v>
      </c>
      <c r="C707" s="61">
        <v>6.0797654603810924</v>
      </c>
      <c r="D707" s="58">
        <v>2.4352015414865424</v>
      </c>
      <c r="E707" s="58">
        <v>3.0535408460143425</v>
      </c>
      <c r="F707" s="58">
        <v>0.7098285207296825</v>
      </c>
      <c r="G707" s="61">
        <v>6.1985709082305682</v>
      </c>
      <c r="H707" s="59">
        <v>1.2419104812730113</v>
      </c>
      <c r="I707" s="59">
        <v>6.8008340685630261E-2</v>
      </c>
      <c r="J707" s="59">
        <v>2.9708945305414802E-2</v>
      </c>
      <c r="K707" s="59">
        <v>0.43910611857648357</v>
      </c>
      <c r="L707" s="61">
        <v>1.7787338858405397</v>
      </c>
      <c r="M707" s="70">
        <v>10007092</v>
      </c>
      <c r="N707" s="62">
        <v>56.47107976433265</v>
      </c>
      <c r="O707" s="63">
        <v>0.36799999999999999</v>
      </c>
      <c r="P707" s="147">
        <v>707.08034984400626</v>
      </c>
      <c r="Q707" s="64">
        <v>60840.772300455945</v>
      </c>
      <c r="R707" s="62">
        <v>2436.928586419765</v>
      </c>
      <c r="S707" s="62">
        <v>3055.7064171823358</v>
      </c>
      <c r="T707" s="62">
        <v>710.33193111658397</v>
      </c>
      <c r="U707" s="64">
        <v>6202.9669347186855</v>
      </c>
      <c r="V707" s="62">
        <v>12427.9124418633</v>
      </c>
      <c r="W707" s="62">
        <v>680.56572200844505</v>
      </c>
      <c r="X707" s="62">
        <v>297.30014889425399</v>
      </c>
      <c r="Y707" s="62">
        <v>4394.1753263577802</v>
      </c>
      <c r="Z707" s="64">
        <v>17799.953639123778</v>
      </c>
    </row>
    <row r="708" spans="1:26">
      <c r="A708" s="1" t="s">
        <v>28</v>
      </c>
      <c r="B708" s="57">
        <v>1994</v>
      </c>
      <c r="C708" s="61">
        <v>4.9472338592548066</v>
      </c>
      <c r="D708" s="58">
        <v>1.9758567674844563</v>
      </c>
      <c r="E708" s="58">
        <v>3.0264791213856812</v>
      </c>
      <c r="F708" s="58">
        <v>0.69481364187543948</v>
      </c>
      <c r="G708" s="61">
        <v>5.6971495307455777</v>
      </c>
      <c r="H708" s="59">
        <v>1.1103138645019974</v>
      </c>
      <c r="I708" s="59">
        <v>7.9970360074018768E-2</v>
      </c>
      <c r="J708" s="59">
        <v>3.4773917436134491E-2</v>
      </c>
      <c r="K708" s="59">
        <v>0.44055805949217847</v>
      </c>
      <c r="L708" s="61">
        <v>1.665616201504329</v>
      </c>
      <c r="M708" s="70">
        <v>10355253</v>
      </c>
      <c r="N708" s="62">
        <v>58.437434851574892</v>
      </c>
      <c r="O708" s="63">
        <v>0.377</v>
      </c>
      <c r="P708" s="147">
        <v>761.34930849600721</v>
      </c>
      <c r="Q708" s="64">
        <v>51229.85826274992</v>
      </c>
      <c r="R708" s="62">
        <v>2046.0496719063719</v>
      </c>
      <c r="S708" s="62">
        <v>3133.995700116644</v>
      </c>
      <c r="T708" s="62">
        <v>719.49710494715703</v>
      </c>
      <c r="U708" s="64">
        <v>5899.5424769701731</v>
      </c>
      <c r="V708" s="62">
        <v>11497.5809763259</v>
      </c>
      <c r="W708" s="62">
        <v>828.11331106756302</v>
      </c>
      <c r="X708" s="62">
        <v>360.09271285228402</v>
      </c>
      <c r="Y708" s="62">
        <v>4562.0901672305599</v>
      </c>
      <c r="Z708" s="64">
        <v>17247.877167476308</v>
      </c>
    </row>
    <row r="709" spans="1:26">
      <c r="A709" s="1" t="s">
        <v>28</v>
      </c>
      <c r="B709" s="57">
        <v>1995</v>
      </c>
      <c r="C709" s="61">
        <v>4.3117188026587492</v>
      </c>
      <c r="D709" s="58">
        <v>1.6283756804373819</v>
      </c>
      <c r="E709" s="58">
        <v>2.8990376993540901</v>
      </c>
      <c r="F709" s="58">
        <v>0.59856273537326377</v>
      </c>
      <c r="G709" s="61">
        <v>5.1259761151647352</v>
      </c>
      <c r="H709" s="59">
        <v>1.0663243352208185</v>
      </c>
      <c r="I709" s="59">
        <v>9.1535671449228528E-2</v>
      </c>
      <c r="J709" s="59">
        <v>4.0697923498873294E-2</v>
      </c>
      <c r="K709" s="59">
        <v>0.4455558120272966</v>
      </c>
      <c r="L709" s="61">
        <v>1.6441137421962169</v>
      </c>
      <c r="M709" s="70">
        <v>10694459</v>
      </c>
      <c r="N709" s="62">
        <v>60.353263086335829</v>
      </c>
      <c r="O709" s="63">
        <v>0.379</v>
      </c>
      <c r="P709" s="147">
        <v>801.06429205617462</v>
      </c>
      <c r="Q709" s="64">
        <v>46111.499954563078</v>
      </c>
      <c r="R709" s="62">
        <v>1741.4596951034682</v>
      </c>
      <c r="S709" s="62">
        <v>3100.3639815196643</v>
      </c>
      <c r="T709" s="62">
        <v>640.13046323772198</v>
      </c>
      <c r="U709" s="64">
        <v>5481.9541398608544</v>
      </c>
      <c r="V709" s="62">
        <v>11403.761883721299</v>
      </c>
      <c r="W709" s="62">
        <v>978.92448535124504</v>
      </c>
      <c r="X709" s="62">
        <v>435.24227424383702</v>
      </c>
      <c r="Y709" s="62">
        <v>4764.9783639376301</v>
      </c>
      <c r="Z709" s="64">
        <v>17582.907007254013</v>
      </c>
    </row>
    <row r="710" spans="1:26">
      <c r="A710" s="1" t="s">
        <v>28</v>
      </c>
      <c r="B710" s="57">
        <v>1996</v>
      </c>
      <c r="C710" s="61">
        <v>4.7272375555456883</v>
      </c>
      <c r="D710" s="58">
        <v>1.8577187556301205</v>
      </c>
      <c r="E710" s="58">
        <v>3.0106960538231959</v>
      </c>
      <c r="F710" s="58">
        <v>0.69159393262285396</v>
      </c>
      <c r="G710" s="61">
        <v>5.5600087420761692</v>
      </c>
      <c r="H710" s="59">
        <v>1.1071927576187504</v>
      </c>
      <c r="I710" s="59">
        <v>9.2835281937444752E-2</v>
      </c>
      <c r="J710" s="59">
        <v>3.7328784417550748E-2</v>
      </c>
      <c r="K710" s="59">
        <v>0.50699342550366888</v>
      </c>
      <c r="L710" s="61">
        <v>1.7443502494774148</v>
      </c>
      <c r="M710" s="70">
        <v>11022162</v>
      </c>
      <c r="N710" s="62">
        <v>62.204129843643777</v>
      </c>
      <c r="O710" s="63">
        <v>0.39100000000000001</v>
      </c>
      <c r="P710" s="147">
        <v>900.73078514882388</v>
      </c>
      <c r="Q710" s="64">
        <v>52104.378149708573</v>
      </c>
      <c r="R710" s="62">
        <v>2047.6077074993598</v>
      </c>
      <c r="S710" s="62">
        <v>3318.4379637999987</v>
      </c>
      <c r="T710" s="62">
        <v>762.28603635861805</v>
      </c>
      <c r="U710" s="64">
        <v>6128.331707657976</v>
      </c>
      <c r="V710" s="62">
        <v>12203.657939700601</v>
      </c>
      <c r="W710" s="62">
        <v>1023.24551683019</v>
      </c>
      <c r="X710" s="62">
        <v>411.44390911331999</v>
      </c>
      <c r="Y710" s="62">
        <v>5588.1636688363697</v>
      </c>
      <c r="Z710" s="64">
        <v>19226.511034480482</v>
      </c>
    </row>
    <row r="711" spans="1:26">
      <c r="A711" s="1" t="s">
        <v>28</v>
      </c>
      <c r="B711" s="54">
        <v>1997</v>
      </c>
      <c r="C711" s="61">
        <v>3.9483741854080492</v>
      </c>
      <c r="D711" s="58">
        <v>1.5241051702082764</v>
      </c>
      <c r="E711" s="58">
        <v>2.7085332688909776</v>
      </c>
      <c r="F711" s="58">
        <v>0.64603090806322283</v>
      </c>
      <c r="G711" s="61">
        <v>4.8786693471624769</v>
      </c>
      <c r="H711" s="59">
        <v>0.93484224487838286</v>
      </c>
      <c r="I711" s="59">
        <v>8.7307307550797075E-2</v>
      </c>
      <c r="J711" s="59">
        <v>3.5662111179811183E-2</v>
      </c>
      <c r="K711" s="59">
        <v>0.49609435114743861</v>
      </c>
      <c r="L711" s="61">
        <v>1.5539060147564294</v>
      </c>
      <c r="M711" s="70">
        <v>11338733</v>
      </c>
      <c r="N711" s="62">
        <v>63.992068887378203</v>
      </c>
      <c r="O711" s="63">
        <v>0.39700000000000002</v>
      </c>
      <c r="P711" s="147">
        <v>998.82460509199291</v>
      </c>
      <c r="Q711" s="64">
        <v>44769.560672434367</v>
      </c>
      <c r="R711" s="62">
        <v>1728.1421588911201</v>
      </c>
      <c r="S711" s="62">
        <v>3071.1335557572002</v>
      </c>
      <c r="T711" s="62">
        <v>732.51719762764299</v>
      </c>
      <c r="U711" s="64">
        <v>5531.7929122759633</v>
      </c>
      <c r="V711" s="62">
        <v>10599.9266117966</v>
      </c>
      <c r="W711" s="62">
        <v>989.95424926737201</v>
      </c>
      <c r="X711" s="62">
        <v>404.36315688419398</v>
      </c>
      <c r="Y711" s="62">
        <v>5625.0813904690503</v>
      </c>
      <c r="Z711" s="64">
        <v>17619.325408417215</v>
      </c>
    </row>
    <row r="712" spans="1:26">
      <c r="A712" s="1" t="s">
        <v>28</v>
      </c>
      <c r="B712" s="54">
        <v>1998</v>
      </c>
      <c r="C712" s="61">
        <v>4.019802288050446</v>
      </c>
      <c r="D712" s="58">
        <v>1.4750081776730253</v>
      </c>
      <c r="E712" s="58">
        <v>2.7618746644909407</v>
      </c>
      <c r="F712" s="58">
        <v>0.61013855839371511</v>
      </c>
      <c r="G712" s="61">
        <v>4.847021400557681</v>
      </c>
      <c r="H712" s="59">
        <v>0.89146081114827991</v>
      </c>
      <c r="I712" s="59">
        <v>8.1357010309290309E-2</v>
      </c>
      <c r="J712" s="59">
        <v>3.8540608609862519E-2</v>
      </c>
      <c r="K712" s="59">
        <v>0.46473009486684158</v>
      </c>
      <c r="L712" s="61">
        <v>1.4760885249342743</v>
      </c>
      <c r="M712" s="70">
        <v>11641509</v>
      </c>
      <c r="N712" s="62">
        <v>65.702124405166558</v>
      </c>
      <c r="O712" s="63">
        <v>0.39600000000000002</v>
      </c>
      <c r="P712" s="147">
        <v>871.21487404479205</v>
      </c>
      <c r="Q712" s="64">
        <v>46796.564514559868</v>
      </c>
      <c r="R712" s="62">
        <v>1717.1320975454123</v>
      </c>
      <c r="S712" s="62">
        <v>3215.2388763543267</v>
      </c>
      <c r="T712" s="62">
        <v>710.29335187874597</v>
      </c>
      <c r="U712" s="64">
        <v>5642.6643257784854</v>
      </c>
      <c r="V712" s="62">
        <v>10377.949056130001</v>
      </c>
      <c r="W712" s="62">
        <v>947.11836772869594</v>
      </c>
      <c r="X712" s="62">
        <v>448.67084199719199</v>
      </c>
      <c r="Y712" s="62">
        <v>5410.1595819631902</v>
      </c>
      <c r="Z712" s="64">
        <v>17183.89784781908</v>
      </c>
    </row>
    <row r="713" spans="1:26">
      <c r="A713" s="1" t="s">
        <v>28</v>
      </c>
      <c r="B713" s="54">
        <v>1999</v>
      </c>
      <c r="C713" s="61">
        <v>3.5623272036630662</v>
      </c>
      <c r="D713" s="58">
        <v>1.3364643988497162</v>
      </c>
      <c r="E713" s="58">
        <v>2.6856746857561697</v>
      </c>
      <c r="F713" s="58">
        <v>0.5765092925235461</v>
      </c>
      <c r="G713" s="61">
        <v>4.5986483771294324</v>
      </c>
      <c r="H713" s="59">
        <v>0.86523179106984693</v>
      </c>
      <c r="I713" s="59">
        <v>8.2213568721669877E-2</v>
      </c>
      <c r="J713" s="59">
        <v>3.7472822400805864E-2</v>
      </c>
      <c r="K713" s="59">
        <v>0.44884749296826898</v>
      </c>
      <c r="L713" s="61">
        <v>1.4337656751605918</v>
      </c>
      <c r="M713" s="70">
        <v>11928306</v>
      </c>
      <c r="N713" s="62">
        <v>67.321753908905507</v>
      </c>
      <c r="O713" s="63">
        <v>0.40100000000000002</v>
      </c>
      <c r="P713" s="147">
        <v>834.27193473712555</v>
      </c>
      <c r="Q713" s="64">
        <v>42492.528957417373</v>
      </c>
      <c r="R713" s="62">
        <v>1594.1756307585463</v>
      </c>
      <c r="S713" s="62">
        <v>3203.5549468153431</v>
      </c>
      <c r="T713" s="62">
        <v>687.67792530643703</v>
      </c>
      <c r="U713" s="64">
        <v>5485.4085028803265</v>
      </c>
      <c r="V713" s="62">
        <v>10320.749564809201</v>
      </c>
      <c r="W713" s="62">
        <v>980.66860506410706</v>
      </c>
      <c r="X713" s="62">
        <v>446.98729228046699</v>
      </c>
      <c r="Y713" s="62">
        <v>5353.9902434583601</v>
      </c>
      <c r="Z713" s="64">
        <v>17102.395705612136</v>
      </c>
    </row>
    <row r="714" spans="1:26">
      <c r="A714" s="1" t="s">
        <v>28</v>
      </c>
      <c r="B714" s="54">
        <v>2000</v>
      </c>
      <c r="C714" s="61">
        <v>2.9091648345043972</v>
      </c>
      <c r="D714" s="58">
        <v>1.1017538142048999</v>
      </c>
      <c r="E714" s="58">
        <v>2.5432028767493366</v>
      </c>
      <c r="F714" s="58">
        <v>0.57043487323091391</v>
      </c>
      <c r="G714" s="61">
        <v>4.2153915641851514</v>
      </c>
      <c r="H714" s="59">
        <v>0.7501329761219595</v>
      </c>
      <c r="I714" s="59">
        <v>8.8522973238913574E-2</v>
      </c>
      <c r="J714" s="59">
        <v>4.702585261671377E-2</v>
      </c>
      <c r="K714" s="59">
        <v>0.4312518681420564</v>
      </c>
      <c r="L714" s="61">
        <v>1.3169336701196432</v>
      </c>
      <c r="M714" s="70">
        <v>12197905</v>
      </c>
      <c r="N714" s="62">
        <v>68.844062995694543</v>
      </c>
      <c r="O714" s="63">
        <v>0.41199999999999998</v>
      </c>
      <c r="P714" s="147">
        <v>1086.5594299971631</v>
      </c>
      <c r="Q714" s="64">
        <v>35485.716280625362</v>
      </c>
      <c r="R714" s="62">
        <v>1343.9088359059022</v>
      </c>
      <c r="S714" s="62">
        <v>3102.1747086315117</v>
      </c>
      <c r="T714" s="62">
        <v>695.81103923577302</v>
      </c>
      <c r="U714" s="64">
        <v>5141.8945837731881</v>
      </c>
      <c r="V714" s="62">
        <v>9150.0507801029307</v>
      </c>
      <c r="W714" s="62">
        <v>1079.7948178858101</v>
      </c>
      <c r="X714" s="62">
        <v>573.61688276267603</v>
      </c>
      <c r="Y714" s="62">
        <v>5260.3693186693299</v>
      </c>
      <c r="Z714" s="64">
        <v>16063.831799420746</v>
      </c>
    </row>
    <row r="715" spans="1:26">
      <c r="A715" s="1" t="s">
        <v>28</v>
      </c>
      <c r="B715" s="54">
        <v>2001</v>
      </c>
      <c r="C715" s="61">
        <v>2.7682060868431488</v>
      </c>
      <c r="D715" s="58">
        <v>1.092307497119273</v>
      </c>
      <c r="E715" s="58">
        <v>2.2748860226205481</v>
      </c>
      <c r="F715" s="58">
        <v>0.50232216660842777</v>
      </c>
      <c r="G715" s="61">
        <v>3.8695156863482487</v>
      </c>
      <c r="H715" s="59">
        <v>0.72249521373022285</v>
      </c>
      <c r="I715" s="59">
        <v>8.2940288444357357E-2</v>
      </c>
      <c r="J715" s="59">
        <v>4.0637981950755089E-2</v>
      </c>
      <c r="K715" s="59">
        <v>0.44513632904139738</v>
      </c>
      <c r="L715" s="61">
        <v>1.2912098131667327</v>
      </c>
      <c r="M715" s="70">
        <v>12448881</v>
      </c>
      <c r="N715" s="62">
        <v>70.261007251302971</v>
      </c>
      <c r="O715" s="63">
        <v>0.42699999999999999</v>
      </c>
      <c r="P715" s="147">
        <v>1176.4427683988879</v>
      </c>
      <c r="Q715" s="64">
        <v>34461.068158586022</v>
      </c>
      <c r="R715" s="62">
        <v>1359.8006047045671</v>
      </c>
      <c r="S715" s="62">
        <v>2831.9785384166507</v>
      </c>
      <c r="T715" s="62">
        <v>625.33488757704902</v>
      </c>
      <c r="U715" s="64">
        <v>4817.114030698267</v>
      </c>
      <c r="V715" s="62">
        <v>8994.2569387971107</v>
      </c>
      <c r="W715" s="62">
        <v>1032.51378094948</v>
      </c>
      <c r="X715" s="62">
        <v>505.89740138509802</v>
      </c>
      <c r="Y715" s="62">
        <v>5541.4491890132003</v>
      </c>
      <c r="Z715" s="64">
        <v>16074.117310144888</v>
      </c>
    </row>
    <row r="716" spans="1:26">
      <c r="A716" s="1" t="s">
        <v>28</v>
      </c>
      <c r="B716" s="54">
        <v>2002</v>
      </c>
      <c r="C716" s="61">
        <v>3.2529865572216932</v>
      </c>
      <c r="D716" s="58">
        <v>1.0723906526307683</v>
      </c>
      <c r="E716" s="58">
        <v>2.0651176973094612</v>
      </c>
      <c r="F716" s="58">
        <v>0.53356947898439389</v>
      </c>
      <c r="G716" s="61">
        <v>3.6710778289246226</v>
      </c>
      <c r="H716" s="59">
        <v>0.68429375464873865</v>
      </c>
      <c r="I716" s="59">
        <v>8.5205042974380016E-2</v>
      </c>
      <c r="J716" s="59">
        <v>4.1655374154198899E-2</v>
      </c>
      <c r="K716" s="59">
        <v>0.52642970180617477</v>
      </c>
      <c r="L716" s="61">
        <v>1.3375838735834926</v>
      </c>
      <c r="M716" s="70">
        <v>12681984</v>
      </c>
      <c r="N716" s="62">
        <v>71.576756174937685</v>
      </c>
      <c r="O716" s="63">
        <v>0.44500000000000001</v>
      </c>
      <c r="P716" s="147">
        <v>1250.9654461295383</v>
      </c>
      <c r="Q716" s="64">
        <v>41254.323470900592</v>
      </c>
      <c r="R716" s="62">
        <v>1360.004109841296</v>
      </c>
      <c r="S716" s="62">
        <v>2618.9789595395428</v>
      </c>
      <c r="T716" s="62">
        <v>676.671959536842</v>
      </c>
      <c r="U716" s="64">
        <v>4655.6550289176803</v>
      </c>
      <c r="V716" s="62">
        <v>8678.2024477552295</v>
      </c>
      <c r="W716" s="62">
        <v>1080.5689917203999</v>
      </c>
      <c r="X716" s="62">
        <v>528.272788537564</v>
      </c>
      <c r="Y716" s="62">
        <v>6676.1730554306796</v>
      </c>
      <c r="Z716" s="64">
        <v>16963.217283443875</v>
      </c>
    </row>
    <row r="717" spans="1:26">
      <c r="A717" s="1" t="s">
        <v>28</v>
      </c>
      <c r="B717" s="54">
        <v>2003</v>
      </c>
      <c r="C717" s="61">
        <v>3.8060892688110131</v>
      </c>
      <c r="D717" s="58">
        <v>1.2078562371646409</v>
      </c>
      <c r="E717" s="58">
        <v>1.8172542755423686</v>
      </c>
      <c r="F717" s="58">
        <v>0.63875744033282056</v>
      </c>
      <c r="G717" s="61">
        <v>3.6638679530398299</v>
      </c>
      <c r="H717" s="59">
        <v>0.78548129846466419</v>
      </c>
      <c r="I717" s="59">
        <v>8.7581203981865419E-2</v>
      </c>
      <c r="J717" s="59">
        <v>4.1601460600394526E-2</v>
      </c>
      <c r="K717" s="59">
        <v>0.50926220275751355</v>
      </c>
      <c r="L717" s="61">
        <v>1.4239261658044378</v>
      </c>
      <c r="M717" s="70">
        <v>12901217</v>
      </c>
      <c r="N717" s="62">
        <v>72.813981418536144</v>
      </c>
      <c r="O717" s="63">
        <v>0.45800000000000002</v>
      </c>
      <c r="P717" s="147">
        <v>1360.9120114459633</v>
      </c>
      <c r="Q717" s="64">
        <v>49103.183578302211</v>
      </c>
      <c r="R717" s="62">
        <v>1558.2815420464497</v>
      </c>
      <c r="S717" s="62">
        <v>2344.4791752949891</v>
      </c>
      <c r="T717" s="62">
        <v>824.07483480982705</v>
      </c>
      <c r="U717" s="64">
        <v>4726.8355521512658</v>
      </c>
      <c r="V717" s="62">
        <v>10133.6646809344</v>
      </c>
      <c r="W717" s="62">
        <v>1129.9041176913099</v>
      </c>
      <c r="X717" s="62">
        <v>536.70947072264005</v>
      </c>
      <c r="Y717" s="62">
        <v>6570.10218767268</v>
      </c>
      <c r="Z717" s="64">
        <v>18370.38045702103</v>
      </c>
    </row>
    <row r="718" spans="1:26">
      <c r="A718" s="1" t="s">
        <v>28</v>
      </c>
      <c r="B718" s="54">
        <v>2004</v>
      </c>
      <c r="C718" s="61">
        <v>4.005088239126863</v>
      </c>
      <c r="D718" s="58">
        <v>1.2078263191254037</v>
      </c>
      <c r="E718" s="58">
        <v>1.5193544197284443</v>
      </c>
      <c r="F718" s="58">
        <v>0.67747170037964854</v>
      </c>
      <c r="G718" s="61">
        <v>3.4046524392334971</v>
      </c>
      <c r="H718" s="59">
        <v>0.72477429017593664</v>
      </c>
      <c r="I718" s="59">
        <v>9.2965708908174544E-2</v>
      </c>
      <c r="J718" s="59">
        <v>4.463398164010679E-2</v>
      </c>
      <c r="K718" s="59">
        <v>0.55848124509293307</v>
      </c>
      <c r="L718" s="61">
        <v>1.4208552258171512</v>
      </c>
      <c r="M718" s="70">
        <v>13112334</v>
      </c>
      <c r="N718" s="62">
        <v>74.005081577158393</v>
      </c>
      <c r="O718" s="63">
        <v>0.47</v>
      </c>
      <c r="P718" s="147">
        <v>1518.0862156774087</v>
      </c>
      <c r="Q718" s="64">
        <v>52516.0546909033</v>
      </c>
      <c r="R718" s="62">
        <v>1583.7422110362882</v>
      </c>
      <c r="S718" s="62">
        <v>1992.2282615855552</v>
      </c>
      <c r="T718" s="62">
        <v>888.32352109258795</v>
      </c>
      <c r="U718" s="64">
        <v>4464.293993714432</v>
      </c>
      <c r="V718" s="62">
        <v>9503.4825673998002</v>
      </c>
      <c r="W718" s="62">
        <v>1218.9974257507599</v>
      </c>
      <c r="X718" s="62">
        <v>585.255675014948</v>
      </c>
      <c r="Y718" s="62">
        <v>7322.9926183943999</v>
      </c>
      <c r="Z718" s="64">
        <v>18630.728286559908</v>
      </c>
    </row>
    <row r="719" spans="1:26">
      <c r="A719" s="1" t="s">
        <v>28</v>
      </c>
      <c r="B719" s="54">
        <v>2005</v>
      </c>
      <c r="C719" s="61">
        <v>3.7404776660207326</v>
      </c>
      <c r="D719" s="58">
        <v>1.2079866318242618</v>
      </c>
      <c r="E719" s="58">
        <v>1.3734466606262781</v>
      </c>
      <c r="F719" s="58">
        <v>0.69929723043311154</v>
      </c>
      <c r="G719" s="61">
        <v>3.2807305228836507</v>
      </c>
      <c r="H719" s="59">
        <v>0.83630413565136874</v>
      </c>
      <c r="I719" s="59">
        <v>0.10478122494507755</v>
      </c>
      <c r="J719" s="59">
        <v>5.1070666109407102E-2</v>
      </c>
      <c r="K719" s="59">
        <v>0.60564329296488728</v>
      </c>
      <c r="L719" s="61">
        <v>1.5977993196707405</v>
      </c>
      <c r="M719" s="70">
        <v>13320058</v>
      </c>
      <c r="N719" s="62">
        <v>75.17675617493768</v>
      </c>
      <c r="O719" s="63">
        <v>0.48299999999999998</v>
      </c>
      <c r="P719" s="147">
        <v>1746.8788250575396</v>
      </c>
      <c r="Q719" s="64">
        <v>49823.37945910079</v>
      </c>
      <c r="R719" s="62">
        <v>1609.0451999123813</v>
      </c>
      <c r="S719" s="62">
        <v>1829.438917944834</v>
      </c>
      <c r="T719" s="62">
        <v>931.46796686084099</v>
      </c>
      <c r="U719" s="64">
        <v>4369.9520847180556</v>
      </c>
      <c r="V719" s="62">
        <v>11139.619592516099</v>
      </c>
      <c r="W719" s="62">
        <v>1395.6919935794799</v>
      </c>
      <c r="X719" s="62">
        <v>680.26423467593702</v>
      </c>
      <c r="Y719" s="62">
        <v>8067.2037896032898</v>
      </c>
      <c r="Z719" s="64">
        <v>21282.779610374804</v>
      </c>
    </row>
    <row r="720" spans="1:26">
      <c r="A720" s="1" t="s">
        <v>28</v>
      </c>
      <c r="B720" s="54">
        <v>2006</v>
      </c>
      <c r="C720" s="61">
        <v>2.2644665084775117</v>
      </c>
      <c r="D720" s="58">
        <v>1.157171117729489</v>
      </c>
      <c r="E720" s="58">
        <v>1.3442041828457461</v>
      </c>
      <c r="F720" s="58">
        <v>0.72118047467221058</v>
      </c>
      <c r="G720" s="61">
        <v>3.2225557752474456</v>
      </c>
      <c r="H720" s="59">
        <v>0.90819296563132512</v>
      </c>
      <c r="I720" s="59">
        <v>0.12003598746267827</v>
      </c>
      <c r="J720" s="59">
        <v>5.8518185294489836E-2</v>
      </c>
      <c r="K720" s="59">
        <v>0.70469554762577102</v>
      </c>
      <c r="L720" s="61">
        <v>1.7914426860142643</v>
      </c>
      <c r="M720" s="70">
        <v>13525360</v>
      </c>
      <c r="N720" s="62">
        <v>76.334064128710622</v>
      </c>
      <c r="O720" s="63">
        <v>0.495</v>
      </c>
      <c r="P720" s="147">
        <v>1964.2117636435253</v>
      </c>
      <c r="Q720" s="64">
        <v>30627.724735101398</v>
      </c>
      <c r="R720" s="62">
        <v>1565.1155948893722</v>
      </c>
      <c r="S720" s="62">
        <v>1818.0845486494541</v>
      </c>
      <c r="T720" s="62">
        <v>975.42255449125298</v>
      </c>
      <c r="U720" s="64">
        <v>4358.6226980300789</v>
      </c>
      <c r="V720" s="62">
        <v>12283.6368096313</v>
      </c>
      <c r="W720" s="62">
        <v>1623.5299433882101</v>
      </c>
      <c r="X720" s="62">
        <v>791.47952265468098</v>
      </c>
      <c r="Y720" s="62">
        <v>9531.2609720356995</v>
      </c>
      <c r="Z720" s="64">
        <v>24229.907247709889</v>
      </c>
    </row>
    <row r="721" spans="1:26">
      <c r="A721" s="1" t="s">
        <v>28</v>
      </c>
      <c r="B721" s="54">
        <v>2007</v>
      </c>
      <c r="C721" s="61">
        <v>2.3940753410874676</v>
      </c>
      <c r="D721" s="58">
        <v>1.1294250375483965</v>
      </c>
      <c r="E721" s="58">
        <v>1.4955079565634162</v>
      </c>
      <c r="F721" s="58">
        <v>0.72955653808846432</v>
      </c>
      <c r="G721" s="61">
        <v>3.3544895322002768</v>
      </c>
      <c r="H721" s="59">
        <v>0.9635872243885073</v>
      </c>
      <c r="I721" s="59">
        <v>0.12960290577835337</v>
      </c>
      <c r="J721" s="59">
        <v>6.8460641592118551E-2</v>
      </c>
      <c r="K721" s="59">
        <v>0.6991066536864895</v>
      </c>
      <c r="L721" s="61">
        <v>1.8607574254454688</v>
      </c>
      <c r="M721" s="70">
        <v>13728700</v>
      </c>
      <c r="N721" s="62">
        <v>77.479566054837974</v>
      </c>
      <c r="O721" s="63">
        <v>0.51100000000000001</v>
      </c>
      <c r="P721" s="147">
        <v>2189.5041683985223</v>
      </c>
      <c r="Q721" s="64">
        <v>32867.542135187519</v>
      </c>
      <c r="R721" s="62">
        <v>1550.5537512990672</v>
      </c>
      <c r="S721" s="62">
        <v>2053.138008327217</v>
      </c>
      <c r="T721" s="62">
        <v>1001.58628444551</v>
      </c>
      <c r="U721" s="64">
        <v>4605.2780440717943</v>
      </c>
      <c r="V721" s="62">
        <v>13228.7999274625</v>
      </c>
      <c r="W721" s="62">
        <v>1779.27941255928</v>
      </c>
      <c r="X721" s="62">
        <v>939.87561022571799</v>
      </c>
      <c r="Y721" s="62">
        <v>9597.8255164657094</v>
      </c>
      <c r="Z721" s="64">
        <v>25545.780466713208</v>
      </c>
    </row>
    <row r="722" spans="1:26">
      <c r="A722" s="1" t="s">
        <v>28</v>
      </c>
      <c r="B722" s="54">
        <v>2008</v>
      </c>
      <c r="C722" s="61">
        <v>2.3126306222594573</v>
      </c>
      <c r="D722" s="58">
        <v>1.1261739078486066</v>
      </c>
      <c r="E722" s="58">
        <v>1.755892794173243</v>
      </c>
      <c r="F722" s="58">
        <v>0.59317869022512748</v>
      </c>
      <c r="G722" s="61">
        <v>3.4752453922469764</v>
      </c>
      <c r="H722" s="59">
        <v>1.1007467009077154</v>
      </c>
      <c r="I722" s="59">
        <v>0.13249276690217143</v>
      </c>
      <c r="J722" s="59">
        <v>7.1190000061796543E-2</v>
      </c>
      <c r="K722" s="59">
        <v>0.88628218552191607</v>
      </c>
      <c r="L722" s="61">
        <v>2.1907116533935995</v>
      </c>
      <c r="M722" s="70">
        <v>13933660</v>
      </c>
      <c r="N722" s="62">
        <v>78.634200090641286</v>
      </c>
      <c r="O722" s="63">
        <v>0.52</v>
      </c>
      <c r="P722" s="147">
        <v>2346.8039649957809</v>
      </c>
      <c r="Q722" s="64">
        <v>32223.408796151707</v>
      </c>
      <c r="R722" s="62">
        <v>1569.1724332833817</v>
      </c>
      <c r="S722" s="62">
        <v>2446.6013190459948</v>
      </c>
      <c r="T722" s="62">
        <v>826.51501888422501</v>
      </c>
      <c r="U722" s="64">
        <v>4842.2887712136007</v>
      </c>
      <c r="V722" s="62">
        <v>15337.430276569799</v>
      </c>
      <c r="W722" s="62">
        <v>1846.10916647411</v>
      </c>
      <c r="X722" s="62">
        <v>991.93725626105197</v>
      </c>
      <c r="Y722" s="62">
        <v>12349.1546371193</v>
      </c>
      <c r="Z722" s="64">
        <v>30524.63133642426</v>
      </c>
    </row>
    <row r="723" spans="1:26">
      <c r="A723" s="1" t="s">
        <v>28</v>
      </c>
      <c r="B723" s="54">
        <v>2009</v>
      </c>
      <c r="C723" s="61">
        <v>2.5915444713827198</v>
      </c>
      <c r="D723" s="58">
        <v>1.301465775493355</v>
      </c>
      <c r="E723" s="58">
        <v>1.8734584277678383</v>
      </c>
      <c r="F723" s="58">
        <v>0.6392194461619799</v>
      </c>
      <c r="G723" s="61">
        <v>3.8141436494231735</v>
      </c>
      <c r="H723" s="59">
        <v>1.2877367714201451</v>
      </c>
      <c r="I723" s="59">
        <v>0.11966859065779613</v>
      </c>
      <c r="J723" s="59">
        <v>6.2324599649909496E-2</v>
      </c>
      <c r="K723" s="59">
        <v>1.3339273366709801</v>
      </c>
      <c r="L723" s="61">
        <v>2.8036572983988308</v>
      </c>
      <c r="M723" s="70">
        <v>14144337</v>
      </c>
      <c r="N723" s="62">
        <v>79.822161794697479</v>
      </c>
      <c r="O723" s="63">
        <v>0.51900000000000002</v>
      </c>
      <c r="P723" s="147">
        <v>2331.4253085180453</v>
      </c>
      <c r="Q723" s="64">
        <v>36655.678353724048</v>
      </c>
      <c r="R723" s="62">
        <v>1840.8370522544355</v>
      </c>
      <c r="S723" s="62">
        <v>2649.8827357838463</v>
      </c>
      <c r="T723" s="62">
        <v>904.13352634683997</v>
      </c>
      <c r="U723" s="64">
        <v>5394.8533143851218</v>
      </c>
      <c r="V723" s="62">
        <v>18214.182862258502</v>
      </c>
      <c r="W723" s="62">
        <v>1692.6328745789201</v>
      </c>
      <c r="X723" s="62">
        <v>881.54014083840195</v>
      </c>
      <c r="Y723" s="62">
        <v>18867.5177833868</v>
      </c>
      <c r="Z723" s="64">
        <v>39655.873661062622</v>
      </c>
    </row>
    <row r="724" spans="1:26">
      <c r="A724" s="1" t="s">
        <v>28</v>
      </c>
      <c r="B724" s="54">
        <v>2010</v>
      </c>
      <c r="C724" s="61">
        <v>2.542410247224328</v>
      </c>
      <c r="D724" s="58">
        <v>1.2353824009917387</v>
      </c>
      <c r="E724" s="58">
        <v>1.7650845725551669</v>
      </c>
      <c r="F724" s="58">
        <v>0.60853057776211728</v>
      </c>
      <c r="G724" s="61">
        <v>3.6089975513090224</v>
      </c>
      <c r="H724" s="59">
        <v>1.2591825826522358</v>
      </c>
      <c r="I724" s="59">
        <v>0.13062706469016722</v>
      </c>
      <c r="J724" s="59">
        <v>7.1147629077996252E-2</v>
      </c>
      <c r="K724" s="59">
        <v>3.1133538793241047</v>
      </c>
      <c r="L724" s="61">
        <v>4.5743111557445033</v>
      </c>
      <c r="M724" s="70">
        <v>14363586</v>
      </c>
      <c r="N724" s="62">
        <v>81.060163154316797</v>
      </c>
      <c r="O724" s="63">
        <v>0.53300000000000003</v>
      </c>
      <c r="P724" s="147">
        <v>2462.452789701691</v>
      </c>
      <c r="Q724" s="64">
        <v>36518.128233287891</v>
      </c>
      <c r="R724" s="62">
        <v>1774.4521359531323</v>
      </c>
      <c r="S724" s="62">
        <v>2535.2944055169382</v>
      </c>
      <c r="T724" s="62">
        <v>874.06812873158594</v>
      </c>
      <c r="U724" s="64">
        <v>5183.8146702016556</v>
      </c>
      <c r="V724" s="62">
        <v>18086.377315627498</v>
      </c>
      <c r="W724" s="62">
        <v>1876.2730776047799</v>
      </c>
      <c r="X724" s="62">
        <v>1021.9350889579</v>
      </c>
      <c r="Y724" s="62">
        <v>44718.926194105399</v>
      </c>
      <c r="Z724" s="64">
        <v>65703.511676295573</v>
      </c>
    </row>
    <row r="725" spans="1:26">
      <c r="A725" s="1" t="s">
        <v>28</v>
      </c>
      <c r="B725" s="54">
        <v>2011</v>
      </c>
      <c r="C725" s="61">
        <v>2.5632782778239402</v>
      </c>
      <c r="D725" s="58">
        <v>1.1930823204193413</v>
      </c>
      <c r="E725" s="58">
        <v>1.7171503443968659</v>
      </c>
      <c r="F725" s="58">
        <v>0.60449753689511665</v>
      </c>
      <c r="G725" s="61">
        <v>3.5147302017113238</v>
      </c>
      <c r="H725" s="59">
        <v>1.4199389745746054</v>
      </c>
      <c r="I725" s="59">
        <v>0.14463959957275282</v>
      </c>
      <c r="J725" s="59">
        <v>8.2893304560831799E-2</v>
      </c>
      <c r="K725" s="59">
        <v>1.077479087394295</v>
      </c>
      <c r="L725" s="61">
        <v>2.7249509661024849</v>
      </c>
      <c r="M725" s="70">
        <v>14593099</v>
      </c>
      <c r="N725" s="62">
        <v>82.35829367777022</v>
      </c>
      <c r="O725" s="63">
        <v>0.54</v>
      </c>
      <c r="P725" s="147">
        <v>2648.6500184986726</v>
      </c>
      <c r="Q725" s="64">
        <v>37406.173672834266</v>
      </c>
      <c r="R725" s="62">
        <v>1741.0768417029167</v>
      </c>
      <c r="S725" s="62">
        <v>2505.8544973667558</v>
      </c>
      <c r="T725" s="62">
        <v>882.14924011665903</v>
      </c>
      <c r="U725" s="64">
        <v>5129.0805791863313</v>
      </c>
      <c r="V725" s="62">
        <v>20721.310029925698</v>
      </c>
      <c r="W725" s="62">
        <v>2110.7399958855399</v>
      </c>
      <c r="X725" s="62">
        <v>1209.67019989337</v>
      </c>
      <c r="Y725" s="62">
        <v>15723.758992774599</v>
      </c>
      <c r="Z725" s="64">
        <v>39765.47921847921</v>
      </c>
    </row>
    <row r="726" spans="1:26">
      <c r="A726" s="1" t="s">
        <v>28</v>
      </c>
      <c r="B726" s="54">
        <v>2012</v>
      </c>
      <c r="C726" s="61">
        <v>2.5140672660832846</v>
      </c>
      <c r="D726" s="58">
        <v>1.1716456678777383</v>
      </c>
      <c r="E726" s="58">
        <v>1.6929921582199572</v>
      </c>
      <c r="F726" s="58">
        <v>0.59011662059865133</v>
      </c>
      <c r="G726" s="61">
        <v>3.4547544466963465</v>
      </c>
      <c r="H726" s="59">
        <v>1.4152156991920783</v>
      </c>
      <c r="I726" s="59">
        <v>0.14416080753002561</v>
      </c>
      <c r="J726" s="59">
        <v>8.3923701664550002E-2</v>
      </c>
      <c r="K726" s="59">
        <v>1.1420750943332822</v>
      </c>
      <c r="L726" s="61">
        <v>2.7853753027199364</v>
      </c>
      <c r="M726" s="70">
        <v>14832255</v>
      </c>
      <c r="N726" s="62">
        <v>83.712134602311352</v>
      </c>
      <c r="O726" s="63">
        <v>0.54600000000000004</v>
      </c>
      <c r="P726" s="147">
        <v>2846.6574446983668</v>
      </c>
      <c r="Q726" s="64">
        <v>37289.286777700123</v>
      </c>
      <c r="R726" s="62">
        <v>1737.8147315607923</v>
      </c>
      <c r="S726" s="62">
        <v>2511.0891403718751</v>
      </c>
      <c r="T726" s="62">
        <v>875.27601964574501</v>
      </c>
      <c r="U726" s="64">
        <v>5124.179891578412</v>
      </c>
      <c r="V726" s="62">
        <v>20990.840130420202</v>
      </c>
      <c r="W726" s="62">
        <v>2138.2298582912599</v>
      </c>
      <c r="X726" s="62">
        <v>1244.77774363253</v>
      </c>
      <c r="Y726" s="62">
        <v>16939.549028300298</v>
      </c>
      <c r="Z726" s="64">
        <v>41313.396760644289</v>
      </c>
    </row>
    <row r="727" spans="1:26">
      <c r="A727" s="1" t="s">
        <v>28</v>
      </c>
      <c r="B727" s="54">
        <v>2013</v>
      </c>
      <c r="C727" s="61">
        <v>2.5164964576579751</v>
      </c>
      <c r="D727" s="58">
        <v>1.1400764805152719</v>
      </c>
      <c r="E727" s="58">
        <v>1.6629630538908473</v>
      </c>
      <c r="F727" s="58">
        <v>0.57887423243143776</v>
      </c>
      <c r="G727" s="61">
        <v>3.381913766837557</v>
      </c>
      <c r="H727" s="59">
        <v>1.4028762926089049</v>
      </c>
      <c r="I727" s="59">
        <v>0.14806173351844312</v>
      </c>
      <c r="J727" s="59">
        <v>9.1495324440515696E-2</v>
      </c>
      <c r="K727" s="59">
        <v>1.1319998054014031</v>
      </c>
      <c r="L727" s="61">
        <v>2.7744331559692674</v>
      </c>
      <c r="M727" s="70">
        <v>15078564</v>
      </c>
      <c r="N727" s="62">
        <v>85.10475866757308</v>
      </c>
      <c r="O727" s="63">
        <v>0.55300000000000005</v>
      </c>
      <c r="P727" s="147">
        <v>3058.2144291538557</v>
      </c>
      <c r="Q727" s="64">
        <v>37945.152892569065</v>
      </c>
      <c r="R727" s="62">
        <v>1719.0716176344279</v>
      </c>
      <c r="S727" s="62">
        <v>2507.5094837728589</v>
      </c>
      <c r="T727" s="62">
        <v>872.85921616683095</v>
      </c>
      <c r="U727" s="64">
        <v>5099.4403175741181</v>
      </c>
      <c r="V727" s="62">
        <v>21153.359962186099</v>
      </c>
      <c r="W727" s="62">
        <v>2232.5583248087901</v>
      </c>
      <c r="X727" s="62">
        <v>1379.6181052770801</v>
      </c>
      <c r="Y727" s="62">
        <v>17068.931513732601</v>
      </c>
      <c r="Z727" s="64">
        <v>41834.467906004575</v>
      </c>
    </row>
    <row r="728" spans="1:26">
      <c r="A728" s="1" t="s">
        <v>28</v>
      </c>
      <c r="B728" s="54">
        <v>2014</v>
      </c>
      <c r="C728" s="61">
        <v>2.4742563269681379</v>
      </c>
      <c r="D728" s="58">
        <v>1.1254391528435788</v>
      </c>
      <c r="E728" s="58">
        <v>1.5856446237665387</v>
      </c>
      <c r="F728" s="58">
        <v>0.56871295625548735</v>
      </c>
      <c r="G728" s="61">
        <v>3.2797967328656044</v>
      </c>
      <c r="H728" s="59">
        <v>1.3689805025922526</v>
      </c>
      <c r="I728" s="59">
        <v>0.14178033768660259</v>
      </c>
      <c r="J728" s="59">
        <v>7.812717213364169E-2</v>
      </c>
      <c r="K728" s="59">
        <v>1.2062581333257678</v>
      </c>
      <c r="L728" s="61">
        <v>2.7951461457382649</v>
      </c>
      <c r="M728" s="70">
        <v>15328136</v>
      </c>
      <c r="N728" s="62">
        <v>86.510253795603901</v>
      </c>
      <c r="O728" s="63">
        <v>0.55800000000000005</v>
      </c>
      <c r="P728" s="147">
        <v>3278.8320846575903</v>
      </c>
      <c r="Q728" s="64">
        <v>37925.737478628085</v>
      </c>
      <c r="R728" s="62">
        <v>1725.0884394511163</v>
      </c>
      <c r="S728" s="62">
        <v>2430.4976440762339</v>
      </c>
      <c r="T728" s="62">
        <v>871.73095384461601</v>
      </c>
      <c r="U728" s="64">
        <v>5027.3170373719659</v>
      </c>
      <c r="V728" s="62">
        <v>20983.919325082399</v>
      </c>
      <c r="W728" s="62">
        <v>2173.2282981861699</v>
      </c>
      <c r="X728" s="62">
        <v>1197.5439197598701</v>
      </c>
      <c r="Y728" s="62">
        <v>18489.688718723501</v>
      </c>
      <c r="Z728" s="64">
        <v>42844.38026175194</v>
      </c>
    </row>
    <row r="729" spans="1:26">
      <c r="A729" s="1" t="s">
        <v>28</v>
      </c>
      <c r="B729" s="54">
        <v>2015</v>
      </c>
      <c r="C729" s="61">
        <v>2.4535513501255477</v>
      </c>
      <c r="D729" s="58">
        <v>1.1522225755914195</v>
      </c>
      <c r="E729" s="58">
        <v>1.5528174907338139</v>
      </c>
      <c r="F729" s="58">
        <v>0.56184637788808434</v>
      </c>
      <c r="G729" s="61">
        <v>3.2668864442133176</v>
      </c>
      <c r="H729" s="59">
        <v>1.452500753321998</v>
      </c>
      <c r="I729" s="59">
        <v>0.12897707250777271</v>
      </c>
      <c r="J729" s="59">
        <v>7.4671346302542477E-2</v>
      </c>
      <c r="K729" s="59">
        <v>1.2746093779315877</v>
      </c>
      <c r="L729" s="61">
        <v>2.9307585500639006</v>
      </c>
      <c r="M729" s="70">
        <v>15577899</v>
      </c>
      <c r="N729" s="62">
        <v>87.908650577838202</v>
      </c>
      <c r="O729" s="63">
        <v>0.56299999999999994</v>
      </c>
      <c r="P729" s="147">
        <v>3490.4190275970714</v>
      </c>
      <c r="Q729" s="64">
        <v>38221.175123569425</v>
      </c>
      <c r="R729" s="62">
        <v>1794.9206908082999</v>
      </c>
      <c r="S729" s="62">
        <v>2418.963403608479</v>
      </c>
      <c r="T729" s="62">
        <v>875.23861282564098</v>
      </c>
      <c r="U729" s="64">
        <v>5089.1227072424199</v>
      </c>
      <c r="V729" s="62">
        <v>22626.910032674001</v>
      </c>
      <c r="W729" s="62">
        <v>2009.1918088417599</v>
      </c>
      <c r="X729" s="62">
        <v>1163.2226908950299</v>
      </c>
      <c r="Y729" s="62">
        <v>19855.736153871101</v>
      </c>
      <c r="Z729" s="64">
        <v>45655.06068628189</v>
      </c>
    </row>
    <row r="730" spans="1:26">
      <c r="A730" s="1" t="s">
        <v>29</v>
      </c>
      <c r="B730" s="54">
        <v>1990</v>
      </c>
      <c r="C730" s="61">
        <v>3.0311629650525509</v>
      </c>
      <c r="D730" s="58">
        <v>3.6051286993146738</v>
      </c>
      <c r="E730" s="58">
        <v>5.849610841310743</v>
      </c>
      <c r="F730" s="58">
        <v>1.6155245986119884</v>
      </c>
      <c r="G730" s="61">
        <v>11.070264139237405</v>
      </c>
      <c r="H730" s="59">
        <v>1.607245810941605</v>
      </c>
      <c r="I730" s="59">
        <v>0.15946033591591269</v>
      </c>
      <c r="J730" s="59">
        <v>4.2205057810830317E-2</v>
      </c>
      <c r="K730" s="59">
        <v>0.4754682816980878</v>
      </c>
      <c r="L730" s="61">
        <v>2.284379486366436</v>
      </c>
      <c r="M730" s="70">
        <v>12070359</v>
      </c>
      <c r="N730" s="62">
        <v>24.783097459330246</v>
      </c>
      <c r="O730" s="63">
        <v>0.44400000000000001</v>
      </c>
      <c r="P730" s="147">
        <v>1789.258373490768</v>
      </c>
      <c r="Q730" s="64">
        <v>36587.225175688742</v>
      </c>
      <c r="R730" s="62">
        <v>4351.5197641931172</v>
      </c>
      <c r="S730" s="62">
        <v>7060.6902864912699</v>
      </c>
      <c r="T730" s="62">
        <v>1949.9961878577601</v>
      </c>
      <c r="U730" s="64">
        <v>13362.206238542147</v>
      </c>
      <c r="V730" s="62">
        <v>19400.033939311299</v>
      </c>
      <c r="W730" s="62">
        <v>1924.74350076566</v>
      </c>
      <c r="X730" s="62">
        <v>509.43019939247603</v>
      </c>
      <c r="Y730" s="62">
        <v>5739.0728532090498</v>
      </c>
      <c r="Z730" s="64">
        <v>27573.280492678485</v>
      </c>
    </row>
    <row r="731" spans="1:26">
      <c r="A731" s="1" t="s">
        <v>29</v>
      </c>
      <c r="B731" s="57">
        <v>1991</v>
      </c>
      <c r="C731" s="61">
        <v>2.7204002638581875</v>
      </c>
      <c r="D731" s="58">
        <v>3.2477127940511434</v>
      </c>
      <c r="E731" s="58">
        <v>5.5618030160139353</v>
      </c>
      <c r="F731" s="58">
        <v>1.4813725886919404</v>
      </c>
      <c r="G731" s="61">
        <v>10.290888398757017</v>
      </c>
      <c r="H731" s="59">
        <v>1.475427813746953</v>
      </c>
      <c r="I731" s="59">
        <v>0.13607021298285699</v>
      </c>
      <c r="J731" s="59">
        <v>3.582218582445524E-2</v>
      </c>
      <c r="K731" s="59">
        <v>0.41489479409764729</v>
      </c>
      <c r="L731" s="61">
        <v>2.0622150066519125</v>
      </c>
      <c r="M731" s="70">
        <v>12430311</v>
      </c>
      <c r="N731" s="62">
        <v>25.514012819699182</v>
      </c>
      <c r="O731" s="63">
        <v>0.442</v>
      </c>
      <c r="P731" s="147">
        <v>1726.9019473478013</v>
      </c>
      <c r="Q731" s="64">
        <v>33815.421324239331</v>
      </c>
      <c r="R731" s="62">
        <v>4037.008006873466</v>
      </c>
      <c r="S731" s="62">
        <v>6913.4941209791205</v>
      </c>
      <c r="T731" s="62">
        <v>1841.39219843159</v>
      </c>
      <c r="U731" s="64">
        <v>12791.894326284175</v>
      </c>
      <c r="V731" s="62">
        <v>18340.0265829247</v>
      </c>
      <c r="W731" s="62">
        <v>1691.39506521315</v>
      </c>
      <c r="X731" s="62">
        <v>445.28091049776998</v>
      </c>
      <c r="Y731" s="62">
        <v>5157.2713229147203</v>
      </c>
      <c r="Z731" s="64">
        <v>25633.973881550341</v>
      </c>
    </row>
    <row r="732" spans="1:26">
      <c r="A732" s="1" t="s">
        <v>29</v>
      </c>
      <c r="B732" s="57">
        <v>1992</v>
      </c>
      <c r="C732" s="61">
        <v>2.9582233616208029</v>
      </c>
      <c r="D732" s="58">
        <v>3.2092003356537906</v>
      </c>
      <c r="E732" s="58">
        <v>5.4759178936651205</v>
      </c>
      <c r="F732" s="58">
        <v>1.5235254675667058</v>
      </c>
      <c r="G732" s="61">
        <v>10.208643696885616</v>
      </c>
      <c r="H732" s="59">
        <v>1.4676858007672422</v>
      </c>
      <c r="I732" s="59">
        <v>0.16320681473303628</v>
      </c>
      <c r="J732" s="59">
        <v>4.3293176461569542E-2</v>
      </c>
      <c r="K732" s="59">
        <v>0.41122354565818209</v>
      </c>
      <c r="L732" s="61">
        <v>2.0854093376200304</v>
      </c>
      <c r="M732" s="70">
        <v>12796739</v>
      </c>
      <c r="N732" s="62">
        <v>26.250620888070909</v>
      </c>
      <c r="O732" s="63">
        <v>0.44</v>
      </c>
      <c r="P732" s="147">
        <v>1662.5049050285218</v>
      </c>
      <c r="Q732" s="64">
        <v>37855.612262364033</v>
      </c>
      <c r="R732" s="62">
        <v>4106.7299094073951</v>
      </c>
      <c r="S732" s="62">
        <v>7007.3892070662305</v>
      </c>
      <c r="T732" s="62">
        <v>1949.6157768304099</v>
      </c>
      <c r="U732" s="64">
        <v>13063.734893304036</v>
      </c>
      <c r="V732" s="62">
        <v>18781.592126424399</v>
      </c>
      <c r="W732" s="62">
        <v>2088.5150111600201</v>
      </c>
      <c r="X732" s="62">
        <v>554.01147965964901</v>
      </c>
      <c r="Y732" s="62">
        <v>5262.3203844423397</v>
      </c>
      <c r="Z732" s="64">
        <v>26686.439001686409</v>
      </c>
    </row>
    <row r="733" spans="1:26">
      <c r="A733" s="1" t="s">
        <v>29</v>
      </c>
      <c r="B733" s="57">
        <v>1993</v>
      </c>
      <c r="C733" s="61">
        <v>3.1386665173242587</v>
      </c>
      <c r="D733" s="58">
        <v>3.4343378589957569</v>
      </c>
      <c r="E733" s="58">
        <v>6.1008676608045338</v>
      </c>
      <c r="F733" s="58">
        <v>1.6267425412454839</v>
      </c>
      <c r="G733" s="61">
        <v>11.161948061045775</v>
      </c>
      <c r="H733" s="59">
        <v>1.6123522304584368</v>
      </c>
      <c r="I733" s="59">
        <v>0.17080904925307122</v>
      </c>
      <c r="J733" s="59">
        <v>3.9571976680412485E-2</v>
      </c>
      <c r="K733" s="59">
        <v>0.46234224689150055</v>
      </c>
      <c r="L733" s="61">
        <v>2.2850755032834211</v>
      </c>
      <c r="M733" s="70">
        <v>13169100</v>
      </c>
      <c r="N733" s="62">
        <v>26.990926783863255</v>
      </c>
      <c r="O733" s="63">
        <v>0.437</v>
      </c>
      <c r="P733" s="147">
        <v>1522.7427466119434</v>
      </c>
      <c r="Q733" s="64">
        <v>41333.413233294894</v>
      </c>
      <c r="R733" s="62">
        <v>4522.7138698901017</v>
      </c>
      <c r="S733" s="62">
        <v>8034.2936311900994</v>
      </c>
      <c r="T733" s="62">
        <v>2142.2735199915901</v>
      </c>
      <c r="U733" s="64">
        <v>14699.281021071793</v>
      </c>
      <c r="V733" s="62">
        <v>21233.227758130201</v>
      </c>
      <c r="W733" s="62">
        <v>2249.4014505186201</v>
      </c>
      <c r="X733" s="62">
        <v>521.12731810202001</v>
      </c>
      <c r="Y733" s="62">
        <v>6088.6312835388599</v>
      </c>
      <c r="Z733" s="64">
        <v>30092.3878102897</v>
      </c>
    </row>
    <row r="734" spans="1:26">
      <c r="A734" s="1" t="s">
        <v>29</v>
      </c>
      <c r="B734" s="57">
        <v>1994</v>
      </c>
      <c r="C734" s="61">
        <v>2.3617249117154504</v>
      </c>
      <c r="D734" s="58">
        <v>2.562335958143747</v>
      </c>
      <c r="E734" s="58">
        <v>4.4284745406858717</v>
      </c>
      <c r="F734" s="58">
        <v>1.2758129388352235</v>
      </c>
      <c r="G734" s="61">
        <v>8.266623437664844</v>
      </c>
      <c r="H734" s="59">
        <v>1.2168836646788772</v>
      </c>
      <c r="I734" s="59">
        <v>9.9023482421303516E-2</v>
      </c>
      <c r="J734" s="59">
        <v>2.6647695783054964E-2</v>
      </c>
      <c r="K734" s="59">
        <v>0.42393161038164739</v>
      </c>
      <c r="L734" s="61">
        <v>1.7664864532648832</v>
      </c>
      <c r="M734" s="70">
        <v>13546823</v>
      </c>
      <c r="N734" s="62">
        <v>27.732986397579911</v>
      </c>
      <c r="O734" s="63">
        <v>0.435</v>
      </c>
      <c r="P734" s="147">
        <v>1542.9811231213068</v>
      </c>
      <c r="Q734" s="64">
        <v>31993.869353699833</v>
      </c>
      <c r="R734" s="62">
        <v>3471.1511691508749</v>
      </c>
      <c r="S734" s="62">
        <v>5999.1760762677804</v>
      </c>
      <c r="T734" s="62">
        <v>1728.32120635106</v>
      </c>
      <c r="U734" s="64">
        <v>11198.648451769717</v>
      </c>
      <c r="V734" s="62">
        <v>16484.907616996101</v>
      </c>
      <c r="W734" s="62">
        <v>1341.4535892050101</v>
      </c>
      <c r="X734" s="62">
        <v>360.99161813089199</v>
      </c>
      <c r="Y734" s="62">
        <v>5742.92648994514</v>
      </c>
      <c r="Z734" s="64">
        <v>23930.279314277144</v>
      </c>
    </row>
    <row r="735" spans="1:26">
      <c r="A735" s="1" t="s">
        <v>29</v>
      </c>
      <c r="B735" s="57">
        <v>1995</v>
      </c>
      <c r="C735" s="61">
        <v>2.3227732895753523</v>
      </c>
      <c r="D735" s="58">
        <v>2.3604228504953961</v>
      </c>
      <c r="E735" s="58">
        <v>4.1913942234399038</v>
      </c>
      <c r="F735" s="58">
        <v>1.2070691096553412</v>
      </c>
      <c r="G735" s="61">
        <v>7.7588861835906417</v>
      </c>
      <c r="H735" s="59">
        <v>1.1776478840194335</v>
      </c>
      <c r="I735" s="59">
        <v>9.5541558249431169E-2</v>
      </c>
      <c r="J735" s="59">
        <v>2.6976878118867949E-2</v>
      </c>
      <c r="K735" s="59">
        <v>0.39806781745939124</v>
      </c>
      <c r="L735" s="61">
        <v>1.6982341378471237</v>
      </c>
      <c r="M735" s="70">
        <v>13929575</v>
      </c>
      <c r="N735" s="62">
        <v>28.476220092657233</v>
      </c>
      <c r="O735" s="63">
        <v>0.436</v>
      </c>
      <c r="P735" s="147">
        <v>1595.1226765934164</v>
      </c>
      <c r="Q735" s="64">
        <v>32355.244745136588</v>
      </c>
      <c r="R735" s="62">
        <v>3287.9687127689408</v>
      </c>
      <c r="S735" s="62">
        <v>5838.43401899729</v>
      </c>
      <c r="T735" s="62">
        <v>1681.3959693127299</v>
      </c>
      <c r="U735" s="64">
        <v>10807.798701078962</v>
      </c>
      <c r="V735" s="62">
        <v>16404.134524040001</v>
      </c>
      <c r="W735" s="62">
        <v>1330.8533012523201</v>
      </c>
      <c r="X735" s="62">
        <v>375.77644702263001</v>
      </c>
      <c r="Y735" s="62">
        <v>5544.9155183868997</v>
      </c>
      <c r="Z735" s="64">
        <v>23655.679790701848</v>
      </c>
    </row>
    <row r="736" spans="1:26">
      <c r="A736" s="1" t="s">
        <v>29</v>
      </c>
      <c r="B736" s="57">
        <v>1996</v>
      </c>
      <c r="C736" s="61">
        <v>2.3625822265366483</v>
      </c>
      <c r="D736" s="58">
        <v>2.3386341195702984</v>
      </c>
      <c r="E736" s="58">
        <v>4.2064091162450152</v>
      </c>
      <c r="F736" s="58">
        <v>1.4215212556418715</v>
      </c>
      <c r="G736" s="61">
        <v>7.9665644914571869</v>
      </c>
      <c r="H736" s="59">
        <v>1.2169801002444962</v>
      </c>
      <c r="I736" s="59">
        <v>0.10740218011030096</v>
      </c>
      <c r="J736" s="59">
        <v>2.9433546878647847E-2</v>
      </c>
      <c r="K736" s="59">
        <v>0.20757646980218605</v>
      </c>
      <c r="L736" s="61">
        <v>1.5613922970356311</v>
      </c>
      <c r="M736" s="70">
        <v>14317191</v>
      </c>
      <c r="N736" s="62">
        <v>29.21975841424975</v>
      </c>
      <c r="O736" s="63">
        <v>0.433</v>
      </c>
      <c r="P736" s="147">
        <v>1784.3888182315893</v>
      </c>
      <c r="Q736" s="64">
        <v>33825.540990530462</v>
      </c>
      <c r="R736" s="62">
        <v>3348.2671369004802</v>
      </c>
      <c r="S736" s="62">
        <v>6022.3962741421092</v>
      </c>
      <c r="T736" s="62">
        <v>2035.2191327584501</v>
      </c>
      <c r="U736" s="64">
        <v>11405.882543801041</v>
      </c>
      <c r="V736" s="62">
        <v>17423.7365383996</v>
      </c>
      <c r="W736" s="62">
        <v>1537.6975264555799</v>
      </c>
      <c r="X736" s="62">
        <v>421.405712469055</v>
      </c>
      <c r="Y736" s="62">
        <v>2971.91196526363</v>
      </c>
      <c r="Z736" s="64">
        <v>22354.751742587865</v>
      </c>
    </row>
    <row r="737" spans="1:26">
      <c r="A737" s="1" t="s">
        <v>29</v>
      </c>
      <c r="B737" s="54">
        <v>1997</v>
      </c>
      <c r="C737" s="61">
        <v>2.2177416421962399</v>
      </c>
      <c r="D737" s="58">
        <v>2.3227915232660137</v>
      </c>
      <c r="E737" s="58">
        <v>4.1735771811165234</v>
      </c>
      <c r="F737" s="58">
        <v>1.4418513938557214</v>
      </c>
      <c r="G737" s="61">
        <v>7.9382200982382596</v>
      </c>
      <c r="H737" s="59">
        <v>1.174411153801781</v>
      </c>
      <c r="I737" s="59">
        <v>0.10422490137174123</v>
      </c>
      <c r="J737" s="59">
        <v>2.8247458929043453E-2</v>
      </c>
      <c r="K737" s="59">
        <v>0.36933813806816346</v>
      </c>
      <c r="L737" s="61">
        <v>1.6762216521707289</v>
      </c>
      <c r="M737" s="70">
        <v>14709961</v>
      </c>
      <c r="N737" s="62">
        <v>29.966412811237333</v>
      </c>
      <c r="O737" s="63">
        <v>0.434</v>
      </c>
      <c r="P737" s="147">
        <v>1836.0010134729296</v>
      </c>
      <c r="Q737" s="64">
        <v>32622.893064782642</v>
      </c>
      <c r="R737" s="62">
        <v>3416.8172718373658</v>
      </c>
      <c r="S737" s="62">
        <v>6139.3157564714002</v>
      </c>
      <c r="T737" s="62">
        <v>2120.9577771413301</v>
      </c>
      <c r="U737" s="64">
        <v>11677.090805450096</v>
      </c>
      <c r="V737" s="62">
        <v>17275.5422703892</v>
      </c>
      <c r="W737" s="62">
        <v>1533.14423440716</v>
      </c>
      <c r="X737" s="62">
        <v>415.519019195331</v>
      </c>
      <c r="Y737" s="62">
        <v>5432.9496067952996</v>
      </c>
      <c r="Z737" s="64">
        <v>24657.155130786989</v>
      </c>
    </row>
    <row r="738" spans="1:26">
      <c r="A738" s="1" t="s">
        <v>29</v>
      </c>
      <c r="B738" s="54">
        <v>1998</v>
      </c>
      <c r="C738" s="61">
        <v>2.352804538587745</v>
      </c>
      <c r="D738" s="58">
        <v>2.281152753520721</v>
      </c>
      <c r="E738" s="58">
        <v>4.1556222759099537</v>
      </c>
      <c r="F738" s="58">
        <v>1.3647949454778561</v>
      </c>
      <c r="G738" s="61">
        <v>7.8015699749085297</v>
      </c>
      <c r="H738" s="59">
        <v>1.1724078046513151</v>
      </c>
      <c r="I738" s="59">
        <v>0.10094679501254515</v>
      </c>
      <c r="J738" s="59">
        <v>2.6542609745485595E-2</v>
      </c>
      <c r="K738" s="59">
        <v>0.51090378680390613</v>
      </c>
      <c r="L738" s="61">
        <v>1.8108009962132521</v>
      </c>
      <c r="M738" s="70">
        <v>15108630</v>
      </c>
      <c r="N738" s="62">
        <v>30.724059148315035</v>
      </c>
      <c r="O738" s="63">
        <v>0.438</v>
      </c>
      <c r="P738" s="147">
        <v>1728.4585354680532</v>
      </c>
      <c r="Q738" s="64">
        <v>35547.653235842961</v>
      </c>
      <c r="R738" s="62">
        <v>3446.5092926425768</v>
      </c>
      <c r="S738" s="62">
        <v>6278.5759386481404</v>
      </c>
      <c r="T738" s="62">
        <v>2062.0181857095099</v>
      </c>
      <c r="U738" s="64">
        <v>11787.103417000226</v>
      </c>
      <c r="V738" s="62">
        <v>17713.475729589001</v>
      </c>
      <c r="W738" s="62">
        <v>1525.1677755303899</v>
      </c>
      <c r="X738" s="62">
        <v>401.02246987893602</v>
      </c>
      <c r="Y738" s="62">
        <v>7719.0562804191004</v>
      </c>
      <c r="Z738" s="64">
        <v>27358.722255417426</v>
      </c>
    </row>
    <row r="739" spans="1:26">
      <c r="A739" s="1" t="s">
        <v>29</v>
      </c>
      <c r="B739" s="54">
        <v>1999</v>
      </c>
      <c r="C739" s="61">
        <v>2.2321024679004084</v>
      </c>
      <c r="D739" s="58">
        <v>2.2179612402539006</v>
      </c>
      <c r="E739" s="58">
        <v>4.1136986516038707</v>
      </c>
      <c r="F739" s="58">
        <v>1.3092504960720561</v>
      </c>
      <c r="G739" s="61">
        <v>7.6409103879298295</v>
      </c>
      <c r="H739" s="59">
        <v>1.1579691440002542</v>
      </c>
      <c r="I739" s="59">
        <v>9.3061268725133928E-2</v>
      </c>
      <c r="J739" s="59">
        <v>2.4493208053005852E-2</v>
      </c>
      <c r="K739" s="59">
        <v>0.52753283431163123</v>
      </c>
      <c r="L739" s="61">
        <v>1.803056455090025</v>
      </c>
      <c r="M739" s="70">
        <v>15514249</v>
      </c>
      <c r="N739" s="62">
        <v>31.50322819487635</v>
      </c>
      <c r="O739" s="63">
        <v>0.433</v>
      </c>
      <c r="P739" s="147">
        <v>1657.8904566895635</v>
      </c>
      <c r="Q739" s="64">
        <v>34629.393480521438</v>
      </c>
      <c r="R739" s="62">
        <v>3441.0002953647841</v>
      </c>
      <c r="S739" s="62">
        <v>6382.0945191946703</v>
      </c>
      <c r="T739" s="62">
        <v>2031.2038199435401</v>
      </c>
      <c r="U739" s="64">
        <v>11854.298634502997</v>
      </c>
      <c r="V739" s="62">
        <v>17965.021634336801</v>
      </c>
      <c r="W739" s="62">
        <v>1443.7756952576401</v>
      </c>
      <c r="X739" s="62">
        <v>379.99372854313799</v>
      </c>
      <c r="Y739" s="62">
        <v>8184.2757471863897</v>
      </c>
      <c r="Z739" s="64">
        <v>27973.066805323964</v>
      </c>
    </row>
    <row r="740" spans="1:26">
      <c r="A740" s="1" t="s">
        <v>29</v>
      </c>
      <c r="B740" s="54">
        <v>2000</v>
      </c>
      <c r="C740" s="61">
        <v>2.1298864706656135</v>
      </c>
      <c r="D740" s="58">
        <v>1.9871548415422453</v>
      </c>
      <c r="E740" s="58">
        <v>3.6824306126894051</v>
      </c>
      <c r="F740" s="58">
        <v>1.2536183560310574</v>
      </c>
      <c r="G740" s="61">
        <v>6.9232038102627085</v>
      </c>
      <c r="H740" s="59">
        <v>1.0613015747087922</v>
      </c>
      <c r="I740" s="59">
        <v>9.15061469291963E-2</v>
      </c>
      <c r="J740" s="59">
        <v>2.5825488011759445E-2</v>
      </c>
      <c r="K740" s="59">
        <v>0.54640356774389465</v>
      </c>
      <c r="L740" s="61">
        <v>1.7250367773936424</v>
      </c>
      <c r="M740" s="70">
        <v>15927713</v>
      </c>
      <c r="N740" s="62">
        <v>32.31206024835523</v>
      </c>
      <c r="O740" s="63">
        <v>0.437</v>
      </c>
      <c r="P740" s="147">
        <v>1905.3709587123628</v>
      </c>
      <c r="Q740" s="64">
        <v>33924.220427344815</v>
      </c>
      <c r="R740" s="62">
        <v>3165.0832002645361</v>
      </c>
      <c r="S740" s="62">
        <v>5865.2697941330998</v>
      </c>
      <c r="T740" s="62">
        <v>1996.72733863945</v>
      </c>
      <c r="U740" s="64">
        <v>11027.080333037087</v>
      </c>
      <c r="V740" s="62">
        <v>16904.1068884097</v>
      </c>
      <c r="W740" s="62">
        <v>1457.4836460240699</v>
      </c>
      <c r="X740" s="62">
        <v>411.34096113624503</v>
      </c>
      <c r="Y740" s="62">
        <v>8702.9592092008097</v>
      </c>
      <c r="Z740" s="64">
        <v>27475.890704770824</v>
      </c>
    </row>
    <row r="741" spans="1:26">
      <c r="A741" s="1" t="s">
        <v>29</v>
      </c>
      <c r="B741" s="54">
        <v>2001</v>
      </c>
      <c r="C741" s="61">
        <v>2.0348207807352519</v>
      </c>
      <c r="D741" s="58">
        <v>1.9724684195781121</v>
      </c>
      <c r="E741" s="58">
        <v>3.742953432235951</v>
      </c>
      <c r="F741" s="58">
        <v>1.1188861179340248</v>
      </c>
      <c r="G741" s="61">
        <v>6.8343079697480871</v>
      </c>
      <c r="H741" s="59">
        <v>1.0696883218876527</v>
      </c>
      <c r="I741" s="59">
        <v>8.6757727029394535E-2</v>
      </c>
      <c r="J741" s="59">
        <v>2.4261687143140306E-2</v>
      </c>
      <c r="K741" s="59">
        <v>0.6314220430775167</v>
      </c>
      <c r="L741" s="61">
        <v>1.8121297791377042</v>
      </c>
      <c r="M741" s="70">
        <v>16349364</v>
      </c>
      <c r="N741" s="62">
        <v>33.15336464216962</v>
      </c>
      <c r="O741" s="63">
        <v>0.45200000000000001</v>
      </c>
      <c r="P741" s="147">
        <v>1984.2379356050499</v>
      </c>
      <c r="Q741" s="64">
        <v>33268.025619004824</v>
      </c>
      <c r="R741" s="62">
        <v>3224.8604170187282</v>
      </c>
      <c r="S741" s="62">
        <v>6119.4908098674896</v>
      </c>
      <c r="T741" s="62">
        <v>1829.3076416650299</v>
      </c>
      <c r="U741" s="64">
        <v>11173.658868551247</v>
      </c>
      <c r="V741" s="62">
        <v>17488.723741090402</v>
      </c>
      <c r="W741" s="62">
        <v>1418.43365901621</v>
      </c>
      <c r="X741" s="62">
        <v>396.66315435732099</v>
      </c>
      <c r="Y741" s="62">
        <v>10323.348819897999</v>
      </c>
      <c r="Z741" s="64">
        <v>29627.169374361933</v>
      </c>
    </row>
    <row r="742" spans="1:26">
      <c r="A742" s="1" t="s">
        <v>29</v>
      </c>
      <c r="B742" s="54">
        <v>2002</v>
      </c>
      <c r="C742" s="61">
        <v>1.9599707343104154</v>
      </c>
      <c r="D742" s="58">
        <v>1.9419002445508879</v>
      </c>
      <c r="E742" s="58">
        <v>3.669816020358041</v>
      </c>
      <c r="F742" s="58">
        <v>1.0706239243924496</v>
      </c>
      <c r="G742" s="61">
        <v>6.682340189301379</v>
      </c>
      <c r="H742" s="59">
        <v>1.0801168819670139</v>
      </c>
      <c r="I742" s="59">
        <v>8.607194175237437E-2</v>
      </c>
      <c r="J742" s="59">
        <v>2.3990907117301157E-2</v>
      </c>
      <c r="K742" s="59">
        <v>0.57021699607322762</v>
      </c>
      <c r="L742" s="61">
        <v>1.760396726909917</v>
      </c>
      <c r="M742" s="70">
        <v>16779434</v>
      </c>
      <c r="N742" s="62">
        <v>34.026963677518985</v>
      </c>
      <c r="O742" s="63">
        <v>0.45200000000000001</v>
      </c>
      <c r="P742" s="147">
        <v>2041.7601218648588</v>
      </c>
      <c r="Q742" s="64">
        <v>32887.199578293148</v>
      </c>
      <c r="R742" s="62">
        <v>3258.3986988025481</v>
      </c>
      <c r="S742" s="62">
        <v>6157.7435705740409</v>
      </c>
      <c r="T742" s="62">
        <v>1796.44634781641</v>
      </c>
      <c r="U742" s="64">
        <v>11212.588617193</v>
      </c>
      <c r="V742" s="62">
        <v>18123.7499332513</v>
      </c>
      <c r="W742" s="62">
        <v>1444.23846588581</v>
      </c>
      <c r="X742" s="62">
        <v>402.55384257488498</v>
      </c>
      <c r="Y742" s="62">
        <v>9567.9184512889806</v>
      </c>
      <c r="Z742" s="64">
        <v>29538.460693000976</v>
      </c>
    </row>
    <row r="743" spans="1:26">
      <c r="A743" s="1" t="s">
        <v>29</v>
      </c>
      <c r="B743" s="54">
        <v>2003</v>
      </c>
      <c r="C743" s="61">
        <v>1.9566458478139879</v>
      </c>
      <c r="D743" s="58">
        <v>1.9106631262612961</v>
      </c>
      <c r="E743" s="58">
        <v>3.5544170868225282</v>
      </c>
      <c r="F743" s="58">
        <v>0.98678953280819548</v>
      </c>
      <c r="G743" s="61">
        <v>6.4518697458920204</v>
      </c>
      <c r="H743" s="59">
        <v>1.0947084165683127</v>
      </c>
      <c r="I743" s="59">
        <v>8.9973846902327265E-2</v>
      </c>
      <c r="J743" s="59">
        <v>2.4364981657745224E-2</v>
      </c>
      <c r="K743" s="59">
        <v>0.54182163148169848</v>
      </c>
      <c r="L743" s="61">
        <v>1.7508688766100839</v>
      </c>
      <c r="M743" s="70">
        <v>17218591</v>
      </c>
      <c r="N743" s="62">
        <v>34.934361447822134</v>
      </c>
      <c r="O743" s="63">
        <v>0.45500000000000002</v>
      </c>
      <c r="P743" s="147">
        <v>2111.164251787342</v>
      </c>
      <c r="Q743" s="64">
        <v>33690.684585357303</v>
      </c>
      <c r="R743" s="62">
        <v>3289.8926909874617</v>
      </c>
      <c r="S743" s="62">
        <v>6120.2054061408598</v>
      </c>
      <c r="T743" s="62">
        <v>1699.11253685054</v>
      </c>
      <c r="U743" s="64">
        <v>11109.210633978862</v>
      </c>
      <c r="V743" s="62">
        <v>18849.336489147401</v>
      </c>
      <c r="W743" s="62">
        <v>1549.22287050779</v>
      </c>
      <c r="X743" s="62">
        <v>419.530653887217</v>
      </c>
      <c r="Y743" s="62">
        <v>9329.4050674360897</v>
      </c>
      <c r="Z743" s="64">
        <v>30147.4950809785</v>
      </c>
    </row>
    <row r="744" spans="1:26">
      <c r="A744" s="1" t="s">
        <v>29</v>
      </c>
      <c r="B744" s="54">
        <v>2004</v>
      </c>
      <c r="C744" s="61">
        <v>1.8657139673296106</v>
      </c>
      <c r="D744" s="58">
        <v>1.8642572118691811</v>
      </c>
      <c r="E744" s="58">
        <v>3.3540319477141463</v>
      </c>
      <c r="F744" s="58">
        <v>0.94858451318524961</v>
      </c>
      <c r="G744" s="61">
        <v>6.1668736727685767</v>
      </c>
      <c r="H744" s="59">
        <v>1.0868966414645675</v>
      </c>
      <c r="I744" s="59">
        <v>9.2362481176457928E-2</v>
      </c>
      <c r="J744" s="59">
        <v>2.5406908798370188E-2</v>
      </c>
      <c r="K744" s="59">
        <v>0.62762011667374173</v>
      </c>
      <c r="L744" s="61">
        <v>1.8322861481131376</v>
      </c>
      <c r="M744" s="70">
        <v>17667576</v>
      </c>
      <c r="N744" s="62">
        <v>35.876289902900297</v>
      </c>
      <c r="O744" s="63">
        <v>0.45600000000000002</v>
      </c>
      <c r="P744" s="147">
        <v>2192.3497460801682</v>
      </c>
      <c r="Q744" s="64">
        <v>32962.643312057415</v>
      </c>
      <c r="R744" s="62">
        <v>3293.6905974246861</v>
      </c>
      <c r="S744" s="62">
        <v>5925.7614342667703</v>
      </c>
      <c r="T744" s="62">
        <v>1675.9188979123401</v>
      </c>
      <c r="U744" s="64">
        <v>10895.370929603796</v>
      </c>
      <c r="V744" s="62">
        <v>19202.82901722</v>
      </c>
      <c r="W744" s="62">
        <v>1631.8211557336399</v>
      </c>
      <c r="X744" s="62">
        <v>448.87849212027402</v>
      </c>
      <c r="Y744" s="62">
        <v>11088.5261104622</v>
      </c>
      <c r="Z744" s="64">
        <v>32372.054775536115</v>
      </c>
    </row>
    <row r="745" spans="1:26">
      <c r="A745" s="1" t="s">
        <v>29</v>
      </c>
      <c r="B745" s="54">
        <v>2005</v>
      </c>
      <c r="C745" s="61">
        <v>1.874965207864135</v>
      </c>
      <c r="D745" s="58">
        <v>1.7534655145841869</v>
      </c>
      <c r="E745" s="58">
        <v>3.0373002764617176</v>
      </c>
      <c r="F745" s="58">
        <v>0.8465601002868649</v>
      </c>
      <c r="G745" s="61">
        <v>5.6373258913327691</v>
      </c>
      <c r="H745" s="59">
        <v>1.1442934672846121</v>
      </c>
      <c r="I745" s="59">
        <v>9.2318581375652423E-2</v>
      </c>
      <c r="J745" s="59">
        <v>2.6405918854085775E-2</v>
      </c>
      <c r="K745" s="59">
        <v>0.6539375303832422</v>
      </c>
      <c r="L745" s="61">
        <v>1.9169554978975925</v>
      </c>
      <c r="M745" s="70">
        <v>18126999</v>
      </c>
      <c r="N745" s="62">
        <v>36.853028283725749</v>
      </c>
      <c r="O745" s="63">
        <v>0.45600000000000002</v>
      </c>
      <c r="P745" s="147">
        <v>2256.1973583547988</v>
      </c>
      <c r="Q745" s="64">
        <v>33987.492447987963</v>
      </c>
      <c r="R745" s="62">
        <v>3178.5067629402042</v>
      </c>
      <c r="S745" s="62">
        <v>5505.7139074121278</v>
      </c>
      <c r="T745" s="62">
        <v>1534.5594091339899</v>
      </c>
      <c r="U745" s="64">
        <v>10218.780079486321</v>
      </c>
      <c r="V745" s="62">
        <v>20742.606537174699</v>
      </c>
      <c r="W745" s="62">
        <v>1673.45883227787</v>
      </c>
      <c r="X745" s="62">
        <v>478.66006466209399</v>
      </c>
      <c r="Y745" s="62">
        <v>11853.9249593195</v>
      </c>
      <c r="Z745" s="64">
        <v>34748.65039343416</v>
      </c>
    </row>
    <row r="746" spans="1:26">
      <c r="A746" s="1" t="s">
        <v>29</v>
      </c>
      <c r="B746" s="54">
        <v>2006</v>
      </c>
      <c r="C746" s="61">
        <v>3.5825625394608465</v>
      </c>
      <c r="D746" s="58">
        <v>1.5265463554823682</v>
      </c>
      <c r="E746" s="58">
        <v>2.5402019935926128</v>
      </c>
      <c r="F746" s="58">
        <v>0.75691229212464695</v>
      </c>
      <c r="G746" s="61">
        <v>4.8236606411996279</v>
      </c>
      <c r="H746" s="59">
        <v>1.0337447639994313</v>
      </c>
      <c r="I746" s="59">
        <v>8.5971155786426806E-2</v>
      </c>
      <c r="J746" s="59">
        <v>2.6148492009383018E-2</v>
      </c>
      <c r="K746" s="59">
        <v>0.65305563427787616</v>
      </c>
      <c r="L746" s="61">
        <v>1.7989200460731176</v>
      </c>
      <c r="M746" s="70">
        <v>18597109</v>
      </c>
      <c r="N746" s="62">
        <v>37.865841636521331</v>
      </c>
      <c r="O746" s="63">
        <v>0.45600000000000002</v>
      </c>
      <c r="P746" s="147">
        <v>2339.8072592829317</v>
      </c>
      <c r="Q746" s="64">
        <v>66625.306045670164</v>
      </c>
      <c r="R746" s="62">
        <v>2838.9348966458347</v>
      </c>
      <c r="S746" s="62">
        <v>4724.0413356859117</v>
      </c>
      <c r="T746" s="62">
        <v>1407.63804000819</v>
      </c>
      <c r="U746" s="64">
        <v>8970.6142723399371</v>
      </c>
      <c r="V746" s="62">
        <v>19224.664054276702</v>
      </c>
      <c r="W746" s="62">
        <v>1598.81495501616</v>
      </c>
      <c r="X746" s="62">
        <v>486.28635608412498</v>
      </c>
      <c r="Y746" s="62">
        <v>12144.946813729801</v>
      </c>
      <c r="Z746" s="64">
        <v>33454.712179106791</v>
      </c>
    </row>
    <row r="747" spans="1:26">
      <c r="A747" s="1" t="s">
        <v>29</v>
      </c>
      <c r="B747" s="54">
        <v>2007</v>
      </c>
      <c r="C747" s="61">
        <v>3.5005174808567641</v>
      </c>
      <c r="D747" s="58">
        <v>1.4313045207631776</v>
      </c>
      <c r="E747" s="58">
        <v>2.3637768444597733</v>
      </c>
      <c r="F747" s="58">
        <v>0.76682331312221874</v>
      </c>
      <c r="G747" s="61">
        <v>4.5619046783451704</v>
      </c>
      <c r="H747" s="59">
        <v>1.0004860052369524</v>
      </c>
      <c r="I747" s="59">
        <v>9.3096745634010727E-2</v>
      </c>
      <c r="J747" s="59">
        <v>2.9486600501495219E-2</v>
      </c>
      <c r="K747" s="59">
        <v>0.66853454953738067</v>
      </c>
      <c r="L747" s="61">
        <v>1.791603900909839</v>
      </c>
      <c r="M747" s="70">
        <v>19078100</v>
      </c>
      <c r="N747" s="62">
        <v>38.914744769520425</v>
      </c>
      <c r="O747" s="63">
        <v>0.46600000000000003</v>
      </c>
      <c r="P747" s="147">
        <v>2417.7489258123192</v>
      </c>
      <c r="Q747" s="64">
        <v>66783.222551533428</v>
      </c>
      <c r="R747" s="62">
        <v>2730.6570777571978</v>
      </c>
      <c r="S747" s="62">
        <v>4509.6371016288003</v>
      </c>
      <c r="T747" s="62">
        <v>1462.9531850077001</v>
      </c>
      <c r="U747" s="64">
        <v>8703.2473643936992</v>
      </c>
      <c r="V747" s="62">
        <v>19087.3720565111</v>
      </c>
      <c r="W747" s="62">
        <v>1776.10902288022</v>
      </c>
      <c r="X747" s="62">
        <v>562.548313027576</v>
      </c>
      <c r="Y747" s="62">
        <v>12754.368989529101</v>
      </c>
      <c r="Z747" s="64">
        <v>34180.398381947998</v>
      </c>
    </row>
    <row r="748" spans="1:26">
      <c r="A748" s="1" t="s">
        <v>29</v>
      </c>
      <c r="B748" s="54">
        <v>2008</v>
      </c>
      <c r="C748" s="61">
        <v>3.310969378395789</v>
      </c>
      <c r="D748" s="58">
        <v>1.3654601337947974</v>
      </c>
      <c r="E748" s="58">
        <v>2.2667094845574862</v>
      </c>
      <c r="F748" s="58">
        <v>0.67321660326254651</v>
      </c>
      <c r="G748" s="61">
        <v>4.30538622161483</v>
      </c>
      <c r="H748" s="59">
        <v>0.97147516174019899</v>
      </c>
      <c r="I748" s="59">
        <v>9.8284666351422342E-2</v>
      </c>
      <c r="J748" s="59">
        <v>3.3359582682630333E-2</v>
      </c>
      <c r="K748" s="59">
        <v>0.59807048557601572</v>
      </c>
      <c r="L748" s="61">
        <v>1.7011898963502674</v>
      </c>
      <c r="M748" s="70">
        <v>19570418</v>
      </c>
      <c r="N748" s="62">
        <v>39.99705527701974</v>
      </c>
      <c r="O748" s="63">
        <v>0.47299999999999998</v>
      </c>
      <c r="P748" s="147">
        <v>2472.4695325638877</v>
      </c>
      <c r="Q748" s="64">
        <v>64797.054720405758</v>
      </c>
      <c r="R748" s="62">
        <v>2672.262558070011</v>
      </c>
      <c r="S748" s="62">
        <v>4436.0452097354555</v>
      </c>
      <c r="T748" s="62">
        <v>1317.5130330388199</v>
      </c>
      <c r="U748" s="64">
        <v>8425.8208008442871</v>
      </c>
      <c r="V748" s="62">
        <v>19012.1749918733</v>
      </c>
      <c r="W748" s="62">
        <v>1923.4720034878701</v>
      </c>
      <c r="X748" s="62">
        <v>652.86097740463697</v>
      </c>
      <c r="Y748" s="62">
        <v>11704.4893961856</v>
      </c>
      <c r="Z748" s="64">
        <v>33292.997368951408</v>
      </c>
    </row>
    <row r="749" spans="1:26">
      <c r="A749" s="1" t="s">
        <v>29</v>
      </c>
      <c r="B749" s="54">
        <v>2009</v>
      </c>
      <c r="C749" s="61">
        <v>3.9801387175026801</v>
      </c>
      <c r="D749" s="58">
        <v>1.7221980031391551</v>
      </c>
      <c r="E749" s="58">
        <v>3.1333547493356906</v>
      </c>
      <c r="F749" s="58">
        <v>0.72293894658786895</v>
      </c>
      <c r="G749" s="61">
        <v>5.578491699062714</v>
      </c>
      <c r="H749" s="59">
        <v>1.296663535836629</v>
      </c>
      <c r="I749" s="59">
        <v>9.5277379879041196E-2</v>
      </c>
      <c r="J749" s="59">
        <v>2.956378276576558E-2</v>
      </c>
      <c r="K749" s="59">
        <v>0.66774703965309867</v>
      </c>
      <c r="L749" s="61">
        <v>2.0892517381345348</v>
      </c>
      <c r="M749" s="70">
        <v>20074522</v>
      </c>
      <c r="N749" s="62">
        <v>41.108800321550213</v>
      </c>
      <c r="O749" s="63">
        <v>0.48</v>
      </c>
      <c r="P749" s="147">
        <v>2475.6056713338367</v>
      </c>
      <c r="Q749" s="64">
        <v>79899.382247559333</v>
      </c>
      <c r="R749" s="62">
        <v>3457.2301702373034</v>
      </c>
      <c r="S749" s="62">
        <v>6290.0598849343805</v>
      </c>
      <c r="T749" s="62">
        <v>1451.2653787935001</v>
      </c>
      <c r="U749" s="64">
        <v>11198.555433965184</v>
      </c>
      <c r="V749" s="62">
        <v>26029.9006767502</v>
      </c>
      <c r="W749" s="62">
        <v>1912.64785848417</v>
      </c>
      <c r="X749" s="62">
        <v>593.47880753458196</v>
      </c>
      <c r="Y749" s="62">
        <v>13404.702637951001</v>
      </c>
      <c r="Z749" s="64">
        <v>41940.729980719952</v>
      </c>
    </row>
    <row r="750" spans="1:26">
      <c r="A750" s="1" t="s">
        <v>29</v>
      </c>
      <c r="B750" s="54">
        <v>2010</v>
      </c>
      <c r="C750" s="61">
        <v>3.5118307167475953</v>
      </c>
      <c r="D750" s="58">
        <v>1.5812609408006701</v>
      </c>
      <c r="E750" s="58">
        <v>2.7540658750565536</v>
      </c>
      <c r="F750" s="58">
        <v>0.66583052593077852</v>
      </c>
      <c r="G750" s="61">
        <v>5.0011573417880015</v>
      </c>
      <c r="H750" s="59">
        <v>1.2346464111175326</v>
      </c>
      <c r="I750" s="59">
        <v>8.9536800361996544E-2</v>
      </c>
      <c r="J750" s="59">
        <v>3.0589079612555321E-2</v>
      </c>
      <c r="K750" s="59">
        <v>0.72245418349109258</v>
      </c>
      <c r="L750" s="61">
        <v>2.0772264745831768</v>
      </c>
      <c r="M750" s="70">
        <v>20590666</v>
      </c>
      <c r="N750" s="62">
        <v>42.246821518478562</v>
      </c>
      <c r="O750" s="63">
        <v>0.48599999999999999</v>
      </c>
      <c r="P750" s="147">
        <v>2522.8818099501223</v>
      </c>
      <c r="Q750" s="64">
        <v>72310.933337090348</v>
      </c>
      <c r="R750" s="62">
        <v>3255.921589087237</v>
      </c>
      <c r="S750" s="62">
        <v>5670.8050575287225</v>
      </c>
      <c r="T750" s="62">
        <v>1370.9893972044999</v>
      </c>
      <c r="U750" s="64">
        <v>10297.716043820459</v>
      </c>
      <c r="V750" s="62">
        <v>25422.191879419799</v>
      </c>
      <c r="W750" s="62">
        <v>1843.6223509625499</v>
      </c>
      <c r="X750" s="62">
        <v>629.84952154953601</v>
      </c>
      <c r="Y750" s="62">
        <v>14875.8127925678</v>
      </c>
      <c r="Z750" s="64">
        <v>42771.476544499681</v>
      </c>
    </row>
    <row r="751" spans="1:26">
      <c r="A751" s="1" t="s">
        <v>29</v>
      </c>
      <c r="B751" s="54">
        <v>2011</v>
      </c>
      <c r="C751" s="61">
        <v>3.2512759830151401</v>
      </c>
      <c r="D751" s="58">
        <v>1.466143035806464</v>
      </c>
      <c r="E751" s="58">
        <v>2.602012949547122</v>
      </c>
      <c r="F751" s="58">
        <v>0.64308426772124605</v>
      </c>
      <c r="G751" s="61">
        <v>4.7112402530748323</v>
      </c>
      <c r="H751" s="59">
        <v>1.1787748724096119</v>
      </c>
      <c r="I751" s="59">
        <v>8.8288416445917478E-2</v>
      </c>
      <c r="J751" s="59">
        <v>3.2376845986020072E-2</v>
      </c>
      <c r="K751" s="59">
        <v>0.74030052388045586</v>
      </c>
      <c r="L751" s="61">
        <v>2.0397406587220055</v>
      </c>
      <c r="M751" s="70">
        <v>21119065</v>
      </c>
      <c r="N751" s="62">
        <v>43.410224027416383</v>
      </c>
      <c r="O751" s="63">
        <v>0.496</v>
      </c>
      <c r="P751" s="147">
        <v>2614.4955614762753</v>
      </c>
      <c r="Q751" s="64">
        <v>68663.908818235635</v>
      </c>
      <c r="R751" s="62">
        <v>3096.357007249404</v>
      </c>
      <c r="S751" s="62">
        <v>5495.2080612327391</v>
      </c>
      <c r="T751" s="62">
        <v>1358.1338450482399</v>
      </c>
      <c r="U751" s="64">
        <v>9949.6989135303829</v>
      </c>
      <c r="V751" s="62">
        <v>24894.623150785301</v>
      </c>
      <c r="W751" s="62">
        <v>1864.5688056684</v>
      </c>
      <c r="X751" s="62">
        <v>683.76871487374694</v>
      </c>
      <c r="Y751" s="62">
        <v>15634.454883365401</v>
      </c>
      <c r="Z751" s="64">
        <v>43077.415554692852</v>
      </c>
    </row>
    <row r="752" spans="1:26">
      <c r="A752" s="1" t="s">
        <v>29</v>
      </c>
      <c r="B752" s="54">
        <v>2012</v>
      </c>
      <c r="C752" s="61">
        <v>3.2225929498833836</v>
      </c>
      <c r="D752" s="58">
        <v>1.4448466449375243</v>
      </c>
      <c r="E752" s="58">
        <v>2.562256749151381</v>
      </c>
      <c r="F752" s="58">
        <v>0.62764077860679812</v>
      </c>
      <c r="G752" s="61">
        <v>4.6347441726957035</v>
      </c>
      <c r="H752" s="59">
        <v>1.1959839507037793</v>
      </c>
      <c r="I752" s="59">
        <v>9.1093405652601767E-2</v>
      </c>
      <c r="J752" s="59">
        <v>3.3257630199102675E-2</v>
      </c>
      <c r="K752" s="59">
        <v>0.75143612601209686</v>
      </c>
      <c r="L752" s="61">
        <v>2.0717711125675802</v>
      </c>
      <c r="M752" s="70">
        <v>21659488</v>
      </c>
      <c r="N752" s="62">
        <v>44.598978231896936</v>
      </c>
      <c r="O752" s="63">
        <v>0.501</v>
      </c>
      <c r="P752" s="147">
        <v>2715.3541102736408</v>
      </c>
      <c r="Q752" s="64">
        <v>69799.71332688375</v>
      </c>
      <c r="R752" s="62">
        <v>3129.4638567864567</v>
      </c>
      <c r="S752" s="62">
        <v>5549.7169311163343</v>
      </c>
      <c r="T752" s="62">
        <v>1359.4377912544601</v>
      </c>
      <c r="U752" s="64">
        <v>10038.618579157252</v>
      </c>
      <c r="V752" s="62">
        <v>25904.400028461099</v>
      </c>
      <c r="W752" s="62">
        <v>1973.0365266116601</v>
      </c>
      <c r="X752" s="62">
        <v>720.34324220590202</v>
      </c>
      <c r="Y752" s="62">
        <v>16275.7217541255</v>
      </c>
      <c r="Z752" s="64">
        <v>44873.501551404159</v>
      </c>
    </row>
    <row r="753" spans="1:26">
      <c r="A753" s="1" t="s">
        <v>29</v>
      </c>
      <c r="B753" s="54">
        <v>2013</v>
      </c>
      <c r="C753" s="61">
        <v>3.3161263686447779</v>
      </c>
      <c r="D753" s="58">
        <v>1.4164000916127339</v>
      </c>
      <c r="E753" s="58">
        <v>2.5120091940214961</v>
      </c>
      <c r="F753" s="58">
        <v>0.62599803229236595</v>
      </c>
      <c r="G753" s="61">
        <v>4.5544073179265965</v>
      </c>
      <c r="H753" s="59">
        <v>1.2019726114328442</v>
      </c>
      <c r="I753" s="59">
        <v>9.7154935938877321E-2</v>
      </c>
      <c r="J753" s="59">
        <v>3.6915945030716761E-2</v>
      </c>
      <c r="K753" s="59">
        <v>0.76027712332909059</v>
      </c>
      <c r="L753" s="61">
        <v>2.0963206157315284</v>
      </c>
      <c r="M753" s="70">
        <v>22211166</v>
      </c>
      <c r="N753" s="62">
        <v>45.811840240316471</v>
      </c>
      <c r="O753" s="63">
        <v>0.50700000000000001</v>
      </c>
      <c r="P753" s="147">
        <v>2840.3213680603617</v>
      </c>
      <c r="Q753" s="64">
        <v>73655.033250946362</v>
      </c>
      <c r="R753" s="62">
        <v>3145.989755722564</v>
      </c>
      <c r="S753" s="62">
        <v>5579.4653201937663</v>
      </c>
      <c r="T753" s="62">
        <v>1390.41462109191</v>
      </c>
      <c r="U753" s="64">
        <v>10115.86969700824</v>
      </c>
      <c r="V753" s="62">
        <v>26697.2131999884</v>
      </c>
      <c r="W753" s="62">
        <v>2157.9244098577701</v>
      </c>
      <c r="X753" s="62">
        <v>819.94618312412501</v>
      </c>
      <c r="Y753" s="62">
        <v>16886.641392264901</v>
      </c>
      <c r="Z753" s="64">
        <v>46561.725185235191</v>
      </c>
    </row>
    <row r="754" spans="1:26">
      <c r="A754" s="1" t="s">
        <v>29</v>
      </c>
      <c r="B754" s="54">
        <v>2014</v>
      </c>
      <c r="C754" s="61">
        <v>3.2214246289397832</v>
      </c>
      <c r="D754" s="58">
        <v>1.4056405716263944</v>
      </c>
      <c r="E754" s="58">
        <v>2.4489547575839299</v>
      </c>
      <c r="F754" s="58">
        <v>0.61173174523631346</v>
      </c>
      <c r="G754" s="61">
        <v>4.4663270744466379</v>
      </c>
      <c r="H754" s="59">
        <v>1.2152474952968633</v>
      </c>
      <c r="I754" s="59">
        <v>9.7688980481712706E-2</v>
      </c>
      <c r="J754" s="59">
        <v>3.6595218199300367E-2</v>
      </c>
      <c r="K754" s="59">
        <v>0.76869868431681476</v>
      </c>
      <c r="L754" s="61">
        <v>2.1182303782946907</v>
      </c>
      <c r="M754" s="70">
        <v>22773014</v>
      </c>
      <c r="N754" s="62">
        <v>47.047669818704911</v>
      </c>
      <c r="O754" s="63">
        <v>0.51400000000000001</v>
      </c>
      <c r="P754" s="147">
        <v>2986.9741877043789</v>
      </c>
      <c r="Q754" s="64">
        <v>73361.548174790485</v>
      </c>
      <c r="R754" s="62">
        <v>3201.067241661588</v>
      </c>
      <c r="S754" s="62">
        <v>5577.0080979825434</v>
      </c>
      <c r="T754" s="62">
        <v>1393.0975598511</v>
      </c>
      <c r="U754" s="64">
        <v>10171.172899495232</v>
      </c>
      <c r="V754" s="62">
        <v>27674.848223860401</v>
      </c>
      <c r="W754" s="62">
        <v>2224.6725201557701</v>
      </c>
      <c r="X754" s="62">
        <v>833.38341638572194</v>
      </c>
      <c r="Y754" s="62">
        <v>17505.585899728401</v>
      </c>
      <c r="Z754" s="64">
        <v>48238.490060130294</v>
      </c>
    </row>
    <row r="755" spans="1:26">
      <c r="A755" s="1" t="s">
        <v>29</v>
      </c>
      <c r="B755" s="54">
        <v>2015</v>
      </c>
      <c r="C755" s="61">
        <v>3.2168002124185042</v>
      </c>
      <c r="D755" s="58">
        <v>1.4836806844307846</v>
      </c>
      <c r="E755" s="58">
        <v>2.5680135048167907</v>
      </c>
      <c r="F755" s="58">
        <v>0.61673670730460461</v>
      </c>
      <c r="G755" s="61">
        <v>4.6684308965521808</v>
      </c>
      <c r="H755" s="59">
        <v>1.3188368509352075</v>
      </c>
      <c r="I755" s="59">
        <v>9.5590041332277317E-2</v>
      </c>
      <c r="J755" s="59">
        <v>3.5048371139715429E-2</v>
      </c>
      <c r="K755" s="59">
        <v>0.77486168570817582</v>
      </c>
      <c r="L755" s="61">
        <v>2.2243369491153762</v>
      </c>
      <c r="M755" s="70">
        <v>23344179</v>
      </c>
      <c r="N755" s="62">
        <v>48.305561549364306</v>
      </c>
      <c r="O755" s="63">
        <v>0.51800000000000002</v>
      </c>
      <c r="P755" s="147">
        <v>3115.2788187025731</v>
      </c>
      <c r="Q755" s="64">
        <v>75093.559965935594</v>
      </c>
      <c r="R755" s="62">
        <v>3463.5307476194748</v>
      </c>
      <c r="S755" s="62">
        <v>5994.8166930860525</v>
      </c>
      <c r="T755" s="62">
        <v>1439.7212091189299</v>
      </c>
      <c r="U755" s="64">
        <v>10898.068649824458</v>
      </c>
      <c r="V755" s="62">
        <v>30787.1635200278</v>
      </c>
      <c r="W755" s="62">
        <v>2231.47103547808</v>
      </c>
      <c r="X755" s="62">
        <v>818.175449543951</v>
      </c>
      <c r="Y755" s="62">
        <v>18088.5098914134</v>
      </c>
      <c r="Z755" s="64">
        <v>51925.319896463232</v>
      </c>
    </row>
    <row r="756" spans="1:26">
      <c r="A756" s="1" t="s">
        <v>30</v>
      </c>
      <c r="B756" s="54">
        <v>1990</v>
      </c>
      <c r="C756" s="61">
        <v>29.43658523585264</v>
      </c>
      <c r="D756" s="58">
        <v>13.133383818773625</v>
      </c>
      <c r="E756" s="58">
        <v>115.63636867966744</v>
      </c>
      <c r="F756" s="58">
        <v>7.9051317588909011</v>
      </c>
      <c r="G756" s="61">
        <v>136.674884257332</v>
      </c>
      <c r="H756" s="59">
        <v>6.4932170014585484</v>
      </c>
      <c r="I756" s="59">
        <v>7.4681232302685157</v>
      </c>
      <c r="J756" s="59">
        <v>5.2742881019001935</v>
      </c>
      <c r="K756" s="59">
        <v>15.361960365311303</v>
      </c>
      <c r="L756" s="61">
        <v>34.597588698938566</v>
      </c>
      <c r="M756" s="70">
        <v>27662440</v>
      </c>
      <c r="N756" s="62">
        <v>3.0561356395935122</v>
      </c>
      <c r="O756" s="63">
        <v>0.84899999999999998</v>
      </c>
      <c r="P756" s="147">
        <v>20107.830687728332</v>
      </c>
      <c r="Q756" s="64">
        <v>814287.77289165952</v>
      </c>
      <c r="R756" s="62">
        <v>36330.144188379629</v>
      </c>
      <c r="S756" s="62">
        <v>319878.41104191798</v>
      </c>
      <c r="T756" s="62">
        <v>21867.523297241401</v>
      </c>
      <c r="U756" s="64">
        <v>378076.0785275391</v>
      </c>
      <c r="V756" s="62">
        <v>179618.22570982701</v>
      </c>
      <c r="W756" s="62">
        <v>206586.51076990899</v>
      </c>
      <c r="X756" s="62">
        <v>145899.67816152799</v>
      </c>
      <c r="Y756" s="62">
        <v>424949.30688780203</v>
      </c>
      <c r="Z756" s="64">
        <v>957053.7215290661</v>
      </c>
    </row>
    <row r="757" spans="1:26">
      <c r="A757" s="1" t="s">
        <v>30</v>
      </c>
      <c r="B757" s="57">
        <v>1991</v>
      </c>
      <c r="C757" s="61">
        <v>29.092669955124386</v>
      </c>
      <c r="D757" s="58">
        <v>13.407208488354657</v>
      </c>
      <c r="E757" s="58">
        <v>113.02926796316082</v>
      </c>
      <c r="F757" s="58">
        <v>8.2359319751331306</v>
      </c>
      <c r="G757" s="61">
        <v>134.67240842664862</v>
      </c>
      <c r="H757" s="59">
        <v>6.5879080706801529</v>
      </c>
      <c r="I757" s="59">
        <v>7.6241386536798856</v>
      </c>
      <c r="J757" s="59">
        <v>5.4075038083912892</v>
      </c>
      <c r="K757" s="59">
        <v>13.104878888413234</v>
      </c>
      <c r="L757" s="61">
        <v>32.724429421164565</v>
      </c>
      <c r="M757" s="70">
        <v>28014102</v>
      </c>
      <c r="N757" s="62">
        <v>3.0979986825769146</v>
      </c>
      <c r="O757" s="63">
        <v>0.85299999999999998</v>
      </c>
      <c r="P757" s="147">
        <v>20060.67282298152</v>
      </c>
      <c r="Q757" s="64">
        <v>815005.02357518999</v>
      </c>
      <c r="R757" s="62">
        <v>37559.090612803317</v>
      </c>
      <c r="S757" s="62">
        <v>316641.34417053196</v>
      </c>
      <c r="T757" s="62">
        <v>23072.2238416441</v>
      </c>
      <c r="U757" s="64">
        <v>377272.65862497938</v>
      </c>
      <c r="V757" s="62">
        <v>184554.328658657</v>
      </c>
      <c r="W757" s="62">
        <v>213583.397906331</v>
      </c>
      <c r="X757" s="62">
        <v>151486.36325366201</v>
      </c>
      <c r="Y757" s="62">
        <v>367121.413877655</v>
      </c>
      <c r="Z757" s="64">
        <v>916745.50369630498</v>
      </c>
    </row>
    <row r="758" spans="1:26">
      <c r="A758" s="1" t="s">
        <v>30</v>
      </c>
      <c r="B758" s="57">
        <v>1992</v>
      </c>
      <c r="C758" s="61">
        <v>28.814852792138669</v>
      </c>
      <c r="D758" s="58">
        <v>12.808126890163482</v>
      </c>
      <c r="E758" s="58">
        <v>102.65078463079591</v>
      </c>
      <c r="F758" s="58">
        <v>8.3433746510025806</v>
      </c>
      <c r="G758" s="61">
        <v>123.80228617196197</v>
      </c>
      <c r="H758" s="59">
        <v>6.5739252694535972</v>
      </c>
      <c r="I758" s="59">
        <v>7.6719574465994249</v>
      </c>
      <c r="J758" s="59">
        <v>4.9853756721550235</v>
      </c>
      <c r="K758" s="59">
        <v>13.651771897457674</v>
      </c>
      <c r="L758" s="61">
        <v>32.883030285665726</v>
      </c>
      <c r="M758" s="70">
        <v>28353843</v>
      </c>
      <c r="N758" s="62">
        <v>3.1362583864756295</v>
      </c>
      <c r="O758" s="63">
        <v>0.85499999999999998</v>
      </c>
      <c r="P758" s="147">
        <v>20446.628200929445</v>
      </c>
      <c r="Q758" s="64">
        <v>817011.81213641143</v>
      </c>
      <c r="R758" s="62">
        <v>36315.961896777364</v>
      </c>
      <c r="S758" s="62">
        <v>291054.42312484002</v>
      </c>
      <c r="T758" s="62">
        <v>23656.673494470699</v>
      </c>
      <c r="U758" s="64">
        <v>351027.05851608806</v>
      </c>
      <c r="V758" s="62">
        <v>186396.04498382</v>
      </c>
      <c r="W758" s="62">
        <v>217529.47694356099</v>
      </c>
      <c r="X758" s="62">
        <v>141354.55910430301</v>
      </c>
      <c r="Y758" s="62">
        <v>387080.19705232698</v>
      </c>
      <c r="Z758" s="64">
        <v>932360.27808401105</v>
      </c>
    </row>
    <row r="759" spans="1:26">
      <c r="A759" s="1" t="s">
        <v>30</v>
      </c>
      <c r="B759" s="57">
        <v>1993</v>
      </c>
      <c r="C759" s="61">
        <v>28.386067909742888</v>
      </c>
      <c r="D759" s="58">
        <v>12.44061614014311</v>
      </c>
      <c r="E759" s="58">
        <v>94.323768425645156</v>
      </c>
      <c r="F759" s="58">
        <v>8.4525606629730969</v>
      </c>
      <c r="G759" s="61">
        <v>115.21694522876138</v>
      </c>
      <c r="H759" s="59">
        <v>6.370369568506848</v>
      </c>
      <c r="I759" s="59">
        <v>7.6321131649432727</v>
      </c>
      <c r="J759" s="59">
        <v>4.6019571459951374</v>
      </c>
      <c r="K759" s="59">
        <v>13.391788920778904</v>
      </c>
      <c r="L759" s="61">
        <v>31.996228800224163</v>
      </c>
      <c r="M759" s="70">
        <v>28680921</v>
      </c>
      <c r="N759" s="62">
        <v>3.1707679432914242</v>
      </c>
      <c r="O759" s="63">
        <v>0.85399999999999998</v>
      </c>
      <c r="P759" s="147">
        <v>21255.053574525682</v>
      </c>
      <c r="Q759" s="64">
        <v>814138.57121997094</v>
      </c>
      <c r="R759" s="62">
        <v>35680.832870676946</v>
      </c>
      <c r="S759" s="62">
        <v>270529.25506382232</v>
      </c>
      <c r="T759" s="62">
        <v>24242.722462243899</v>
      </c>
      <c r="U759" s="64">
        <v>330452.81039674318</v>
      </c>
      <c r="V759" s="62">
        <v>182708.06633514899</v>
      </c>
      <c r="W759" s="62">
        <v>218896.03474679799</v>
      </c>
      <c r="X759" s="62">
        <v>131988.36934967199</v>
      </c>
      <c r="Y759" s="62">
        <v>384088.84008553502</v>
      </c>
      <c r="Z759" s="64">
        <v>917681.31051715394</v>
      </c>
    </row>
    <row r="760" spans="1:26">
      <c r="A760" s="1" t="s">
        <v>30</v>
      </c>
      <c r="B760" s="57">
        <v>1994</v>
      </c>
      <c r="C760" s="61">
        <v>28.178569390573109</v>
      </c>
      <c r="D760" s="58">
        <v>11.639185344621685</v>
      </c>
      <c r="E760" s="58">
        <v>82.910984464738078</v>
      </c>
      <c r="F760" s="58">
        <v>8.4668365926991829</v>
      </c>
      <c r="G760" s="61">
        <v>103.01700640205897</v>
      </c>
      <c r="H760" s="59">
        <v>6.3364058816397071</v>
      </c>
      <c r="I760" s="59">
        <v>7.4618749123097459</v>
      </c>
      <c r="J760" s="59">
        <v>4.1155049647371618</v>
      </c>
      <c r="K760" s="59">
        <v>14.047591687076297</v>
      </c>
      <c r="L760" s="61">
        <v>31.96137744576291</v>
      </c>
      <c r="M760" s="70">
        <v>28995822</v>
      </c>
      <c r="N760" s="62">
        <v>3.2013937412506284</v>
      </c>
      <c r="O760" s="63">
        <v>0.85799999999999998</v>
      </c>
      <c r="P760" s="147">
        <v>22465.803054562857</v>
      </c>
      <c r="Q760" s="64">
        <v>817060.78226370632</v>
      </c>
      <c r="R760" s="62">
        <v>33748.774647765902</v>
      </c>
      <c r="S760" s="62">
        <v>240407.2147384311</v>
      </c>
      <c r="T760" s="62">
        <v>24550.288674499199</v>
      </c>
      <c r="U760" s="64">
        <v>298706.2780606962</v>
      </c>
      <c r="V760" s="62">
        <v>183729.29706377801</v>
      </c>
      <c r="W760" s="62">
        <v>216363.19674359899</v>
      </c>
      <c r="X760" s="62">
        <v>119332.44939763501</v>
      </c>
      <c r="Y760" s="62">
        <v>407321.46808714402</v>
      </c>
      <c r="Z760" s="64">
        <v>926746.41129215597</v>
      </c>
    </row>
    <row r="761" spans="1:26">
      <c r="A761" s="1" t="s">
        <v>30</v>
      </c>
      <c r="B761" s="57">
        <v>1995</v>
      </c>
      <c r="C761" s="61">
        <v>28.483759214502872</v>
      </c>
      <c r="D761" s="58">
        <v>11.021846996291695</v>
      </c>
      <c r="E761" s="58">
        <v>73.026057575311327</v>
      </c>
      <c r="F761" s="58">
        <v>8.7504941306902815</v>
      </c>
      <c r="G761" s="61">
        <v>92.798398702293312</v>
      </c>
      <c r="H761" s="59">
        <v>6.264722277715836</v>
      </c>
      <c r="I761" s="59">
        <v>7.0903837523613555</v>
      </c>
      <c r="J761" s="59">
        <v>3.9926631009562357</v>
      </c>
      <c r="K761" s="59">
        <v>13.575352033903062</v>
      </c>
      <c r="L761" s="61">
        <v>30.923121164936489</v>
      </c>
      <c r="M761" s="70">
        <v>29299478</v>
      </c>
      <c r="N761" s="62">
        <v>3.2280164644895097</v>
      </c>
      <c r="O761" s="63">
        <v>0.86</v>
      </c>
      <c r="P761" s="147">
        <v>23354.272188771305</v>
      </c>
      <c r="Q761" s="64">
        <v>834559.2764626242</v>
      </c>
      <c r="R761" s="62">
        <v>32293.436358721461</v>
      </c>
      <c r="S761" s="62">
        <v>213962.53673545679</v>
      </c>
      <c r="T761" s="62">
        <v>25638.491027128901</v>
      </c>
      <c r="U761" s="64">
        <v>271894.46412130713</v>
      </c>
      <c r="V761" s="62">
        <v>183553.09255204501</v>
      </c>
      <c r="W761" s="62">
        <v>207744.54276386899</v>
      </c>
      <c r="X761" s="62">
        <v>116982.944687879</v>
      </c>
      <c r="Y761" s="62">
        <v>397750.72825959802</v>
      </c>
      <c r="Z761" s="64">
        <v>906031.30826339102</v>
      </c>
    </row>
    <row r="762" spans="1:26">
      <c r="A762" s="1" t="s">
        <v>30</v>
      </c>
      <c r="B762" s="57">
        <v>1996</v>
      </c>
      <c r="C762" s="61">
        <v>27.470700934354003</v>
      </c>
      <c r="D762" s="58">
        <v>10.583933194903967</v>
      </c>
      <c r="E762" s="58">
        <v>67.651864677004724</v>
      </c>
      <c r="F762" s="58">
        <v>7.9900857643773673</v>
      </c>
      <c r="G762" s="61">
        <v>86.225883636286042</v>
      </c>
      <c r="H762" s="59">
        <v>6.2401898976644272</v>
      </c>
      <c r="I762" s="59">
        <v>7.0540424003201725</v>
      </c>
      <c r="J762" s="59">
        <v>3.982783729024737</v>
      </c>
      <c r="K762" s="59">
        <v>12.041187708374673</v>
      </c>
      <c r="L762" s="61">
        <v>29.31820373538401</v>
      </c>
      <c r="M762" s="70">
        <v>29590952</v>
      </c>
      <c r="N762" s="62">
        <v>3.262975462720116</v>
      </c>
      <c r="O762" s="63">
        <v>0.86299999999999999</v>
      </c>
      <c r="P762" s="147">
        <v>26117.611729956461</v>
      </c>
      <c r="Q762" s="64">
        <v>812884.19275482441</v>
      </c>
      <c r="R762" s="62">
        <v>31318.86591416099</v>
      </c>
      <c r="S762" s="62">
        <v>200188.30803677422</v>
      </c>
      <c r="T762" s="62">
        <v>23643.424432957399</v>
      </c>
      <c r="U762" s="64">
        <v>255150.59838389259</v>
      </c>
      <c r="V762" s="62">
        <v>184653.159732673</v>
      </c>
      <c r="W762" s="62">
        <v>208735.830073839</v>
      </c>
      <c r="X762" s="62">
        <v>117854.36215195199</v>
      </c>
      <c r="Y762" s="62">
        <v>356310.20750150498</v>
      </c>
      <c r="Z762" s="64">
        <v>867553.55945996894</v>
      </c>
    </row>
    <row r="763" spans="1:26">
      <c r="A763" s="1" t="s">
        <v>30</v>
      </c>
      <c r="B763" s="54">
        <v>1997</v>
      </c>
      <c r="C763" s="61">
        <v>27.256947568001884</v>
      </c>
      <c r="D763" s="58">
        <v>10.353924498300593</v>
      </c>
      <c r="E763" s="58">
        <v>62.295790687234827</v>
      </c>
      <c r="F763" s="58">
        <v>8.1088627112030256</v>
      </c>
      <c r="G763" s="61">
        <v>80.758577896738444</v>
      </c>
      <c r="H763" s="59">
        <v>6.1543439296655107</v>
      </c>
      <c r="I763" s="59">
        <v>7.2403621927506361</v>
      </c>
      <c r="J763" s="59">
        <v>4.0636481609451707</v>
      </c>
      <c r="K763" s="59">
        <v>13.131372065393425</v>
      </c>
      <c r="L763" s="61">
        <v>30.589726348754741</v>
      </c>
      <c r="M763" s="70">
        <v>29871092</v>
      </c>
      <c r="N763" s="62">
        <v>3.2976485427519187</v>
      </c>
      <c r="O763" s="63">
        <v>0.86199999999999999</v>
      </c>
      <c r="P763" s="147">
        <v>27656.676921741411</v>
      </c>
      <c r="Q763" s="64">
        <v>814194.78844296047</v>
      </c>
      <c r="R763" s="62">
        <v>30928.303124979087</v>
      </c>
      <c r="S763" s="62">
        <v>186084.32948311348</v>
      </c>
      <c r="T763" s="62">
        <v>24222.058406171502</v>
      </c>
      <c r="U763" s="64">
        <v>241234.69101426407</v>
      </c>
      <c r="V763" s="62">
        <v>183836.97372268001</v>
      </c>
      <c r="W763" s="62">
        <v>216277.52517297599</v>
      </c>
      <c r="X763" s="62">
        <v>121385.60807122399</v>
      </c>
      <c r="Y763" s="62">
        <v>392248.42305159703</v>
      </c>
      <c r="Z763" s="64">
        <v>913748.530018477</v>
      </c>
    </row>
    <row r="764" spans="1:26">
      <c r="A764" s="1" t="s">
        <v>30</v>
      </c>
      <c r="B764" s="54">
        <v>1998</v>
      </c>
      <c r="C764" s="61">
        <v>26.500082503369729</v>
      </c>
      <c r="D764" s="58">
        <v>9.721274811750634</v>
      </c>
      <c r="E764" s="58">
        <v>56.151317388628982</v>
      </c>
      <c r="F764" s="58">
        <v>7.6865436699071772</v>
      </c>
      <c r="G764" s="61">
        <v>73.559135870286781</v>
      </c>
      <c r="H764" s="59">
        <v>6.2221862418009364</v>
      </c>
      <c r="I764" s="59">
        <v>6.8241339449359817</v>
      </c>
      <c r="J764" s="59">
        <v>3.8204938125481753</v>
      </c>
      <c r="K764" s="59">
        <v>13.478178411799636</v>
      </c>
      <c r="L764" s="61">
        <v>30.344992411084728</v>
      </c>
      <c r="M764" s="70">
        <v>30145148</v>
      </c>
      <c r="N764" s="62">
        <v>3.3263173406088518</v>
      </c>
      <c r="O764" s="63">
        <v>0.86099999999999999</v>
      </c>
      <c r="P764" s="147">
        <v>25087.997257675732</v>
      </c>
      <c r="Q764" s="64">
        <v>798848.90907629102</v>
      </c>
      <c r="R764" s="62">
        <v>29304.926794889499</v>
      </c>
      <c r="S764" s="62">
        <v>169268.97730751941</v>
      </c>
      <c r="T764" s="62">
        <v>23171.199653781499</v>
      </c>
      <c r="U764" s="64">
        <v>221745.10375619039</v>
      </c>
      <c r="V764" s="62">
        <v>187568.72514265301</v>
      </c>
      <c r="W764" s="62">
        <v>205714.52774191901</v>
      </c>
      <c r="X764" s="62">
        <v>115169.351412349</v>
      </c>
      <c r="Y764" s="62">
        <v>406301.68299410498</v>
      </c>
      <c r="Z764" s="64">
        <v>914754.28729102598</v>
      </c>
    </row>
    <row r="765" spans="1:26">
      <c r="A765" s="1" t="s">
        <v>30</v>
      </c>
      <c r="B765" s="54">
        <v>1999</v>
      </c>
      <c r="C765" s="61">
        <v>25.474470822711343</v>
      </c>
      <c r="D765" s="58">
        <v>9.2033867652847867</v>
      </c>
      <c r="E765" s="58">
        <v>51.043274228702614</v>
      </c>
      <c r="F765" s="58">
        <v>7.2297541812379302</v>
      </c>
      <c r="G765" s="61">
        <v>67.476415175225327</v>
      </c>
      <c r="H765" s="59">
        <v>6.1671310006309623</v>
      </c>
      <c r="I765" s="59">
        <v>6.257533508921961</v>
      </c>
      <c r="J765" s="59">
        <v>3.3506601429928047</v>
      </c>
      <c r="K765" s="59">
        <v>13.801822463225442</v>
      </c>
      <c r="L765" s="61">
        <v>29.577147115771172</v>
      </c>
      <c r="M765" s="70">
        <v>30420216</v>
      </c>
      <c r="N765" s="62">
        <v>3.3539524342085731</v>
      </c>
      <c r="O765" s="63">
        <v>0.86399999999999999</v>
      </c>
      <c r="P765" s="147">
        <v>23904.848934066951</v>
      </c>
      <c r="Q765" s="64">
        <v>774938.90491257678</v>
      </c>
      <c r="R765" s="62">
        <v>27996.90133315045</v>
      </c>
      <c r="S765" s="62">
        <v>155274.7427384367</v>
      </c>
      <c r="T765" s="62">
        <v>21993.068382016099</v>
      </c>
      <c r="U765" s="64">
        <v>205264.71245360325</v>
      </c>
      <c r="V765" s="62">
        <v>187605.45713949</v>
      </c>
      <c r="W765" s="62">
        <v>190355.52096864401</v>
      </c>
      <c r="X765" s="62">
        <v>101927.80529243201</v>
      </c>
      <c r="Y765" s="62">
        <v>419854.42052496999</v>
      </c>
      <c r="Z765" s="64">
        <v>899743.20392553601</v>
      </c>
    </row>
    <row r="766" spans="1:26">
      <c r="A766" s="1" t="s">
        <v>30</v>
      </c>
      <c r="B766" s="54">
        <v>2000</v>
      </c>
      <c r="C766" s="61">
        <v>23.274790872270227</v>
      </c>
      <c r="D766" s="58">
        <v>9.0246467493077294</v>
      </c>
      <c r="E766" s="58">
        <v>46.808767306721052</v>
      </c>
      <c r="F766" s="58">
        <v>7.1883296279729629</v>
      </c>
      <c r="G766" s="61">
        <v>63.021743684001741</v>
      </c>
      <c r="H766" s="59">
        <v>6.1831881255520553</v>
      </c>
      <c r="I766" s="59">
        <v>6.4339774156607161</v>
      </c>
      <c r="J766" s="59">
        <v>3.4069620851942304</v>
      </c>
      <c r="K766" s="59">
        <v>13.82452599913556</v>
      </c>
      <c r="L766" s="61">
        <v>29.848653625542561</v>
      </c>
      <c r="M766" s="70">
        <v>30701903</v>
      </c>
      <c r="N766" s="62">
        <v>3.3836989237379185</v>
      </c>
      <c r="O766" s="63">
        <v>0.86699999999999999</v>
      </c>
      <c r="P766" s="147">
        <v>29185.355058725778</v>
      </c>
      <c r="Q766" s="64">
        <v>714580.37170572591</v>
      </c>
      <c r="R766" s="62">
        <v>27707.382910651122</v>
      </c>
      <c r="S766" s="62">
        <v>143711.8233400521</v>
      </c>
      <c r="T766" s="62">
        <v>22069.539897005201</v>
      </c>
      <c r="U766" s="64">
        <v>193488.74614770841</v>
      </c>
      <c r="V766" s="62">
        <v>189835.64206145101</v>
      </c>
      <c r="W766" s="62">
        <v>197535.350519806</v>
      </c>
      <c r="X766" s="62">
        <v>104600.219464311</v>
      </c>
      <c r="Y766" s="62">
        <v>424439.25624643802</v>
      </c>
      <c r="Z766" s="64">
        <v>916410.46829200606</v>
      </c>
    </row>
    <row r="767" spans="1:26">
      <c r="A767" s="1" t="s">
        <v>30</v>
      </c>
      <c r="B767" s="54">
        <v>2001</v>
      </c>
      <c r="C767" s="61">
        <v>22.632645179893427</v>
      </c>
      <c r="D767" s="58">
        <v>8.9784465926447314</v>
      </c>
      <c r="E767" s="58">
        <v>47.061420995436272</v>
      </c>
      <c r="F767" s="58">
        <v>7.6023066111562319</v>
      </c>
      <c r="G767" s="61">
        <v>63.642174199237232</v>
      </c>
      <c r="H767" s="59">
        <v>5.7137730111071976</v>
      </c>
      <c r="I767" s="59">
        <v>6.2898718400478524</v>
      </c>
      <c r="J767" s="59">
        <v>3.2137805493403451</v>
      </c>
      <c r="K767" s="59">
        <v>13.233196034631476</v>
      </c>
      <c r="L767" s="61">
        <v>28.45062143512687</v>
      </c>
      <c r="M767" s="70">
        <v>30991344</v>
      </c>
      <c r="N767" s="62">
        <v>3.4180311013019176</v>
      </c>
      <c r="O767" s="63">
        <v>0.872</v>
      </c>
      <c r="P767" s="147">
        <v>30073.912805211046</v>
      </c>
      <c r="Q767" s="64">
        <v>701416.09240001906</v>
      </c>
      <c r="R767" s="62">
        <v>27825.412693828079</v>
      </c>
      <c r="S767" s="62">
        <v>145849.66871983878</v>
      </c>
      <c r="T767" s="62">
        <v>23560.569937981702</v>
      </c>
      <c r="U767" s="64">
        <v>197235.65135164856</v>
      </c>
      <c r="V767" s="62">
        <v>177077.50492513899</v>
      </c>
      <c r="W767" s="62">
        <v>194931.58191083599</v>
      </c>
      <c r="X767" s="62">
        <v>99599.3785451156</v>
      </c>
      <c r="Y767" s="62">
        <v>410114.53052869998</v>
      </c>
      <c r="Z767" s="64">
        <v>881722.99590979051</v>
      </c>
    </row>
    <row r="768" spans="1:26">
      <c r="A768" s="1" t="s">
        <v>30</v>
      </c>
      <c r="B768" s="54">
        <v>2002</v>
      </c>
      <c r="C768" s="61">
        <v>23.340145567026124</v>
      </c>
      <c r="D768" s="58">
        <v>9.1032670170915253</v>
      </c>
      <c r="E768" s="58">
        <v>47.771760619224843</v>
      </c>
      <c r="F768" s="58">
        <v>7.7080010453888725</v>
      </c>
      <c r="G768" s="61">
        <v>64.58302868170523</v>
      </c>
      <c r="H768" s="59">
        <v>5.820762365984808</v>
      </c>
      <c r="I768" s="59">
        <v>6.4580940280495698</v>
      </c>
      <c r="J768" s="59">
        <v>3.1766686664614321</v>
      </c>
      <c r="K768" s="59">
        <v>13.228769232047759</v>
      </c>
      <c r="L768" s="61">
        <v>28.684294292543569</v>
      </c>
      <c r="M768" s="70">
        <v>31288572</v>
      </c>
      <c r="N768" s="62">
        <v>3.4488332887960755</v>
      </c>
      <c r="O768" s="63">
        <v>0.877</v>
      </c>
      <c r="P768" s="147">
        <v>30851.311481505647</v>
      </c>
      <c r="Q768" s="64">
        <v>730279.82506437763</v>
      </c>
      <c r="R768" s="62">
        <v>28482.822549949342</v>
      </c>
      <c r="S768" s="62">
        <v>149471.0171701381</v>
      </c>
      <c r="T768" s="62">
        <v>24117.234568472501</v>
      </c>
      <c r="U768" s="64">
        <v>202071.07428855993</v>
      </c>
      <c r="V768" s="62">
        <v>182123.34238300601</v>
      </c>
      <c r="W768" s="62">
        <v>202064.53997939901</v>
      </c>
      <c r="X768" s="62">
        <v>99393.426290722506</v>
      </c>
      <c r="Y768" s="62">
        <v>413909.29858831101</v>
      </c>
      <c r="Z768" s="64">
        <v>897490.60724143847</v>
      </c>
    </row>
    <row r="769" spans="1:26">
      <c r="A769" s="1" t="s">
        <v>30</v>
      </c>
      <c r="B769" s="54">
        <v>2003</v>
      </c>
      <c r="C769" s="61">
        <v>24.56355485957631</v>
      </c>
      <c r="D769" s="58">
        <v>9.5726397060312518</v>
      </c>
      <c r="E769" s="58">
        <v>49.094767257036295</v>
      </c>
      <c r="F769" s="58">
        <v>8.2356625474479159</v>
      </c>
      <c r="G769" s="61">
        <v>66.903069510515465</v>
      </c>
      <c r="H769" s="59">
        <v>6.3379409514471696</v>
      </c>
      <c r="I769" s="59">
        <v>6.9136935309930099</v>
      </c>
      <c r="J769" s="59">
        <v>3.2997595365379424</v>
      </c>
      <c r="K769" s="59">
        <v>13.082131103653674</v>
      </c>
      <c r="L769" s="61">
        <v>29.633525122631795</v>
      </c>
      <c r="M769" s="70">
        <v>31596593</v>
      </c>
      <c r="N769" s="62">
        <v>3.4833634097284767</v>
      </c>
      <c r="O769" s="63">
        <v>0.88100000000000001</v>
      </c>
      <c r="P769" s="147">
        <v>32189.061595659736</v>
      </c>
      <c r="Q769" s="64">
        <v>776124.64553120488</v>
      </c>
      <c r="R769" s="62">
        <v>30246.280072710913</v>
      </c>
      <c r="S769" s="62">
        <v>155122.73794503021</v>
      </c>
      <c r="T769" s="62">
        <v>26021.8877597055</v>
      </c>
      <c r="U769" s="64">
        <v>211390.90577744663</v>
      </c>
      <c r="V769" s="62">
        <v>200257.340700909</v>
      </c>
      <c r="W769" s="62">
        <v>218449.160625519</v>
      </c>
      <c r="X769" s="62">
        <v>104261.159073858</v>
      </c>
      <c r="Y769" s="62">
        <v>413350.77205478598</v>
      </c>
      <c r="Z769" s="64">
        <v>936318.43245507195</v>
      </c>
    </row>
    <row r="770" spans="1:26">
      <c r="A770" s="1" t="s">
        <v>30</v>
      </c>
      <c r="B770" s="54">
        <v>2004</v>
      </c>
      <c r="C770" s="61">
        <v>24.308515811469373</v>
      </c>
      <c r="D770" s="58">
        <v>9.0221900258232477</v>
      </c>
      <c r="E770" s="58">
        <v>46.053822427678739</v>
      </c>
      <c r="F770" s="58">
        <v>7.5012049029390786</v>
      </c>
      <c r="G770" s="61">
        <v>62.577217356441068</v>
      </c>
      <c r="H770" s="59">
        <v>6.5265838196459987</v>
      </c>
      <c r="I770" s="59">
        <v>6.9944621851950064</v>
      </c>
      <c r="J770" s="59">
        <v>3.2273353246093768</v>
      </c>
      <c r="K770" s="59">
        <v>13.949562531169899</v>
      </c>
      <c r="L770" s="61">
        <v>30.697943860620281</v>
      </c>
      <c r="M770" s="70">
        <v>31918582</v>
      </c>
      <c r="N770" s="62">
        <v>3.5184433733508844</v>
      </c>
      <c r="O770" s="63">
        <v>0.88600000000000001</v>
      </c>
      <c r="P770" s="147">
        <v>33754.86956161719</v>
      </c>
      <c r="Q770" s="64">
        <v>775893.35522668168</v>
      </c>
      <c r="R770" s="62">
        <v>28797.551215882148</v>
      </c>
      <c r="S770" s="62">
        <v>146997.27075713029</v>
      </c>
      <c r="T770" s="62">
        <v>23942.782379326301</v>
      </c>
      <c r="U770" s="64">
        <v>199737.60435233873</v>
      </c>
      <c r="V770" s="62">
        <v>208319.30082724401</v>
      </c>
      <c r="W770" s="62">
        <v>223253.31480404601</v>
      </c>
      <c r="X770" s="62">
        <v>103011.96720004101</v>
      </c>
      <c r="Y770" s="62">
        <v>445250.25551527401</v>
      </c>
      <c r="Z770" s="64">
        <v>979834.83834660507</v>
      </c>
    </row>
    <row r="771" spans="1:26">
      <c r="A771" s="1" t="s">
        <v>30</v>
      </c>
      <c r="B771" s="54">
        <v>2005</v>
      </c>
      <c r="C771" s="61">
        <v>24.16048710565725</v>
      </c>
      <c r="D771" s="58">
        <v>8.9175483573778216</v>
      </c>
      <c r="E771" s="58">
        <v>45.41718019866213</v>
      </c>
      <c r="F771" s="58">
        <v>7.5100649989312176</v>
      </c>
      <c r="G771" s="61">
        <v>61.844793554971169</v>
      </c>
      <c r="H771" s="59">
        <v>6.5358741933006765</v>
      </c>
      <c r="I771" s="59">
        <v>7.2786028000601926</v>
      </c>
      <c r="J771" s="59">
        <v>3.2897285344000817</v>
      </c>
      <c r="K771" s="59">
        <v>13.823806484555361</v>
      </c>
      <c r="L771" s="61">
        <v>30.928012012316309</v>
      </c>
      <c r="M771" s="70">
        <v>32256333</v>
      </c>
      <c r="N771" s="62">
        <v>3.5533033998972896</v>
      </c>
      <c r="O771" s="63">
        <v>0.89100000000000001</v>
      </c>
      <c r="P771" s="147">
        <v>36134.602242307716</v>
      </c>
      <c r="Q771" s="64">
        <v>779328.71752228646</v>
      </c>
      <c r="R771" s="62">
        <v>28764.740935918198</v>
      </c>
      <c r="S771" s="62">
        <v>146499.16884090519</v>
      </c>
      <c r="T771" s="62">
        <v>24224.715745717</v>
      </c>
      <c r="U771" s="64">
        <v>199488.62552254039</v>
      </c>
      <c r="V771" s="62">
        <v>210823.33442521299</v>
      </c>
      <c r="W771" s="62">
        <v>234781.035693474</v>
      </c>
      <c r="X771" s="62">
        <v>106114.57908521099</v>
      </c>
      <c r="Y771" s="62">
        <v>445905.30529337702</v>
      </c>
      <c r="Z771" s="64">
        <v>997624.25449727499</v>
      </c>
    </row>
    <row r="772" spans="1:26">
      <c r="A772" s="1" t="s">
        <v>30</v>
      </c>
      <c r="B772" s="54">
        <v>2006</v>
      </c>
      <c r="C772" s="61">
        <v>25.299317097576864</v>
      </c>
      <c r="D772" s="58">
        <v>8.6631860061312445</v>
      </c>
      <c r="E772" s="58">
        <v>44.297066721852602</v>
      </c>
      <c r="F772" s="58">
        <v>7.5913954491427793</v>
      </c>
      <c r="G772" s="61">
        <v>60.55164817712663</v>
      </c>
      <c r="H772" s="59">
        <v>6.4737215942391497</v>
      </c>
      <c r="I772" s="59">
        <v>7.5029951940880188</v>
      </c>
      <c r="J772" s="59">
        <v>3.3782562438281465</v>
      </c>
      <c r="K772" s="59">
        <v>14.047000781446361</v>
      </c>
      <c r="L772" s="61">
        <v>31.401973813601671</v>
      </c>
      <c r="M772" s="70">
        <v>32611436</v>
      </c>
      <c r="N772" s="62">
        <v>3.5817308168133097</v>
      </c>
      <c r="O772" s="63">
        <v>0.89400000000000002</v>
      </c>
      <c r="P772" s="147">
        <v>38009.875996481976</v>
      </c>
      <c r="Q772" s="64">
        <v>825047.06037133373</v>
      </c>
      <c r="R772" s="62">
        <v>28251.89359950447</v>
      </c>
      <c r="S772" s="62">
        <v>144459.09563874258</v>
      </c>
      <c r="T772" s="62">
        <v>24756.630684041102</v>
      </c>
      <c r="U772" s="64">
        <v>197467.61992228817</v>
      </c>
      <c r="V772" s="62">
        <v>211117.35745234799</v>
      </c>
      <c r="W772" s="62">
        <v>244683.447580309</v>
      </c>
      <c r="X772" s="62">
        <v>110169.78728720199</v>
      </c>
      <c r="Y772" s="62">
        <v>458092.86697608797</v>
      </c>
      <c r="Z772" s="64">
        <v>1024063.4592959469</v>
      </c>
    </row>
    <row r="773" spans="1:26">
      <c r="A773" s="1" t="s">
        <v>30</v>
      </c>
      <c r="B773" s="54">
        <v>2007</v>
      </c>
      <c r="C773" s="61">
        <v>25.528931575087679</v>
      </c>
      <c r="D773" s="58">
        <v>8.5514154350202354</v>
      </c>
      <c r="E773" s="58">
        <v>44.112030125709857</v>
      </c>
      <c r="F773" s="58">
        <v>7.2983966342487898</v>
      </c>
      <c r="G773" s="61">
        <v>59.961842194978885</v>
      </c>
      <c r="H773" s="59">
        <v>6.3533214062125793</v>
      </c>
      <c r="I773" s="59">
        <v>7.640786554042073</v>
      </c>
      <c r="J773" s="59">
        <v>3.4208157545385212</v>
      </c>
      <c r="K773" s="59">
        <v>13.885950118328982</v>
      </c>
      <c r="L773" s="61">
        <v>31.300873833122157</v>
      </c>
      <c r="M773" s="70">
        <v>32982275</v>
      </c>
      <c r="N773" s="62">
        <v>3.6166373600512891</v>
      </c>
      <c r="O773" s="63">
        <v>0.89700000000000002</v>
      </c>
      <c r="P773" s="147">
        <v>39441.967789023438</v>
      </c>
      <c r="Q773" s="64">
        <v>842002.24166572501</v>
      </c>
      <c r="R773" s="62">
        <v>28204.513551708202</v>
      </c>
      <c r="S773" s="62">
        <v>145491.51084144472</v>
      </c>
      <c r="T773" s="62">
        <v>24071.772484986799</v>
      </c>
      <c r="U773" s="64">
        <v>197767.79687813972</v>
      </c>
      <c r="V773" s="62">
        <v>209546.99378309</v>
      </c>
      <c r="W773" s="62">
        <v>252010.52334171801</v>
      </c>
      <c r="X773" s="62">
        <v>112826.28594052199</v>
      </c>
      <c r="Y773" s="62">
        <v>457990.22543900902</v>
      </c>
      <c r="Z773" s="64">
        <v>1032374.028504339</v>
      </c>
    </row>
    <row r="774" spans="1:26">
      <c r="A774" s="1" t="s">
        <v>30</v>
      </c>
      <c r="B774" s="54">
        <v>2008</v>
      </c>
      <c r="C774" s="61">
        <v>24.531672176427968</v>
      </c>
      <c r="D774" s="58">
        <v>8.3464589680346961</v>
      </c>
      <c r="E774" s="58">
        <v>42.732345055464364</v>
      </c>
      <c r="F774" s="58">
        <v>7.2494150184683415</v>
      </c>
      <c r="G774" s="61">
        <v>58.328219041967408</v>
      </c>
      <c r="H774" s="59">
        <v>6.4241340986599154</v>
      </c>
      <c r="I774" s="59">
        <v>7.5341900819171244</v>
      </c>
      <c r="J774" s="59">
        <v>3.4199286281445072</v>
      </c>
      <c r="K774" s="59">
        <v>13.461049679214581</v>
      </c>
      <c r="L774" s="61">
        <v>30.839302487936127</v>
      </c>
      <c r="M774" s="70">
        <v>33363256</v>
      </c>
      <c r="N774" s="62">
        <v>3.6559890515323565</v>
      </c>
      <c r="O774" s="63">
        <v>0.89800000000000002</v>
      </c>
      <c r="P774" s="147">
        <v>40277.619312109891</v>
      </c>
      <c r="Q774" s="64">
        <v>818456.45893024351</v>
      </c>
      <c r="R774" s="62">
        <v>27846.504724403741</v>
      </c>
      <c r="S774" s="62">
        <v>142569.01675657919</v>
      </c>
      <c r="T774" s="62">
        <v>24186.408911140399</v>
      </c>
      <c r="U774" s="64">
        <v>194601.93039212335</v>
      </c>
      <c r="V774" s="62">
        <v>214330.03051191999</v>
      </c>
      <c r="W774" s="62">
        <v>251365.11245566199</v>
      </c>
      <c r="X774" s="62">
        <v>114099.95432251399</v>
      </c>
      <c r="Y774" s="62">
        <v>449104.44647635397</v>
      </c>
      <c r="Z774" s="64">
        <v>1028899.5437664499</v>
      </c>
    </row>
    <row r="775" spans="1:26">
      <c r="A775" s="1" t="s">
        <v>30</v>
      </c>
      <c r="B775" s="54">
        <v>2009</v>
      </c>
      <c r="C775" s="61">
        <v>24.4634491784449</v>
      </c>
      <c r="D775" s="58">
        <v>9.1926249141671814</v>
      </c>
      <c r="E775" s="58">
        <v>50.322109446667021</v>
      </c>
      <c r="F775" s="58">
        <v>7.1075007256432574</v>
      </c>
      <c r="G775" s="61">
        <v>66.62223508647746</v>
      </c>
      <c r="H775" s="59">
        <v>6.5248398781999084</v>
      </c>
      <c r="I775" s="59">
        <v>7.963606931227269</v>
      </c>
      <c r="J775" s="59">
        <v>3.4121841390855288</v>
      </c>
      <c r="K775" s="59">
        <v>12.043826675361391</v>
      </c>
      <c r="L775" s="61">
        <v>29.944457623874094</v>
      </c>
      <c r="M775" s="70">
        <v>33746559</v>
      </c>
      <c r="N775" s="62">
        <v>3.6980847879421699</v>
      </c>
      <c r="O775" s="63">
        <v>0.89800000000000002</v>
      </c>
      <c r="P775" s="147">
        <v>38791.074685748346</v>
      </c>
      <c r="Q775" s="64">
        <v>825557.23104389233</v>
      </c>
      <c r="R775" s="62">
        <v>31021.945903081272</v>
      </c>
      <c r="S775" s="62">
        <v>169819.8035446406</v>
      </c>
      <c r="T775" s="62">
        <v>23985.369258046299</v>
      </c>
      <c r="U775" s="64">
        <v>224827.11870576817</v>
      </c>
      <c r="V775" s="62">
        <v>220190.89391522601</v>
      </c>
      <c r="W775" s="62">
        <v>268744.33115747001</v>
      </c>
      <c r="X775" s="62">
        <v>115149.47336851399</v>
      </c>
      <c r="Y775" s="62">
        <v>406437.70748585701</v>
      </c>
      <c r="Z775" s="64">
        <v>1010522.4059270669</v>
      </c>
    </row>
    <row r="776" spans="1:26">
      <c r="A776" s="1" t="s">
        <v>30</v>
      </c>
      <c r="B776" s="54">
        <v>2010</v>
      </c>
      <c r="C776" s="61">
        <v>25.623983274427275</v>
      </c>
      <c r="D776" s="58">
        <v>8.8345075876200507</v>
      </c>
      <c r="E776" s="58">
        <v>48.226703254844011</v>
      </c>
      <c r="F776" s="58">
        <v>7.0709185980750613</v>
      </c>
      <c r="G776" s="61">
        <v>64.132129440539117</v>
      </c>
      <c r="H776" s="59">
        <v>6.6249994843396305</v>
      </c>
      <c r="I776" s="59">
        <v>8.1755622352095845</v>
      </c>
      <c r="J776" s="59">
        <v>3.6089239086629492</v>
      </c>
      <c r="K776" s="59">
        <v>12.104081402265235</v>
      </c>
      <c r="L776" s="61">
        <v>30.5135670304774</v>
      </c>
      <c r="M776" s="70">
        <v>34126173</v>
      </c>
      <c r="N776" s="62">
        <v>3.7395102661128652</v>
      </c>
      <c r="O776" s="63">
        <v>0.90300000000000002</v>
      </c>
      <c r="P776" s="147">
        <v>40027.240208867406</v>
      </c>
      <c r="Q776" s="64">
        <v>874448.48617221171</v>
      </c>
      <c r="R776" s="62">
        <v>30148.79343049345</v>
      </c>
      <c r="S776" s="62">
        <v>164579.281849447</v>
      </c>
      <c r="T776" s="62">
        <v>24130.339134682701</v>
      </c>
      <c r="U776" s="64">
        <v>218858.41441462314</v>
      </c>
      <c r="V776" s="62">
        <v>226085.87852748501</v>
      </c>
      <c r="W776" s="62">
        <v>279000.65121102898</v>
      </c>
      <c r="X776" s="62">
        <v>123158.76165086799</v>
      </c>
      <c r="Y776" s="62">
        <v>413065.975939786</v>
      </c>
      <c r="Z776" s="64">
        <v>1041311.267329168</v>
      </c>
    </row>
    <row r="777" spans="1:26">
      <c r="A777" s="1" t="s">
        <v>30</v>
      </c>
      <c r="B777" s="54">
        <v>2011</v>
      </c>
      <c r="C777" s="61">
        <v>23.855288992825773</v>
      </c>
      <c r="D777" s="58">
        <v>8.4153340907348859</v>
      </c>
      <c r="E777" s="58">
        <v>45.540597026358832</v>
      </c>
      <c r="F777" s="58">
        <v>7.0326132224324382</v>
      </c>
      <c r="G777" s="61">
        <v>60.98854433952615</v>
      </c>
      <c r="H777" s="59">
        <v>6.6231892374814363</v>
      </c>
      <c r="I777" s="59">
        <v>8.2452945745973221</v>
      </c>
      <c r="J777" s="59">
        <v>3.6602443265390443</v>
      </c>
      <c r="K777" s="59">
        <v>12.624587482318052</v>
      </c>
      <c r="L777" s="61">
        <v>31.153315620935853</v>
      </c>
      <c r="M777" s="70">
        <v>34499905</v>
      </c>
      <c r="N777" s="62">
        <v>3.7766253074995242</v>
      </c>
      <c r="O777" s="63">
        <v>0.90700000000000003</v>
      </c>
      <c r="P777" s="147">
        <v>41565.271221036899</v>
      </c>
      <c r="Q777" s="64">
        <v>823005.20400003484</v>
      </c>
      <c r="R777" s="62">
        <v>29032.822667361492</v>
      </c>
      <c r="S777" s="62">
        <v>157114.62710526621</v>
      </c>
      <c r="T777" s="62">
        <v>24262.448807566299</v>
      </c>
      <c r="U777" s="64">
        <v>210409.89858019399</v>
      </c>
      <c r="V777" s="62">
        <v>228499.399490132</v>
      </c>
      <c r="W777" s="62">
        <v>284461.87952062301</v>
      </c>
      <c r="X777" s="62">
        <v>126278.081542386</v>
      </c>
      <c r="Y777" s="62">
        <v>435547.06880416197</v>
      </c>
      <c r="Z777" s="64">
        <v>1074786.4293573028</v>
      </c>
    </row>
    <row r="778" spans="1:26">
      <c r="A778" s="1" t="s">
        <v>30</v>
      </c>
      <c r="B778" s="54">
        <v>2012</v>
      </c>
      <c r="C778" s="61">
        <v>23.984031993100253</v>
      </c>
      <c r="D778" s="58">
        <v>8.4705339031110967</v>
      </c>
      <c r="E778" s="58">
        <v>45.811828884217952</v>
      </c>
      <c r="F778" s="58">
        <v>7.0435165506700077</v>
      </c>
      <c r="G778" s="61">
        <v>61.325879337999055</v>
      </c>
      <c r="H778" s="59">
        <v>6.7264912438741593</v>
      </c>
      <c r="I778" s="59">
        <v>8.4637241451866192</v>
      </c>
      <c r="J778" s="59">
        <v>3.8522980133965237</v>
      </c>
      <c r="K778" s="59">
        <v>12.566001046062265</v>
      </c>
      <c r="L778" s="61">
        <v>31.608514448519575</v>
      </c>
      <c r="M778" s="70">
        <v>34868151</v>
      </c>
      <c r="N778" s="62">
        <v>3.8214666283976153</v>
      </c>
      <c r="O778" s="63">
        <v>0.90900000000000003</v>
      </c>
      <c r="P778" s="147">
        <v>42145.097861131697</v>
      </c>
      <c r="Q778" s="64">
        <v>836278.84912425058</v>
      </c>
      <c r="R778" s="62">
        <v>29535.185518429709</v>
      </c>
      <c r="S778" s="62">
        <v>159737.3767121073</v>
      </c>
      <c r="T778" s="62">
        <v>24559.439865976099</v>
      </c>
      <c r="U778" s="64">
        <v>213832.00209651311</v>
      </c>
      <c r="V778" s="62">
        <v>234540.312391582</v>
      </c>
      <c r="W778" s="62">
        <v>295114.41151671298</v>
      </c>
      <c r="X778" s="62">
        <v>134322.50882811</v>
      </c>
      <c r="Y778" s="62">
        <v>438153.221940257</v>
      </c>
      <c r="Z778" s="64">
        <v>1102130.4546766621</v>
      </c>
    </row>
    <row r="779" spans="1:26">
      <c r="A779" s="1" t="s">
        <v>30</v>
      </c>
      <c r="B779" s="54">
        <v>2013</v>
      </c>
      <c r="C779" s="61">
        <v>24.365703285202262</v>
      </c>
      <c r="D779" s="58">
        <v>8.3163816178853782</v>
      </c>
      <c r="E779" s="58">
        <v>45.404721848716754</v>
      </c>
      <c r="F779" s="58">
        <v>6.7807189579276681</v>
      </c>
      <c r="G779" s="61">
        <v>60.501822424529806</v>
      </c>
      <c r="H779" s="59">
        <v>7.1960320080149902</v>
      </c>
      <c r="I779" s="59">
        <v>8.4551923964248186</v>
      </c>
      <c r="J779" s="59">
        <v>4.0539074579490979</v>
      </c>
      <c r="K779" s="59">
        <v>12.501028286219951</v>
      </c>
      <c r="L779" s="61">
        <v>32.206160148608852</v>
      </c>
      <c r="M779" s="70">
        <v>35230612</v>
      </c>
      <c r="N779" s="62">
        <v>3.8656547361799789</v>
      </c>
      <c r="O779" s="63">
        <v>0.91200000000000003</v>
      </c>
      <c r="P779" s="147">
        <v>44150.413780915638</v>
      </c>
      <c r="Q779" s="64">
        <v>858418.63854808616</v>
      </c>
      <c r="R779" s="62">
        <v>29299.121402365203</v>
      </c>
      <c r="S779" s="62">
        <v>159963.61384200628</v>
      </c>
      <c r="T779" s="62">
        <v>23888.887868779399</v>
      </c>
      <c r="U779" s="64">
        <v>213151.62311315088</v>
      </c>
      <c r="V779" s="62">
        <v>253520.61161395701</v>
      </c>
      <c r="W779" s="62">
        <v>297881.60270379297</v>
      </c>
      <c r="X779" s="62">
        <v>142821.64073491099</v>
      </c>
      <c r="Y779" s="62">
        <v>440418.87715284002</v>
      </c>
      <c r="Z779" s="64">
        <v>1134642.7322055008</v>
      </c>
    </row>
    <row r="780" spans="1:26">
      <c r="A780" s="1" t="s">
        <v>30</v>
      </c>
      <c r="B780" s="54">
        <v>2014</v>
      </c>
      <c r="C780" s="61">
        <v>24.325926180953395</v>
      </c>
      <c r="D780" s="58">
        <v>8.4483623252662117</v>
      </c>
      <c r="E780" s="58">
        <v>46.100150274022802</v>
      </c>
      <c r="F780" s="58">
        <v>6.9075561127578204</v>
      </c>
      <c r="G780" s="61">
        <v>61.456068712046836</v>
      </c>
      <c r="H780" s="59">
        <v>7.0040033500907466</v>
      </c>
      <c r="I780" s="59">
        <v>9.2023181310132109</v>
      </c>
      <c r="J780" s="59">
        <v>4.343253562201455</v>
      </c>
      <c r="K780" s="59">
        <v>12.599902705847198</v>
      </c>
      <c r="L780" s="61">
        <v>33.149477749152609</v>
      </c>
      <c r="M780" s="70">
        <v>35587793</v>
      </c>
      <c r="N780" s="62">
        <v>3.9077702669266321</v>
      </c>
      <c r="O780" s="63">
        <v>0.91900000000000004</v>
      </c>
      <c r="P780" s="147">
        <v>45126.458743001262</v>
      </c>
      <c r="Q780" s="64">
        <v>865706.02546104987</v>
      </c>
      <c r="R780" s="62">
        <v>30065.85696205726</v>
      </c>
      <c r="S780" s="62">
        <v>164060.26052208169</v>
      </c>
      <c r="T780" s="62">
        <v>24582.467707671</v>
      </c>
      <c r="U780" s="64">
        <v>218708.58519180995</v>
      </c>
      <c r="V780" s="62">
        <v>249257.02139433601</v>
      </c>
      <c r="W780" s="62">
        <v>327490.19276664499</v>
      </c>
      <c r="X780" s="62">
        <v>154566.808718138</v>
      </c>
      <c r="Y780" s="62">
        <v>448402.72931582999</v>
      </c>
      <c r="Z780" s="64">
        <v>1179716.752194949</v>
      </c>
    </row>
    <row r="781" spans="1:26">
      <c r="A781" s="1" t="s">
        <v>30</v>
      </c>
      <c r="B781" s="54">
        <v>2015</v>
      </c>
      <c r="C781" s="61">
        <v>23.789363966252207</v>
      </c>
      <c r="D781" s="58">
        <v>8.7938023784867099</v>
      </c>
      <c r="E781" s="58">
        <v>49.898815567142357</v>
      </c>
      <c r="F781" s="58">
        <v>6.8603778289462305</v>
      </c>
      <c r="G781" s="61">
        <v>65.552995774575294</v>
      </c>
      <c r="H781" s="59">
        <v>7.3626450373382228</v>
      </c>
      <c r="I781" s="59">
        <v>9.8269572400477045</v>
      </c>
      <c r="J781" s="59">
        <v>4.6812226619216286</v>
      </c>
      <c r="K781" s="59">
        <v>12.559783191313437</v>
      </c>
      <c r="L781" s="61">
        <v>34.430608130620996</v>
      </c>
      <c r="M781" s="70">
        <v>35939927</v>
      </c>
      <c r="N781" s="62">
        <v>3.940449067521782</v>
      </c>
      <c r="O781" s="63">
        <v>0.92</v>
      </c>
      <c r="P781" s="147">
        <v>44261.837996026872</v>
      </c>
      <c r="Q781" s="64">
        <v>854988.00432353467</v>
      </c>
      <c r="R781" s="62">
        <v>31604.861553523871</v>
      </c>
      <c r="S781" s="62">
        <v>179335.978886956</v>
      </c>
      <c r="T781" s="62">
        <v>24656.1478364746</v>
      </c>
      <c r="U781" s="64">
        <v>235596.98827695445</v>
      </c>
      <c r="V781" s="62">
        <v>264612.92516884801</v>
      </c>
      <c r="W781" s="62">
        <v>353180.12583943602</v>
      </c>
      <c r="X781" s="62">
        <v>168242.800740209</v>
      </c>
      <c r="Y781" s="62">
        <v>451397.69103163201</v>
      </c>
      <c r="Z781" s="64">
        <v>1237433.542780125</v>
      </c>
    </row>
    <row r="782" spans="1:26">
      <c r="A782" s="1" t="s">
        <v>31</v>
      </c>
      <c r="B782" s="54">
        <v>1990</v>
      </c>
      <c r="C782" s="61">
        <v>2.9582015056322146</v>
      </c>
      <c r="D782" s="58">
        <v>2.1069225461163072</v>
      </c>
      <c r="E782" s="58">
        <v>2.7509232046614738</v>
      </c>
      <c r="F782" s="58">
        <v>4.7728145285155721</v>
      </c>
      <c r="G782" s="61">
        <v>9.6306602792933553</v>
      </c>
      <c r="H782" s="59">
        <v>1.4990412065812264</v>
      </c>
      <c r="I782" s="59">
        <v>0.29896048877622372</v>
      </c>
      <c r="J782" s="59">
        <v>0.17498614426735823</v>
      </c>
      <c r="K782" s="59">
        <v>2.800182537207299</v>
      </c>
      <c r="L782" s="61">
        <v>4.7731703768321072</v>
      </c>
      <c r="M782" s="70">
        <v>341256</v>
      </c>
      <c r="N782" s="62">
        <v>84.834491315136475</v>
      </c>
      <c r="O782" s="63"/>
      <c r="P782" s="147">
        <v>1072.8816878459843</v>
      </c>
      <c r="Q782" s="64">
        <v>1009.5040130060271</v>
      </c>
      <c r="R782" s="62">
        <v>71.899996039746654</v>
      </c>
      <c r="S782" s="62">
        <v>93.876904912995599</v>
      </c>
      <c r="T782" s="62">
        <v>162.875159474311</v>
      </c>
      <c r="U782" s="64">
        <v>328.6520604270533</v>
      </c>
      <c r="V782" s="62">
        <v>511.556805993083</v>
      </c>
      <c r="W782" s="62">
        <v>102.022060557819</v>
      </c>
      <c r="X782" s="62">
        <v>59.715071648101599</v>
      </c>
      <c r="Y782" s="62">
        <v>955.57909191721399</v>
      </c>
      <c r="Z782" s="64">
        <v>1628.8730301162177</v>
      </c>
    </row>
    <row r="783" spans="1:26">
      <c r="A783" s="1" t="s">
        <v>31</v>
      </c>
      <c r="B783" s="57">
        <v>1991</v>
      </c>
      <c r="C783" s="61">
        <v>3.1360210256763459</v>
      </c>
      <c r="D783" s="58">
        <v>2.266187620774339</v>
      </c>
      <c r="E783" s="58">
        <v>2.8994572465827391</v>
      </c>
      <c r="F783" s="58">
        <v>5.6284133471227449</v>
      </c>
      <c r="G783" s="61">
        <v>10.794058214479822</v>
      </c>
      <c r="H783" s="59">
        <v>1.5737545470311198</v>
      </c>
      <c r="I783" s="59">
        <v>0.32358193567349408</v>
      </c>
      <c r="J783" s="59">
        <v>0.17953324599353154</v>
      </c>
      <c r="K783" s="59">
        <v>2.979981552140837</v>
      </c>
      <c r="L783" s="61">
        <v>5.0568512808389823</v>
      </c>
      <c r="M783" s="70">
        <v>349326</v>
      </c>
      <c r="N783" s="62">
        <v>86.832258064516125</v>
      </c>
      <c r="O783" s="63"/>
      <c r="P783" s="147">
        <v>1098.1890601261246</v>
      </c>
      <c r="Q783" s="64">
        <v>1095.4936808154152</v>
      </c>
      <c r="R783" s="62">
        <v>79.163825681461674</v>
      </c>
      <c r="S783" s="62">
        <v>101.2855802119762</v>
      </c>
      <c r="T783" s="62">
        <v>196.61511208970001</v>
      </c>
      <c r="U783" s="64">
        <v>377.06451798313788</v>
      </c>
      <c r="V783" s="62">
        <v>549.75338089619299</v>
      </c>
      <c r="W783" s="62">
        <v>113.035583261079</v>
      </c>
      <c r="X783" s="62">
        <v>62.715630689936397</v>
      </c>
      <c r="Y783" s="62">
        <v>1040.98503568315</v>
      </c>
      <c r="Z783" s="64">
        <v>1766.4896305303582</v>
      </c>
    </row>
    <row r="784" spans="1:26">
      <c r="A784" s="1" t="s">
        <v>31</v>
      </c>
      <c r="B784" s="57">
        <v>1992</v>
      </c>
      <c r="C784" s="61">
        <v>3.4661098797357193</v>
      </c>
      <c r="D784" s="58">
        <v>2.465679290464946</v>
      </c>
      <c r="E784" s="58">
        <v>3.2619574009737393</v>
      </c>
      <c r="F784" s="58">
        <v>6.7185261844642135</v>
      </c>
      <c r="G784" s="61">
        <v>12.4461628759029</v>
      </c>
      <c r="H784" s="59">
        <v>1.8340285898194033</v>
      </c>
      <c r="I784" s="59">
        <v>0.48412412011608408</v>
      </c>
      <c r="J784" s="59">
        <v>0.22912266506336212</v>
      </c>
      <c r="K784" s="59">
        <v>3.2030548495945022</v>
      </c>
      <c r="L784" s="61">
        <v>5.7503302245933519</v>
      </c>
      <c r="M784" s="70">
        <v>358473</v>
      </c>
      <c r="N784" s="62">
        <v>89.104218362282879</v>
      </c>
      <c r="O784" s="63"/>
      <c r="P784" s="147">
        <v>1214.2813808987091</v>
      </c>
      <c r="Q784" s="64">
        <v>1242.5068069185027</v>
      </c>
      <c r="R784" s="62">
        <v>88.387945229084067</v>
      </c>
      <c r="S784" s="62">
        <v>116.93236553992591</v>
      </c>
      <c r="T784" s="62">
        <v>240.84102369234401</v>
      </c>
      <c r="U784" s="64">
        <v>446.16133446135399</v>
      </c>
      <c r="V784" s="62">
        <v>657.44973067833098</v>
      </c>
      <c r="W784" s="62">
        <v>173.545425710373</v>
      </c>
      <c r="X784" s="62">
        <v>82.134289113258603</v>
      </c>
      <c r="Y784" s="62">
        <v>1148.20868109869</v>
      </c>
      <c r="Z784" s="64">
        <v>2061.3381266006527</v>
      </c>
    </row>
    <row r="785" spans="1:26">
      <c r="A785" s="1" t="s">
        <v>31</v>
      </c>
      <c r="B785" s="57">
        <v>1993</v>
      </c>
      <c r="C785" s="61">
        <v>3.4444958384687978</v>
      </c>
      <c r="D785" s="58">
        <v>2.5380823077964902</v>
      </c>
      <c r="E785" s="58">
        <v>3.2659640547132995</v>
      </c>
      <c r="F785" s="58">
        <v>7.0385598218021128</v>
      </c>
      <c r="G785" s="61">
        <v>12.842606184311903</v>
      </c>
      <c r="H785" s="59">
        <v>1.8799928014651908</v>
      </c>
      <c r="I785" s="59">
        <v>0.47087578609593861</v>
      </c>
      <c r="J785" s="59">
        <v>0.22783409821273889</v>
      </c>
      <c r="K785" s="59">
        <v>3.2465008717756225</v>
      </c>
      <c r="L785" s="61">
        <v>5.8252035575494912</v>
      </c>
      <c r="M785" s="70">
        <v>368423</v>
      </c>
      <c r="N785" s="62">
        <v>91.566749379652606</v>
      </c>
      <c r="O785" s="63"/>
      <c r="P785" s="147">
        <v>1314.9335117289095</v>
      </c>
      <c r="Q785" s="64">
        <v>1269.03149029619</v>
      </c>
      <c r="R785" s="62">
        <v>93.508789808530636</v>
      </c>
      <c r="S785" s="62">
        <v>120.3256274929638</v>
      </c>
      <c r="T785" s="62">
        <v>259.31673252278</v>
      </c>
      <c r="U785" s="64">
        <v>473.15114982427446</v>
      </c>
      <c r="V785" s="62">
        <v>692.63258789421002</v>
      </c>
      <c r="W785" s="62">
        <v>173.481469740824</v>
      </c>
      <c r="X785" s="62">
        <v>83.939321965831894</v>
      </c>
      <c r="Y785" s="62">
        <v>1196.0855906821901</v>
      </c>
      <c r="Z785" s="64">
        <v>2146.1389702830561</v>
      </c>
    </row>
    <row r="786" spans="1:26">
      <c r="A786" s="1" t="s">
        <v>31</v>
      </c>
      <c r="B786" s="57">
        <v>1994</v>
      </c>
      <c r="C786" s="61">
        <v>3.4968311822921092</v>
      </c>
      <c r="D786" s="58">
        <v>2.5394943220067288</v>
      </c>
      <c r="E786" s="58">
        <v>4.2184396511177624</v>
      </c>
      <c r="F786" s="58">
        <v>7.7416422241030673</v>
      </c>
      <c r="G786" s="61">
        <v>14.499576197227558</v>
      </c>
      <c r="H786" s="59">
        <v>2.1194537108500171</v>
      </c>
      <c r="I786" s="59">
        <v>0.45527869420437844</v>
      </c>
      <c r="J786" s="59">
        <v>0.22329174895465898</v>
      </c>
      <c r="K786" s="59">
        <v>3.288740238858785</v>
      </c>
      <c r="L786" s="61">
        <v>6.0867643928678392</v>
      </c>
      <c r="M786" s="70">
        <v>378763</v>
      </c>
      <c r="N786" s="62">
        <v>94.0833746898263</v>
      </c>
      <c r="O786" s="63"/>
      <c r="P786" s="147">
        <v>1556.8306765149973</v>
      </c>
      <c r="Q786" s="64">
        <v>1324.4702690985062</v>
      </c>
      <c r="R786" s="62">
        <v>96.186648788623458</v>
      </c>
      <c r="S786" s="62">
        <v>159.77888575763171</v>
      </c>
      <c r="T786" s="62">
        <v>293.224763372795</v>
      </c>
      <c r="U786" s="64">
        <v>549.19029791905018</v>
      </c>
      <c r="V786" s="62">
        <v>802.77064588268502</v>
      </c>
      <c r="W786" s="62">
        <v>172.44272405293299</v>
      </c>
      <c r="X786" s="62">
        <v>84.574652709313497</v>
      </c>
      <c r="Y786" s="62">
        <v>1245.65311909087</v>
      </c>
      <c r="Z786" s="64">
        <v>2305.4411417358015</v>
      </c>
    </row>
    <row r="787" spans="1:26">
      <c r="A787" s="1" t="s">
        <v>31</v>
      </c>
      <c r="B787" s="57">
        <v>1995</v>
      </c>
      <c r="C787" s="61">
        <v>3.3848596881694966</v>
      </c>
      <c r="D787" s="58">
        <v>2.3312602294851361</v>
      </c>
      <c r="E787" s="58">
        <v>4.0688930245259147</v>
      </c>
      <c r="F787" s="58">
        <v>6.7272904216410128</v>
      </c>
      <c r="G787" s="61">
        <v>13.127443675652064</v>
      </c>
      <c r="H787" s="59">
        <v>1.935579081266888</v>
      </c>
      <c r="I787" s="59">
        <v>0.46482705395572982</v>
      </c>
      <c r="J787" s="59">
        <v>0.22976980983923001</v>
      </c>
      <c r="K787" s="59">
        <v>3.4035070159204022</v>
      </c>
      <c r="L787" s="61">
        <v>6.03368296098225</v>
      </c>
      <c r="M787" s="70">
        <v>389156</v>
      </c>
      <c r="N787" s="62">
        <v>96.557568238213406</v>
      </c>
      <c r="O787" s="63"/>
      <c r="P787" s="147">
        <v>1766.6900485391063</v>
      </c>
      <c r="Q787" s="64">
        <v>1317.2384568092887</v>
      </c>
      <c r="R787" s="62">
        <v>90.722390586551768</v>
      </c>
      <c r="S787" s="62">
        <v>158.34341338524069</v>
      </c>
      <c r="T787" s="62">
        <v>261.79654313241298</v>
      </c>
      <c r="U787" s="64">
        <v>510.86234710420547</v>
      </c>
      <c r="V787" s="62">
        <v>753.242212949497</v>
      </c>
      <c r="W787" s="62">
        <v>180.890237009196</v>
      </c>
      <c r="X787" s="62">
        <v>89.416300117795402</v>
      </c>
      <c r="Y787" s="62">
        <v>1324.4951762875201</v>
      </c>
      <c r="Z787" s="64">
        <v>2348.0439263640083</v>
      </c>
    </row>
    <row r="788" spans="1:26">
      <c r="A788" s="1" t="s">
        <v>31</v>
      </c>
      <c r="B788" s="57">
        <v>1996</v>
      </c>
      <c r="C788" s="61">
        <v>3.377173978010978</v>
      </c>
      <c r="D788" s="58">
        <v>2.4009398498064525</v>
      </c>
      <c r="E788" s="58">
        <v>4.0498572262502526</v>
      </c>
      <c r="F788" s="58">
        <v>7.746084675137169</v>
      </c>
      <c r="G788" s="61">
        <v>14.196881751193876</v>
      </c>
      <c r="H788" s="59">
        <v>2.0580783725695082</v>
      </c>
      <c r="I788" s="59">
        <v>0.40219399989548149</v>
      </c>
      <c r="J788" s="59">
        <v>0.20721563632280754</v>
      </c>
      <c r="K788" s="59">
        <v>3.1992284598090901</v>
      </c>
      <c r="L788" s="61">
        <v>5.8667164685968869</v>
      </c>
      <c r="M788" s="70">
        <v>399508</v>
      </c>
      <c r="N788" s="62">
        <v>98.951116625310178</v>
      </c>
      <c r="O788" s="63"/>
      <c r="P788" s="147">
        <v>2386.4450146230429</v>
      </c>
      <c r="Q788" s="64">
        <v>1349.2080216072097</v>
      </c>
      <c r="R788" s="62">
        <v>95.91946775164763</v>
      </c>
      <c r="S788" s="62">
        <v>161.79503607447859</v>
      </c>
      <c r="T788" s="62">
        <v>309.46227963947001</v>
      </c>
      <c r="U788" s="64">
        <v>567.17678346559626</v>
      </c>
      <c r="V788" s="62">
        <v>822.21877446849896</v>
      </c>
      <c r="W788" s="62">
        <v>160.67972051024401</v>
      </c>
      <c r="X788" s="62">
        <v>82.784304436052196</v>
      </c>
      <c r="Y788" s="62">
        <v>1278.11736352141</v>
      </c>
      <c r="Z788" s="64">
        <v>2343.8001629362052</v>
      </c>
    </row>
    <row r="789" spans="1:26">
      <c r="A789" s="1" t="s">
        <v>31</v>
      </c>
      <c r="B789" s="54">
        <v>1997</v>
      </c>
      <c r="C789" s="61">
        <v>3.802322651259753</v>
      </c>
      <c r="D789" s="58">
        <v>2.6384487354023785</v>
      </c>
      <c r="E789" s="58">
        <v>4.1076226821148474</v>
      </c>
      <c r="F789" s="58">
        <v>8.9795857018732317</v>
      </c>
      <c r="G789" s="61">
        <v>15.725657119390457</v>
      </c>
      <c r="H789" s="59">
        <v>2.1032293985873283</v>
      </c>
      <c r="I789" s="59">
        <v>0.44407589136758951</v>
      </c>
      <c r="J789" s="59">
        <v>0.23139176286815877</v>
      </c>
      <c r="K789" s="59">
        <v>2.5969381823741049</v>
      </c>
      <c r="L789" s="61">
        <v>5.3756352351971817</v>
      </c>
      <c r="M789" s="70">
        <v>409805</v>
      </c>
      <c r="N789" s="62">
        <v>101.28411910669975</v>
      </c>
      <c r="O789" s="63"/>
      <c r="P789" s="147">
        <v>2634.0847509668056</v>
      </c>
      <c r="Q789" s="64">
        <v>1558.210834099503</v>
      </c>
      <c r="R789" s="62">
        <v>108.12494840115717</v>
      </c>
      <c r="S789" s="62">
        <v>168.33243132440751</v>
      </c>
      <c r="T789" s="62">
        <v>367.98791185561601</v>
      </c>
      <c r="U789" s="64">
        <v>644.44529158118064</v>
      </c>
      <c r="V789" s="62">
        <v>861.91392368807999</v>
      </c>
      <c r="W789" s="62">
        <v>181.984520661895</v>
      </c>
      <c r="X789" s="62">
        <v>94.825501382185806</v>
      </c>
      <c r="Y789" s="62">
        <v>1064.23825182782</v>
      </c>
      <c r="Z789" s="64">
        <v>2202.9621975599812</v>
      </c>
    </row>
    <row r="790" spans="1:26">
      <c r="A790" s="1" t="s">
        <v>31</v>
      </c>
      <c r="B790" s="54">
        <v>1998</v>
      </c>
      <c r="C790" s="61">
        <v>3.5070778348403819</v>
      </c>
      <c r="D790" s="58">
        <v>2.2495349881979632</v>
      </c>
      <c r="E790" s="58">
        <v>4.0292194318766086</v>
      </c>
      <c r="F790" s="58">
        <v>7.9665297178257566</v>
      </c>
      <c r="G790" s="61">
        <v>14.245284137900329</v>
      </c>
      <c r="H790" s="59">
        <v>1.9223509846364926</v>
      </c>
      <c r="I790" s="59">
        <v>0.43346471361240008</v>
      </c>
      <c r="J790" s="59">
        <v>0.22989941317918017</v>
      </c>
      <c r="K790" s="59">
        <v>2.255772411356963</v>
      </c>
      <c r="L790" s="61">
        <v>4.8414875227850356</v>
      </c>
      <c r="M790" s="70">
        <v>419884</v>
      </c>
      <c r="N790" s="62">
        <v>103.55409429280397</v>
      </c>
      <c r="O790" s="63"/>
      <c r="P790" s="147">
        <v>2149.7919995619818</v>
      </c>
      <c r="Q790" s="64">
        <v>1472.5658696041189</v>
      </c>
      <c r="R790" s="62">
        <v>94.454374898451363</v>
      </c>
      <c r="S790" s="62">
        <v>169.1804771934078</v>
      </c>
      <c r="T790" s="62">
        <v>334.501836403955</v>
      </c>
      <c r="U790" s="64">
        <v>598.13668849581416</v>
      </c>
      <c r="V790" s="62">
        <v>807.16442083310903</v>
      </c>
      <c r="W790" s="62">
        <v>182.00489781042899</v>
      </c>
      <c r="X790" s="62">
        <v>96.531085203326896</v>
      </c>
      <c r="Y790" s="62">
        <v>947.16274317020702</v>
      </c>
      <c r="Z790" s="64">
        <v>2032.8631470170719</v>
      </c>
    </row>
    <row r="791" spans="1:26">
      <c r="A791" s="1" t="s">
        <v>31</v>
      </c>
      <c r="B791" s="54">
        <v>1999</v>
      </c>
      <c r="C791" s="61">
        <v>3.4196345684125684</v>
      </c>
      <c r="D791" s="58">
        <v>2.1500891557659814</v>
      </c>
      <c r="E791" s="58">
        <v>3.9607001278166587</v>
      </c>
      <c r="F791" s="58">
        <v>7.8264640426900938</v>
      </c>
      <c r="G791" s="61">
        <v>13.937253326272733</v>
      </c>
      <c r="H791" s="59">
        <v>2.145307142732634</v>
      </c>
      <c r="I791" s="59">
        <v>0.37737530749114712</v>
      </c>
      <c r="J791" s="59">
        <v>0.22244363306184584</v>
      </c>
      <c r="K791" s="59">
        <v>2.637699530529801</v>
      </c>
      <c r="L791" s="61">
        <v>5.3828256138154282</v>
      </c>
      <c r="M791" s="70">
        <v>429576</v>
      </c>
      <c r="N791" s="62">
        <v>105.77791563275434</v>
      </c>
      <c r="O791" s="63"/>
      <c r="P791" s="147">
        <v>1951.1562934386975</v>
      </c>
      <c r="Q791" s="64">
        <v>1468.9929393603975</v>
      </c>
      <c r="R791" s="62">
        <v>92.362669917732717</v>
      </c>
      <c r="S791" s="62">
        <v>170.14217181069691</v>
      </c>
      <c r="T791" s="62">
        <v>336.20611176026398</v>
      </c>
      <c r="U791" s="64">
        <v>598.71095348869358</v>
      </c>
      <c r="V791" s="62">
        <v>921.572461146514</v>
      </c>
      <c r="W791" s="62">
        <v>162.11137509081701</v>
      </c>
      <c r="X791" s="62">
        <v>95.556446116175493</v>
      </c>
      <c r="Y791" s="62">
        <v>1133.0924135268699</v>
      </c>
      <c r="Z791" s="64">
        <v>2312.3326958803764</v>
      </c>
    </row>
    <row r="792" spans="1:26">
      <c r="A792" s="1" t="s">
        <v>31</v>
      </c>
      <c r="B792" s="54">
        <v>2000</v>
      </c>
      <c r="C792" s="61">
        <v>3.528099147821266</v>
      </c>
      <c r="D792" s="58">
        <v>2.2342845356686345</v>
      </c>
      <c r="E792" s="58">
        <v>3.7521951707950074</v>
      </c>
      <c r="F792" s="58">
        <v>7.6911734575660358</v>
      </c>
      <c r="G792" s="61">
        <v>13.67765316402968</v>
      </c>
      <c r="H792" s="59">
        <v>2.2601047571439676</v>
      </c>
      <c r="I792" s="59">
        <v>0.43408959984222667</v>
      </c>
      <c r="J792" s="59">
        <v>0.24182108202291119</v>
      </c>
      <c r="K792" s="59">
        <v>2.732439359315626</v>
      </c>
      <c r="L792" s="61">
        <v>5.6684547983247313</v>
      </c>
      <c r="M792" s="70">
        <v>438737</v>
      </c>
      <c r="N792" s="62">
        <v>107.96004962779156</v>
      </c>
      <c r="O792" s="63">
        <v>0.56200000000000006</v>
      </c>
      <c r="P792" s="147">
        <v>3014.5738131718776</v>
      </c>
      <c r="Q792" s="64">
        <v>1547.907635817659</v>
      </c>
      <c r="R792" s="62">
        <v>98.026329432564964</v>
      </c>
      <c r="S792" s="62">
        <v>164.62268526490891</v>
      </c>
      <c r="T792" s="62">
        <v>337.440236925215</v>
      </c>
      <c r="U792" s="64">
        <v>600.08925162268895</v>
      </c>
      <c r="V792" s="62">
        <v>991.59158083507305</v>
      </c>
      <c r="W792" s="62">
        <v>190.45116876597899</v>
      </c>
      <c r="X792" s="62">
        <v>106.095856063486</v>
      </c>
      <c r="Y792" s="62">
        <v>1198.8222471880599</v>
      </c>
      <c r="Z792" s="64">
        <v>2486.9608528525978</v>
      </c>
    </row>
    <row r="793" spans="1:26">
      <c r="A793" s="1" t="s">
        <v>31</v>
      </c>
      <c r="B793" s="54">
        <v>2001</v>
      </c>
      <c r="C793" s="61">
        <v>2.7741076646375094</v>
      </c>
      <c r="D793" s="58">
        <v>1.8157573329081633</v>
      </c>
      <c r="E793" s="58">
        <v>3.3552203553424622</v>
      </c>
      <c r="F793" s="58">
        <v>4.8598987116183272</v>
      </c>
      <c r="G793" s="61">
        <v>10.030876399868953</v>
      </c>
      <c r="H793" s="59">
        <v>1.9160324561312687</v>
      </c>
      <c r="I793" s="59">
        <v>0.3722716317347845</v>
      </c>
      <c r="J793" s="59">
        <v>0.20609043812826669</v>
      </c>
      <c r="K793" s="59">
        <v>2.5657172830039991</v>
      </c>
      <c r="L793" s="61">
        <v>5.060111808998319</v>
      </c>
      <c r="M793" s="70">
        <v>447357</v>
      </c>
      <c r="N793" s="62">
        <v>110.10322580645162</v>
      </c>
      <c r="O793" s="63">
        <v>0.56899999999999995</v>
      </c>
      <c r="P793" s="147">
        <v>3091.344373921761</v>
      </c>
      <c r="Q793" s="64">
        <v>1241.0164825292422</v>
      </c>
      <c r="R793" s="62">
        <v>81.22917531777972</v>
      </c>
      <c r="S793" s="62">
        <v>150.09813125049379</v>
      </c>
      <c r="T793" s="62">
        <v>217.41097079334401</v>
      </c>
      <c r="U793" s="64">
        <v>448.73827736161752</v>
      </c>
      <c r="V793" s="62">
        <v>857.15053147751598</v>
      </c>
      <c r="W793" s="62">
        <v>166.53832035797799</v>
      </c>
      <c r="X793" s="62">
        <v>92.196000129747006</v>
      </c>
      <c r="Y793" s="62">
        <v>1147.7915865728201</v>
      </c>
      <c r="Z793" s="64">
        <v>2263.6764385380611</v>
      </c>
    </row>
    <row r="794" spans="1:26">
      <c r="A794" s="1" t="s">
        <v>31</v>
      </c>
      <c r="B794" s="54">
        <v>2002</v>
      </c>
      <c r="C794" s="61">
        <v>3.4090925940247772</v>
      </c>
      <c r="D794" s="58">
        <v>2.0587088693630169</v>
      </c>
      <c r="E794" s="58">
        <v>3.6912000944265033</v>
      </c>
      <c r="F794" s="58">
        <v>5.5784407623182455</v>
      </c>
      <c r="G794" s="61">
        <v>11.328349726107765</v>
      </c>
      <c r="H794" s="59">
        <v>2.0541181974831488</v>
      </c>
      <c r="I794" s="59">
        <v>0.51321041414528457</v>
      </c>
      <c r="J794" s="59">
        <v>0.26388633512597165</v>
      </c>
      <c r="K794" s="59">
        <v>2.9190550555537382</v>
      </c>
      <c r="L794" s="61">
        <v>5.7502700023081426</v>
      </c>
      <c r="M794" s="70">
        <v>455396</v>
      </c>
      <c r="N794" s="62">
        <v>112.18511166253101</v>
      </c>
      <c r="O794" s="63">
        <v>0.57199999999999995</v>
      </c>
      <c r="P794" s="147">
        <v>3245.2973991778922</v>
      </c>
      <c r="Q794" s="64">
        <v>1552.4871309485075</v>
      </c>
      <c r="R794" s="62">
        <v>93.752778427244053</v>
      </c>
      <c r="S794" s="62">
        <v>168.09577582014521</v>
      </c>
      <c r="T794" s="62">
        <v>254.03996093966799</v>
      </c>
      <c r="U794" s="64">
        <v>515.88851518705724</v>
      </c>
      <c r="V794" s="62">
        <v>935.43721066103603</v>
      </c>
      <c r="W794" s="62">
        <v>233.71396976010601</v>
      </c>
      <c r="X794" s="62">
        <v>120.17278147102699</v>
      </c>
      <c r="Y794" s="62">
        <v>1329.3259960789501</v>
      </c>
      <c r="Z794" s="64">
        <v>2618.649957971119</v>
      </c>
    </row>
    <row r="795" spans="1:26">
      <c r="A795" s="1" t="s">
        <v>31</v>
      </c>
      <c r="B795" s="54">
        <v>2003</v>
      </c>
      <c r="C795" s="61">
        <v>3.4138737056822195</v>
      </c>
      <c r="D795" s="58">
        <v>2.1425402454330595</v>
      </c>
      <c r="E795" s="58">
        <v>3.5845797559292834</v>
      </c>
      <c r="F795" s="58">
        <v>6.2535226820657481</v>
      </c>
      <c r="G795" s="61">
        <v>11.980642683428092</v>
      </c>
      <c r="H795" s="59">
        <v>2.2102955298891662</v>
      </c>
      <c r="I795" s="59">
        <v>0.41781656183700872</v>
      </c>
      <c r="J795" s="59">
        <v>0.21296995344654282</v>
      </c>
      <c r="K795" s="59">
        <v>3.271633847736986</v>
      </c>
      <c r="L795" s="61">
        <v>6.1127158929097041</v>
      </c>
      <c r="M795" s="70">
        <v>462675</v>
      </c>
      <c r="N795" s="62">
        <v>114.1803970223325</v>
      </c>
      <c r="O795" s="63">
        <v>0.57399999999999995</v>
      </c>
      <c r="P795" s="147">
        <v>3393.9958157683773</v>
      </c>
      <c r="Q795" s="64">
        <v>1579.514016776521</v>
      </c>
      <c r="R795" s="62">
        <v>99.129980805574093</v>
      </c>
      <c r="S795" s="62">
        <v>165.84954385745812</v>
      </c>
      <c r="T795" s="62">
        <v>289.33486069247698</v>
      </c>
      <c r="U795" s="64">
        <v>554.31438535550922</v>
      </c>
      <c r="V795" s="62">
        <v>1022.64848429147</v>
      </c>
      <c r="W795" s="62">
        <v>193.313277747938</v>
      </c>
      <c r="X795" s="62">
        <v>98.535873210879203</v>
      </c>
      <c r="Y795" s="62">
        <v>1513.70319050171</v>
      </c>
      <c r="Z795" s="64">
        <v>2828.2008257519974</v>
      </c>
    </row>
    <row r="796" spans="1:26">
      <c r="A796" s="1" t="s">
        <v>31</v>
      </c>
      <c r="B796" s="54">
        <v>2004</v>
      </c>
      <c r="C796" s="61">
        <v>3.634605521871999</v>
      </c>
      <c r="D796" s="58">
        <v>2.1722018421173481</v>
      </c>
      <c r="E796" s="58">
        <v>3.5914619661514289</v>
      </c>
      <c r="F796" s="58">
        <v>6.371468654469993</v>
      </c>
      <c r="G796" s="61">
        <v>12.135132462738774</v>
      </c>
      <c r="H796" s="59">
        <v>2.2611237735611587</v>
      </c>
      <c r="I796" s="59">
        <v>0.45122732425072021</v>
      </c>
      <c r="J796" s="59">
        <v>0.22601898843181337</v>
      </c>
      <c r="K796" s="59">
        <v>3.1815531693433909</v>
      </c>
      <c r="L796" s="61">
        <v>6.1199232555870831</v>
      </c>
      <c r="M796" s="70">
        <v>468985</v>
      </c>
      <c r="N796" s="62">
        <v>116.04565756823821</v>
      </c>
      <c r="O796" s="63">
        <v>0.58199999999999996</v>
      </c>
      <c r="P796" s="147">
        <v>3791.2209301954017</v>
      </c>
      <c r="Q796" s="64">
        <v>1704.5754706751395</v>
      </c>
      <c r="R796" s="62">
        <v>101.87300809254046</v>
      </c>
      <c r="S796" s="62">
        <v>168.4341790195528</v>
      </c>
      <c r="T796" s="62">
        <v>298.812322691661</v>
      </c>
      <c r="U796" s="64">
        <v>569.11950980375434</v>
      </c>
      <c r="V796" s="62">
        <v>1060.4331329435799</v>
      </c>
      <c r="W796" s="62">
        <v>211.61884666372401</v>
      </c>
      <c r="X796" s="62">
        <v>105.999515289694</v>
      </c>
      <c r="Y796" s="62">
        <v>1492.1007131245101</v>
      </c>
      <c r="Z796" s="64">
        <v>2870.1522080215082</v>
      </c>
    </row>
    <row r="797" spans="1:26">
      <c r="A797" s="1" t="s">
        <v>31</v>
      </c>
      <c r="B797" s="54">
        <v>2005</v>
      </c>
      <c r="C797" s="61">
        <v>3.7767753557674104</v>
      </c>
      <c r="D797" s="58">
        <v>2.4353503926014541</v>
      </c>
      <c r="E797" s="58">
        <v>3.3744242967771578</v>
      </c>
      <c r="F797" s="58">
        <v>5.7414166233745654</v>
      </c>
      <c r="G797" s="61">
        <v>11.551191312753177</v>
      </c>
      <c r="H797" s="59">
        <v>2.5841942862791423</v>
      </c>
      <c r="I797" s="59">
        <v>0.51434084069434061</v>
      </c>
      <c r="J797" s="59">
        <v>0.2375386530704709</v>
      </c>
      <c r="K797" s="59">
        <v>3.5660928228143454</v>
      </c>
      <c r="L797" s="61">
        <v>6.9021666028582995</v>
      </c>
      <c r="M797" s="70">
        <v>474224</v>
      </c>
      <c r="N797" s="62">
        <v>117.75856079404467</v>
      </c>
      <c r="O797" s="63">
        <v>0.59599999999999997</v>
      </c>
      <c r="P797" s="147">
        <v>4137.4880114515499</v>
      </c>
      <c r="Q797" s="64">
        <v>1791.0375163134443</v>
      </c>
      <c r="R797" s="62">
        <v>115.4901604581032</v>
      </c>
      <c r="S797" s="62">
        <v>160.02329877148509</v>
      </c>
      <c r="T797" s="62">
        <v>272.27175568031799</v>
      </c>
      <c r="U797" s="64">
        <v>547.78521490990636</v>
      </c>
      <c r="V797" s="62">
        <v>1225.48695121644</v>
      </c>
      <c r="W797" s="62">
        <v>243.91277083743299</v>
      </c>
      <c r="X797" s="62">
        <v>112.64653021369099</v>
      </c>
      <c r="Y797" s="62">
        <v>1691.12680280631</v>
      </c>
      <c r="Z797" s="64">
        <v>3273.1730550738739</v>
      </c>
    </row>
    <row r="798" spans="1:26">
      <c r="A798" s="1" t="s">
        <v>31</v>
      </c>
      <c r="B798" s="54">
        <v>2006</v>
      </c>
      <c r="C798" s="61">
        <v>4.3744435909878376</v>
      </c>
      <c r="D798" s="58">
        <v>2.3054430492871836</v>
      </c>
      <c r="E798" s="58">
        <v>3.6212362020345203</v>
      </c>
      <c r="F798" s="58">
        <v>6.8300516429665779</v>
      </c>
      <c r="G798" s="61">
        <v>12.756730894288282</v>
      </c>
      <c r="H798" s="59">
        <v>2.4599405505164502</v>
      </c>
      <c r="I798" s="59">
        <v>0.49373641423962444</v>
      </c>
      <c r="J798" s="59">
        <v>0.24792009964846892</v>
      </c>
      <c r="K798" s="59">
        <v>4.1373324563818183</v>
      </c>
      <c r="L798" s="61">
        <v>7.3389295207863618</v>
      </c>
      <c r="M798" s="70">
        <v>478265</v>
      </c>
      <c r="N798" s="62">
        <v>119.30397022332507</v>
      </c>
      <c r="O798" s="63">
        <v>0.60199999999999998</v>
      </c>
      <c r="P798" s="147">
        <v>4566.1682680548511</v>
      </c>
      <c r="Q798" s="64">
        <v>2092.1432640437979</v>
      </c>
      <c r="R798" s="62">
        <v>110.26127199673347</v>
      </c>
      <c r="S798" s="62">
        <v>173.19105321660399</v>
      </c>
      <c r="T798" s="62">
        <v>326.65746490234102</v>
      </c>
      <c r="U798" s="64">
        <v>610.10979011567849</v>
      </c>
      <c r="V798" s="62">
        <v>1176.5034673927501</v>
      </c>
      <c r="W798" s="62">
        <v>236.13684615631399</v>
      </c>
      <c r="X798" s="62">
        <v>118.571506458375</v>
      </c>
      <c r="Y798" s="62">
        <v>1978.7413072514501</v>
      </c>
      <c r="Z798" s="64">
        <v>3509.9531272588893</v>
      </c>
    </row>
    <row r="799" spans="1:26">
      <c r="A799" s="1" t="s">
        <v>31</v>
      </c>
      <c r="B799" s="54">
        <v>2007</v>
      </c>
      <c r="C799" s="61">
        <v>4.7467784633446284</v>
      </c>
      <c r="D799" s="58">
        <v>2.4301065016182783</v>
      </c>
      <c r="E799" s="58">
        <v>3.7734858856492863</v>
      </c>
      <c r="F799" s="58">
        <v>7.7936427602574394</v>
      </c>
      <c r="G799" s="61">
        <v>13.997235147525002</v>
      </c>
      <c r="H799" s="59">
        <v>2.5937956007255267</v>
      </c>
      <c r="I799" s="59">
        <v>0.56907915870480474</v>
      </c>
      <c r="J799" s="59">
        <v>0.27291603584336915</v>
      </c>
      <c r="K799" s="59">
        <v>4.5507744858558885</v>
      </c>
      <c r="L799" s="61">
        <v>7.9865652811295886</v>
      </c>
      <c r="M799" s="70">
        <v>481278</v>
      </c>
      <c r="N799" s="62">
        <v>120.70421836228287</v>
      </c>
      <c r="O799" s="63">
        <v>0.61499999999999999</v>
      </c>
      <c r="P799" s="147">
        <v>5365.0450898409854</v>
      </c>
      <c r="Q799" s="64">
        <v>2284.5200452815761</v>
      </c>
      <c r="R799" s="62">
        <v>116.95567968858417</v>
      </c>
      <c r="S799" s="62">
        <v>181.60957400735171</v>
      </c>
      <c r="T799" s="62">
        <v>375.09088003711798</v>
      </c>
      <c r="U799" s="64">
        <v>673.65613373305382</v>
      </c>
      <c r="V799" s="62">
        <v>1248.3367591259801</v>
      </c>
      <c r="W799" s="62">
        <v>273.885279343131</v>
      </c>
      <c r="X799" s="62">
        <v>131.34848389862501</v>
      </c>
      <c r="Y799" s="62">
        <v>2190.1876430037501</v>
      </c>
      <c r="Z799" s="64">
        <v>3843.758165371486</v>
      </c>
    </row>
    <row r="800" spans="1:26">
      <c r="A800" s="1" t="s">
        <v>31</v>
      </c>
      <c r="B800" s="54">
        <v>2008</v>
      </c>
      <c r="C800" s="61">
        <v>3.0755191907543513</v>
      </c>
      <c r="D800" s="58">
        <v>1.6717196533487939</v>
      </c>
      <c r="E800" s="58">
        <v>3.1226788159861707</v>
      </c>
      <c r="F800" s="58">
        <v>2.9265453003761079</v>
      </c>
      <c r="G800" s="61">
        <v>7.7209437697110719</v>
      </c>
      <c r="H800" s="59">
        <v>2.0929239561291091</v>
      </c>
      <c r="I800" s="59">
        <v>0.49476007756327717</v>
      </c>
      <c r="J800" s="59">
        <v>0.28971597742322208</v>
      </c>
      <c r="K800" s="59">
        <v>4.9299703955143812</v>
      </c>
      <c r="L800" s="61">
        <v>7.8073704066299898</v>
      </c>
      <c r="M800" s="70">
        <v>483824</v>
      </c>
      <c r="N800" s="62">
        <v>122.01563275434243</v>
      </c>
      <c r="O800" s="63">
        <v>0.621</v>
      </c>
      <c r="P800" s="147">
        <v>5803.3886018091298</v>
      </c>
      <c r="Q800" s="64">
        <v>1488.0099969475332</v>
      </c>
      <c r="R800" s="62">
        <v>80.881808956182695</v>
      </c>
      <c r="S800" s="62">
        <v>151.08269554656931</v>
      </c>
      <c r="T800" s="62">
        <v>141.59328534091699</v>
      </c>
      <c r="U800" s="64">
        <v>373.55778984366896</v>
      </c>
      <c r="V800" s="62">
        <v>1012.60684015021</v>
      </c>
      <c r="W800" s="62">
        <v>239.37679976697501</v>
      </c>
      <c r="X800" s="62">
        <v>140.17154306081301</v>
      </c>
      <c r="Y800" s="62">
        <v>2385.2379966393501</v>
      </c>
      <c r="Z800" s="64">
        <v>3777.3931796173483</v>
      </c>
    </row>
    <row r="801" spans="1:26">
      <c r="A801" s="1" t="s">
        <v>31</v>
      </c>
      <c r="B801" s="54">
        <v>2009</v>
      </c>
      <c r="C801" s="61">
        <v>3.0858854319574589</v>
      </c>
      <c r="D801" s="58">
        <v>1.6841193302222546</v>
      </c>
      <c r="E801" s="58">
        <v>3.1814615775756434</v>
      </c>
      <c r="F801" s="58">
        <v>2.7758733385603063</v>
      </c>
      <c r="G801" s="61">
        <v>7.6414542463582045</v>
      </c>
      <c r="H801" s="59">
        <v>2.1180389745503652</v>
      </c>
      <c r="I801" s="59">
        <v>0.48247563007951949</v>
      </c>
      <c r="J801" s="59">
        <v>0.28544416085751423</v>
      </c>
      <c r="K801" s="59">
        <v>4.2058731802007303</v>
      </c>
      <c r="L801" s="61">
        <v>7.0918319456881296</v>
      </c>
      <c r="M801" s="70">
        <v>486673</v>
      </c>
      <c r="N801" s="62">
        <v>123.31588089330025</v>
      </c>
      <c r="O801" s="63">
        <v>0.627</v>
      </c>
      <c r="P801" s="147">
        <v>5739.3775283503992</v>
      </c>
      <c r="Q801" s="64">
        <v>1501.8171208270326</v>
      </c>
      <c r="R801" s="62">
        <v>81.96154067972553</v>
      </c>
      <c r="S801" s="62">
        <v>154.8331450343471</v>
      </c>
      <c r="T801" s="62">
        <v>135.094260529716</v>
      </c>
      <c r="U801" s="64">
        <v>371.88894624378861</v>
      </c>
      <c r="V801" s="62">
        <v>1030.7923818613499</v>
      </c>
      <c r="W801" s="62">
        <v>234.80786231769</v>
      </c>
      <c r="X801" s="62">
        <v>138.91796609700901</v>
      </c>
      <c r="Y801" s="62">
        <v>2046.88491822783</v>
      </c>
      <c r="Z801" s="64">
        <v>3451.4031285038791</v>
      </c>
    </row>
    <row r="802" spans="1:26">
      <c r="A802" s="1" t="s">
        <v>31</v>
      </c>
      <c r="B802" s="54">
        <v>2010</v>
      </c>
      <c r="C802" s="61">
        <v>3.3081897697381271</v>
      </c>
      <c r="D802" s="58">
        <v>1.5931090012386426</v>
      </c>
      <c r="E802" s="58">
        <v>2.9587889878241276</v>
      </c>
      <c r="F802" s="58">
        <v>2.6348596869862493</v>
      </c>
      <c r="G802" s="61">
        <v>7.1867576760490195</v>
      </c>
      <c r="H802" s="59">
        <v>2.0106416002290532</v>
      </c>
      <c r="I802" s="59">
        <v>0.46249153610441718</v>
      </c>
      <c r="J802" s="59">
        <v>0.2851381166189253</v>
      </c>
      <c r="K802" s="59">
        <v>4.2243046961048698</v>
      </c>
      <c r="L802" s="61">
        <v>6.9825759490572663</v>
      </c>
      <c r="M802" s="70">
        <v>490379</v>
      </c>
      <c r="N802" s="62">
        <v>124.66104218362283</v>
      </c>
      <c r="O802" s="63">
        <v>0.63200000000000001</v>
      </c>
      <c r="P802" s="147">
        <v>5850.1395558163031</v>
      </c>
      <c r="Q802" s="64">
        <v>1622.2667910944131</v>
      </c>
      <c r="R802" s="62">
        <v>78.122719891840433</v>
      </c>
      <c r="S802" s="62">
        <v>145.09279850602078</v>
      </c>
      <c r="T802" s="62">
        <v>129.207985844463</v>
      </c>
      <c r="U802" s="64">
        <v>352.42350424232421</v>
      </c>
      <c r="V802" s="62">
        <v>985.97641727872303</v>
      </c>
      <c r="W802" s="62">
        <v>226.79613698334799</v>
      </c>
      <c r="X802" s="62">
        <v>139.82574448947199</v>
      </c>
      <c r="Y802" s="62">
        <v>2071.5103125712099</v>
      </c>
      <c r="Z802" s="64">
        <v>3424.1086113227529</v>
      </c>
    </row>
    <row r="803" spans="1:26">
      <c r="A803" s="1" t="s">
        <v>31</v>
      </c>
      <c r="B803" s="54">
        <v>2011</v>
      </c>
      <c r="C803" s="61">
        <v>3.2100476457118083</v>
      </c>
      <c r="D803" s="58">
        <v>1.6829792789537406</v>
      </c>
      <c r="E803" s="58">
        <v>3.2056189145481495</v>
      </c>
      <c r="F803" s="58">
        <v>2.9186048000452787</v>
      </c>
      <c r="G803" s="61">
        <v>7.8072029935471683</v>
      </c>
      <c r="H803" s="59">
        <v>1.9131536582395696</v>
      </c>
      <c r="I803" s="59">
        <v>0.49792604205851859</v>
      </c>
      <c r="J803" s="59">
        <v>0.32642141386709322</v>
      </c>
      <c r="K803" s="59">
        <v>4.0806028084765096</v>
      </c>
      <c r="L803" s="61">
        <v>6.8181039226416909</v>
      </c>
      <c r="M803" s="70">
        <v>495159</v>
      </c>
      <c r="N803" s="62">
        <v>126.07121588089331</v>
      </c>
      <c r="O803" s="63">
        <v>0.63600000000000001</v>
      </c>
      <c r="P803" s="147">
        <v>6147.9745339425535</v>
      </c>
      <c r="Q803" s="64">
        <v>1589.4839822030133</v>
      </c>
      <c r="R803" s="62">
        <v>83.33423367874552</v>
      </c>
      <c r="S803" s="62">
        <v>158.72910561087471</v>
      </c>
      <c r="T803" s="62">
        <v>144.51734341856201</v>
      </c>
      <c r="U803" s="64">
        <v>386.58068270818222</v>
      </c>
      <c r="V803" s="62">
        <v>947.31525226024701</v>
      </c>
      <c r="W803" s="62">
        <v>246.55256105965401</v>
      </c>
      <c r="X803" s="62">
        <v>161.630500869016</v>
      </c>
      <c r="Y803" s="62">
        <v>2020.5472060424199</v>
      </c>
      <c r="Z803" s="64">
        <v>3376.0455202313369</v>
      </c>
    </row>
    <row r="804" spans="1:26">
      <c r="A804" s="1" t="s">
        <v>31</v>
      </c>
      <c r="B804" s="54">
        <v>2012</v>
      </c>
      <c r="C804" s="61">
        <v>2.9170935477905213</v>
      </c>
      <c r="D804" s="58">
        <v>1.6455632908682023</v>
      </c>
      <c r="E804" s="58">
        <v>2.8857902563273345</v>
      </c>
      <c r="F804" s="58">
        <v>2.5799248737453033</v>
      </c>
      <c r="G804" s="61">
        <v>7.11127842094084</v>
      </c>
      <c r="H804" s="59">
        <v>2.0071809141746764</v>
      </c>
      <c r="I804" s="59">
        <v>0.46150755429801144</v>
      </c>
      <c r="J804" s="59">
        <v>0.31323820095410382</v>
      </c>
      <c r="K804" s="59">
        <v>4.1449782299058437</v>
      </c>
      <c r="L804" s="61">
        <v>6.9269048993326354</v>
      </c>
      <c r="M804" s="70">
        <v>500870</v>
      </c>
      <c r="N804" s="62">
        <v>127.53821339950372</v>
      </c>
      <c r="O804" s="63">
        <v>0.64300000000000002</v>
      </c>
      <c r="P804" s="147">
        <v>6256.800841392228</v>
      </c>
      <c r="Q804" s="64">
        <v>1461.0846452818384</v>
      </c>
      <c r="R804" s="62">
        <v>82.421328549715639</v>
      </c>
      <c r="S804" s="62">
        <v>144.54057656866721</v>
      </c>
      <c r="T804" s="62">
        <v>129.220697151281</v>
      </c>
      <c r="U804" s="64">
        <v>356.18260226966385</v>
      </c>
      <c r="V804" s="62">
        <v>1005.33670448267</v>
      </c>
      <c r="W804" s="62">
        <v>231.155288721245</v>
      </c>
      <c r="X804" s="62">
        <v>156.89161771188199</v>
      </c>
      <c r="Y804" s="62">
        <v>2076.0952460129402</v>
      </c>
      <c r="Z804" s="64">
        <v>3469.4788569287371</v>
      </c>
    </row>
    <row r="805" spans="1:26">
      <c r="A805" s="1" t="s">
        <v>31</v>
      </c>
      <c r="B805" s="54">
        <v>2013</v>
      </c>
      <c r="C805" s="61">
        <v>2.725295452595812</v>
      </c>
      <c r="D805" s="58">
        <v>1.6067415913128908</v>
      </c>
      <c r="E805" s="58">
        <v>2.7930109308708739</v>
      </c>
      <c r="F805" s="58">
        <v>2.4279344044781355</v>
      </c>
      <c r="G805" s="61">
        <v>6.8276869266619018</v>
      </c>
      <c r="H805" s="59">
        <v>1.9842566743545889</v>
      </c>
      <c r="I805" s="59">
        <v>0.43887400089906325</v>
      </c>
      <c r="J805" s="59">
        <v>0.32915152920058238</v>
      </c>
      <c r="K805" s="59">
        <v>4.2274174450025432</v>
      </c>
      <c r="L805" s="61">
        <v>6.9796996494567773</v>
      </c>
      <c r="M805" s="70">
        <v>507258</v>
      </c>
      <c r="N805" s="62">
        <v>129.05856079404467</v>
      </c>
      <c r="O805" s="63">
        <v>0.64300000000000002</v>
      </c>
      <c r="P805" s="147">
        <v>6327.2459917311598</v>
      </c>
      <c r="Q805" s="64">
        <v>1382.4279206928463</v>
      </c>
      <c r="R805" s="62">
        <v>81.503252612619434</v>
      </c>
      <c r="S805" s="62">
        <v>141.67771387716979</v>
      </c>
      <c r="T805" s="62">
        <v>123.15891501467701</v>
      </c>
      <c r="U805" s="64">
        <v>346.33988150446629</v>
      </c>
      <c r="V805" s="62">
        <v>1006.53007211976</v>
      </c>
      <c r="W805" s="62">
        <v>222.62234794805701</v>
      </c>
      <c r="X805" s="62">
        <v>166.964746399229</v>
      </c>
      <c r="Y805" s="62">
        <v>2144.3913183170998</v>
      </c>
      <c r="Z805" s="64">
        <v>3540.5084847841458</v>
      </c>
    </row>
    <row r="806" spans="1:26">
      <c r="A806" s="1" t="s">
        <v>31</v>
      </c>
      <c r="B806" s="54">
        <v>2014</v>
      </c>
      <c r="C806" s="61">
        <v>2.626519442014732</v>
      </c>
      <c r="D806" s="58">
        <v>1.4334676030079143</v>
      </c>
      <c r="E806" s="58">
        <v>2.4323824206604909</v>
      </c>
      <c r="F806" s="58">
        <v>2.2850577349597399</v>
      </c>
      <c r="G806" s="61">
        <v>6.1509077586281444</v>
      </c>
      <c r="H806" s="59">
        <v>1.7918718007424084</v>
      </c>
      <c r="I806" s="59">
        <v>0.43017661541908836</v>
      </c>
      <c r="J806" s="59">
        <v>0.32497480671417928</v>
      </c>
      <c r="K806" s="59">
        <v>4.29710360776249</v>
      </c>
      <c r="L806" s="61">
        <v>6.8441268306381655</v>
      </c>
      <c r="M806" s="70">
        <v>513905.99999999994</v>
      </c>
      <c r="N806" s="62">
        <v>130.62952853598014</v>
      </c>
      <c r="O806" s="63">
        <v>0.64600000000000002</v>
      </c>
      <c r="P806" s="147">
        <v>6475.7596622012506</v>
      </c>
      <c r="Q806" s="64">
        <v>1349.7841003680228</v>
      </c>
      <c r="R806" s="62">
        <v>73.666760199138508</v>
      </c>
      <c r="S806" s="62">
        <v>125.001592027195</v>
      </c>
      <c r="T806" s="62">
        <v>117.43048803422199</v>
      </c>
      <c r="U806" s="64">
        <v>316.09884026055551</v>
      </c>
      <c r="V806" s="62">
        <v>920.85366963232798</v>
      </c>
      <c r="W806" s="62">
        <v>221.07034372356199</v>
      </c>
      <c r="X806" s="62">
        <v>167.006503019257</v>
      </c>
      <c r="Y806" s="62">
        <v>2208.3073266507899</v>
      </c>
      <c r="Z806" s="64">
        <v>3517.2378430259369</v>
      </c>
    </row>
    <row r="807" spans="1:26">
      <c r="A807" s="1" t="s">
        <v>31</v>
      </c>
      <c r="B807" s="54">
        <v>2015</v>
      </c>
      <c r="C807" s="61">
        <v>2.4319547132852608</v>
      </c>
      <c r="D807" s="58">
        <v>1.4184452965506511</v>
      </c>
      <c r="E807" s="58">
        <v>2.3887974151665206</v>
      </c>
      <c r="F807" s="58">
        <v>2.148486613636893</v>
      </c>
      <c r="G807" s="61">
        <v>5.9557293253540644</v>
      </c>
      <c r="H807" s="59">
        <v>1.7916563229350726</v>
      </c>
      <c r="I807" s="59">
        <v>0.40274969264932509</v>
      </c>
      <c r="J807" s="59">
        <v>0.32263466485482672</v>
      </c>
      <c r="K807" s="59">
        <v>4.454486021352329</v>
      </c>
      <c r="L807" s="61">
        <v>6.9715267017915536</v>
      </c>
      <c r="M807" s="70">
        <v>520501.99999999994</v>
      </c>
      <c r="N807" s="62">
        <v>132.23647642679902</v>
      </c>
      <c r="O807" s="63">
        <v>0.64800000000000002</v>
      </c>
      <c r="P807" s="147">
        <v>6556.4947113748021</v>
      </c>
      <c r="Q807" s="64">
        <v>1265.8372921744046</v>
      </c>
      <c r="R807" s="62">
        <v>73.830361374520692</v>
      </c>
      <c r="S807" s="62">
        <v>124.33738321890041</v>
      </c>
      <c r="T807" s="62">
        <v>111.829157937123</v>
      </c>
      <c r="U807" s="64">
        <v>309.99690253054411</v>
      </c>
      <c r="V807" s="62">
        <v>932.56069940035104</v>
      </c>
      <c r="W807" s="62">
        <v>209.63202052335899</v>
      </c>
      <c r="X807" s="62">
        <v>167.931988326267</v>
      </c>
      <c r="Y807" s="62">
        <v>2318.5688830859299</v>
      </c>
      <c r="Z807" s="64">
        <v>3628.6935913359066</v>
      </c>
    </row>
    <row r="808" spans="1:26">
      <c r="A808" s="1" t="s">
        <v>32</v>
      </c>
      <c r="B808" s="54">
        <v>1990</v>
      </c>
      <c r="C808" s="61">
        <v>9.3069088880835764</v>
      </c>
      <c r="D808" s="58">
        <v>5.8332109195333164</v>
      </c>
      <c r="E808" s="58">
        <v>67.667637507415876</v>
      </c>
      <c r="F808" s="58">
        <v>9.109349964874303</v>
      </c>
      <c r="G808" s="61">
        <v>82.610198391823502</v>
      </c>
      <c r="H808" s="59">
        <v>2.4155332707336634</v>
      </c>
      <c r="I808" s="59">
        <v>3.6493791662014032E-2</v>
      </c>
      <c r="J808" s="59">
        <v>4.1414250493050316E-2</v>
      </c>
      <c r="K808" s="59">
        <v>0.20933816350635401</v>
      </c>
      <c r="L808" s="61">
        <v>2.7027794763950816</v>
      </c>
      <c r="M808" s="70">
        <v>2937832</v>
      </c>
      <c r="N808" s="62">
        <v>4.7188994831294746</v>
      </c>
      <c r="O808" s="63">
        <v>0.32</v>
      </c>
      <c r="P808" s="147">
        <v>602.94902874319973</v>
      </c>
      <c r="Q808" s="64">
        <v>27342.134752496349</v>
      </c>
      <c r="R808" s="62">
        <v>1713.6993702154402</v>
      </c>
      <c r="S808" s="62">
        <v>19879.615083368659</v>
      </c>
      <c r="T808" s="62">
        <v>2676.1739826006601</v>
      </c>
      <c r="U808" s="64">
        <v>24269.488436184762</v>
      </c>
      <c r="V808" s="62">
        <v>7096.4309398260202</v>
      </c>
      <c r="W808" s="62">
        <v>107.21262894599801</v>
      </c>
      <c r="X808" s="62">
        <v>121.66811035449901</v>
      </c>
      <c r="Y808" s="62">
        <v>615.00035557019896</v>
      </c>
      <c r="Z808" s="64">
        <v>7940.3120346967162</v>
      </c>
    </row>
    <row r="809" spans="1:26">
      <c r="A809" s="1" t="s">
        <v>32</v>
      </c>
      <c r="B809" s="57">
        <v>1991</v>
      </c>
      <c r="C809" s="61">
        <v>8.5775277918925621</v>
      </c>
      <c r="D809" s="58">
        <v>5.6279055685743469</v>
      </c>
      <c r="E809" s="58">
        <v>65.996205754109866</v>
      </c>
      <c r="F809" s="58">
        <v>8.8870163530545838</v>
      </c>
      <c r="G809" s="61">
        <v>80.511127675738805</v>
      </c>
      <c r="H809" s="59">
        <v>2.3771322420808483</v>
      </c>
      <c r="I809" s="59">
        <v>3.8402711460395894E-2</v>
      </c>
      <c r="J809" s="59">
        <v>3.8635849587441838E-2</v>
      </c>
      <c r="K809" s="59">
        <v>0.1886880937754184</v>
      </c>
      <c r="L809" s="61">
        <v>2.6428588969041047</v>
      </c>
      <c r="M809" s="70">
        <v>3010950</v>
      </c>
      <c r="N809" s="62">
        <v>4.8390381713698671</v>
      </c>
      <c r="O809" s="63">
        <v>0.314</v>
      </c>
      <c r="P809" s="147">
        <v>604.53002434805433</v>
      </c>
      <c r="Q809" s="64">
        <v>25826.507304998908</v>
      </c>
      <c r="R809" s="62">
        <v>1694.5342271698928</v>
      </c>
      <c r="S809" s="62">
        <v>19871.127571533711</v>
      </c>
      <c r="T809" s="62">
        <v>2675.8361888229701</v>
      </c>
      <c r="U809" s="64">
        <v>24241.497987526574</v>
      </c>
      <c r="V809" s="62">
        <v>7157.4263242933303</v>
      </c>
      <c r="W809" s="62">
        <v>115.62864407167901</v>
      </c>
      <c r="X809" s="62">
        <v>116.330611315308</v>
      </c>
      <c r="Y809" s="62">
        <v>568.13041595309596</v>
      </c>
      <c r="Z809" s="64">
        <v>7957.5159956334137</v>
      </c>
    </row>
    <row r="810" spans="1:26">
      <c r="A810" s="1" t="s">
        <v>32</v>
      </c>
      <c r="B810" s="57">
        <v>1992</v>
      </c>
      <c r="C810" s="61">
        <v>8.5559620187027186</v>
      </c>
      <c r="D810" s="58">
        <v>5.4173984468278666</v>
      </c>
      <c r="E810" s="58">
        <v>63.911827025210734</v>
      </c>
      <c r="F810" s="58">
        <v>8.6208581407135192</v>
      </c>
      <c r="G810" s="61">
        <v>77.950083612752124</v>
      </c>
      <c r="H810" s="59">
        <v>2.440070940869413</v>
      </c>
      <c r="I810" s="59">
        <v>6.1050356214034582E-2</v>
      </c>
      <c r="J810" s="59">
        <v>4.3742372489067996E-2</v>
      </c>
      <c r="K810" s="59">
        <v>0.19491463545247628</v>
      </c>
      <c r="L810" s="61">
        <v>2.7397783050249922</v>
      </c>
      <c r="M810" s="70">
        <v>3089141</v>
      </c>
      <c r="N810" s="62">
        <v>4.9693521461363126</v>
      </c>
      <c r="O810" s="63">
        <v>0.30199999999999999</v>
      </c>
      <c r="P810" s="147">
        <v>563.94482056854883</v>
      </c>
      <c r="Q810" s="64">
        <v>26430.573066417332</v>
      </c>
      <c r="R810" s="62">
        <v>1673.5107655432284</v>
      </c>
      <c r="S810" s="62">
        <v>19743.264524848651</v>
      </c>
      <c r="T810" s="62">
        <v>2663.1046337661901</v>
      </c>
      <c r="U810" s="64">
        <v>24079.879924158071</v>
      </c>
      <c r="V810" s="62">
        <v>7537.7231863482803</v>
      </c>
      <c r="W810" s="62">
        <v>188.593158445379</v>
      </c>
      <c r="X810" s="62">
        <v>135.126356293252</v>
      </c>
      <c r="Y810" s="62">
        <v>602.11879187629802</v>
      </c>
      <c r="Z810" s="64">
        <v>8463.5614929632102</v>
      </c>
    </row>
    <row r="811" spans="1:26">
      <c r="A811" s="1" t="s">
        <v>32</v>
      </c>
      <c r="B811" s="57">
        <v>1993</v>
      </c>
      <c r="C811" s="61">
        <v>8.0443523688599932</v>
      </c>
      <c r="D811" s="58">
        <v>5.1743932298170616</v>
      </c>
      <c r="E811" s="58">
        <v>61.946298813681601</v>
      </c>
      <c r="F811" s="58">
        <v>8.2536527743467047</v>
      </c>
      <c r="G811" s="61">
        <v>75.374344817845369</v>
      </c>
      <c r="H811" s="59">
        <v>2.3532147892641304</v>
      </c>
      <c r="I811" s="59">
        <v>5.2353617464490257E-2</v>
      </c>
      <c r="J811" s="59">
        <v>3.8565153635595588E-2</v>
      </c>
      <c r="K811" s="59">
        <v>0.1742334667871569</v>
      </c>
      <c r="L811" s="61">
        <v>2.6183670271513733</v>
      </c>
      <c r="M811" s="70">
        <v>3170848</v>
      </c>
      <c r="N811" s="62">
        <v>5.1064592763812646</v>
      </c>
      <c r="O811" s="63">
        <v>0.30199999999999999</v>
      </c>
      <c r="P811" s="147">
        <v>564.37083256430128</v>
      </c>
      <c r="Q811" s="64">
        <v>25507.41862009497</v>
      </c>
      <c r="R811" s="62">
        <v>1640.7214423978969</v>
      </c>
      <c r="S811" s="62">
        <v>19642.229770076468</v>
      </c>
      <c r="T811" s="62">
        <v>2617.1078392231698</v>
      </c>
      <c r="U811" s="64">
        <v>23900.059051697535</v>
      </c>
      <c r="V811" s="62">
        <v>7461.6864081085896</v>
      </c>
      <c r="W811" s="62">
        <v>166.005363230044</v>
      </c>
      <c r="X811" s="62">
        <v>122.28424027512099</v>
      </c>
      <c r="Y811" s="62">
        <v>552.46783969512296</v>
      </c>
      <c r="Z811" s="64">
        <v>8302.4438513088771</v>
      </c>
    </row>
    <row r="812" spans="1:26">
      <c r="A812" s="1" t="s">
        <v>32</v>
      </c>
      <c r="B812" s="57">
        <v>1994</v>
      </c>
      <c r="C812" s="61">
        <v>6.8327637764609275</v>
      </c>
      <c r="D812" s="58">
        <v>4.322411430251881</v>
      </c>
      <c r="E812" s="58">
        <v>56.900840771721377</v>
      </c>
      <c r="F812" s="58">
        <v>7.0005836896286633</v>
      </c>
      <c r="G812" s="61">
        <v>68.223835891601922</v>
      </c>
      <c r="H812" s="59">
        <v>2.0682837663916409</v>
      </c>
      <c r="I812" s="59">
        <v>4.0145983665653667E-2</v>
      </c>
      <c r="J812" s="59">
        <v>2.8578565812707721E-2</v>
      </c>
      <c r="K812" s="59">
        <v>0.1238754026339771</v>
      </c>
      <c r="L812" s="61">
        <v>2.2608837185039796</v>
      </c>
      <c r="M812" s="70">
        <v>3253698</v>
      </c>
      <c r="N812" s="62">
        <v>5.2452245657966552</v>
      </c>
      <c r="O812" s="63">
        <v>0.30399999999999999</v>
      </c>
      <c r="P812" s="147">
        <v>589.22805276101633</v>
      </c>
      <c r="Q812" s="64">
        <v>22231.749833943366</v>
      </c>
      <c r="R812" s="62">
        <v>1406.3821425787685</v>
      </c>
      <c r="S812" s="62">
        <v>18513.81518172683</v>
      </c>
      <c r="T812" s="62">
        <v>2277.7785149777401</v>
      </c>
      <c r="U812" s="64">
        <v>22197.975839283339</v>
      </c>
      <c r="V812" s="62">
        <v>6729.5707541409502</v>
      </c>
      <c r="W812" s="62">
        <v>130.62290676097001</v>
      </c>
      <c r="X812" s="62">
        <v>92.986022427675493</v>
      </c>
      <c r="Y812" s="62">
        <v>403.053149799366</v>
      </c>
      <c r="Z812" s="64">
        <v>7356.2328331289618</v>
      </c>
    </row>
    <row r="813" spans="1:26">
      <c r="A813" s="1" t="s">
        <v>32</v>
      </c>
      <c r="B813" s="57">
        <v>1995</v>
      </c>
      <c r="C813" s="61">
        <v>6.6906131304450378</v>
      </c>
      <c r="D813" s="58">
        <v>4.0731718387540932</v>
      </c>
      <c r="E813" s="58">
        <v>55.92951256975514</v>
      </c>
      <c r="F813" s="58">
        <v>6.5310212226609492</v>
      </c>
      <c r="G813" s="61">
        <v>66.533705631170179</v>
      </c>
      <c r="H813" s="59">
        <v>2.0446092961485864</v>
      </c>
      <c r="I813" s="59">
        <v>4.4009897600542289E-2</v>
      </c>
      <c r="J813" s="59">
        <v>2.7945736610075694E-2</v>
      </c>
      <c r="K813" s="59">
        <v>0.13141920125860052</v>
      </c>
      <c r="L813" s="61">
        <v>2.2479841316178044</v>
      </c>
      <c r="M813" s="70">
        <v>3335840</v>
      </c>
      <c r="N813" s="62">
        <v>5.381821246267938</v>
      </c>
      <c r="O813" s="63">
        <v>0.307</v>
      </c>
      <c r="P813" s="147">
        <v>628.94870194823704</v>
      </c>
      <c r="Q813" s="64">
        <v>22318.814905063773</v>
      </c>
      <c r="R813" s="62">
        <v>1358.7449546589453</v>
      </c>
      <c r="S813" s="62">
        <v>18657.190521069198</v>
      </c>
      <c r="T813" s="62">
        <v>2178.6441835401301</v>
      </c>
      <c r="U813" s="64">
        <v>22194.579659268275</v>
      </c>
      <c r="V813" s="62">
        <v>6820.4894744642997</v>
      </c>
      <c r="W813" s="62">
        <v>146.80997681179301</v>
      </c>
      <c r="X813" s="62">
        <v>93.222506013354902</v>
      </c>
      <c r="Y813" s="62">
        <v>438.39342832648998</v>
      </c>
      <c r="Z813" s="64">
        <v>7498.9153856159373</v>
      </c>
    </row>
    <row r="814" spans="1:26">
      <c r="A814" s="1" t="s">
        <v>32</v>
      </c>
      <c r="B814" s="57">
        <v>1996</v>
      </c>
      <c r="C814" s="61">
        <v>6.2277223921602278</v>
      </c>
      <c r="D814" s="58">
        <v>3.6827407345557805</v>
      </c>
      <c r="E814" s="58">
        <v>53.558790782515381</v>
      </c>
      <c r="F814" s="58">
        <v>6.0482798288568906</v>
      </c>
      <c r="G814" s="61">
        <v>63.289811345928065</v>
      </c>
      <c r="H814" s="59">
        <v>2.0092948149325949</v>
      </c>
      <c r="I814" s="59">
        <v>3.6298862065499364E-2</v>
      </c>
      <c r="J814" s="59">
        <v>2.4330441351712515E-2</v>
      </c>
      <c r="K814" s="59">
        <v>0.1044133320150426</v>
      </c>
      <c r="L814" s="61">
        <v>2.1743374503648494</v>
      </c>
      <c r="M814" s="70">
        <v>3417163</v>
      </c>
      <c r="N814" s="62">
        <v>5.5151385277215965</v>
      </c>
      <c r="O814" s="63">
        <v>0.30399999999999999</v>
      </c>
      <c r="P814" s="147">
        <v>649.91859003494596</v>
      </c>
      <c r="Q814" s="64">
        <v>21281.14253276142</v>
      </c>
      <c r="R814" s="62">
        <v>1258.4525376716836</v>
      </c>
      <c r="S814" s="62">
        <v>18301.91181867526</v>
      </c>
      <c r="T814" s="62">
        <v>2066.79580448161</v>
      </c>
      <c r="U814" s="64">
        <v>21627.160160828556</v>
      </c>
      <c r="V814" s="62">
        <v>6866.0878976795102</v>
      </c>
      <c r="W814" s="62">
        <v>124.039128392328</v>
      </c>
      <c r="X814" s="62">
        <v>83.141083960741994</v>
      </c>
      <c r="Y814" s="62">
        <v>356.797374868519</v>
      </c>
      <c r="Z814" s="64">
        <v>7430.0654849010998</v>
      </c>
    </row>
    <row r="815" spans="1:26">
      <c r="A815" s="1" t="s">
        <v>32</v>
      </c>
      <c r="B815" s="54">
        <v>1997</v>
      </c>
      <c r="C815" s="61">
        <v>5.6101672754517695</v>
      </c>
      <c r="D815" s="58">
        <v>2.9159084621936748</v>
      </c>
      <c r="E815" s="58">
        <v>47.850037924232922</v>
      </c>
      <c r="F815" s="58">
        <v>5.1277485507613685</v>
      </c>
      <c r="G815" s="61">
        <v>55.893694937187973</v>
      </c>
      <c r="H815" s="59">
        <v>1.6551976578134084</v>
      </c>
      <c r="I815" s="59">
        <v>4.079493690840244E-2</v>
      </c>
      <c r="J815" s="59">
        <v>2.6842059814596374E-2</v>
      </c>
      <c r="K815" s="59">
        <v>0.10508438854154109</v>
      </c>
      <c r="L815" s="61">
        <v>1.8279190430779484</v>
      </c>
      <c r="M815" s="70">
        <v>3497910</v>
      </c>
      <c r="N815" s="62">
        <v>5.6459420848181319</v>
      </c>
      <c r="O815" s="63">
        <v>0.307</v>
      </c>
      <c r="P815" s="147">
        <v>669.34525167718618</v>
      </c>
      <c r="Q815" s="64">
        <v>19623.860214475499</v>
      </c>
      <c r="R815" s="62">
        <v>1019.9585368991877</v>
      </c>
      <c r="S815" s="62">
        <v>16737.512615555359</v>
      </c>
      <c r="T815" s="62">
        <v>1793.6402933193699</v>
      </c>
      <c r="U815" s="64">
        <v>19551.111445773917</v>
      </c>
      <c r="V815" s="62">
        <v>5789.7324392420996</v>
      </c>
      <c r="W815" s="62">
        <v>142.69701776126999</v>
      </c>
      <c r="X815" s="62">
        <v>93.891109446074793</v>
      </c>
      <c r="Y815" s="62">
        <v>367.57573352334202</v>
      </c>
      <c r="Z815" s="64">
        <v>6393.8962999727864</v>
      </c>
    </row>
    <row r="816" spans="1:26">
      <c r="A816" s="1" t="s">
        <v>32</v>
      </c>
      <c r="B816" s="54">
        <v>1998</v>
      </c>
      <c r="C816" s="61">
        <v>6.3018122977992661</v>
      </c>
      <c r="D816" s="58">
        <v>2.9246972026835829</v>
      </c>
      <c r="E816" s="58">
        <v>47.023447978510589</v>
      </c>
      <c r="F816" s="58">
        <v>5.1171970943426217</v>
      </c>
      <c r="G816" s="61">
        <v>55.065342275536793</v>
      </c>
      <c r="H816" s="59">
        <v>1.6853485521144118</v>
      </c>
      <c r="I816" s="59">
        <v>4.5402800434577249E-2</v>
      </c>
      <c r="J816" s="59">
        <v>2.7522829034947949E-2</v>
      </c>
      <c r="K816" s="59">
        <v>0.10961108289846543</v>
      </c>
      <c r="L816" s="61">
        <v>1.8678852644824024</v>
      </c>
      <c r="M816" s="70">
        <v>3577028</v>
      </c>
      <c r="N816" s="62">
        <v>5.7744791165045424</v>
      </c>
      <c r="O816" s="63">
        <v>0.309</v>
      </c>
      <c r="P816" s="147">
        <v>627.96809583761649</v>
      </c>
      <c r="Q816" s="64">
        <v>22541.759039972312</v>
      </c>
      <c r="R816" s="62">
        <v>1046.1723785520851</v>
      </c>
      <c r="S816" s="62">
        <v>16820.41900756758</v>
      </c>
      <c r="T816" s="62">
        <v>1830.43572879822</v>
      </c>
      <c r="U816" s="64">
        <v>19697.027114917884</v>
      </c>
      <c r="V816" s="62">
        <v>6028.5389606727103</v>
      </c>
      <c r="W816" s="62">
        <v>162.40708843289499</v>
      </c>
      <c r="X816" s="62">
        <v>98.449930097221795</v>
      </c>
      <c r="Y816" s="62">
        <v>392.081912638132</v>
      </c>
      <c r="Z816" s="64">
        <v>6681.4778918409593</v>
      </c>
    </row>
    <row r="817" spans="1:26">
      <c r="A817" s="1" t="s">
        <v>32</v>
      </c>
      <c r="B817" s="54">
        <v>1999</v>
      </c>
      <c r="C817" s="61">
        <v>5.5363795930025326</v>
      </c>
      <c r="D817" s="58">
        <v>2.8566786641853978</v>
      </c>
      <c r="E817" s="58">
        <v>46.512185407046708</v>
      </c>
      <c r="F817" s="58">
        <v>4.98998501625515</v>
      </c>
      <c r="G817" s="61">
        <v>54.358849087487258</v>
      </c>
      <c r="H817" s="59">
        <v>1.534273895601745</v>
      </c>
      <c r="I817" s="59">
        <v>3.0822159606693659E-2</v>
      </c>
      <c r="J817" s="59">
        <v>2.3707620744748872E-2</v>
      </c>
      <c r="K817" s="59">
        <v>0.10623461673010504</v>
      </c>
      <c r="L817" s="61">
        <v>1.6950382926832923</v>
      </c>
      <c r="M817" s="70">
        <v>3653310</v>
      </c>
      <c r="N817" s="62">
        <v>5.9014864040579154</v>
      </c>
      <c r="O817" s="63">
        <v>0.312</v>
      </c>
      <c r="P817" s="147">
        <v>600.18112535946966</v>
      </c>
      <c r="Q817" s="64">
        <v>20226.11093091208</v>
      </c>
      <c r="R817" s="62">
        <v>1043.6332730655156</v>
      </c>
      <c r="S817" s="62">
        <v>16992.343206941779</v>
      </c>
      <c r="T817" s="62">
        <v>1822.9962159735101</v>
      </c>
      <c r="U817" s="64">
        <v>19858.972695980807</v>
      </c>
      <c r="V817" s="62">
        <v>5605.1781655408104</v>
      </c>
      <c r="W817" s="62">
        <v>112.60290391273</v>
      </c>
      <c r="X817" s="62">
        <v>86.611287942998501</v>
      </c>
      <c r="Y817" s="62">
        <v>388.10798764626003</v>
      </c>
      <c r="Z817" s="64">
        <v>6192.5003450427985</v>
      </c>
    </row>
    <row r="818" spans="1:26">
      <c r="A818" s="1" t="s">
        <v>32</v>
      </c>
      <c r="B818" s="54">
        <v>2000</v>
      </c>
      <c r="C818" s="61">
        <v>4.9697078347238692</v>
      </c>
      <c r="D818" s="58">
        <v>2.4666523745578846</v>
      </c>
      <c r="E818" s="58">
        <v>42.15126213425112</v>
      </c>
      <c r="F818" s="58">
        <v>4.3702179728909289</v>
      </c>
      <c r="G818" s="61">
        <v>48.988132481699928</v>
      </c>
      <c r="H818" s="59">
        <v>1.5308642705129885</v>
      </c>
      <c r="I818" s="59">
        <v>4.1385875480652964E-2</v>
      </c>
      <c r="J818" s="59">
        <v>2.6381230840788417E-2</v>
      </c>
      <c r="K818" s="59">
        <v>9.6701198729388607E-2</v>
      </c>
      <c r="L818" s="61">
        <v>1.6953325755638187</v>
      </c>
      <c r="M818" s="70">
        <v>3726048</v>
      </c>
      <c r="N818" s="62">
        <v>6.027458345372243</v>
      </c>
      <c r="O818" s="63">
        <v>0.314</v>
      </c>
      <c r="P818" s="147">
        <v>654.50300806446012</v>
      </c>
      <c r="Q818" s="64">
        <v>18517.369938157204</v>
      </c>
      <c r="R818" s="62">
        <v>919.08651469166557</v>
      </c>
      <c r="S818" s="62">
        <v>15705.762597280211</v>
      </c>
      <c r="T818" s="62">
        <v>1628.3641937454299</v>
      </c>
      <c r="U818" s="64">
        <v>18253.213305717305</v>
      </c>
      <c r="V818" s="62">
        <v>5704.07375341638</v>
      </c>
      <c r="W818" s="62">
        <v>154.20575856293601</v>
      </c>
      <c r="X818" s="62">
        <v>98.297732411857993</v>
      </c>
      <c r="Y818" s="62">
        <v>360.31330812324097</v>
      </c>
      <c r="Z818" s="64">
        <v>6316.8905525144155</v>
      </c>
    </row>
    <row r="819" spans="1:26">
      <c r="A819" s="1" t="s">
        <v>32</v>
      </c>
      <c r="B819" s="54">
        <v>2001</v>
      </c>
      <c r="C819" s="61">
        <v>4.4496273492389307</v>
      </c>
      <c r="D819" s="58">
        <v>2.7391566376195353</v>
      </c>
      <c r="E819" s="58">
        <v>45.181657110160131</v>
      </c>
      <c r="F819" s="58">
        <v>4.568366042745061</v>
      </c>
      <c r="G819" s="61">
        <v>52.489179790524723</v>
      </c>
      <c r="H819" s="59">
        <v>1.6931901134756924</v>
      </c>
      <c r="I819" s="59">
        <v>3.186261987849822E-2</v>
      </c>
      <c r="J819" s="59">
        <v>2.176011511505227E-2</v>
      </c>
      <c r="K819" s="59">
        <v>9.6725203186628805E-2</v>
      </c>
      <c r="L819" s="61">
        <v>1.8435380516558717</v>
      </c>
      <c r="M819" s="70">
        <v>3794677</v>
      </c>
      <c r="N819" s="62">
        <v>6.1514061446595401</v>
      </c>
      <c r="O819" s="63">
        <v>0.315</v>
      </c>
      <c r="P819" s="147">
        <v>686.65889958738489</v>
      </c>
      <c r="Q819" s="64">
        <v>16884.898560727939</v>
      </c>
      <c r="R819" s="62">
        <v>1039.4214692172184</v>
      </c>
      <c r="S819" s="62">
        <v>17144.97950578111</v>
      </c>
      <c r="T819" s="62">
        <v>1733.54735499857</v>
      </c>
      <c r="U819" s="64">
        <v>19917.9483299969</v>
      </c>
      <c r="V819" s="62">
        <v>6425.1095802336004</v>
      </c>
      <c r="W819" s="62">
        <v>120.90835081268</v>
      </c>
      <c r="X819" s="62">
        <v>82.572608344441207</v>
      </c>
      <c r="Y819" s="62">
        <v>367.04090385262703</v>
      </c>
      <c r="Z819" s="64">
        <v>6995.6314432433483</v>
      </c>
    </row>
    <row r="820" spans="1:26">
      <c r="A820" s="1" t="s">
        <v>32</v>
      </c>
      <c r="B820" s="54">
        <v>2002</v>
      </c>
      <c r="C820" s="61">
        <v>4.000079554863877</v>
      </c>
      <c r="D820" s="58">
        <v>2.7935349649671832</v>
      </c>
      <c r="E820" s="58">
        <v>44.984792139136722</v>
      </c>
      <c r="F820" s="58">
        <v>4.6689955418404754</v>
      </c>
      <c r="G820" s="61">
        <v>52.447322645944375</v>
      </c>
      <c r="H820" s="59">
        <v>1.7374215772468951</v>
      </c>
      <c r="I820" s="59">
        <v>4.1857998290616781E-2</v>
      </c>
      <c r="J820" s="59">
        <v>2.4861550415895526E-2</v>
      </c>
      <c r="K820" s="59">
        <v>8.332712508453452E-2</v>
      </c>
      <c r="L820" s="61">
        <v>1.8874682510379419</v>
      </c>
      <c r="M820" s="70">
        <v>3859784</v>
      </c>
      <c r="N820" s="62">
        <v>6.272451764101576</v>
      </c>
      <c r="O820" s="63">
        <v>0.316</v>
      </c>
      <c r="P820" s="147">
        <v>710.22878187740343</v>
      </c>
      <c r="Q820" s="64">
        <v>15439.443064590712</v>
      </c>
      <c r="R820" s="62">
        <v>1078.2441561220894</v>
      </c>
      <c r="S820" s="62">
        <v>17363.158094196569</v>
      </c>
      <c r="T820" s="62">
        <v>1802.1314288467199</v>
      </c>
      <c r="U820" s="64">
        <v>20243.533679165375</v>
      </c>
      <c r="V820" s="62">
        <v>6706.0720051123299</v>
      </c>
      <c r="W820" s="62">
        <v>161.56283207415001</v>
      </c>
      <c r="X820" s="62">
        <v>95.960214510466898</v>
      </c>
      <c r="Y820" s="62">
        <v>321.62470416728502</v>
      </c>
      <c r="Z820" s="64">
        <v>7285.219755864232</v>
      </c>
    </row>
    <row r="821" spans="1:26">
      <c r="A821" s="1" t="s">
        <v>32</v>
      </c>
      <c r="B821" s="54">
        <v>2003</v>
      </c>
      <c r="C821" s="61">
        <v>4.9401380386517202</v>
      </c>
      <c r="D821" s="58">
        <v>2.7104850338793507</v>
      </c>
      <c r="E821" s="58">
        <v>43.583485570400846</v>
      </c>
      <c r="F821" s="58">
        <v>4.7539471146463397</v>
      </c>
      <c r="G821" s="61">
        <v>51.047917718926527</v>
      </c>
      <c r="H821" s="59">
        <v>1.6538415540475631</v>
      </c>
      <c r="I821" s="59">
        <v>3.1762109332296534E-2</v>
      </c>
      <c r="J821" s="59">
        <v>1.9723497034972299E-2</v>
      </c>
      <c r="K821" s="59">
        <v>8.3963292168874437E-2</v>
      </c>
      <c r="L821" s="61">
        <v>1.7892904525837066</v>
      </c>
      <c r="M821" s="70">
        <v>3923294</v>
      </c>
      <c r="N821" s="62">
        <v>6.3913207486596679</v>
      </c>
      <c r="O821" s="63">
        <v>0.315</v>
      </c>
      <c r="P821" s="147">
        <v>674.19877721950229</v>
      </c>
      <c r="Q821" s="64">
        <v>19381.61392621406</v>
      </c>
      <c r="R821" s="62">
        <v>1063.4029670508653</v>
      </c>
      <c r="S821" s="62">
        <v>17099.08274374402</v>
      </c>
      <c r="T821" s="62">
        <v>1865.1132191209299</v>
      </c>
      <c r="U821" s="64">
        <v>20027.598929915814</v>
      </c>
      <c r="V821" s="62">
        <v>6488.5066459454802</v>
      </c>
      <c r="W821" s="62">
        <v>124.61209297074301</v>
      </c>
      <c r="X821" s="62">
        <v>77.3810775763246</v>
      </c>
      <c r="Y821" s="62">
        <v>329.41268038639203</v>
      </c>
      <c r="Z821" s="64">
        <v>7019.9124968789401</v>
      </c>
    </row>
    <row r="822" spans="1:26">
      <c r="A822" s="1" t="s">
        <v>32</v>
      </c>
      <c r="B822" s="54">
        <v>2004</v>
      </c>
      <c r="C822" s="61">
        <v>4.5862021582537666</v>
      </c>
      <c r="D822" s="58">
        <v>3.0042846777488283</v>
      </c>
      <c r="E822" s="58">
        <v>44.213813917408807</v>
      </c>
      <c r="F822" s="58">
        <v>5.1935669502653541</v>
      </c>
      <c r="G822" s="61">
        <v>52.411665545422984</v>
      </c>
      <c r="H822" s="59">
        <v>1.865353177529617</v>
      </c>
      <c r="I822" s="59">
        <v>3.4766151663022805E-2</v>
      </c>
      <c r="J822" s="59">
        <v>2.1007078733592775E-2</v>
      </c>
      <c r="K822" s="59">
        <v>9.8069173733003071E-2</v>
      </c>
      <c r="L822" s="61">
        <v>2.0191955816592357</v>
      </c>
      <c r="M822" s="70">
        <v>3987896</v>
      </c>
      <c r="N822" s="62">
        <v>6.5090949950239176</v>
      </c>
      <c r="O822" s="63">
        <v>0.31900000000000001</v>
      </c>
      <c r="P822" s="147">
        <v>722.37140734009961</v>
      </c>
      <c r="Q822" s="64">
        <v>18289.297242091561</v>
      </c>
      <c r="R822" s="62">
        <v>1198.077484925584</v>
      </c>
      <c r="S822" s="62">
        <v>17632.009166597891</v>
      </c>
      <c r="T822" s="62">
        <v>2071.1404866695402</v>
      </c>
      <c r="U822" s="64">
        <v>20901.227138193015</v>
      </c>
      <c r="V822" s="62">
        <v>7438.8344752576504</v>
      </c>
      <c r="W822" s="62">
        <v>138.643797152362</v>
      </c>
      <c r="X822" s="62">
        <v>83.774045253379697</v>
      </c>
      <c r="Y822" s="62">
        <v>391.08966565314802</v>
      </c>
      <c r="Z822" s="64">
        <v>8052.3419833165399</v>
      </c>
    </row>
    <row r="823" spans="1:26">
      <c r="A823" s="1" t="s">
        <v>32</v>
      </c>
      <c r="B823" s="54">
        <v>2005</v>
      </c>
      <c r="C823" s="61">
        <v>5.2220361350719422</v>
      </c>
      <c r="D823" s="58">
        <v>3.0934030974250106</v>
      </c>
      <c r="E823" s="58">
        <v>43.945936859699998</v>
      </c>
      <c r="F823" s="58">
        <v>5.2268076653263824</v>
      </c>
      <c r="G823" s="61">
        <v>52.266147622451392</v>
      </c>
      <c r="H823" s="59">
        <v>1.96544306945114</v>
      </c>
      <c r="I823" s="59">
        <v>4.6645981135196503E-2</v>
      </c>
      <c r="J823" s="59">
        <v>2.4163166070844493E-2</v>
      </c>
      <c r="K823" s="59">
        <v>0.10802008942241532</v>
      </c>
      <c r="L823" s="61">
        <v>2.1442723060795967</v>
      </c>
      <c r="M823" s="70">
        <v>4055608</v>
      </c>
      <c r="N823" s="62">
        <v>6.626071462968314</v>
      </c>
      <c r="O823" s="63">
        <v>0.32300000000000001</v>
      </c>
      <c r="P823" s="147">
        <v>739.82469290910353</v>
      </c>
      <c r="Q823" s="64">
        <v>21178.531525686849</v>
      </c>
      <c r="R823" s="62">
        <v>1254.5630349141652</v>
      </c>
      <c r="S823" s="62">
        <v>17822.749309569419</v>
      </c>
      <c r="T823" s="62">
        <v>2119.7882981959001</v>
      </c>
      <c r="U823" s="64">
        <v>21197.100642679485</v>
      </c>
      <c r="V823" s="62">
        <v>7971.0666360105997</v>
      </c>
      <c r="W823" s="62">
        <v>189.17781425975201</v>
      </c>
      <c r="X823" s="62">
        <v>97.996329622245497</v>
      </c>
      <c r="Y823" s="62">
        <v>438.087138822263</v>
      </c>
      <c r="Z823" s="64">
        <v>8696.3279187148601</v>
      </c>
    </row>
    <row r="824" spans="1:26">
      <c r="A824" s="1" t="s">
        <v>32</v>
      </c>
      <c r="B824" s="54">
        <v>2006</v>
      </c>
      <c r="C824" s="61">
        <v>7.676735033789357</v>
      </c>
      <c r="D824" s="58">
        <v>2.925927918262242</v>
      </c>
      <c r="E824" s="58">
        <v>42.261572186425283</v>
      </c>
      <c r="F824" s="58">
        <v>5.1128548765827047</v>
      </c>
      <c r="G824" s="61">
        <v>50.300354981270225</v>
      </c>
      <c r="H824" s="59">
        <v>1.9155922756773889</v>
      </c>
      <c r="I824" s="59">
        <v>3.9513633753869536E-2</v>
      </c>
      <c r="J824" s="59">
        <v>2.3433501437994487E-2</v>
      </c>
      <c r="K824" s="59">
        <v>0.1113323716723755</v>
      </c>
      <c r="L824" s="61">
        <v>2.0898717825416284</v>
      </c>
      <c r="M824" s="70">
        <v>4127112</v>
      </c>
      <c r="N824" s="62">
        <v>6.7446113839930657</v>
      </c>
      <c r="O824" s="63">
        <v>0.33</v>
      </c>
      <c r="P824" s="147">
        <v>785.09427174398445</v>
      </c>
      <c r="Q824" s="64">
        <v>31682.745278772461</v>
      </c>
      <c r="R824" s="62">
        <v>1207.5632222595118</v>
      </c>
      <c r="S824" s="62">
        <v>17441.824170946202</v>
      </c>
      <c r="T824" s="62">
        <v>2110.1324715402998</v>
      </c>
      <c r="U824" s="64">
        <v>20759.519864746013</v>
      </c>
      <c r="V824" s="62">
        <v>7905.8638680554604</v>
      </c>
      <c r="W824" s="62">
        <v>163.07719202920001</v>
      </c>
      <c r="X824" s="62">
        <v>96.712684986764302</v>
      </c>
      <c r="Y824" s="62">
        <v>459.48116711752101</v>
      </c>
      <c r="Z824" s="64">
        <v>8625.1349121889452</v>
      </c>
    </row>
    <row r="825" spans="1:26">
      <c r="A825" s="1" t="s">
        <v>32</v>
      </c>
      <c r="B825" s="54">
        <v>2007</v>
      </c>
      <c r="C825" s="61">
        <v>8.9500403343945028</v>
      </c>
      <c r="D825" s="58">
        <v>2.9925877807671797</v>
      </c>
      <c r="E825" s="58">
        <v>41.370157275925799</v>
      </c>
      <c r="F825" s="58">
        <v>5.2872942703197259</v>
      </c>
      <c r="G825" s="61">
        <v>49.650039327012706</v>
      </c>
      <c r="H825" s="59">
        <v>2.016051622646498</v>
      </c>
      <c r="I825" s="59">
        <v>4.3553253835682558E-2</v>
      </c>
      <c r="J825" s="59">
        <v>2.3369368737257597E-2</v>
      </c>
      <c r="K825" s="59">
        <v>0.11781303847655222</v>
      </c>
      <c r="L825" s="61">
        <v>2.2007872836959899</v>
      </c>
      <c r="M825" s="70">
        <v>4202104</v>
      </c>
      <c r="N825" s="62">
        <v>6.8634627114835149</v>
      </c>
      <c r="O825" s="63">
        <v>0.33800000000000002</v>
      </c>
      <c r="P825" s="147">
        <v>828.0778114914234</v>
      </c>
      <c r="Q825" s="64">
        <v>37609.000289320473</v>
      </c>
      <c r="R825" s="62">
        <v>1257.5165083912889</v>
      </c>
      <c r="S825" s="62">
        <v>17384.170336979689</v>
      </c>
      <c r="T825" s="62">
        <v>2221.7760402487602</v>
      </c>
      <c r="U825" s="64">
        <v>20863.462885619738</v>
      </c>
      <c r="V825" s="62">
        <v>8471.6585877293401</v>
      </c>
      <c r="W825" s="62">
        <v>183.01530215593701</v>
      </c>
      <c r="X825" s="62">
        <v>98.200517848305097</v>
      </c>
      <c r="Y825" s="62">
        <v>495.06264023447397</v>
      </c>
      <c r="Z825" s="64">
        <v>9247.9370479680547</v>
      </c>
    </row>
    <row r="826" spans="1:26">
      <c r="A826" s="1" t="s">
        <v>32</v>
      </c>
      <c r="B826" s="54">
        <v>2008</v>
      </c>
      <c r="C826" s="61">
        <v>8.9729359058814904</v>
      </c>
      <c r="D826" s="58">
        <v>3.2378248352024919</v>
      </c>
      <c r="E826" s="58">
        <v>41.576538606587249</v>
      </c>
      <c r="F826" s="58">
        <v>5.2847297174771546</v>
      </c>
      <c r="G826" s="61">
        <v>50.0990931592669</v>
      </c>
      <c r="H826" s="59">
        <v>2.1494190622017637</v>
      </c>
      <c r="I826" s="59">
        <v>3.3208380478639055E-2</v>
      </c>
      <c r="J826" s="59">
        <v>2.4195350952963799E-2</v>
      </c>
      <c r="K826" s="59">
        <v>0.11099190995851842</v>
      </c>
      <c r="L826" s="61">
        <v>2.317814703591885</v>
      </c>
      <c r="M826" s="70">
        <v>4280405</v>
      </c>
      <c r="N826" s="62">
        <v>6.9751613213907344</v>
      </c>
      <c r="O826" s="63">
        <v>0.34499999999999997</v>
      </c>
      <c r="P826" s="147">
        <v>845.90261074759644</v>
      </c>
      <c r="Q826" s="64">
        <v>38407.799716214664</v>
      </c>
      <c r="R826" s="62">
        <v>1385.9201613724922</v>
      </c>
      <c r="S826" s="62">
        <v>17796.44237343291</v>
      </c>
      <c r="T826" s="62">
        <v>2262.0783506337798</v>
      </c>
      <c r="U826" s="64">
        <v>21444.440885439184</v>
      </c>
      <c r="V826" s="62">
        <v>9200.3841009437401</v>
      </c>
      <c r="W826" s="62">
        <v>142.14531784266899</v>
      </c>
      <c r="X826" s="62">
        <v>103.565901195821</v>
      </c>
      <c r="Y826" s="62">
        <v>475.09032634599203</v>
      </c>
      <c r="Z826" s="64">
        <v>9921.185646328222</v>
      </c>
    </row>
    <row r="827" spans="1:26">
      <c r="A827" s="1" t="s">
        <v>32</v>
      </c>
      <c r="B827" s="54">
        <v>2009</v>
      </c>
      <c r="C827" s="61">
        <v>8.2896861659492735</v>
      </c>
      <c r="D827" s="58">
        <v>3.5403909299749574</v>
      </c>
      <c r="E827" s="58">
        <v>42.761901264896281</v>
      </c>
      <c r="F827" s="58">
        <v>5.6951834953688554</v>
      </c>
      <c r="G827" s="61">
        <v>51.997475690240087</v>
      </c>
      <c r="H827" s="59">
        <v>2.3400522099075962</v>
      </c>
      <c r="I827" s="59">
        <v>3.2867460474221892E-2</v>
      </c>
      <c r="J827" s="59">
        <v>2.4602193942756517E-2</v>
      </c>
      <c r="K827" s="59">
        <v>0.11654776343004665</v>
      </c>
      <c r="L827" s="61">
        <v>2.5140696277546208</v>
      </c>
      <c r="M827" s="70">
        <v>4361492</v>
      </c>
      <c r="N827" s="62">
        <v>7.0696170021509515</v>
      </c>
      <c r="O827" s="63">
        <v>0.35199999999999998</v>
      </c>
      <c r="P827" s="147">
        <v>850.77804917340313</v>
      </c>
      <c r="Q827" s="64">
        <v>36155.399895298426</v>
      </c>
      <c r="R827" s="62">
        <v>1544.1386717958337</v>
      </c>
      <c r="S827" s="62">
        <v>18650.569027163499</v>
      </c>
      <c r="T827" s="62">
        <v>2483.9497253583299</v>
      </c>
      <c r="U827" s="64">
        <v>22678.657424317662</v>
      </c>
      <c r="V827" s="62">
        <v>10206.1189930943</v>
      </c>
      <c r="W827" s="62">
        <v>143.35116591863499</v>
      </c>
      <c r="X827" s="62">
        <v>107.302272063781</v>
      </c>
      <c r="Y827" s="62">
        <v>508.32213781804103</v>
      </c>
      <c r="Z827" s="64">
        <v>10965.094568894758</v>
      </c>
    </row>
    <row r="828" spans="1:26">
      <c r="A828" s="1" t="s">
        <v>32</v>
      </c>
      <c r="B828" s="54">
        <v>2010</v>
      </c>
      <c r="C828" s="61">
        <v>8.4031895131788161</v>
      </c>
      <c r="D828" s="58">
        <v>3.1025327654259089</v>
      </c>
      <c r="E828" s="58">
        <v>40.199507160476031</v>
      </c>
      <c r="F828" s="58">
        <v>5.3896430691592956</v>
      </c>
      <c r="G828" s="61">
        <v>48.691682995061228</v>
      </c>
      <c r="H828" s="59">
        <v>2.2384360886310537</v>
      </c>
      <c r="I828" s="59">
        <v>3.0662412936687353E-2</v>
      </c>
      <c r="J828" s="59">
        <v>2.4014200121520422E-2</v>
      </c>
      <c r="K828" s="59">
        <v>0.11173323552808441</v>
      </c>
      <c r="L828" s="61">
        <v>2.4048459372173454</v>
      </c>
      <c r="M828" s="70">
        <v>4444973</v>
      </c>
      <c r="N828" s="62">
        <v>7.1407188031718514</v>
      </c>
      <c r="O828" s="63">
        <v>0.36099999999999999</v>
      </c>
      <c r="P828" s="147">
        <v>870.73933746296939</v>
      </c>
      <c r="Q828" s="64">
        <v>37351.950499962986</v>
      </c>
      <c r="R828" s="62">
        <v>1379.0674373933498</v>
      </c>
      <c r="S828" s="62">
        <v>17868.57239416226</v>
      </c>
      <c r="T828" s="62">
        <v>2395.68179220502</v>
      </c>
      <c r="U828" s="64">
        <v>21643.321623760628</v>
      </c>
      <c r="V828" s="62">
        <v>9949.7879761906406</v>
      </c>
      <c r="W828" s="62">
        <v>136.29359761842599</v>
      </c>
      <c r="X828" s="62">
        <v>106.742471156755</v>
      </c>
      <c r="Y828" s="62">
        <v>496.65121512497598</v>
      </c>
      <c r="Z828" s="64">
        <v>10689.475260090796</v>
      </c>
    </row>
    <row r="829" spans="1:26">
      <c r="A829" s="1" t="s">
        <v>32</v>
      </c>
      <c r="B829" s="54">
        <v>2011</v>
      </c>
      <c r="C829" s="61">
        <v>8.5456729355390664</v>
      </c>
      <c r="D829" s="58">
        <v>3.0275619777104223</v>
      </c>
      <c r="E829" s="58">
        <v>38.506176537489374</v>
      </c>
      <c r="F829" s="58">
        <v>5.2710738690207224</v>
      </c>
      <c r="G829" s="61">
        <v>46.804812384220519</v>
      </c>
      <c r="H829" s="59">
        <v>2.2976394896986538</v>
      </c>
      <c r="I829" s="59">
        <v>3.1560206328880361E-2</v>
      </c>
      <c r="J829" s="59">
        <v>2.5581360940285413E-2</v>
      </c>
      <c r="K829" s="59">
        <v>0.13527865608673084</v>
      </c>
      <c r="L829" s="61">
        <v>2.4900597130545505</v>
      </c>
      <c r="M829" s="70">
        <v>4530903</v>
      </c>
      <c r="N829" s="62">
        <v>7.1850669363382451</v>
      </c>
      <c r="O829" s="63">
        <v>0.36599999999999999</v>
      </c>
      <c r="P829" s="147">
        <v>900.63978452814297</v>
      </c>
      <c r="Q829" s="64">
        <v>38719.615140652764</v>
      </c>
      <c r="R829" s="62">
        <v>1371.7589647494085</v>
      </c>
      <c r="S829" s="62">
        <v>17446.775079224022</v>
      </c>
      <c r="T829" s="62">
        <v>2388.2724406367602</v>
      </c>
      <c r="U829" s="64">
        <v>21206.806484610192</v>
      </c>
      <c r="V829" s="62">
        <v>10410.381656794099</v>
      </c>
      <c r="W829" s="62">
        <v>142.996233536143</v>
      </c>
      <c r="X829" s="62">
        <v>115.906665028422</v>
      </c>
      <c r="Y829" s="62">
        <v>612.934468699337</v>
      </c>
      <c r="Z829" s="64">
        <v>11282.219024058002</v>
      </c>
    </row>
    <row r="830" spans="1:26">
      <c r="A830" s="1" t="s">
        <v>32</v>
      </c>
      <c r="B830" s="54">
        <v>2012</v>
      </c>
      <c r="C830" s="61">
        <v>7.7151866527743422</v>
      </c>
      <c r="D830" s="58">
        <v>2.9496586198402435</v>
      </c>
      <c r="E830" s="58">
        <v>37.981038951698885</v>
      </c>
      <c r="F830" s="58">
        <v>5.1307645528595307</v>
      </c>
      <c r="G830" s="61">
        <v>46.061462124398666</v>
      </c>
      <c r="H830" s="59">
        <v>2.2894217577246669</v>
      </c>
      <c r="I830" s="59">
        <v>3.1180159854723027E-2</v>
      </c>
      <c r="J830" s="59">
        <v>2.577758980133954E-2</v>
      </c>
      <c r="K830" s="59">
        <v>0.1414493307671352</v>
      </c>
      <c r="L830" s="61">
        <v>2.4878288381478648</v>
      </c>
      <c r="M830" s="70">
        <v>4619500</v>
      </c>
      <c r="N830" s="62">
        <v>7.2079617323188545</v>
      </c>
      <c r="O830" s="63">
        <v>0.37</v>
      </c>
      <c r="P830" s="147">
        <v>936.63887111487395</v>
      </c>
      <c r="Q830" s="64">
        <v>35640.304742491076</v>
      </c>
      <c r="R830" s="62">
        <v>1362.5947994352005</v>
      </c>
      <c r="S830" s="62">
        <v>17545.340943737301</v>
      </c>
      <c r="T830" s="62">
        <v>2370.1566851934599</v>
      </c>
      <c r="U830" s="64">
        <v>21278.092428365962</v>
      </c>
      <c r="V830" s="62">
        <v>10575.9838098091</v>
      </c>
      <c r="W830" s="62">
        <v>144.03674844889301</v>
      </c>
      <c r="X830" s="62">
        <v>119.079576087288</v>
      </c>
      <c r="Y830" s="62">
        <v>653.42518347878104</v>
      </c>
      <c r="Z830" s="64">
        <v>11492.525317824062</v>
      </c>
    </row>
    <row r="831" spans="1:26">
      <c r="A831" s="1" t="s">
        <v>32</v>
      </c>
      <c r="B831" s="54">
        <v>2013</v>
      </c>
      <c r="C831" s="61">
        <v>7.7528392412514764</v>
      </c>
      <c r="D831" s="58">
        <v>2.7414164854350194</v>
      </c>
      <c r="E831" s="58">
        <v>35.78598805517089</v>
      </c>
      <c r="F831" s="58">
        <v>4.7565825960698866</v>
      </c>
      <c r="G831" s="61">
        <v>43.28398713667579</v>
      </c>
      <c r="H831" s="59">
        <v>2.148732803521149</v>
      </c>
      <c r="I831" s="59">
        <v>2.7021392017918228E-2</v>
      </c>
      <c r="J831" s="59">
        <v>2.4390792533932056E-2</v>
      </c>
      <c r="K831" s="59">
        <v>9.8778558932720306E-2</v>
      </c>
      <c r="L831" s="61">
        <v>2.2989235470057197</v>
      </c>
      <c r="M831" s="70">
        <v>4710678</v>
      </c>
      <c r="N831" s="62">
        <v>7.2227888535747535</v>
      </c>
      <c r="O831" s="63">
        <v>0.34499999999999997</v>
      </c>
      <c r="P831" s="147">
        <v>590.80698055309824</v>
      </c>
      <c r="Q831" s="64">
        <v>36521.129251300023</v>
      </c>
      <c r="R831" s="62">
        <v>1291.3930326776067</v>
      </c>
      <c r="S831" s="62">
        <v>16857.626663975629</v>
      </c>
      <c r="T831" s="62">
        <v>2240.67289904893</v>
      </c>
      <c r="U831" s="64">
        <v>20389.692595702163</v>
      </c>
      <c r="V831" s="62">
        <v>10121.9883454254</v>
      </c>
      <c r="W831" s="62">
        <v>127.28907690818301</v>
      </c>
      <c r="X831" s="62">
        <v>114.897169792158</v>
      </c>
      <c r="Y831" s="62">
        <v>465.31398443606901</v>
      </c>
      <c r="Z831" s="64">
        <v>10829.488576561809</v>
      </c>
    </row>
    <row r="832" spans="1:26">
      <c r="A832" s="1" t="s">
        <v>32</v>
      </c>
      <c r="B832" s="54">
        <v>2014</v>
      </c>
      <c r="C832" s="61">
        <v>7.5137391891930614</v>
      </c>
      <c r="D832" s="58">
        <v>2.6971499118301403</v>
      </c>
      <c r="E832" s="58">
        <v>34.681554384297911</v>
      </c>
      <c r="F832" s="58">
        <v>4.6756476226540054</v>
      </c>
      <c r="G832" s="61">
        <v>42.054351918782061</v>
      </c>
      <c r="H832" s="59">
        <v>2.1235256430672544</v>
      </c>
      <c r="I832" s="59">
        <v>2.6887789741870224E-2</v>
      </c>
      <c r="J832" s="59">
        <v>2.3425352375876191E-2</v>
      </c>
      <c r="K832" s="59">
        <v>8.0262300982932647E-2</v>
      </c>
      <c r="L832" s="61">
        <v>2.2541010861679331</v>
      </c>
      <c r="M832" s="70">
        <v>4804316</v>
      </c>
      <c r="N832" s="62">
        <v>7.2480529069954089</v>
      </c>
      <c r="O832" s="63">
        <v>0.34699999999999998</v>
      </c>
      <c r="P832" s="147">
        <v>595.79588833180082</v>
      </c>
      <c r="Q832" s="64">
        <v>36098.377406467254</v>
      </c>
      <c r="R832" s="62">
        <v>1295.7960475804134</v>
      </c>
      <c r="S832" s="62">
        <v>16662.114663335262</v>
      </c>
      <c r="T832" s="62">
        <v>2246.32886838786</v>
      </c>
      <c r="U832" s="64">
        <v>20204.239579303536</v>
      </c>
      <c r="V832" s="62">
        <v>10202.088223398299</v>
      </c>
      <c r="W832" s="62">
        <v>129.17743846150299</v>
      </c>
      <c r="X832" s="62">
        <v>112.54279522506</v>
      </c>
      <c r="Y832" s="62">
        <v>385.605456809119</v>
      </c>
      <c r="Z832" s="64">
        <v>10829.413913893981</v>
      </c>
    </row>
    <row r="833" spans="1:26">
      <c r="A833" s="1" t="s">
        <v>32</v>
      </c>
      <c r="B833" s="54">
        <v>2015</v>
      </c>
      <c r="C833" s="61">
        <v>7.454307891284313</v>
      </c>
      <c r="D833" s="58">
        <v>2.7483697318489542</v>
      </c>
      <c r="E833" s="58">
        <v>34.543754743242296</v>
      </c>
      <c r="F833" s="58">
        <v>4.752694620837997</v>
      </c>
      <c r="G833" s="61">
        <v>42.044819095929249</v>
      </c>
      <c r="H833" s="59">
        <v>2.198751106330687</v>
      </c>
      <c r="I833" s="59">
        <v>2.2998750450015041E-2</v>
      </c>
      <c r="J833" s="59">
        <v>2.23583741995819E-2</v>
      </c>
      <c r="K833" s="59">
        <v>7.4823383869753401E-2</v>
      </c>
      <c r="L833" s="61">
        <v>2.3189316148500372</v>
      </c>
      <c r="M833" s="70">
        <v>4900274</v>
      </c>
      <c r="N833" s="62">
        <v>7.2973450191017371</v>
      </c>
      <c r="O833" s="63">
        <v>0.35199999999999998</v>
      </c>
      <c r="P833" s="147">
        <v>618.75285861289251</v>
      </c>
      <c r="Q833" s="64">
        <v>36528.151147655342</v>
      </c>
      <c r="R833" s="62">
        <v>1346.7764739366403</v>
      </c>
      <c r="S833" s="62">
        <v>16927.386323068691</v>
      </c>
      <c r="T833" s="62">
        <v>2328.9505880432298</v>
      </c>
      <c r="U833" s="64">
        <v>20603.11338504856</v>
      </c>
      <c r="V833" s="62">
        <v>10774.482878823501</v>
      </c>
      <c r="W833" s="62">
        <v>112.700178862697</v>
      </c>
      <c r="X833" s="62">
        <v>109.562159772482</v>
      </c>
      <c r="Y833" s="62">
        <v>366.65508256897198</v>
      </c>
      <c r="Z833" s="64">
        <v>11363.400300027652</v>
      </c>
    </row>
    <row r="834" spans="1:26">
      <c r="A834" s="1" t="s">
        <v>33</v>
      </c>
      <c r="B834" s="54">
        <v>1990</v>
      </c>
      <c r="C834" s="61">
        <v>3.1414137000778339</v>
      </c>
      <c r="D834" s="58">
        <v>4.0172327922726403</v>
      </c>
      <c r="E834" s="58">
        <v>9.1053559975493883</v>
      </c>
      <c r="F834" s="58">
        <v>53.9173457669255</v>
      </c>
      <c r="G834" s="61">
        <v>67.039934556747525</v>
      </c>
      <c r="H834" s="59">
        <v>2.0075925297664892</v>
      </c>
      <c r="I834" s="59">
        <v>1.6698069211104123E-2</v>
      </c>
      <c r="J834" s="59">
        <v>1.1191868025161138E-2</v>
      </c>
      <c r="K834" s="59">
        <v>1.5876164256643094E-2</v>
      </c>
      <c r="L834" s="61">
        <v>2.0513586312593981</v>
      </c>
      <c r="M834" s="70">
        <v>5958022</v>
      </c>
      <c r="N834" s="62">
        <v>4.7306694726810674</v>
      </c>
      <c r="O834" s="63"/>
      <c r="P834" s="147">
        <v>717.57265927597234</v>
      </c>
      <c r="Q834" s="64">
        <v>18716.611936165136</v>
      </c>
      <c r="R834" s="62">
        <v>2393.4761355481824</v>
      </c>
      <c r="S834" s="62">
        <v>5424.9911351231203</v>
      </c>
      <c r="T834" s="62">
        <v>32124.073226094901</v>
      </c>
      <c r="U834" s="64">
        <v>39942.540496766203</v>
      </c>
      <c r="V834" s="62">
        <v>11961.280459384399</v>
      </c>
      <c r="W834" s="62">
        <v>99.487463717281003</v>
      </c>
      <c r="X834" s="62">
        <v>66.681395915006604</v>
      </c>
      <c r="Y834" s="62">
        <v>94.590535916693199</v>
      </c>
      <c r="Z834" s="64">
        <v>12222.03985493338</v>
      </c>
    </row>
    <row r="835" spans="1:26">
      <c r="A835" s="1" t="s">
        <v>33</v>
      </c>
      <c r="B835" s="57">
        <v>1991</v>
      </c>
      <c r="C835" s="61">
        <v>2.941061095850058</v>
      </c>
      <c r="D835" s="58">
        <v>3.8109953562874934</v>
      </c>
      <c r="E835" s="58">
        <v>8.6549733708274772</v>
      </c>
      <c r="F835" s="58">
        <v>50.396660439938103</v>
      </c>
      <c r="G835" s="61">
        <v>62.862629167053065</v>
      </c>
      <c r="H835" s="59">
        <v>2.045064443475539</v>
      </c>
      <c r="I835" s="59">
        <v>1.1669626237326296E-2</v>
      </c>
      <c r="J835" s="59">
        <v>8.3215180357371615E-3</v>
      </c>
      <c r="K835" s="59">
        <v>2.0961419781759465E-2</v>
      </c>
      <c r="L835" s="61">
        <v>2.0860170075303621</v>
      </c>
      <c r="M835" s="70">
        <v>6151213</v>
      </c>
      <c r="N835" s="62">
        <v>4.8841176937738249</v>
      </c>
      <c r="O835" s="63"/>
      <c r="P835" s="147">
        <v>779.46704614781981</v>
      </c>
      <c r="Q835" s="64">
        <v>18091.093246587123</v>
      </c>
      <c r="R835" s="62">
        <v>2344.2244178535261</v>
      </c>
      <c r="S835" s="62">
        <v>5323.8584713287792</v>
      </c>
      <c r="T835" s="62">
        <v>31000.0592854733</v>
      </c>
      <c r="U835" s="64">
        <v>38668.142174655601</v>
      </c>
      <c r="V835" s="62">
        <v>12579.626990544501</v>
      </c>
      <c r="W835" s="62">
        <v>71.782356616182597</v>
      </c>
      <c r="X835" s="62">
        <v>51.187429921160899</v>
      </c>
      <c r="Y835" s="62">
        <v>128.93815786001599</v>
      </c>
      <c r="Z835" s="64">
        <v>12831.534934941861</v>
      </c>
    </row>
    <row r="836" spans="1:26">
      <c r="A836" s="1" t="s">
        <v>33</v>
      </c>
      <c r="B836" s="57">
        <v>1992</v>
      </c>
      <c r="C836" s="61">
        <v>2.9720248006044452</v>
      </c>
      <c r="D836" s="58">
        <v>3.751603056562177</v>
      </c>
      <c r="E836" s="58">
        <v>8.5975191702666738</v>
      </c>
      <c r="F836" s="58">
        <v>48.816452513070196</v>
      </c>
      <c r="G836" s="61">
        <v>61.165574739899036</v>
      </c>
      <c r="H836" s="59">
        <v>2.1084202146012534</v>
      </c>
      <c r="I836" s="59">
        <v>3.4679546997705729E-2</v>
      </c>
      <c r="J836" s="59">
        <v>1.7838055361237344E-2</v>
      </c>
      <c r="K836" s="59">
        <v>4.0934053149317952E-2</v>
      </c>
      <c r="L836" s="61">
        <v>2.2018718701095144</v>
      </c>
      <c r="M836" s="70">
        <v>6350174</v>
      </c>
      <c r="N836" s="62">
        <v>5.0421608958068616</v>
      </c>
      <c r="O836" s="63"/>
      <c r="P836" s="147">
        <v>834.04843131931091</v>
      </c>
      <c r="Q836" s="64">
        <v>18872.874616153531</v>
      </c>
      <c r="R836" s="62">
        <v>2382.3332188101663</v>
      </c>
      <c r="S836" s="62">
        <v>5459.5742699529001</v>
      </c>
      <c r="T836" s="62">
        <v>30999.2967520733</v>
      </c>
      <c r="U836" s="64">
        <v>38841.204240836363</v>
      </c>
      <c r="V836" s="62">
        <v>13388.8352278353</v>
      </c>
      <c r="W836" s="62">
        <v>220.22115767660901</v>
      </c>
      <c r="X836" s="62">
        <v>113.27475536548999</v>
      </c>
      <c r="Y836" s="62">
        <v>259.93836002341698</v>
      </c>
      <c r="Z836" s="64">
        <v>13982.269500900817</v>
      </c>
    </row>
    <row r="837" spans="1:26">
      <c r="A837" s="1" t="s">
        <v>33</v>
      </c>
      <c r="B837" s="57">
        <v>1993</v>
      </c>
      <c r="C837" s="61">
        <v>2.8317042510938171</v>
      </c>
      <c r="D837" s="58">
        <v>3.552372324126789</v>
      </c>
      <c r="E837" s="58">
        <v>8.2598476205379114</v>
      </c>
      <c r="F837" s="58">
        <v>45.632786897291716</v>
      </c>
      <c r="G837" s="61">
        <v>57.445006841956427</v>
      </c>
      <c r="H837" s="59">
        <v>1.8342955222192565</v>
      </c>
      <c r="I837" s="59">
        <v>3.7090373970034139E-2</v>
      </c>
      <c r="J837" s="59">
        <v>1.9584247062349888E-2</v>
      </c>
      <c r="K837" s="59">
        <v>3.2518461341250873E-2</v>
      </c>
      <c r="L837" s="61">
        <v>1.9234886045928916</v>
      </c>
      <c r="M837" s="70">
        <v>6556628</v>
      </c>
      <c r="N837" s="62">
        <v>5.206165025412961</v>
      </c>
      <c r="O837" s="63"/>
      <c r="P837" s="147">
        <v>697.08419678625205</v>
      </c>
      <c r="Q837" s="64">
        <v>18566.431380440754</v>
      </c>
      <c r="R837" s="62">
        <v>2329.1583846794779</v>
      </c>
      <c r="S837" s="62">
        <v>5415.6748184552243</v>
      </c>
      <c r="T837" s="62">
        <v>29919.7208288816</v>
      </c>
      <c r="U837" s="64">
        <v>37664.554032016305</v>
      </c>
      <c r="V837" s="62">
        <v>12026.793381257399</v>
      </c>
      <c r="W837" s="62">
        <v>243.18778450239699</v>
      </c>
      <c r="X837" s="62">
        <v>128.40662264792101</v>
      </c>
      <c r="Y837" s="62">
        <v>213.21145414696301</v>
      </c>
      <c r="Z837" s="64">
        <v>12611.599242554681</v>
      </c>
    </row>
    <row r="838" spans="1:26">
      <c r="A838" s="1" t="s">
        <v>33</v>
      </c>
      <c r="B838" s="57">
        <v>1994</v>
      </c>
      <c r="C838" s="61">
        <v>2.2673200095955672</v>
      </c>
      <c r="D838" s="58">
        <v>2.7097377823490807</v>
      </c>
      <c r="E838" s="58">
        <v>7.8875755968188823</v>
      </c>
      <c r="F838" s="58">
        <v>34.516960670152116</v>
      </c>
      <c r="G838" s="61">
        <v>45.114274049320088</v>
      </c>
      <c r="H838" s="59">
        <v>1.6785674013737275</v>
      </c>
      <c r="I838" s="59">
        <v>2.4851017698444614E-2</v>
      </c>
      <c r="J838" s="59">
        <v>1.3823491070646562E-2</v>
      </c>
      <c r="K838" s="59">
        <v>1.8648706329833117E-2</v>
      </c>
      <c r="L838" s="61">
        <v>1.7358906164726517</v>
      </c>
      <c r="M838" s="70">
        <v>6773104</v>
      </c>
      <c r="N838" s="62">
        <v>5.3781234116899617</v>
      </c>
      <c r="O838" s="63"/>
      <c r="P838" s="147">
        <v>759.02525907232348</v>
      </c>
      <c r="Q838" s="64">
        <v>15356.794226271775</v>
      </c>
      <c r="R838" s="62">
        <v>1835.3335812579687</v>
      </c>
      <c r="S838" s="62">
        <v>5342.3369825116361</v>
      </c>
      <c r="T838" s="62">
        <v>23378.696438284998</v>
      </c>
      <c r="U838" s="64">
        <v>30556.367002054605</v>
      </c>
      <c r="V838" s="62">
        <v>11369.111580514</v>
      </c>
      <c r="W838" s="62">
        <v>168.31852737740601</v>
      </c>
      <c r="X838" s="62">
        <v>93.627942664560507</v>
      </c>
      <c r="Y838" s="62">
        <v>126.309627437418</v>
      </c>
      <c r="Z838" s="64">
        <v>11757.367677993383</v>
      </c>
    </row>
    <row r="839" spans="1:26">
      <c r="A839" s="1" t="s">
        <v>33</v>
      </c>
      <c r="B839" s="57">
        <v>1995</v>
      </c>
      <c r="C839" s="61">
        <v>2.068031954077802</v>
      </c>
      <c r="D839" s="58">
        <v>2.3817235400364964</v>
      </c>
      <c r="E839" s="58">
        <v>7.5892306430182179</v>
      </c>
      <c r="F839" s="58">
        <v>30.059669063081131</v>
      </c>
      <c r="G839" s="61">
        <v>40.030623246135853</v>
      </c>
      <c r="H839" s="59">
        <v>1.517731704474784</v>
      </c>
      <c r="I839" s="59">
        <v>2.5578630656776829E-2</v>
      </c>
      <c r="J839" s="59">
        <v>1.4012594385632512E-2</v>
      </c>
      <c r="K839" s="59">
        <v>6.8236174019824083E-2</v>
      </c>
      <c r="L839" s="61">
        <v>1.6255591035370172</v>
      </c>
      <c r="M839" s="70">
        <v>7001634</v>
      </c>
      <c r="N839" s="62">
        <v>5.5596585133418044</v>
      </c>
      <c r="O839" s="63"/>
      <c r="P839" s="147">
        <v>758.83388099056447</v>
      </c>
      <c r="Q839" s="64">
        <v>14479.602842757577</v>
      </c>
      <c r="R839" s="62">
        <v>1667.5956516519896</v>
      </c>
      <c r="S839" s="62">
        <v>5313.7015303998214</v>
      </c>
      <c r="T839" s="62">
        <v>21046.680094081701</v>
      </c>
      <c r="U839" s="64">
        <v>28027.977276133512</v>
      </c>
      <c r="V839" s="62">
        <v>10626.601904928601</v>
      </c>
      <c r="W839" s="62">
        <v>179.09221007993099</v>
      </c>
      <c r="X839" s="62">
        <v>98.111057278653703</v>
      </c>
      <c r="Y839" s="62">
        <v>477.76471604711702</v>
      </c>
      <c r="Z839" s="64">
        <v>11381.569888334301</v>
      </c>
    </row>
    <row r="840" spans="1:26">
      <c r="A840" s="1" t="s">
        <v>33</v>
      </c>
      <c r="B840" s="57">
        <v>1996</v>
      </c>
      <c r="C840" s="61">
        <v>2.135676645847679</v>
      </c>
      <c r="D840" s="58">
        <v>2.3586466347008845</v>
      </c>
      <c r="E840" s="58">
        <v>7.3380247502709253</v>
      </c>
      <c r="F840" s="58">
        <v>29.86213034874368</v>
      </c>
      <c r="G840" s="61">
        <v>39.558801733715491</v>
      </c>
      <c r="H840" s="59">
        <v>1.5413538215969498</v>
      </c>
      <c r="I840" s="59">
        <v>2.2657684549739866E-2</v>
      </c>
      <c r="J840" s="59">
        <v>1.3284695473530927E-2</v>
      </c>
      <c r="K840" s="59">
        <v>2.191788872560466E-2</v>
      </c>
      <c r="L840" s="61">
        <v>1.5992140903458252</v>
      </c>
      <c r="M840" s="70">
        <v>7242018</v>
      </c>
      <c r="N840" s="62">
        <v>5.75058290978399</v>
      </c>
      <c r="O840" s="63"/>
      <c r="P840" s="147">
        <v>827.89131177527111</v>
      </c>
      <c r="Q840" s="64">
        <v>15466.608711408517</v>
      </c>
      <c r="R840" s="62">
        <v>1708.1361384143231</v>
      </c>
      <c r="S840" s="62">
        <v>5314.2107325907546</v>
      </c>
      <c r="T840" s="62">
        <v>21626.2085503948</v>
      </c>
      <c r="U840" s="64">
        <v>28648.555421399877</v>
      </c>
      <c r="V840" s="62">
        <v>11162.5121203739</v>
      </c>
      <c r="W840" s="62">
        <v>164.08735934753801</v>
      </c>
      <c r="X840" s="62">
        <v>96.208003743829494</v>
      </c>
      <c r="Y840" s="62">
        <v>158.729744672826</v>
      </c>
      <c r="Z840" s="64">
        <v>11581.537228138093</v>
      </c>
    </row>
    <row r="841" spans="1:26">
      <c r="A841" s="1" t="s">
        <v>33</v>
      </c>
      <c r="B841" s="54">
        <v>1997</v>
      </c>
      <c r="C841" s="61">
        <v>2.0648200124109302</v>
      </c>
      <c r="D841" s="58">
        <v>2.1874533002932042</v>
      </c>
      <c r="E841" s="58">
        <v>7.024158072479179</v>
      </c>
      <c r="F841" s="58">
        <v>26.020709168303163</v>
      </c>
      <c r="G841" s="61">
        <v>35.232320541075552</v>
      </c>
      <c r="H841" s="59">
        <v>1.5154525670126524</v>
      </c>
      <c r="I841" s="59">
        <v>2.5281893547138615E-2</v>
      </c>
      <c r="J841" s="59">
        <v>1.4717866667666871E-2</v>
      </c>
      <c r="K841" s="59">
        <v>2.6483808063189077E-2</v>
      </c>
      <c r="L841" s="61">
        <v>1.5819361352906469</v>
      </c>
      <c r="M841" s="70">
        <v>7494143</v>
      </c>
      <c r="N841" s="62">
        <v>5.9508028907242689</v>
      </c>
      <c r="O841" s="63"/>
      <c r="P841" s="147">
        <v>805.49207523712914</v>
      </c>
      <c r="Q841" s="64">
        <v>15474.056442269286</v>
      </c>
      <c r="R841" s="62">
        <v>1639.3087838219215</v>
      </c>
      <c r="S841" s="62">
        <v>5264.004504976333</v>
      </c>
      <c r="T841" s="62">
        <v>19500.291546867498</v>
      </c>
      <c r="U841" s="64">
        <v>26403.604835665752</v>
      </c>
      <c r="V841" s="62">
        <v>11357.0182469099</v>
      </c>
      <c r="W841" s="62">
        <v>189.466125553034</v>
      </c>
      <c r="X841" s="62">
        <v>110.297797462429</v>
      </c>
      <c r="Y841" s="62">
        <v>198.47344481009199</v>
      </c>
      <c r="Z841" s="64">
        <v>11855.255614735453</v>
      </c>
    </row>
    <row r="842" spans="1:26">
      <c r="A842" s="1" t="s">
        <v>33</v>
      </c>
      <c r="B842" s="54">
        <v>1998</v>
      </c>
      <c r="C842" s="61">
        <v>2.3141761957910436</v>
      </c>
      <c r="D842" s="58">
        <v>2.1509882362816435</v>
      </c>
      <c r="E842" s="58">
        <v>6.7179464915385827</v>
      </c>
      <c r="F842" s="58">
        <v>25.766981664204089</v>
      </c>
      <c r="G842" s="61">
        <v>34.635916392024313</v>
      </c>
      <c r="H842" s="59">
        <v>1.5832703128113774</v>
      </c>
      <c r="I842" s="59">
        <v>2.691307434681927E-2</v>
      </c>
      <c r="J842" s="59">
        <v>1.485257377992636E-2</v>
      </c>
      <c r="K842" s="59">
        <v>1.8546665414508241E-2</v>
      </c>
      <c r="L842" s="61">
        <v>1.6435826263526312</v>
      </c>
      <c r="M842" s="70">
        <v>7760157</v>
      </c>
      <c r="N842" s="62">
        <v>6.1620536848792886</v>
      </c>
      <c r="O842" s="63"/>
      <c r="P842" s="147">
        <v>792.95188581847481</v>
      </c>
      <c r="Q842" s="64">
        <v>17958.370605001237</v>
      </c>
      <c r="R842" s="62">
        <v>1669.2006418698647</v>
      </c>
      <c r="S842" s="62">
        <v>5213.2319491938579</v>
      </c>
      <c r="T842" s="62">
        <v>19995.582313034502</v>
      </c>
      <c r="U842" s="64">
        <v>26878.014904098225</v>
      </c>
      <c r="V842" s="62">
        <v>12286.4262008554</v>
      </c>
      <c r="W842" s="62">
        <v>208.84968228399001</v>
      </c>
      <c r="X842" s="62">
        <v>115.25830438631201</v>
      </c>
      <c r="Y842" s="62">
        <v>143.92503544305401</v>
      </c>
      <c r="Z842" s="64">
        <v>12754.459222968755</v>
      </c>
    </row>
    <row r="843" spans="1:26">
      <c r="A843" s="1" t="s">
        <v>33</v>
      </c>
      <c r="B843" s="54">
        <v>1999</v>
      </c>
      <c r="C843" s="61">
        <v>2.267695822572604</v>
      </c>
      <c r="D843" s="58">
        <v>2.0518148276449488</v>
      </c>
      <c r="E843" s="58">
        <v>6.4204168111126023</v>
      </c>
      <c r="F843" s="58">
        <v>24.549298821788245</v>
      </c>
      <c r="G843" s="61">
        <v>33.021530460545797</v>
      </c>
      <c r="H843" s="59">
        <v>1.4912678397575172</v>
      </c>
      <c r="I843" s="59">
        <v>1.9934346373974302E-2</v>
      </c>
      <c r="J843" s="59">
        <v>1.4083880573642875E-2</v>
      </c>
      <c r="K843" s="59">
        <v>1.9150443765655695E-2</v>
      </c>
      <c r="L843" s="61">
        <v>1.54443651047079</v>
      </c>
      <c r="M843" s="70">
        <v>8042713</v>
      </c>
      <c r="N843" s="62">
        <v>6.3864723634053364</v>
      </c>
      <c r="O843" s="63"/>
      <c r="P843" s="147">
        <v>763.58201646711257</v>
      </c>
      <c r="Q843" s="64">
        <v>18238.426672250374</v>
      </c>
      <c r="R843" s="62">
        <v>1650.2157787892791</v>
      </c>
      <c r="S843" s="62">
        <v>5163.7569752153877</v>
      </c>
      <c r="T843" s="62">
        <v>19744.2964774881</v>
      </c>
      <c r="U843" s="64">
        <v>26558.26923149277</v>
      </c>
      <c r="V843" s="62">
        <v>11993.8392412997</v>
      </c>
      <c r="W843" s="62">
        <v>160.326226728466</v>
      </c>
      <c r="X843" s="62">
        <v>113.272609380085</v>
      </c>
      <c r="Y843" s="62">
        <v>154.02152302980801</v>
      </c>
      <c r="Z843" s="64">
        <v>12421.459600438058</v>
      </c>
    </row>
    <row r="844" spans="1:26">
      <c r="A844" s="1" t="s">
        <v>33</v>
      </c>
      <c r="B844" s="54">
        <v>2000</v>
      </c>
      <c r="C844" s="61">
        <v>1.8790328671459773</v>
      </c>
      <c r="D844" s="58">
        <v>1.6629681730882357</v>
      </c>
      <c r="E844" s="58">
        <v>6.0146449362994803</v>
      </c>
      <c r="F844" s="58">
        <v>19.611038166649227</v>
      </c>
      <c r="G844" s="61">
        <v>27.288651276036941</v>
      </c>
      <c r="H844" s="59">
        <v>1.249582516281095</v>
      </c>
      <c r="I844" s="59">
        <v>2.5132722554581082E-2</v>
      </c>
      <c r="J844" s="59">
        <v>1.5152530759759452E-2</v>
      </c>
      <c r="K844" s="59">
        <v>2.2716918636647564E-2</v>
      </c>
      <c r="L844" s="61">
        <v>1.3125846882320831</v>
      </c>
      <c r="M844" s="70">
        <v>8343321</v>
      </c>
      <c r="N844" s="62">
        <v>6.6252851016518424</v>
      </c>
      <c r="O844" s="63">
        <v>0.3</v>
      </c>
      <c r="P844" s="147">
        <v>787.15322099279786</v>
      </c>
      <c r="Q844" s="64">
        <v>15677.374380149242</v>
      </c>
      <c r="R844" s="62">
        <v>1387.4677280858712</v>
      </c>
      <c r="S844" s="62">
        <v>5018.2113404571119</v>
      </c>
      <c r="T844" s="62">
        <v>16362.1186567606</v>
      </c>
      <c r="U844" s="64">
        <v>22767.797725303582</v>
      </c>
      <c r="V844" s="62">
        <v>10425.668049320901</v>
      </c>
      <c r="W844" s="62">
        <v>209.69037187680999</v>
      </c>
      <c r="X844" s="62">
        <v>126.422428091047</v>
      </c>
      <c r="Y844" s="62">
        <v>189.534544316433</v>
      </c>
      <c r="Z844" s="64">
        <v>10951.315393605191</v>
      </c>
    </row>
    <row r="845" spans="1:26">
      <c r="A845" s="1" t="s">
        <v>33</v>
      </c>
      <c r="B845" s="54">
        <v>2001</v>
      </c>
      <c r="C845" s="61">
        <v>1.6635832266987913</v>
      </c>
      <c r="D845" s="58">
        <v>1.9023796974240761</v>
      </c>
      <c r="E845" s="58">
        <v>5.8408597828778008</v>
      </c>
      <c r="F845" s="58">
        <v>20.985153341837844</v>
      </c>
      <c r="G845" s="61">
        <v>28.728392822139718</v>
      </c>
      <c r="H845" s="59">
        <v>1.3963636801321599</v>
      </c>
      <c r="I845" s="59">
        <v>2.243401261372081E-2</v>
      </c>
      <c r="J845" s="59">
        <v>1.3792792427098832E-2</v>
      </c>
      <c r="K845" s="59">
        <v>2.1124252134755543E-2</v>
      </c>
      <c r="L845" s="61">
        <v>1.453714737307735</v>
      </c>
      <c r="M845" s="70">
        <v>8663599</v>
      </c>
      <c r="N845" s="62">
        <v>6.8797744599745867</v>
      </c>
      <c r="O845" s="63">
        <v>0.30299999999999999</v>
      </c>
      <c r="P845" s="147">
        <v>865.71772194264997</v>
      </c>
      <c r="Q845" s="64">
        <v>14412.617979244422</v>
      </c>
      <c r="R845" s="62">
        <v>1648.1454844223526</v>
      </c>
      <c r="S845" s="62">
        <v>5060.2866974080334</v>
      </c>
      <c r="T845" s="62">
        <v>18180.695350719299</v>
      </c>
      <c r="U845" s="64">
        <v>24889.127532549683</v>
      </c>
      <c r="V845" s="62">
        <v>12097.5349828293</v>
      </c>
      <c r="W845" s="62">
        <v>194.35928924621899</v>
      </c>
      <c r="X845" s="62">
        <v>119.495222678621</v>
      </c>
      <c r="Y845" s="62">
        <v>183.01204967041599</v>
      </c>
      <c r="Z845" s="64">
        <v>12594.401544424556</v>
      </c>
    </row>
    <row r="846" spans="1:26">
      <c r="A846" s="1" t="s">
        <v>33</v>
      </c>
      <c r="B846" s="54">
        <v>2002</v>
      </c>
      <c r="C846" s="61">
        <v>1.8127927775053068</v>
      </c>
      <c r="D846" s="58">
        <v>1.8474496891530161</v>
      </c>
      <c r="E846" s="58">
        <v>5.6644608301190127</v>
      </c>
      <c r="F846" s="58">
        <v>21.247044615239531</v>
      </c>
      <c r="G846" s="61">
        <v>28.758955134511559</v>
      </c>
      <c r="H846" s="59">
        <v>1.4035105926998717</v>
      </c>
      <c r="I846" s="59">
        <v>3.3937291461465777E-2</v>
      </c>
      <c r="J846" s="59">
        <v>1.8514549872070435E-2</v>
      </c>
      <c r="K846" s="59">
        <v>2.3427698823715395E-2</v>
      </c>
      <c r="L846" s="61">
        <v>1.4793901328571233</v>
      </c>
      <c r="M846" s="70">
        <v>9002102</v>
      </c>
      <c r="N846" s="62">
        <v>7.1487364993646763</v>
      </c>
      <c r="O846" s="63">
        <v>0.28399999999999997</v>
      </c>
      <c r="P846" s="147">
        <v>917.78631823656826</v>
      </c>
      <c r="Q846" s="64">
        <v>16318.945487966077</v>
      </c>
      <c r="R846" s="62">
        <v>1663.0930541623745</v>
      </c>
      <c r="S846" s="62">
        <v>5099.2054167736023</v>
      </c>
      <c r="T846" s="62">
        <v>19126.806282493701</v>
      </c>
      <c r="U846" s="64">
        <v>25889.104753429678</v>
      </c>
      <c r="V846" s="62">
        <v>12634.545513564701</v>
      </c>
      <c r="W846" s="62">
        <v>305.506959339844</v>
      </c>
      <c r="X846" s="62">
        <v>166.669866432465</v>
      </c>
      <c r="Y846" s="62">
        <v>210.89853443636599</v>
      </c>
      <c r="Z846" s="64">
        <v>13317.620873773376</v>
      </c>
    </row>
    <row r="847" spans="1:26">
      <c r="A847" s="1" t="s">
        <v>33</v>
      </c>
      <c r="B847" s="54">
        <v>2003</v>
      </c>
      <c r="C847" s="61">
        <v>1.7377810184348574</v>
      </c>
      <c r="D847" s="58">
        <v>1.7216803884663319</v>
      </c>
      <c r="E847" s="58">
        <v>5.4261512705069119</v>
      </c>
      <c r="F847" s="58">
        <v>19.301916010436717</v>
      </c>
      <c r="G847" s="61">
        <v>26.449747669409959</v>
      </c>
      <c r="H847" s="59">
        <v>1.37737616908493</v>
      </c>
      <c r="I847" s="59">
        <v>0.1987562991485651</v>
      </c>
      <c r="J847" s="59">
        <v>1.3020293277995141E-2</v>
      </c>
      <c r="K847" s="59">
        <v>2.1386848726848495E-2</v>
      </c>
      <c r="L847" s="61">
        <v>1.6105396102383387</v>
      </c>
      <c r="M847" s="70">
        <v>9353516</v>
      </c>
      <c r="N847" s="62">
        <v>7.4278915184243965</v>
      </c>
      <c r="O847" s="63">
        <v>0.30099999999999999</v>
      </c>
      <c r="P847" s="147">
        <v>1033.5486597609645</v>
      </c>
      <c r="Q847" s="64">
        <v>16254.362560426734</v>
      </c>
      <c r="R847" s="62">
        <v>1610.3765060406051</v>
      </c>
      <c r="S847" s="62">
        <v>5075.3592727106725</v>
      </c>
      <c r="T847" s="62">
        <v>18054.078023427599</v>
      </c>
      <c r="U847" s="64">
        <v>24739.813802178876</v>
      </c>
      <c r="V847" s="62">
        <v>12883.310035554599</v>
      </c>
      <c r="W847" s="62">
        <v>1859.0702241868901</v>
      </c>
      <c r="X847" s="62">
        <v>121.78552150042</v>
      </c>
      <c r="Y847" s="62">
        <v>200.04223175615701</v>
      </c>
      <c r="Z847" s="64">
        <v>15064.208012998066</v>
      </c>
    </row>
    <row r="848" spans="1:26">
      <c r="A848" s="1" t="s">
        <v>33</v>
      </c>
      <c r="B848" s="54">
        <v>2004</v>
      </c>
      <c r="C848" s="61">
        <v>1.3423284010941532</v>
      </c>
      <c r="D848" s="58">
        <v>1.1796882433694293</v>
      </c>
      <c r="E848" s="58">
        <v>4.8446565542368791</v>
      </c>
      <c r="F848" s="58">
        <v>13.10568464624739</v>
      </c>
      <c r="G848" s="61">
        <v>19.130029443853701</v>
      </c>
      <c r="H848" s="59">
        <v>1.0371084936228503</v>
      </c>
      <c r="I848" s="59">
        <v>0.72987599982550122</v>
      </c>
      <c r="J848" s="59">
        <v>1.0248423166347864E-2</v>
      </c>
      <c r="K848" s="59">
        <v>1.5442256677294821E-2</v>
      </c>
      <c r="L848" s="61">
        <v>1.7926751732919941</v>
      </c>
      <c r="M848" s="70">
        <v>9710498</v>
      </c>
      <c r="N848" s="62">
        <v>7.7112793837357057</v>
      </c>
      <c r="O848" s="63">
        <v>0.30599999999999999</v>
      </c>
      <c r="P848" s="147">
        <v>1366.9319587367227</v>
      </c>
      <c r="Q848" s="64">
        <v>13034.677254167973</v>
      </c>
      <c r="R848" s="62">
        <v>1145.5360327862359</v>
      </c>
      <c r="S848" s="62">
        <v>4704.402778060411</v>
      </c>
      <c r="T848" s="62">
        <v>12726.2724546016</v>
      </c>
      <c r="U848" s="64">
        <v>18576.211265448248</v>
      </c>
      <c r="V848" s="62">
        <v>10070.839953107699</v>
      </c>
      <c r="W848" s="62">
        <v>7087.4594365535304</v>
      </c>
      <c r="X848" s="62">
        <v>99.517292659974601</v>
      </c>
      <c r="Y848" s="62">
        <v>149.952002580358</v>
      </c>
      <c r="Z848" s="64">
        <v>17407.768684901563</v>
      </c>
    </row>
    <row r="849" spans="1:26">
      <c r="A849" s="1" t="s">
        <v>33</v>
      </c>
      <c r="B849" s="54">
        <v>2005</v>
      </c>
      <c r="C849" s="61">
        <v>1.2778350031799801</v>
      </c>
      <c r="D849" s="58">
        <v>1.2702069897024197</v>
      </c>
      <c r="E849" s="58">
        <v>4.3314023719078731</v>
      </c>
      <c r="F849" s="58">
        <v>11.959400699635239</v>
      </c>
      <c r="G849" s="61">
        <v>17.561010061245529</v>
      </c>
      <c r="H849" s="59">
        <v>1.0332103812656961</v>
      </c>
      <c r="I849" s="59">
        <v>0.69841850104449055</v>
      </c>
      <c r="J849" s="59">
        <v>9.9074898001225969E-3</v>
      </c>
      <c r="K849" s="59">
        <v>1.6172790598798545E-2</v>
      </c>
      <c r="L849" s="61">
        <v>1.7577091627091073</v>
      </c>
      <c r="M849" s="70">
        <v>10067932</v>
      </c>
      <c r="N849" s="62">
        <v>7.994765724269377</v>
      </c>
      <c r="O849" s="63">
        <v>0.30299999999999999</v>
      </c>
      <c r="P849" s="147">
        <v>1596.6895895852601</v>
      </c>
      <c r="Q849" s="64">
        <v>12865.155919235824</v>
      </c>
      <c r="R849" s="62">
        <v>1278.8357598248663</v>
      </c>
      <c r="S849" s="62">
        <v>4360.8264545007178</v>
      </c>
      <c r="T849" s="62">
        <v>12040.643300468</v>
      </c>
      <c r="U849" s="64">
        <v>17680.305514793585</v>
      </c>
      <c r="V849" s="62">
        <v>10402.291860277101</v>
      </c>
      <c r="W849" s="62">
        <v>7031.6299760578604</v>
      </c>
      <c r="X849" s="62">
        <v>99.747933598327904</v>
      </c>
      <c r="Y849" s="62">
        <v>162.82655599894301</v>
      </c>
      <c r="Z849" s="64">
        <v>17696.496325932229</v>
      </c>
    </row>
    <row r="850" spans="1:26">
      <c r="A850" s="1" t="s">
        <v>33</v>
      </c>
      <c r="B850" s="54">
        <v>2006</v>
      </c>
      <c r="C850" s="61">
        <v>1.9915350789938644</v>
      </c>
      <c r="D850" s="58">
        <v>1.2472694447025678</v>
      </c>
      <c r="E850" s="58">
        <v>4.3015353719693499</v>
      </c>
      <c r="F850" s="58">
        <v>11.996432793371611</v>
      </c>
      <c r="G850" s="61">
        <v>17.545237610043529</v>
      </c>
      <c r="H850" s="59">
        <v>1.0376275906660222</v>
      </c>
      <c r="I850" s="59">
        <v>0.61424096821194574</v>
      </c>
      <c r="J850" s="59">
        <v>1.2565564498221826E-2</v>
      </c>
      <c r="K850" s="59">
        <v>1.5464670630673751E-2</v>
      </c>
      <c r="L850" s="61">
        <v>1.6798987940068635</v>
      </c>
      <c r="M850" s="70">
        <v>10423616</v>
      </c>
      <c r="N850" s="62">
        <v>8.2763635641677258</v>
      </c>
      <c r="O850" s="63">
        <v>0.30599999999999999</v>
      </c>
      <c r="P850" s="147">
        <v>1599.8912749111312</v>
      </c>
      <c r="Q850" s="64">
        <v>20758.99691396171</v>
      </c>
      <c r="R850" s="62">
        <v>1300.1057740112801</v>
      </c>
      <c r="S850" s="62">
        <v>4483.7552927825664</v>
      </c>
      <c r="T850" s="62">
        <v>12504.620880791301</v>
      </c>
      <c r="U850" s="64">
        <v>18288.481947585147</v>
      </c>
      <c r="V850" s="62">
        <v>10815.8315561078</v>
      </c>
      <c r="W850" s="62">
        <v>6402.6119841095297</v>
      </c>
      <c r="X850" s="62">
        <v>130.97861915269701</v>
      </c>
      <c r="Y850" s="62">
        <v>161.19778822062099</v>
      </c>
      <c r="Z850" s="64">
        <v>17510.619947590647</v>
      </c>
    </row>
    <row r="851" spans="1:26">
      <c r="A851" s="1" t="s">
        <v>33</v>
      </c>
      <c r="B851" s="54">
        <v>2007</v>
      </c>
      <c r="C851" s="61">
        <v>2.2594227609687323</v>
      </c>
      <c r="D851" s="58">
        <v>1.3810886678085998</v>
      </c>
      <c r="E851" s="58">
        <v>4.1804725237175653</v>
      </c>
      <c r="F851" s="58">
        <v>13.791529205150628</v>
      </c>
      <c r="G851" s="61">
        <v>19.353090396676794</v>
      </c>
      <c r="H851" s="59">
        <v>1.1101742916540129</v>
      </c>
      <c r="I851" s="59">
        <v>0.57269252086597122</v>
      </c>
      <c r="J851" s="59">
        <v>1.2840256623190639E-2</v>
      </c>
      <c r="K851" s="59">
        <v>1.5850039284162055E-2</v>
      </c>
      <c r="L851" s="61">
        <v>1.7115571084273371</v>
      </c>
      <c r="M851" s="70">
        <v>10779504</v>
      </c>
      <c r="N851" s="62">
        <v>8.5575825921219817</v>
      </c>
      <c r="O851" s="63">
        <v>0.33800000000000002</v>
      </c>
      <c r="P851" s="147">
        <v>1640.2025869126505</v>
      </c>
      <c r="Q851" s="64">
        <v>24355.456689553492</v>
      </c>
      <c r="R851" s="62">
        <v>1488.7450818997472</v>
      </c>
      <c r="S851" s="62">
        <v>4506.3420291303592</v>
      </c>
      <c r="T851" s="62">
        <v>14866.584423303801</v>
      </c>
      <c r="U851" s="64">
        <v>20861.671534333909</v>
      </c>
      <c r="V851" s="62">
        <v>11967.1282175816</v>
      </c>
      <c r="W851" s="62">
        <v>6173.3413194448203</v>
      </c>
      <c r="X851" s="62">
        <v>138.41159763070999</v>
      </c>
      <c r="Y851" s="62">
        <v>170.85556186378199</v>
      </c>
      <c r="Z851" s="64">
        <v>18449.736696520915</v>
      </c>
    </row>
    <row r="852" spans="1:26">
      <c r="A852" s="1" t="s">
        <v>33</v>
      </c>
      <c r="B852" s="54">
        <v>2008</v>
      </c>
      <c r="C852" s="61">
        <v>2.4218263942903984</v>
      </c>
      <c r="D852" s="58">
        <v>1.5093348108164206</v>
      </c>
      <c r="E852" s="58">
        <v>3.9319478860087687</v>
      </c>
      <c r="F852" s="58">
        <v>15.287532931822197</v>
      </c>
      <c r="G852" s="61">
        <v>20.728815628647386</v>
      </c>
      <c r="H852" s="59">
        <v>1.1907243932746365</v>
      </c>
      <c r="I852" s="59">
        <v>0.49039709124667352</v>
      </c>
      <c r="J852" s="59">
        <v>9.8078612383989214E-3</v>
      </c>
      <c r="K852" s="59">
        <v>1.4084909493781812E-2</v>
      </c>
      <c r="L852" s="61">
        <v>1.7050142552534904</v>
      </c>
      <c r="M852" s="70">
        <v>11139740</v>
      </c>
      <c r="N852" s="62">
        <v>8.842011594663278</v>
      </c>
      <c r="O852" s="63">
        <v>0.34300000000000003</v>
      </c>
      <c r="P852" s="147">
        <v>1667.6973926046433</v>
      </c>
      <c r="Q852" s="64">
        <v>26978.516357532524</v>
      </c>
      <c r="R852" s="62">
        <v>1681.3597365444114</v>
      </c>
      <c r="S852" s="62">
        <v>4380.0877143687321</v>
      </c>
      <c r="T852" s="62">
        <v>17029.9142101937</v>
      </c>
      <c r="U852" s="64">
        <v>23091.361661106843</v>
      </c>
      <c r="V852" s="62">
        <v>13264.360152737199</v>
      </c>
      <c r="W852" s="62">
        <v>5462.8960932442196</v>
      </c>
      <c r="X852" s="62">
        <v>109.257024151842</v>
      </c>
      <c r="Y852" s="62">
        <v>156.90222968426099</v>
      </c>
      <c r="Z852" s="64">
        <v>18993.415499817518</v>
      </c>
    </row>
    <row r="853" spans="1:26">
      <c r="A853" s="1" t="s">
        <v>33</v>
      </c>
      <c r="B853" s="54">
        <v>2009</v>
      </c>
      <c r="C853" s="61">
        <v>2.8400657571427339</v>
      </c>
      <c r="D853" s="58">
        <v>1.9008353616909486</v>
      </c>
      <c r="E853" s="58">
        <v>3.841744470128738</v>
      </c>
      <c r="F853" s="58">
        <v>19.329994854391046</v>
      </c>
      <c r="G853" s="61">
        <v>25.072574686210725</v>
      </c>
      <c r="H853" s="59">
        <v>1.4013169407252921</v>
      </c>
      <c r="I853" s="59">
        <v>0.4811993396732645</v>
      </c>
      <c r="J853" s="59">
        <v>1.1349671415289125E-2</v>
      </c>
      <c r="K853" s="59">
        <v>1.5865868740798234E-2</v>
      </c>
      <c r="L853" s="61">
        <v>1.9097318205546439</v>
      </c>
      <c r="M853" s="70">
        <v>11510535</v>
      </c>
      <c r="N853" s="62">
        <v>9.1349952350698853</v>
      </c>
      <c r="O853" s="63">
        <v>0.36</v>
      </c>
      <c r="P853" s="147">
        <v>1694.8215714974383</v>
      </c>
      <c r="Q853" s="64">
        <v>32690.676299892941</v>
      </c>
      <c r="R853" s="62">
        <v>2187.9631959981321</v>
      </c>
      <c r="S853" s="62">
        <v>4422.053418447329</v>
      </c>
      <c r="T853" s="62">
        <v>22249.858232128801</v>
      </c>
      <c r="U853" s="64">
        <v>28859.874846574261</v>
      </c>
      <c r="V853" s="62">
        <v>16129.907692311401</v>
      </c>
      <c r="W853" s="62">
        <v>5538.8618412859996</v>
      </c>
      <c r="X853" s="62">
        <v>130.64079006418501</v>
      </c>
      <c r="Y853" s="62">
        <v>182.62463744636401</v>
      </c>
      <c r="Z853" s="64">
        <v>21982.034961107947</v>
      </c>
    </row>
    <row r="854" spans="1:26">
      <c r="A854" s="1" t="s">
        <v>33</v>
      </c>
      <c r="B854" s="54">
        <v>2010</v>
      </c>
      <c r="C854" s="61">
        <v>2.7071667364821166</v>
      </c>
      <c r="D854" s="58">
        <v>1.8331336388457098</v>
      </c>
      <c r="E854" s="58">
        <v>3.5737932114396829</v>
      </c>
      <c r="F854" s="58">
        <v>17.798702705613977</v>
      </c>
      <c r="G854" s="61">
        <v>23.205629555899367</v>
      </c>
      <c r="H854" s="59">
        <v>1.345355303346808</v>
      </c>
      <c r="I854" s="59">
        <v>0.46612622481258836</v>
      </c>
      <c r="J854" s="59">
        <v>1.1583824350053715E-2</v>
      </c>
      <c r="K854" s="59">
        <v>1.5088812861847888E-2</v>
      </c>
      <c r="L854" s="61">
        <v>1.8381541653712976</v>
      </c>
      <c r="M854" s="70">
        <v>11896380</v>
      </c>
      <c r="N854" s="62">
        <v>9.4402811308767465</v>
      </c>
      <c r="O854" s="63">
        <v>0.37</v>
      </c>
      <c r="P854" s="147">
        <v>1884.7958269119874</v>
      </c>
      <c r="Q854" s="64">
        <v>32205.484220551123</v>
      </c>
      <c r="R854" s="62">
        <v>2180.7654358491322</v>
      </c>
      <c r="S854" s="62">
        <v>4251.5202084706816</v>
      </c>
      <c r="T854" s="62">
        <v>21174.013089301199</v>
      </c>
      <c r="U854" s="64">
        <v>27606.298733621014</v>
      </c>
      <c r="V854" s="62">
        <v>16004.857923628901</v>
      </c>
      <c r="W854" s="62">
        <v>5545.2146983359798</v>
      </c>
      <c r="X854" s="62">
        <v>137.805576321492</v>
      </c>
      <c r="Y854" s="62">
        <v>179.50225155343</v>
      </c>
      <c r="Z854" s="64">
        <v>21867.380449839799</v>
      </c>
    </row>
    <row r="855" spans="1:26">
      <c r="A855" s="1" t="s">
        <v>33</v>
      </c>
      <c r="B855" s="54">
        <v>2011</v>
      </c>
      <c r="C855" s="61">
        <v>2.4676058350320975</v>
      </c>
      <c r="D855" s="58">
        <v>1.7645489909998251</v>
      </c>
      <c r="E855" s="58">
        <v>3.2644249376473824</v>
      </c>
      <c r="F855" s="58">
        <v>15.749640836746918</v>
      </c>
      <c r="G855" s="61">
        <v>20.778614765394121</v>
      </c>
      <c r="H855" s="59">
        <v>1.1546400279092299</v>
      </c>
      <c r="I855" s="59">
        <v>0.40255351020884722</v>
      </c>
      <c r="J855" s="59">
        <v>1.1409158630433746E-2</v>
      </c>
      <c r="K855" s="59">
        <v>1.4662857021598141E-2</v>
      </c>
      <c r="L855" s="61">
        <v>1.5832655537701092</v>
      </c>
      <c r="M855" s="70">
        <v>12298512</v>
      </c>
      <c r="N855" s="62">
        <v>9.7590938691232534</v>
      </c>
      <c r="O855" s="63">
        <v>0.38100000000000001</v>
      </c>
      <c r="P855" s="147">
        <v>1862.3511659471842</v>
      </c>
      <c r="Q855" s="64">
        <v>30347.879973412273</v>
      </c>
      <c r="R855" s="62">
        <v>2170.132694039924</v>
      </c>
      <c r="S855" s="62">
        <v>4014.7569268755587</v>
      </c>
      <c r="T855" s="62">
        <v>19369.714682642199</v>
      </c>
      <c r="U855" s="64">
        <v>25554.60430355768</v>
      </c>
      <c r="V855" s="62">
        <v>14200.354238922</v>
      </c>
      <c r="W855" s="62">
        <v>4950.8091759456302</v>
      </c>
      <c r="X855" s="62">
        <v>140.31567432629299</v>
      </c>
      <c r="Y855" s="62">
        <v>180.331323034409</v>
      </c>
      <c r="Z855" s="64">
        <v>19471.810412228333</v>
      </c>
    </row>
    <row r="856" spans="1:26">
      <c r="A856" s="1" t="s">
        <v>33</v>
      </c>
      <c r="B856" s="54">
        <v>2012</v>
      </c>
      <c r="C856" s="61">
        <v>2.3924868326257518</v>
      </c>
      <c r="D856" s="58">
        <v>1.7003454022098001</v>
      </c>
      <c r="E856" s="58">
        <v>3.0518746969589272</v>
      </c>
      <c r="F856" s="58">
        <v>15.197509036216371</v>
      </c>
      <c r="G856" s="61">
        <v>19.949729135385098</v>
      </c>
      <c r="H856" s="59">
        <v>1.3327262424923743</v>
      </c>
      <c r="I856" s="59">
        <v>0.35131560320258054</v>
      </c>
      <c r="J856" s="59">
        <v>1.1075250555348703E-2</v>
      </c>
      <c r="K856" s="59">
        <v>1.3809402944172787E-2</v>
      </c>
      <c r="L856" s="61">
        <v>1.7089264991944764</v>
      </c>
      <c r="M856" s="70">
        <v>12715465</v>
      </c>
      <c r="N856" s="62">
        <v>10.089846728081321</v>
      </c>
      <c r="O856" s="63">
        <v>0.38700000000000001</v>
      </c>
      <c r="P856" s="147">
        <v>1997.4109391125994</v>
      </c>
      <c r="Q856" s="64">
        <v>30421.582583213603</v>
      </c>
      <c r="R856" s="62">
        <v>2162.0682449709634</v>
      </c>
      <c r="S856" s="62">
        <v>3880.6005893566848</v>
      </c>
      <c r="T856" s="62">
        <v>19324.339423719299</v>
      </c>
      <c r="U856" s="64">
        <v>25367.008258046946</v>
      </c>
      <c r="V856" s="62">
        <v>16946.233890993299</v>
      </c>
      <c r="W856" s="62">
        <v>4467.1412564763004</v>
      </c>
      <c r="X856" s="62">
        <v>140.82696080276699</v>
      </c>
      <c r="Y856" s="62">
        <v>175.59297980752601</v>
      </c>
      <c r="Z856" s="64">
        <v>21729.795088079893</v>
      </c>
    </row>
    <row r="857" spans="1:26">
      <c r="A857" s="1" t="s">
        <v>33</v>
      </c>
      <c r="B857" s="54">
        <v>2013</v>
      </c>
      <c r="C857" s="61">
        <v>2.3907596318525153</v>
      </c>
      <c r="D857" s="58">
        <v>1.7009865955759382</v>
      </c>
      <c r="E857" s="58">
        <v>2.9030768774234215</v>
      </c>
      <c r="F857" s="58">
        <v>15.202369318555874</v>
      </c>
      <c r="G857" s="61">
        <v>19.806432791555235</v>
      </c>
      <c r="H857" s="59">
        <v>1.2511234205090633</v>
      </c>
      <c r="I857" s="59">
        <v>0.32652355117157145</v>
      </c>
      <c r="J857" s="59">
        <v>1.2081159674523277E-2</v>
      </c>
      <c r="K857" s="59">
        <v>1.3956439656094407E-2</v>
      </c>
      <c r="L857" s="61">
        <v>1.6036845710112522</v>
      </c>
      <c r="M857" s="70">
        <v>13145788</v>
      </c>
      <c r="N857" s="62">
        <v>10.430105622617535</v>
      </c>
      <c r="O857" s="63">
        <v>0.39</v>
      </c>
      <c r="P857" s="147">
        <v>2075.1327823557635</v>
      </c>
      <c r="Q857" s="64">
        <v>31428.419279291211</v>
      </c>
      <c r="R857" s="62">
        <v>2236.0809176283019</v>
      </c>
      <c r="S857" s="62">
        <v>3816.3233178310284</v>
      </c>
      <c r="T857" s="62">
        <v>19984.712415943999</v>
      </c>
      <c r="U857" s="64">
        <v>26037.116651403332</v>
      </c>
      <c r="V857" s="62">
        <v>16447.003247846998</v>
      </c>
      <c r="W857" s="62">
        <v>4292.4093807086301</v>
      </c>
      <c r="X857" s="62">
        <v>158.81636387543199</v>
      </c>
      <c r="Y857" s="62">
        <v>183.46839695380999</v>
      </c>
      <c r="Z857" s="64">
        <v>21081.697389384866</v>
      </c>
    </row>
    <row r="858" spans="1:26">
      <c r="A858" s="1" t="s">
        <v>33</v>
      </c>
      <c r="B858" s="54">
        <v>2014</v>
      </c>
      <c r="C858" s="61">
        <v>2.1587848776482135</v>
      </c>
      <c r="D858" s="58">
        <v>1.5379013451759327</v>
      </c>
      <c r="E858" s="58">
        <v>2.6681744062806523</v>
      </c>
      <c r="F858" s="58">
        <v>13.74783361635242</v>
      </c>
      <c r="G858" s="61">
        <v>17.953909367809004</v>
      </c>
      <c r="H858" s="59">
        <v>1.1731729431979694</v>
      </c>
      <c r="I858" s="59">
        <v>0.29280807976227441</v>
      </c>
      <c r="J858" s="59">
        <v>1.139297941338265E-2</v>
      </c>
      <c r="K858" s="59">
        <v>1.1540387066757155E-2</v>
      </c>
      <c r="L858" s="61">
        <v>1.4889143894403836</v>
      </c>
      <c r="M858" s="70">
        <v>13587053</v>
      </c>
      <c r="N858" s="62">
        <v>10.776237293519696</v>
      </c>
      <c r="O858" s="63">
        <v>0.39400000000000002</v>
      </c>
      <c r="P858" s="147">
        <v>2184.6984737433004</v>
      </c>
      <c r="Q858" s="64">
        <v>29331.52454820479</v>
      </c>
      <c r="R858" s="62">
        <v>2089.5547085676694</v>
      </c>
      <c r="S858" s="62">
        <v>3625.2627071378756</v>
      </c>
      <c r="T858" s="62">
        <v>18679.2543980562</v>
      </c>
      <c r="U858" s="64">
        <v>24394.071813761744</v>
      </c>
      <c r="V858" s="62">
        <v>15939.9629573968</v>
      </c>
      <c r="W858" s="62">
        <v>3978.39889855825</v>
      </c>
      <c r="X858" s="62">
        <v>154.79701511753899</v>
      </c>
      <c r="Y858" s="62">
        <v>156.799850716544</v>
      </c>
      <c r="Z858" s="64">
        <v>20229.958721789131</v>
      </c>
    </row>
    <row r="859" spans="1:26">
      <c r="A859" s="1" t="s">
        <v>33</v>
      </c>
      <c r="B859" s="54">
        <v>2015</v>
      </c>
      <c r="C859" s="61">
        <v>2.0847328008580961</v>
      </c>
      <c r="D859" s="58">
        <v>1.5706329237426255</v>
      </c>
      <c r="E859" s="58">
        <v>2.5175320025002224</v>
      </c>
      <c r="F859" s="58">
        <v>14.059815298167575</v>
      </c>
      <c r="G859" s="61">
        <v>18.147980224410421</v>
      </c>
      <c r="H859" s="59">
        <v>1.1996350597626051</v>
      </c>
      <c r="I859" s="59">
        <v>0.28114655163727914</v>
      </c>
      <c r="J859" s="59">
        <v>1.0962993872112298E-2</v>
      </c>
      <c r="K859" s="59">
        <v>1.1042569637475965E-2</v>
      </c>
      <c r="L859" s="61">
        <v>1.5027871749094728</v>
      </c>
      <c r="M859" s="70">
        <v>14037472</v>
      </c>
      <c r="N859" s="62">
        <v>11.125645648030495</v>
      </c>
      <c r="O859" s="63">
        <v>0.39600000000000002</v>
      </c>
      <c r="P859" s="147">
        <v>2175.8219472355536</v>
      </c>
      <c r="Q859" s="64">
        <v>29264.378319527095</v>
      </c>
      <c r="R859" s="62">
        <v>2204.7715689315241</v>
      </c>
      <c r="S859" s="62">
        <v>3533.97849942008</v>
      </c>
      <c r="T859" s="62">
        <v>19736.426357319899</v>
      </c>
      <c r="U859" s="64">
        <v>25475.176425671503</v>
      </c>
      <c r="V859" s="62">
        <v>16839.843561635898</v>
      </c>
      <c r="W859" s="62">
        <v>3946.5868465048602</v>
      </c>
      <c r="X859" s="62">
        <v>153.89271951594799</v>
      </c>
      <c r="Y859" s="62">
        <v>155.009762094119</v>
      </c>
      <c r="Z859" s="64">
        <v>21095.332889750825</v>
      </c>
    </row>
    <row r="860" spans="1:26">
      <c r="A860" s="1" t="s">
        <v>34</v>
      </c>
      <c r="B860" s="54">
        <v>1990</v>
      </c>
      <c r="C860" s="61">
        <v>5.8971683450501278</v>
      </c>
      <c r="D860" s="58">
        <v>1.3245259605134492</v>
      </c>
      <c r="E860" s="58">
        <v>3.1746890576311664</v>
      </c>
      <c r="F860" s="58">
        <v>5.2366399637289494</v>
      </c>
      <c r="G860" s="61">
        <v>9.7358549818735654</v>
      </c>
      <c r="H860" s="59">
        <v>1.8396598240179705</v>
      </c>
      <c r="I860" s="59">
        <v>0.67341885985874439</v>
      </c>
      <c r="J860" s="59">
        <v>5.3294843335037232</v>
      </c>
      <c r="K860" s="59">
        <v>1.3750542677597988</v>
      </c>
      <c r="L860" s="61">
        <v>9.2176172851402374</v>
      </c>
      <c r="M860" s="70">
        <v>13141202</v>
      </c>
      <c r="N860" s="62">
        <v>17.809766685824943</v>
      </c>
      <c r="O860" s="63">
        <v>0.7</v>
      </c>
      <c r="P860" s="147">
        <v>4407.2044786133301</v>
      </c>
      <c r="Q860" s="64">
        <v>77495.880450309429</v>
      </c>
      <c r="R860" s="62">
        <v>1740.586320135126</v>
      </c>
      <c r="S860" s="62">
        <v>4171.9230193520798</v>
      </c>
      <c r="T860" s="62">
        <v>6881.5743564634804</v>
      </c>
      <c r="U860" s="64">
        <v>12794.083695950687</v>
      </c>
      <c r="V860" s="62">
        <v>24175.341358704602</v>
      </c>
      <c r="W860" s="62">
        <v>8849.5332680134507</v>
      </c>
      <c r="X860" s="62">
        <v>70035.830182407793</v>
      </c>
      <c r="Y860" s="62">
        <v>18069.8658935936</v>
      </c>
      <c r="Z860" s="64">
        <v>121130.57070271944</v>
      </c>
    </row>
    <row r="861" spans="1:26">
      <c r="A861" s="1" t="s">
        <v>34</v>
      </c>
      <c r="B861" s="57">
        <v>1991</v>
      </c>
      <c r="C861" s="61">
        <v>5.9359116778660468</v>
      </c>
      <c r="D861" s="58">
        <v>1.3369460222074914</v>
      </c>
      <c r="E861" s="58">
        <v>3.3820799787109372</v>
      </c>
      <c r="F861" s="58">
        <v>5.381136977791523</v>
      </c>
      <c r="G861" s="61">
        <v>10.100162978709953</v>
      </c>
      <c r="H861" s="59">
        <v>1.9299061570735601</v>
      </c>
      <c r="I861" s="59">
        <v>0.70815560173580394</v>
      </c>
      <c r="J861" s="59">
        <v>6.3832860404048377</v>
      </c>
      <c r="K861" s="59">
        <v>1.4367316021133134</v>
      </c>
      <c r="L861" s="61">
        <v>10.458079401327517</v>
      </c>
      <c r="M861" s="70">
        <v>13354054</v>
      </c>
      <c r="N861" s="62">
        <v>18.099077691886592</v>
      </c>
      <c r="O861" s="63">
        <v>0.71</v>
      </c>
      <c r="P861" s="147">
        <v>4887.0333906434171</v>
      </c>
      <c r="Q861" s="64">
        <v>79268.485085453794</v>
      </c>
      <c r="R861" s="62">
        <v>1785.364937564404</v>
      </c>
      <c r="S861" s="62">
        <v>4516.4478668024703</v>
      </c>
      <c r="T861" s="62">
        <v>7185.9993782824804</v>
      </c>
      <c r="U861" s="64">
        <v>13487.812182649355</v>
      </c>
      <c r="V861" s="62">
        <v>25772.071036492802</v>
      </c>
      <c r="W861" s="62">
        <v>9456.7481459824194</v>
      </c>
      <c r="X861" s="62">
        <v>85242.746481012393</v>
      </c>
      <c r="Y861" s="62">
        <v>19186.191398127699</v>
      </c>
      <c r="Z861" s="64">
        <v>139657.75706161532</v>
      </c>
    </row>
    <row r="862" spans="1:26">
      <c r="A862" s="1" t="s">
        <v>34</v>
      </c>
      <c r="B862" s="57">
        <v>1992</v>
      </c>
      <c r="C862" s="61">
        <v>6.152113445264435</v>
      </c>
      <c r="D862" s="58">
        <v>1.3403729042602901</v>
      </c>
      <c r="E862" s="58">
        <v>3.6669427890272552</v>
      </c>
      <c r="F862" s="58">
        <v>5.6017754929956292</v>
      </c>
      <c r="G862" s="61">
        <v>10.609091186283173</v>
      </c>
      <c r="H862" s="59">
        <v>2.1467296174549726</v>
      </c>
      <c r="I862" s="59">
        <v>0.86666766136039353</v>
      </c>
      <c r="J862" s="59">
        <v>6.8886322877644206</v>
      </c>
      <c r="K862" s="59">
        <v>1.7162166728535952</v>
      </c>
      <c r="L862" s="61">
        <v>11.618246239433383</v>
      </c>
      <c r="M862" s="70">
        <v>13566942</v>
      </c>
      <c r="N862" s="62">
        <v>18.386609352951126</v>
      </c>
      <c r="O862" s="63">
        <v>0.71799999999999997</v>
      </c>
      <c r="P862" s="147">
        <v>5579.525929171773</v>
      </c>
      <c r="Q862" s="64">
        <v>83465.366289322759</v>
      </c>
      <c r="R862" s="62">
        <v>1818.476145047091</v>
      </c>
      <c r="S862" s="62">
        <v>4974.9200136051004</v>
      </c>
      <c r="T862" s="62">
        <v>7599.8963210493102</v>
      </c>
      <c r="U862" s="64">
        <v>14393.2924797015</v>
      </c>
      <c r="V862" s="62">
        <v>29124.556209693801</v>
      </c>
      <c r="W862" s="62">
        <v>11758.0298949521</v>
      </c>
      <c r="X862" s="62">
        <v>93457.674707427199</v>
      </c>
      <c r="Y862" s="62">
        <v>23283.812060037701</v>
      </c>
      <c r="Z862" s="64">
        <v>157624.07287211082</v>
      </c>
    </row>
    <row r="863" spans="1:26">
      <c r="A863" s="1" t="s">
        <v>34</v>
      </c>
      <c r="B863" s="57">
        <v>1993</v>
      </c>
      <c r="C863" s="61">
        <v>6.9519054249078991</v>
      </c>
      <c r="D863" s="58">
        <v>1.3676345355542834</v>
      </c>
      <c r="E863" s="58">
        <v>3.855916358322991</v>
      </c>
      <c r="F863" s="58">
        <v>5.9027810624126591</v>
      </c>
      <c r="G863" s="61">
        <v>11.126331956289933</v>
      </c>
      <c r="H863" s="59">
        <v>2.2405633755859924</v>
      </c>
      <c r="I863" s="59">
        <v>0.99678469725652163</v>
      </c>
      <c r="J863" s="59">
        <v>7.7222979142166492</v>
      </c>
      <c r="K863" s="59">
        <v>1.9991445397700476</v>
      </c>
      <c r="L863" s="61">
        <v>12.95879052682921</v>
      </c>
      <c r="M863" s="70">
        <v>13778676</v>
      </c>
      <c r="N863" s="62">
        <v>18.671244030550969</v>
      </c>
      <c r="O863" s="63">
        <v>0.71299999999999997</v>
      </c>
      <c r="P863" s="147">
        <v>6077.8371874944496</v>
      </c>
      <c r="Q863" s="64">
        <v>95788.052432448269</v>
      </c>
      <c r="R863" s="62">
        <v>1884.4193151812951</v>
      </c>
      <c r="S863" s="62">
        <v>5312.9422184432397</v>
      </c>
      <c r="T863" s="62">
        <v>8133.2507757919802</v>
      </c>
      <c r="U863" s="64">
        <v>15330.612309416514</v>
      </c>
      <c r="V863" s="62">
        <v>30871.996809665699</v>
      </c>
      <c r="W863" s="62">
        <v>13734.3733852557</v>
      </c>
      <c r="X863" s="62">
        <v>106403.040935467</v>
      </c>
      <c r="Y863" s="62">
        <v>27545.5648906606</v>
      </c>
      <c r="Z863" s="64">
        <v>178554.97602104899</v>
      </c>
    </row>
    <row r="864" spans="1:26">
      <c r="A864" s="1" t="s">
        <v>34</v>
      </c>
      <c r="B864" s="57">
        <v>1994</v>
      </c>
      <c r="C864" s="61">
        <v>6.5233305223214577</v>
      </c>
      <c r="D864" s="58">
        <v>1.3212336215386526</v>
      </c>
      <c r="E864" s="58">
        <v>3.7435421583624859</v>
      </c>
      <c r="F864" s="58">
        <v>5.7336510413557935</v>
      </c>
      <c r="G864" s="61">
        <v>10.798426821256932</v>
      </c>
      <c r="H864" s="59">
        <v>2.3287416604042219</v>
      </c>
      <c r="I864" s="59">
        <v>1.0434323664206153</v>
      </c>
      <c r="J864" s="59">
        <v>7.9594242143333727</v>
      </c>
      <c r="K864" s="59">
        <v>2.069513441791031</v>
      </c>
      <c r="L864" s="61">
        <v>13.40111168294924</v>
      </c>
      <c r="M864" s="70">
        <v>13987999</v>
      </c>
      <c r="N864" s="62">
        <v>18.951959576388457</v>
      </c>
      <c r="O864" s="63">
        <v>0.71899999999999997</v>
      </c>
      <c r="P864" s="147">
        <v>6528.1776485721175</v>
      </c>
      <c r="Q864" s="64">
        <v>91248.340822902028</v>
      </c>
      <c r="R864" s="62">
        <v>1848.1414576849049</v>
      </c>
      <c r="S864" s="62">
        <v>5236.4663967632296</v>
      </c>
      <c r="T864" s="62">
        <v>8020.2305032833801</v>
      </c>
      <c r="U864" s="64">
        <v>15104.838357731514</v>
      </c>
      <c r="V864" s="62">
        <v>32574.4360169926</v>
      </c>
      <c r="W864" s="62">
        <v>14595.5308980592</v>
      </c>
      <c r="X864" s="62">
        <v>111336.41795067101</v>
      </c>
      <c r="Y864" s="62">
        <v>28948.351954259499</v>
      </c>
      <c r="Z864" s="64">
        <v>187454.7368199823</v>
      </c>
    </row>
    <row r="865" spans="1:26">
      <c r="A865" s="1" t="s">
        <v>34</v>
      </c>
      <c r="B865" s="57">
        <v>1995</v>
      </c>
      <c r="C865" s="61">
        <v>6.8413987326359571</v>
      </c>
      <c r="D865" s="58">
        <v>1.3059416111613276</v>
      </c>
      <c r="E865" s="58">
        <v>3.7993284118891055</v>
      </c>
      <c r="F865" s="58">
        <v>5.7944870824509058</v>
      </c>
      <c r="G865" s="61">
        <v>10.89975710550134</v>
      </c>
      <c r="H865" s="59">
        <v>2.426323468784843</v>
      </c>
      <c r="I865" s="59">
        <v>1.2309073475717955</v>
      </c>
      <c r="J865" s="59">
        <v>8.6619671366278634</v>
      </c>
      <c r="K865" s="59">
        <v>2.1744238246487702</v>
      </c>
      <c r="L865" s="61">
        <v>14.493621777633271</v>
      </c>
      <c r="M865" s="70">
        <v>14193986</v>
      </c>
      <c r="N865" s="62">
        <v>19.227971895124728</v>
      </c>
      <c r="O865" s="63">
        <v>0.72799999999999998</v>
      </c>
      <c r="P865" s="147">
        <v>7338.5229269206811</v>
      </c>
      <c r="Q865" s="64">
        <v>97106.717831452523</v>
      </c>
      <c r="R865" s="62">
        <v>1853.6516945641329</v>
      </c>
      <c r="S865" s="62">
        <v>5392.7614287756196</v>
      </c>
      <c r="T865" s="62">
        <v>8224.6868525489008</v>
      </c>
      <c r="U865" s="64">
        <v>15471.099975888654</v>
      </c>
      <c r="V865" s="62">
        <v>34439.201347403497</v>
      </c>
      <c r="W865" s="62">
        <v>17471.481658731202</v>
      </c>
      <c r="X865" s="62">
        <v>122947.84026975599</v>
      </c>
      <c r="Y865" s="62">
        <v>30863.741325131101</v>
      </c>
      <c r="Z865" s="64">
        <v>205722.26460102177</v>
      </c>
    </row>
    <row r="866" spans="1:26">
      <c r="A866" s="1" t="s">
        <v>34</v>
      </c>
      <c r="B866" s="57">
        <v>1996</v>
      </c>
      <c r="C866" s="61">
        <v>7.2396595917758422</v>
      </c>
      <c r="D866" s="58">
        <v>1.3590866548854994</v>
      </c>
      <c r="E866" s="58">
        <v>3.9333818934876237</v>
      </c>
      <c r="F866" s="58">
        <v>6.1545108579093943</v>
      </c>
      <c r="G866" s="61">
        <v>11.446979406282518</v>
      </c>
      <c r="H866" s="59">
        <v>2.4756020428958561</v>
      </c>
      <c r="I866" s="59">
        <v>1.35067306528933</v>
      </c>
      <c r="J866" s="59">
        <v>11.165044744856425</v>
      </c>
      <c r="K866" s="59">
        <v>2.5336884806273128</v>
      </c>
      <c r="L866" s="61">
        <v>17.525008333668922</v>
      </c>
      <c r="M866" s="70">
        <v>14396020</v>
      </c>
      <c r="N866" s="62">
        <v>19.498589691726881</v>
      </c>
      <c r="O866" s="63">
        <v>0.73499999999999999</v>
      </c>
      <c r="P866" s="147">
        <v>8907.9835301663261</v>
      </c>
      <c r="Q866" s="64">
        <v>104222.28427639685</v>
      </c>
      <c r="R866" s="62">
        <v>1956.5438665464749</v>
      </c>
      <c r="S866" s="62">
        <v>5662.5044406285706</v>
      </c>
      <c r="T866" s="62">
        <v>8860.0461400680797</v>
      </c>
      <c r="U866" s="64">
        <v>16479.094447243126</v>
      </c>
      <c r="V866" s="62">
        <v>35638.816521569599</v>
      </c>
      <c r="W866" s="62">
        <v>19444.316461366499</v>
      </c>
      <c r="X866" s="62">
        <v>160732.20744784799</v>
      </c>
      <c r="Y866" s="62">
        <v>36475.030040880403</v>
      </c>
      <c r="Z866" s="64">
        <v>252290.3704716645</v>
      </c>
    </row>
    <row r="867" spans="1:26">
      <c r="A867" s="1" t="s">
        <v>34</v>
      </c>
      <c r="B867" s="54">
        <v>1997</v>
      </c>
      <c r="C867" s="61">
        <v>7.0855851176115392</v>
      </c>
      <c r="D867" s="58">
        <v>1.2937219773009121</v>
      </c>
      <c r="E867" s="58">
        <v>3.7983264337444043</v>
      </c>
      <c r="F867" s="58">
        <v>5.8946373070086615</v>
      </c>
      <c r="G867" s="61">
        <v>10.986685718053979</v>
      </c>
      <c r="H867" s="59">
        <v>2.4057216618491348</v>
      </c>
      <c r="I867" s="59">
        <v>1.2531868919042461</v>
      </c>
      <c r="J867" s="59">
        <v>12.456625141623961</v>
      </c>
      <c r="K867" s="59">
        <v>2.677398947296902</v>
      </c>
      <c r="L867" s="61">
        <v>18.792932642674241</v>
      </c>
      <c r="M867" s="70">
        <v>14594070</v>
      </c>
      <c r="N867" s="62">
        <v>19.763553394324596</v>
      </c>
      <c r="O867" s="63">
        <v>0.74199999999999999</v>
      </c>
      <c r="P867" s="147">
        <v>8846.4296204160073</v>
      </c>
      <c r="Q867" s="64">
        <v>103407.52519738104</v>
      </c>
      <c r="R867" s="62">
        <v>1888.0669097267921</v>
      </c>
      <c r="S867" s="62">
        <v>5543.3041856916198</v>
      </c>
      <c r="T867" s="62">
        <v>8602.67494830959</v>
      </c>
      <c r="U867" s="64">
        <v>16034.046043728002</v>
      </c>
      <c r="V867" s="62">
        <v>35109.270333542598</v>
      </c>
      <c r="W867" s="62">
        <v>18289.097223533001</v>
      </c>
      <c r="X867" s="62">
        <v>181792.85928062</v>
      </c>
      <c r="Y867" s="62">
        <v>39074.147654777298</v>
      </c>
      <c r="Z867" s="64">
        <v>274265.37449247291</v>
      </c>
    </row>
    <row r="868" spans="1:26">
      <c r="A868" s="1" t="s">
        <v>34</v>
      </c>
      <c r="B868" s="54">
        <v>1998</v>
      </c>
      <c r="C868" s="61">
        <v>7.0835530173738679</v>
      </c>
      <c r="D868" s="58">
        <v>1.2473039956497214</v>
      </c>
      <c r="E868" s="58">
        <v>3.7224653963020251</v>
      </c>
      <c r="F868" s="58">
        <v>5.7001608846718987</v>
      </c>
      <c r="G868" s="61">
        <v>10.669930276623644</v>
      </c>
      <c r="H868" s="59">
        <v>2.4228162341209978</v>
      </c>
      <c r="I868" s="59">
        <v>1.1716125642656792</v>
      </c>
      <c r="J868" s="59">
        <v>12.884784283845695</v>
      </c>
      <c r="K868" s="59">
        <v>2.6728216686701165</v>
      </c>
      <c r="L868" s="61">
        <v>19.152034750902491</v>
      </c>
      <c r="M868" s="70">
        <v>14788609</v>
      </c>
      <c r="N868" s="62">
        <v>20.023019015026463</v>
      </c>
      <c r="O868" s="63">
        <v>0.748</v>
      </c>
      <c r="P868" s="147">
        <v>8599.4166312906709</v>
      </c>
      <c r="Q868" s="64">
        <v>104755.89590471234</v>
      </c>
      <c r="R868" s="62">
        <v>1844.589109580143</v>
      </c>
      <c r="S868" s="62">
        <v>5505.0085261940694</v>
      </c>
      <c r="T868" s="62">
        <v>8429.7450560506804</v>
      </c>
      <c r="U868" s="64">
        <v>15779.342691824893</v>
      </c>
      <c r="V868" s="62">
        <v>35830.081965267898</v>
      </c>
      <c r="W868" s="62">
        <v>17326.520112412501</v>
      </c>
      <c r="X868" s="62">
        <v>190548.036823139</v>
      </c>
      <c r="Y868" s="62">
        <v>39527.314584689899</v>
      </c>
      <c r="Z868" s="64">
        <v>283231.95348550932</v>
      </c>
    </row>
    <row r="869" spans="1:26">
      <c r="A869" s="1" t="s">
        <v>34</v>
      </c>
      <c r="B869" s="54">
        <v>1999</v>
      </c>
      <c r="C869" s="61">
        <v>6.8185754756728221</v>
      </c>
      <c r="D869" s="58">
        <v>1.0921838493505824</v>
      </c>
      <c r="E869" s="58">
        <v>3.41108849291366</v>
      </c>
      <c r="F869" s="58">
        <v>5.2993420026493343</v>
      </c>
      <c r="G869" s="61">
        <v>9.8026143449135752</v>
      </c>
      <c r="H869" s="59">
        <v>2.2752004026066115</v>
      </c>
      <c r="I869" s="59">
        <v>1.0295561167351535</v>
      </c>
      <c r="J869" s="59">
        <v>13.946072730469323</v>
      </c>
      <c r="K869" s="59">
        <v>2.2166472569083147</v>
      </c>
      <c r="L869" s="61">
        <v>19.467476506719404</v>
      </c>
      <c r="M869" s="70">
        <v>14980484</v>
      </c>
      <c r="N869" s="62">
        <v>20.277474764137811</v>
      </c>
      <c r="O869" s="63">
        <v>0.755</v>
      </c>
      <c r="P869" s="147">
        <v>7993.2524829495151</v>
      </c>
      <c r="Q869" s="64">
        <v>102145.56081610911</v>
      </c>
      <c r="R869" s="62">
        <v>1636.1442680254811</v>
      </c>
      <c r="S869" s="62">
        <v>5109.9756590677198</v>
      </c>
      <c r="T869" s="62">
        <v>7938.6708081216302</v>
      </c>
      <c r="U869" s="64">
        <v>14684.79073521483</v>
      </c>
      <c r="V869" s="62">
        <v>34083.603228041902</v>
      </c>
      <c r="W869" s="62">
        <v>15423.2489338531</v>
      </c>
      <c r="X869" s="62">
        <v>208918.91940163201</v>
      </c>
      <c r="Y869" s="62">
        <v>33206.448765758898</v>
      </c>
      <c r="Z869" s="64">
        <v>291632.22032928589</v>
      </c>
    </row>
    <row r="870" spans="1:26">
      <c r="A870" s="1" t="s">
        <v>34</v>
      </c>
      <c r="B870" s="54">
        <v>2000</v>
      </c>
      <c r="C870" s="61">
        <v>6.5864045013063643</v>
      </c>
      <c r="D870" s="58">
        <v>1.0947933832836769</v>
      </c>
      <c r="E870" s="58">
        <v>3.2650115116931162</v>
      </c>
      <c r="F870" s="58">
        <v>5.1231064086968052</v>
      </c>
      <c r="G870" s="61">
        <v>9.4829113036735997</v>
      </c>
      <c r="H870" s="59">
        <v>2.2475703647380785</v>
      </c>
      <c r="I870" s="59">
        <v>1.1116605393885406</v>
      </c>
      <c r="J870" s="59">
        <v>12.915161413634339</v>
      </c>
      <c r="K870" s="59">
        <v>2.2474443782007469</v>
      </c>
      <c r="L870" s="61">
        <v>18.521836695961703</v>
      </c>
      <c r="M870" s="70">
        <v>15170387</v>
      </c>
      <c r="N870" s="62">
        <v>20.527365814140907</v>
      </c>
      <c r="O870" s="63">
        <v>0.76100000000000001</v>
      </c>
      <c r="P870" s="147">
        <v>9848.8983965928983</v>
      </c>
      <c r="Q870" s="64">
        <v>99918.305223359552</v>
      </c>
      <c r="R870" s="62">
        <v>1660.843930945271</v>
      </c>
      <c r="S870" s="62">
        <v>4953.1488191839599</v>
      </c>
      <c r="T870" s="62">
        <v>7771.9506862110702</v>
      </c>
      <c r="U870" s="64">
        <v>14385.943436340302</v>
      </c>
      <c r="V870" s="62">
        <v>34096.512242807803</v>
      </c>
      <c r="W870" s="62">
        <v>16864.320595152902</v>
      </c>
      <c r="X870" s="62">
        <v>195927.9968123</v>
      </c>
      <c r="Y870" s="62">
        <v>34094.600978279697</v>
      </c>
      <c r="Z870" s="64">
        <v>280983.4306285404</v>
      </c>
    </row>
    <row r="871" spans="1:26">
      <c r="A871" s="1" t="s">
        <v>34</v>
      </c>
      <c r="B871" s="54">
        <v>2001</v>
      </c>
      <c r="C871" s="61">
        <v>6.341895447246972</v>
      </c>
      <c r="D871" s="58">
        <v>1.0246696379330698</v>
      </c>
      <c r="E871" s="58">
        <v>3.0924478196323153</v>
      </c>
      <c r="F871" s="58">
        <v>4.8167480288370452</v>
      </c>
      <c r="G871" s="61">
        <v>8.9338654864024303</v>
      </c>
      <c r="H871" s="59">
        <v>2.1946581307718929</v>
      </c>
      <c r="I871" s="59">
        <v>1.0998103139209716</v>
      </c>
      <c r="J871" s="59">
        <v>14.017273772147169</v>
      </c>
      <c r="K871" s="59">
        <v>2.3344630721885351</v>
      </c>
      <c r="L871" s="61">
        <v>19.646205289028568</v>
      </c>
      <c r="M871" s="70">
        <v>15358418</v>
      </c>
      <c r="N871" s="62">
        <v>20.772432593165433</v>
      </c>
      <c r="O871" s="63">
        <v>0.76800000000000002</v>
      </c>
      <c r="P871" s="147">
        <v>10249.826491737962</v>
      </c>
      <c r="Q871" s="64">
        <v>97401.481191115949</v>
      </c>
      <c r="R871" s="62">
        <v>1573.730461128474</v>
      </c>
      <c r="S871" s="62">
        <v>4749.5106257101706</v>
      </c>
      <c r="T871" s="62">
        <v>7397.7629627555398</v>
      </c>
      <c r="U871" s="64">
        <v>13721.004049594185</v>
      </c>
      <c r="V871" s="62">
        <v>33706.476939493397</v>
      </c>
      <c r="W871" s="62">
        <v>16891.346521909501</v>
      </c>
      <c r="X871" s="62">
        <v>215283.14981307299</v>
      </c>
      <c r="Y871" s="62">
        <v>35853.659668235698</v>
      </c>
      <c r="Z871" s="64">
        <v>301734.63294271159</v>
      </c>
    </row>
    <row r="872" spans="1:26">
      <c r="A872" s="1" t="s">
        <v>34</v>
      </c>
      <c r="B872" s="54">
        <v>2002</v>
      </c>
      <c r="C872" s="61">
        <v>6.4985861659649524</v>
      </c>
      <c r="D872" s="58">
        <v>1.0973454829479534</v>
      </c>
      <c r="E872" s="58">
        <v>3.0721246691410253</v>
      </c>
      <c r="F872" s="58">
        <v>5.2230008810370947</v>
      </c>
      <c r="G872" s="61">
        <v>9.3924710331260748</v>
      </c>
      <c r="H872" s="59">
        <v>2.317376750239061</v>
      </c>
      <c r="I872" s="59">
        <v>1.4284128750300007</v>
      </c>
      <c r="J872" s="59">
        <v>13.619461160082624</v>
      </c>
      <c r="K872" s="59">
        <v>2.2053666701218186</v>
      </c>
      <c r="L872" s="61">
        <v>19.570617455473506</v>
      </c>
      <c r="M872" s="70">
        <v>15544554</v>
      </c>
      <c r="N872" s="62">
        <v>21.012726208626269</v>
      </c>
      <c r="O872" s="63">
        <v>0.77500000000000002</v>
      </c>
      <c r="P872" s="147">
        <v>10535.56041328364</v>
      </c>
      <c r="Q872" s="64">
        <v>101017.62358049516</v>
      </c>
      <c r="R872" s="62">
        <v>1705.7746116340541</v>
      </c>
      <c r="S872" s="62">
        <v>4775.4807814194801</v>
      </c>
      <c r="T872" s="62">
        <v>8118.9219237328698</v>
      </c>
      <c r="U872" s="64">
        <v>14600.177316786405</v>
      </c>
      <c r="V872" s="62">
        <v>36022.588032435597</v>
      </c>
      <c r="W872" s="62">
        <v>22204.041070199099</v>
      </c>
      <c r="X872" s="62">
        <v>211708.449453807</v>
      </c>
      <c r="Y872" s="62">
        <v>34281.441293508797</v>
      </c>
      <c r="Z872" s="64">
        <v>304216.51984995051</v>
      </c>
    </row>
    <row r="873" spans="1:26">
      <c r="A873" s="1" t="s">
        <v>34</v>
      </c>
      <c r="B873" s="54">
        <v>2003</v>
      </c>
      <c r="C873" s="61">
        <v>6.4648453539317039</v>
      </c>
      <c r="D873" s="58">
        <v>1.0605733508145911</v>
      </c>
      <c r="E873" s="58">
        <v>2.8828590405569479</v>
      </c>
      <c r="F873" s="58">
        <v>5.1108461755027639</v>
      </c>
      <c r="G873" s="61">
        <v>9.0542785668743022</v>
      </c>
      <c r="H873" s="59">
        <v>2.2108260283915309</v>
      </c>
      <c r="I873" s="59">
        <v>1.4189517539591672</v>
      </c>
      <c r="J873" s="59">
        <v>13.356710900849677</v>
      </c>
      <c r="K873" s="59">
        <v>2.3717242061454669</v>
      </c>
      <c r="L873" s="61">
        <v>19.35821288934584</v>
      </c>
      <c r="M873" s="70">
        <v>15729268</v>
      </c>
      <c r="N873" s="62">
        <v>21.249309156780193</v>
      </c>
      <c r="O873" s="63">
        <v>0.78100000000000003</v>
      </c>
      <c r="P873" s="147">
        <v>11133.57072786706</v>
      </c>
      <c r="Q873" s="64">
        <v>101687.28515054662</v>
      </c>
      <c r="R873" s="62">
        <v>1668.2042468620721</v>
      </c>
      <c r="S873" s="62">
        <v>4534.5262455143102</v>
      </c>
      <c r="T873" s="62">
        <v>8038.9869201257998</v>
      </c>
      <c r="U873" s="64">
        <v>14241.717412502181</v>
      </c>
      <c r="V873" s="62">
        <v>34774.675101945999</v>
      </c>
      <c r="W873" s="62">
        <v>22319.072417093801</v>
      </c>
      <c r="X873" s="62">
        <v>210091.28535798599</v>
      </c>
      <c r="Y873" s="62">
        <v>37305.485660549297</v>
      </c>
      <c r="Z873" s="64">
        <v>304490.51853757509</v>
      </c>
    </row>
    <row r="874" spans="1:26">
      <c r="A874" s="1" t="s">
        <v>34</v>
      </c>
      <c r="B874" s="54">
        <v>2004</v>
      </c>
      <c r="C874" s="61">
        <v>6.4378350029719744</v>
      </c>
      <c r="D874" s="58">
        <v>1.0376941448840797</v>
      </c>
      <c r="E874" s="58">
        <v>2.7431360876536903</v>
      </c>
      <c r="F874" s="58">
        <v>4.9283391285436933</v>
      </c>
      <c r="G874" s="61">
        <v>8.7091693610814644</v>
      </c>
      <c r="H874" s="59">
        <v>2.2758676550218908</v>
      </c>
      <c r="I874" s="59">
        <v>1.4776079948369265</v>
      </c>
      <c r="J874" s="59">
        <v>12.267083203234137</v>
      </c>
      <c r="K874" s="59">
        <v>2.3736547404949713</v>
      </c>
      <c r="L874" s="61">
        <v>18.394213593587921</v>
      </c>
      <c r="M874" s="70">
        <v>15913119</v>
      </c>
      <c r="N874" s="62">
        <v>21.483644723611228</v>
      </c>
      <c r="O874" s="63">
        <v>0.79</v>
      </c>
      <c r="P874" s="147">
        <v>11991.272533878737</v>
      </c>
      <c r="Q874" s="64">
        <v>102446.03450465838</v>
      </c>
      <c r="R874" s="62">
        <v>1651.2950413143601</v>
      </c>
      <c r="S874" s="62">
        <v>4365.1850996027606</v>
      </c>
      <c r="T874" s="62">
        <v>7842.5247024872097</v>
      </c>
      <c r="U874" s="64">
        <v>13859.004843404331</v>
      </c>
      <c r="V874" s="62">
        <v>36216.152822614298</v>
      </c>
      <c r="W874" s="62">
        <v>23513.351857191399</v>
      </c>
      <c r="X874" s="62">
        <v>195207.55479596599</v>
      </c>
      <c r="Y874" s="62">
        <v>37772.250350410599</v>
      </c>
      <c r="Z874" s="64">
        <v>292709.30982618226</v>
      </c>
    </row>
    <row r="875" spans="1:26">
      <c r="A875" s="1" t="s">
        <v>34</v>
      </c>
      <c r="B875" s="54">
        <v>2005</v>
      </c>
      <c r="C875" s="61">
        <v>6.6869290072289189</v>
      </c>
      <c r="D875" s="58">
        <v>1.0944157553065719</v>
      </c>
      <c r="E875" s="58">
        <v>2.8156433473260232</v>
      </c>
      <c r="F875" s="58">
        <v>5.0685506183943021</v>
      </c>
      <c r="G875" s="61">
        <v>8.9786097210268991</v>
      </c>
      <c r="H875" s="59">
        <v>2.433383775124323</v>
      </c>
      <c r="I875" s="59">
        <v>1.5860176926527829</v>
      </c>
      <c r="J875" s="59">
        <v>12.160359237502384</v>
      </c>
      <c r="K875" s="59">
        <v>2.871422658624188</v>
      </c>
      <c r="L875" s="61">
        <v>19.051183363903679</v>
      </c>
      <c r="M875" s="70">
        <v>16096571</v>
      </c>
      <c r="N875" s="62">
        <v>21.716702605070182</v>
      </c>
      <c r="O875" s="63">
        <v>0.79600000000000004</v>
      </c>
      <c r="P875" s="147">
        <v>12964.804939577762</v>
      </c>
      <c r="Q875" s="64">
        <v>107636.6275368198</v>
      </c>
      <c r="R875" s="62">
        <v>1761.6340908810862</v>
      </c>
      <c r="S875" s="62">
        <v>4532.2203050910994</v>
      </c>
      <c r="T875" s="62">
        <v>8158.6284896077796</v>
      </c>
      <c r="U875" s="64">
        <v>14452.482885579966</v>
      </c>
      <c r="V875" s="62">
        <v>39169.134706536701</v>
      </c>
      <c r="W875" s="62">
        <v>25529.446397041698</v>
      </c>
      <c r="X875" s="62">
        <v>195740.085851963</v>
      </c>
      <c r="Y875" s="62">
        <v>46220.058695553002</v>
      </c>
      <c r="Z875" s="64">
        <v>306658.7256510944</v>
      </c>
    </row>
    <row r="876" spans="1:26">
      <c r="A876" s="1" t="s">
        <v>34</v>
      </c>
      <c r="B876" s="54">
        <v>2006</v>
      </c>
      <c r="C876" s="61">
        <v>5.9405587442521899</v>
      </c>
      <c r="D876" s="58">
        <v>1.072037839962682</v>
      </c>
      <c r="E876" s="58">
        <v>2.7381702163184056</v>
      </c>
      <c r="F876" s="58">
        <v>4.9222748129940808</v>
      </c>
      <c r="G876" s="61">
        <v>8.7324828692751684</v>
      </c>
      <c r="H876" s="59">
        <v>2.3787203446526748</v>
      </c>
      <c r="I876" s="59">
        <v>1.6081451690330268</v>
      </c>
      <c r="J876" s="59">
        <v>11.079235555711987</v>
      </c>
      <c r="K876" s="59">
        <v>2.4837588936102986</v>
      </c>
      <c r="L876" s="61">
        <v>17.549859963007989</v>
      </c>
      <c r="M876" s="70">
        <v>16279728</v>
      </c>
      <c r="N876" s="62">
        <v>21.949010014489541</v>
      </c>
      <c r="O876" s="63">
        <v>0.79700000000000004</v>
      </c>
      <c r="P876" s="147">
        <v>15637.696438624827</v>
      </c>
      <c r="Q876" s="64">
        <v>96710.68052444722</v>
      </c>
      <c r="R876" s="62">
        <v>1745.2484440299991</v>
      </c>
      <c r="S876" s="62">
        <v>4457.6666339364801</v>
      </c>
      <c r="T876" s="62">
        <v>8013.32950967945</v>
      </c>
      <c r="U876" s="64">
        <v>14216.24458764593</v>
      </c>
      <c r="V876" s="62">
        <v>38724.920199011802</v>
      </c>
      <c r="W876" s="62">
        <v>26180.165936371701</v>
      </c>
      <c r="X876" s="62">
        <v>180366.94129491999</v>
      </c>
      <c r="Y876" s="62">
        <v>40434.919205556602</v>
      </c>
      <c r="Z876" s="64">
        <v>285706.94663586013</v>
      </c>
    </row>
    <row r="877" spans="1:26">
      <c r="A877" s="1" t="s">
        <v>34</v>
      </c>
      <c r="B877" s="54">
        <v>2007</v>
      </c>
      <c r="C877" s="61">
        <v>6.0183838699318049</v>
      </c>
      <c r="D877" s="58">
        <v>1.0489942485801078</v>
      </c>
      <c r="E877" s="58">
        <v>2.686595649296565</v>
      </c>
      <c r="F877" s="58">
        <v>4.8317835614509672</v>
      </c>
      <c r="G877" s="61">
        <v>8.5673734593276389</v>
      </c>
      <c r="H877" s="59">
        <v>2.3812605293370996</v>
      </c>
      <c r="I877" s="59">
        <v>1.6256967319367825</v>
      </c>
      <c r="J877" s="59">
        <v>10.29012401483341</v>
      </c>
      <c r="K877" s="59">
        <v>2.5889913093240531</v>
      </c>
      <c r="L877" s="61">
        <v>16.886072585431346</v>
      </c>
      <c r="M877" s="70">
        <v>16462701</v>
      </c>
      <c r="N877" s="62">
        <v>22.18019709557738</v>
      </c>
      <c r="O877" s="63">
        <v>0.80400000000000005</v>
      </c>
      <c r="P877" s="147">
        <v>16841.560025844537</v>
      </c>
      <c r="Q877" s="64">
        <v>99078.854153910186</v>
      </c>
      <c r="R877" s="62">
        <v>1726.9278665093989</v>
      </c>
      <c r="S877" s="62">
        <v>4422.8620882270206</v>
      </c>
      <c r="T877" s="62">
        <v>7954.4208068882399</v>
      </c>
      <c r="U877" s="64">
        <v>14104.210761624658</v>
      </c>
      <c r="V877" s="62">
        <v>39201.980097578402</v>
      </c>
      <c r="W877" s="62">
        <v>26763.359214552402</v>
      </c>
      <c r="X877" s="62">
        <v>169403.23490912199</v>
      </c>
      <c r="Y877" s="62">
        <v>42621.789817000397</v>
      </c>
      <c r="Z877" s="64">
        <v>277990.3640382532</v>
      </c>
    </row>
    <row r="878" spans="1:26">
      <c r="A878" s="1" t="s">
        <v>34</v>
      </c>
      <c r="B878" s="54">
        <v>2008</v>
      </c>
      <c r="C878" s="61">
        <v>6.3091308476267809</v>
      </c>
      <c r="D878" s="58">
        <v>1.073380498399455</v>
      </c>
      <c r="E878" s="58">
        <v>2.7839066845358396</v>
      </c>
      <c r="F878" s="58">
        <v>4.8013257378572805</v>
      </c>
      <c r="G878" s="61">
        <v>8.6586129207925744</v>
      </c>
      <c r="H878" s="59">
        <v>2.4943168881537781</v>
      </c>
      <c r="I878" s="59">
        <v>1.785831459688489</v>
      </c>
      <c r="J878" s="59">
        <v>9.7746470965524335</v>
      </c>
      <c r="K878" s="59">
        <v>2.7741298454533601</v>
      </c>
      <c r="L878" s="61">
        <v>16.828925289848058</v>
      </c>
      <c r="M878" s="70">
        <v>16645939.999999998</v>
      </c>
      <c r="N878" s="62">
        <v>22.409178488233422</v>
      </c>
      <c r="O878" s="63">
        <v>0.81599999999999995</v>
      </c>
      <c r="P878" s="147">
        <v>16437.572086935626</v>
      </c>
      <c r="Q878" s="64">
        <v>105021.41354174454</v>
      </c>
      <c r="R878" s="62">
        <v>1786.7427373527421</v>
      </c>
      <c r="S878" s="62">
        <v>4634.0743636382504</v>
      </c>
      <c r="T878" s="62">
        <v>7992.2580152828004</v>
      </c>
      <c r="U878" s="64">
        <v>14413.075116273792</v>
      </c>
      <c r="V878" s="62">
        <v>41520.249261194498</v>
      </c>
      <c r="W878" s="62">
        <v>29726.843328087001</v>
      </c>
      <c r="X878" s="62">
        <v>162708.189090386</v>
      </c>
      <c r="Y878" s="62">
        <v>46177.998959625897</v>
      </c>
      <c r="Z878" s="64">
        <v>280133.28063929337</v>
      </c>
    </row>
    <row r="879" spans="1:26">
      <c r="A879" s="1" t="s">
        <v>34</v>
      </c>
      <c r="B879" s="54">
        <v>2009</v>
      </c>
      <c r="C879" s="61">
        <v>6.0940971067271494</v>
      </c>
      <c r="D879" s="58">
        <v>1.0093748985768496</v>
      </c>
      <c r="E879" s="58">
        <v>2.9179894476334312</v>
      </c>
      <c r="F879" s="58">
        <v>4.7814443659409829</v>
      </c>
      <c r="G879" s="61">
        <v>8.7088087121512654</v>
      </c>
      <c r="H879" s="59">
        <v>2.3772239692396835</v>
      </c>
      <c r="I879" s="59">
        <v>1.5745404592352492</v>
      </c>
      <c r="J879" s="59">
        <v>10.814330823142448</v>
      </c>
      <c r="K879" s="59">
        <v>2.4394299770609158</v>
      </c>
      <c r="L879" s="61">
        <v>17.205525228678297</v>
      </c>
      <c r="M879" s="70">
        <v>16829957</v>
      </c>
      <c r="N879" s="62">
        <v>22.634454593310434</v>
      </c>
      <c r="O879" s="63">
        <v>0.81499999999999995</v>
      </c>
      <c r="P879" s="147">
        <v>16226.148679003689</v>
      </c>
      <c r="Q879" s="64">
        <v>102563.39226004234</v>
      </c>
      <c r="R879" s="62">
        <v>1698.773613992774</v>
      </c>
      <c r="S879" s="62">
        <v>4910.9636930124398</v>
      </c>
      <c r="T879" s="62">
        <v>8047.1503076679001</v>
      </c>
      <c r="U879" s="64">
        <v>14656.887614673116</v>
      </c>
      <c r="V879" s="62">
        <v>40008.577181673201</v>
      </c>
      <c r="W879" s="62">
        <v>26499.448223689498</v>
      </c>
      <c r="X879" s="62">
        <v>182004.722737262</v>
      </c>
      <c r="Y879" s="62">
        <v>41055.5016184462</v>
      </c>
      <c r="Z879" s="64">
        <v>289568.24976107088</v>
      </c>
    </row>
    <row r="880" spans="1:26">
      <c r="A880" s="1" t="s">
        <v>34</v>
      </c>
      <c r="B880" s="54">
        <v>2010</v>
      </c>
      <c r="C880" s="61">
        <v>6.5003209096450192</v>
      </c>
      <c r="D880" s="58">
        <v>1.0642654016359072</v>
      </c>
      <c r="E880" s="58">
        <v>2.9475565336406397</v>
      </c>
      <c r="F880" s="58">
        <v>4.8687825114920633</v>
      </c>
      <c r="G880" s="61">
        <v>8.8806044467686096</v>
      </c>
      <c r="H880" s="59">
        <v>2.4701468297341096</v>
      </c>
      <c r="I880" s="59">
        <v>1.706012500248915</v>
      </c>
      <c r="J880" s="59">
        <v>11.323598980925825</v>
      </c>
      <c r="K880" s="59">
        <v>2.6909218148138403</v>
      </c>
      <c r="L880" s="61">
        <v>18.190680125722693</v>
      </c>
      <c r="M880" s="70">
        <v>17015048</v>
      </c>
      <c r="N880" s="62">
        <v>22.854905082476904</v>
      </c>
      <c r="O880" s="63">
        <v>0.82</v>
      </c>
      <c r="P880" s="147">
        <v>18249.540767368708</v>
      </c>
      <c r="Q880" s="64">
        <v>110603.27229301367</v>
      </c>
      <c r="R880" s="62">
        <v>1810.852689357424</v>
      </c>
      <c r="S880" s="62">
        <v>5015.28159026091</v>
      </c>
      <c r="T880" s="62">
        <v>8284.2568134598005</v>
      </c>
      <c r="U880" s="64">
        <v>15110.391093078135</v>
      </c>
      <c r="V880" s="62">
        <v>42029.6668749737</v>
      </c>
      <c r="W880" s="62">
        <v>29027.8845803353</v>
      </c>
      <c r="X880" s="62">
        <v>192671.58019320399</v>
      </c>
      <c r="Y880" s="62">
        <v>45786.163843304603</v>
      </c>
      <c r="Z880" s="64">
        <v>309515.29549181764</v>
      </c>
    </row>
    <row r="881" spans="1:26">
      <c r="A881" s="1" t="s">
        <v>34</v>
      </c>
      <c r="B881" s="54">
        <v>2011</v>
      </c>
      <c r="C881" s="61">
        <v>6.0809801727863535</v>
      </c>
      <c r="D881" s="58">
        <v>1.15502880714511</v>
      </c>
      <c r="E881" s="58">
        <v>3.0228558493430295</v>
      </c>
      <c r="F881" s="58">
        <v>5.0249504848877748</v>
      </c>
      <c r="G881" s="61">
        <v>9.202835141375914</v>
      </c>
      <c r="H881" s="59">
        <v>2.7287589606364979</v>
      </c>
      <c r="I881" s="59">
        <v>1.829905809546206</v>
      </c>
      <c r="J881" s="59">
        <v>10.875724645118087</v>
      </c>
      <c r="K881" s="59">
        <v>3.0785356051147046</v>
      </c>
      <c r="L881" s="61">
        <v>18.512925020415498</v>
      </c>
      <c r="M881" s="70">
        <v>17201305</v>
      </c>
      <c r="N881" s="62">
        <v>23.07009823257026</v>
      </c>
      <c r="O881" s="63">
        <v>0.82599999999999996</v>
      </c>
      <c r="P881" s="147">
        <v>20266.036028753661</v>
      </c>
      <c r="Q881" s="64">
        <v>104600.79465105076</v>
      </c>
      <c r="R881" s="62">
        <v>1986.8002795489219</v>
      </c>
      <c r="S881" s="62">
        <v>5199.7065435583499</v>
      </c>
      <c r="T881" s="62">
        <v>8643.5705900452504</v>
      </c>
      <c r="U881" s="64">
        <v>15830.077413152521</v>
      </c>
      <c r="V881" s="62">
        <v>46938.2151533914</v>
      </c>
      <c r="W881" s="62">
        <v>31476.767951276201</v>
      </c>
      <c r="X881" s="62">
        <v>187076.65671669299</v>
      </c>
      <c r="Y881" s="62">
        <v>52954.829896937597</v>
      </c>
      <c r="Z881" s="64">
        <v>318446.46971829818</v>
      </c>
    </row>
    <row r="882" spans="1:26">
      <c r="A882" s="1" t="s">
        <v>34</v>
      </c>
      <c r="B882" s="54">
        <v>2012</v>
      </c>
      <c r="C882" s="61">
        <v>6.3394584121593729</v>
      </c>
      <c r="D882" s="58">
        <v>1.207569670006166</v>
      </c>
      <c r="E882" s="58">
        <v>3.1193178704789162</v>
      </c>
      <c r="F882" s="58">
        <v>5.2036491946907706</v>
      </c>
      <c r="G882" s="61">
        <v>9.5305367351758541</v>
      </c>
      <c r="H882" s="59">
        <v>2.7483087734629628</v>
      </c>
      <c r="I882" s="59">
        <v>1.887420010793569</v>
      </c>
      <c r="J882" s="59">
        <v>11.412830235592596</v>
      </c>
      <c r="K882" s="59">
        <v>2.9831074925225831</v>
      </c>
      <c r="L882" s="61">
        <v>19.031666512371711</v>
      </c>
      <c r="M882" s="70">
        <v>17388437</v>
      </c>
      <c r="N882" s="62">
        <v>23.280430798521834</v>
      </c>
      <c r="O882" s="63">
        <v>0.83099999999999996</v>
      </c>
      <c r="P882" s="147">
        <v>21370.099306643842</v>
      </c>
      <c r="Q882" s="64">
        <v>110233.27321395329</v>
      </c>
      <c r="R882" s="62">
        <v>2099.7749130013008</v>
      </c>
      <c r="S882" s="62">
        <v>5424.0062273796793</v>
      </c>
      <c r="T882" s="62">
        <v>9048.3326191981196</v>
      </c>
      <c r="U882" s="64">
        <v>16572.113759579101</v>
      </c>
      <c r="V882" s="62">
        <v>47788.793963908</v>
      </c>
      <c r="W882" s="62">
        <v>32819.283950223296</v>
      </c>
      <c r="X882" s="62">
        <v>198451.27954329699</v>
      </c>
      <c r="Y882" s="62">
        <v>51871.576697956902</v>
      </c>
      <c r="Z882" s="64">
        <v>330930.93415538518</v>
      </c>
    </row>
    <row r="883" spans="1:26">
      <c r="A883" s="1" t="s">
        <v>34</v>
      </c>
      <c r="B883" s="54">
        <v>2013</v>
      </c>
      <c r="C883" s="61">
        <v>6.4150434427722862</v>
      </c>
      <c r="D883" s="58">
        <v>1.2337427707988409</v>
      </c>
      <c r="E883" s="58">
        <v>3.191141045871106</v>
      </c>
      <c r="F883" s="58">
        <v>5.2874261555116506</v>
      </c>
      <c r="G883" s="61">
        <v>9.7123099721815969</v>
      </c>
      <c r="H883" s="59">
        <v>2.8769594840532053</v>
      </c>
      <c r="I883" s="59">
        <v>1.8948342263831874</v>
      </c>
      <c r="J883" s="59">
        <v>12.203457396348952</v>
      </c>
      <c r="K883" s="59">
        <v>2.9708688277471631</v>
      </c>
      <c r="L883" s="61">
        <v>19.946119934532504</v>
      </c>
      <c r="M883" s="70">
        <v>17575833</v>
      </c>
      <c r="N883" s="62">
        <v>23.486522793970082</v>
      </c>
      <c r="O883" s="63">
        <v>0.84099999999999997</v>
      </c>
      <c r="P883" s="147">
        <v>22543.943739302293</v>
      </c>
      <c r="Q883" s="64">
        <v>112749.73223791076</v>
      </c>
      <c r="R883" s="62">
        <v>2168.4056904517702</v>
      </c>
      <c r="S883" s="62">
        <v>5608.6962101675899</v>
      </c>
      <c r="T883" s="62">
        <v>9293.0919109104798</v>
      </c>
      <c r="U883" s="64">
        <v>17070.19381152984</v>
      </c>
      <c r="V883" s="62">
        <v>50564.959439485297</v>
      </c>
      <c r="W883" s="62">
        <v>33303.289925595098</v>
      </c>
      <c r="X883" s="62">
        <v>214485.929220844</v>
      </c>
      <c r="Y883" s="62">
        <v>52215.494381389901</v>
      </c>
      <c r="Z883" s="64">
        <v>350569.67296731425</v>
      </c>
    </row>
    <row r="884" spans="1:26">
      <c r="A884" s="1" t="s">
        <v>34</v>
      </c>
      <c r="B884" s="54">
        <v>2014</v>
      </c>
      <c r="C884" s="61">
        <v>6.4099889148748197</v>
      </c>
      <c r="D884" s="58">
        <v>1.2682780755758642</v>
      </c>
      <c r="E884" s="58">
        <v>3.1544250588123495</v>
      </c>
      <c r="F884" s="58">
        <v>5.3288549580063158</v>
      </c>
      <c r="G884" s="61">
        <v>9.7515580923945286</v>
      </c>
      <c r="H884" s="59">
        <v>2.9093519871179447</v>
      </c>
      <c r="I884" s="59">
        <v>1.9462667917243188</v>
      </c>
      <c r="J884" s="59">
        <v>12.043876925685064</v>
      </c>
      <c r="K884" s="59">
        <v>3.0889212652129268</v>
      </c>
      <c r="L884" s="61">
        <v>19.988416969740257</v>
      </c>
      <c r="M884" s="70">
        <v>17762647</v>
      </c>
      <c r="N884" s="62">
        <v>23.689360054049455</v>
      </c>
      <c r="O884" s="63">
        <v>0.84499999999999997</v>
      </c>
      <c r="P884" s="147">
        <v>22909.796250955929</v>
      </c>
      <c r="Q884" s="64">
        <v>113858.37036883447</v>
      </c>
      <c r="R884" s="62">
        <v>2252.7975754293398</v>
      </c>
      <c r="S884" s="62">
        <v>5603.0938807638004</v>
      </c>
      <c r="T884" s="62">
        <v>9465.4569533266003</v>
      </c>
      <c r="U884" s="64">
        <v>17321.348409519742</v>
      </c>
      <c r="V884" s="62">
        <v>51677.792345924601</v>
      </c>
      <c r="W884" s="62">
        <v>34570.849989221599</v>
      </c>
      <c r="X884" s="62">
        <v>213931.13434238901</v>
      </c>
      <c r="Y884" s="62">
        <v>54867.418044770602</v>
      </c>
      <c r="Z884" s="64">
        <v>355047.19472230581</v>
      </c>
    </row>
    <row r="885" spans="1:26">
      <c r="A885" s="1" t="s">
        <v>34</v>
      </c>
      <c r="B885" s="54">
        <v>2015</v>
      </c>
      <c r="C885" s="61">
        <v>6.2666891761589367</v>
      </c>
      <c r="D885" s="58">
        <v>1.2333804097055807</v>
      </c>
      <c r="E885" s="58">
        <v>3.1567292654701347</v>
      </c>
      <c r="F885" s="58">
        <v>5.2304046394560411</v>
      </c>
      <c r="G885" s="61">
        <v>9.6205143146317571</v>
      </c>
      <c r="H885" s="59">
        <v>2.9099008736493714</v>
      </c>
      <c r="I885" s="59">
        <v>1.8983770238898889</v>
      </c>
      <c r="J885" s="59">
        <v>12.633735526614316</v>
      </c>
      <c r="K885" s="59">
        <v>3.0991019041021963</v>
      </c>
      <c r="L885" s="61">
        <v>20.541115328255771</v>
      </c>
      <c r="M885" s="70">
        <v>17948141</v>
      </c>
      <c r="N885" s="62">
        <v>23.889597560629639</v>
      </c>
      <c r="O885" s="63">
        <v>0.84699999999999998</v>
      </c>
      <c r="P885" s="147">
        <v>23366.583911094996</v>
      </c>
      <c r="Q885" s="64">
        <v>112475.42093687443</v>
      </c>
      <c r="R885" s="62">
        <v>2213.6885500033532</v>
      </c>
      <c r="S885" s="62">
        <v>5665.7421955484406</v>
      </c>
      <c r="T885" s="62">
        <v>9387.6039956011191</v>
      </c>
      <c r="U885" s="64">
        <v>17267.034741152911</v>
      </c>
      <c r="V885" s="62">
        <v>52227.311176282099</v>
      </c>
      <c r="W885" s="62">
        <v>34072.338495936099</v>
      </c>
      <c r="X885" s="62">
        <v>226752.06658838299</v>
      </c>
      <c r="Y885" s="62">
        <v>55623.117948194697</v>
      </c>
      <c r="Z885" s="64">
        <v>368674.83420879586</v>
      </c>
    </row>
    <row r="886" spans="1:26">
      <c r="A886" s="1" t="s">
        <v>35</v>
      </c>
      <c r="B886" s="54">
        <v>1990</v>
      </c>
      <c r="C886" s="61">
        <v>3.0823603493934919</v>
      </c>
      <c r="D886" s="58">
        <v>1.024006087420023</v>
      </c>
      <c r="E886" s="58">
        <v>0.86902719555617358</v>
      </c>
      <c r="F886" s="58">
        <v>2.9272204897371408</v>
      </c>
      <c r="G886" s="61">
        <v>4.8202537727133379</v>
      </c>
      <c r="H886" s="59">
        <v>1.4829438782614073</v>
      </c>
      <c r="I886" s="59">
        <v>0.70302816016147196</v>
      </c>
      <c r="J886" s="59">
        <v>0.19538628068385466</v>
      </c>
      <c r="K886" s="59">
        <v>2.633304903542605</v>
      </c>
      <c r="L886" s="61">
        <v>5.0146632226493386</v>
      </c>
      <c r="M886" s="70">
        <v>1154605773</v>
      </c>
      <c r="N886" s="62">
        <v>120.91550608473358</v>
      </c>
      <c r="O886" s="63">
        <v>0.499</v>
      </c>
      <c r="P886" s="147">
        <v>986.5684443892427</v>
      </c>
      <c r="Q886" s="64">
        <v>3558911.0538760228</v>
      </c>
      <c r="R886" s="62">
        <v>118232.3340122301</v>
      </c>
      <c r="S886" s="62">
        <v>100338.3816883158</v>
      </c>
      <c r="T886" s="62">
        <v>337978.567629439</v>
      </c>
      <c r="U886" s="64">
        <v>556549.28332998499</v>
      </c>
      <c r="V886" s="62">
        <v>1712215.5628756301</v>
      </c>
      <c r="W886" s="62">
        <v>811720.37230400403</v>
      </c>
      <c r="X886" s="62">
        <v>225594.12764257699</v>
      </c>
      <c r="Y886" s="62">
        <v>3040429.0436995002</v>
      </c>
      <c r="Z886" s="64">
        <v>5789959.1065217108</v>
      </c>
    </row>
    <row r="887" spans="1:26">
      <c r="A887" s="1" t="s">
        <v>35</v>
      </c>
      <c r="B887" s="57">
        <v>1991</v>
      </c>
      <c r="C887" s="61">
        <v>3.3124804241416403</v>
      </c>
      <c r="D887" s="58">
        <v>1.0553046517078988</v>
      </c>
      <c r="E887" s="58">
        <v>0.96573081534162009</v>
      </c>
      <c r="F887" s="58">
        <v>3.0561769679173127</v>
      </c>
      <c r="G887" s="61">
        <v>5.0772124349668326</v>
      </c>
      <c r="H887" s="59">
        <v>1.563412390989283</v>
      </c>
      <c r="I887" s="59">
        <v>0.78364634734057004</v>
      </c>
      <c r="J887" s="59">
        <v>0.21399214354131205</v>
      </c>
      <c r="K887" s="59">
        <v>2.8907719910029073</v>
      </c>
      <c r="L887" s="61">
        <v>5.4518228728740716</v>
      </c>
      <c r="M887" s="70">
        <v>1172327831</v>
      </c>
      <c r="N887" s="62">
        <v>122.57662503661491</v>
      </c>
      <c r="O887" s="63">
        <v>0.50700000000000001</v>
      </c>
      <c r="P887" s="147">
        <v>1099.0523039683185</v>
      </c>
      <c r="Q887" s="64">
        <v>3883312.9908639295</v>
      </c>
      <c r="R887" s="62">
        <v>123716.30133809314</v>
      </c>
      <c r="S887" s="62">
        <v>113215.3112079303</v>
      </c>
      <c r="T887" s="62">
        <v>358284.13159506599</v>
      </c>
      <c r="U887" s="64">
        <v>595215.7441410895</v>
      </c>
      <c r="V887" s="62">
        <v>1832831.8572869899</v>
      </c>
      <c r="W887" s="62">
        <v>918690.42264884303</v>
      </c>
      <c r="X887" s="62">
        <v>250868.94548882701</v>
      </c>
      <c r="Y887" s="62">
        <v>3388932.4581279899</v>
      </c>
      <c r="Z887" s="64">
        <v>6391323.6835526498</v>
      </c>
    </row>
    <row r="888" spans="1:26">
      <c r="A888" s="1" t="s">
        <v>35</v>
      </c>
      <c r="B888" s="57">
        <v>1992</v>
      </c>
      <c r="C888" s="61">
        <v>3.3118758676297189</v>
      </c>
      <c r="D888" s="58">
        <v>1.0450234608724283</v>
      </c>
      <c r="E888" s="58">
        <v>0.98795071719432404</v>
      </c>
      <c r="F888" s="58">
        <v>3.0895842362386476</v>
      </c>
      <c r="G888" s="61">
        <v>5.1225584143054004</v>
      </c>
      <c r="H888" s="59">
        <v>1.5787644124131102</v>
      </c>
      <c r="I888" s="59">
        <v>0.78361199108152979</v>
      </c>
      <c r="J888" s="59">
        <v>0.23110289755853394</v>
      </c>
      <c r="K888" s="59">
        <v>3.6148988090710801</v>
      </c>
      <c r="L888" s="61">
        <v>6.2083781101242543</v>
      </c>
      <c r="M888" s="70">
        <v>1188450231</v>
      </c>
      <c r="N888" s="62">
        <v>124.08808883444732</v>
      </c>
      <c r="O888" s="63">
        <v>0.51800000000000002</v>
      </c>
      <c r="P888" s="147">
        <v>1268.2717075702103</v>
      </c>
      <c r="Q888" s="64">
        <v>3935999.639927865</v>
      </c>
      <c r="R888" s="62">
        <v>124195.83734742568</v>
      </c>
      <c r="S888" s="62">
        <v>117413.02580662101</v>
      </c>
      <c r="T888" s="62">
        <v>367181.70992517797</v>
      </c>
      <c r="U888" s="64">
        <v>608790.57307922468</v>
      </c>
      <c r="V888" s="62">
        <v>1876282.93062694</v>
      </c>
      <c r="W888" s="62">
        <v>931283.85181521403</v>
      </c>
      <c r="X888" s="62">
        <v>274654.29198820901</v>
      </c>
      <c r="Y888" s="62">
        <v>4296127.32468215</v>
      </c>
      <c r="Z888" s="64">
        <v>7378348.3991125133</v>
      </c>
    </row>
    <row r="889" spans="1:26">
      <c r="A889" s="1" t="s">
        <v>35</v>
      </c>
      <c r="B889" s="57">
        <v>1993</v>
      </c>
      <c r="C889" s="61">
        <v>3.3979892926321735</v>
      </c>
      <c r="D889" s="58">
        <v>1.0236809888092462</v>
      </c>
      <c r="E889" s="58">
        <v>0.97679620066918571</v>
      </c>
      <c r="F889" s="58">
        <v>3.1616043004143477</v>
      </c>
      <c r="G889" s="61">
        <v>5.1620814898927803</v>
      </c>
      <c r="H889" s="59">
        <v>1.6253314106442016</v>
      </c>
      <c r="I889" s="59">
        <v>0.83409656031136359</v>
      </c>
      <c r="J889" s="59">
        <v>0.25757730341430568</v>
      </c>
      <c r="K889" s="59">
        <v>4.0762755785705043</v>
      </c>
      <c r="L889" s="61">
        <v>6.7932808529403754</v>
      </c>
      <c r="M889" s="70">
        <v>1202982955</v>
      </c>
      <c r="N889" s="62">
        <v>125.52286102308737</v>
      </c>
      <c r="O889" s="63">
        <v>0.52800000000000002</v>
      </c>
      <c r="P889" s="147">
        <v>1461.6104474435053</v>
      </c>
      <c r="Q889" s="64">
        <v>4087723.2003090121</v>
      </c>
      <c r="R889" s="62">
        <v>123147.07808950689</v>
      </c>
      <c r="S889" s="62">
        <v>117506.917991379</v>
      </c>
      <c r="T889" s="62">
        <v>380335.60838531598</v>
      </c>
      <c r="U889" s="64">
        <v>620989.60446620197</v>
      </c>
      <c r="V889" s="62">
        <v>1955245.98323108</v>
      </c>
      <c r="W889" s="62">
        <v>1003403.9448787</v>
      </c>
      <c r="X889" s="62">
        <v>309861.10560227302</v>
      </c>
      <c r="Y889" s="62">
        <v>4903690.0409030803</v>
      </c>
      <c r="Z889" s="64">
        <v>8172201.074615133</v>
      </c>
    </row>
    <row r="890" spans="1:26">
      <c r="A890" s="1" t="s">
        <v>35</v>
      </c>
      <c r="B890" s="57">
        <v>1994</v>
      </c>
      <c r="C890" s="61">
        <v>3.3207580842798845</v>
      </c>
      <c r="D890" s="58">
        <v>0.98960518499292638</v>
      </c>
      <c r="E890" s="58">
        <v>0.90761054363722926</v>
      </c>
      <c r="F890" s="58">
        <v>3.0838063300500416</v>
      </c>
      <c r="G890" s="61">
        <v>4.9810220586801979</v>
      </c>
      <c r="H890" s="59">
        <v>1.5628229593665004</v>
      </c>
      <c r="I890" s="59">
        <v>0.81056314657065165</v>
      </c>
      <c r="J890" s="59">
        <v>0.2593236043944438</v>
      </c>
      <c r="K890" s="59">
        <v>4.5493316743461349</v>
      </c>
      <c r="L890" s="61">
        <v>7.1820413846777313</v>
      </c>
      <c r="M890" s="70">
        <v>1216067023</v>
      </c>
      <c r="N890" s="62">
        <v>126.94964450243656</v>
      </c>
      <c r="O890" s="63">
        <v>0.53800000000000003</v>
      </c>
      <c r="P890" s="147">
        <v>1668.5807571719886</v>
      </c>
      <c r="Q890" s="64">
        <v>4038264.3976534223</v>
      </c>
      <c r="R890" s="62">
        <v>120342.62312597122</v>
      </c>
      <c r="S890" s="62">
        <v>110371.5251844337</v>
      </c>
      <c r="T890" s="62">
        <v>375011.51832925098</v>
      </c>
      <c r="U890" s="64">
        <v>605725.66663965594</v>
      </c>
      <c r="V890" s="62">
        <v>1900497.4636728701</v>
      </c>
      <c r="W890" s="62">
        <v>985699.112603685</v>
      </c>
      <c r="X890" s="62">
        <v>315354.883589581</v>
      </c>
      <c r="Y890" s="62">
        <v>5532292.2258617096</v>
      </c>
      <c r="Z890" s="64">
        <v>8733843.6857278459</v>
      </c>
    </row>
    <row r="891" spans="1:26">
      <c r="A891" s="1" t="s">
        <v>35</v>
      </c>
      <c r="B891" s="57">
        <v>1995</v>
      </c>
      <c r="C891" s="61">
        <v>3.4979270118495709</v>
      </c>
      <c r="D891" s="58">
        <v>0.97348913683754623</v>
      </c>
      <c r="E891" s="58">
        <v>0.92329758165925924</v>
      </c>
      <c r="F891" s="58">
        <v>3.0597851400630907</v>
      </c>
      <c r="G891" s="61">
        <v>4.9565718585598963</v>
      </c>
      <c r="H891" s="59">
        <v>1.6301859344346887</v>
      </c>
      <c r="I891" s="59">
        <v>0.87480562449432742</v>
      </c>
      <c r="J891" s="59">
        <v>0.27763567421837643</v>
      </c>
      <c r="K891" s="59">
        <v>4.9446701560676392</v>
      </c>
      <c r="L891" s="61">
        <v>7.7272973892150318</v>
      </c>
      <c r="M891" s="70">
        <v>1227841281</v>
      </c>
      <c r="N891" s="62">
        <v>128.33662113452576</v>
      </c>
      <c r="O891" s="63">
        <v>0.54700000000000004</v>
      </c>
      <c r="P891" s="147">
        <v>1869.4664495272366</v>
      </c>
      <c r="Q891" s="64">
        <v>4294899.1830738792</v>
      </c>
      <c r="R891" s="62">
        <v>119529.01488141972</v>
      </c>
      <c r="S891" s="62">
        <v>113366.28854087069</v>
      </c>
      <c r="T891" s="62">
        <v>375693.05059598299</v>
      </c>
      <c r="U891" s="64">
        <v>608588.35401827341</v>
      </c>
      <c r="V891" s="62">
        <v>2001609.58600447</v>
      </c>
      <c r="W891" s="62">
        <v>1074122.45860512</v>
      </c>
      <c r="X891" s="62">
        <v>340892.54188358999</v>
      </c>
      <c r="Y891" s="62">
        <v>6071270.1385485604</v>
      </c>
      <c r="Z891" s="64">
        <v>9487894.7250417396</v>
      </c>
    </row>
    <row r="892" spans="1:26">
      <c r="A892" s="1" t="s">
        <v>35</v>
      </c>
      <c r="B892" s="57">
        <v>1996</v>
      </c>
      <c r="C892" s="61">
        <v>3.6972334565741161</v>
      </c>
      <c r="D892" s="58">
        <v>1.0044920217733704</v>
      </c>
      <c r="E892" s="58">
        <v>0.97256589000711635</v>
      </c>
      <c r="F892" s="58">
        <v>3.1603013822705752</v>
      </c>
      <c r="G892" s="61">
        <v>5.1373592940510617</v>
      </c>
      <c r="H892" s="59">
        <v>1.8159211386357514</v>
      </c>
      <c r="I892" s="59">
        <v>0.94548383646845846</v>
      </c>
      <c r="J892" s="59">
        <v>0.28903057234774521</v>
      </c>
      <c r="K892" s="59">
        <v>5.0141345816245328</v>
      </c>
      <c r="L892" s="61">
        <v>8.0645701290764862</v>
      </c>
      <c r="M892" s="70">
        <v>1238234851</v>
      </c>
      <c r="N892" s="62">
        <v>129.68898290732119</v>
      </c>
      <c r="O892" s="63">
        <v>0.55700000000000005</v>
      </c>
      <c r="P892" s="147">
        <v>2458.6308310344084</v>
      </c>
      <c r="Q892" s="64">
        <v>4578043.3182132654</v>
      </c>
      <c r="R892" s="62">
        <v>124379.7028911238</v>
      </c>
      <c r="S892" s="62">
        <v>120426.49799006441</v>
      </c>
      <c r="T892" s="62">
        <v>391319.53111908998</v>
      </c>
      <c r="U892" s="64">
        <v>636125.73200027819</v>
      </c>
      <c r="V892" s="62">
        <v>2248536.8405263899</v>
      </c>
      <c r="W892" s="62">
        <v>1170731.0373724301</v>
      </c>
      <c r="X892" s="62">
        <v>357887.727685455</v>
      </c>
      <c r="Y892" s="62">
        <v>6208676.1865718001</v>
      </c>
      <c r="Z892" s="64">
        <v>9985831.7921560742</v>
      </c>
    </row>
    <row r="893" spans="1:26">
      <c r="A893" s="1" t="s">
        <v>35</v>
      </c>
      <c r="B893" s="54">
        <v>1997</v>
      </c>
      <c r="C893" s="61">
        <v>3.5878604348236767</v>
      </c>
      <c r="D893" s="58">
        <v>1.0199181308090857</v>
      </c>
      <c r="E893" s="58">
        <v>0.97343712687042461</v>
      </c>
      <c r="F893" s="58">
        <v>3.2539517217114602</v>
      </c>
      <c r="G893" s="61">
        <v>5.2473069793909701</v>
      </c>
      <c r="H893" s="59">
        <v>1.8240165194552918</v>
      </c>
      <c r="I893" s="59">
        <v>0.87753719723661316</v>
      </c>
      <c r="J893" s="59">
        <v>0.30139449270274138</v>
      </c>
      <c r="K893" s="59">
        <v>5.1484925855028267</v>
      </c>
      <c r="L893" s="61">
        <v>8.1514407948974732</v>
      </c>
      <c r="M893" s="70">
        <v>1247259143</v>
      </c>
      <c r="N893" s="62">
        <v>131.02310020099637</v>
      </c>
      <c r="O893" s="63">
        <v>0.56499999999999995</v>
      </c>
      <c r="P893" s="147">
        <v>2664.4852154259593</v>
      </c>
      <c r="Q893" s="64">
        <v>4474991.731141787</v>
      </c>
      <c r="R893" s="62">
        <v>127210.2213763102</v>
      </c>
      <c r="S893" s="62">
        <v>121412.83566247881</v>
      </c>
      <c r="T893" s="62">
        <v>405852.103578521</v>
      </c>
      <c r="U893" s="64">
        <v>654475.16061731009</v>
      </c>
      <c r="V893" s="62">
        <v>2275021.2808736502</v>
      </c>
      <c r="W893" s="62">
        <v>1094516.29257596</v>
      </c>
      <c r="X893" s="62">
        <v>375917.036673341</v>
      </c>
      <c r="Y893" s="62">
        <v>6421504.4499361096</v>
      </c>
      <c r="Z893" s="64">
        <v>10166959.060059061</v>
      </c>
    </row>
    <row r="894" spans="1:26">
      <c r="A894" s="1" t="s">
        <v>35</v>
      </c>
      <c r="B894" s="54">
        <v>1998</v>
      </c>
      <c r="C894" s="61">
        <v>3.464446895350366</v>
      </c>
      <c r="D894" s="58">
        <v>1.0162874028355666</v>
      </c>
      <c r="E894" s="58">
        <v>1.0006994270949749</v>
      </c>
      <c r="F894" s="58">
        <v>3.2169892256377781</v>
      </c>
      <c r="G894" s="61">
        <v>5.2339760555683199</v>
      </c>
      <c r="H894" s="59">
        <v>1.9294189420801464</v>
      </c>
      <c r="I894" s="59">
        <v>0.91872332446562421</v>
      </c>
      <c r="J894" s="59">
        <v>0.30185432526183048</v>
      </c>
      <c r="K894" s="59">
        <v>5.2707924954857619</v>
      </c>
      <c r="L894" s="61">
        <v>8.4207890872933611</v>
      </c>
      <c r="M894" s="70">
        <v>1255262566</v>
      </c>
      <c r="N894" s="62">
        <v>132.28638412139455</v>
      </c>
      <c r="O894" s="63">
        <v>0.57399999999999995</v>
      </c>
      <c r="P894" s="147">
        <v>2277.2070088688929</v>
      </c>
      <c r="Q894" s="64">
        <v>4348790.4996282337</v>
      </c>
      <c r="R894" s="62">
        <v>127570.75330768491</v>
      </c>
      <c r="S894" s="62">
        <v>125614.05306499681</v>
      </c>
      <c r="T894" s="62">
        <v>403816.61501684302</v>
      </c>
      <c r="U894" s="64">
        <v>657001.42138952471</v>
      </c>
      <c r="V894" s="62">
        <v>2421927.3721245299</v>
      </c>
      <c r="W894" s="62">
        <v>1153238.99771277</v>
      </c>
      <c r="X894" s="62">
        <v>378906.43488636398</v>
      </c>
      <c r="Y894" s="62">
        <v>6616228.5127370004</v>
      </c>
      <c r="Z894" s="64">
        <v>10570301.317460664</v>
      </c>
    </row>
    <row r="895" spans="1:26">
      <c r="A895" s="1" t="s">
        <v>35</v>
      </c>
      <c r="B895" s="54">
        <v>1999</v>
      </c>
      <c r="C895" s="61">
        <v>3.4854373411634141</v>
      </c>
      <c r="D895" s="58">
        <v>1.016004710673212</v>
      </c>
      <c r="E895" s="58">
        <v>1.0036529392675395</v>
      </c>
      <c r="F895" s="58">
        <v>3.2579706826347201</v>
      </c>
      <c r="G895" s="61">
        <v>5.277628332575472</v>
      </c>
      <c r="H895" s="59">
        <v>1.9403617942442362</v>
      </c>
      <c r="I895" s="59">
        <v>0.89624334746239309</v>
      </c>
      <c r="J895" s="59">
        <v>0.30063211587396543</v>
      </c>
      <c r="K895" s="59">
        <v>5.4621808091515351</v>
      </c>
      <c r="L895" s="61">
        <v>8.5994180667321309</v>
      </c>
      <c r="M895" s="70">
        <v>1262713651</v>
      </c>
      <c r="N895" s="62">
        <v>133.43676070995278</v>
      </c>
      <c r="O895" s="63">
        <v>0.58299999999999996</v>
      </c>
      <c r="P895" s="147">
        <v>2070.7717519821563</v>
      </c>
      <c r="Q895" s="64">
        <v>4401109.310392187</v>
      </c>
      <c r="R895" s="62">
        <v>128292.301764737</v>
      </c>
      <c r="S895" s="62">
        <v>126732.62672793961</v>
      </c>
      <c r="T895" s="62">
        <v>411388.405552065</v>
      </c>
      <c r="U895" s="64">
        <v>666413.33404474158</v>
      </c>
      <c r="V895" s="62">
        <v>2450121.3254710501</v>
      </c>
      <c r="W895" s="62">
        <v>1131698.7094586999</v>
      </c>
      <c r="X895" s="62">
        <v>379612.27664306998</v>
      </c>
      <c r="Y895" s="62">
        <v>6897170.2719458696</v>
      </c>
      <c r="Z895" s="64">
        <v>10858602.583518689</v>
      </c>
    </row>
    <row r="896" spans="1:26">
      <c r="A896" s="1" t="s">
        <v>35</v>
      </c>
      <c r="B896" s="54">
        <v>2000</v>
      </c>
      <c r="C896" s="61">
        <v>3.3882059626349434</v>
      </c>
      <c r="D896" s="58">
        <v>1.0042095312328072</v>
      </c>
      <c r="E896" s="58">
        <v>0.9566314504924206</v>
      </c>
      <c r="F896" s="58">
        <v>3.2475367272135429</v>
      </c>
      <c r="G896" s="61">
        <v>5.2083777089387704</v>
      </c>
      <c r="H896" s="59">
        <v>1.8882393875238708</v>
      </c>
      <c r="I896" s="59">
        <v>0.88986445699515149</v>
      </c>
      <c r="J896" s="59">
        <v>0.3007924156085009</v>
      </c>
      <c r="K896" s="59">
        <v>5.5916342648402413</v>
      </c>
      <c r="L896" s="61">
        <v>8.6705305249677647</v>
      </c>
      <c r="M896" s="70">
        <v>1269974572</v>
      </c>
      <c r="N896" s="62">
        <v>134.49248100278859</v>
      </c>
      <c r="O896" s="63">
        <v>0.59199999999999997</v>
      </c>
      <c r="P896" s="147">
        <v>2933.3150196798174</v>
      </c>
      <c r="Q896" s="64">
        <v>4302935.4172451599</v>
      </c>
      <c r="R896" s="62">
        <v>127532.05696257051</v>
      </c>
      <c r="S896" s="62">
        <v>121489.7616900851</v>
      </c>
      <c r="T896" s="62">
        <v>412428.90651972999</v>
      </c>
      <c r="U896" s="64">
        <v>661450.72517238557</v>
      </c>
      <c r="V896" s="62">
        <v>2398016.0080041699</v>
      </c>
      <c r="W896" s="62">
        <v>1130105.2329104301</v>
      </c>
      <c r="X896" s="62">
        <v>381998.71927325201</v>
      </c>
      <c r="Y896" s="62">
        <v>7101233.3322710199</v>
      </c>
      <c r="Z896" s="64">
        <v>11011353.292458871</v>
      </c>
    </row>
    <row r="897" spans="1:26">
      <c r="A897" s="1" t="s">
        <v>35</v>
      </c>
      <c r="B897" s="54">
        <v>2001</v>
      </c>
      <c r="C897" s="61">
        <v>3.4097411610303929</v>
      </c>
      <c r="D897" s="58">
        <v>0.99803563419835362</v>
      </c>
      <c r="E897" s="58">
        <v>1.007482390545783</v>
      </c>
      <c r="F897" s="58">
        <v>3.3231109110766877</v>
      </c>
      <c r="G897" s="61">
        <v>5.3286289358208236</v>
      </c>
      <c r="H897" s="59">
        <v>1.9503666605011856</v>
      </c>
      <c r="I897" s="59">
        <v>1.0079189456052593</v>
      </c>
      <c r="J897" s="59">
        <v>0.32097012027002236</v>
      </c>
      <c r="K897" s="59">
        <v>5.9254244324506198</v>
      </c>
      <c r="L897" s="61">
        <v>9.2046801588270863</v>
      </c>
      <c r="M897" s="70">
        <v>1277188787</v>
      </c>
      <c r="N897" s="62">
        <v>135.47304622557684</v>
      </c>
      <c r="O897" s="63">
        <v>0.6</v>
      </c>
      <c r="P897" s="147">
        <v>3226.8486795619697</v>
      </c>
      <c r="Q897" s="64">
        <v>4354883.1774403788</v>
      </c>
      <c r="R897" s="62">
        <v>127467.99210245709</v>
      </c>
      <c r="S897" s="62">
        <v>128674.5212305029</v>
      </c>
      <c r="T897" s="62">
        <v>424423.99935845</v>
      </c>
      <c r="U897" s="64">
        <v>680566.51269140991</v>
      </c>
      <c r="V897" s="62">
        <v>2490986.4293307499</v>
      </c>
      <c r="W897" s="62">
        <v>1287302.7755319001</v>
      </c>
      <c r="X897" s="62">
        <v>409939.43857091398</v>
      </c>
      <c r="Y897" s="62">
        <v>7567885.6433417704</v>
      </c>
      <c r="Z897" s="64">
        <v>11756114.286775334</v>
      </c>
    </row>
    <row r="898" spans="1:26">
      <c r="A898" s="1" t="s">
        <v>35</v>
      </c>
      <c r="B898" s="54">
        <v>2002</v>
      </c>
      <c r="C898" s="61">
        <v>3.5590169767453461</v>
      </c>
      <c r="D898" s="58">
        <v>0.98524476623070678</v>
      </c>
      <c r="E898" s="58">
        <v>0.99816275929419795</v>
      </c>
      <c r="F898" s="58">
        <v>3.3193219873941011</v>
      </c>
      <c r="G898" s="61">
        <v>5.3027295129190062</v>
      </c>
      <c r="H898" s="59">
        <v>2.0044789701300005</v>
      </c>
      <c r="I898" s="59">
        <v>1.0309896944406909</v>
      </c>
      <c r="J898" s="59">
        <v>0.33667654119902013</v>
      </c>
      <c r="K898" s="59">
        <v>6.2475579237259087</v>
      </c>
      <c r="L898" s="61">
        <v>9.6197031294956226</v>
      </c>
      <c r="M898" s="70">
        <v>1284349938</v>
      </c>
      <c r="N898" s="62">
        <v>136.38378069948214</v>
      </c>
      <c r="O898" s="63">
        <v>0.61</v>
      </c>
      <c r="P898" s="147">
        <v>3551.6638974699708</v>
      </c>
      <c r="Q898" s="64">
        <v>4571023.2334238328</v>
      </c>
      <c r="R898" s="62">
        <v>126539.90544232329</v>
      </c>
      <c r="S898" s="62">
        <v>128199.0278013412</v>
      </c>
      <c r="T898" s="62">
        <v>426317.09887116501</v>
      </c>
      <c r="U898" s="64">
        <v>681056.03211482952</v>
      </c>
      <c r="V898" s="62">
        <v>2574452.4410087699</v>
      </c>
      <c r="W898" s="62">
        <v>1324151.5501335401</v>
      </c>
      <c r="X898" s="62">
        <v>432410.49481501599</v>
      </c>
      <c r="Y898" s="62">
        <v>8024050.6319887796</v>
      </c>
      <c r="Z898" s="64">
        <v>12355065.117946107</v>
      </c>
    </row>
    <row r="899" spans="1:26">
      <c r="A899" s="1" t="s">
        <v>35</v>
      </c>
      <c r="B899" s="54">
        <v>2003</v>
      </c>
      <c r="C899" s="61">
        <v>4.0992042926013292</v>
      </c>
      <c r="D899" s="58">
        <v>0.96113359012151911</v>
      </c>
      <c r="E899" s="58">
        <v>0.98755420388171566</v>
      </c>
      <c r="F899" s="58">
        <v>3.2830739512137281</v>
      </c>
      <c r="G899" s="61">
        <v>5.2317617452169634</v>
      </c>
      <c r="H899" s="59">
        <v>1.9604697198100611</v>
      </c>
      <c r="I899" s="59">
        <v>1.2000575367120112</v>
      </c>
      <c r="J899" s="59">
        <v>0.38287458127321367</v>
      </c>
      <c r="K899" s="59">
        <v>6.9519600605802081</v>
      </c>
      <c r="L899" s="61">
        <v>10.495361898375494</v>
      </c>
      <c r="M899" s="70">
        <v>1291485488</v>
      </c>
      <c r="N899" s="62">
        <v>137.23592217368324</v>
      </c>
      <c r="O899" s="63">
        <v>0.622</v>
      </c>
      <c r="P899" s="147">
        <v>3961.2741668221033</v>
      </c>
      <c r="Q899" s="64">
        <v>5294062.8562419228</v>
      </c>
      <c r="R899" s="62">
        <v>124129.0083671282</v>
      </c>
      <c r="S899" s="62">
        <v>127541.1922926629</v>
      </c>
      <c r="T899" s="62">
        <v>424004.23640233499</v>
      </c>
      <c r="U899" s="64">
        <v>675674.43706212612</v>
      </c>
      <c r="V899" s="62">
        <v>2531918.19279812</v>
      </c>
      <c r="W899" s="62">
        <v>1549856.8934285899</v>
      </c>
      <c r="X899" s="62">
        <v>494476.965438432</v>
      </c>
      <c r="Y899" s="62">
        <v>8978355.5313949399</v>
      </c>
      <c r="Z899" s="64">
        <v>13554607.583060082</v>
      </c>
    </row>
    <row r="900" spans="1:26">
      <c r="A900" s="1" t="s">
        <v>35</v>
      </c>
      <c r="B900" s="54">
        <v>2004</v>
      </c>
      <c r="C900" s="61">
        <v>4.5386746958081963</v>
      </c>
      <c r="D900" s="58">
        <v>0.95373098107262855</v>
      </c>
      <c r="E900" s="58">
        <v>0.96799038846044072</v>
      </c>
      <c r="F900" s="58">
        <v>3.2618839610323311</v>
      </c>
      <c r="G900" s="61">
        <v>5.1836053305654</v>
      </c>
      <c r="H900" s="59">
        <v>2.0442979002888211</v>
      </c>
      <c r="I900" s="59">
        <v>1.3225593433648093</v>
      </c>
      <c r="J900" s="59">
        <v>0.44198010257234349</v>
      </c>
      <c r="K900" s="59">
        <v>7.5346642499219278</v>
      </c>
      <c r="L900" s="61">
        <v>11.343501596147901</v>
      </c>
      <c r="M900" s="70">
        <v>1298573031</v>
      </c>
      <c r="N900" s="62">
        <v>138.05343668989173</v>
      </c>
      <c r="O900" s="63">
        <v>0.63400000000000001</v>
      </c>
      <c r="P900" s="147">
        <v>4455.2053296742915</v>
      </c>
      <c r="Q900" s="64">
        <v>5893800.556458653</v>
      </c>
      <c r="R900" s="62">
        <v>123848.9330850087</v>
      </c>
      <c r="S900" s="62">
        <v>125700.6212721942</v>
      </c>
      <c r="T900" s="62">
        <v>423579.45420480397</v>
      </c>
      <c r="U900" s="64">
        <v>673129.00856200687</v>
      </c>
      <c r="V900" s="62">
        <v>2654670.1206449899</v>
      </c>
      <c r="W900" s="62">
        <v>1717439.8951906101</v>
      </c>
      <c r="X900" s="62">
        <v>573943.44143905898</v>
      </c>
      <c r="Y900" s="62">
        <v>9784311.7925884593</v>
      </c>
      <c r="Z900" s="64">
        <v>14730365.249863118</v>
      </c>
    </row>
    <row r="901" spans="1:26">
      <c r="A901" s="1" t="s">
        <v>35</v>
      </c>
      <c r="B901" s="54">
        <v>2005</v>
      </c>
      <c r="C901" s="61">
        <v>4.7506895335022925</v>
      </c>
      <c r="D901" s="58">
        <v>0.95225366407836987</v>
      </c>
      <c r="E901" s="58">
        <v>0.95935275937444053</v>
      </c>
      <c r="F901" s="58">
        <v>3.2755830934779189</v>
      </c>
      <c r="G901" s="61">
        <v>5.1871895169307303</v>
      </c>
      <c r="H901" s="59">
        <v>2.0477164153813252</v>
      </c>
      <c r="I901" s="59">
        <v>1.4369773219596715</v>
      </c>
      <c r="J901" s="59">
        <v>0.5086123451180059</v>
      </c>
      <c r="K901" s="59">
        <v>7.9244496661603172</v>
      </c>
      <c r="L901" s="61">
        <v>11.917755748619319</v>
      </c>
      <c r="M901" s="70">
        <v>1305600630</v>
      </c>
      <c r="N901" s="62">
        <v>138.86776495444187</v>
      </c>
      <c r="O901" s="63">
        <v>0.64600000000000002</v>
      </c>
      <c r="P901" s="147">
        <v>5092.5601892903424</v>
      </c>
      <c r="Q901" s="64">
        <v>6202503.2478749994</v>
      </c>
      <c r="R901" s="62">
        <v>124326.2983740528</v>
      </c>
      <c r="S901" s="62">
        <v>125253.1567031508</v>
      </c>
      <c r="T901" s="62">
        <v>427660.33504621201</v>
      </c>
      <c r="U901" s="64">
        <v>677239.79012341565</v>
      </c>
      <c r="V901" s="62">
        <v>2673499.8419832001</v>
      </c>
      <c r="W901" s="62">
        <v>1876118.49684626</v>
      </c>
      <c r="X901" s="62">
        <v>664044.59821184597</v>
      </c>
      <c r="Y901" s="62">
        <v>10346166.476542201</v>
      </c>
      <c r="Z901" s="64">
        <v>15559829.413583506</v>
      </c>
    </row>
    <row r="902" spans="1:26">
      <c r="A902" s="1" t="s">
        <v>35</v>
      </c>
      <c r="B902" s="54">
        <v>2006</v>
      </c>
      <c r="C902" s="61">
        <v>5.1050548041875059</v>
      </c>
      <c r="D902" s="58">
        <v>0.93403174242800624</v>
      </c>
      <c r="E902" s="58">
        <v>0.96350912655918497</v>
      </c>
      <c r="F902" s="58">
        <v>3.2498888132825163</v>
      </c>
      <c r="G902" s="61">
        <v>5.1474296822697081</v>
      </c>
      <c r="H902" s="59">
        <v>2.0886105713647178</v>
      </c>
      <c r="I902" s="59">
        <v>1.5347698099826197</v>
      </c>
      <c r="J902" s="59">
        <v>0.61487366136306798</v>
      </c>
      <c r="K902" s="59">
        <v>8.7054107090345934</v>
      </c>
      <c r="L902" s="61">
        <v>12.943664751745001</v>
      </c>
      <c r="M902" s="70">
        <v>1312600877</v>
      </c>
      <c r="N902" s="62">
        <v>139.6453451130001</v>
      </c>
      <c r="O902" s="63">
        <v>0.65900000000000003</v>
      </c>
      <c r="P902" s="147">
        <v>5883.7197840162044</v>
      </c>
      <c r="Q902" s="64">
        <v>6700899.4131095838</v>
      </c>
      <c r="R902" s="62">
        <v>122601.08842568391</v>
      </c>
      <c r="S902" s="62">
        <v>126470.29245190902</v>
      </c>
      <c r="T902" s="62">
        <v>426580.69064671203</v>
      </c>
      <c r="U902" s="64">
        <v>675652.07152430492</v>
      </c>
      <c r="V902" s="62">
        <v>2741512.0676847999</v>
      </c>
      <c r="W902" s="62">
        <v>2014540.19857631</v>
      </c>
      <c r="X902" s="62">
        <v>807083.70714936405</v>
      </c>
      <c r="Y902" s="62">
        <v>11426729.731324</v>
      </c>
      <c r="Z902" s="64">
        <v>16989865.704734474</v>
      </c>
    </row>
    <row r="903" spans="1:26">
      <c r="A903" s="1" t="s">
        <v>35</v>
      </c>
      <c r="B903" s="54">
        <v>2007</v>
      </c>
      <c r="C903" s="61">
        <v>5.4009009941456068</v>
      </c>
      <c r="D903" s="58">
        <v>0.94826701132359847</v>
      </c>
      <c r="E903" s="58">
        <v>1.0012877159012532</v>
      </c>
      <c r="F903" s="58">
        <v>3.1788979404524058</v>
      </c>
      <c r="G903" s="61">
        <v>5.1284526676772577</v>
      </c>
      <c r="H903" s="59">
        <v>2.1770325765373135</v>
      </c>
      <c r="I903" s="59">
        <v>1.6886513875705271</v>
      </c>
      <c r="J903" s="59">
        <v>0.73644142337721208</v>
      </c>
      <c r="K903" s="59">
        <v>9.343916711689312</v>
      </c>
      <c r="L903" s="61">
        <v>13.946042099174367</v>
      </c>
      <c r="M903" s="70">
        <v>1319625197</v>
      </c>
      <c r="N903" s="62">
        <v>140.37659066687164</v>
      </c>
      <c r="O903" s="63">
        <v>0.67200000000000004</v>
      </c>
      <c r="P903" s="147">
        <v>6863.9822292506587</v>
      </c>
      <c r="Q903" s="64">
        <v>7127165.038376892</v>
      </c>
      <c r="R903" s="62">
        <v>125135.70416265049</v>
      </c>
      <c r="S903" s="62">
        <v>132132.44993498712</v>
      </c>
      <c r="T903" s="62">
        <v>419495.38209124003</v>
      </c>
      <c r="U903" s="64">
        <v>676763.53618887765</v>
      </c>
      <c r="V903" s="62">
        <v>2872867.0426884699</v>
      </c>
      <c r="W903" s="62">
        <v>2228386.9199870802</v>
      </c>
      <c r="X903" s="62">
        <v>971826.65840311395</v>
      </c>
      <c r="Y903" s="62">
        <v>12330467.9314146</v>
      </c>
      <c r="Z903" s="64">
        <v>18403548.552493267</v>
      </c>
    </row>
    <row r="904" spans="1:26">
      <c r="A904" s="1" t="s">
        <v>35</v>
      </c>
      <c r="B904" s="54">
        <v>2008</v>
      </c>
      <c r="C904" s="61">
        <v>5.8541913790108948</v>
      </c>
      <c r="D904" s="58">
        <v>0.9786174844518809</v>
      </c>
      <c r="E904" s="58">
        <v>1.0482508569178897</v>
      </c>
      <c r="F904" s="58">
        <v>3.2169340613263584</v>
      </c>
      <c r="G904" s="61">
        <v>5.2438024026961294</v>
      </c>
      <c r="H904" s="59">
        <v>2.3461175401789371</v>
      </c>
      <c r="I904" s="59">
        <v>1.8764716984788834</v>
      </c>
      <c r="J904" s="59">
        <v>0.86953045226025849</v>
      </c>
      <c r="K904" s="59">
        <v>9.5240095218036949</v>
      </c>
      <c r="L904" s="61">
        <v>14.616129212721775</v>
      </c>
      <c r="M904" s="70">
        <v>1326690636</v>
      </c>
      <c r="N904" s="62">
        <v>141.09770784994504</v>
      </c>
      <c r="O904" s="63">
        <v>0.68200000000000005</v>
      </c>
      <c r="P904" s="147">
        <v>7635.073138827107</v>
      </c>
      <c r="Q904" s="64">
        <v>7766700.8838856807</v>
      </c>
      <c r="R904" s="62">
        <v>129832.2652848186</v>
      </c>
      <c r="S904" s="62">
        <v>139070.45960519399</v>
      </c>
      <c r="T904" s="62">
        <v>426787.62957911298</v>
      </c>
      <c r="U904" s="64">
        <v>695690.35446912562</v>
      </c>
      <c r="V904" s="62">
        <v>3112572.17151075</v>
      </c>
      <c r="W904" s="62">
        <v>2489497.43109095</v>
      </c>
      <c r="X904" s="62">
        <v>1153597.9087305299</v>
      </c>
      <c r="Y904" s="62">
        <v>12635414.249751801</v>
      </c>
      <c r="Z904" s="64">
        <v>19391081.761084031</v>
      </c>
    </row>
    <row r="905" spans="1:26">
      <c r="A905" s="1" t="s">
        <v>35</v>
      </c>
      <c r="B905" s="54">
        <v>2009</v>
      </c>
      <c r="C905" s="61">
        <v>6.6768903900425398</v>
      </c>
      <c r="D905" s="58">
        <v>1.01461160252444</v>
      </c>
      <c r="E905" s="58">
        <v>1.1518144174213434</v>
      </c>
      <c r="F905" s="58">
        <v>3.3198333943995015</v>
      </c>
      <c r="G905" s="61">
        <v>5.4862594143452847</v>
      </c>
      <c r="H905" s="59">
        <v>2.4501936403798754</v>
      </c>
      <c r="I905" s="59">
        <v>2.1719593323910296</v>
      </c>
      <c r="J905" s="59">
        <v>0.99132764811384122</v>
      </c>
      <c r="K905" s="59">
        <v>10.890362872088119</v>
      </c>
      <c r="L905" s="61">
        <v>16.503843492972866</v>
      </c>
      <c r="M905" s="70">
        <v>1333807063</v>
      </c>
      <c r="N905" s="62">
        <v>141.80124035875312</v>
      </c>
      <c r="O905" s="63">
        <v>0.69099999999999995</v>
      </c>
      <c r="P905" s="147">
        <v>8374.4328501333111</v>
      </c>
      <c r="Q905" s="64">
        <v>8905683.5611155648</v>
      </c>
      <c r="R905" s="62">
        <v>135329.61216488469</v>
      </c>
      <c r="S905" s="62">
        <v>153629.82052218181</v>
      </c>
      <c r="T905" s="62">
        <v>442801.72294333199</v>
      </c>
      <c r="U905" s="64">
        <v>731761.15563039843</v>
      </c>
      <c r="V905" s="62">
        <v>3268085.5832563601</v>
      </c>
      <c r="W905" s="62">
        <v>2896974.69809192</v>
      </c>
      <c r="X905" s="62">
        <v>1322239.81880142</v>
      </c>
      <c r="Y905" s="62">
        <v>14525642.9174241</v>
      </c>
      <c r="Z905" s="64">
        <v>22012943.0175738</v>
      </c>
    </row>
    <row r="906" spans="1:26">
      <c r="A906" s="1" t="s">
        <v>35</v>
      </c>
      <c r="B906" s="54">
        <v>2010</v>
      </c>
      <c r="C906" s="61">
        <v>7.3905785877567203</v>
      </c>
      <c r="D906" s="58">
        <v>1.0397146477017518</v>
      </c>
      <c r="E906" s="58">
        <v>1.2059457281613941</v>
      </c>
      <c r="F906" s="58">
        <v>3.4005829700092405</v>
      </c>
      <c r="G906" s="61">
        <v>5.646243345872386</v>
      </c>
      <c r="H906" s="59">
        <v>2.5350464808581439</v>
      </c>
      <c r="I906" s="59">
        <v>2.3735060735262463</v>
      </c>
      <c r="J906" s="59">
        <v>1.1677620352327573</v>
      </c>
      <c r="K906" s="59">
        <v>12.296008419050414</v>
      </c>
      <c r="L906" s="61">
        <v>18.372323008667561</v>
      </c>
      <c r="M906" s="70">
        <v>1340968737</v>
      </c>
      <c r="N906" s="62">
        <v>142.48773961067397</v>
      </c>
      <c r="O906" s="63">
        <v>0.7</v>
      </c>
      <c r="P906" s="147">
        <v>9333.1248821998324</v>
      </c>
      <c r="Q906" s="64">
        <v>9910534.8345233724</v>
      </c>
      <c r="R906" s="62">
        <v>139422.4837969018</v>
      </c>
      <c r="S906" s="62">
        <v>161713.55199831299</v>
      </c>
      <c r="T906" s="62">
        <v>456007.54503570002</v>
      </c>
      <c r="U906" s="64">
        <v>757143.58083091478</v>
      </c>
      <c r="V906" s="62">
        <v>3399418.0776726399</v>
      </c>
      <c r="W906" s="62">
        <v>3182797.4416783201</v>
      </c>
      <c r="X906" s="62">
        <v>1565932.3815026199</v>
      </c>
      <c r="Y906" s="62">
        <v>16488562.879835401</v>
      </c>
      <c r="Z906" s="64">
        <v>24636710.780688979</v>
      </c>
    </row>
    <row r="907" spans="1:26">
      <c r="A907" s="1" t="s">
        <v>35</v>
      </c>
      <c r="B907" s="54">
        <v>2011</v>
      </c>
      <c r="C907" s="61">
        <v>7.9992978797765923</v>
      </c>
      <c r="D907" s="58">
        <v>1.0652069112349543</v>
      </c>
      <c r="E907" s="58">
        <v>1.2697845256336346</v>
      </c>
      <c r="F907" s="58">
        <v>3.4602403515939724</v>
      </c>
      <c r="G907" s="61">
        <v>5.7952317884625613</v>
      </c>
      <c r="H907" s="59">
        <v>2.6452098394223347</v>
      </c>
      <c r="I907" s="59">
        <v>2.5968708130820142</v>
      </c>
      <c r="J907" s="59">
        <v>1.3765764478108744</v>
      </c>
      <c r="K907" s="59">
        <v>13.204763702860349</v>
      </c>
      <c r="L907" s="61">
        <v>19.823420803175573</v>
      </c>
      <c r="M907" s="70">
        <v>1348174478</v>
      </c>
      <c r="N907" s="62">
        <v>143.17210853132431</v>
      </c>
      <c r="O907" s="63">
        <v>0.70299999999999996</v>
      </c>
      <c r="P907" s="147">
        <v>10384.367316917002</v>
      </c>
      <c r="Q907" s="64">
        <v>10784449.243434316</v>
      </c>
      <c r="R907" s="62">
        <v>143608.4771516177</v>
      </c>
      <c r="S907" s="62">
        <v>171189.10900186031</v>
      </c>
      <c r="T907" s="62">
        <v>466500.77297647402</v>
      </c>
      <c r="U907" s="64">
        <v>781298.35912995203</v>
      </c>
      <c r="V907" s="62">
        <v>3566204.39446367</v>
      </c>
      <c r="W907" s="62">
        <v>3501034.9528602799</v>
      </c>
      <c r="X907" s="62">
        <v>1855865.23395452</v>
      </c>
      <c r="Y907" s="62">
        <v>17802325.412217099</v>
      </c>
      <c r="Z907" s="64">
        <v>26725429.993495569</v>
      </c>
    </row>
    <row r="908" spans="1:26">
      <c r="A908" s="1" t="s">
        <v>35</v>
      </c>
      <c r="B908" s="54">
        <v>2012</v>
      </c>
      <c r="C908" s="61">
        <v>8.2956489589463676</v>
      </c>
      <c r="D908" s="58">
        <v>1.0780042831401633</v>
      </c>
      <c r="E908" s="58">
        <v>1.2884295687206246</v>
      </c>
      <c r="F908" s="58">
        <v>3.4839600180772505</v>
      </c>
      <c r="G908" s="61">
        <v>5.8503938699380384</v>
      </c>
      <c r="H908" s="59">
        <v>2.7109302952799412</v>
      </c>
      <c r="I908" s="59">
        <v>2.6603647578792908</v>
      </c>
      <c r="J908" s="59">
        <v>1.4206783304027191</v>
      </c>
      <c r="K908" s="59">
        <v>13.743647251672009</v>
      </c>
      <c r="L908" s="61">
        <v>20.535620635233961</v>
      </c>
      <c r="M908" s="70">
        <v>1355386952</v>
      </c>
      <c r="N908" s="62">
        <v>143.87138977086823</v>
      </c>
      <c r="O908" s="63">
        <v>0.71299999999999997</v>
      </c>
      <c r="P908" s="147">
        <v>11351.062842505935</v>
      </c>
      <c r="Q908" s="64">
        <v>11243814.35732829</v>
      </c>
      <c r="R908" s="62">
        <v>146111.29395682909</v>
      </c>
      <c r="S908" s="62">
        <v>174632.06260149219</v>
      </c>
      <c r="T908" s="62">
        <v>472211.394979159</v>
      </c>
      <c r="U908" s="64">
        <v>792954.75153748028</v>
      </c>
      <c r="V908" s="62">
        <v>3674359.5500039398</v>
      </c>
      <c r="W908" s="62">
        <v>3605823.6803902299</v>
      </c>
      <c r="X908" s="62">
        <v>1925568.8720169901</v>
      </c>
      <c r="Y908" s="62">
        <v>18627960.157806899</v>
      </c>
      <c r="Z908" s="64">
        <v>27833712.260218062</v>
      </c>
    </row>
    <row r="909" spans="1:26">
      <c r="A909" s="1" t="s">
        <v>35</v>
      </c>
      <c r="B909" s="54">
        <v>2013</v>
      </c>
      <c r="C909" s="61">
        <v>8.5925458035590125</v>
      </c>
      <c r="D909" s="58">
        <v>1.0825892213363375</v>
      </c>
      <c r="E909" s="58">
        <v>1.3137120579111694</v>
      </c>
      <c r="F909" s="58">
        <v>3.4681427847978492</v>
      </c>
      <c r="G909" s="61">
        <v>5.8644440640453555</v>
      </c>
      <c r="H909" s="59">
        <v>2.7789598853810458</v>
      </c>
      <c r="I909" s="59">
        <v>2.7688090299710995</v>
      </c>
      <c r="J909" s="59">
        <v>1.5727865910087795</v>
      </c>
      <c r="K909" s="59">
        <v>14.275759353132496</v>
      </c>
      <c r="L909" s="61">
        <v>21.396314859493419</v>
      </c>
      <c r="M909" s="70">
        <v>1362514260</v>
      </c>
      <c r="N909" s="62">
        <v>144.58345299803517</v>
      </c>
      <c r="O909" s="63">
        <v>0.72299999999999998</v>
      </c>
      <c r="P909" s="147">
        <v>12367.965864316981</v>
      </c>
      <c r="Q909" s="64">
        <v>11707466.187052313</v>
      </c>
      <c r="R909" s="62">
        <v>147504.3251793056</v>
      </c>
      <c r="S909" s="62">
        <v>178995.14124379141</v>
      </c>
      <c r="T909" s="62">
        <v>472539.40000031801</v>
      </c>
      <c r="U909" s="64">
        <v>799038.86642341502</v>
      </c>
      <c r="V909" s="62">
        <v>3786372.47179964</v>
      </c>
      <c r="W909" s="62">
        <v>3772541.7865523901</v>
      </c>
      <c r="X909" s="62">
        <v>2142944.1581862499</v>
      </c>
      <c r="Y909" s="62">
        <v>19450925.690971401</v>
      </c>
      <c r="Z909" s="64">
        <v>29152784.10750968</v>
      </c>
    </row>
    <row r="910" spans="1:26">
      <c r="A910" s="1" t="s">
        <v>35</v>
      </c>
      <c r="B910" s="54">
        <v>2014</v>
      </c>
      <c r="C910" s="61">
        <v>8.6594167393505099</v>
      </c>
      <c r="D910" s="58">
        <v>1.0869050843840673</v>
      </c>
      <c r="E910" s="58">
        <v>1.3173962733813191</v>
      </c>
      <c r="F910" s="58">
        <v>3.4822585832218245</v>
      </c>
      <c r="G910" s="61">
        <v>5.8865599409872109</v>
      </c>
      <c r="H910" s="59">
        <v>2.8049235740615037</v>
      </c>
      <c r="I910" s="59">
        <v>2.6999555163156588</v>
      </c>
      <c r="J910" s="59">
        <v>1.5904911292004098</v>
      </c>
      <c r="K910" s="59">
        <v>14.788340045987411</v>
      </c>
      <c r="L910" s="61">
        <v>21.883710265564982</v>
      </c>
      <c r="M910" s="70">
        <v>1369435670</v>
      </c>
      <c r="N910" s="62">
        <v>145.31735212072482</v>
      </c>
      <c r="O910" s="63">
        <v>0.73399999999999999</v>
      </c>
      <c r="P910" s="147">
        <v>13439.907642130916</v>
      </c>
      <c r="Q910" s="64">
        <v>11858514.16426168</v>
      </c>
      <c r="R910" s="62">
        <v>148844.65924599019</v>
      </c>
      <c r="S910" s="62">
        <v>180408.94482934498</v>
      </c>
      <c r="T910" s="62">
        <v>476872.91160276299</v>
      </c>
      <c r="U910" s="64">
        <v>806126.51567809819</v>
      </c>
      <c r="V910" s="62">
        <v>3841162.3939437098</v>
      </c>
      <c r="W910" s="62">
        <v>3697415.3914559302</v>
      </c>
      <c r="X910" s="62">
        <v>2178075.2851456199</v>
      </c>
      <c r="Y910" s="62">
        <v>20251680.359064601</v>
      </c>
      <c r="Z910" s="64">
        <v>29968333.429609861</v>
      </c>
    </row>
    <row r="911" spans="1:26">
      <c r="A911" s="1" t="s">
        <v>35</v>
      </c>
      <c r="B911" s="54">
        <v>2015</v>
      </c>
      <c r="C911" s="61">
        <v>8.8423978366262919</v>
      </c>
      <c r="D911" s="58">
        <v>1.1631389222150785</v>
      </c>
      <c r="E911" s="58">
        <v>1.2755474232704251</v>
      </c>
      <c r="F911" s="58">
        <v>3.4424323246665138</v>
      </c>
      <c r="G911" s="61">
        <v>5.8811186701520182</v>
      </c>
      <c r="H911" s="59">
        <v>2.8600971592064153</v>
      </c>
      <c r="I911" s="59">
        <v>2.6401698335268802</v>
      </c>
      <c r="J911" s="59">
        <v>1.6567876092761042</v>
      </c>
      <c r="K911" s="59">
        <v>15.303256814217036</v>
      </c>
      <c r="L911" s="61">
        <v>22.460311416226435</v>
      </c>
      <c r="M911" s="70">
        <v>1376048943</v>
      </c>
      <c r="N911" s="62">
        <v>146.05764223722596</v>
      </c>
      <c r="O911" s="63">
        <v>0.73799999999999999</v>
      </c>
      <c r="P911" s="147">
        <v>14450.716223339396</v>
      </c>
      <c r="Q911" s="64">
        <v>12167572.196675096</v>
      </c>
      <c r="R911" s="62">
        <v>160053.60844762181</v>
      </c>
      <c r="S911" s="62">
        <v>175521.56835376419</v>
      </c>
      <c r="T911" s="62">
        <v>473695.53617063898</v>
      </c>
      <c r="U911" s="64">
        <v>809270.71297202504</v>
      </c>
      <c r="V911" s="62">
        <v>3935633.6728032902</v>
      </c>
      <c r="W911" s="62">
        <v>3633002.9087651498</v>
      </c>
      <c r="X911" s="62">
        <v>2279820.8385198801</v>
      </c>
      <c r="Y911" s="62">
        <v>21058030.363660902</v>
      </c>
      <c r="Z911" s="64">
        <v>30906487.783749223</v>
      </c>
    </row>
    <row r="912" spans="1:26">
      <c r="A912" s="1" t="s">
        <v>36</v>
      </c>
      <c r="B912" s="54">
        <v>1990</v>
      </c>
      <c r="C912" s="61">
        <v>13.615561929848804</v>
      </c>
      <c r="D912" s="58">
        <v>1.5638773481741028</v>
      </c>
      <c r="E912" s="58">
        <v>0.37271131801505053</v>
      </c>
      <c r="F912" s="58">
        <v>11.49474206028094</v>
      </c>
      <c r="G912" s="61">
        <v>13.431330726470092</v>
      </c>
      <c r="H912" s="59">
        <v>3.4102528205949052</v>
      </c>
      <c r="I912" s="59">
        <v>1.0278055640162078</v>
      </c>
      <c r="J912" s="59">
        <v>0.43099306726793873</v>
      </c>
      <c r="K912" s="59">
        <v>1.0825833792435466</v>
      </c>
      <c r="L912" s="61">
        <v>5.9516348311225977</v>
      </c>
      <c r="M912" s="70">
        <v>34271563</v>
      </c>
      <c r="N912" s="62">
        <v>30.889197836863453</v>
      </c>
      <c r="O912" s="63">
        <v>0.59199999999999997</v>
      </c>
      <c r="P912" s="147">
        <v>4869.1621308750046</v>
      </c>
      <c r="Q912" s="64">
        <v>466626.58845921489</v>
      </c>
      <c r="R912" s="62">
        <v>5359.65210622217</v>
      </c>
      <c r="S912" s="62">
        <v>1277.3399416165839</v>
      </c>
      <c r="T912" s="62">
        <v>39394.277668766801</v>
      </c>
      <c r="U912" s="64">
        <v>46031.269716605551</v>
      </c>
      <c r="V912" s="62">
        <v>116874.69438694599</v>
      </c>
      <c r="W912" s="62">
        <v>35224.503138931999</v>
      </c>
      <c r="X912" s="62">
        <v>14770.806057436401</v>
      </c>
      <c r="Y912" s="62">
        <v>37101.824484498102</v>
      </c>
      <c r="Z912" s="64">
        <v>203971.82806781249</v>
      </c>
    </row>
    <row r="913" spans="1:26">
      <c r="A913" s="1" t="s">
        <v>36</v>
      </c>
      <c r="B913" s="57">
        <v>1991</v>
      </c>
      <c r="C913" s="61">
        <v>13.414056349681234</v>
      </c>
      <c r="D913" s="58">
        <v>1.4867916668505763</v>
      </c>
      <c r="E913" s="58">
        <v>0.38450625267724903</v>
      </c>
      <c r="F913" s="58">
        <v>11.241843981849581</v>
      </c>
      <c r="G913" s="61">
        <v>13.113141901377407</v>
      </c>
      <c r="H913" s="59">
        <v>3.3165032859750485</v>
      </c>
      <c r="I913" s="59">
        <v>0.95395988082922623</v>
      </c>
      <c r="J913" s="59">
        <v>0.47403063440596305</v>
      </c>
      <c r="K913" s="59">
        <v>1.0502169414208531</v>
      </c>
      <c r="L913" s="61">
        <v>5.7947107426310902</v>
      </c>
      <c r="M913" s="70">
        <v>34916770</v>
      </c>
      <c r="N913" s="62">
        <v>31.470721946822895</v>
      </c>
      <c r="O913" s="63">
        <v>0.59499999999999997</v>
      </c>
      <c r="P913" s="147">
        <v>5050.7192517335498</v>
      </c>
      <c r="Q913" s="64">
        <v>468375.52032885922</v>
      </c>
      <c r="R913" s="62">
        <v>5191.3962669338198</v>
      </c>
      <c r="S913" s="62">
        <v>1342.571638829339</v>
      </c>
      <c r="T913" s="62">
        <v>39252.888069012603</v>
      </c>
      <c r="U913" s="64">
        <v>45786.855974775761</v>
      </c>
      <c r="V913" s="62">
        <v>115801.582440635</v>
      </c>
      <c r="W913" s="62">
        <v>33309.197748141502</v>
      </c>
      <c r="X913" s="62">
        <v>16551.6186345071</v>
      </c>
      <c r="Y913" s="62">
        <v>36670.183393695399</v>
      </c>
      <c r="Z913" s="64">
        <v>202332.58221697898</v>
      </c>
    </row>
    <row r="914" spans="1:26">
      <c r="A914" s="1" t="s">
        <v>36</v>
      </c>
      <c r="B914" s="57">
        <v>1992</v>
      </c>
      <c r="C914" s="61">
        <v>12.383347549985581</v>
      </c>
      <c r="D914" s="58">
        <v>1.5680103151726261</v>
      </c>
      <c r="E914" s="58">
        <v>0.54522748115041775</v>
      </c>
      <c r="F914" s="58">
        <v>11.217885781777099</v>
      </c>
      <c r="G914" s="61">
        <v>13.331123578100142</v>
      </c>
      <c r="H914" s="59">
        <v>3.2533268203803836</v>
      </c>
      <c r="I914" s="59">
        <v>1.0643466011211915</v>
      </c>
      <c r="J914" s="59">
        <v>0.47616282256025627</v>
      </c>
      <c r="K914" s="59">
        <v>1.1958058467352799</v>
      </c>
      <c r="L914" s="61">
        <v>5.9896420907971111</v>
      </c>
      <c r="M914" s="70">
        <v>35558683</v>
      </c>
      <c r="N914" s="62">
        <v>32.049285263632264</v>
      </c>
      <c r="O914" s="63">
        <v>0.60599999999999998</v>
      </c>
      <c r="P914" s="147">
        <v>5327.8853533914498</v>
      </c>
      <c r="Q914" s="64">
        <v>440335.53000876389</v>
      </c>
      <c r="R914" s="62">
        <v>5575.6381737953498</v>
      </c>
      <c r="S914" s="62">
        <v>1938.7571165116181</v>
      </c>
      <c r="T914" s="62">
        <v>39889.324444441903</v>
      </c>
      <c r="U914" s="64">
        <v>47403.719734748869</v>
      </c>
      <c r="V914" s="62">
        <v>115684.01710130399</v>
      </c>
      <c r="W914" s="62">
        <v>37846.7633913959</v>
      </c>
      <c r="X914" s="62">
        <v>16931.7228638054</v>
      </c>
      <c r="Y914" s="62">
        <v>42521.281033606399</v>
      </c>
      <c r="Z914" s="64">
        <v>212983.78439011169</v>
      </c>
    </row>
    <row r="915" spans="1:26">
      <c r="A915" s="1" t="s">
        <v>36</v>
      </c>
      <c r="B915" s="57">
        <v>1993</v>
      </c>
      <c r="C915" s="61">
        <v>12.33938734675116</v>
      </c>
      <c r="D915" s="58">
        <v>1.6013708286139945</v>
      </c>
      <c r="E915" s="58">
        <v>0.65248832147139513</v>
      </c>
      <c r="F915" s="58">
        <v>11.30629439475792</v>
      </c>
      <c r="G915" s="61">
        <v>13.56015354484331</v>
      </c>
      <c r="H915" s="59">
        <v>3.3592554092791111</v>
      </c>
      <c r="I915" s="59">
        <v>1.1317361775196386</v>
      </c>
      <c r="J915" s="59">
        <v>0.46955584895968994</v>
      </c>
      <c r="K915" s="59">
        <v>1.4295423307679724</v>
      </c>
      <c r="L915" s="61">
        <v>6.3900897665264127</v>
      </c>
      <c r="M915" s="70">
        <v>36195170</v>
      </c>
      <c r="N915" s="62">
        <v>32.622954484001802</v>
      </c>
      <c r="O915" s="63">
        <v>0.61299999999999999</v>
      </c>
      <c r="P915" s="147">
        <v>5485.4992631762225</v>
      </c>
      <c r="Q915" s="64">
        <v>446626.22271150717</v>
      </c>
      <c r="R915" s="62">
        <v>5796.1889374724396</v>
      </c>
      <c r="S915" s="62">
        <v>2361.69257186718</v>
      </c>
      <c r="T915" s="62">
        <v>40923.324768831</v>
      </c>
      <c r="U915" s="64">
        <v>49081.206278170619</v>
      </c>
      <c r="V915" s="62">
        <v>121588.82061227701</v>
      </c>
      <c r="W915" s="62">
        <v>40963.383340473498</v>
      </c>
      <c r="X915" s="62">
        <v>16995.653777590302</v>
      </c>
      <c r="Y915" s="62">
        <v>51742.527684342997</v>
      </c>
      <c r="Z915" s="64">
        <v>231290.38541468381</v>
      </c>
    </row>
    <row r="916" spans="1:26">
      <c r="A916" s="1" t="s">
        <v>36</v>
      </c>
      <c r="B916" s="57">
        <v>1994</v>
      </c>
      <c r="C916" s="61">
        <v>12.203951301502606</v>
      </c>
      <c r="D916" s="58">
        <v>1.625919843292148</v>
      </c>
      <c r="E916" s="58">
        <v>0.74514434779530292</v>
      </c>
      <c r="F916" s="58">
        <v>11.33146688383216</v>
      </c>
      <c r="G916" s="61">
        <v>13.702531074919612</v>
      </c>
      <c r="H916" s="59">
        <v>3.4507900624218109</v>
      </c>
      <c r="I916" s="59">
        <v>1.201316919406918</v>
      </c>
      <c r="J916" s="59">
        <v>0.43601958943073887</v>
      </c>
      <c r="K916" s="59">
        <v>1.6359115603393035</v>
      </c>
      <c r="L916" s="61">
        <v>6.7240381315987721</v>
      </c>
      <c r="M916" s="70">
        <v>36823539</v>
      </c>
      <c r="N916" s="62">
        <v>33.189307796304639</v>
      </c>
      <c r="O916" s="63">
        <v>0.62</v>
      </c>
      <c r="P916" s="147">
        <v>5827.9966452943436</v>
      </c>
      <c r="Q916" s="64">
        <v>449392.676704982</v>
      </c>
      <c r="R916" s="62">
        <v>5987.2122760342299</v>
      </c>
      <c r="S916" s="62">
        <v>2743.8851951669903</v>
      </c>
      <c r="T916" s="62">
        <v>41726.471272400202</v>
      </c>
      <c r="U916" s="64">
        <v>50457.568743601427</v>
      </c>
      <c r="V916" s="62">
        <v>127070.302444402</v>
      </c>
      <c r="W916" s="62">
        <v>44236.740433140498</v>
      </c>
      <c r="X916" s="62">
        <v>16055.7843561668</v>
      </c>
      <c r="Y916" s="62">
        <v>60240.053142705197</v>
      </c>
      <c r="Z916" s="64">
        <v>247602.88037641451</v>
      </c>
    </row>
    <row r="917" spans="1:26">
      <c r="A917" s="1" t="s">
        <v>36</v>
      </c>
      <c r="B917" s="57">
        <v>1995</v>
      </c>
      <c r="C917" s="61">
        <v>11.960271187911246</v>
      </c>
      <c r="D917" s="58">
        <v>1.544267308495002</v>
      </c>
      <c r="E917" s="58">
        <v>0.75555984796600228</v>
      </c>
      <c r="F917" s="58">
        <v>11.223253726700591</v>
      </c>
      <c r="G917" s="61">
        <v>13.523080883161596</v>
      </c>
      <c r="H917" s="59">
        <v>3.5492897474006182</v>
      </c>
      <c r="I917" s="59">
        <v>1.3698735996710352</v>
      </c>
      <c r="J917" s="59">
        <v>0.45156489308980191</v>
      </c>
      <c r="K917" s="59">
        <v>1.6234828548045672</v>
      </c>
      <c r="L917" s="61">
        <v>6.9942110949660226</v>
      </c>
      <c r="M917" s="70">
        <v>37441980</v>
      </c>
      <c r="N917" s="62">
        <v>33.74671203244705</v>
      </c>
      <c r="O917" s="63">
        <v>0.626</v>
      </c>
      <c r="P917" s="147">
        <v>6155.6883680579913</v>
      </c>
      <c r="Q917" s="64">
        <v>447816.23461234907</v>
      </c>
      <c r="R917" s="62">
        <v>5782.0425679323698</v>
      </c>
      <c r="S917" s="62">
        <v>2828.9656716346099</v>
      </c>
      <c r="T917" s="62">
        <v>42022.084157004901</v>
      </c>
      <c r="U917" s="64">
        <v>50633.092396571883</v>
      </c>
      <c r="V917" s="62">
        <v>132892.435736379</v>
      </c>
      <c r="W917" s="62">
        <v>51290.779921410904</v>
      </c>
      <c r="X917" s="62">
        <v>16907.483695770501</v>
      </c>
      <c r="Y917" s="62">
        <v>60786.412579935502</v>
      </c>
      <c r="Z917" s="64">
        <v>261877.11193349591</v>
      </c>
    </row>
    <row r="918" spans="1:26">
      <c r="A918" s="1" t="s">
        <v>36</v>
      </c>
      <c r="B918" s="57">
        <v>1996</v>
      </c>
      <c r="C918" s="61">
        <v>11.616441638551779</v>
      </c>
      <c r="D918" s="58">
        <v>1.4497244580999624</v>
      </c>
      <c r="E918" s="58">
        <v>0.73418726761341169</v>
      </c>
      <c r="F918" s="58">
        <v>11.20562278786679</v>
      </c>
      <c r="G918" s="61">
        <v>13.389534513580166</v>
      </c>
      <c r="H918" s="59">
        <v>3.6445460684849866</v>
      </c>
      <c r="I918" s="59">
        <v>1.4181944715566621</v>
      </c>
      <c r="J918" s="59">
        <v>0.43985983619558078</v>
      </c>
      <c r="K918" s="59">
        <v>1.5218798423876607</v>
      </c>
      <c r="L918" s="61">
        <v>7.0244802186248911</v>
      </c>
      <c r="M918" s="70">
        <v>38049040</v>
      </c>
      <c r="N918" s="62">
        <v>34.293860297431273</v>
      </c>
      <c r="O918" s="63">
        <v>0.63500000000000001</v>
      </c>
      <c r="P918" s="147">
        <v>6528.900673014783</v>
      </c>
      <c r="Q918" s="64">
        <v>441994.4525629222</v>
      </c>
      <c r="R918" s="62">
        <v>5516.0623895223798</v>
      </c>
      <c r="S918" s="62">
        <v>2793.5120712913404</v>
      </c>
      <c r="T918" s="62">
        <v>42636.318968045503</v>
      </c>
      <c r="U918" s="64">
        <v>50945.893428859228</v>
      </c>
      <c r="V918" s="62">
        <v>138671.47914162799</v>
      </c>
      <c r="W918" s="62">
        <v>53960.938176038297</v>
      </c>
      <c r="X918" s="62">
        <v>16736.244501799101</v>
      </c>
      <c r="Y918" s="62">
        <v>57906.066998201801</v>
      </c>
      <c r="Z918" s="64">
        <v>267274.72881766723</v>
      </c>
    </row>
    <row r="919" spans="1:26">
      <c r="A919" s="1" t="s">
        <v>36</v>
      </c>
      <c r="B919" s="54">
        <v>1997</v>
      </c>
      <c r="C919" s="61">
        <v>11.447129803960145</v>
      </c>
      <c r="D919" s="58">
        <v>1.4788350792785114</v>
      </c>
      <c r="E919" s="58">
        <v>0.72499340346082242</v>
      </c>
      <c r="F919" s="58">
        <v>11.069919158341653</v>
      </c>
      <c r="G919" s="61">
        <v>13.273747641080988</v>
      </c>
      <c r="H919" s="59">
        <v>3.6941720644522351</v>
      </c>
      <c r="I919" s="59">
        <v>1.4705465134857312</v>
      </c>
      <c r="J919" s="59">
        <v>0.42813825240063058</v>
      </c>
      <c r="K919" s="59">
        <v>1.402908671099985</v>
      </c>
      <c r="L919" s="61">
        <v>6.9957655014385827</v>
      </c>
      <c r="M919" s="70">
        <v>38645409</v>
      </c>
      <c r="N919" s="62">
        <v>34.831375394321768</v>
      </c>
      <c r="O919" s="63">
        <v>0.64300000000000002</v>
      </c>
      <c r="P919" s="147">
        <v>6256.8101810411754</v>
      </c>
      <c r="Q919" s="64">
        <v>442379.01315012964</v>
      </c>
      <c r="R919" s="62">
        <v>5715.0186482265499</v>
      </c>
      <c r="S919" s="62">
        <v>2801.7666599045497</v>
      </c>
      <c r="T919" s="62">
        <v>42780.155347104897</v>
      </c>
      <c r="U919" s="64">
        <v>51296.940655236001</v>
      </c>
      <c r="V919" s="62">
        <v>142762.790347131</v>
      </c>
      <c r="W919" s="62">
        <v>56829.871467180099</v>
      </c>
      <c r="X919" s="62">
        <v>16545.577872567599</v>
      </c>
      <c r="Y919" s="62">
        <v>54215.979384305399</v>
      </c>
      <c r="Z919" s="64">
        <v>270354.21907118411</v>
      </c>
    </row>
    <row r="920" spans="1:26">
      <c r="A920" s="1" t="s">
        <v>36</v>
      </c>
      <c r="B920" s="54">
        <v>1998</v>
      </c>
      <c r="C920" s="61">
        <v>11.02886134560473</v>
      </c>
      <c r="D920" s="58">
        <v>1.429018035264791</v>
      </c>
      <c r="E920" s="58">
        <v>0.70232508421878292</v>
      </c>
      <c r="F920" s="58">
        <v>10.830555129690328</v>
      </c>
      <c r="G920" s="61">
        <v>12.961898249173903</v>
      </c>
      <c r="H920" s="59">
        <v>3.5216343509978407</v>
      </c>
      <c r="I920" s="59">
        <v>1.4638752803600539</v>
      </c>
      <c r="J920" s="59">
        <v>0.39454266338433913</v>
      </c>
      <c r="K920" s="59">
        <v>1.4346815444913894</v>
      </c>
      <c r="L920" s="61">
        <v>6.8147338392336234</v>
      </c>
      <c r="M920" s="70">
        <v>39234059</v>
      </c>
      <c r="N920" s="62">
        <v>35.361930599369089</v>
      </c>
      <c r="O920" s="63">
        <v>0.65</v>
      </c>
      <c r="P920" s="147">
        <v>6520.0370034658663</v>
      </c>
      <c r="Q920" s="64">
        <v>432706.99673627538</v>
      </c>
      <c r="R920" s="62">
        <v>5606.6177907642896</v>
      </c>
      <c r="S920" s="62">
        <v>2755.5063791419698</v>
      </c>
      <c r="T920" s="62">
        <v>42492.663896102298</v>
      </c>
      <c r="U920" s="64">
        <v>50854.788066008565</v>
      </c>
      <c r="V920" s="62">
        <v>138168.00990347599</v>
      </c>
      <c r="W920" s="62">
        <v>57433.769118287899</v>
      </c>
      <c r="X920" s="62">
        <v>15479.5101332383</v>
      </c>
      <c r="Y920" s="62">
        <v>56288.380362786302</v>
      </c>
      <c r="Z920" s="64">
        <v>267369.66951778851</v>
      </c>
    </row>
    <row r="921" spans="1:26">
      <c r="A921" s="1" t="s">
        <v>36</v>
      </c>
      <c r="B921" s="54">
        <v>1999</v>
      </c>
      <c r="C921" s="61">
        <v>10.526811747120215</v>
      </c>
      <c r="D921" s="58">
        <v>1.3369110276917771</v>
      </c>
      <c r="E921" s="58">
        <v>0.55713629377511842</v>
      </c>
      <c r="F921" s="58">
        <v>10.466481941408182</v>
      </c>
      <c r="G921" s="61">
        <v>12.360529262875076</v>
      </c>
      <c r="H921" s="59">
        <v>3.4054239006089242</v>
      </c>
      <c r="I921" s="59">
        <v>1.3288909423539614</v>
      </c>
      <c r="J921" s="59">
        <v>0.48237465750005665</v>
      </c>
      <c r="K921" s="59">
        <v>1.3568798623155809</v>
      </c>
      <c r="L921" s="61">
        <v>6.5735693627785237</v>
      </c>
      <c r="M921" s="70">
        <v>39819279</v>
      </c>
      <c r="N921" s="62">
        <v>35.889390716538983</v>
      </c>
      <c r="O921" s="63">
        <v>0.65</v>
      </c>
      <c r="P921" s="147">
        <v>6294.865167662947</v>
      </c>
      <c r="Q921" s="64">
        <v>419170.05393905728</v>
      </c>
      <c r="R921" s="62">
        <v>5323.4833209835597</v>
      </c>
      <c r="S921" s="62">
        <v>2218.4765522857401</v>
      </c>
      <c r="T921" s="62">
        <v>41676.776457339402</v>
      </c>
      <c r="U921" s="64">
        <v>49218.736330608699</v>
      </c>
      <c r="V921" s="62">
        <v>135601.52441161501</v>
      </c>
      <c r="W921" s="62">
        <v>52915.479194165302</v>
      </c>
      <c r="X921" s="62">
        <v>19207.811069524199</v>
      </c>
      <c r="Y921" s="62">
        <v>54029.977807025702</v>
      </c>
      <c r="Z921" s="64">
        <v>261754.79248233023</v>
      </c>
    </row>
    <row r="922" spans="1:26">
      <c r="A922" s="1" t="s">
        <v>36</v>
      </c>
      <c r="B922" s="54">
        <v>2000</v>
      </c>
      <c r="C922" s="61">
        <v>10.159807214227088</v>
      </c>
      <c r="D922" s="58">
        <v>1.3989679780294055</v>
      </c>
      <c r="E922" s="58">
        <v>0.56223683299715499</v>
      </c>
      <c r="F922" s="58">
        <v>10.066985435556104</v>
      </c>
      <c r="G922" s="61">
        <v>12.028190246582664</v>
      </c>
      <c r="H922" s="59">
        <v>3.4539059025939514</v>
      </c>
      <c r="I922" s="59">
        <v>1.2505734448819856</v>
      </c>
      <c r="J922" s="59">
        <v>0.48798553028520297</v>
      </c>
      <c r="K922" s="59">
        <v>1.411567156858891</v>
      </c>
      <c r="L922" s="61">
        <v>6.6040320346200305</v>
      </c>
      <c r="M922" s="70">
        <v>40403959</v>
      </c>
      <c r="N922" s="62">
        <v>36.416365930599369</v>
      </c>
      <c r="O922" s="63">
        <v>0.65300000000000002</v>
      </c>
      <c r="P922" s="147">
        <v>6585.3339751500907</v>
      </c>
      <c r="Q922" s="64">
        <v>410496.43413153547</v>
      </c>
      <c r="R922" s="62">
        <v>5652.3844826613004</v>
      </c>
      <c r="S922" s="62">
        <v>2271.65939487069</v>
      </c>
      <c r="T922" s="62">
        <v>40674.606679180601</v>
      </c>
      <c r="U922" s="64">
        <v>48598.650556712586</v>
      </c>
      <c r="V922" s="62">
        <v>139551.47247826401</v>
      </c>
      <c r="W922" s="62">
        <v>50528.118193500501</v>
      </c>
      <c r="X922" s="62">
        <v>19716.547358236599</v>
      </c>
      <c r="Y922" s="62">
        <v>57032.901531473202</v>
      </c>
      <c r="Z922" s="64">
        <v>266829.03956147429</v>
      </c>
    </row>
    <row r="923" spans="1:26">
      <c r="A923" s="1" t="s">
        <v>36</v>
      </c>
      <c r="B923" s="54">
        <v>2001</v>
      </c>
      <c r="C923" s="61">
        <v>9.9654178475650532</v>
      </c>
      <c r="D923" s="58">
        <v>1.2552905134906689</v>
      </c>
      <c r="E923" s="58">
        <v>0.5117378930892087</v>
      </c>
      <c r="F923" s="58">
        <v>9.2797599996342921</v>
      </c>
      <c r="G923" s="61">
        <v>11.046788406214169</v>
      </c>
      <c r="H923" s="59">
        <v>3.3326702515829099</v>
      </c>
      <c r="I923" s="59">
        <v>1.054007472991245</v>
      </c>
      <c r="J923" s="59">
        <v>0.33517819812688598</v>
      </c>
      <c r="K923" s="59">
        <v>0.87326897059113739</v>
      </c>
      <c r="L923" s="61">
        <v>5.5951248932921773</v>
      </c>
      <c r="M923" s="70">
        <v>40988909</v>
      </c>
      <c r="N923" s="62">
        <v>36.943586300135195</v>
      </c>
      <c r="O923" s="63">
        <v>0.65600000000000003</v>
      </c>
      <c r="P923" s="147">
        <v>6750.6871387656465</v>
      </c>
      <c r="Q923" s="64">
        <v>408471.60530081985</v>
      </c>
      <c r="R923" s="62">
        <v>5145.2988626032302</v>
      </c>
      <c r="S923" s="62">
        <v>2097.5577931685302</v>
      </c>
      <c r="T923" s="62">
        <v>38036.723816685</v>
      </c>
      <c r="U923" s="64">
        <v>45279.580472456757</v>
      </c>
      <c r="V923" s="62">
        <v>136602.51766913899</v>
      </c>
      <c r="W923" s="62">
        <v>43202.616395758101</v>
      </c>
      <c r="X923" s="62">
        <v>13738.5886618069</v>
      </c>
      <c r="Y923" s="62">
        <v>35794.342368083802</v>
      </c>
      <c r="Z923" s="64">
        <v>229338.06509478777</v>
      </c>
    </row>
    <row r="924" spans="1:26">
      <c r="A924" s="1" t="s">
        <v>36</v>
      </c>
      <c r="B924" s="54">
        <v>2002</v>
      </c>
      <c r="C924" s="61">
        <v>9.7193763238626349</v>
      </c>
      <c r="D924" s="58">
        <v>1.1352863975846266</v>
      </c>
      <c r="E924" s="58">
        <v>0.50450456297901358</v>
      </c>
      <c r="F924" s="58">
        <v>9.1768474992889892</v>
      </c>
      <c r="G924" s="61">
        <v>10.81663845985263</v>
      </c>
      <c r="H924" s="59">
        <v>3.4145425326355814</v>
      </c>
      <c r="I924" s="59">
        <v>0.95446211784274992</v>
      </c>
      <c r="J924" s="59">
        <v>0.32201213974903309</v>
      </c>
      <c r="K924" s="59">
        <v>0.79775816048024606</v>
      </c>
      <c r="L924" s="61">
        <v>5.4887749507076107</v>
      </c>
      <c r="M924" s="70">
        <v>41572493</v>
      </c>
      <c r="N924" s="62">
        <v>37.46957278053177</v>
      </c>
      <c r="O924" s="63">
        <v>0.65900000000000003</v>
      </c>
      <c r="P924" s="147">
        <v>6927.3209193261146</v>
      </c>
      <c r="Q924" s="64">
        <v>404058.70418814512</v>
      </c>
      <c r="R924" s="62">
        <v>4719.6685816582103</v>
      </c>
      <c r="S924" s="62">
        <v>2097.3512412913101</v>
      </c>
      <c r="T924" s="62">
        <v>38150.442842625896</v>
      </c>
      <c r="U924" s="64">
        <v>44967.462665575418</v>
      </c>
      <c r="V924" s="62">
        <v>141951.04553619499</v>
      </c>
      <c r="W924" s="62">
        <v>39679.3697127829</v>
      </c>
      <c r="X924" s="62">
        <v>13386.8474256317</v>
      </c>
      <c r="Y924" s="62">
        <v>33164.795542257903</v>
      </c>
      <c r="Z924" s="64">
        <v>228182.0582168675</v>
      </c>
    </row>
    <row r="925" spans="1:26">
      <c r="A925" s="1" t="s">
        <v>36</v>
      </c>
      <c r="B925" s="54">
        <v>2003</v>
      </c>
      <c r="C925" s="61">
        <v>9.4036159100576224</v>
      </c>
      <c r="D925" s="58">
        <v>1.1016656755777305</v>
      </c>
      <c r="E925" s="58">
        <v>0.50540282433418637</v>
      </c>
      <c r="F925" s="58">
        <v>8.9470696788263009</v>
      </c>
      <c r="G925" s="61">
        <v>10.554138178738217</v>
      </c>
      <c r="H925" s="59">
        <v>3.3870621635628906</v>
      </c>
      <c r="I925" s="59">
        <v>1.0134402026392082</v>
      </c>
      <c r="J925" s="59">
        <v>0.4566768457946116</v>
      </c>
      <c r="K925" s="59">
        <v>0.89052474965516937</v>
      </c>
      <c r="L925" s="61">
        <v>5.7477039616518804</v>
      </c>
      <c r="M925" s="70">
        <v>42152147</v>
      </c>
      <c r="N925" s="62">
        <v>37.992024335286168</v>
      </c>
      <c r="O925" s="63">
        <v>0.65800000000000003</v>
      </c>
      <c r="P925" s="147">
        <v>7241.3319454919911</v>
      </c>
      <c r="Q925" s="64">
        <v>396382.60017228767</v>
      </c>
      <c r="R925" s="62">
        <v>4643.7573501806801</v>
      </c>
      <c r="S925" s="62">
        <v>2130.38141455498</v>
      </c>
      <c r="T925" s="62">
        <v>37713.8196321129</v>
      </c>
      <c r="U925" s="64">
        <v>44487.95839684856</v>
      </c>
      <c r="V925" s="62">
        <v>142771.94221664101</v>
      </c>
      <c r="W925" s="62">
        <v>42718.680397357697</v>
      </c>
      <c r="X925" s="62">
        <v>19249.909535430801</v>
      </c>
      <c r="Y925" s="62">
        <v>37537.5301546029</v>
      </c>
      <c r="Z925" s="64">
        <v>242278.06230403241</v>
      </c>
    </row>
    <row r="926" spans="1:26">
      <c r="A926" s="1" t="s">
        <v>36</v>
      </c>
      <c r="B926" s="54">
        <v>2004</v>
      </c>
      <c r="C926" s="61">
        <v>9.3130317007221421</v>
      </c>
      <c r="D926" s="58">
        <v>1.0765932363648603</v>
      </c>
      <c r="E926" s="58">
        <v>0.48943109763258991</v>
      </c>
      <c r="F926" s="58">
        <v>8.84889861998108</v>
      </c>
      <c r="G926" s="61">
        <v>10.414922953978529</v>
      </c>
      <c r="H926" s="59">
        <v>3.4727981650437951</v>
      </c>
      <c r="I926" s="59">
        <v>0.9427590895480068</v>
      </c>
      <c r="J926" s="59">
        <v>0.39007369706879175</v>
      </c>
      <c r="K926" s="59">
        <v>0.96450984781668825</v>
      </c>
      <c r="L926" s="61">
        <v>5.7701407994772822</v>
      </c>
      <c r="M926" s="70">
        <v>42724157</v>
      </c>
      <c r="N926" s="62">
        <v>38.507582694907619</v>
      </c>
      <c r="O926" s="63">
        <v>0.65800000000000003</v>
      </c>
      <c r="P926" s="147">
        <v>7732.320562118387</v>
      </c>
      <c r="Q926" s="64">
        <v>397891.42852762982</v>
      </c>
      <c r="R926" s="62">
        <v>4599.6538455590398</v>
      </c>
      <c r="S926" s="62">
        <v>2091.0531055937099</v>
      </c>
      <c r="T926" s="62">
        <v>37806.1733917155</v>
      </c>
      <c r="U926" s="64">
        <v>44496.880342868244</v>
      </c>
      <c r="V926" s="62">
        <v>148372.37403264301</v>
      </c>
      <c r="W926" s="62">
        <v>40278.587355026102</v>
      </c>
      <c r="X926" s="62">
        <v>16665.569875137498</v>
      </c>
      <c r="Y926" s="62">
        <v>41207.8701661663</v>
      </c>
      <c r="Z926" s="64">
        <v>246524.40142897292</v>
      </c>
    </row>
    <row r="927" spans="1:26">
      <c r="A927" s="1" t="s">
        <v>36</v>
      </c>
      <c r="B927" s="54">
        <v>2005</v>
      </c>
      <c r="C927" s="61">
        <v>9.2749513192071156</v>
      </c>
      <c r="D927" s="58">
        <v>1.0357622325507287</v>
      </c>
      <c r="E927" s="58">
        <v>0.47887492452967312</v>
      </c>
      <c r="F927" s="58">
        <v>8.6002752333161983</v>
      </c>
      <c r="G927" s="61">
        <v>10.114912390396601</v>
      </c>
      <c r="H927" s="59">
        <v>3.3900556717602117</v>
      </c>
      <c r="I927" s="59">
        <v>0.93321800318632253</v>
      </c>
      <c r="J927" s="59">
        <v>0.37742848092278464</v>
      </c>
      <c r="K927" s="59">
        <v>1.3045850511245325</v>
      </c>
      <c r="L927" s="61">
        <v>6.0052872069938514</v>
      </c>
      <c r="M927" s="70">
        <v>43285636</v>
      </c>
      <c r="N927" s="62">
        <v>39.013640378548899</v>
      </c>
      <c r="O927" s="63">
        <v>0.66900000000000004</v>
      </c>
      <c r="P927" s="147">
        <v>8248.3549606731412</v>
      </c>
      <c r="Q927" s="64">
        <v>401472.16672091902</v>
      </c>
      <c r="R927" s="62">
        <v>4483.36269807382</v>
      </c>
      <c r="S927" s="62">
        <v>2072.84056727189</v>
      </c>
      <c r="T927" s="62">
        <v>37226.838324914002</v>
      </c>
      <c r="U927" s="64">
        <v>43783.041590259716</v>
      </c>
      <c r="V927" s="62">
        <v>146740.715827548</v>
      </c>
      <c r="W927" s="62">
        <v>40394.934794569999</v>
      </c>
      <c r="X927" s="62">
        <v>16337.2318412566</v>
      </c>
      <c r="Y927" s="62">
        <v>56469.7936540179</v>
      </c>
      <c r="Z927" s="64">
        <v>259942.67611739252</v>
      </c>
    </row>
    <row r="928" spans="1:26">
      <c r="A928" s="1" t="s">
        <v>36</v>
      </c>
      <c r="B928" s="54">
        <v>2006</v>
      </c>
      <c r="C928" s="61">
        <v>8.6804389908211235</v>
      </c>
      <c r="D928" s="58">
        <v>1.0411193917614359</v>
      </c>
      <c r="E928" s="58">
        <v>0.52360300298729279</v>
      </c>
      <c r="F928" s="58">
        <v>8.7473910301236355</v>
      </c>
      <c r="G928" s="61">
        <v>10.312113424872365</v>
      </c>
      <c r="H928" s="59">
        <v>3.3991024683300459</v>
      </c>
      <c r="I928" s="59">
        <v>0.94703908183398011</v>
      </c>
      <c r="J928" s="59">
        <v>0.31396319080878837</v>
      </c>
      <c r="K928" s="59">
        <v>1.376848623280807</v>
      </c>
      <c r="L928" s="61">
        <v>6.0369533642536215</v>
      </c>
      <c r="M928" s="70">
        <v>43835744</v>
      </c>
      <c r="N928" s="62">
        <v>39.509438485804417</v>
      </c>
      <c r="O928" s="63">
        <v>0.67500000000000004</v>
      </c>
      <c r="P928" s="147">
        <v>8957.3366221129963</v>
      </c>
      <c r="Q928" s="64">
        <v>380513.50140925311</v>
      </c>
      <c r="R928" s="62">
        <v>4563.8243130690007</v>
      </c>
      <c r="S928" s="62">
        <v>2295.25271965822</v>
      </c>
      <c r="T928" s="62">
        <v>38344.839386439598</v>
      </c>
      <c r="U928" s="64">
        <v>45203.916419166824</v>
      </c>
      <c r="V928" s="62">
        <v>149002.185631484</v>
      </c>
      <c r="W928" s="62">
        <v>41514.162749269402</v>
      </c>
      <c r="X928" s="62">
        <v>13762.810057717201</v>
      </c>
      <c r="Y928" s="62">
        <v>60355.183776889899</v>
      </c>
      <c r="Z928" s="64">
        <v>264634.34221536049</v>
      </c>
    </row>
    <row r="929" spans="1:26">
      <c r="A929" s="1" t="s">
        <v>36</v>
      </c>
      <c r="B929" s="54">
        <v>2007</v>
      </c>
      <c r="C929" s="61">
        <v>8.6217071462104098</v>
      </c>
      <c r="D929" s="58">
        <v>1.0921402112620187</v>
      </c>
      <c r="E929" s="58">
        <v>0.51942942527009173</v>
      </c>
      <c r="F929" s="58">
        <v>8.8083013183493044</v>
      </c>
      <c r="G929" s="61">
        <v>10.419870954881414</v>
      </c>
      <c r="H929" s="59">
        <v>3.4418115655004309</v>
      </c>
      <c r="I929" s="59">
        <v>0.97316494778389562</v>
      </c>
      <c r="J929" s="59">
        <v>0.31617754342454374</v>
      </c>
      <c r="K929" s="59">
        <v>1.5257533292286201</v>
      </c>
      <c r="L929" s="61">
        <v>6.2569073859374891</v>
      </c>
      <c r="M929" s="70">
        <v>44374647</v>
      </c>
      <c r="N929" s="62">
        <v>39.995107706173954</v>
      </c>
      <c r="O929" s="63">
        <v>0.68300000000000005</v>
      </c>
      <c r="P929" s="147">
        <v>9710.9011829945212</v>
      </c>
      <c r="Q929" s="64">
        <v>382585.21115046437</v>
      </c>
      <c r="R929" s="62">
        <v>4846.3336349257497</v>
      </c>
      <c r="S929" s="62">
        <v>2304.9497387773199</v>
      </c>
      <c r="T929" s="62">
        <v>39086.526167138501</v>
      </c>
      <c r="U929" s="64">
        <v>46237.809540841568</v>
      </c>
      <c r="V929" s="62">
        <v>152729.17325959899</v>
      </c>
      <c r="W929" s="62">
        <v>43183.8510306838</v>
      </c>
      <c r="X929" s="62">
        <v>14030.266878791301</v>
      </c>
      <c r="Y929" s="62">
        <v>67704.765393594804</v>
      </c>
      <c r="Z929" s="64">
        <v>277648.05656266888</v>
      </c>
    </row>
    <row r="930" spans="1:26">
      <c r="A930" s="1" t="s">
        <v>36</v>
      </c>
      <c r="B930" s="54">
        <v>2008</v>
      </c>
      <c r="C930" s="61">
        <v>8.6771216502557458</v>
      </c>
      <c r="D930" s="58">
        <v>1.0731503731161878</v>
      </c>
      <c r="E930" s="58">
        <v>0.55873534253318691</v>
      </c>
      <c r="F930" s="58">
        <v>8.6374153612927227</v>
      </c>
      <c r="G930" s="61">
        <v>10.269301076942098</v>
      </c>
      <c r="H930" s="59">
        <v>3.3297238377842375</v>
      </c>
      <c r="I930" s="59">
        <v>1.03338270986072</v>
      </c>
      <c r="J930" s="59">
        <v>0.39537907091474339</v>
      </c>
      <c r="K930" s="59">
        <v>1.5377458895421463</v>
      </c>
      <c r="L930" s="61">
        <v>6.2962315081018483</v>
      </c>
      <c r="M930" s="70">
        <v>44901660</v>
      </c>
      <c r="N930" s="62">
        <v>40.470071203244707</v>
      </c>
      <c r="O930" s="63">
        <v>0.69099999999999995</v>
      </c>
      <c r="P930" s="147">
        <v>10132.239485353342</v>
      </c>
      <c r="Q930" s="64">
        <v>389617.16611842246</v>
      </c>
      <c r="R930" s="62">
        <v>4818.6233182536198</v>
      </c>
      <c r="S930" s="62">
        <v>2508.8144380408698</v>
      </c>
      <c r="T930" s="62">
        <v>38783.428783154297</v>
      </c>
      <c r="U930" s="64">
        <v>46110.866539448791</v>
      </c>
      <c r="V930" s="62">
        <v>149510.12765808299</v>
      </c>
      <c r="W930" s="62">
        <v>46400.599088044699</v>
      </c>
      <c r="X930" s="62">
        <v>17753.176613329699</v>
      </c>
      <c r="Y930" s="62">
        <v>69047.343098619007</v>
      </c>
      <c r="Z930" s="64">
        <v>282711.24645807641</v>
      </c>
    </row>
    <row r="931" spans="1:26">
      <c r="A931" s="1" t="s">
        <v>36</v>
      </c>
      <c r="B931" s="54">
        <v>2009</v>
      </c>
      <c r="C931" s="61">
        <v>8.7592216521684243</v>
      </c>
      <c r="D931" s="58">
        <v>1.0301090511484914</v>
      </c>
      <c r="E931" s="58">
        <v>0.52733830328168696</v>
      </c>
      <c r="F931" s="58">
        <v>8.5713423050318998</v>
      </c>
      <c r="G931" s="61">
        <v>10.128789659462079</v>
      </c>
      <c r="H931" s="59">
        <v>3.355773541229448</v>
      </c>
      <c r="I931" s="59">
        <v>1.188365307649262</v>
      </c>
      <c r="J931" s="59">
        <v>0.4712340296913996</v>
      </c>
      <c r="K931" s="59">
        <v>1.4146442685589193</v>
      </c>
      <c r="L931" s="61">
        <v>6.4300171471290284</v>
      </c>
      <c r="M931" s="70">
        <v>45416276</v>
      </c>
      <c r="N931" s="62">
        <v>40.933917079765664</v>
      </c>
      <c r="O931" s="63">
        <v>0.69499999999999995</v>
      </c>
      <c r="P931" s="147">
        <v>10260.205217083372</v>
      </c>
      <c r="Q931" s="64">
        <v>397811.22810005711</v>
      </c>
      <c r="R931" s="62">
        <v>4678.3716977058002</v>
      </c>
      <c r="S931" s="62">
        <v>2394.9741927212799</v>
      </c>
      <c r="T931" s="62">
        <v>38927.844781580498</v>
      </c>
      <c r="U931" s="64">
        <v>46001.190672007579</v>
      </c>
      <c r="V931" s="62">
        <v>152406.73734197399</v>
      </c>
      <c r="W931" s="62">
        <v>53971.126801023798</v>
      </c>
      <c r="X931" s="62">
        <v>21401.6947530568</v>
      </c>
      <c r="Y931" s="62">
        <v>64247.874542689999</v>
      </c>
      <c r="Z931" s="64">
        <v>292027.43343874457</v>
      </c>
    </row>
    <row r="932" spans="1:26">
      <c r="A932" s="1" t="s">
        <v>36</v>
      </c>
      <c r="B932" s="54">
        <v>2010</v>
      </c>
      <c r="C932" s="61">
        <v>8.9584743686126007</v>
      </c>
      <c r="D932" s="58">
        <v>1.0393512761505448</v>
      </c>
      <c r="E932" s="58">
        <v>0.54382883084420008</v>
      </c>
      <c r="F932" s="58">
        <v>8.5720630815200298</v>
      </c>
      <c r="G932" s="61">
        <v>10.155243188514774</v>
      </c>
      <c r="H932" s="59">
        <v>3.1828379955547157</v>
      </c>
      <c r="I932" s="59">
        <v>1.249279964098204</v>
      </c>
      <c r="J932" s="59">
        <v>0.49597578583824498</v>
      </c>
      <c r="K932" s="59">
        <v>1.5120134558402643</v>
      </c>
      <c r="L932" s="61">
        <v>6.44010720133143</v>
      </c>
      <c r="M932" s="70">
        <v>45918101</v>
      </c>
      <c r="N932" s="62">
        <v>41.386297431275352</v>
      </c>
      <c r="O932" s="63">
        <v>0.7</v>
      </c>
      <c r="P932" s="147">
        <v>10680.002076302459</v>
      </c>
      <c r="Q932" s="64">
        <v>411356.13086386467</v>
      </c>
      <c r="R932" s="62">
        <v>4772.5036872759601</v>
      </c>
      <c r="S932" s="62">
        <v>2497.1587181415898</v>
      </c>
      <c r="T932" s="62">
        <v>39361.285835560797</v>
      </c>
      <c r="U932" s="64">
        <v>46630.948240978345</v>
      </c>
      <c r="V932" s="62">
        <v>146149.87654651899</v>
      </c>
      <c r="W932" s="62">
        <v>57364.5635687377</v>
      </c>
      <c r="X932" s="62">
        <v>22774.2662276749</v>
      </c>
      <c r="Y932" s="62">
        <v>69428.786578632295</v>
      </c>
      <c r="Z932" s="64">
        <v>295717.49292156391</v>
      </c>
    </row>
    <row r="933" spans="1:26">
      <c r="A933" s="1" t="s">
        <v>36</v>
      </c>
      <c r="B933" s="54">
        <v>2011</v>
      </c>
      <c r="C933" s="61">
        <v>6.1119127712554002</v>
      </c>
      <c r="D933" s="58">
        <v>1.0918643652368767</v>
      </c>
      <c r="E933" s="58">
        <v>0.65252794137369841</v>
      </c>
      <c r="F933" s="58">
        <v>8.3949430785505736</v>
      </c>
      <c r="G933" s="61">
        <v>10.13933538516115</v>
      </c>
      <c r="H933" s="59">
        <v>3.3575495657913992</v>
      </c>
      <c r="I933" s="59">
        <v>1.3304344776488248</v>
      </c>
      <c r="J933" s="59">
        <v>0.51857052503355039</v>
      </c>
      <c r="K933" s="59">
        <v>1.7089024596968621</v>
      </c>
      <c r="L933" s="61">
        <v>6.9154570281706365</v>
      </c>
      <c r="M933" s="70">
        <v>46406446</v>
      </c>
      <c r="N933" s="62">
        <v>41.826630013519605</v>
      </c>
      <c r="O933" s="63">
        <v>0.70699999999999996</v>
      </c>
      <c r="P933" s="147">
        <v>11496.527252338095</v>
      </c>
      <c r="Q933" s="64">
        <v>283632.14997597405</v>
      </c>
      <c r="R933" s="62">
        <v>5066.9544704689397</v>
      </c>
      <c r="S933" s="62">
        <v>3028.1502674849698</v>
      </c>
      <c r="T933" s="62">
        <v>38957.947264783099</v>
      </c>
      <c r="U933" s="64">
        <v>47053.052002737008</v>
      </c>
      <c r="V933" s="62">
        <v>155811.942617222</v>
      </c>
      <c r="W933" s="62">
        <v>61740.735743548401</v>
      </c>
      <c r="X933" s="62">
        <v>24065.015067161101</v>
      </c>
      <c r="Y933" s="62">
        <v>79304.089715189606</v>
      </c>
      <c r="Z933" s="64">
        <v>320921.78314312111</v>
      </c>
    </row>
    <row r="934" spans="1:26">
      <c r="A934" s="1" t="s">
        <v>36</v>
      </c>
      <c r="B934" s="54">
        <v>2012</v>
      </c>
      <c r="C934" s="61">
        <v>6.2059032531176754</v>
      </c>
      <c r="D934" s="58">
        <v>1.1450301651072421</v>
      </c>
      <c r="E934" s="58">
        <v>0.68549297959008049</v>
      </c>
      <c r="F934" s="58">
        <v>8.6306248498642244</v>
      </c>
      <c r="G934" s="61">
        <v>10.461147994561546</v>
      </c>
      <c r="H934" s="59">
        <v>3.3522509516538657</v>
      </c>
      <c r="I934" s="59">
        <v>1.4020220485903034</v>
      </c>
      <c r="J934" s="59">
        <v>0.59414496782218762</v>
      </c>
      <c r="K934" s="59">
        <v>1.7525549603849113</v>
      </c>
      <c r="L934" s="61">
        <v>7.1009729284512684</v>
      </c>
      <c r="M934" s="70">
        <v>46881018</v>
      </c>
      <c r="N934" s="62">
        <v>42.254596665164492</v>
      </c>
      <c r="O934" s="63">
        <v>0.71199999999999997</v>
      </c>
      <c r="P934" s="147">
        <v>12058.461303684981</v>
      </c>
      <c r="Q934" s="64">
        <v>290939.06211566832</v>
      </c>
      <c r="R934" s="62">
        <v>5368.0179780935596</v>
      </c>
      <c r="S934" s="62">
        <v>3213.66087150362</v>
      </c>
      <c r="T934" s="62">
        <v>40461.247893773201</v>
      </c>
      <c r="U934" s="64">
        <v>49042.926743370379</v>
      </c>
      <c r="V934" s="62">
        <v>157156.937205002</v>
      </c>
      <c r="W934" s="62">
        <v>65728.220896358893</v>
      </c>
      <c r="X934" s="62">
        <v>27854.120931081401</v>
      </c>
      <c r="Y934" s="62">
        <v>82161.560643794306</v>
      </c>
      <c r="Z934" s="64">
        <v>332900.83967623662</v>
      </c>
    </row>
    <row r="935" spans="1:26">
      <c r="A935" s="1" t="s">
        <v>36</v>
      </c>
      <c r="B935" s="54">
        <v>2013</v>
      </c>
      <c r="C935" s="61">
        <v>6.3799109855087766</v>
      </c>
      <c r="D935" s="58">
        <v>1.1302427334987122</v>
      </c>
      <c r="E935" s="58">
        <v>0.67549792810661136</v>
      </c>
      <c r="F935" s="58">
        <v>8.9039381082534259</v>
      </c>
      <c r="G935" s="61">
        <v>10.709678769858751</v>
      </c>
      <c r="H935" s="59">
        <v>3.3867856532005383</v>
      </c>
      <c r="I935" s="59">
        <v>1.3946927486247889</v>
      </c>
      <c r="J935" s="59">
        <v>0.57108767117215509</v>
      </c>
      <c r="K935" s="59">
        <v>1.7682581337483363</v>
      </c>
      <c r="L935" s="61">
        <v>7.1208242067458185</v>
      </c>
      <c r="M935" s="70">
        <v>47342363</v>
      </c>
      <c r="N935" s="62">
        <v>42.670555205047322</v>
      </c>
      <c r="O935" s="63">
        <v>0.72</v>
      </c>
      <c r="P935" s="147">
        <v>12725.209841912143</v>
      </c>
      <c r="Q935" s="64">
        <v>302040.06178364425</v>
      </c>
      <c r="R935" s="62">
        <v>5350.8361767408296</v>
      </c>
      <c r="S935" s="62">
        <v>3197.9668118171098</v>
      </c>
      <c r="T935" s="62">
        <v>42153.3470050467</v>
      </c>
      <c r="U935" s="64">
        <v>50702.149993604646</v>
      </c>
      <c r="V935" s="62">
        <v>160338.435797012</v>
      </c>
      <c r="W935" s="62">
        <v>66028.050378862506</v>
      </c>
      <c r="X935" s="62">
        <v>27036.6398334568</v>
      </c>
      <c r="Y935" s="62">
        <v>83713.518445616297</v>
      </c>
      <c r="Z935" s="64">
        <v>337116.64445494761</v>
      </c>
    </row>
    <row r="936" spans="1:26">
      <c r="A936" s="1" t="s">
        <v>36</v>
      </c>
      <c r="B936" s="54">
        <v>2014</v>
      </c>
      <c r="C936" s="61">
        <v>6.4906564985274695</v>
      </c>
      <c r="D936" s="58">
        <v>1.1883795304090259</v>
      </c>
      <c r="E936" s="58">
        <v>0.66060819330834941</v>
      </c>
      <c r="F936" s="58">
        <v>8.8530773824512305</v>
      </c>
      <c r="G936" s="61">
        <v>10.702065106168606</v>
      </c>
      <c r="H936" s="59">
        <v>3.5280863352605145</v>
      </c>
      <c r="I936" s="59">
        <v>1.3962957034807753</v>
      </c>
      <c r="J936" s="59">
        <v>0.56019890170500786</v>
      </c>
      <c r="K936" s="59">
        <v>1.8173948979557195</v>
      </c>
      <c r="L936" s="61">
        <v>7.3019758384020186</v>
      </c>
      <c r="M936" s="70">
        <v>47791393</v>
      </c>
      <c r="N936" s="62">
        <v>43.075178909418661</v>
      </c>
      <c r="O936" s="63">
        <v>0.72399999999999998</v>
      </c>
      <c r="P936" s="147">
        <v>13394.079196741573</v>
      </c>
      <c r="Q936" s="64">
        <v>310197.51554913021</v>
      </c>
      <c r="R936" s="62">
        <v>5679.4313170933201</v>
      </c>
      <c r="S936" s="62">
        <v>3157.1385785419297</v>
      </c>
      <c r="T936" s="62">
        <v>42310.090044413802</v>
      </c>
      <c r="U936" s="64">
        <v>51146.659940049052</v>
      </c>
      <c r="V936" s="62">
        <v>168612.160586365</v>
      </c>
      <c r="W936" s="62">
        <v>66730.916709261204</v>
      </c>
      <c r="X936" s="62">
        <v>26772.685869552399</v>
      </c>
      <c r="Y936" s="62">
        <v>86855.833804396694</v>
      </c>
      <c r="Z936" s="64">
        <v>348971.59696957533</v>
      </c>
    </row>
    <row r="937" spans="1:26">
      <c r="A937" s="1" t="s">
        <v>36</v>
      </c>
      <c r="B937" s="54">
        <v>2015</v>
      </c>
      <c r="C937" s="61">
        <v>6.305064207161422</v>
      </c>
      <c r="D937" s="58">
        <v>1.1419930993129568</v>
      </c>
      <c r="E937" s="58">
        <v>0.59203643434817776</v>
      </c>
      <c r="F937" s="58">
        <v>8.6742545960481952</v>
      </c>
      <c r="G937" s="61">
        <v>10.408284129709331</v>
      </c>
      <c r="H937" s="59">
        <v>3.4937498108857952</v>
      </c>
      <c r="I937" s="59">
        <v>1.4277677071320969</v>
      </c>
      <c r="J937" s="59">
        <v>0.56899478724168084</v>
      </c>
      <c r="K937" s="59">
        <v>1.7960787510572709</v>
      </c>
      <c r="L937" s="61">
        <v>7.2865910563168441</v>
      </c>
      <c r="M937" s="70">
        <v>48228704</v>
      </c>
      <c r="N937" s="62">
        <v>43.468857142857139</v>
      </c>
      <c r="O937" s="63">
        <v>0.72699999999999998</v>
      </c>
      <c r="P937" s="147">
        <v>13829.068234605456</v>
      </c>
      <c r="Q937" s="64">
        <v>304085.07534818293</v>
      </c>
      <c r="R937" s="62">
        <v>5507.6847156807198</v>
      </c>
      <c r="S937" s="62">
        <v>2855.3149949393701</v>
      </c>
      <c r="T937" s="62">
        <v>41834.805733344801</v>
      </c>
      <c r="U937" s="64">
        <v>50197.805443964891</v>
      </c>
      <c r="V937" s="62">
        <v>168499.025479267</v>
      </c>
      <c r="W937" s="62">
        <v>68859.386128032595</v>
      </c>
      <c r="X937" s="62">
        <v>27441.881171421999</v>
      </c>
      <c r="Y937" s="62">
        <v>86622.550445430796</v>
      </c>
      <c r="Z937" s="64">
        <v>351422.8432241524</v>
      </c>
    </row>
    <row r="938" spans="1:26">
      <c r="A938" s="1" t="s">
        <v>37</v>
      </c>
      <c r="B938" s="54">
        <v>1990</v>
      </c>
      <c r="C938" s="61">
        <v>15.502190341579539</v>
      </c>
      <c r="D938" s="58">
        <v>1.9998742220339918</v>
      </c>
      <c r="E938" s="58">
        <v>77.872004235888113</v>
      </c>
      <c r="F938" s="58">
        <v>34.377739216640286</v>
      </c>
      <c r="G938" s="61">
        <v>114.24961767456239</v>
      </c>
      <c r="H938" s="59">
        <v>1.5204174105370658</v>
      </c>
      <c r="I938" s="59">
        <v>0.58893291109726631</v>
      </c>
      <c r="J938" s="59">
        <v>8.1700968039919275E-2</v>
      </c>
      <c r="K938" s="59">
        <v>0.53447469816158366</v>
      </c>
      <c r="L938" s="61">
        <v>2.7255259878358351</v>
      </c>
      <c r="M938" s="70">
        <v>2386467</v>
      </c>
      <c r="N938" s="62">
        <v>7.1462869692532944</v>
      </c>
      <c r="O938" s="63">
        <v>0.52100000000000002</v>
      </c>
      <c r="P938" s="147">
        <v>3397.5860712038843</v>
      </c>
      <c r="Q938" s="64">
        <v>36995.465677898297</v>
      </c>
      <c r="R938" s="62">
        <v>477.26338350347942</v>
      </c>
      <c r="S938" s="62">
        <v>18583.89683328072</v>
      </c>
      <c r="T938" s="62">
        <v>8204.1340175117894</v>
      </c>
      <c r="U938" s="64">
        <v>27265.29423429599</v>
      </c>
      <c r="V938" s="62">
        <v>3628.4259764721601</v>
      </c>
      <c r="W938" s="62">
        <v>1405.46895754756</v>
      </c>
      <c r="X938" s="62">
        <v>194.97666409532201</v>
      </c>
      <c r="Y938" s="62">
        <v>1275.5062294975801</v>
      </c>
      <c r="Z938" s="64">
        <v>6504.3778276126213</v>
      </c>
    </row>
    <row r="939" spans="1:26">
      <c r="A939" s="1" t="s">
        <v>37</v>
      </c>
      <c r="B939" s="57">
        <v>1991</v>
      </c>
      <c r="C939" s="61">
        <v>15.259584657752965</v>
      </c>
      <c r="D939" s="58">
        <v>2.0795168912893112</v>
      </c>
      <c r="E939" s="58">
        <v>77.493102773246036</v>
      </c>
      <c r="F939" s="58">
        <v>34.709421970278093</v>
      </c>
      <c r="G939" s="61">
        <v>114.28204163481344</v>
      </c>
      <c r="H939" s="59">
        <v>1.5096556370929524</v>
      </c>
      <c r="I939" s="59">
        <v>0.60439983986863122</v>
      </c>
      <c r="J939" s="59">
        <v>8.7378099101103418E-2</v>
      </c>
      <c r="K939" s="59">
        <v>0.50960302912599564</v>
      </c>
      <c r="L939" s="61">
        <v>2.7110366051886832</v>
      </c>
      <c r="M939" s="70">
        <v>2450125</v>
      </c>
      <c r="N939" s="62">
        <v>7.343402635431918</v>
      </c>
      <c r="O939" s="63">
        <v>0.51900000000000002</v>
      </c>
      <c r="P939" s="147">
        <v>3501.3711409354178</v>
      </c>
      <c r="Q939" s="64">
        <v>37387.889859576986</v>
      </c>
      <c r="R939" s="62">
        <v>509.50763232702241</v>
      </c>
      <c r="S939" s="62">
        <v>18986.778843229942</v>
      </c>
      <c r="T939" s="62">
        <v>8504.2422504927599</v>
      </c>
      <c r="U939" s="64">
        <v>28000.528726049724</v>
      </c>
      <c r="V939" s="62">
        <v>3698.8450178323701</v>
      </c>
      <c r="W939" s="62">
        <v>1480.8551576581301</v>
      </c>
      <c r="X939" s="62">
        <v>214.087265060091</v>
      </c>
      <c r="Y939" s="62">
        <v>1248.59112173733</v>
      </c>
      <c r="Z939" s="64">
        <v>6642.3785622879223</v>
      </c>
    </row>
    <row r="940" spans="1:26">
      <c r="A940" s="1" t="s">
        <v>37</v>
      </c>
      <c r="B940" s="57">
        <v>1992</v>
      </c>
      <c r="C940" s="61">
        <v>16.200012758349327</v>
      </c>
      <c r="D940" s="58">
        <v>2.0930420248820152</v>
      </c>
      <c r="E940" s="58">
        <v>74.935539654310986</v>
      </c>
      <c r="F940" s="58">
        <v>33.85686994641754</v>
      </c>
      <c r="G940" s="61">
        <v>110.88545162561056</v>
      </c>
      <c r="H940" s="59">
        <v>1.5578852830984407</v>
      </c>
      <c r="I940" s="59">
        <v>0.58808743590839341</v>
      </c>
      <c r="J940" s="59">
        <v>0.10511988033078438</v>
      </c>
      <c r="K940" s="59">
        <v>0.53545048723611655</v>
      </c>
      <c r="L940" s="61">
        <v>2.7865430865737353</v>
      </c>
      <c r="M940" s="70">
        <v>2514907</v>
      </c>
      <c r="N940" s="62">
        <v>7.5462225475841871</v>
      </c>
      <c r="O940" s="63">
        <v>0.51800000000000002</v>
      </c>
      <c r="P940" s="147">
        <v>3580.0674048229016</v>
      </c>
      <c r="Q940" s="64">
        <v>40741.525486062033</v>
      </c>
      <c r="R940" s="62">
        <v>526.38060396699541</v>
      </c>
      <c r="S940" s="62">
        <v>18845.591322540429</v>
      </c>
      <c r="T940" s="62">
        <v>8514.6879226335095</v>
      </c>
      <c r="U940" s="64">
        <v>27886.659849140935</v>
      </c>
      <c r="V940" s="62">
        <v>3917.93660366125</v>
      </c>
      <c r="W940" s="62">
        <v>1478.9852091780699</v>
      </c>
      <c r="X940" s="62">
        <v>264.36672288305198</v>
      </c>
      <c r="Y940" s="62">
        <v>1346.6081785035201</v>
      </c>
      <c r="Z940" s="64">
        <v>7007.8967142258925</v>
      </c>
    </row>
    <row r="941" spans="1:26">
      <c r="A941" s="1" t="s">
        <v>37</v>
      </c>
      <c r="B941" s="57">
        <v>1993</v>
      </c>
      <c r="C941" s="61">
        <v>16.132184679064657</v>
      </c>
      <c r="D941" s="58">
        <v>2.0527854094332909</v>
      </c>
      <c r="E941" s="58">
        <v>72.326811174937191</v>
      </c>
      <c r="F941" s="58">
        <v>32.751025096704609</v>
      </c>
      <c r="G941" s="61">
        <v>107.13062168107508</v>
      </c>
      <c r="H941" s="59">
        <v>1.5000472247094843</v>
      </c>
      <c r="I941" s="59">
        <v>0.41756676109436847</v>
      </c>
      <c r="J941" s="59">
        <v>0.10202744286586171</v>
      </c>
      <c r="K941" s="59">
        <v>0.52745195109215648</v>
      </c>
      <c r="L941" s="61">
        <v>2.5470933797618707</v>
      </c>
      <c r="M941" s="70">
        <v>2581306</v>
      </c>
      <c r="N941" s="62">
        <v>7.7555109809663252</v>
      </c>
      <c r="O941" s="63">
        <v>0.51300000000000001</v>
      </c>
      <c r="P941" s="147">
        <v>3535.9811910174508</v>
      </c>
      <c r="Q941" s="64">
        <v>41642.105105177681</v>
      </c>
      <c r="R941" s="62">
        <v>529.88672940826098</v>
      </c>
      <c r="S941" s="62">
        <v>18669.763164673241</v>
      </c>
      <c r="T941" s="62">
        <v>8454.0417588274195</v>
      </c>
      <c r="U941" s="64">
        <v>27653.691652908921</v>
      </c>
      <c r="V941" s="62">
        <v>3872.0809014259398</v>
      </c>
      <c r="W941" s="62">
        <v>1077.86758581346</v>
      </c>
      <c r="X941" s="62">
        <v>263.36405043430602</v>
      </c>
      <c r="Y941" s="62">
        <v>1361.5148860658901</v>
      </c>
      <c r="Z941" s="64">
        <v>6574.8274237395954</v>
      </c>
    </row>
    <row r="942" spans="1:26">
      <c r="A942" s="1" t="s">
        <v>37</v>
      </c>
      <c r="B942" s="57">
        <v>1994</v>
      </c>
      <c r="C942" s="61">
        <v>14.853523258890753</v>
      </c>
      <c r="D942" s="58">
        <v>1.7528731161382105</v>
      </c>
      <c r="E942" s="58">
        <v>63.931002694315623</v>
      </c>
      <c r="F942" s="58">
        <v>27.80294581049294</v>
      </c>
      <c r="G942" s="61">
        <v>93.48682162094677</v>
      </c>
      <c r="H942" s="59">
        <v>1.3929303994483999</v>
      </c>
      <c r="I942" s="59">
        <v>0.24325604938469769</v>
      </c>
      <c r="J942" s="59">
        <v>9.3661120220103741E-2</v>
      </c>
      <c r="K942" s="59">
        <v>0.49769909861961903</v>
      </c>
      <c r="L942" s="61">
        <v>2.2275466676728204</v>
      </c>
      <c r="M942" s="70">
        <v>2649964</v>
      </c>
      <c r="N942" s="62">
        <v>7.9721727672035136</v>
      </c>
      <c r="O942" s="63">
        <v>0.505</v>
      </c>
      <c r="P942" s="147">
        <v>3324.4398868254311</v>
      </c>
      <c r="Q942" s="64">
        <v>39361.301909223177</v>
      </c>
      <c r="R942" s="62">
        <v>464.50506543340771</v>
      </c>
      <c r="S942" s="62">
        <v>16941.485562383939</v>
      </c>
      <c r="T942" s="62">
        <v>7367.6805491757104</v>
      </c>
      <c r="U942" s="64">
        <v>24773.671176993059</v>
      </c>
      <c r="V942" s="62">
        <v>3691.2154130438798</v>
      </c>
      <c r="W942" s="62">
        <v>644.61977365167104</v>
      </c>
      <c r="X942" s="62">
        <v>248.19859678294699</v>
      </c>
      <c r="Y942" s="62">
        <v>1318.88469417444</v>
      </c>
      <c r="Z942" s="64">
        <v>5902.9184776529382</v>
      </c>
    </row>
    <row r="943" spans="1:26">
      <c r="A943" s="1" t="s">
        <v>37</v>
      </c>
      <c r="B943" s="57">
        <v>1995</v>
      </c>
      <c r="C943" s="61">
        <v>14.86453456099418</v>
      </c>
      <c r="D943" s="58">
        <v>1.6641415319137218</v>
      </c>
      <c r="E943" s="58">
        <v>61.149339381790384</v>
      </c>
      <c r="F943" s="58">
        <v>26.155284470108445</v>
      </c>
      <c r="G943" s="61">
        <v>88.968765383812553</v>
      </c>
      <c r="H943" s="59">
        <v>1.4198415189243909</v>
      </c>
      <c r="I943" s="59">
        <v>0.24950129754015632</v>
      </c>
      <c r="J943" s="59">
        <v>9.5493820139408811E-2</v>
      </c>
      <c r="K943" s="59">
        <v>0.38282417497759691</v>
      </c>
      <c r="L943" s="61">
        <v>2.1476608115815528</v>
      </c>
      <c r="M943" s="70">
        <v>2721277</v>
      </c>
      <c r="N943" s="62">
        <v>8.1969399707174233</v>
      </c>
      <c r="O943" s="63">
        <v>0.49299999999999999</v>
      </c>
      <c r="P943" s="147">
        <v>3436.5492319791629</v>
      </c>
      <c r="Q943" s="64">
        <v>40450.516016538561</v>
      </c>
      <c r="R943" s="62">
        <v>452.85900755415776</v>
      </c>
      <c r="S943" s="62">
        <v>16640.42908248604</v>
      </c>
      <c r="T943" s="62">
        <v>7117.5774056963301</v>
      </c>
      <c r="U943" s="64">
        <v>24210.865495736529</v>
      </c>
      <c r="V943" s="62">
        <v>3863.7820690940098</v>
      </c>
      <c r="W943" s="62">
        <v>678.96214246618399</v>
      </c>
      <c r="X943" s="62">
        <v>259.86513638751001</v>
      </c>
      <c r="Y943" s="62">
        <v>1041.77062241051</v>
      </c>
      <c r="Z943" s="64">
        <v>5844.3799703582135</v>
      </c>
    </row>
    <row r="944" spans="1:26">
      <c r="A944" s="1" t="s">
        <v>37</v>
      </c>
      <c r="B944" s="57">
        <v>1996</v>
      </c>
      <c r="C944" s="61">
        <v>14.083782209128291</v>
      </c>
      <c r="D944" s="58">
        <v>1.5861087814255586</v>
      </c>
      <c r="E944" s="58">
        <v>57.457690838785815</v>
      </c>
      <c r="F944" s="58">
        <v>24.736848439667291</v>
      </c>
      <c r="G944" s="61">
        <v>83.780648059878672</v>
      </c>
      <c r="H944" s="59">
        <v>1.3885798836900101</v>
      </c>
      <c r="I944" s="59">
        <v>0.2247925154404552</v>
      </c>
      <c r="J944" s="59">
        <v>8.3827294765424984E-2</v>
      </c>
      <c r="K944" s="59">
        <v>0.35601604254111929</v>
      </c>
      <c r="L944" s="61">
        <v>2.0532157364370094</v>
      </c>
      <c r="M944" s="70">
        <v>2795903</v>
      </c>
      <c r="N944" s="62">
        <v>8.4311039531478773</v>
      </c>
      <c r="O944" s="63">
        <v>0.49</v>
      </c>
      <c r="P944" s="147">
        <v>3564.5405560070135</v>
      </c>
      <c r="Q944" s="64">
        <v>39376.888929848421</v>
      </c>
      <c r="R944" s="62">
        <v>443.46063003140631</v>
      </c>
      <c r="S944" s="62">
        <v>16064.613018923379</v>
      </c>
      <c r="T944" s="62">
        <v>6916.1828763011099</v>
      </c>
      <c r="U944" s="64">
        <v>23424.256525255896</v>
      </c>
      <c r="V944" s="62">
        <v>3882.3346625485501</v>
      </c>
      <c r="W944" s="62">
        <v>628.49806829751503</v>
      </c>
      <c r="X944" s="62">
        <v>234.37298491653601</v>
      </c>
      <c r="Y944" s="62">
        <v>995.38632138884304</v>
      </c>
      <c r="Z944" s="64">
        <v>5740.5920371514439</v>
      </c>
    </row>
    <row r="945" spans="1:26">
      <c r="A945" s="1" t="s">
        <v>37</v>
      </c>
      <c r="B945" s="54">
        <v>1997</v>
      </c>
      <c r="C945" s="61">
        <v>12.168427137874616</v>
      </c>
      <c r="D945" s="58">
        <v>1.4947211484376595</v>
      </c>
      <c r="E945" s="58">
        <v>52.568230807396823</v>
      </c>
      <c r="F945" s="58">
        <v>21.788147076993518</v>
      </c>
      <c r="G945" s="61">
        <v>75.851099032828003</v>
      </c>
      <c r="H945" s="59">
        <v>1.3229660826138228</v>
      </c>
      <c r="I945" s="59">
        <v>0.22852015894986533</v>
      </c>
      <c r="J945" s="59">
        <v>9.421831457117251E-2</v>
      </c>
      <c r="K945" s="59">
        <v>0.41604555965288947</v>
      </c>
      <c r="L945" s="61">
        <v>2.0617501157877496</v>
      </c>
      <c r="M945" s="70">
        <v>2873638</v>
      </c>
      <c r="N945" s="62">
        <v>8.6748755490483163</v>
      </c>
      <c r="O945" s="63">
        <v>0.49299999999999999</v>
      </c>
      <c r="P945" s="147">
        <v>3433.8233694734722</v>
      </c>
      <c r="Q945" s="64">
        <v>34967.654623627735</v>
      </c>
      <c r="R945" s="62">
        <v>429.52874915540991</v>
      </c>
      <c r="S945" s="62">
        <v>15106.206564090618</v>
      </c>
      <c r="T945" s="62">
        <v>6261.1247390037497</v>
      </c>
      <c r="U945" s="64">
        <v>21796.86005224978</v>
      </c>
      <c r="V945" s="62">
        <v>3801.7256077102202</v>
      </c>
      <c r="W945" s="62">
        <v>656.68421252437304</v>
      </c>
      <c r="X945" s="62">
        <v>270.74932904767502</v>
      </c>
      <c r="Y945" s="62">
        <v>1195.5643299498099</v>
      </c>
      <c r="Z945" s="64">
        <v>5924.7234792320778</v>
      </c>
    </row>
    <row r="946" spans="1:26">
      <c r="A946" s="1" t="s">
        <v>37</v>
      </c>
      <c r="B946" s="54">
        <v>1998</v>
      </c>
      <c r="C946" s="61">
        <v>11.480104887648455</v>
      </c>
      <c r="D946" s="58">
        <v>1.347723010216638</v>
      </c>
      <c r="E946" s="58">
        <v>49.706123276512244</v>
      </c>
      <c r="F946" s="58">
        <v>19.692449990673246</v>
      </c>
      <c r="G946" s="61">
        <v>70.746296277402124</v>
      </c>
      <c r="H946" s="59">
        <v>1.2747648323222263</v>
      </c>
      <c r="I946" s="59">
        <v>0.23568565818745374</v>
      </c>
      <c r="J946" s="59">
        <v>9.2697972767909434E-2</v>
      </c>
      <c r="K946" s="59">
        <v>0.40481010200754081</v>
      </c>
      <c r="L946" s="61">
        <v>2.0079585652851302</v>
      </c>
      <c r="M946" s="70">
        <v>2953011</v>
      </c>
      <c r="N946" s="62">
        <v>8.9266559297218162</v>
      </c>
      <c r="O946" s="63">
        <v>0.495</v>
      </c>
      <c r="P946" s="147">
        <v>3493.1139440734473</v>
      </c>
      <c r="Q946" s="64">
        <v>33900.876014379653</v>
      </c>
      <c r="R946" s="62">
        <v>397.9840874122844</v>
      </c>
      <c r="S946" s="62">
        <v>14678.272880289671</v>
      </c>
      <c r="T946" s="62">
        <v>5815.2021439407999</v>
      </c>
      <c r="U946" s="64">
        <v>20891.459111642755</v>
      </c>
      <c r="V946" s="62">
        <v>3764.39457226069</v>
      </c>
      <c r="W946" s="62">
        <v>695.98234116979097</v>
      </c>
      <c r="X946" s="62">
        <v>273.738133261337</v>
      </c>
      <c r="Y946" s="62">
        <v>1195.4086841393901</v>
      </c>
      <c r="Z946" s="64">
        <v>5929.523730831208</v>
      </c>
    </row>
    <row r="947" spans="1:26">
      <c r="A947" s="1" t="s">
        <v>37</v>
      </c>
      <c r="B947" s="54">
        <v>1999</v>
      </c>
      <c r="C947" s="61">
        <v>10.367640790044534</v>
      </c>
      <c r="D947" s="58">
        <v>1.2075129556318802</v>
      </c>
      <c r="E947" s="58">
        <v>46.019493397066491</v>
      </c>
      <c r="F947" s="58">
        <v>18.070230930064621</v>
      </c>
      <c r="G947" s="61">
        <v>65.297237282762993</v>
      </c>
      <c r="H947" s="59">
        <v>1.108380885569173</v>
      </c>
      <c r="I947" s="59">
        <v>0.16801469878189257</v>
      </c>
      <c r="J947" s="59">
        <v>6.8149505360241155E-2</v>
      </c>
      <c r="K947" s="59">
        <v>0.40710988276691817</v>
      </c>
      <c r="L947" s="61">
        <v>1.7516549724782249</v>
      </c>
      <c r="M947" s="70">
        <v>3031969</v>
      </c>
      <c r="N947" s="62">
        <v>9.1840234260614935</v>
      </c>
      <c r="O947" s="63">
        <v>0.48699999999999999</v>
      </c>
      <c r="P947" s="147">
        <v>3552.0140335329534</v>
      </c>
      <c r="Q947" s="64">
        <v>31434.365478550535</v>
      </c>
      <c r="R947" s="62">
        <v>366.1141848574236</v>
      </c>
      <c r="S947" s="62">
        <v>13952.96773756103</v>
      </c>
      <c r="T947" s="62">
        <v>5478.8380002797103</v>
      </c>
      <c r="U947" s="64">
        <v>19797.919922698165</v>
      </c>
      <c r="V947" s="62">
        <v>3360.5764852382799</v>
      </c>
      <c r="W947" s="62">
        <v>509.41535825103603</v>
      </c>
      <c r="X947" s="62">
        <v>206.62718761758501</v>
      </c>
      <c r="Y947" s="62">
        <v>1234.3445441429301</v>
      </c>
      <c r="Z947" s="64">
        <v>5310.9635752498316</v>
      </c>
    </row>
    <row r="948" spans="1:26">
      <c r="A948" s="1" t="s">
        <v>37</v>
      </c>
      <c r="B948" s="54">
        <v>2000</v>
      </c>
      <c r="C948" s="61">
        <v>9.2335988995594711</v>
      </c>
      <c r="D948" s="58">
        <v>1.0878249867147962</v>
      </c>
      <c r="E948" s="58">
        <v>40.471113514074531</v>
      </c>
      <c r="F948" s="58">
        <v>15.991736636762116</v>
      </c>
      <c r="G948" s="61">
        <v>57.550675137551444</v>
      </c>
      <c r="H948" s="59">
        <v>1.0453200285356525</v>
      </c>
      <c r="I948" s="59">
        <v>0.15902684489404584</v>
      </c>
      <c r="J948" s="59">
        <v>6.0974598082928183E-2</v>
      </c>
      <c r="K948" s="59">
        <v>0.41287164464156684</v>
      </c>
      <c r="L948" s="61">
        <v>1.6781931161541934</v>
      </c>
      <c r="M948" s="70">
        <v>3109269</v>
      </c>
      <c r="N948" s="62">
        <v>9.4457598828696927</v>
      </c>
      <c r="O948" s="63">
        <v>0.48699999999999999</v>
      </c>
      <c r="P948" s="147">
        <v>3684.1000830733196</v>
      </c>
      <c r="Q948" s="64">
        <v>28709.742816834376</v>
      </c>
      <c r="R948" s="62">
        <v>338.2340508617728</v>
      </c>
      <c r="S948" s="62">
        <v>12583.5578644793</v>
      </c>
      <c r="T948" s="62">
        <v>4972.2610980848704</v>
      </c>
      <c r="U948" s="64">
        <v>17894.053013425942</v>
      </c>
      <c r="V948" s="62">
        <v>3250.1811598050199</v>
      </c>
      <c r="W948" s="62">
        <v>494.45723899686499</v>
      </c>
      <c r="X948" s="62">
        <v>189.58642760670801</v>
      </c>
      <c r="Y948" s="62">
        <v>1283.72900566304</v>
      </c>
      <c r="Z948" s="64">
        <v>5217.9538320716329</v>
      </c>
    </row>
    <row r="949" spans="1:26">
      <c r="A949" s="1" t="s">
        <v>37</v>
      </c>
      <c r="B949" s="54">
        <v>2001</v>
      </c>
      <c r="C949" s="61">
        <v>9.5792262573486511</v>
      </c>
      <c r="D949" s="58">
        <v>1.1052232241986701</v>
      </c>
      <c r="E949" s="58">
        <v>41.741480515838454</v>
      </c>
      <c r="F949" s="58">
        <v>16.784904246569614</v>
      </c>
      <c r="G949" s="61">
        <v>59.631607986606738</v>
      </c>
      <c r="H949" s="59">
        <v>1.1122276572495533</v>
      </c>
      <c r="I949" s="59">
        <v>0.1551504466626393</v>
      </c>
      <c r="J949" s="59">
        <v>6.3141601747743872E-2</v>
      </c>
      <c r="K949" s="59">
        <v>0.5594824729949468</v>
      </c>
      <c r="L949" s="61">
        <v>1.8900021786548833</v>
      </c>
      <c r="M949" s="70">
        <v>3183883</v>
      </c>
      <c r="N949" s="62">
        <v>9.7095344070278209</v>
      </c>
      <c r="O949" s="63">
        <v>0.48799999999999999</v>
      </c>
      <c r="P949" s="147">
        <v>3819.6793656489845</v>
      </c>
      <c r="Q949" s="64">
        <v>30499.135633925998</v>
      </c>
      <c r="R949" s="62">
        <v>351.89014347313343</v>
      </c>
      <c r="S949" s="62">
        <v>13289.99902092093</v>
      </c>
      <c r="T949" s="62">
        <v>5344.1171287280804</v>
      </c>
      <c r="U949" s="64">
        <v>18986.006293122144</v>
      </c>
      <c r="V949" s="62">
        <v>3541.2027300466798</v>
      </c>
      <c r="W949" s="62">
        <v>493.98086957158398</v>
      </c>
      <c r="X949" s="62">
        <v>201.03547239741201</v>
      </c>
      <c r="Y949" s="62">
        <v>1781.3267345665699</v>
      </c>
      <c r="Z949" s="64">
        <v>6017.5458065822459</v>
      </c>
    </row>
    <row r="950" spans="1:26">
      <c r="A950" s="1" t="s">
        <v>37</v>
      </c>
      <c r="B950" s="54">
        <v>2002</v>
      </c>
      <c r="C950" s="61">
        <v>9.5553179148094003</v>
      </c>
      <c r="D950" s="58">
        <v>1.1701541730256557</v>
      </c>
      <c r="E950" s="58">
        <v>42.502828140328141</v>
      </c>
      <c r="F950" s="58">
        <v>17.388066537168235</v>
      </c>
      <c r="G950" s="61">
        <v>61.061048850522035</v>
      </c>
      <c r="H950" s="59">
        <v>1.2238334545372225</v>
      </c>
      <c r="I950" s="59">
        <v>0.19355255432849358</v>
      </c>
      <c r="J950" s="59">
        <v>8.0224984756386439E-2</v>
      </c>
      <c r="K950" s="59">
        <v>0.66645608564733827</v>
      </c>
      <c r="L950" s="61">
        <v>2.1640670792694405</v>
      </c>
      <c r="M950" s="70">
        <v>3256867</v>
      </c>
      <c r="N950" s="62">
        <v>9.9771010248901906</v>
      </c>
      <c r="O950" s="63">
        <v>0.49199999999999999</v>
      </c>
      <c r="P950" s="147">
        <v>3965.1232778530466</v>
      </c>
      <c r="Q950" s="64">
        <v>31120.399591251546</v>
      </c>
      <c r="R950" s="62">
        <v>381.1036511039548</v>
      </c>
      <c r="S950" s="62">
        <v>13842.605837690609</v>
      </c>
      <c r="T950" s="62">
        <v>5663.0620098707504</v>
      </c>
      <c r="U950" s="64">
        <v>19886.771498665315</v>
      </c>
      <c r="V950" s="62">
        <v>3985.8627915782799</v>
      </c>
      <c r="W950" s="62">
        <v>630.37492695817798</v>
      </c>
      <c r="X950" s="62">
        <v>261.28210542857801</v>
      </c>
      <c r="Y950" s="62">
        <v>2170.5588322939898</v>
      </c>
      <c r="Z950" s="64">
        <v>7048.0786562590256</v>
      </c>
    </row>
    <row r="951" spans="1:26">
      <c r="A951" s="1" t="s">
        <v>37</v>
      </c>
      <c r="B951" s="54">
        <v>2003</v>
      </c>
      <c r="C951" s="61">
        <v>8.9942185731357682</v>
      </c>
      <c r="D951" s="58">
        <v>1.1942398081690961</v>
      </c>
      <c r="E951" s="58">
        <v>42.622285720037432</v>
      </c>
      <c r="F951" s="58">
        <v>17.647519581735427</v>
      </c>
      <c r="G951" s="61">
        <v>61.464045109941956</v>
      </c>
      <c r="H951" s="59">
        <v>1.3192140065291587</v>
      </c>
      <c r="I951" s="59">
        <v>0.17218161589247871</v>
      </c>
      <c r="J951" s="59">
        <v>7.0849676340228498E-2</v>
      </c>
      <c r="K951" s="59">
        <v>0.65597104206449874</v>
      </c>
      <c r="L951" s="61">
        <v>2.2182163408263649</v>
      </c>
      <c r="M951" s="70">
        <v>3331564</v>
      </c>
      <c r="N951" s="62">
        <v>10.256278184480234</v>
      </c>
      <c r="O951" s="63">
        <v>0.497</v>
      </c>
      <c r="P951" s="147">
        <v>3985.6677965470908</v>
      </c>
      <c r="Q951" s="64">
        <v>29964.814806390496</v>
      </c>
      <c r="R951" s="62">
        <v>397.86863522630665</v>
      </c>
      <c r="S951" s="62">
        <v>14199.88727025908</v>
      </c>
      <c r="T951" s="62">
        <v>5879.3840927804804</v>
      </c>
      <c r="U951" s="64">
        <v>20477.139998265866</v>
      </c>
      <c r="V951" s="62">
        <v>4395.04589244831</v>
      </c>
      <c r="W951" s="62">
        <v>573.63407296921002</v>
      </c>
      <c r="X951" s="62">
        <v>236.04023110675701</v>
      </c>
      <c r="Y951" s="62">
        <v>2185.4095087845699</v>
      </c>
      <c r="Z951" s="64">
        <v>7390.1297053088474</v>
      </c>
    </row>
    <row r="952" spans="1:26">
      <c r="A952" s="1" t="s">
        <v>37</v>
      </c>
      <c r="B952" s="54">
        <v>2004</v>
      </c>
      <c r="C952" s="61">
        <v>9.2318781657017883</v>
      </c>
      <c r="D952" s="58">
        <v>1.1911101248046294</v>
      </c>
      <c r="E952" s="58">
        <v>41.074805252658393</v>
      </c>
      <c r="F952" s="58">
        <v>17.77875497145979</v>
      </c>
      <c r="G952" s="61">
        <v>60.044670348922814</v>
      </c>
      <c r="H952" s="59">
        <v>1.3482913999607542</v>
      </c>
      <c r="I952" s="59">
        <v>0.17692347269030168</v>
      </c>
      <c r="J952" s="59">
        <v>7.4916386345748043E-2</v>
      </c>
      <c r="K952" s="59">
        <v>0.6769672116609956</v>
      </c>
      <c r="L952" s="61">
        <v>2.2770984706577995</v>
      </c>
      <c r="M952" s="70">
        <v>3412592</v>
      </c>
      <c r="N952" s="62">
        <v>10.557654465592972</v>
      </c>
      <c r="O952" s="63">
        <v>0.496</v>
      </c>
      <c r="P952" s="147">
        <v>4137.0219477913315</v>
      </c>
      <c r="Q952" s="64">
        <v>31504.633573248597</v>
      </c>
      <c r="R952" s="62">
        <v>406.47728830272803</v>
      </c>
      <c r="S952" s="62">
        <v>14017.155180678001</v>
      </c>
      <c r="T952" s="62">
        <v>6067.16369855639</v>
      </c>
      <c r="U952" s="64">
        <v>20490.796167537119</v>
      </c>
      <c r="V952" s="62">
        <v>4601.1684451748697</v>
      </c>
      <c r="W952" s="62">
        <v>603.76762751514195</v>
      </c>
      <c r="X952" s="62">
        <v>255.659060712409</v>
      </c>
      <c r="Y952" s="62">
        <v>2310.21289077662</v>
      </c>
      <c r="Z952" s="64">
        <v>7770.8080241790403</v>
      </c>
    </row>
    <row r="953" spans="1:26">
      <c r="A953" s="1" t="s">
        <v>37</v>
      </c>
      <c r="B953" s="54">
        <v>2005</v>
      </c>
      <c r="C953" s="61">
        <v>9.2782632831860798</v>
      </c>
      <c r="D953" s="58">
        <v>1.1516967012940251</v>
      </c>
      <c r="E953" s="58">
        <v>38.512410464322024</v>
      </c>
      <c r="F953" s="58">
        <v>16.590484262202668</v>
      </c>
      <c r="G953" s="61">
        <v>56.254591427818724</v>
      </c>
      <c r="H953" s="59">
        <v>1.3482763488308938</v>
      </c>
      <c r="I953" s="59">
        <v>0.18371251485997092</v>
      </c>
      <c r="J953" s="59">
        <v>7.467053795049651E-2</v>
      </c>
      <c r="K953" s="59">
        <v>0.71404417697961176</v>
      </c>
      <c r="L953" s="61">
        <v>2.3207035786209724</v>
      </c>
      <c r="M953" s="70">
        <v>3503086</v>
      </c>
      <c r="N953" s="62">
        <v>10.88797364568082</v>
      </c>
      <c r="O953" s="63">
        <v>0.50700000000000001</v>
      </c>
      <c r="P953" s="147">
        <v>4482.4535913692616</v>
      </c>
      <c r="Q953" s="64">
        <v>32502.554211643193</v>
      </c>
      <c r="R953" s="62">
        <v>403.44925905492812</v>
      </c>
      <c r="S953" s="62">
        <v>13491.228592382</v>
      </c>
      <c r="T953" s="62">
        <v>5811.7893152142497</v>
      </c>
      <c r="U953" s="64">
        <v>19706.467166651179</v>
      </c>
      <c r="V953" s="62">
        <v>4723.12800172062</v>
      </c>
      <c r="W953" s="62">
        <v>643.56073883075601</v>
      </c>
      <c r="X953" s="62">
        <v>261.577316106853</v>
      </c>
      <c r="Y953" s="62">
        <v>2501.3581597588</v>
      </c>
      <c r="Z953" s="64">
        <v>8129.6242164170289</v>
      </c>
    </row>
    <row r="954" spans="1:26">
      <c r="A954" s="1" t="s">
        <v>37</v>
      </c>
      <c r="B954" s="54">
        <v>2006</v>
      </c>
      <c r="C954" s="61">
        <v>4.355789793663468</v>
      </c>
      <c r="D954" s="58">
        <v>1.1104631297268188</v>
      </c>
      <c r="E954" s="58">
        <v>36.914252367345568</v>
      </c>
      <c r="F954" s="58">
        <v>16.013669544143102</v>
      </c>
      <c r="G954" s="61">
        <v>54.038385041215484</v>
      </c>
      <c r="H954" s="59">
        <v>1.3027998662256008</v>
      </c>
      <c r="I954" s="59">
        <v>0.1957713301681773</v>
      </c>
      <c r="J954" s="59">
        <v>8.2743612891645238E-2</v>
      </c>
      <c r="K954" s="59">
        <v>0.73197653109353478</v>
      </c>
      <c r="L954" s="61">
        <v>2.3132913403789583</v>
      </c>
      <c r="M954" s="70">
        <v>3604595</v>
      </c>
      <c r="N954" s="62">
        <v>11.251434846266472</v>
      </c>
      <c r="O954" s="63">
        <v>0.51700000000000002</v>
      </c>
      <c r="P954" s="147">
        <v>4770.0578907053932</v>
      </c>
      <c r="Q954" s="64">
        <v>15700.858111290367</v>
      </c>
      <c r="R954" s="62">
        <v>400.27698450976425</v>
      </c>
      <c r="S954" s="62">
        <v>13306.0929512072</v>
      </c>
      <c r="T954" s="62">
        <v>5772.2793170470504</v>
      </c>
      <c r="U954" s="64">
        <v>19478.649252764015</v>
      </c>
      <c r="V954" s="62">
        <v>4696.0658837974697</v>
      </c>
      <c r="W954" s="62">
        <v>705.67635786756102</v>
      </c>
      <c r="X954" s="62">
        <v>298.25721331116</v>
      </c>
      <c r="Y954" s="62">
        <v>2638.4789440970999</v>
      </c>
      <c r="Z954" s="64">
        <v>8338.4783990732903</v>
      </c>
    </row>
    <row r="955" spans="1:26">
      <c r="A955" s="1" t="s">
        <v>37</v>
      </c>
      <c r="B955" s="54">
        <v>2007</v>
      </c>
      <c r="C955" s="61">
        <v>4.237640842996111</v>
      </c>
      <c r="D955" s="58">
        <v>1.172202283787168</v>
      </c>
      <c r="E955" s="58">
        <v>36.560352077460536</v>
      </c>
      <c r="F955" s="58">
        <v>16.367226734290121</v>
      </c>
      <c r="G955" s="61">
        <v>54.099781095537836</v>
      </c>
      <c r="H955" s="59">
        <v>1.4130175955309483</v>
      </c>
      <c r="I955" s="59">
        <v>0.22379433789830031</v>
      </c>
      <c r="J955" s="59">
        <v>0.10364163009765305</v>
      </c>
      <c r="K955" s="59">
        <v>0.82445421336487823</v>
      </c>
      <c r="L955" s="61">
        <v>2.5649077768917792</v>
      </c>
      <c r="M955" s="70">
        <v>3715665</v>
      </c>
      <c r="N955" s="62">
        <v>11.643472913616398</v>
      </c>
      <c r="O955" s="63">
        <v>0.52700000000000002</v>
      </c>
      <c r="P955" s="147">
        <v>4675.4567060219106</v>
      </c>
      <c r="Q955" s="64">
        <v>15745.653762891143</v>
      </c>
      <c r="R955" s="62">
        <v>435.55109987880479</v>
      </c>
      <c r="S955" s="62">
        <v>13584.60206018974</v>
      </c>
      <c r="T955" s="62">
        <v>6081.5131523666096</v>
      </c>
      <c r="U955" s="64">
        <v>20101.666312435158</v>
      </c>
      <c r="V955" s="62">
        <v>5250.3000240985002</v>
      </c>
      <c r="W955" s="62">
        <v>831.54478852688806</v>
      </c>
      <c r="X955" s="62">
        <v>385.09757749679602</v>
      </c>
      <c r="Y955" s="62">
        <v>3063.3956647024102</v>
      </c>
      <c r="Z955" s="64">
        <v>9530.3380548245932</v>
      </c>
    </row>
    <row r="956" spans="1:26">
      <c r="A956" s="1" t="s">
        <v>37</v>
      </c>
      <c r="B956" s="54">
        <v>2008</v>
      </c>
      <c r="C956" s="61">
        <v>4.2537371911202539</v>
      </c>
      <c r="D956" s="58">
        <v>1.1003002777845641</v>
      </c>
      <c r="E956" s="58">
        <v>35.040926918684491</v>
      </c>
      <c r="F956" s="58">
        <v>15.576897344293959</v>
      </c>
      <c r="G956" s="61">
        <v>51.718124540763021</v>
      </c>
      <c r="H956" s="59">
        <v>1.3625322393254593</v>
      </c>
      <c r="I956" s="59">
        <v>0.24934701303845</v>
      </c>
      <c r="J956" s="59">
        <v>0.12453365223799988</v>
      </c>
      <c r="K956" s="59">
        <v>0.91853940777298992</v>
      </c>
      <c r="L956" s="61">
        <v>2.654952312374899</v>
      </c>
      <c r="M956" s="70">
        <v>3832771</v>
      </c>
      <c r="N956" s="62">
        <v>12.051054172767204</v>
      </c>
      <c r="O956" s="63">
        <v>0.54500000000000004</v>
      </c>
      <c r="P956" s="147">
        <v>4879.0385556949486</v>
      </c>
      <c r="Q956" s="64">
        <v>16303.600547747166</v>
      </c>
      <c r="R956" s="62">
        <v>421.71989959846218</v>
      </c>
      <c r="S956" s="62">
        <v>13430.38485070533</v>
      </c>
      <c r="T956" s="62">
        <v>5970.2680411186902</v>
      </c>
      <c r="U956" s="64">
        <v>19822.372791422484</v>
      </c>
      <c r="V956" s="62">
        <v>5222.2740534516797</v>
      </c>
      <c r="W956" s="62">
        <v>955.69000051039302</v>
      </c>
      <c r="X956" s="62">
        <v>477.30897082189102</v>
      </c>
      <c r="Y956" s="62">
        <v>3520.5512044694901</v>
      </c>
      <c r="Z956" s="64">
        <v>10175.824229253454</v>
      </c>
    </row>
    <row r="957" spans="1:26">
      <c r="A957" s="1" t="s">
        <v>37</v>
      </c>
      <c r="B957" s="54">
        <v>2009</v>
      </c>
      <c r="C957" s="61">
        <v>4.5829454842856547</v>
      </c>
      <c r="D957" s="58">
        <v>1.1875978186942466</v>
      </c>
      <c r="E957" s="58">
        <v>37.916436930278273</v>
      </c>
      <c r="F957" s="58">
        <v>16.924309755403709</v>
      </c>
      <c r="G957" s="61">
        <v>56.028344504376236</v>
      </c>
      <c r="H957" s="59">
        <v>1.4551378260027525</v>
      </c>
      <c r="I957" s="59">
        <v>0.25896939518388495</v>
      </c>
      <c r="J957" s="59">
        <v>0.12078242145416432</v>
      </c>
      <c r="K957" s="59">
        <v>0.98118136028817815</v>
      </c>
      <c r="L957" s="61">
        <v>2.8160710029289797</v>
      </c>
      <c r="M957" s="70">
        <v>3950786</v>
      </c>
      <c r="N957" s="62">
        <v>12.455964860907759</v>
      </c>
      <c r="O957" s="63">
        <v>0.54800000000000004</v>
      </c>
      <c r="P957" s="147">
        <v>5125.4506135539223</v>
      </c>
      <c r="Q957" s="64">
        <v>18106.236858078988</v>
      </c>
      <c r="R957" s="62">
        <v>469.19448357277679</v>
      </c>
      <c r="S957" s="62">
        <v>14979.972819402639</v>
      </c>
      <c r="T957" s="62">
        <v>6686.4326041312397</v>
      </c>
      <c r="U957" s="64">
        <v>22135.599907106654</v>
      </c>
      <c r="V957" s="62">
        <v>5748.9381510421099</v>
      </c>
      <c r="W957" s="62">
        <v>1023.13266092096</v>
      </c>
      <c r="X957" s="62">
        <v>477.185499727212</v>
      </c>
      <c r="Y957" s="62">
        <v>3876.4375816874899</v>
      </c>
      <c r="Z957" s="64">
        <v>11125.693893377771</v>
      </c>
    </row>
    <row r="958" spans="1:26">
      <c r="A958" s="1" t="s">
        <v>37</v>
      </c>
      <c r="B958" s="54">
        <v>2010</v>
      </c>
      <c r="C958" s="61">
        <v>4.2224638463888517</v>
      </c>
      <c r="D958" s="58">
        <v>1.1229127194022746</v>
      </c>
      <c r="E958" s="58">
        <v>34.614276659332134</v>
      </c>
      <c r="F958" s="58">
        <v>15.634725970846008</v>
      </c>
      <c r="G958" s="61">
        <v>51.371915349580426</v>
      </c>
      <c r="H958" s="59">
        <v>1.3606660156071377</v>
      </c>
      <c r="I958" s="59">
        <v>0.24077320407016198</v>
      </c>
      <c r="J958" s="59">
        <v>0.11687991397614704</v>
      </c>
      <c r="K958" s="59">
        <v>0.4940271779415914</v>
      </c>
      <c r="L958" s="61">
        <v>2.2123463115950384</v>
      </c>
      <c r="M958" s="70">
        <v>4066078</v>
      </c>
      <c r="N958" s="62">
        <v>12.845367496339678</v>
      </c>
      <c r="O958" s="63">
        <v>0.55800000000000005</v>
      </c>
      <c r="P958" s="147">
        <v>5482.1113761029037</v>
      </c>
      <c r="Q958" s="64">
        <v>17168.867351597088</v>
      </c>
      <c r="R958" s="62">
        <v>456.5850704281761</v>
      </c>
      <c r="S958" s="62">
        <v>14074.434881042389</v>
      </c>
      <c r="T958" s="62">
        <v>6357.2015306085596</v>
      </c>
      <c r="U958" s="64">
        <v>20888.221482079127</v>
      </c>
      <c r="V958" s="62">
        <v>5532.57415140784</v>
      </c>
      <c r="W958" s="62">
        <v>979.00262805919601</v>
      </c>
      <c r="X958" s="62">
        <v>475.24284686030398</v>
      </c>
      <c r="Y958" s="62">
        <v>2008.75303963039</v>
      </c>
      <c r="Z958" s="64">
        <v>8995.5726659577304</v>
      </c>
    </row>
    <row r="959" spans="1:26">
      <c r="A959" s="1" t="s">
        <v>37</v>
      </c>
      <c r="B959" s="54">
        <v>2011</v>
      </c>
      <c r="C959" s="61">
        <v>4.5711947850560879</v>
      </c>
      <c r="D959" s="58">
        <v>1.0975690348168541</v>
      </c>
      <c r="E959" s="58">
        <v>32.173597121198775</v>
      </c>
      <c r="F959" s="58">
        <v>14.592692048071985</v>
      </c>
      <c r="G959" s="61">
        <v>47.863858204087606</v>
      </c>
      <c r="H959" s="59">
        <v>1.312080935982908</v>
      </c>
      <c r="I959" s="59">
        <v>0.24289249529987178</v>
      </c>
      <c r="J959" s="59">
        <v>0.12002762288167787</v>
      </c>
      <c r="K959" s="59">
        <v>1.2962626718327992</v>
      </c>
      <c r="L959" s="61">
        <v>2.971263725997257</v>
      </c>
      <c r="M959" s="70">
        <v>4177435.0000000005</v>
      </c>
      <c r="N959" s="62">
        <v>13.214436310395314</v>
      </c>
      <c r="O959" s="63">
        <v>0.55700000000000005</v>
      </c>
      <c r="P959" s="147">
        <v>5632.4358754562463</v>
      </c>
      <c r="Q959" s="64">
        <v>19095.869086910781</v>
      </c>
      <c r="R959" s="62">
        <v>458.50233009601448</v>
      </c>
      <c r="S959" s="62">
        <v>13440.311068999501</v>
      </c>
      <c r="T959" s="62">
        <v>6096.0022505837596</v>
      </c>
      <c r="U959" s="64">
        <v>19994.815649679273</v>
      </c>
      <c r="V959" s="62">
        <v>5481.1328248077598</v>
      </c>
      <c r="W959" s="62">
        <v>1014.66761110302</v>
      </c>
      <c r="X959" s="62">
        <v>501.40759279272203</v>
      </c>
      <c r="Y959" s="62">
        <v>5415.05305450785</v>
      </c>
      <c r="Z959" s="64">
        <v>12412.261083211353</v>
      </c>
    </row>
    <row r="960" spans="1:26">
      <c r="A960" s="1" t="s">
        <v>37</v>
      </c>
      <c r="B960" s="54">
        <v>2012</v>
      </c>
      <c r="C960" s="61">
        <v>5.2906110482696693</v>
      </c>
      <c r="D960" s="58">
        <v>1.0754823097554189</v>
      </c>
      <c r="E960" s="58">
        <v>31.396631019272043</v>
      </c>
      <c r="F960" s="58">
        <v>14.269312343040038</v>
      </c>
      <c r="G960" s="61">
        <v>46.741425672067493</v>
      </c>
      <c r="H960" s="59">
        <v>1.3200430755669699</v>
      </c>
      <c r="I960" s="59">
        <v>0.23837801247288967</v>
      </c>
      <c r="J960" s="59">
        <v>0.11940804065856701</v>
      </c>
      <c r="K960" s="59">
        <v>1.3092829292231325</v>
      </c>
      <c r="L960" s="61">
        <v>2.9871120579215593</v>
      </c>
      <c r="M960" s="70">
        <v>4286188</v>
      </c>
      <c r="N960" s="62">
        <v>13.567680819912152</v>
      </c>
      <c r="O960" s="63">
        <v>0.57599999999999996</v>
      </c>
      <c r="P960" s="147">
        <v>5803.0888001307831</v>
      </c>
      <c r="Q960" s="64">
        <v>22676.553587760878</v>
      </c>
      <c r="R960" s="62">
        <v>460.97193702859596</v>
      </c>
      <c r="S960" s="62">
        <v>13457.186311523159</v>
      </c>
      <c r="T960" s="62">
        <v>6116.0955332990097</v>
      </c>
      <c r="U960" s="64">
        <v>20034.253781850763</v>
      </c>
      <c r="V960" s="62">
        <v>5657.9527899782397</v>
      </c>
      <c r="W960" s="62">
        <v>1021.73297652515</v>
      </c>
      <c r="X960" s="62">
        <v>511.805310974262</v>
      </c>
      <c r="Y960" s="62">
        <v>5611.8327798410401</v>
      </c>
      <c r="Z960" s="64">
        <v>12803.323857318692</v>
      </c>
    </row>
    <row r="961" spans="1:26">
      <c r="A961" s="1" t="s">
        <v>37</v>
      </c>
      <c r="B961" s="54">
        <v>2013</v>
      </c>
      <c r="C961" s="61">
        <v>5.8874608709187815</v>
      </c>
      <c r="D961" s="58">
        <v>1.1353853656659352</v>
      </c>
      <c r="E961" s="58">
        <v>31.686767647405638</v>
      </c>
      <c r="F961" s="58">
        <v>14.444014043040379</v>
      </c>
      <c r="G961" s="61">
        <v>47.266167056111954</v>
      </c>
      <c r="H961" s="59">
        <v>1.3597340575851653</v>
      </c>
      <c r="I961" s="59">
        <v>0.24573684320418063</v>
      </c>
      <c r="J961" s="59">
        <v>0.13313477623086434</v>
      </c>
      <c r="K961" s="59">
        <v>1.3515394869861599</v>
      </c>
      <c r="L961" s="61">
        <v>3.09014516400637</v>
      </c>
      <c r="M961" s="70">
        <v>4394334</v>
      </c>
      <c r="N961" s="62">
        <v>13.913303074670571</v>
      </c>
      <c r="O961" s="63">
        <v>0.58099999999999996</v>
      </c>
      <c r="P961" s="147">
        <v>5949.5852769458461</v>
      </c>
      <c r="Q961" s="64">
        <v>25871.469478748011</v>
      </c>
      <c r="R961" s="62">
        <v>498.92625154482522</v>
      </c>
      <c r="S961" s="62">
        <v>13924.224042309459</v>
      </c>
      <c r="T961" s="62">
        <v>6347.18220058098</v>
      </c>
      <c r="U961" s="64">
        <v>20770.332494435264</v>
      </c>
      <c r="V961" s="62">
        <v>5975.1256002044502</v>
      </c>
      <c r="W961" s="62">
        <v>1079.8497651447999</v>
      </c>
      <c r="X961" s="62">
        <v>585.03867377367897</v>
      </c>
      <c r="Y961" s="62">
        <v>5939.1159200058401</v>
      </c>
      <c r="Z961" s="64">
        <v>13579.129959128768</v>
      </c>
    </row>
    <row r="962" spans="1:26">
      <c r="A962" s="1" t="s">
        <v>37</v>
      </c>
      <c r="B962" s="54">
        <v>2014</v>
      </c>
      <c r="C962" s="61">
        <v>4.5747211569494883</v>
      </c>
      <c r="D962" s="58">
        <v>1.122156142484136</v>
      </c>
      <c r="E962" s="58">
        <v>31.604622962472515</v>
      </c>
      <c r="F962" s="58">
        <v>14.18105516783427</v>
      </c>
      <c r="G962" s="61">
        <v>46.907834272790922</v>
      </c>
      <c r="H962" s="59">
        <v>1.3351629613103106</v>
      </c>
      <c r="I962" s="59">
        <v>0.25438965911537548</v>
      </c>
      <c r="J962" s="59">
        <v>0.13123653939414295</v>
      </c>
      <c r="K962" s="59">
        <v>1.4091958335132329</v>
      </c>
      <c r="L962" s="61">
        <v>3.1299849933330619</v>
      </c>
      <c r="M962" s="70">
        <v>4504962</v>
      </c>
      <c r="N962" s="62">
        <v>14.263838945827233</v>
      </c>
      <c r="O962" s="63">
        <v>0.59</v>
      </c>
      <c r="P962" s="147">
        <v>6307.9016905486551</v>
      </c>
      <c r="Q962" s="64">
        <v>20608.94497265348</v>
      </c>
      <c r="R962" s="62">
        <v>505.52707799576183</v>
      </c>
      <c r="S962" s="62">
        <v>14237.76254702661</v>
      </c>
      <c r="T962" s="62">
        <v>6388.5114650997002</v>
      </c>
      <c r="U962" s="64">
        <v>21131.801090122073</v>
      </c>
      <c r="V962" s="62">
        <v>6014.8584045104199</v>
      </c>
      <c r="W962" s="62">
        <v>1146.0157475077201</v>
      </c>
      <c r="X962" s="62">
        <v>591.215622982117</v>
      </c>
      <c r="Y962" s="62">
        <v>6348.3736805354401</v>
      </c>
      <c r="Z962" s="64">
        <v>14100.463455535697</v>
      </c>
    </row>
    <row r="963" spans="1:26">
      <c r="A963" s="1" t="s">
        <v>37</v>
      </c>
      <c r="B963" s="54">
        <v>2015</v>
      </c>
      <c r="C963" s="61">
        <v>4.494024494404961</v>
      </c>
      <c r="D963" s="58">
        <v>1.1332612531515138</v>
      </c>
      <c r="E963" s="58">
        <v>31.732349008683318</v>
      </c>
      <c r="F963" s="58">
        <v>14.366325321602481</v>
      </c>
      <c r="G963" s="61">
        <v>47.23193558343732</v>
      </c>
      <c r="H963" s="59">
        <v>1.3689434707424881</v>
      </c>
      <c r="I963" s="59">
        <v>0.24952773624552141</v>
      </c>
      <c r="J963" s="59">
        <v>0.13075840467776806</v>
      </c>
      <c r="K963" s="59">
        <v>1.4160554707705033</v>
      </c>
      <c r="L963" s="61">
        <v>3.1652850824362808</v>
      </c>
      <c r="M963" s="70">
        <v>4620330</v>
      </c>
      <c r="N963" s="62">
        <v>14.628544655929721</v>
      </c>
      <c r="O963" s="63">
        <v>0.59199999999999997</v>
      </c>
      <c r="P963" s="147">
        <v>6381.0872570858073</v>
      </c>
      <c r="Q963" s="64">
        <v>20763.876192234075</v>
      </c>
      <c r="R963" s="62">
        <v>523.6040965773534</v>
      </c>
      <c r="S963" s="62">
        <v>14661.39240952898</v>
      </c>
      <c r="T963" s="62">
        <v>6637.7163873159598</v>
      </c>
      <c r="U963" s="64">
        <v>21822.712893422293</v>
      </c>
      <c r="V963" s="62">
        <v>6324.9705861756402</v>
      </c>
      <c r="W963" s="62">
        <v>1152.90048560727</v>
      </c>
      <c r="X963" s="62">
        <v>604.14697988483204</v>
      </c>
      <c r="Y963" s="62">
        <v>6542.6435732650798</v>
      </c>
      <c r="Z963" s="64">
        <v>14624.661624932822</v>
      </c>
    </row>
    <row r="964" spans="1:26">
      <c r="A964" s="1" t="s">
        <v>38</v>
      </c>
      <c r="B964" s="54">
        <v>1990</v>
      </c>
      <c r="C964" s="61">
        <v>6.9604591040918065</v>
      </c>
      <c r="D964" s="58">
        <v>1.2010088975832895</v>
      </c>
      <c r="E964" s="58">
        <v>5.1059321070704948</v>
      </c>
      <c r="F964" s="58">
        <v>2.8766976397293278</v>
      </c>
      <c r="G964" s="61">
        <v>9.1836386443831124</v>
      </c>
      <c r="H964" s="59">
        <v>2.3317663727359288</v>
      </c>
      <c r="I964" s="59">
        <v>0.56913107398081841</v>
      </c>
      <c r="J964" s="59">
        <v>0.30447554578171304</v>
      </c>
      <c r="K964" s="59">
        <v>1.8144546613762107</v>
      </c>
      <c r="L964" s="61">
        <v>5.0198276538746711</v>
      </c>
      <c r="M964" s="70">
        <v>3095994</v>
      </c>
      <c r="N964" s="62">
        <v>60.634449667058362</v>
      </c>
      <c r="O964" s="63">
        <v>0.65300000000000002</v>
      </c>
      <c r="P964" s="147">
        <v>5033.101568714339</v>
      </c>
      <c r="Q964" s="64">
        <v>21549.53962351361</v>
      </c>
      <c r="R964" s="62">
        <v>371.83163408644788</v>
      </c>
      <c r="S964" s="62">
        <v>1580.793516789761</v>
      </c>
      <c r="T964" s="62">
        <v>890.62386324161605</v>
      </c>
      <c r="U964" s="64">
        <v>2843.249014117825</v>
      </c>
      <c r="V964" s="62">
        <v>7219.1346993921998</v>
      </c>
      <c r="W964" s="62">
        <v>1762.0263902581701</v>
      </c>
      <c r="X964" s="62">
        <v>942.65446288690896</v>
      </c>
      <c r="Y964" s="62">
        <v>5617.5407448927799</v>
      </c>
      <c r="Z964" s="64">
        <v>15541.356297430058</v>
      </c>
    </row>
    <row r="965" spans="1:26">
      <c r="A965" s="1" t="s">
        <v>38</v>
      </c>
      <c r="B965" s="57">
        <v>1991</v>
      </c>
      <c r="C965" s="61">
        <v>6.2366037886214123</v>
      </c>
      <c r="D965" s="58">
        <v>1.0763636337691547</v>
      </c>
      <c r="E965" s="58">
        <v>4.3894431627512311</v>
      </c>
      <c r="F965" s="58">
        <v>2.5588789261904381</v>
      </c>
      <c r="G965" s="61">
        <v>8.0246857227108226</v>
      </c>
      <c r="H965" s="59">
        <v>2.0848800328312405</v>
      </c>
      <c r="I965" s="59">
        <v>0.50325130975779164</v>
      </c>
      <c r="J965" s="59">
        <v>0.31146473039209716</v>
      </c>
      <c r="K965" s="59">
        <v>1.9702694353592329</v>
      </c>
      <c r="L965" s="61">
        <v>4.8698655083403626</v>
      </c>
      <c r="M965" s="70">
        <v>3175654</v>
      </c>
      <c r="N965" s="62">
        <v>62.19445750097924</v>
      </c>
      <c r="O965" s="63">
        <v>0.65800000000000003</v>
      </c>
      <c r="P965" s="147">
        <v>5200.5741317684624</v>
      </c>
      <c r="Q965" s="64">
        <v>19805.295767750744</v>
      </c>
      <c r="R965" s="62">
        <v>341.81584790335512</v>
      </c>
      <c r="S965" s="62">
        <v>1393.9352737563599</v>
      </c>
      <c r="T965" s="62">
        <v>812.61140974723696</v>
      </c>
      <c r="U965" s="64">
        <v>2548.3625314069518</v>
      </c>
      <c r="V965" s="62">
        <v>6620.8576157806601</v>
      </c>
      <c r="W965" s="62">
        <v>1598.15203483757</v>
      </c>
      <c r="X965" s="62">
        <v>989.10421692858495</v>
      </c>
      <c r="Y965" s="62">
        <v>6256.8940134762897</v>
      </c>
      <c r="Z965" s="64">
        <v>15465.007881023106</v>
      </c>
    </row>
    <row r="966" spans="1:26">
      <c r="A966" s="1" t="s">
        <v>38</v>
      </c>
      <c r="B966" s="57">
        <v>1992</v>
      </c>
      <c r="C966" s="61">
        <v>6.3007399046157877</v>
      </c>
      <c r="D966" s="58">
        <v>1.1760013395846551</v>
      </c>
      <c r="E966" s="58">
        <v>4.3232038981431229</v>
      </c>
      <c r="F966" s="58">
        <v>2.7297108794345633</v>
      </c>
      <c r="G966" s="61">
        <v>8.2289161171623419</v>
      </c>
      <c r="H966" s="59">
        <v>2.1921372730580027</v>
      </c>
      <c r="I966" s="59">
        <v>0.63066363166635198</v>
      </c>
      <c r="J966" s="59">
        <v>0.35039669393081674</v>
      </c>
      <c r="K966" s="59">
        <v>1.9764961639648864</v>
      </c>
      <c r="L966" s="61">
        <v>5.1496937626200578</v>
      </c>
      <c r="M966" s="70">
        <v>3257463</v>
      </c>
      <c r="N966" s="62">
        <v>63.796827262044651</v>
      </c>
      <c r="O966" s="63">
        <v>0.66700000000000004</v>
      </c>
      <c r="P966" s="147">
        <v>5662.4287273391565</v>
      </c>
      <c r="Q966" s="64">
        <v>20524.427111909456</v>
      </c>
      <c r="R966" s="62">
        <v>383.07808516474495</v>
      </c>
      <c r="S966" s="62">
        <v>1408.267673965699</v>
      </c>
      <c r="T966" s="62">
        <v>889.193219045555</v>
      </c>
      <c r="U966" s="64">
        <v>2680.5389781759991</v>
      </c>
      <c r="V966" s="62">
        <v>7140.8060579073399</v>
      </c>
      <c r="W966" s="62">
        <v>2054.3634455987699</v>
      </c>
      <c r="X966" s="62">
        <v>1141.40426580196</v>
      </c>
      <c r="Y966" s="62">
        <v>6438.3631237575501</v>
      </c>
      <c r="Z966" s="64">
        <v>16774.93689306562</v>
      </c>
    </row>
    <row r="967" spans="1:26">
      <c r="A967" s="1" t="s">
        <v>38</v>
      </c>
      <c r="B967" s="57">
        <v>1993</v>
      </c>
      <c r="C967" s="61">
        <v>6.7162031824033033</v>
      </c>
      <c r="D967" s="58">
        <v>1.2690923156513882</v>
      </c>
      <c r="E967" s="58">
        <v>4.2992070339702213</v>
      </c>
      <c r="F967" s="58">
        <v>2.9050557675560857</v>
      </c>
      <c r="G967" s="61">
        <v>8.4733551171776949</v>
      </c>
      <c r="H967" s="59">
        <v>2.2782100628520792</v>
      </c>
      <c r="I967" s="59">
        <v>0.65981298835426161</v>
      </c>
      <c r="J967" s="59">
        <v>0.37367521016448346</v>
      </c>
      <c r="K967" s="59">
        <v>2.3613232797299135</v>
      </c>
      <c r="L967" s="61">
        <v>5.6730215411007379</v>
      </c>
      <c r="M967" s="70">
        <v>3341005</v>
      </c>
      <c r="N967" s="62">
        <v>65.432902467685082</v>
      </c>
      <c r="O967" s="63">
        <v>0.67300000000000004</v>
      </c>
      <c r="P967" s="147">
        <v>6052.7949017317351</v>
      </c>
      <c r="Q967" s="64">
        <v>22438.868413425349</v>
      </c>
      <c r="R967" s="62">
        <v>424.00437720528669</v>
      </c>
      <c r="S967" s="62">
        <v>1436.3672196529678</v>
      </c>
      <c r="T967" s="62">
        <v>970.58058446837197</v>
      </c>
      <c r="U967" s="64">
        <v>2830.9521813266265</v>
      </c>
      <c r="V967" s="62">
        <v>7611.5112110391101</v>
      </c>
      <c r="W967" s="62">
        <v>2204.4384931565301</v>
      </c>
      <c r="X967" s="62">
        <v>1248.4507455355899</v>
      </c>
      <c r="Y967" s="62">
        <v>7889.1928841940398</v>
      </c>
      <c r="Z967" s="64">
        <v>18953.59333392527</v>
      </c>
    </row>
    <row r="968" spans="1:26">
      <c r="A968" s="1" t="s">
        <v>38</v>
      </c>
      <c r="B968" s="57">
        <v>1994</v>
      </c>
      <c r="C968" s="61">
        <v>6.6393744861118273</v>
      </c>
      <c r="D968" s="58">
        <v>1.2618486716601036</v>
      </c>
      <c r="E968" s="58">
        <v>4.2232174869345727</v>
      </c>
      <c r="F968" s="58">
        <v>2.8944263707795534</v>
      </c>
      <c r="G968" s="61">
        <v>8.3794925293742306</v>
      </c>
      <c r="H968" s="59">
        <v>2.4230193501012467</v>
      </c>
      <c r="I968" s="59">
        <v>0.67876809134251714</v>
      </c>
      <c r="J968" s="59">
        <v>0.38188421382988896</v>
      </c>
      <c r="K968" s="59">
        <v>2.7859611864414777</v>
      </c>
      <c r="L968" s="61">
        <v>6.269632841715131</v>
      </c>
      <c r="M968" s="70">
        <v>3425692</v>
      </c>
      <c r="N968" s="62">
        <v>67.091461026243636</v>
      </c>
      <c r="O968" s="63">
        <v>0.67900000000000005</v>
      </c>
      <c r="P968" s="147">
        <v>6299.3180196962567</v>
      </c>
      <c r="Q968" s="64">
        <v>22744.452062077398</v>
      </c>
      <c r="R968" s="62">
        <v>432.27048997166435</v>
      </c>
      <c r="S968" s="62">
        <v>1446.744235925187</v>
      </c>
      <c r="T968" s="62">
        <v>991.541326296855</v>
      </c>
      <c r="U968" s="64">
        <v>2870.5560521937064</v>
      </c>
      <c r="V968" s="62">
        <v>8300.5180034870391</v>
      </c>
      <c r="W968" s="62">
        <v>2325.2504203673302</v>
      </c>
      <c r="X968" s="62">
        <v>1308.21769624334</v>
      </c>
      <c r="Y968" s="62">
        <v>9543.8449487030794</v>
      </c>
      <c r="Z968" s="64">
        <v>21477.831068800791</v>
      </c>
    </row>
    <row r="969" spans="1:26">
      <c r="A969" s="1" t="s">
        <v>38</v>
      </c>
      <c r="B969" s="57">
        <v>1995</v>
      </c>
      <c r="C969" s="61">
        <v>6.4427283604111709</v>
      </c>
      <c r="D969" s="58">
        <v>1.2549556678662508</v>
      </c>
      <c r="E969" s="58">
        <v>3.9646972299684982</v>
      </c>
      <c r="F969" s="58">
        <v>2.6764345716853453</v>
      </c>
      <c r="G969" s="61">
        <v>7.8960874695200944</v>
      </c>
      <c r="H969" s="59">
        <v>2.3565680433487044</v>
      </c>
      <c r="I969" s="59">
        <v>0.72862031113022063</v>
      </c>
      <c r="J969" s="59">
        <v>0.41341647951349286</v>
      </c>
      <c r="K969" s="59">
        <v>2.3160039213511396</v>
      </c>
      <c r="L969" s="61">
        <v>5.8146087553435573</v>
      </c>
      <c r="M969" s="70">
        <v>3510925</v>
      </c>
      <c r="N969" s="62">
        <v>68.760791226008621</v>
      </c>
      <c r="O969" s="63">
        <v>0.68400000000000005</v>
      </c>
      <c r="P969" s="147">
        <v>6533.193291535963</v>
      </c>
      <c r="Q969" s="64">
        <v>22619.936068776587</v>
      </c>
      <c r="R969" s="62">
        <v>440.60552282033166</v>
      </c>
      <c r="S969" s="62">
        <v>1391.975462212715</v>
      </c>
      <c r="T969" s="62">
        <v>939.67610485943703</v>
      </c>
      <c r="U969" s="64">
        <v>2772.2570898924837</v>
      </c>
      <c r="V969" s="62">
        <v>8273.7336575940499</v>
      </c>
      <c r="W969" s="62">
        <v>2558.13126585487</v>
      </c>
      <c r="X969" s="62">
        <v>1451.4742533359099</v>
      </c>
      <c r="Y969" s="62">
        <v>8131.31606756975</v>
      </c>
      <c r="Z969" s="64">
        <v>20414.655244354581</v>
      </c>
    </row>
    <row r="970" spans="1:26">
      <c r="A970" s="1" t="s">
        <v>38</v>
      </c>
      <c r="B970" s="57">
        <v>1996</v>
      </c>
      <c r="C970" s="61">
        <v>6.3824289568232553</v>
      </c>
      <c r="D970" s="58">
        <v>1.2490950915175387</v>
      </c>
      <c r="E970" s="58">
        <v>3.8119488126064658</v>
      </c>
      <c r="F970" s="58">
        <v>2.7705275689139119</v>
      </c>
      <c r="G970" s="61">
        <v>7.8315714730379158</v>
      </c>
      <c r="H970" s="59">
        <v>2.3396993832534663</v>
      </c>
      <c r="I970" s="59">
        <v>0.76565273054959049</v>
      </c>
      <c r="J970" s="59">
        <v>0.47823364452310196</v>
      </c>
      <c r="K970" s="59">
        <v>2.3193033487193433</v>
      </c>
      <c r="L970" s="61">
        <v>5.9028891070455023</v>
      </c>
      <c r="M970" s="70">
        <v>3596733</v>
      </c>
      <c r="N970" s="62">
        <v>70.441284763023887</v>
      </c>
      <c r="O970" s="63">
        <v>0.68700000000000006</v>
      </c>
      <c r="P970" s="147">
        <v>7286.4227178372939</v>
      </c>
      <c r="Q970" s="64">
        <v>22955.892849161777</v>
      </c>
      <c r="R970" s="62">
        <v>449.26615357991511</v>
      </c>
      <c r="S970" s="62">
        <v>1371.0562088612492</v>
      </c>
      <c r="T970" s="62">
        <v>996.48479345224405</v>
      </c>
      <c r="U970" s="64">
        <v>2816.807155893408</v>
      </c>
      <c r="V970" s="62">
        <v>8415.2739818273894</v>
      </c>
      <c r="W970" s="62">
        <v>2753.84844250782</v>
      </c>
      <c r="X970" s="62">
        <v>1720.07873096651</v>
      </c>
      <c r="Y970" s="62">
        <v>8341.91489134937</v>
      </c>
      <c r="Z970" s="64">
        <v>21231.116046651092</v>
      </c>
    </row>
    <row r="971" spans="1:26">
      <c r="A971" s="1" t="s">
        <v>38</v>
      </c>
      <c r="B971" s="54">
        <v>1997</v>
      </c>
      <c r="C971" s="61">
        <v>6.1897656223347468</v>
      </c>
      <c r="D971" s="58">
        <v>1.2303635410990696</v>
      </c>
      <c r="E971" s="58">
        <v>3.5490758618815446</v>
      </c>
      <c r="F971" s="58">
        <v>2.7906562122349619</v>
      </c>
      <c r="G971" s="61">
        <v>7.5700956152155756</v>
      </c>
      <c r="H971" s="59">
        <v>2.3002989263983844</v>
      </c>
      <c r="I971" s="59">
        <v>0.77058844231012635</v>
      </c>
      <c r="J971" s="59">
        <v>0.50105086767196305</v>
      </c>
      <c r="K971" s="59">
        <v>2.5077698400682702</v>
      </c>
      <c r="L971" s="61">
        <v>6.0797080764487434</v>
      </c>
      <c r="M971" s="70">
        <v>3682725</v>
      </c>
      <c r="N971" s="62">
        <v>72.125440658049357</v>
      </c>
      <c r="O971" s="63">
        <v>0.69299999999999995</v>
      </c>
      <c r="P971" s="147">
        <v>7527.1077132917053</v>
      </c>
      <c r="Q971" s="64">
        <v>22795.204601512731</v>
      </c>
      <c r="R971" s="62">
        <v>453.10905718940711</v>
      </c>
      <c r="S971" s="62">
        <v>1307.0270403447712</v>
      </c>
      <c r="T971" s="62">
        <v>1027.7219399203</v>
      </c>
      <c r="U971" s="64">
        <v>2787.8580374544781</v>
      </c>
      <c r="V971" s="62">
        <v>8471.3683637204904</v>
      </c>
      <c r="W971" s="62">
        <v>2837.8653212065601</v>
      </c>
      <c r="X971" s="62">
        <v>1845.23255664723</v>
      </c>
      <c r="Y971" s="62">
        <v>9235.4266842654197</v>
      </c>
      <c r="Z971" s="64">
        <v>22389.8929258397</v>
      </c>
    </row>
    <row r="972" spans="1:26">
      <c r="A972" s="1" t="s">
        <v>38</v>
      </c>
      <c r="B972" s="54">
        <v>1998</v>
      </c>
      <c r="C972" s="61">
        <v>5.8421911558006503</v>
      </c>
      <c r="D972" s="58">
        <v>1.149451565275877</v>
      </c>
      <c r="E972" s="58">
        <v>3.3193461215022739</v>
      </c>
      <c r="F972" s="58">
        <v>2.5782822976116466</v>
      </c>
      <c r="G972" s="61">
        <v>7.0470799843897973</v>
      </c>
      <c r="H972" s="59">
        <v>2.0557209925418589</v>
      </c>
      <c r="I972" s="59">
        <v>0.81347678459651818</v>
      </c>
      <c r="J972" s="59">
        <v>0.52469266075836474</v>
      </c>
      <c r="K972" s="59">
        <v>2.8282123706241942</v>
      </c>
      <c r="L972" s="61">
        <v>6.222102808520936</v>
      </c>
      <c r="M972" s="70">
        <v>3767369</v>
      </c>
      <c r="N972" s="62">
        <v>73.783254994124562</v>
      </c>
      <c r="O972" s="63">
        <v>0.69899999999999995</v>
      </c>
      <c r="P972" s="147">
        <v>6893.933971726362</v>
      </c>
      <c r="Q972" s="64">
        <v>22009.689852437539</v>
      </c>
      <c r="R972" s="62">
        <v>433.04081940218151</v>
      </c>
      <c r="S972" s="62">
        <v>1250.52016784179</v>
      </c>
      <c r="T972" s="62">
        <v>971.33408012708901</v>
      </c>
      <c r="U972" s="64">
        <v>2654.8950673710606</v>
      </c>
      <c r="V972" s="62">
        <v>7744.6595399514299</v>
      </c>
      <c r="W972" s="62">
        <v>3064.6672205086002</v>
      </c>
      <c r="X972" s="62">
        <v>1976.7108646685799</v>
      </c>
      <c r="Y972" s="62">
        <v>10654.9196105061</v>
      </c>
      <c r="Z972" s="64">
        <v>23440.957235634709</v>
      </c>
    </row>
    <row r="973" spans="1:26">
      <c r="A973" s="1" t="s">
        <v>38</v>
      </c>
      <c r="B973" s="54">
        <v>1999</v>
      </c>
      <c r="C973" s="61">
        <v>5.4927013283328252</v>
      </c>
      <c r="D973" s="58">
        <v>1.0504147649362927</v>
      </c>
      <c r="E973" s="58">
        <v>3.0402392279038177</v>
      </c>
      <c r="F973" s="58">
        <v>2.3486590683409392</v>
      </c>
      <c r="G973" s="61">
        <v>6.4393130611810498</v>
      </c>
      <c r="H973" s="59">
        <v>1.9132942353304483</v>
      </c>
      <c r="I973" s="59">
        <v>0.73058068559698863</v>
      </c>
      <c r="J973" s="59">
        <v>0.50132214477579196</v>
      </c>
      <c r="K973" s="59">
        <v>3.000445820998876</v>
      </c>
      <c r="L973" s="61">
        <v>6.145642886702106</v>
      </c>
      <c r="M973" s="70">
        <v>3848725</v>
      </c>
      <c r="N973" s="62">
        <v>75.376478652565609</v>
      </c>
      <c r="O973" s="63">
        <v>0.70199999999999996</v>
      </c>
      <c r="P973" s="147">
        <v>6574.1318212986125</v>
      </c>
      <c r="Q973" s="64">
        <v>21139.896919887753</v>
      </c>
      <c r="R973" s="62">
        <v>404.27575661794333</v>
      </c>
      <c r="S973" s="62">
        <v>1170.1044722414122</v>
      </c>
      <c r="T973" s="62">
        <v>903.93428728004801</v>
      </c>
      <c r="U973" s="64">
        <v>2478.3145161394036</v>
      </c>
      <c r="V973" s="62">
        <v>7363.7433558721796</v>
      </c>
      <c r="W973" s="62">
        <v>2811.8041491742702</v>
      </c>
      <c r="X973" s="62">
        <v>1929.45107165221</v>
      </c>
      <c r="Y973" s="62">
        <v>11547.8908424239</v>
      </c>
      <c r="Z973" s="64">
        <v>23652.889419122563</v>
      </c>
    </row>
    <row r="974" spans="1:26">
      <c r="A974" s="1" t="s">
        <v>38</v>
      </c>
      <c r="B974" s="54">
        <v>2000</v>
      </c>
      <c r="C974" s="61">
        <v>5.2211552797444876</v>
      </c>
      <c r="D974" s="58">
        <v>1.0778989684902538</v>
      </c>
      <c r="E974" s="58">
        <v>2.9817591705350415</v>
      </c>
      <c r="F974" s="58">
        <v>2.4333947893915755</v>
      </c>
      <c r="G974" s="61">
        <v>6.493052928416871</v>
      </c>
      <c r="H974" s="59">
        <v>1.9717896775158568</v>
      </c>
      <c r="I974" s="59">
        <v>0.82260451060264184</v>
      </c>
      <c r="J974" s="59">
        <v>0.55317381239710861</v>
      </c>
      <c r="K974" s="59">
        <v>2.4508510718938696</v>
      </c>
      <c r="L974" s="61">
        <v>5.7984190724094766</v>
      </c>
      <c r="M974" s="70">
        <v>3925450</v>
      </c>
      <c r="N974" s="62">
        <v>76.879024676850761</v>
      </c>
      <c r="O974" s="63">
        <v>0.70799999999999996</v>
      </c>
      <c r="P974" s="147">
        <v>7829.7990010680778</v>
      </c>
      <c r="Q974" s="64">
        <v>20495.383992872998</v>
      </c>
      <c r="R974" s="62">
        <v>423.12385058600671</v>
      </c>
      <c r="S974" s="62">
        <v>1170.4746535976778</v>
      </c>
      <c r="T974" s="62">
        <v>955.21695760171599</v>
      </c>
      <c r="U974" s="64">
        <v>2548.8154617854007</v>
      </c>
      <c r="V974" s="62">
        <v>7740.16178960462</v>
      </c>
      <c r="W974" s="62">
        <v>3229.0928761451401</v>
      </c>
      <c r="X974" s="62">
        <v>2171.4561418742301</v>
      </c>
      <c r="Y974" s="62">
        <v>9620.6933401657898</v>
      </c>
      <c r="Z974" s="64">
        <v>22761.404147789781</v>
      </c>
    </row>
    <row r="975" spans="1:26">
      <c r="A975" s="1" t="s">
        <v>38</v>
      </c>
      <c r="B975" s="54">
        <v>2001</v>
      </c>
      <c r="C975" s="61">
        <v>5.2476753600918826</v>
      </c>
      <c r="D975" s="58">
        <v>1.0445662631833741</v>
      </c>
      <c r="E975" s="58">
        <v>2.8442168617318555</v>
      </c>
      <c r="F975" s="58">
        <v>2.2480691685333993</v>
      </c>
      <c r="G975" s="61">
        <v>6.1368522934486283</v>
      </c>
      <c r="H975" s="59">
        <v>2.0386552449141786</v>
      </c>
      <c r="I975" s="59">
        <v>0.75900288983943409</v>
      </c>
      <c r="J975" s="59">
        <v>0.46008710644238893</v>
      </c>
      <c r="K975" s="59">
        <v>2.5034869727867539</v>
      </c>
      <c r="L975" s="61">
        <v>5.7612322139827556</v>
      </c>
      <c r="M975" s="70">
        <v>3996800</v>
      </c>
      <c r="N975" s="62">
        <v>78.276498237367804</v>
      </c>
      <c r="O975" s="63">
        <v>0.71199999999999997</v>
      </c>
      <c r="P975" s="147">
        <v>8139.8060313427604</v>
      </c>
      <c r="Q975" s="64">
        <v>20973.908879215236</v>
      </c>
      <c r="R975" s="62">
        <v>417.492244069131</v>
      </c>
      <c r="S975" s="62">
        <v>1136.776595296988</v>
      </c>
      <c r="T975" s="62">
        <v>898.50828527942895</v>
      </c>
      <c r="U975" s="64">
        <v>2452.7771246455477</v>
      </c>
      <c r="V975" s="62">
        <v>8148.09728287299</v>
      </c>
      <c r="W975" s="62">
        <v>3033.5827501102499</v>
      </c>
      <c r="X975" s="62">
        <v>1838.8761470289401</v>
      </c>
      <c r="Y975" s="62">
        <v>10005.9367328341</v>
      </c>
      <c r="Z975" s="64">
        <v>23026.492912846279</v>
      </c>
    </row>
    <row r="976" spans="1:26">
      <c r="A976" s="1" t="s">
        <v>38</v>
      </c>
      <c r="B976" s="54">
        <v>2002</v>
      </c>
      <c r="C976" s="61">
        <v>5.3530744025557988</v>
      </c>
      <c r="D976" s="58">
        <v>1.0821489778433555</v>
      </c>
      <c r="E976" s="58">
        <v>2.7612735127373127</v>
      </c>
      <c r="F976" s="58">
        <v>2.3150699316285603</v>
      </c>
      <c r="G976" s="61">
        <v>6.1584924222092292</v>
      </c>
      <c r="H976" s="59">
        <v>1.9997175252373642</v>
      </c>
      <c r="I976" s="59">
        <v>0.77426023615527684</v>
      </c>
      <c r="J976" s="59">
        <v>0.468832278212853</v>
      </c>
      <c r="K976" s="59">
        <v>2.465611895405158</v>
      </c>
      <c r="L976" s="61">
        <v>5.7084219350106515</v>
      </c>
      <c r="M976" s="70">
        <v>4063208</v>
      </c>
      <c r="N976" s="62">
        <v>79.577046611829218</v>
      </c>
      <c r="O976" s="63">
        <v>0.71499999999999997</v>
      </c>
      <c r="P976" s="147">
        <v>8397.2942709966064</v>
      </c>
      <c r="Q976" s="64">
        <v>21750.654737059944</v>
      </c>
      <c r="R976" s="62">
        <v>439.69963839649449</v>
      </c>
      <c r="S976" s="62">
        <v>1121.9628627142351</v>
      </c>
      <c r="T976" s="62">
        <v>940.66106667526196</v>
      </c>
      <c r="U976" s="64">
        <v>2502.3235677859916</v>
      </c>
      <c r="V976" s="62">
        <v>8125.2682462846597</v>
      </c>
      <c r="W976" s="62">
        <v>3145.98038562801</v>
      </c>
      <c r="X976" s="62">
        <v>1904.96306349269</v>
      </c>
      <c r="Y976" s="62">
        <v>10018.293978305401</v>
      </c>
      <c r="Z976" s="64">
        <v>23194.505673710759</v>
      </c>
    </row>
    <row r="977" spans="1:26">
      <c r="A977" s="1" t="s">
        <v>38</v>
      </c>
      <c r="B977" s="54">
        <v>2003</v>
      </c>
      <c r="C977" s="61">
        <v>5.2199472138676759</v>
      </c>
      <c r="D977" s="58">
        <v>1.0828298753969281</v>
      </c>
      <c r="E977" s="58">
        <v>2.5401798315414652</v>
      </c>
      <c r="F977" s="58">
        <v>2.3235693043911487</v>
      </c>
      <c r="G977" s="61">
        <v>5.9465790113295407</v>
      </c>
      <c r="H977" s="59">
        <v>1.999466846291323</v>
      </c>
      <c r="I977" s="59">
        <v>0.73986684200195829</v>
      </c>
      <c r="J977" s="59">
        <v>0.42047622112125632</v>
      </c>
      <c r="K977" s="59">
        <v>2.6276607131516463</v>
      </c>
      <c r="L977" s="61">
        <v>5.7874706225661843</v>
      </c>
      <c r="M977" s="70">
        <v>4125970.0000000005</v>
      </c>
      <c r="N977" s="62">
        <v>80.8063258911085</v>
      </c>
      <c r="O977" s="63">
        <v>0.71899999999999997</v>
      </c>
      <c r="P977" s="147">
        <v>8793.3852798953212</v>
      </c>
      <c r="Q977" s="64">
        <v>21537.345606001614</v>
      </c>
      <c r="R977" s="62">
        <v>446.7723580991464</v>
      </c>
      <c r="S977" s="62">
        <v>1048.070577954514</v>
      </c>
      <c r="T977" s="62">
        <v>958.697724283875</v>
      </c>
      <c r="U977" s="64">
        <v>2453.540660337535</v>
      </c>
      <c r="V977" s="62">
        <v>8249.7402237926108</v>
      </c>
      <c r="W977" s="62">
        <v>3052.6683940948201</v>
      </c>
      <c r="X977" s="62">
        <v>1734.87227405967</v>
      </c>
      <c r="Y977" s="62">
        <v>10841.6492726423</v>
      </c>
      <c r="Z977" s="64">
        <v>23878.930164589401</v>
      </c>
    </row>
    <row r="978" spans="1:26">
      <c r="A978" s="1" t="s">
        <v>38</v>
      </c>
      <c r="B978" s="54">
        <v>2004</v>
      </c>
      <c r="C978" s="61">
        <v>5.0989474901001968</v>
      </c>
      <c r="D978" s="58">
        <v>1.0039067776540693</v>
      </c>
      <c r="E978" s="58">
        <v>2.3094232270930459</v>
      </c>
      <c r="F978" s="58">
        <v>2.1927093640011832</v>
      </c>
      <c r="G978" s="61">
        <v>5.5060393687482989</v>
      </c>
      <c r="H978" s="59">
        <v>1.9133384825837927</v>
      </c>
      <c r="I978" s="59">
        <v>0.72556701576341431</v>
      </c>
      <c r="J978" s="59">
        <v>0.41696573188529173</v>
      </c>
      <c r="K978" s="59">
        <v>2.9461373415934751</v>
      </c>
      <c r="L978" s="61">
        <v>6.002008571825975</v>
      </c>
      <c r="M978" s="70">
        <v>4187038.9999999995</v>
      </c>
      <c r="N978" s="62">
        <v>82.002311006658829</v>
      </c>
      <c r="O978" s="63">
        <v>0.72299999999999998</v>
      </c>
      <c r="P978" s="147">
        <v>9289.5011008468919</v>
      </c>
      <c r="Q978" s="64">
        <v>21349.492000001635</v>
      </c>
      <c r="R978" s="62">
        <v>420.33968304019163</v>
      </c>
      <c r="S978" s="62">
        <v>966.96451193444398</v>
      </c>
      <c r="T978" s="62">
        <v>918.09596227381496</v>
      </c>
      <c r="U978" s="64">
        <v>2305.4001572484503</v>
      </c>
      <c r="V978" s="62">
        <v>8011.2228467791601</v>
      </c>
      <c r="W978" s="62">
        <v>3037.9773921150299</v>
      </c>
      <c r="X978" s="62">
        <v>1745.8517810672599</v>
      </c>
      <c r="Y978" s="62">
        <v>12335.5919486082</v>
      </c>
      <c r="Z978" s="64">
        <v>25130.643968569653</v>
      </c>
    </row>
    <row r="979" spans="1:26">
      <c r="A979" s="1" t="s">
        <v>38</v>
      </c>
      <c r="B979" s="54">
        <v>2005</v>
      </c>
      <c r="C979" s="61">
        <v>5.1521781665738873</v>
      </c>
      <c r="D979" s="58">
        <v>1.0204606092433999</v>
      </c>
      <c r="E979" s="58">
        <v>2.1478911854065981</v>
      </c>
      <c r="F979" s="58">
        <v>2.0942472705124104</v>
      </c>
      <c r="G979" s="61">
        <v>5.2625990651624086</v>
      </c>
      <c r="H979" s="59">
        <v>1.9353903166346285</v>
      </c>
      <c r="I979" s="59">
        <v>0.75792889420094389</v>
      </c>
      <c r="J979" s="59">
        <v>0.44038731946111004</v>
      </c>
      <c r="K979" s="59">
        <v>2.6659655887225822</v>
      </c>
      <c r="L979" s="61">
        <v>5.7996721190192648</v>
      </c>
      <c r="M979" s="70">
        <v>4247843</v>
      </c>
      <c r="N979" s="62">
        <v>83.193125734430083</v>
      </c>
      <c r="O979" s="63">
        <v>0.72699999999999998</v>
      </c>
      <c r="P979" s="147">
        <v>9816.9965741561737</v>
      </c>
      <c r="Q979" s="64">
        <v>21885.643959633722</v>
      </c>
      <c r="R979" s="62">
        <v>433.47564557503119</v>
      </c>
      <c r="S979" s="62">
        <v>912.39045366911205</v>
      </c>
      <c r="T979" s="62">
        <v>889.60336083152504</v>
      </c>
      <c r="U979" s="64">
        <v>2235.4694600756684</v>
      </c>
      <c r="V979" s="62">
        <v>8221.2342087841898</v>
      </c>
      <c r="W979" s="62">
        <v>3219.56294772922</v>
      </c>
      <c r="X979" s="62">
        <v>1870.6961922616399</v>
      </c>
      <c r="Y979" s="62">
        <v>11324.6032642961</v>
      </c>
      <c r="Z979" s="64">
        <v>24636.096613071149</v>
      </c>
    </row>
    <row r="980" spans="1:26">
      <c r="A980" s="1" t="s">
        <v>38</v>
      </c>
      <c r="B980" s="54">
        <v>2006</v>
      </c>
      <c r="C980" s="61">
        <v>4.4545730728794659</v>
      </c>
      <c r="D980" s="58">
        <v>1.0050743892630181</v>
      </c>
      <c r="E980" s="58">
        <v>2.1660777832684071</v>
      </c>
      <c r="F980" s="58">
        <v>2.2067946001839727</v>
      </c>
      <c r="G980" s="61">
        <v>5.377946772715398</v>
      </c>
      <c r="H980" s="59">
        <v>1.9716819801940009</v>
      </c>
      <c r="I980" s="59">
        <v>0.77756937686663774</v>
      </c>
      <c r="J980" s="59">
        <v>0.50375004572707427</v>
      </c>
      <c r="K980" s="59">
        <v>3.786670045108302</v>
      </c>
      <c r="L980" s="61">
        <v>7.0396714478960147</v>
      </c>
      <c r="M980" s="70">
        <v>4308790</v>
      </c>
      <c r="N980" s="62">
        <v>84.386878182530353</v>
      </c>
      <c r="O980" s="63">
        <v>0.73399999999999999</v>
      </c>
      <c r="P980" s="147">
        <v>10697.473477350712</v>
      </c>
      <c r="Q980" s="64">
        <v>19193.819910692317</v>
      </c>
      <c r="R980" s="62">
        <v>433.06544777125998</v>
      </c>
      <c r="S980" s="62">
        <v>933.31742917690804</v>
      </c>
      <c r="T980" s="62">
        <v>950.86145053267001</v>
      </c>
      <c r="U980" s="64">
        <v>2317.2443274808379</v>
      </c>
      <c r="V980" s="62">
        <v>8495.5635994401091</v>
      </c>
      <c r="W980" s="62">
        <v>3350.3831553492</v>
      </c>
      <c r="X980" s="62">
        <v>2170.5531595283601</v>
      </c>
      <c r="Y980" s="62">
        <v>16315.9660236622</v>
      </c>
      <c r="Z980" s="64">
        <v>30332.465937979869</v>
      </c>
    </row>
    <row r="981" spans="1:26">
      <c r="A981" s="1" t="s">
        <v>38</v>
      </c>
      <c r="B981" s="54">
        <v>2007</v>
      </c>
      <c r="C981" s="61">
        <v>4.6036493724444369</v>
      </c>
      <c r="D981" s="58">
        <v>1.00963200547543</v>
      </c>
      <c r="E981" s="58">
        <v>2.1546179650587542</v>
      </c>
      <c r="F981" s="58">
        <v>2.2278795689318209</v>
      </c>
      <c r="G981" s="61">
        <v>5.3921295394660049</v>
      </c>
      <c r="H981" s="59">
        <v>2.0277325207453525</v>
      </c>
      <c r="I981" s="59">
        <v>0.78320021703467357</v>
      </c>
      <c r="J981" s="59">
        <v>0.49919205964748314</v>
      </c>
      <c r="K981" s="59">
        <v>3.9027308674522168</v>
      </c>
      <c r="L981" s="61">
        <v>7.2128556648797257</v>
      </c>
      <c r="M981" s="70">
        <v>4369465</v>
      </c>
      <c r="N981" s="62">
        <v>85.575186055620833</v>
      </c>
      <c r="O981" s="63">
        <v>0.74</v>
      </c>
      <c r="P981" s="147">
        <v>11714.225437609841</v>
      </c>
      <c r="Q981" s="64">
        <v>20115.484805167933</v>
      </c>
      <c r="R981" s="62">
        <v>441.15517108046998</v>
      </c>
      <c r="S981" s="62">
        <v>941.45277866954495</v>
      </c>
      <c r="T981" s="62">
        <v>973.464180066268</v>
      </c>
      <c r="U981" s="64">
        <v>2356.072129816283</v>
      </c>
      <c r="V981" s="62">
        <v>8860.1062787585906</v>
      </c>
      <c r="W981" s="62">
        <v>3422.1659363254098</v>
      </c>
      <c r="X981" s="62">
        <v>2181.2022329075899</v>
      </c>
      <c r="Y981" s="62">
        <v>17052.8459297521</v>
      </c>
      <c r="Z981" s="64">
        <v>31516.32037774369</v>
      </c>
    </row>
    <row r="982" spans="1:26">
      <c r="A982" s="1" t="s">
        <v>38</v>
      </c>
      <c r="B982" s="54">
        <v>2008</v>
      </c>
      <c r="C982" s="61">
        <v>4.6051403701301474</v>
      </c>
      <c r="D982" s="58">
        <v>0.97013510434725048</v>
      </c>
      <c r="E982" s="58">
        <v>2.1549827316683263</v>
      </c>
      <c r="F982" s="58">
        <v>1.868001898766998</v>
      </c>
      <c r="G982" s="61">
        <v>4.9931197347825744</v>
      </c>
      <c r="H982" s="59">
        <v>2.0270238562350449</v>
      </c>
      <c r="I982" s="59">
        <v>0.80532232617256871</v>
      </c>
      <c r="J982" s="59">
        <v>0.47856554937148066</v>
      </c>
      <c r="K982" s="59">
        <v>3.5445767527850962</v>
      </c>
      <c r="L982" s="61">
        <v>6.8554884845641908</v>
      </c>
      <c r="M982" s="70">
        <v>4429506</v>
      </c>
      <c r="N982" s="62">
        <v>86.751037994516253</v>
      </c>
      <c r="O982" s="63">
        <v>0.747</v>
      </c>
      <c r="P982" s="147">
        <v>12329.935654481726</v>
      </c>
      <c r="Q982" s="64">
        <v>20398.49690033371</v>
      </c>
      <c r="R982" s="62">
        <v>429.7219265516772</v>
      </c>
      <c r="S982" s="62">
        <v>954.55089398212408</v>
      </c>
      <c r="T982" s="62">
        <v>827.43256185998098</v>
      </c>
      <c r="U982" s="64">
        <v>2211.7053823937822</v>
      </c>
      <c r="V982" s="62">
        <v>8978.7143333362692</v>
      </c>
      <c r="W982" s="62">
        <v>3567.1800757153501</v>
      </c>
      <c r="X982" s="62">
        <v>2119.80897233427</v>
      </c>
      <c r="Y982" s="62">
        <v>15700.7239939221</v>
      </c>
      <c r="Z982" s="64">
        <v>30366.427375307991</v>
      </c>
    </row>
    <row r="983" spans="1:26">
      <c r="A983" s="1" t="s">
        <v>38</v>
      </c>
      <c r="B983" s="54">
        <v>2009</v>
      </c>
      <c r="C983" s="61">
        <v>4.2900041091892689</v>
      </c>
      <c r="D983" s="58">
        <v>0.93853350967307247</v>
      </c>
      <c r="E983" s="58">
        <v>2.0883057915964671</v>
      </c>
      <c r="F983" s="58">
        <v>1.7760985889789542</v>
      </c>
      <c r="G983" s="61">
        <v>4.8029378902484927</v>
      </c>
      <c r="H983" s="59">
        <v>2.1262188109426106</v>
      </c>
      <c r="I983" s="59">
        <v>0.70732971111463883</v>
      </c>
      <c r="J983" s="59">
        <v>0.43402426716513814</v>
      </c>
      <c r="K983" s="59">
        <v>3.3871436374001203</v>
      </c>
      <c r="L983" s="61">
        <v>6.6547164266225067</v>
      </c>
      <c r="M983" s="70">
        <v>4488261</v>
      </c>
      <c r="N983" s="62">
        <v>87.901743047395215</v>
      </c>
      <c r="O983" s="63">
        <v>0.749</v>
      </c>
      <c r="P983" s="147">
        <v>12141.940387238126</v>
      </c>
      <c r="Q983" s="64">
        <v>19254.658133113935</v>
      </c>
      <c r="R983" s="62">
        <v>421.23833486587739</v>
      </c>
      <c r="S983" s="62">
        <v>937.28614404965504</v>
      </c>
      <c r="T983" s="62">
        <v>797.15940290692697</v>
      </c>
      <c r="U983" s="64">
        <v>2155.6838818224592</v>
      </c>
      <c r="V983" s="62">
        <v>9543.0249666200907</v>
      </c>
      <c r="W983" s="62">
        <v>3174.6803565371001</v>
      </c>
      <c r="X983" s="62">
        <v>1948.0141913708701</v>
      </c>
      <c r="Y983" s="62">
        <v>15202.384689141099</v>
      </c>
      <c r="Z983" s="64">
        <v>29868.104203669162</v>
      </c>
    </row>
    <row r="984" spans="1:26">
      <c r="A984" s="1" t="s">
        <v>38</v>
      </c>
      <c r="B984" s="54">
        <v>2010</v>
      </c>
      <c r="C984" s="61">
        <v>4.467898274495659</v>
      </c>
      <c r="D984" s="58">
        <v>0.95704115219372066</v>
      </c>
      <c r="E984" s="58">
        <v>2.1468542629637866</v>
      </c>
      <c r="F984" s="58">
        <v>1.8491698747566425</v>
      </c>
      <c r="G984" s="61">
        <v>4.9530652899141492</v>
      </c>
      <c r="H984" s="59">
        <v>2.2497625196446283</v>
      </c>
      <c r="I984" s="59">
        <v>0.76697428682584523</v>
      </c>
      <c r="J984" s="59">
        <v>0.48922638296417176</v>
      </c>
      <c r="K984" s="59">
        <v>2.905598267247512</v>
      </c>
      <c r="L984" s="61">
        <v>6.4115614566821568</v>
      </c>
      <c r="M984" s="70">
        <v>4545273</v>
      </c>
      <c r="N984" s="62">
        <v>89.018409714061889</v>
      </c>
      <c r="O984" s="63">
        <v>0.752</v>
      </c>
      <c r="P984" s="147">
        <v>12737.039791112973</v>
      </c>
      <c r="Q984" s="64">
        <v>20307.817393811707</v>
      </c>
      <c r="R984" s="62">
        <v>435.00133089550093</v>
      </c>
      <c r="S984" s="62">
        <v>975.80387163841988</v>
      </c>
      <c r="T984" s="62">
        <v>840.49819041447495</v>
      </c>
      <c r="U984" s="64">
        <v>2251.3033929483954</v>
      </c>
      <c r="V984" s="62">
        <v>10225.7848369527</v>
      </c>
      <c r="W984" s="62">
        <v>3486.1075176037698</v>
      </c>
      <c r="X984" s="62">
        <v>2223.66746937471</v>
      </c>
      <c r="Y984" s="62">
        <v>13206.7373529669</v>
      </c>
      <c r="Z984" s="64">
        <v>29142.297176898079</v>
      </c>
    </row>
    <row r="985" spans="1:26">
      <c r="A985" s="1" t="s">
        <v>38</v>
      </c>
      <c r="B985" s="54">
        <v>2011</v>
      </c>
      <c r="C985" s="61">
        <v>4.2701073552765392</v>
      </c>
      <c r="D985" s="58">
        <v>0.99486708806857604</v>
      </c>
      <c r="E985" s="58">
        <v>2.0857329940189353</v>
      </c>
      <c r="F985" s="58">
        <v>1.9541225950277024</v>
      </c>
      <c r="G985" s="61">
        <v>5.034722677115214</v>
      </c>
      <c r="H985" s="59">
        <v>2.3253451234477569</v>
      </c>
      <c r="I985" s="59">
        <v>0.84728038366830072</v>
      </c>
      <c r="J985" s="59">
        <v>0.56466519247380764</v>
      </c>
      <c r="K985" s="59">
        <v>2.9509507822999392</v>
      </c>
      <c r="L985" s="61">
        <v>6.6882414818898042</v>
      </c>
      <c r="M985" s="70">
        <v>4600487</v>
      </c>
      <c r="N985" s="62">
        <v>90.099373286329808</v>
      </c>
      <c r="O985" s="63">
        <v>0.75800000000000001</v>
      </c>
      <c r="P985" s="147">
        <v>13397.192688708281</v>
      </c>
      <c r="Q985" s="64">
        <v>19644.573376554097</v>
      </c>
      <c r="R985" s="62">
        <v>457.68731053873398</v>
      </c>
      <c r="S985" s="62">
        <v>959.53875244551898</v>
      </c>
      <c r="T985" s="62">
        <v>898.99155948312102</v>
      </c>
      <c r="U985" s="64">
        <v>2316.217622467374</v>
      </c>
      <c r="V985" s="62">
        <v>10697.7200109348</v>
      </c>
      <c r="W985" s="62">
        <v>3897.9023904210298</v>
      </c>
      <c r="X985" s="62">
        <v>2597.7348773282501</v>
      </c>
      <c r="Y985" s="62">
        <v>13575.8107116107</v>
      </c>
      <c r="Z985" s="64">
        <v>30769.16799029478</v>
      </c>
    </row>
    <row r="986" spans="1:26">
      <c r="A986" s="1" t="s">
        <v>38</v>
      </c>
      <c r="B986" s="54">
        <v>2012</v>
      </c>
      <c r="C986" s="61">
        <v>4.3487792432751746</v>
      </c>
      <c r="D986" s="58">
        <v>1.0259013074992911</v>
      </c>
      <c r="E986" s="58">
        <v>1.9597585830752418</v>
      </c>
      <c r="F986" s="58">
        <v>2.002069163480158</v>
      </c>
      <c r="G986" s="61">
        <v>4.9877290540546912</v>
      </c>
      <c r="H986" s="59">
        <v>2.4211313704494355</v>
      </c>
      <c r="I986" s="59">
        <v>0.88665010141931466</v>
      </c>
      <c r="J986" s="59">
        <v>0.59727092137166249</v>
      </c>
      <c r="K986" s="59">
        <v>2.6956479610531727</v>
      </c>
      <c r="L986" s="61">
        <v>6.6007003542935854</v>
      </c>
      <c r="M986" s="70">
        <v>4654148</v>
      </c>
      <c r="N986" s="62">
        <v>91.150058754406587</v>
      </c>
      <c r="O986" s="63">
        <v>0.76200000000000001</v>
      </c>
      <c r="P986" s="147">
        <v>14133.60921242101</v>
      </c>
      <c r="Q986" s="64">
        <v>20239.862217530666</v>
      </c>
      <c r="R986" s="62">
        <v>477.46965184952103</v>
      </c>
      <c r="S986" s="62">
        <v>912.10064899024701</v>
      </c>
      <c r="T986" s="62">
        <v>931.79261930728501</v>
      </c>
      <c r="U986" s="64">
        <v>2321.362920147053</v>
      </c>
      <c r="V986" s="62">
        <v>11268.303725514499</v>
      </c>
      <c r="W986" s="62">
        <v>4126.6007962205003</v>
      </c>
      <c r="X986" s="62">
        <v>2779.7872641600802</v>
      </c>
      <c r="Y986" s="62">
        <v>12545.9445666397</v>
      </c>
      <c r="Z986" s="64">
        <v>30720.636352534781</v>
      </c>
    </row>
    <row r="987" spans="1:26">
      <c r="A987" s="1" t="s">
        <v>38</v>
      </c>
      <c r="B987" s="54">
        <v>2013</v>
      </c>
      <c r="C987" s="61">
        <v>4.3523194638162002</v>
      </c>
      <c r="D987" s="58">
        <v>1.0256029096483557</v>
      </c>
      <c r="E987" s="58">
        <v>1.8212276973395456</v>
      </c>
      <c r="F987" s="58">
        <v>2.0019320616008409</v>
      </c>
      <c r="G987" s="61">
        <v>4.8487626685887424</v>
      </c>
      <c r="H987" s="59">
        <v>2.5800176849286709</v>
      </c>
      <c r="I987" s="59">
        <v>0.88099159359559776</v>
      </c>
      <c r="J987" s="59">
        <v>0.62036630396669201</v>
      </c>
      <c r="K987" s="59">
        <v>2.6223885998399639</v>
      </c>
      <c r="L987" s="61">
        <v>6.7037641823309242</v>
      </c>
      <c r="M987" s="70">
        <v>4706433</v>
      </c>
      <c r="N987" s="62">
        <v>92.173932628280454</v>
      </c>
      <c r="O987" s="63">
        <v>0.76800000000000002</v>
      </c>
      <c r="P987" s="147">
        <v>14493.142040751485</v>
      </c>
      <c r="Q987" s="64">
        <v>20483.899951046867</v>
      </c>
      <c r="R987" s="62">
        <v>482.69313788650396</v>
      </c>
      <c r="S987" s="62">
        <v>857.14861352728497</v>
      </c>
      <c r="T987" s="62">
        <v>942.19591184762305</v>
      </c>
      <c r="U987" s="64">
        <v>2282.037663261412</v>
      </c>
      <c r="V987" s="62">
        <v>12142.6803729319</v>
      </c>
      <c r="W987" s="62">
        <v>4146.3279088209101</v>
      </c>
      <c r="X987" s="62">
        <v>2919.7124450768702</v>
      </c>
      <c r="Y987" s="62">
        <v>12342.096245110601</v>
      </c>
      <c r="Z987" s="64">
        <v>31550.816971940279</v>
      </c>
    </row>
    <row r="988" spans="1:26">
      <c r="A988" s="1" t="s">
        <v>38</v>
      </c>
      <c r="B988" s="54">
        <v>2014</v>
      </c>
      <c r="C988" s="61">
        <v>4.3826292674026517</v>
      </c>
      <c r="D988" s="58">
        <v>1.0367657822880079</v>
      </c>
      <c r="E988" s="58">
        <v>1.638689912053638</v>
      </c>
      <c r="F988" s="58">
        <v>2.0107956828839546</v>
      </c>
      <c r="G988" s="61">
        <v>4.6862513772256005</v>
      </c>
      <c r="H988" s="59">
        <v>2.5310238408169572</v>
      </c>
      <c r="I988" s="59">
        <v>0.90217921125796674</v>
      </c>
      <c r="J988" s="59">
        <v>0.63866045292777718</v>
      </c>
      <c r="K988" s="59">
        <v>2.9488662805801908</v>
      </c>
      <c r="L988" s="61">
        <v>7.0207297855828923</v>
      </c>
      <c r="M988" s="70">
        <v>4757606</v>
      </c>
      <c r="N988" s="62">
        <v>93.176165295730513</v>
      </c>
      <c r="O988" s="63">
        <v>0.77500000000000002</v>
      </c>
      <c r="P988" s="147">
        <v>15028.147282049957</v>
      </c>
      <c r="Q988" s="64">
        <v>20850.823298370458</v>
      </c>
      <c r="R988" s="62">
        <v>493.25231064081203</v>
      </c>
      <c r="S988" s="62">
        <v>779.62409577258597</v>
      </c>
      <c r="T988" s="62">
        <v>956.65736056627998</v>
      </c>
      <c r="U988" s="64">
        <v>2229.5337669796781</v>
      </c>
      <c r="V988" s="62">
        <v>12041.6142112138</v>
      </c>
      <c r="W988" s="62">
        <v>4292.2132285561702</v>
      </c>
      <c r="X988" s="62">
        <v>3038.4948028119102</v>
      </c>
      <c r="Y988" s="62">
        <v>14029.543909685999</v>
      </c>
      <c r="Z988" s="64">
        <v>33401.866152267881</v>
      </c>
    </row>
    <row r="989" spans="1:26">
      <c r="A989" s="1" t="s">
        <v>38</v>
      </c>
      <c r="B989" s="54">
        <v>2015</v>
      </c>
      <c r="C989" s="61">
        <v>4.2027383698384639</v>
      </c>
      <c r="D989" s="58">
        <v>1.0235876059603586</v>
      </c>
      <c r="E989" s="58">
        <v>1.4221414452875296</v>
      </c>
      <c r="F989" s="58">
        <v>1.9595133111535177</v>
      </c>
      <c r="G989" s="61">
        <v>4.4052423624014061</v>
      </c>
      <c r="H989" s="59">
        <v>2.57656239794925</v>
      </c>
      <c r="I989" s="59">
        <v>0.86360173737000945</v>
      </c>
      <c r="J989" s="59">
        <v>0.63637531522424784</v>
      </c>
      <c r="K989" s="59">
        <v>2.9601160922396912</v>
      </c>
      <c r="L989" s="61">
        <v>7.0366555427831985</v>
      </c>
      <c r="M989" s="70">
        <v>4807850</v>
      </c>
      <c r="N989" s="62">
        <v>94.160830395613004</v>
      </c>
      <c r="O989" s="63">
        <v>0.77600000000000002</v>
      </c>
      <c r="P989" s="147">
        <v>15594.635822810951</v>
      </c>
      <c r="Q989" s="64">
        <v>20206.135671427859</v>
      </c>
      <c r="R989" s="62">
        <v>492.125567131651</v>
      </c>
      <c r="S989" s="62">
        <v>683.74427477256495</v>
      </c>
      <c r="T989" s="62">
        <v>942.10460730294403</v>
      </c>
      <c r="U989" s="64">
        <v>2117.97444920716</v>
      </c>
      <c r="V989" s="62">
        <v>12387.7255249803</v>
      </c>
      <c r="W989" s="62">
        <v>4152.0676130144002</v>
      </c>
      <c r="X989" s="62">
        <v>3059.5970593009001</v>
      </c>
      <c r="Y989" s="62">
        <v>14231.7941540746</v>
      </c>
      <c r="Z989" s="64">
        <v>33831.184351370204</v>
      </c>
    </row>
    <row r="990" spans="1:26">
      <c r="A990" s="1" t="s">
        <v>39</v>
      </c>
      <c r="B990" s="54">
        <v>1990</v>
      </c>
      <c r="C990" s="61">
        <v>2.9920785611506959</v>
      </c>
      <c r="D990" s="58">
        <v>1.4159503370643107</v>
      </c>
      <c r="E990" s="58">
        <v>3.3469782555716101</v>
      </c>
      <c r="F990" s="58">
        <v>4.8605743508181174</v>
      </c>
      <c r="G990" s="61">
        <v>9.6235029434540387</v>
      </c>
      <c r="H990" s="59">
        <v>1.0098443850055676</v>
      </c>
      <c r="I990" s="59">
        <v>0.13684414892794694</v>
      </c>
      <c r="J990" s="59">
        <v>6.1063570979125931E-2</v>
      </c>
      <c r="K990" s="59">
        <v>0.63730955095930852</v>
      </c>
      <c r="L990" s="61">
        <v>1.8450616558719488</v>
      </c>
      <c r="M990" s="70">
        <v>12165909</v>
      </c>
      <c r="N990" s="62">
        <v>38.5778427672956</v>
      </c>
      <c r="O990" s="63">
        <v>0.38900000000000001</v>
      </c>
      <c r="P990" s="147">
        <v>2081.5120552990102</v>
      </c>
      <c r="Q990" s="64">
        <v>36401.355495810298</v>
      </c>
      <c r="R990" s="62">
        <v>1722.6322949243731</v>
      </c>
      <c r="S990" s="62">
        <v>4071.903288226295</v>
      </c>
      <c r="T990" s="62">
        <v>5913.3305239787296</v>
      </c>
      <c r="U990" s="64">
        <v>11707.866107129397</v>
      </c>
      <c r="V990" s="62">
        <v>12285.674892138701</v>
      </c>
      <c r="W990" s="62">
        <v>1664.8334630398499</v>
      </c>
      <c r="X990" s="62">
        <v>742.89384774708697</v>
      </c>
      <c r="Y990" s="62">
        <v>7753.4500018018098</v>
      </c>
      <c r="Z990" s="64">
        <v>22446.852204727445</v>
      </c>
    </row>
    <row r="991" spans="1:26">
      <c r="A991" s="1" t="s">
        <v>39</v>
      </c>
      <c r="B991" s="57">
        <v>1991</v>
      </c>
      <c r="C991" s="61">
        <v>2.8032730127358207</v>
      </c>
      <c r="D991" s="58">
        <v>1.3587581572369947</v>
      </c>
      <c r="E991" s="58">
        <v>3.2013084040606596</v>
      </c>
      <c r="F991" s="58">
        <v>4.4341437181619394</v>
      </c>
      <c r="G991" s="61">
        <v>8.9942102794595939</v>
      </c>
      <c r="H991" s="59">
        <v>0.9720212707353888</v>
      </c>
      <c r="I991" s="59">
        <v>0.11428206663055861</v>
      </c>
      <c r="J991" s="59">
        <v>6.4943200722446942E-2</v>
      </c>
      <c r="K991" s="59">
        <v>0.62482136364902074</v>
      </c>
      <c r="L991" s="61">
        <v>1.776067901737415</v>
      </c>
      <c r="M991" s="70">
        <v>12600967</v>
      </c>
      <c r="N991" s="62">
        <v>39.968578616352204</v>
      </c>
      <c r="O991" s="63">
        <v>0.38800000000000001</v>
      </c>
      <c r="P991" s="147">
        <v>2077.3874286666723</v>
      </c>
      <c r="Q991" s="64">
        <v>35323.950725474657</v>
      </c>
      <c r="R991" s="62">
        <v>1712.1666700324181</v>
      </c>
      <c r="S991" s="62">
        <v>4033.958155639104</v>
      </c>
      <c r="T991" s="62">
        <v>5587.44986658159</v>
      </c>
      <c r="U991" s="64">
        <v>11333.574692253113</v>
      </c>
      <c r="V991" s="62">
        <v>12248.4079558347</v>
      </c>
      <c r="W991" s="62">
        <v>1440.06455030347</v>
      </c>
      <c r="X991" s="62">
        <v>818.34712917793001</v>
      </c>
      <c r="Y991" s="62">
        <v>7873.3533842363104</v>
      </c>
      <c r="Z991" s="64">
        <v>22380.173019552411</v>
      </c>
    </row>
    <row r="992" spans="1:26">
      <c r="A992" s="1" t="s">
        <v>39</v>
      </c>
      <c r="B992" s="57">
        <v>1992</v>
      </c>
      <c r="C992" s="61">
        <v>2.523309536245113</v>
      </c>
      <c r="D992" s="58">
        <v>1.1998804652571455</v>
      </c>
      <c r="E992" s="58">
        <v>2.8297861433850131</v>
      </c>
      <c r="F992" s="58">
        <v>3.669664875715279</v>
      </c>
      <c r="G992" s="61">
        <v>7.6993314843574376</v>
      </c>
      <c r="H992" s="59">
        <v>0.83592440731024609</v>
      </c>
      <c r="I992" s="59">
        <v>0.13438499088420572</v>
      </c>
      <c r="J992" s="59">
        <v>7.0934589168127504E-2</v>
      </c>
      <c r="K992" s="59">
        <v>0.46127718015637725</v>
      </c>
      <c r="L992" s="61">
        <v>1.5025211675189567</v>
      </c>
      <c r="M992" s="70">
        <v>13046907</v>
      </c>
      <c r="N992" s="62">
        <v>41.39314150943396</v>
      </c>
      <c r="O992" s="63">
        <v>0.38800000000000001</v>
      </c>
      <c r="P992" s="147">
        <v>2047.1006850307419</v>
      </c>
      <c r="Q992" s="64">
        <v>32921.384851603121</v>
      </c>
      <c r="R992" s="62">
        <v>1565.472884132671</v>
      </c>
      <c r="S992" s="62">
        <v>3691.9956642632928</v>
      </c>
      <c r="T992" s="62">
        <v>4787.7776354623802</v>
      </c>
      <c r="U992" s="64">
        <v>10045.246183858344</v>
      </c>
      <c r="V992" s="62">
        <v>10906.2280012069</v>
      </c>
      <c r="W992" s="62">
        <v>1753.3084782620799</v>
      </c>
      <c r="X992" s="62">
        <v>925.47698795976703</v>
      </c>
      <c r="Y992" s="62">
        <v>6018.2404707224996</v>
      </c>
      <c r="Z992" s="64">
        <v>19603.253938151247</v>
      </c>
    </row>
    <row r="993" spans="1:26">
      <c r="A993" s="1" t="s">
        <v>39</v>
      </c>
      <c r="B993" s="57">
        <v>1993</v>
      </c>
      <c r="C993" s="61">
        <v>2.6464752415592585</v>
      </c>
      <c r="D993" s="58">
        <v>1.2708754368714386</v>
      </c>
      <c r="E993" s="58">
        <v>2.8332525753912572</v>
      </c>
      <c r="F993" s="58">
        <v>3.2519396984909656</v>
      </c>
      <c r="G993" s="61">
        <v>7.3560677107536616</v>
      </c>
      <c r="H993" s="59">
        <v>0.82228105836605503</v>
      </c>
      <c r="I993" s="59">
        <v>0.10672326962457154</v>
      </c>
      <c r="J993" s="59">
        <v>5.5824375059600903E-2</v>
      </c>
      <c r="K993" s="59">
        <v>0.40683204106086912</v>
      </c>
      <c r="L993" s="61">
        <v>1.3916607441110966</v>
      </c>
      <c r="M993" s="70">
        <v>13499696</v>
      </c>
      <c r="N993" s="62">
        <v>42.838776729559747</v>
      </c>
      <c r="O993" s="63">
        <v>0.38700000000000001</v>
      </c>
      <c r="P993" s="147">
        <v>2021.6129749378149</v>
      </c>
      <c r="Q993" s="64">
        <v>35726.611232576557</v>
      </c>
      <c r="R993" s="62">
        <v>1715.6432051631609</v>
      </c>
      <c r="S993" s="62">
        <v>3824.8048458999056</v>
      </c>
      <c r="T993" s="62">
        <v>4390.0197339959695</v>
      </c>
      <c r="U993" s="64">
        <v>9930.467785059036</v>
      </c>
      <c r="V993" s="62">
        <v>11100.544314500001</v>
      </c>
      <c r="W993" s="62">
        <v>1440.73169605775</v>
      </c>
      <c r="X993" s="62">
        <v>753.61209269459403</v>
      </c>
      <c r="Y993" s="62">
        <v>5492.1088773812498</v>
      </c>
      <c r="Z993" s="64">
        <v>18786.996980633594</v>
      </c>
    </row>
    <row r="994" spans="1:26">
      <c r="A994" s="1" t="s">
        <v>39</v>
      </c>
      <c r="B994" s="57">
        <v>1994</v>
      </c>
      <c r="C994" s="61">
        <v>1.8547048769028078</v>
      </c>
      <c r="D994" s="58">
        <v>0.80360908668088904</v>
      </c>
      <c r="E994" s="58">
        <v>1.7854452757316317</v>
      </c>
      <c r="F994" s="58">
        <v>2.397134483231453</v>
      </c>
      <c r="G994" s="61">
        <v>4.9861888456439738</v>
      </c>
      <c r="H994" s="59">
        <v>0.55056857316555396</v>
      </c>
      <c r="I994" s="59">
        <v>8.3035309602170843E-2</v>
      </c>
      <c r="J994" s="59">
        <v>4.7374160562835776E-2</v>
      </c>
      <c r="K994" s="59">
        <v>0.37817823782552029</v>
      </c>
      <c r="L994" s="61">
        <v>1.0591562811560808</v>
      </c>
      <c r="M994" s="70">
        <v>13953779</v>
      </c>
      <c r="N994" s="62">
        <v>44.288084905660376</v>
      </c>
      <c r="O994" s="63">
        <v>0.38700000000000001</v>
      </c>
      <c r="P994" s="147">
        <v>2013.6517781540863</v>
      </c>
      <c r="Q994" s="64">
        <v>25880.141962523987</v>
      </c>
      <c r="R994" s="62">
        <v>1121.338359793697</v>
      </c>
      <c r="S994" s="62">
        <v>2491.3708794153249</v>
      </c>
      <c r="T994" s="62">
        <v>3344.9084812290898</v>
      </c>
      <c r="U994" s="64">
        <v>6957.617720438112</v>
      </c>
      <c r="V994" s="62">
        <v>7682.5121942974702</v>
      </c>
      <c r="W994" s="62">
        <v>1158.65635938527</v>
      </c>
      <c r="X994" s="62">
        <v>661.04856680432601</v>
      </c>
      <c r="Y994" s="62">
        <v>5277.0155532267499</v>
      </c>
      <c r="Z994" s="64">
        <v>14779.232673713817</v>
      </c>
    </row>
    <row r="995" spans="1:26">
      <c r="A995" s="1" t="s">
        <v>39</v>
      </c>
      <c r="B995" s="57">
        <v>1995</v>
      </c>
      <c r="C995" s="61">
        <v>2.0935282081167936</v>
      </c>
      <c r="D995" s="58">
        <v>0.85330543719834706</v>
      </c>
      <c r="E995" s="58">
        <v>1.8565810900974811</v>
      </c>
      <c r="F995" s="58">
        <v>2.4057479260311543</v>
      </c>
      <c r="G995" s="61">
        <v>5.1156344533269831</v>
      </c>
      <c r="H995" s="59">
        <v>0.57004443789848269</v>
      </c>
      <c r="I995" s="59">
        <v>8.8071388148175472E-2</v>
      </c>
      <c r="J995" s="59">
        <v>4.8428089959527819E-2</v>
      </c>
      <c r="K995" s="59">
        <v>0.58711679112308579</v>
      </c>
      <c r="L995" s="61">
        <v>1.2936607071292718</v>
      </c>
      <c r="M995" s="70">
        <v>14404340</v>
      </c>
      <c r="N995" s="62">
        <v>45.725849056603771</v>
      </c>
      <c r="O995" s="63">
        <v>0.38800000000000001</v>
      </c>
      <c r="P995" s="147">
        <v>2133.2488107620666</v>
      </c>
      <c r="Q995" s="64">
        <v>30155.892109305052</v>
      </c>
      <c r="R995" s="62">
        <v>1229.130164125364</v>
      </c>
      <c r="S995" s="62">
        <v>2674.282525933475</v>
      </c>
      <c r="T995" s="62">
        <v>3465.32110808476</v>
      </c>
      <c r="U995" s="64">
        <v>7368.7337981435994</v>
      </c>
      <c r="V995" s="62">
        <v>8211.1138985986308</v>
      </c>
      <c r="W995" s="62">
        <v>1268.61021915829</v>
      </c>
      <c r="X995" s="62">
        <v>697.57467332762496</v>
      </c>
      <c r="Y995" s="62">
        <v>8457.0298790459092</v>
      </c>
      <c r="Z995" s="64">
        <v>18634.328670130453</v>
      </c>
    </row>
    <row r="996" spans="1:26">
      <c r="A996" s="1" t="s">
        <v>39</v>
      </c>
      <c r="B996" s="57">
        <v>1996</v>
      </c>
      <c r="C996" s="61">
        <v>2.0568871697557181</v>
      </c>
      <c r="D996" s="58">
        <v>0.90793542020582618</v>
      </c>
      <c r="E996" s="58">
        <v>1.7334558672300391</v>
      </c>
      <c r="F996" s="58">
        <v>2.4025616143529711</v>
      </c>
      <c r="G996" s="61">
        <v>5.0439529017888365</v>
      </c>
      <c r="H996" s="59">
        <v>0.56072069898784371</v>
      </c>
      <c r="I996" s="59">
        <v>0.11913399321450778</v>
      </c>
      <c r="J996" s="59">
        <v>4.7860844165767448E-2</v>
      </c>
      <c r="K996" s="59">
        <v>0.63009115848228814</v>
      </c>
      <c r="L996" s="61">
        <v>1.3578066948504071</v>
      </c>
      <c r="M996" s="70">
        <v>14852193</v>
      </c>
      <c r="N996" s="62">
        <v>47.154871069182391</v>
      </c>
      <c r="O996" s="63">
        <v>0.38900000000000001</v>
      </c>
      <c r="P996" s="147">
        <v>2398.6135841827418</v>
      </c>
      <c r="Q996" s="64">
        <v>30549.285224435687</v>
      </c>
      <c r="R996" s="62">
        <v>1348.483209243303</v>
      </c>
      <c r="S996" s="62">
        <v>2574.5621097082917</v>
      </c>
      <c r="T996" s="62">
        <v>3568.3308790761898</v>
      </c>
      <c r="U996" s="64">
        <v>7491.376198027785</v>
      </c>
      <c r="V996" s="62">
        <v>8327.9320404623595</v>
      </c>
      <c r="W996" s="62">
        <v>1769.40106008256</v>
      </c>
      <c r="X996" s="62">
        <v>710.83849469290203</v>
      </c>
      <c r="Y996" s="62">
        <v>9358.2354933725292</v>
      </c>
      <c r="Z996" s="64">
        <v>20166.407088610351</v>
      </c>
    </row>
    <row r="997" spans="1:26">
      <c r="A997" s="1" t="s">
        <v>39</v>
      </c>
      <c r="B997" s="54">
        <v>1997</v>
      </c>
      <c r="C997" s="61">
        <v>1.9189914603241107</v>
      </c>
      <c r="D997" s="58">
        <v>0.88705791199112338</v>
      </c>
      <c r="E997" s="58">
        <v>1.606727651164608</v>
      </c>
      <c r="F997" s="58">
        <v>2.4887674505856934</v>
      </c>
      <c r="G997" s="61">
        <v>4.9825530137414251</v>
      </c>
      <c r="H997" s="59">
        <v>0.53824320065663522</v>
      </c>
      <c r="I997" s="59">
        <v>0.11737569707745749</v>
      </c>
      <c r="J997" s="59">
        <v>5.8082867916562531E-2</v>
      </c>
      <c r="K997" s="59">
        <v>0.8168750988029333</v>
      </c>
      <c r="L997" s="61">
        <v>1.5305768644535884</v>
      </c>
      <c r="M997" s="70">
        <v>15296390</v>
      </c>
      <c r="N997" s="62">
        <v>48.572283018867921</v>
      </c>
      <c r="O997" s="63">
        <v>0.39200000000000002</v>
      </c>
      <c r="P997" s="147">
        <v>2411.9400575907334</v>
      </c>
      <c r="Q997" s="64">
        <v>29353.641783787123</v>
      </c>
      <c r="R997" s="62">
        <v>1356.87837744019</v>
      </c>
      <c r="S997" s="62">
        <v>2457.7132775997798</v>
      </c>
      <c r="T997" s="62">
        <v>3806.9157543464498</v>
      </c>
      <c r="U997" s="64">
        <v>7621.5074093864205</v>
      </c>
      <c r="V997" s="62">
        <v>8233.1779120921492</v>
      </c>
      <c r="W997" s="62">
        <v>1795.42443901865</v>
      </c>
      <c r="X997" s="62">
        <v>888.45819997022795</v>
      </c>
      <c r="Y997" s="62">
        <v>12495.2400925782</v>
      </c>
      <c r="Z997" s="64">
        <v>23412.300643659226</v>
      </c>
    </row>
    <row r="998" spans="1:26">
      <c r="A998" s="1" t="s">
        <v>39</v>
      </c>
      <c r="B998" s="54">
        <v>1998</v>
      </c>
      <c r="C998" s="61">
        <v>1.9368467933021718</v>
      </c>
      <c r="D998" s="58">
        <v>0.85991708935992939</v>
      </c>
      <c r="E998" s="58">
        <v>1.6357175883604287</v>
      </c>
      <c r="F998" s="58">
        <v>2.3621493648287992</v>
      </c>
      <c r="G998" s="61">
        <v>4.8577840425491567</v>
      </c>
      <c r="H998" s="59">
        <v>0.55285366137627656</v>
      </c>
      <c r="I998" s="59">
        <v>0.11610281366061645</v>
      </c>
      <c r="J998" s="59">
        <v>7.1360020264390422E-2</v>
      </c>
      <c r="K998" s="59">
        <v>0.65840983755879934</v>
      </c>
      <c r="L998" s="61">
        <v>1.3987263328600827</v>
      </c>
      <c r="M998" s="70">
        <v>15728482</v>
      </c>
      <c r="N998" s="62">
        <v>49.951421383647798</v>
      </c>
      <c r="O998" s="63">
        <v>0.39</v>
      </c>
      <c r="P998" s="147">
        <v>2325.2403395736369</v>
      </c>
      <c r="Q998" s="64">
        <v>30463.65992521093</v>
      </c>
      <c r="R998" s="62">
        <v>1352.519046149004</v>
      </c>
      <c r="S998" s="62">
        <v>2572.7354645610412</v>
      </c>
      <c r="T998" s="62">
        <v>3715.3023766021201</v>
      </c>
      <c r="U998" s="64">
        <v>7640.5568873121647</v>
      </c>
      <c r="V998" s="62">
        <v>8695.5488615908598</v>
      </c>
      <c r="W998" s="62">
        <v>1826.1210148103601</v>
      </c>
      <c r="X998" s="62">
        <v>1122.3847942481</v>
      </c>
      <c r="Y998" s="62">
        <v>10355.787278666499</v>
      </c>
      <c r="Z998" s="64">
        <v>21999.841949315822</v>
      </c>
    </row>
    <row r="999" spans="1:26">
      <c r="A999" s="1" t="s">
        <v>39</v>
      </c>
      <c r="B999" s="54">
        <v>1999</v>
      </c>
      <c r="C999" s="61">
        <v>1.8481860364470235</v>
      </c>
      <c r="D999" s="58">
        <v>0.81875393706289157</v>
      </c>
      <c r="E999" s="58">
        <v>1.5898908753886813</v>
      </c>
      <c r="F999" s="58">
        <v>2.2226860545116618</v>
      </c>
      <c r="G999" s="61">
        <v>4.6313308669632347</v>
      </c>
      <c r="H999" s="59">
        <v>0.54283871336163902</v>
      </c>
      <c r="I999" s="59">
        <v>0.11729271951538819</v>
      </c>
      <c r="J999" s="59">
        <v>6.2166561103474662E-2</v>
      </c>
      <c r="K999" s="59">
        <v>0.69175252343187033</v>
      </c>
      <c r="L999" s="61">
        <v>1.4140505174123723</v>
      </c>
      <c r="M999" s="70">
        <v>16137824</v>
      </c>
      <c r="N999" s="62">
        <v>51.25859433962264</v>
      </c>
      <c r="O999" s="63">
        <v>0.39300000000000002</v>
      </c>
      <c r="P999" s="147">
        <v>2269.5252536864878</v>
      </c>
      <c r="Q999" s="64">
        <v>29825.700975439649</v>
      </c>
      <c r="R999" s="62">
        <v>1321.2906935628021</v>
      </c>
      <c r="S999" s="62">
        <v>2565.737912622847</v>
      </c>
      <c r="T999" s="62">
        <v>3586.9316354963598</v>
      </c>
      <c r="U999" s="64">
        <v>7473.9602416820089</v>
      </c>
      <c r="V999" s="62">
        <v>8760.2356166165791</v>
      </c>
      <c r="W999" s="62">
        <v>1892.8492640207</v>
      </c>
      <c r="X999" s="62">
        <v>1003.23302177312</v>
      </c>
      <c r="Y999" s="62">
        <v>11163.380474699399</v>
      </c>
      <c r="Z999" s="64">
        <v>22819.698377109798</v>
      </c>
    </row>
    <row r="1000" spans="1:26">
      <c r="A1000" s="1" t="s">
        <v>39</v>
      </c>
      <c r="B1000" s="54">
        <v>2000</v>
      </c>
      <c r="C1000" s="61">
        <v>1.7863684494410283</v>
      </c>
      <c r="D1000" s="58">
        <v>0.78817992684198368</v>
      </c>
      <c r="E1000" s="58">
        <v>1.4077713924274364</v>
      </c>
      <c r="F1000" s="58">
        <v>2.1724275121653491</v>
      </c>
      <c r="G1000" s="61">
        <v>4.3683788314347689</v>
      </c>
      <c r="H1000" s="59">
        <v>0.50960540145886213</v>
      </c>
      <c r="I1000" s="59">
        <v>0.10823928618375418</v>
      </c>
      <c r="J1000" s="59">
        <v>6.8238428642695206E-2</v>
      </c>
      <c r="K1000" s="59">
        <v>0.55415767908118185</v>
      </c>
      <c r="L1000" s="61">
        <v>1.2402407953664936</v>
      </c>
      <c r="M1000" s="70">
        <v>16517948</v>
      </c>
      <c r="N1000" s="62">
        <v>52.473462264150946</v>
      </c>
      <c r="O1000" s="63">
        <v>0.39500000000000002</v>
      </c>
      <c r="P1000" s="147">
        <v>2360.2061393654008</v>
      </c>
      <c r="Q1000" s="64">
        <v>29507.141156707537</v>
      </c>
      <c r="R1000" s="62">
        <v>1301.911504621969</v>
      </c>
      <c r="S1000" s="62">
        <v>2325.3494656003991</v>
      </c>
      <c r="T1000" s="62">
        <v>3588.4044679716599</v>
      </c>
      <c r="U1000" s="64">
        <v>7215.665438194027</v>
      </c>
      <c r="V1000" s="62">
        <v>8417.63552181661</v>
      </c>
      <c r="W1000" s="62">
        <v>1787.8909007403699</v>
      </c>
      <c r="X1000" s="62">
        <v>1127.1588159217499</v>
      </c>
      <c r="Y1000" s="62">
        <v>9153.5477268636496</v>
      </c>
      <c r="Z1000" s="64">
        <v>20486.23296534238</v>
      </c>
    </row>
    <row r="1001" spans="1:26">
      <c r="A1001" s="1" t="s">
        <v>39</v>
      </c>
      <c r="B1001" s="54">
        <v>2001</v>
      </c>
      <c r="C1001" s="61">
        <v>1.7552987003576583</v>
      </c>
      <c r="D1001" s="58">
        <v>0.65249868331682725</v>
      </c>
      <c r="E1001" s="58">
        <v>1.3502802251424442</v>
      </c>
      <c r="F1001" s="58">
        <v>1.9633781488313216</v>
      </c>
      <c r="G1001" s="61">
        <v>3.9661570572905931</v>
      </c>
      <c r="H1001" s="59">
        <v>0.46029717860187047</v>
      </c>
      <c r="I1001" s="59">
        <v>0.10594486389736997</v>
      </c>
      <c r="J1001" s="59">
        <v>6.257457852006916E-2</v>
      </c>
      <c r="K1001" s="59">
        <v>0.52544202578001398</v>
      </c>
      <c r="L1001" s="61">
        <v>1.1542586467993234</v>
      </c>
      <c r="M1001" s="70">
        <v>16865376</v>
      </c>
      <c r="N1001" s="62">
        <v>53.585383647798743</v>
      </c>
      <c r="O1001" s="63">
        <v>0.39700000000000002</v>
      </c>
      <c r="P1001" s="147">
        <v>2367.1340178253972</v>
      </c>
      <c r="Q1001" s="64">
        <v>29603.772573843242</v>
      </c>
      <c r="R1001" s="62">
        <v>1100.463563364322</v>
      </c>
      <c r="S1001" s="62">
        <v>2277.2983702391975</v>
      </c>
      <c r="T1001" s="62">
        <v>3311.31107102242</v>
      </c>
      <c r="U1001" s="64">
        <v>6689.0730046259396</v>
      </c>
      <c r="V1001" s="62">
        <v>7763.0849888597004</v>
      </c>
      <c r="W1001" s="62">
        <v>1786.7999648979701</v>
      </c>
      <c r="X1001" s="62">
        <v>1055.34379478249</v>
      </c>
      <c r="Y1001" s="62">
        <v>8861.7773309816293</v>
      </c>
      <c r="Z1001" s="64">
        <v>19467.006079521787</v>
      </c>
    </row>
    <row r="1002" spans="1:26">
      <c r="A1002" s="1" t="s">
        <v>39</v>
      </c>
      <c r="B1002" s="54">
        <v>2002</v>
      </c>
      <c r="C1002" s="61">
        <v>1.6534802311559744</v>
      </c>
      <c r="D1002" s="58">
        <v>0.61334754677434278</v>
      </c>
      <c r="E1002" s="58">
        <v>1.2455962841364603</v>
      </c>
      <c r="F1002" s="58">
        <v>1.8738950076932943</v>
      </c>
      <c r="G1002" s="61">
        <v>3.7328388386040969</v>
      </c>
      <c r="H1002" s="59">
        <v>0.43313534320201585</v>
      </c>
      <c r="I1002" s="59">
        <v>0.11937223076295833</v>
      </c>
      <c r="J1002" s="59">
        <v>6.2098351642202426E-2</v>
      </c>
      <c r="K1002" s="59">
        <v>0.53493822054945073</v>
      </c>
      <c r="L1002" s="61">
        <v>1.1495441461566274</v>
      </c>
      <c r="M1002" s="70">
        <v>17185421</v>
      </c>
      <c r="N1002" s="62">
        <v>54.611688679245283</v>
      </c>
      <c r="O1002" s="63">
        <v>0.39800000000000002</v>
      </c>
      <c r="P1002" s="147">
        <v>2319.3775966242101</v>
      </c>
      <c r="Q1002" s="64">
        <v>28415.753887592738</v>
      </c>
      <c r="R1002" s="62">
        <v>1054.0635810634271</v>
      </c>
      <c r="S1002" s="62">
        <v>2140.6096538920692</v>
      </c>
      <c r="T1002" s="62">
        <v>3220.36746170075</v>
      </c>
      <c r="U1002" s="64">
        <v>6415.0406966562459</v>
      </c>
      <c r="V1002" s="62">
        <v>7443.6132229061304</v>
      </c>
      <c r="W1002" s="62">
        <v>2051.4620413705902</v>
      </c>
      <c r="X1002" s="62">
        <v>1067.18631637729</v>
      </c>
      <c r="Y1002" s="62">
        <v>9193.1385291331608</v>
      </c>
      <c r="Z1002" s="64">
        <v>19755.400109787173</v>
      </c>
    </row>
    <row r="1003" spans="1:26">
      <c r="A1003" s="1" t="s">
        <v>39</v>
      </c>
      <c r="B1003" s="54">
        <v>2003</v>
      </c>
      <c r="C1003" s="61">
        <v>1.5480526674349497</v>
      </c>
      <c r="D1003" s="58">
        <v>0.69048647780157135</v>
      </c>
      <c r="E1003" s="58">
        <v>1.325572051685151</v>
      </c>
      <c r="F1003" s="58">
        <v>2.0339393825174099</v>
      </c>
      <c r="G1003" s="61">
        <v>4.0499979120041321</v>
      </c>
      <c r="H1003" s="59">
        <v>0.47551626339950132</v>
      </c>
      <c r="I1003" s="59">
        <v>0.13641548782720894</v>
      </c>
      <c r="J1003" s="59">
        <v>4.105941246342789E-2</v>
      </c>
      <c r="K1003" s="59">
        <v>0.50438954726714269</v>
      </c>
      <c r="L1003" s="61">
        <v>1.1573807109572807</v>
      </c>
      <c r="M1003" s="70">
        <v>17491539</v>
      </c>
      <c r="N1003" s="62">
        <v>55.595455974842764</v>
      </c>
      <c r="O1003" s="63">
        <v>0.4</v>
      </c>
      <c r="P1003" s="147">
        <v>2292.6279436614332</v>
      </c>
      <c r="Q1003" s="64">
        <v>27077.823606492453</v>
      </c>
      <c r="R1003" s="62">
        <v>1207.767115543882</v>
      </c>
      <c r="S1003" s="62">
        <v>2318.6295239360834</v>
      </c>
      <c r="T1003" s="62">
        <v>3557.6730032939199</v>
      </c>
      <c r="U1003" s="64">
        <v>7084.0696427738849</v>
      </c>
      <c r="V1003" s="62">
        <v>8317.5112663866494</v>
      </c>
      <c r="W1003" s="62">
        <v>2386.1168255336502</v>
      </c>
      <c r="X1003" s="62">
        <v>718.19231442113505</v>
      </c>
      <c r="Y1003" s="62">
        <v>8822.5494372155699</v>
      </c>
      <c r="Z1003" s="64">
        <v>20244.369843557004</v>
      </c>
    </row>
    <row r="1004" spans="1:26">
      <c r="A1004" s="1" t="s">
        <v>39</v>
      </c>
      <c r="B1004" s="54">
        <v>2004</v>
      </c>
      <c r="C1004" s="61">
        <v>1.4405431747121638</v>
      </c>
      <c r="D1004" s="58">
        <v>0.47400734414283741</v>
      </c>
      <c r="E1004" s="58">
        <v>1.1136930414457329</v>
      </c>
      <c r="F1004" s="58">
        <v>1.1513108707027477</v>
      </c>
      <c r="G1004" s="61">
        <v>2.739011256291318</v>
      </c>
      <c r="H1004" s="59">
        <v>0.34490005583132244</v>
      </c>
      <c r="I1004" s="59">
        <v>0.14323461348872205</v>
      </c>
      <c r="J1004" s="59">
        <v>3.6911933886695565E-2</v>
      </c>
      <c r="K1004" s="59">
        <v>0.49160359068597609</v>
      </c>
      <c r="L1004" s="61">
        <v>1.0166501938927162</v>
      </c>
      <c r="M1004" s="70">
        <v>17802516</v>
      </c>
      <c r="N1004" s="62">
        <v>56.596660377358489</v>
      </c>
      <c r="O1004" s="63">
        <v>0.40600000000000003</v>
      </c>
      <c r="P1004" s="147">
        <v>2343.0292700393061</v>
      </c>
      <c r="Q1004" s="64">
        <v>25645.292916504091</v>
      </c>
      <c r="R1004" s="62">
        <v>843.85233282203694</v>
      </c>
      <c r="S1004" s="62">
        <v>1982.6538189426321</v>
      </c>
      <c r="T1004" s="62">
        <v>2049.6230196659599</v>
      </c>
      <c r="U1004" s="64">
        <v>4876.129171430629</v>
      </c>
      <c r="V1004" s="62">
        <v>6140.0887623380104</v>
      </c>
      <c r="W1004" s="62">
        <v>2549.9364983867899</v>
      </c>
      <c r="X1004" s="62">
        <v>657.12529360884002</v>
      </c>
      <c r="Y1004" s="62">
        <v>8751.7807888445404</v>
      </c>
      <c r="Z1004" s="64">
        <v>18098.931343178181</v>
      </c>
    </row>
    <row r="1005" spans="1:26">
      <c r="A1005" s="1" t="s">
        <v>39</v>
      </c>
      <c r="B1005" s="54">
        <v>2005</v>
      </c>
      <c r="C1005" s="61">
        <v>1.4154005853825429</v>
      </c>
      <c r="D1005" s="58">
        <v>0.44707797109458597</v>
      </c>
      <c r="E1005" s="58">
        <v>1.0075216815384715</v>
      </c>
      <c r="F1005" s="58">
        <v>1.0595885086276331</v>
      </c>
      <c r="G1005" s="61">
        <v>2.5141881612606904</v>
      </c>
      <c r="H1005" s="59">
        <v>0.32990075308483813</v>
      </c>
      <c r="I1005" s="59">
        <v>0.17108569770570817</v>
      </c>
      <c r="J1005" s="59">
        <v>4.2533822116982235E-2</v>
      </c>
      <c r="K1005" s="59">
        <v>0.44730736017671169</v>
      </c>
      <c r="L1005" s="61">
        <v>0.99082763308424027</v>
      </c>
      <c r="M1005" s="70">
        <v>18132702</v>
      </c>
      <c r="N1005" s="62">
        <v>57.661330188679244</v>
      </c>
      <c r="O1005" s="63">
        <v>0.41299999999999998</v>
      </c>
      <c r="P1005" s="147">
        <v>2415.2504365954464</v>
      </c>
      <c r="Q1005" s="64">
        <v>25665.037025367208</v>
      </c>
      <c r="R1005" s="62">
        <v>810.67316206227406</v>
      </c>
      <c r="S1005" s="62">
        <v>1826.9090409876007</v>
      </c>
      <c r="T1005" s="62">
        <v>1921.32026695693</v>
      </c>
      <c r="U1005" s="64">
        <v>4558.9024700068039</v>
      </c>
      <c r="V1005" s="62">
        <v>5981.9920452629503</v>
      </c>
      <c r="W1005" s="62">
        <v>3102.2459729596899</v>
      </c>
      <c r="X1005" s="62">
        <v>771.253121368248</v>
      </c>
      <c r="Y1005" s="62">
        <v>8110.8910644909802</v>
      </c>
      <c r="Z1005" s="64">
        <v>17966.38220408187</v>
      </c>
    </row>
    <row r="1006" spans="1:26">
      <c r="A1006" s="1" t="s">
        <v>39</v>
      </c>
      <c r="B1006" s="54">
        <v>2006</v>
      </c>
      <c r="C1006" s="61">
        <v>0.93563407290426259</v>
      </c>
      <c r="D1006" s="58">
        <v>0.3644656400083105</v>
      </c>
      <c r="E1006" s="58">
        <v>0.81293098647704842</v>
      </c>
      <c r="F1006" s="58">
        <v>0.89771029140974623</v>
      </c>
      <c r="G1006" s="61">
        <v>2.0751069178951052</v>
      </c>
      <c r="H1006" s="59">
        <v>0.2750250661605726</v>
      </c>
      <c r="I1006" s="59">
        <v>0.18964806315197905</v>
      </c>
      <c r="J1006" s="59">
        <v>3.8559837883366484E-2</v>
      </c>
      <c r="K1006" s="59">
        <v>0.37135594384171394</v>
      </c>
      <c r="L1006" s="61">
        <v>0.87458891103763214</v>
      </c>
      <c r="M1006" s="70">
        <v>18486392</v>
      </c>
      <c r="N1006" s="62">
        <v>58.803254716981129</v>
      </c>
      <c r="O1006" s="63">
        <v>0.41799999999999998</v>
      </c>
      <c r="P1006" s="147">
        <v>2478.8382265857913</v>
      </c>
      <c r="Q1006" s="64">
        <v>17296.498240264777</v>
      </c>
      <c r="R1006" s="62">
        <v>673.76546917245105</v>
      </c>
      <c r="S1006" s="62">
        <v>1502.8160884961417</v>
      </c>
      <c r="T1006" s="62">
        <v>1659.54243494348</v>
      </c>
      <c r="U1006" s="64">
        <v>3836.1239926120725</v>
      </c>
      <c r="V1006" s="62">
        <v>5084.2211828702802</v>
      </c>
      <c r="W1006" s="62">
        <v>3505.9084374682402</v>
      </c>
      <c r="X1006" s="62">
        <v>712.83227856836299</v>
      </c>
      <c r="Y1006" s="62">
        <v>6865.0315493879098</v>
      </c>
      <c r="Z1006" s="64">
        <v>16167.993448294794</v>
      </c>
    </row>
    <row r="1007" spans="1:26">
      <c r="A1007" s="1" t="s">
        <v>39</v>
      </c>
      <c r="B1007" s="54">
        <v>2007</v>
      </c>
      <c r="C1007" s="61">
        <v>0.88260548148676143</v>
      </c>
      <c r="D1007" s="58">
        <v>0.36284630691352832</v>
      </c>
      <c r="E1007" s="58">
        <v>0.85491797832108485</v>
      </c>
      <c r="F1007" s="58">
        <v>0.79466139615307818</v>
      </c>
      <c r="G1007" s="61">
        <v>2.0124256813876911</v>
      </c>
      <c r="H1007" s="59">
        <v>0.26642910530198061</v>
      </c>
      <c r="I1007" s="59">
        <v>0.17179995218633837</v>
      </c>
      <c r="J1007" s="59">
        <v>3.968125024016142E-2</v>
      </c>
      <c r="K1007" s="59">
        <v>0.45158788674549932</v>
      </c>
      <c r="L1007" s="61">
        <v>0.92949819447397986</v>
      </c>
      <c r="M1007" s="70">
        <v>18862172</v>
      </c>
      <c r="N1007" s="62">
        <v>60.018682389937105</v>
      </c>
      <c r="O1007" s="63">
        <v>0.42299999999999999</v>
      </c>
      <c r="P1007" s="147">
        <v>2538.1316769177006</v>
      </c>
      <c r="Q1007" s="64">
        <v>16647.856399946111</v>
      </c>
      <c r="R1007" s="62">
        <v>684.40694505677607</v>
      </c>
      <c r="S1007" s="62">
        <v>1612.5609952984573</v>
      </c>
      <c r="T1007" s="62">
        <v>1498.9039935999499</v>
      </c>
      <c r="U1007" s="64">
        <v>3795.8719339551831</v>
      </c>
      <c r="V1007" s="62">
        <v>5025.4316100120705</v>
      </c>
      <c r="W1007" s="62">
        <v>3240.5202477304902</v>
      </c>
      <c r="X1007" s="62">
        <v>748.47456720496598</v>
      </c>
      <c r="Y1007" s="62">
        <v>8517.9283929101293</v>
      </c>
      <c r="Z1007" s="64">
        <v>17532.354817857657</v>
      </c>
    </row>
    <row r="1008" spans="1:26">
      <c r="A1008" s="1" t="s">
        <v>39</v>
      </c>
      <c r="B1008" s="54">
        <v>2008</v>
      </c>
      <c r="C1008" s="61">
        <v>0.82179147819997533</v>
      </c>
      <c r="D1008" s="58">
        <v>0.30939066576752028</v>
      </c>
      <c r="E1008" s="58">
        <v>0.83101259851501796</v>
      </c>
      <c r="F1008" s="58">
        <v>0.60651362523258268</v>
      </c>
      <c r="G1008" s="61">
        <v>1.746916889515121</v>
      </c>
      <c r="H1008" s="59">
        <v>0.2423427547417695</v>
      </c>
      <c r="I1008" s="59">
        <v>0.16300279525551889</v>
      </c>
      <c r="J1008" s="59">
        <v>6.2770123864896388E-2</v>
      </c>
      <c r="K1008" s="59">
        <v>0.41458676420760487</v>
      </c>
      <c r="L1008" s="61">
        <v>0.88270243806978965</v>
      </c>
      <c r="M1008" s="70">
        <v>19261647</v>
      </c>
      <c r="N1008" s="62">
        <v>61.314421383647797</v>
      </c>
      <c r="O1008" s="63">
        <v>0.43099999999999999</v>
      </c>
      <c r="P1008" s="147">
        <v>2598.68998591442</v>
      </c>
      <c r="Q1008" s="64">
        <v>15829.057360696121</v>
      </c>
      <c r="R1008" s="62">
        <v>595.93737891089597</v>
      </c>
      <c r="S1008" s="62">
        <v>1600.6671325149</v>
      </c>
      <c r="T1008" s="62">
        <v>1168.24513499203</v>
      </c>
      <c r="U1008" s="64">
        <v>3364.8496464178261</v>
      </c>
      <c r="V1008" s="62">
        <v>4667.9205948435401</v>
      </c>
      <c r="W1008" s="62">
        <v>3139.7023022250801</v>
      </c>
      <c r="X1008" s="62">
        <v>1209.05596803191</v>
      </c>
      <c r="Y1008" s="62">
        <v>7985.6239030391198</v>
      </c>
      <c r="Z1008" s="64">
        <v>17002.302768139649</v>
      </c>
    </row>
    <row r="1009" spans="1:26">
      <c r="A1009" s="1" t="s">
        <v>39</v>
      </c>
      <c r="B1009" s="54">
        <v>2009</v>
      </c>
      <c r="C1009" s="61">
        <v>0.75311146500942561</v>
      </c>
      <c r="D1009" s="58">
        <v>0.32488995167634915</v>
      </c>
      <c r="E1009" s="58">
        <v>0.91888093424123352</v>
      </c>
      <c r="F1009" s="58">
        <v>0.6254860626954688</v>
      </c>
      <c r="G1009" s="61">
        <v>1.8692569486130517</v>
      </c>
      <c r="H1009" s="59">
        <v>0.25199197976057747</v>
      </c>
      <c r="I1009" s="59">
        <v>0.1580425312407977</v>
      </c>
      <c r="J1009" s="59">
        <v>8.3017346297905165E-2</v>
      </c>
      <c r="K1009" s="59">
        <v>0.36759238211164652</v>
      </c>
      <c r="L1009" s="61">
        <v>0.86064423941092683</v>
      </c>
      <c r="M1009" s="70">
        <v>19684909</v>
      </c>
      <c r="N1009" s="62">
        <v>62.692974842767299</v>
      </c>
      <c r="O1009" s="63">
        <v>0.436</v>
      </c>
      <c r="P1009" s="147">
        <v>2645.4306342803775</v>
      </c>
      <c r="Q1009" s="64">
        <v>14824.930655567226</v>
      </c>
      <c r="R1009" s="62">
        <v>639.54291337633299</v>
      </c>
      <c r="S1009" s="62">
        <v>1808.8087572373668</v>
      </c>
      <c r="T1009" s="62">
        <v>1231.2636224928599</v>
      </c>
      <c r="U1009" s="64">
        <v>3679.6152931065594</v>
      </c>
      <c r="V1009" s="62">
        <v>4960.4391903168098</v>
      </c>
      <c r="W1009" s="62">
        <v>3111.05284560476</v>
      </c>
      <c r="X1009" s="62">
        <v>1634.1889072957499</v>
      </c>
      <c r="Y1009" s="62">
        <v>7236.0225909609899</v>
      </c>
      <c r="Z1009" s="64">
        <v>16941.703534178308</v>
      </c>
    </row>
    <row r="1010" spans="1:26">
      <c r="A1010" s="1" t="s">
        <v>39</v>
      </c>
      <c r="B1010" s="54">
        <v>2010</v>
      </c>
      <c r="C1010" s="61">
        <v>0.76261168236632637</v>
      </c>
      <c r="D1010" s="58">
        <v>0.29701091371588667</v>
      </c>
      <c r="E1010" s="58">
        <v>0.84264653959651659</v>
      </c>
      <c r="F1010" s="58">
        <v>0.57421032677992967</v>
      </c>
      <c r="G1010" s="61">
        <v>1.7138677800923332</v>
      </c>
      <c r="H1010" s="59">
        <v>0.2461937629524501</v>
      </c>
      <c r="I1010" s="59">
        <v>0.14395202920514391</v>
      </c>
      <c r="J1010" s="59">
        <v>6.7598336453489519E-2</v>
      </c>
      <c r="K1010" s="59">
        <v>0.38791866331232716</v>
      </c>
      <c r="L1010" s="61">
        <v>0.84566279192341076</v>
      </c>
      <c r="M1010" s="70">
        <v>20131707</v>
      </c>
      <c r="N1010" s="62">
        <v>64.155128930817611</v>
      </c>
      <c r="O1010" s="63">
        <v>0.441</v>
      </c>
      <c r="P1010" s="147">
        <v>2671.1395529633132</v>
      </c>
      <c r="Q1010" s="64">
        <v>15352.674944175949</v>
      </c>
      <c r="R1010" s="62">
        <v>597.93366907305108</v>
      </c>
      <c r="S1010" s="62">
        <v>1696.3913239720971</v>
      </c>
      <c r="T1010" s="62">
        <v>1155.9834055107799</v>
      </c>
      <c r="U1010" s="64">
        <v>3450.3083985559283</v>
      </c>
      <c r="V1010" s="62">
        <v>4956.3007009861803</v>
      </c>
      <c r="W1010" s="62">
        <v>2898.0000740134001</v>
      </c>
      <c r="X1010" s="62">
        <v>1360.8699031690701</v>
      </c>
      <c r="Y1010" s="62">
        <v>7809.4648696354197</v>
      </c>
      <c r="Z1010" s="64">
        <v>17024.635547804071</v>
      </c>
    </row>
    <row r="1011" spans="1:26">
      <c r="A1011" s="1" t="s">
        <v>39</v>
      </c>
      <c r="B1011" s="54">
        <v>2011</v>
      </c>
      <c r="C1011" s="61">
        <v>0.73838207033096126</v>
      </c>
      <c r="D1011" s="58">
        <v>0.25844526029294945</v>
      </c>
      <c r="E1011" s="58">
        <v>0.75044248178661643</v>
      </c>
      <c r="F1011" s="58">
        <v>0.50039442282609081</v>
      </c>
      <c r="G1011" s="61">
        <v>1.5092821649056565</v>
      </c>
      <c r="H1011" s="59">
        <v>0.21570889685367312</v>
      </c>
      <c r="I1011" s="59">
        <v>0.12286353938384614</v>
      </c>
      <c r="J1011" s="59">
        <v>9.8380876681664758E-2</v>
      </c>
      <c r="K1011" s="59">
        <v>0.33625491331403468</v>
      </c>
      <c r="L1011" s="61">
        <v>0.77320822623321872</v>
      </c>
      <c r="M1011" s="70">
        <v>20604172</v>
      </c>
      <c r="N1011" s="62">
        <v>65.7085251572327</v>
      </c>
      <c r="O1011" s="63">
        <v>0.44400000000000001</v>
      </c>
      <c r="P1011" s="147">
        <v>2546.9068123045795</v>
      </c>
      <c r="Q1011" s="64">
        <v>15213.751178815224</v>
      </c>
      <c r="R1011" s="62">
        <v>532.50505956607003</v>
      </c>
      <c r="S1011" s="62">
        <v>1546.2245970838312</v>
      </c>
      <c r="T1011" s="62">
        <v>1031.0212755749501</v>
      </c>
      <c r="U1011" s="64">
        <v>3109.7509322248511</v>
      </c>
      <c r="V1011" s="62">
        <v>4444.5032127033401</v>
      </c>
      <c r="W1011" s="62">
        <v>2531.5014979935399</v>
      </c>
      <c r="X1011" s="62">
        <v>2027.0565046598099</v>
      </c>
      <c r="Y1011" s="62">
        <v>6928.2540697674604</v>
      </c>
      <c r="Z1011" s="64">
        <v>15931.31528512415</v>
      </c>
    </row>
    <row r="1012" spans="1:26">
      <c r="A1012" s="1" t="s">
        <v>39</v>
      </c>
      <c r="B1012" s="54">
        <v>2012</v>
      </c>
      <c r="C1012" s="61">
        <v>0.80467713037302546</v>
      </c>
      <c r="D1012" s="58">
        <v>0.26662133224242979</v>
      </c>
      <c r="E1012" s="58">
        <v>0.76831374242762385</v>
      </c>
      <c r="F1012" s="58">
        <v>0.51468391120080181</v>
      </c>
      <c r="G1012" s="61">
        <v>1.5496189858708553</v>
      </c>
      <c r="H1012" s="59">
        <v>0.23365793019586931</v>
      </c>
      <c r="I1012" s="59">
        <v>0.12210744033405581</v>
      </c>
      <c r="J1012" s="59">
        <v>0.10336790002355961</v>
      </c>
      <c r="K1012" s="59">
        <v>0.32011280220564475</v>
      </c>
      <c r="L1012" s="61">
        <v>0.77924607275912949</v>
      </c>
      <c r="M1012" s="70">
        <v>21102641</v>
      </c>
      <c r="N1012" s="62">
        <v>67.354097484276735</v>
      </c>
      <c r="O1012" s="63">
        <v>0.45200000000000001</v>
      </c>
      <c r="P1012" s="147">
        <v>2803.7009371287063</v>
      </c>
      <c r="Q1012" s="64">
        <v>16980.812603172155</v>
      </c>
      <c r="R1012" s="62">
        <v>562.64142572537207</v>
      </c>
      <c r="S1012" s="62">
        <v>1621.3449081816614</v>
      </c>
      <c r="T1012" s="62">
        <v>1086.1189806546399</v>
      </c>
      <c r="U1012" s="64">
        <v>3270.1053145616734</v>
      </c>
      <c r="V1012" s="62">
        <v>4930.79941772649</v>
      </c>
      <c r="W1012" s="62">
        <v>2576.7894767984999</v>
      </c>
      <c r="X1012" s="62">
        <v>2181.3356851210701</v>
      </c>
      <c r="Y1012" s="62">
        <v>6755.2255444497296</v>
      </c>
      <c r="Z1012" s="64">
        <v>16444.150124095788</v>
      </c>
    </row>
    <row r="1013" spans="1:26">
      <c r="A1013" s="1" t="s">
        <v>39</v>
      </c>
      <c r="B1013" s="54">
        <v>2013</v>
      </c>
      <c r="C1013" s="61">
        <v>0.82956372175368331</v>
      </c>
      <c r="D1013" s="58">
        <v>0.28225329985982517</v>
      </c>
      <c r="E1013" s="58">
        <v>0.81401872159572219</v>
      </c>
      <c r="F1013" s="58">
        <v>0.54050821147518613</v>
      </c>
      <c r="G1013" s="61">
        <v>1.6367802329307333</v>
      </c>
      <c r="H1013" s="59">
        <v>0.25069763914953319</v>
      </c>
      <c r="I1013" s="59">
        <v>0.1224129355355521</v>
      </c>
      <c r="J1013" s="59">
        <v>0.11719957219367196</v>
      </c>
      <c r="K1013" s="59">
        <v>0.30232292321267112</v>
      </c>
      <c r="L1013" s="61">
        <v>0.79263307009142836</v>
      </c>
      <c r="M1013" s="70">
        <v>21622490</v>
      </c>
      <c r="N1013" s="62">
        <v>69.076452830188686</v>
      </c>
      <c r="O1013" s="63">
        <v>0.45900000000000002</v>
      </c>
      <c r="P1013" s="147">
        <v>3027.6546386282521</v>
      </c>
      <c r="Q1013" s="64">
        <v>17937.233277981799</v>
      </c>
      <c r="R1013" s="62">
        <v>610.30191536860707</v>
      </c>
      <c r="S1013" s="62">
        <v>1760.1111667516286</v>
      </c>
      <c r="T1013" s="62">
        <v>1168.7133397540099</v>
      </c>
      <c r="U1013" s="64">
        <v>3539.1264218742454</v>
      </c>
      <c r="V1013" s="62">
        <v>5420.7071955343899</v>
      </c>
      <c r="W1013" s="62">
        <v>2646.8724744881201</v>
      </c>
      <c r="X1013" s="62">
        <v>2534.1465777619501</v>
      </c>
      <c r="Y1013" s="62">
        <v>6536.9743839367502</v>
      </c>
      <c r="Z1013" s="64">
        <v>17138.700631721211</v>
      </c>
    </row>
    <row r="1014" spans="1:26">
      <c r="A1014" s="1" t="s">
        <v>39</v>
      </c>
      <c r="B1014" s="54">
        <v>2014</v>
      </c>
      <c r="C1014" s="61">
        <v>0.80009749894162008</v>
      </c>
      <c r="D1014" s="58">
        <v>0.27713072404874023</v>
      </c>
      <c r="E1014" s="58">
        <v>0.77873389927063608</v>
      </c>
      <c r="F1014" s="58">
        <v>0.53045494146434369</v>
      </c>
      <c r="G1014" s="61">
        <v>1.58631956478372</v>
      </c>
      <c r="H1014" s="59">
        <v>0.25526773908284373</v>
      </c>
      <c r="I1014" s="59">
        <v>0.11160570102904228</v>
      </c>
      <c r="J1014" s="59">
        <v>0.14056477165971984</v>
      </c>
      <c r="K1014" s="59">
        <v>0.28336362697061357</v>
      </c>
      <c r="L1014" s="61">
        <v>0.79080183874221921</v>
      </c>
      <c r="M1014" s="70">
        <v>22157107</v>
      </c>
      <c r="N1014" s="62">
        <v>70.853301886792451</v>
      </c>
      <c r="O1014" s="63">
        <v>0.46600000000000003</v>
      </c>
      <c r="P1014" s="147">
        <v>3262.7265640572241</v>
      </c>
      <c r="Q1014" s="64">
        <v>17727.845894481863</v>
      </c>
      <c r="R1014" s="62">
        <v>614.04151057354102</v>
      </c>
      <c r="S1014" s="62">
        <v>1725.4490330666706</v>
      </c>
      <c r="T1014" s="62">
        <v>1175.3346896704199</v>
      </c>
      <c r="U1014" s="64">
        <v>3514.8252333106316</v>
      </c>
      <c r="V1014" s="62">
        <v>5655.9946085066504</v>
      </c>
      <c r="W1014" s="62">
        <v>2472.8594595105001</v>
      </c>
      <c r="X1014" s="62">
        <v>3114.50868609498</v>
      </c>
      <c r="Y1014" s="62">
        <v>6278.5182026959701</v>
      </c>
      <c r="Z1014" s="64">
        <v>17521.880956808098</v>
      </c>
    </row>
    <row r="1015" spans="1:26">
      <c r="A1015" s="1" t="s">
        <v>39</v>
      </c>
      <c r="B1015" s="54">
        <v>2015</v>
      </c>
      <c r="C1015" s="61">
        <v>0.7928101273314333</v>
      </c>
      <c r="D1015" s="58">
        <v>0.29156045192969016</v>
      </c>
      <c r="E1015" s="58">
        <v>0.82830415249790268</v>
      </c>
      <c r="F1015" s="58">
        <v>0.55213963576299352</v>
      </c>
      <c r="G1015" s="61">
        <v>1.6720042401905861</v>
      </c>
      <c r="H1015" s="59">
        <v>0.27132767769140098</v>
      </c>
      <c r="I1015" s="59">
        <v>0.11078553374251923</v>
      </c>
      <c r="J1015" s="59">
        <v>0.14578091180663783</v>
      </c>
      <c r="K1015" s="59">
        <v>0.26485627311244392</v>
      </c>
      <c r="L1015" s="61">
        <v>0.79275039635300182</v>
      </c>
      <c r="M1015" s="70">
        <v>22701556</v>
      </c>
      <c r="N1015" s="62">
        <v>72.668150943396228</v>
      </c>
      <c r="O1015" s="63">
        <v>0.47399999999999998</v>
      </c>
      <c r="P1015" s="147">
        <v>3513.6847257567711</v>
      </c>
      <c r="Q1015" s="64">
        <v>17998.023502981661</v>
      </c>
      <c r="R1015" s="62">
        <v>661.88759268671697</v>
      </c>
      <c r="S1015" s="62">
        <v>1880.3793102963677</v>
      </c>
      <c r="T1015" s="62">
        <v>1253.4428861093199</v>
      </c>
      <c r="U1015" s="64">
        <v>3795.7097890924042</v>
      </c>
      <c r="V1015" s="62">
        <v>6159.5604694612903</v>
      </c>
      <c r="W1015" s="62">
        <v>2515.0039982456901</v>
      </c>
      <c r="X1015" s="62">
        <v>3309.4535331094498</v>
      </c>
      <c r="Y1015" s="62">
        <v>6012.64951601344</v>
      </c>
      <c r="Z1015" s="64">
        <v>17996.667516829868</v>
      </c>
    </row>
    <row r="1016" spans="1:26">
      <c r="A1016" s="1" t="s">
        <v>40</v>
      </c>
      <c r="B1016" s="54">
        <v>1990</v>
      </c>
      <c r="C1016" s="61">
        <v>9.5766246389549039</v>
      </c>
      <c r="D1016" s="58">
        <v>2.7381391301616245</v>
      </c>
      <c r="E1016" s="58">
        <v>3.4248816267359197</v>
      </c>
      <c r="F1016" s="58">
        <v>3.3991270605410087</v>
      </c>
      <c r="G1016" s="61">
        <v>9.5621478174385537</v>
      </c>
      <c r="H1016" s="59">
        <v>0.6509641686922778</v>
      </c>
      <c r="I1016" s="59">
        <v>0.82483845309173442</v>
      </c>
      <c r="J1016" s="59">
        <v>0.27824328461918391</v>
      </c>
      <c r="K1016" s="59">
        <v>0.26892180251000236</v>
      </c>
      <c r="L1016" s="61">
        <v>2.0229677089131988</v>
      </c>
      <c r="M1016" s="70">
        <v>4776374</v>
      </c>
      <c r="N1016" s="62">
        <v>85.494544804149527</v>
      </c>
      <c r="O1016" s="63">
        <v>0.66900000000000004</v>
      </c>
      <c r="P1016" s="147"/>
      <c r="Q1016" s="64">
        <v>45741.54093326359</v>
      </c>
      <c r="R1016" s="62">
        <v>1307.83765496866</v>
      </c>
      <c r="S1016" s="62">
        <v>1635.8515555019151</v>
      </c>
      <c r="T1016" s="62">
        <v>1623.55021146645</v>
      </c>
      <c r="U1016" s="64">
        <v>4567.2394219370253</v>
      </c>
      <c r="V1016" s="62">
        <v>3109.2483302734099</v>
      </c>
      <c r="W1016" s="62">
        <v>3939.73694154758</v>
      </c>
      <c r="X1016" s="62">
        <v>1328.9939903296699</v>
      </c>
      <c r="Y1016" s="62">
        <v>1284.47110554191</v>
      </c>
      <c r="Z1016" s="64">
        <v>9662.4503676925706</v>
      </c>
    </row>
    <row r="1017" spans="1:26">
      <c r="A1017" s="1" t="s">
        <v>40</v>
      </c>
      <c r="B1017" s="57">
        <v>1991</v>
      </c>
      <c r="C1017" s="61">
        <v>7.4116629935937866</v>
      </c>
      <c r="D1017" s="58">
        <v>2.7692848915632178</v>
      </c>
      <c r="E1017" s="58">
        <v>3.2699951200814157</v>
      </c>
      <c r="F1017" s="58">
        <v>3.6001716467999705</v>
      </c>
      <c r="G1017" s="61">
        <v>9.6394516584446048</v>
      </c>
      <c r="H1017" s="59">
        <v>0.7101896654387887</v>
      </c>
      <c r="I1017" s="59">
        <v>0.8390578499102207</v>
      </c>
      <c r="J1017" s="59">
        <v>0.29215421360915317</v>
      </c>
      <c r="K1017" s="59">
        <v>0.27000033151791292</v>
      </c>
      <c r="L1017" s="61">
        <v>2.1114020604760757</v>
      </c>
      <c r="M1017" s="70">
        <v>4760003</v>
      </c>
      <c r="N1017" s="62">
        <v>80.665355034877479</v>
      </c>
      <c r="O1017" s="63">
        <v>0.66400000000000003</v>
      </c>
      <c r="P1017" s="147"/>
      <c r="Q1017" s="64">
        <v>35279.538084495405</v>
      </c>
      <c r="R1017" s="62">
        <v>1318.1804391695591</v>
      </c>
      <c r="S1017" s="62">
        <v>1556.51865815729</v>
      </c>
      <c r="T1017" s="62">
        <v>1713.6827839282801</v>
      </c>
      <c r="U1017" s="64">
        <v>4588.3818812551299</v>
      </c>
      <c r="V1017" s="62">
        <v>3380.5049380576302</v>
      </c>
      <c r="W1017" s="62">
        <v>3993.9178827462001</v>
      </c>
      <c r="X1017" s="62">
        <v>1390.6549332422101</v>
      </c>
      <c r="Y1017" s="62">
        <v>1285.20238802626</v>
      </c>
      <c r="Z1017" s="64">
        <v>10050.280142072301</v>
      </c>
    </row>
    <row r="1018" spans="1:26">
      <c r="A1018" s="1" t="s">
        <v>40</v>
      </c>
      <c r="B1018" s="57">
        <v>1992</v>
      </c>
      <c r="C1018" s="61">
        <v>5.4046897915585728</v>
      </c>
      <c r="D1018" s="58">
        <v>2.3754922738036734</v>
      </c>
      <c r="E1018" s="58">
        <v>2.4707338650109132</v>
      </c>
      <c r="F1018" s="58">
        <v>2.857713081769178</v>
      </c>
      <c r="G1018" s="61">
        <v>7.7039392205837656</v>
      </c>
      <c r="H1018" s="59">
        <v>1.696802221798017</v>
      </c>
      <c r="I1018" s="59">
        <v>1.3447425039501031</v>
      </c>
      <c r="J1018" s="59">
        <v>0.23871706979470994</v>
      </c>
      <c r="K1018" s="59">
        <v>3.2605254403002286</v>
      </c>
      <c r="L1018" s="61">
        <v>6.5407872358430579</v>
      </c>
      <c r="M1018" s="70">
        <v>4732864</v>
      </c>
      <c r="N1018" s="62">
        <v>79.949919513503843</v>
      </c>
      <c r="O1018" s="63">
        <v>0.66300000000000003</v>
      </c>
      <c r="P1018" s="147"/>
      <c r="Q1018" s="64">
        <v>25579.661745635072</v>
      </c>
      <c r="R1018" s="62">
        <v>1124.2881864963549</v>
      </c>
      <c r="S1018" s="62">
        <v>1169.3647363291011</v>
      </c>
      <c r="T1018" s="62">
        <v>1352.5167367034401</v>
      </c>
      <c r="U1018" s="64">
        <v>3646.1696595288963</v>
      </c>
      <c r="V1018" s="62">
        <v>8030.7341506678504</v>
      </c>
      <c r="W1018" s="62">
        <v>6364.4833862153</v>
      </c>
      <c r="X1018" s="62">
        <v>1129.8154258168699</v>
      </c>
      <c r="Y1018" s="62">
        <v>15431.6234774811</v>
      </c>
      <c r="Z1018" s="64">
        <v>30956.656440181119</v>
      </c>
    </row>
    <row r="1019" spans="1:26">
      <c r="A1019" s="1" t="s">
        <v>40</v>
      </c>
      <c r="B1019" s="57">
        <v>1993</v>
      </c>
      <c r="C1019" s="61">
        <v>5.8137992133677869</v>
      </c>
      <c r="D1019" s="58">
        <v>2.3864633897669245</v>
      </c>
      <c r="E1019" s="58">
        <v>2.8810296767658743</v>
      </c>
      <c r="F1019" s="58">
        <v>3.1667467410549914</v>
      </c>
      <c r="G1019" s="61">
        <v>8.4342398075877902</v>
      </c>
      <c r="H1019" s="59">
        <v>2.0038420007916682</v>
      </c>
      <c r="I1019" s="59">
        <v>1.6337377315598454</v>
      </c>
      <c r="J1019" s="59">
        <v>0.28167049077166623</v>
      </c>
      <c r="K1019" s="59">
        <v>2.6144549295792947</v>
      </c>
      <c r="L1019" s="61">
        <v>6.5337051527024741</v>
      </c>
      <c r="M1019" s="70">
        <v>4697536</v>
      </c>
      <c r="N1019" s="62">
        <v>82.990520479341797</v>
      </c>
      <c r="O1019" s="63">
        <v>0.66600000000000004</v>
      </c>
      <c r="P1019" s="147"/>
      <c r="Q1019" s="64">
        <v>27310.531101566863</v>
      </c>
      <c r="R1019" s="62">
        <v>1121.049768611216</v>
      </c>
      <c r="S1019" s="62">
        <v>1353.3740623676058</v>
      </c>
      <c r="T1019" s="62">
        <v>1487.5906818988501</v>
      </c>
      <c r="U1019" s="64">
        <v>3962.0145128776721</v>
      </c>
      <c r="V1019" s="62">
        <v>9413.1199370308896</v>
      </c>
      <c r="W1019" s="62">
        <v>7674.5418085607098</v>
      </c>
      <c r="X1019" s="62">
        <v>1323.15727053757</v>
      </c>
      <c r="Y1019" s="62">
        <v>12281.496152076201</v>
      </c>
      <c r="Z1019" s="64">
        <v>30692.315168205369</v>
      </c>
    </row>
    <row r="1020" spans="1:26">
      <c r="A1020" s="1" t="s">
        <v>40</v>
      </c>
      <c r="B1020" s="57">
        <v>1994</v>
      </c>
      <c r="C1020" s="61">
        <v>5.9627490074230112</v>
      </c>
      <c r="D1020" s="58">
        <v>2.6170058434784389</v>
      </c>
      <c r="E1020" s="58">
        <v>3.3577433961402221</v>
      </c>
      <c r="F1020" s="58">
        <v>3.5314101317372435</v>
      </c>
      <c r="G1020" s="61">
        <v>9.5061593713559045</v>
      </c>
      <c r="H1020" s="59">
        <v>2.171898660946018</v>
      </c>
      <c r="I1020" s="59">
        <v>1.655953644959675</v>
      </c>
      <c r="J1020" s="59">
        <v>0.30096691440086831</v>
      </c>
      <c r="K1020" s="59">
        <v>2.8201756930995949</v>
      </c>
      <c r="L1020" s="61">
        <v>6.9489949134061568</v>
      </c>
      <c r="M1020" s="70">
        <v>4657799</v>
      </c>
      <c r="N1020" s="62">
        <v>83.169379359685209</v>
      </c>
      <c r="O1020" s="63">
        <v>0.68</v>
      </c>
      <c r="P1020" s="147"/>
      <c r="Q1020" s="64">
        <v>27773.286364025895</v>
      </c>
      <c r="R1020" s="62">
        <v>1218.9487200748028</v>
      </c>
      <c r="S1020" s="62">
        <v>1563.969383279853</v>
      </c>
      <c r="T1020" s="62">
        <v>1644.8598580195601</v>
      </c>
      <c r="U1020" s="64">
        <v>4427.7779613742159</v>
      </c>
      <c r="V1020" s="62">
        <v>10116.2674110557</v>
      </c>
      <c r="W1020" s="62">
        <v>7713.0992315395297</v>
      </c>
      <c r="X1020" s="62">
        <v>1401.8433929294499</v>
      </c>
      <c r="Y1020" s="62">
        <v>13135.8115231436</v>
      </c>
      <c r="Z1020" s="64">
        <v>32367.021558668283</v>
      </c>
    </row>
    <row r="1021" spans="1:26">
      <c r="A1021" s="1" t="s">
        <v>40</v>
      </c>
      <c r="B1021" s="57">
        <v>1995</v>
      </c>
      <c r="C1021" s="61">
        <v>6.8951926783044026</v>
      </c>
      <c r="D1021" s="58">
        <v>2.9773517241659655</v>
      </c>
      <c r="E1021" s="58">
        <v>3.9100318281333437</v>
      </c>
      <c r="F1021" s="58">
        <v>4.0955526187012881</v>
      </c>
      <c r="G1021" s="61">
        <v>10.982936171000597</v>
      </c>
      <c r="H1021" s="59">
        <v>2.5884409274499531</v>
      </c>
      <c r="I1021" s="59">
        <v>2.0536442564461566</v>
      </c>
      <c r="J1021" s="59">
        <v>0.3930468184882478</v>
      </c>
      <c r="K1021" s="59">
        <v>3.3976364562745274</v>
      </c>
      <c r="L1021" s="61">
        <v>8.4327684586588845</v>
      </c>
      <c r="M1021" s="70">
        <v>4616762</v>
      </c>
      <c r="N1021" s="62">
        <v>83.509211232337691</v>
      </c>
      <c r="O1021" s="63">
        <v>0.69499999999999995</v>
      </c>
      <c r="P1021" s="147">
        <v>7862.0611276037525</v>
      </c>
      <c r="Q1021" s="64">
        <v>31833.463539873992</v>
      </c>
      <c r="R1021" s="62">
        <v>1374.5724300763911</v>
      </c>
      <c r="S1021" s="62">
        <v>1805.168636291655</v>
      </c>
      <c r="T1021" s="62">
        <v>1890.8191699020599</v>
      </c>
      <c r="U1021" s="64">
        <v>5070.5602362701056</v>
      </c>
      <c r="V1021" s="62">
        <v>11950.2157130957</v>
      </c>
      <c r="W1021" s="62">
        <v>9481.1867646788705</v>
      </c>
      <c r="X1021" s="62">
        <v>1814.60361581744</v>
      </c>
      <c r="Y1021" s="62">
        <v>15686.078881142899</v>
      </c>
      <c r="Z1021" s="64">
        <v>38932.084974734913</v>
      </c>
    </row>
    <row r="1022" spans="1:26">
      <c r="A1022" s="1" t="s">
        <v>40</v>
      </c>
      <c r="B1022" s="57">
        <v>1996</v>
      </c>
      <c r="C1022" s="61">
        <v>7.0721746243995396</v>
      </c>
      <c r="D1022" s="58">
        <v>2.7876535857203453</v>
      </c>
      <c r="E1022" s="58">
        <v>4.0728464814994343</v>
      </c>
      <c r="F1022" s="58">
        <v>3.7319838960150196</v>
      </c>
      <c r="G1022" s="61">
        <v>10.592483963234802</v>
      </c>
      <c r="H1022" s="59">
        <v>2.6767240052055663</v>
      </c>
      <c r="I1022" s="59">
        <v>2.1528209286116011</v>
      </c>
      <c r="J1022" s="59">
        <v>0.4414428544844064</v>
      </c>
      <c r="K1022" s="59">
        <v>3.8454186793941578</v>
      </c>
      <c r="L1022" s="61">
        <v>9.1164064676957306</v>
      </c>
      <c r="M1022" s="70">
        <v>4574853</v>
      </c>
      <c r="N1022" s="62">
        <v>80.278670953912112</v>
      </c>
      <c r="O1022" s="63">
        <v>0.70699999999999996</v>
      </c>
      <c r="P1022" s="147">
        <v>9829.2883499548716</v>
      </c>
      <c r="Q1022" s="64">
        <v>32354.159296958107</v>
      </c>
      <c r="R1022" s="62">
        <v>1275.3105369593479</v>
      </c>
      <c r="S1022" s="62">
        <v>1863.2673944427131</v>
      </c>
      <c r="T1022" s="62">
        <v>1707.3277722636001</v>
      </c>
      <c r="U1022" s="64">
        <v>4845.9057036656623</v>
      </c>
      <c r="V1022" s="62">
        <v>12245.6188453867</v>
      </c>
      <c r="W1022" s="62">
        <v>9848.8392837215706</v>
      </c>
      <c r="X1022" s="62">
        <v>2019.5361671665501</v>
      </c>
      <c r="Y1022" s="62">
        <v>17592.225181682399</v>
      </c>
      <c r="Z1022" s="64">
        <v>41706.219477957216</v>
      </c>
    </row>
    <row r="1023" spans="1:26">
      <c r="A1023" s="1" t="s">
        <v>40</v>
      </c>
      <c r="B1023" s="54">
        <v>1997</v>
      </c>
      <c r="C1023" s="61">
        <v>7.6346578291763514</v>
      </c>
      <c r="D1023" s="58">
        <v>2.9072835824272896</v>
      </c>
      <c r="E1023" s="58">
        <v>4.2869060711599793</v>
      </c>
      <c r="F1023" s="58">
        <v>4.0847650130556508</v>
      </c>
      <c r="G1023" s="61">
        <v>11.278954666642919</v>
      </c>
      <c r="H1023" s="59">
        <v>3.0533481212279514</v>
      </c>
      <c r="I1023" s="59">
        <v>2.41928661635967</v>
      </c>
      <c r="J1023" s="59">
        <v>0.48053286299057341</v>
      </c>
      <c r="K1023" s="59">
        <v>5.385155335348669</v>
      </c>
      <c r="L1023" s="61">
        <v>11.338322935926863</v>
      </c>
      <c r="M1023" s="70">
        <v>4532298</v>
      </c>
      <c r="N1023" s="62">
        <v>81.672025723472672</v>
      </c>
      <c r="O1023" s="63">
        <v>0.71899999999999997</v>
      </c>
      <c r="P1023" s="147">
        <v>9748.725406912019</v>
      </c>
      <c r="Q1023" s="64">
        <v>34602.544409860318</v>
      </c>
      <c r="R1023" s="62">
        <v>1317.6675566068041</v>
      </c>
      <c r="S1023" s="62">
        <v>1942.9535812506231</v>
      </c>
      <c r="T1023" s="62">
        <v>1851.33722991421</v>
      </c>
      <c r="U1023" s="64">
        <v>5111.9583677716364</v>
      </c>
      <c r="V1023" s="62">
        <v>13838.683583145201</v>
      </c>
      <c r="W1023" s="62">
        <v>10964.9278927537</v>
      </c>
      <c r="X1023" s="62">
        <v>2177.9181338664498</v>
      </c>
      <c r="Y1023" s="62">
        <v>24407.1287560901</v>
      </c>
      <c r="Z1023" s="64">
        <v>51388.658365855445</v>
      </c>
    </row>
    <row r="1024" spans="1:26">
      <c r="A1024" s="1" t="s">
        <v>40</v>
      </c>
      <c r="B1024" s="54">
        <v>1998</v>
      </c>
      <c r="C1024" s="61">
        <v>7.4659725330005564</v>
      </c>
      <c r="D1024" s="58">
        <v>2.9902699444097878</v>
      </c>
      <c r="E1024" s="58">
        <v>4.289562234270397</v>
      </c>
      <c r="F1024" s="58">
        <v>3.8597893815816224</v>
      </c>
      <c r="G1024" s="61">
        <v>11.139621560261807</v>
      </c>
      <c r="H1024" s="59">
        <v>3.1915845859091192</v>
      </c>
      <c r="I1024" s="59">
        <v>2.2795772615987739</v>
      </c>
      <c r="J1024" s="59">
        <v>0.4409307850692693</v>
      </c>
      <c r="K1024" s="59">
        <v>5.7296293018113911</v>
      </c>
      <c r="L1024" s="61">
        <v>11.641721934388553</v>
      </c>
      <c r="M1024" s="70">
        <v>4491742</v>
      </c>
      <c r="N1024" s="62">
        <v>80.504382042568409</v>
      </c>
      <c r="O1024" s="63">
        <v>0.73</v>
      </c>
      <c r="P1024" s="147">
        <v>9367.6213825769755</v>
      </c>
      <c r="Q1024" s="64">
        <v>33535.222397324986</v>
      </c>
      <c r="R1024" s="62">
        <v>1343.152110064311</v>
      </c>
      <c r="S1024" s="62">
        <v>1926.760684928618</v>
      </c>
      <c r="T1024" s="62">
        <v>1733.71780764042</v>
      </c>
      <c r="U1024" s="64">
        <v>5003.6306026333486</v>
      </c>
      <c r="V1024" s="62">
        <v>14335.7745310806</v>
      </c>
      <c r="W1024" s="62">
        <v>10239.2729281682</v>
      </c>
      <c r="X1024" s="62">
        <v>1980.5473263886099</v>
      </c>
      <c r="Y1024" s="62">
        <v>25736.016579376901</v>
      </c>
      <c r="Z1024" s="64">
        <v>52291.611365014309</v>
      </c>
    </row>
    <row r="1025" spans="1:26">
      <c r="A1025" s="1" t="s">
        <v>40</v>
      </c>
      <c r="B1025" s="54">
        <v>1999</v>
      </c>
      <c r="C1025" s="61">
        <v>7.5042675676020965</v>
      </c>
      <c r="D1025" s="58">
        <v>2.8939428294936205</v>
      </c>
      <c r="E1025" s="58">
        <v>4.1577868797514803</v>
      </c>
      <c r="F1025" s="58">
        <v>3.7392780680474917</v>
      </c>
      <c r="G1025" s="61">
        <v>10.79100777729259</v>
      </c>
      <c r="H1025" s="59">
        <v>3.0433713767437904</v>
      </c>
      <c r="I1025" s="59">
        <v>2.0811617046904405</v>
      </c>
      <c r="J1025" s="59">
        <v>0.42542159526822265</v>
      </c>
      <c r="K1025" s="59">
        <v>5.2006880546731837</v>
      </c>
      <c r="L1025" s="61">
        <v>10.750642731375637</v>
      </c>
      <c r="M1025" s="70">
        <v>4456298</v>
      </c>
      <c r="N1025" s="62">
        <v>81.452334108388484</v>
      </c>
      <c r="O1025" s="63">
        <v>0.73899999999999999</v>
      </c>
      <c r="P1025" s="147">
        <v>8795.4558334793419</v>
      </c>
      <c r="Q1025" s="64">
        <v>33441.252552970087</v>
      </c>
      <c r="R1025" s="62">
        <v>1289.627164318676</v>
      </c>
      <c r="S1025" s="62">
        <v>1852.833735666276</v>
      </c>
      <c r="T1025" s="62">
        <v>1666.33373760839</v>
      </c>
      <c r="U1025" s="64">
        <v>4808.7946375933416</v>
      </c>
      <c r="V1025" s="62">
        <v>13562.169779440601</v>
      </c>
      <c r="W1025" s="62">
        <v>9274.2767422886009</v>
      </c>
      <c r="X1025" s="62">
        <v>1895.80540415059</v>
      </c>
      <c r="Y1025" s="62">
        <v>23175.815776664</v>
      </c>
      <c r="Z1025" s="64">
        <v>47908.067702543791</v>
      </c>
    </row>
    <row r="1026" spans="1:26">
      <c r="A1026" s="1" t="s">
        <v>40</v>
      </c>
      <c r="B1026" s="54">
        <v>2000</v>
      </c>
      <c r="C1026" s="61">
        <v>6.2199802847893331</v>
      </c>
      <c r="D1026" s="58">
        <v>2.4154579413589414</v>
      </c>
      <c r="E1026" s="58">
        <v>3.9377855110755657</v>
      </c>
      <c r="F1026" s="58">
        <v>3.0456445790497622</v>
      </c>
      <c r="G1026" s="61">
        <v>9.3988880314842689</v>
      </c>
      <c r="H1026" s="59">
        <v>2.7495923571704055</v>
      </c>
      <c r="I1026" s="59">
        <v>2.0765499573867907</v>
      </c>
      <c r="J1026" s="59">
        <v>0.45738384833877249</v>
      </c>
      <c r="K1026" s="59">
        <v>4.8460071144342374</v>
      </c>
      <c r="L1026" s="61">
        <v>10.129533277330204</v>
      </c>
      <c r="M1026" s="70">
        <v>4428069</v>
      </c>
      <c r="N1026" s="62">
        <v>79.162940439992852</v>
      </c>
      <c r="O1026" s="63">
        <v>0.749</v>
      </c>
      <c r="P1026" s="147">
        <v>10746.624255301409</v>
      </c>
      <c r="Q1026" s="64">
        <v>27542.501879686817</v>
      </c>
      <c r="R1026" s="62">
        <v>1069.5814430935345</v>
      </c>
      <c r="S1026" s="62">
        <v>1743.678595024287</v>
      </c>
      <c r="T1026" s="62">
        <v>1348.6324345508301</v>
      </c>
      <c r="U1026" s="64">
        <v>4161.8924726686519</v>
      </c>
      <c r="V1026" s="62">
        <v>12175.384679423199</v>
      </c>
      <c r="W1026" s="62">
        <v>9195.1064932557692</v>
      </c>
      <c r="X1026" s="62">
        <v>2025.32723992962</v>
      </c>
      <c r="Y1026" s="62">
        <v>21458.453877205699</v>
      </c>
      <c r="Z1026" s="64">
        <v>44854.272289814282</v>
      </c>
    </row>
    <row r="1027" spans="1:26">
      <c r="A1027" s="1" t="s">
        <v>40</v>
      </c>
      <c r="B1027" s="54">
        <v>2001</v>
      </c>
      <c r="C1027" s="61">
        <v>6.4854197645395626</v>
      </c>
      <c r="D1027" s="58">
        <v>2.4108246060367153</v>
      </c>
      <c r="E1027" s="58">
        <v>3.9453682276272635</v>
      </c>
      <c r="F1027" s="58">
        <v>2.8923506620338908</v>
      </c>
      <c r="G1027" s="61">
        <v>9.24854349569787</v>
      </c>
      <c r="H1027" s="59">
        <v>3.1273867219088851</v>
      </c>
      <c r="I1027" s="59">
        <v>2.1657872977681132</v>
      </c>
      <c r="J1027" s="59">
        <v>0.44120012095732342</v>
      </c>
      <c r="K1027" s="59">
        <v>5.0564194122337103</v>
      </c>
      <c r="L1027" s="61">
        <v>10.790793552868035</v>
      </c>
      <c r="M1027" s="70">
        <v>4408458</v>
      </c>
      <c r="N1027" s="62">
        <v>79.413342872473621</v>
      </c>
      <c r="O1027" s="63">
        <v>0.75900000000000001</v>
      </c>
      <c r="P1027" s="147">
        <v>11325.530791781119</v>
      </c>
      <c r="Q1027" s="64">
        <v>28590.700644342553</v>
      </c>
      <c r="R1027" s="62">
        <v>1062.8019021079406</v>
      </c>
      <c r="S1027" s="62">
        <v>1739.2990126029231</v>
      </c>
      <c r="T1027" s="62">
        <v>1275.0806414848601</v>
      </c>
      <c r="U1027" s="64">
        <v>4077.1815561957242</v>
      </c>
      <c r="V1027" s="62">
        <v>13786.953013292999</v>
      </c>
      <c r="W1027" s="62">
        <v>9547.7823391442198</v>
      </c>
      <c r="X1027" s="62">
        <v>1945.01220283528</v>
      </c>
      <c r="Y1027" s="62">
        <v>22291.012609216999</v>
      </c>
      <c r="Z1027" s="64">
        <v>47570.760164489504</v>
      </c>
    </row>
    <row r="1028" spans="1:26">
      <c r="A1028" s="1" t="s">
        <v>40</v>
      </c>
      <c r="B1028" s="54">
        <v>2002</v>
      </c>
      <c r="C1028" s="61">
        <v>6.9768394089772157</v>
      </c>
      <c r="D1028" s="58">
        <v>2.5137618825849843</v>
      </c>
      <c r="E1028" s="58">
        <v>4.111501880251879</v>
      </c>
      <c r="F1028" s="58">
        <v>3.1773904154952333</v>
      </c>
      <c r="G1028" s="61">
        <v>9.8026541783320944</v>
      </c>
      <c r="H1028" s="59">
        <v>3.5018187706558117</v>
      </c>
      <c r="I1028" s="59">
        <v>2.3051286919391414</v>
      </c>
      <c r="J1028" s="59">
        <v>0.4902580779988901</v>
      </c>
      <c r="K1028" s="59">
        <v>6.2371132368018305</v>
      </c>
      <c r="L1028" s="61">
        <v>12.534318777395672</v>
      </c>
      <c r="M1028" s="70">
        <v>4396765</v>
      </c>
      <c r="N1028" s="62">
        <v>79.413342872473621</v>
      </c>
      <c r="O1028" s="63">
        <v>0.76500000000000001</v>
      </c>
      <c r="P1028" s="147">
        <v>12283.750635505479</v>
      </c>
      <c r="Q1028" s="64">
        <v>30675.523324011705</v>
      </c>
      <c r="R1028" s="62">
        <v>1105.2420263683769</v>
      </c>
      <c r="S1028" s="62">
        <v>1807.7307564525652</v>
      </c>
      <c r="T1028" s="62">
        <v>1397.0238970184901</v>
      </c>
      <c r="U1028" s="64">
        <v>4309.9966798394316</v>
      </c>
      <c r="V1028" s="62">
        <v>15396.674207162499</v>
      </c>
      <c r="W1028" s="62">
        <v>10135.1091532138</v>
      </c>
      <c r="X1028" s="62">
        <v>2155.5495583127899</v>
      </c>
      <c r="Y1028" s="62">
        <v>27423.121180606999</v>
      </c>
      <c r="Z1028" s="64">
        <v>55110.454099296083</v>
      </c>
    </row>
    <row r="1029" spans="1:26">
      <c r="A1029" s="1" t="s">
        <v>40</v>
      </c>
      <c r="B1029" s="54">
        <v>2003</v>
      </c>
      <c r="C1029" s="61">
        <v>7.7596126225538216</v>
      </c>
      <c r="D1029" s="58">
        <v>2.6338086754123751</v>
      </c>
      <c r="E1029" s="58">
        <v>4.2228882315044327</v>
      </c>
      <c r="F1029" s="58">
        <v>3.4745702656031456</v>
      </c>
      <c r="G1029" s="61">
        <v>10.331267172519954</v>
      </c>
      <c r="H1029" s="59">
        <v>2.8813038989259483</v>
      </c>
      <c r="I1029" s="59">
        <v>2.6249680522791543</v>
      </c>
      <c r="J1029" s="59">
        <v>0.54678418558224728</v>
      </c>
      <c r="K1029" s="59">
        <v>7.9416202456829161</v>
      </c>
      <c r="L1029" s="61">
        <v>13.994676382470267</v>
      </c>
      <c r="M1029" s="70">
        <v>4390291</v>
      </c>
      <c r="N1029" s="62">
        <v>79.413342872473621</v>
      </c>
      <c r="O1029" s="63">
        <v>0.77100000000000002</v>
      </c>
      <c r="P1029" s="147">
        <v>13121.739414297348</v>
      </c>
      <c r="Q1029" s="64">
        <v>34066.957460284444</v>
      </c>
      <c r="R1029" s="62">
        <v>1156.318652338487</v>
      </c>
      <c r="S1029" s="62">
        <v>1853.9708196779829</v>
      </c>
      <c r="T1029" s="62">
        <v>1525.43745659451</v>
      </c>
      <c r="U1029" s="64">
        <v>4535.7269286109804</v>
      </c>
      <c r="V1029" s="62">
        <v>12649.7625757195</v>
      </c>
      <c r="W1029" s="62">
        <v>11524.3736152087</v>
      </c>
      <c r="X1029" s="62">
        <v>2400.5416889040698</v>
      </c>
      <c r="Y1029" s="62">
        <v>34866.023890039498</v>
      </c>
      <c r="Z1029" s="64">
        <v>61440.701769871768</v>
      </c>
    </row>
    <row r="1030" spans="1:26">
      <c r="A1030" s="1" t="s">
        <v>40</v>
      </c>
      <c r="B1030" s="54">
        <v>2004</v>
      </c>
      <c r="C1030" s="61">
        <v>7.9732261583691528</v>
      </c>
      <c r="D1030" s="58">
        <v>2.6447124812098894</v>
      </c>
      <c r="E1030" s="58">
        <v>4.1962723338207635</v>
      </c>
      <c r="F1030" s="58">
        <v>3.5686671727114314</v>
      </c>
      <c r="G1030" s="61">
        <v>10.409651987742084</v>
      </c>
      <c r="H1030" s="59">
        <v>3.4301615043288951</v>
      </c>
      <c r="I1030" s="59">
        <v>2.7147298674550431</v>
      </c>
      <c r="J1030" s="59">
        <v>0.59054695448977368</v>
      </c>
      <c r="K1030" s="59">
        <v>8.4928911956427591</v>
      </c>
      <c r="L1030" s="61">
        <v>15.228329521916471</v>
      </c>
      <c r="M1030" s="70">
        <v>4385045</v>
      </c>
      <c r="N1030" s="62">
        <v>79.324517512508933</v>
      </c>
      <c r="O1030" s="63">
        <v>0.77700000000000002</v>
      </c>
      <c r="P1030" s="147">
        <v>14097.610585569586</v>
      </c>
      <c r="Q1030" s="64">
        <v>34962.955499625859</v>
      </c>
      <c r="R1030" s="62">
        <v>1159.7183242167021</v>
      </c>
      <c r="S1030" s="62">
        <v>1840.0843016059071</v>
      </c>
      <c r="T1030" s="62">
        <v>1564.8766142362399</v>
      </c>
      <c r="U1030" s="64">
        <v>4564.6792400588483</v>
      </c>
      <c r="V1030" s="62">
        <v>15041.4125537499</v>
      </c>
      <c r="W1030" s="62">
        <v>11904.2126316344</v>
      </c>
      <c r="X1030" s="62">
        <v>2589.5749700506099</v>
      </c>
      <c r="Y1030" s="62">
        <v>37241.710072997303</v>
      </c>
      <c r="Z1030" s="64">
        <v>66776.910228432214</v>
      </c>
    </row>
    <row r="1031" spans="1:26">
      <c r="A1031" s="1" t="s">
        <v>40</v>
      </c>
      <c r="B1031" s="54">
        <v>2005</v>
      </c>
      <c r="C1031" s="61">
        <v>8.0747725986619923</v>
      </c>
      <c r="D1031" s="58">
        <v>2.7198816591887907</v>
      </c>
      <c r="E1031" s="58">
        <v>4.1284548481920309</v>
      </c>
      <c r="F1031" s="58">
        <v>3.531304604205451</v>
      </c>
      <c r="G1031" s="61">
        <v>10.379641111586272</v>
      </c>
      <c r="H1031" s="59">
        <v>3.3944851029106982</v>
      </c>
      <c r="I1031" s="59">
        <v>2.7377527978698537</v>
      </c>
      <c r="J1031" s="59">
        <v>0.69595557255790241</v>
      </c>
      <c r="K1031" s="59">
        <v>7.1635868681136108</v>
      </c>
      <c r="L1031" s="61">
        <v>13.991780341452063</v>
      </c>
      <c r="M1031" s="70">
        <v>4378056</v>
      </c>
      <c r="N1031" s="62">
        <v>79.378127233738383</v>
      </c>
      <c r="O1031" s="63">
        <v>0.78300000000000003</v>
      </c>
      <c r="P1031" s="147">
        <v>14859.258524467255</v>
      </c>
      <c r="Q1031" s="64">
        <v>35351.806624207726</v>
      </c>
      <c r="R1031" s="62">
        <v>1190.7794217301439</v>
      </c>
      <c r="S1031" s="62">
        <v>1807.460651885621</v>
      </c>
      <c r="T1031" s="62">
        <v>1546.0249310269301</v>
      </c>
      <c r="U1031" s="64">
        <v>4544.2650046426952</v>
      </c>
      <c r="V1031" s="62">
        <v>14861.245871708799</v>
      </c>
      <c r="W1031" s="62">
        <v>11986.0350632309</v>
      </c>
      <c r="X1031" s="62">
        <v>3046.93247017056</v>
      </c>
      <c r="Y1031" s="62">
        <v>31362.584469466001</v>
      </c>
      <c r="Z1031" s="64">
        <v>61256.797874576259</v>
      </c>
    </row>
    <row r="1032" spans="1:26">
      <c r="A1032" s="1" t="s">
        <v>40</v>
      </c>
      <c r="B1032" s="54">
        <v>2006</v>
      </c>
      <c r="C1032" s="61">
        <v>8.5915985903991565</v>
      </c>
      <c r="D1032" s="58">
        <v>2.7749899933708186</v>
      </c>
      <c r="E1032" s="58">
        <v>4.1349819777823784</v>
      </c>
      <c r="F1032" s="58">
        <v>3.48016916311534</v>
      </c>
      <c r="G1032" s="61">
        <v>10.390141134268537</v>
      </c>
      <c r="H1032" s="59">
        <v>3.4938537771091247</v>
      </c>
      <c r="I1032" s="59">
        <v>2.8271436335219402</v>
      </c>
      <c r="J1032" s="59">
        <v>0.75934387320241337</v>
      </c>
      <c r="K1032" s="59">
        <v>7.610782673428929</v>
      </c>
      <c r="L1032" s="61">
        <v>14.691123957262407</v>
      </c>
      <c r="M1032" s="70">
        <v>4368518</v>
      </c>
      <c r="N1032" s="62">
        <v>79.342387419585421</v>
      </c>
      <c r="O1032" s="63">
        <v>0.79300000000000004</v>
      </c>
      <c r="P1032" s="147">
        <v>16934.678121888872</v>
      </c>
      <c r="Q1032" s="64">
        <v>37532.553090933347</v>
      </c>
      <c r="R1032" s="62">
        <v>1212.2593735860301</v>
      </c>
      <c r="S1032" s="62">
        <v>1806.374319961792</v>
      </c>
      <c r="T1032" s="62">
        <v>1520.3181632114299</v>
      </c>
      <c r="U1032" s="64">
        <v>4538.9518567592522</v>
      </c>
      <c r="V1032" s="62">
        <v>15262.963114669201</v>
      </c>
      <c r="W1032" s="62">
        <v>12350.427851626</v>
      </c>
      <c r="X1032" s="62">
        <v>3317.2073782744601</v>
      </c>
      <c r="Y1032" s="62">
        <v>33247.841102962397</v>
      </c>
      <c r="Z1032" s="64">
        <v>64178.439447532059</v>
      </c>
    </row>
    <row r="1033" spans="1:26">
      <c r="A1033" s="1" t="s">
        <v>40</v>
      </c>
      <c r="B1033" s="54">
        <v>2007</v>
      </c>
      <c r="C1033" s="61">
        <v>9.0839041814728514</v>
      </c>
      <c r="D1033" s="58">
        <v>2.7760509009413572</v>
      </c>
      <c r="E1033" s="58">
        <v>4.1594294537404606</v>
      </c>
      <c r="F1033" s="58">
        <v>3.6125755309969856</v>
      </c>
      <c r="G1033" s="61">
        <v>10.548055885678803</v>
      </c>
      <c r="H1033" s="59">
        <v>3.3225845601097652</v>
      </c>
      <c r="I1033" s="59">
        <v>2.894910365174586</v>
      </c>
      <c r="J1033" s="59">
        <v>0.80026029366869678</v>
      </c>
      <c r="K1033" s="59">
        <v>8.2499672453258519</v>
      </c>
      <c r="L1033" s="61">
        <v>15.267722464278899</v>
      </c>
      <c r="M1033" s="70">
        <v>4357114</v>
      </c>
      <c r="N1033" s="62">
        <v>79.270907791279484</v>
      </c>
      <c r="O1033" s="63">
        <v>0.8</v>
      </c>
      <c r="P1033" s="147">
        <v>18770.7894200505</v>
      </c>
      <c r="Q1033" s="64">
        <v>39579.606083753897</v>
      </c>
      <c r="R1033" s="62">
        <v>1209.5570245204201</v>
      </c>
      <c r="S1033" s="62">
        <v>1812.3108304904911</v>
      </c>
      <c r="T1033" s="62">
        <v>1574.04034221644</v>
      </c>
      <c r="U1033" s="64">
        <v>4595.9081972273516</v>
      </c>
      <c r="V1033" s="62">
        <v>14476.879703038099</v>
      </c>
      <c r="W1033" s="62">
        <v>12613.4544808473</v>
      </c>
      <c r="X1033" s="62">
        <v>3486.8253291879901</v>
      </c>
      <c r="Y1033" s="62">
        <v>35946.047784150702</v>
      </c>
      <c r="Z1033" s="64">
        <v>66523.207297224086</v>
      </c>
    </row>
    <row r="1034" spans="1:26">
      <c r="A1034" s="1" t="s">
        <v>40</v>
      </c>
      <c r="B1034" s="54">
        <v>2008</v>
      </c>
      <c r="C1034" s="61">
        <v>8.9158591454398763</v>
      </c>
      <c r="D1034" s="58">
        <v>2.7047231385497463</v>
      </c>
      <c r="E1034" s="58">
        <v>4.1373803349467693</v>
      </c>
      <c r="F1034" s="58">
        <v>2.7465183869999223</v>
      </c>
      <c r="G1034" s="61">
        <v>9.5886218604964384</v>
      </c>
      <c r="H1034" s="59">
        <v>3.7921662156701736</v>
      </c>
      <c r="I1034" s="59">
        <v>2.9683277552880183</v>
      </c>
      <c r="J1034" s="59">
        <v>0.84739932733479795</v>
      </c>
      <c r="K1034" s="59">
        <v>8.1534542183791725</v>
      </c>
      <c r="L1034" s="61">
        <v>15.761347516672165</v>
      </c>
      <c r="M1034" s="70">
        <v>4344151</v>
      </c>
      <c r="N1034" s="62">
        <v>79.244245889921373</v>
      </c>
      <c r="O1034" s="63">
        <v>0.80300000000000005</v>
      </c>
      <c r="P1034" s="147">
        <v>20246.919433835377</v>
      </c>
      <c r="Q1034" s="64">
        <v>38731.838422521781</v>
      </c>
      <c r="R1034" s="62">
        <v>1174.9725727054019</v>
      </c>
      <c r="S1034" s="62">
        <v>1797.340491943934</v>
      </c>
      <c r="T1034" s="62">
        <v>1193.12905974041</v>
      </c>
      <c r="U1034" s="64">
        <v>4165.4421243897459</v>
      </c>
      <c r="V1034" s="62">
        <v>16473.7426579698</v>
      </c>
      <c r="W1034" s="62">
        <v>12894.8639864622</v>
      </c>
      <c r="X1034" s="62">
        <v>3681.23063524079</v>
      </c>
      <c r="Y1034" s="62">
        <v>35419.836296226102</v>
      </c>
      <c r="Z1034" s="64">
        <v>68469.673575898894</v>
      </c>
    </row>
    <row r="1035" spans="1:26">
      <c r="A1035" s="1" t="s">
        <v>40</v>
      </c>
      <c r="B1035" s="54">
        <v>2009</v>
      </c>
      <c r="C1035" s="61">
        <v>8.1779302279589015</v>
      </c>
      <c r="D1035" s="58">
        <v>2.6448722997188758</v>
      </c>
      <c r="E1035" s="58">
        <v>4.1310649902645045</v>
      </c>
      <c r="F1035" s="58">
        <v>2.4014278957087098</v>
      </c>
      <c r="G1035" s="61">
        <v>9.1773651856920893</v>
      </c>
      <c r="H1035" s="59">
        <v>3.5695670394801731</v>
      </c>
      <c r="I1035" s="59">
        <v>2.7192062463624254</v>
      </c>
      <c r="J1035" s="59">
        <v>0.72502970067370931</v>
      </c>
      <c r="K1035" s="59">
        <v>6.9908856798864258</v>
      </c>
      <c r="L1035" s="61">
        <v>14.004688666402734</v>
      </c>
      <c r="M1035" s="70">
        <v>4330399</v>
      </c>
      <c r="N1035" s="62">
        <v>79.147212294496072</v>
      </c>
      <c r="O1035" s="63">
        <v>0.80300000000000005</v>
      </c>
      <c r="P1035" s="147">
        <v>19470.693853178629</v>
      </c>
      <c r="Q1035" s="64">
        <v>35413.700881222998</v>
      </c>
      <c r="R1035" s="62">
        <v>1145.3352361830321</v>
      </c>
      <c r="S1035" s="62">
        <v>1788.9159702776421</v>
      </c>
      <c r="T1035" s="62">
        <v>1039.9140958149101</v>
      </c>
      <c r="U1035" s="64">
        <v>3974.1653022755841</v>
      </c>
      <c r="V1035" s="62">
        <v>15457.6495381979</v>
      </c>
      <c r="W1035" s="62">
        <v>11775.2480100416</v>
      </c>
      <c r="X1035" s="62">
        <v>3139.6678907677301</v>
      </c>
      <c r="Y1035" s="62">
        <v>30273.324357294499</v>
      </c>
      <c r="Z1035" s="64">
        <v>60645.88979630173</v>
      </c>
    </row>
    <row r="1036" spans="1:26">
      <c r="A1036" s="1" t="s">
        <v>40</v>
      </c>
      <c r="B1036" s="54">
        <v>2010</v>
      </c>
      <c r="C1036" s="61">
        <v>7.8564936005965702</v>
      </c>
      <c r="D1036" s="58">
        <v>2.6057191592636104</v>
      </c>
      <c r="E1036" s="58">
        <v>3.8038543936370077</v>
      </c>
      <c r="F1036" s="58">
        <v>2.3109376319255448</v>
      </c>
      <c r="G1036" s="61">
        <v>8.7205111848261616</v>
      </c>
      <c r="H1036" s="59">
        <v>3.2602793792573945</v>
      </c>
      <c r="I1036" s="59">
        <v>2.6011114698809781</v>
      </c>
      <c r="J1036" s="59">
        <v>0.68417657480514538</v>
      </c>
      <c r="K1036" s="59">
        <v>5.2473294309850163</v>
      </c>
      <c r="L1036" s="61">
        <v>11.792896854928536</v>
      </c>
      <c r="M1036" s="70">
        <v>4316425</v>
      </c>
      <c r="N1036" s="62">
        <v>78.945335954253039</v>
      </c>
      <c r="O1036" s="63">
        <v>0.80800000000000005</v>
      </c>
      <c r="P1036" s="147">
        <v>19205.36137295809</v>
      </c>
      <c r="Q1036" s="64">
        <v>33911.965389955054</v>
      </c>
      <c r="R1036" s="62">
        <v>1124.739132202443</v>
      </c>
      <c r="S1036" s="62">
        <v>1641.9052201054621</v>
      </c>
      <c r="T1036" s="62">
        <v>997.49889678842203</v>
      </c>
      <c r="U1036" s="64">
        <v>3764.1432490963266</v>
      </c>
      <c r="V1036" s="62">
        <v>14072.751419611101</v>
      </c>
      <c r="W1036" s="62">
        <v>11227.502576381001</v>
      </c>
      <c r="X1036" s="62">
        <v>2953.1968719032998</v>
      </c>
      <c r="Y1036" s="62">
        <v>22649.703939139501</v>
      </c>
      <c r="Z1036" s="64">
        <v>50903.154807034902</v>
      </c>
    </row>
    <row r="1037" spans="1:26">
      <c r="A1037" s="1" t="s">
        <v>40</v>
      </c>
      <c r="B1037" s="54">
        <v>2011</v>
      </c>
      <c r="C1037" s="61">
        <v>8.1168013330698798</v>
      </c>
      <c r="D1037" s="58">
        <v>2.5753008654384622</v>
      </c>
      <c r="E1037" s="58">
        <v>3.700919358519676</v>
      </c>
      <c r="F1037" s="58">
        <v>2.3310495811079219</v>
      </c>
      <c r="G1037" s="61">
        <v>8.6072698050660605</v>
      </c>
      <c r="H1037" s="59">
        <v>3.2306728147363142</v>
      </c>
      <c r="I1037" s="59">
        <v>2.6252395385211966</v>
      </c>
      <c r="J1037" s="59">
        <v>0.72058649663668661</v>
      </c>
      <c r="K1037" s="59">
        <v>5.4154681973698962</v>
      </c>
      <c r="L1037" s="61">
        <v>11.991967047264096</v>
      </c>
      <c r="M1037" s="70">
        <v>4302073</v>
      </c>
      <c r="N1037" s="62">
        <v>76.494317369549677</v>
      </c>
      <c r="O1037" s="63">
        <v>0.81499999999999995</v>
      </c>
      <c r="P1037" s="147">
        <v>20704.38176611708</v>
      </c>
      <c r="Q1037" s="64">
        <v>34919.07186136394</v>
      </c>
      <c r="R1037" s="62">
        <v>1107.9132320079441</v>
      </c>
      <c r="S1037" s="62">
        <v>1592.1625247464819</v>
      </c>
      <c r="T1037" s="62">
        <v>1002.83454645457</v>
      </c>
      <c r="U1037" s="64">
        <v>3702.9103032089961</v>
      </c>
      <c r="V1037" s="62">
        <v>13898.5902881111</v>
      </c>
      <c r="W1037" s="62">
        <v>11293.972137204501</v>
      </c>
      <c r="X1037" s="62">
        <v>3100.0157113452801</v>
      </c>
      <c r="Y1037" s="62">
        <v>23297.7395142637</v>
      </c>
      <c r="Z1037" s="64">
        <v>51590.317650924582</v>
      </c>
    </row>
    <row r="1038" spans="1:26">
      <c r="A1038" s="1" t="s">
        <v>40</v>
      </c>
      <c r="B1038" s="54">
        <v>2012</v>
      </c>
      <c r="C1038" s="61">
        <v>7.5805559396011732</v>
      </c>
      <c r="D1038" s="58">
        <v>2.5356958153403966</v>
      </c>
      <c r="E1038" s="58">
        <v>3.5802655101729988</v>
      </c>
      <c r="F1038" s="58">
        <v>2.2377668957675678</v>
      </c>
      <c r="G1038" s="61">
        <v>8.3537282212809636</v>
      </c>
      <c r="H1038" s="59">
        <v>2.9959098362871597</v>
      </c>
      <c r="I1038" s="59">
        <v>2.5112747033552254</v>
      </c>
      <c r="J1038" s="59">
        <v>0.71775808693960019</v>
      </c>
      <c r="K1038" s="59">
        <v>5.4199683015236477</v>
      </c>
      <c r="L1038" s="61">
        <v>11.644910928105634</v>
      </c>
      <c r="M1038" s="70">
        <v>4287015</v>
      </c>
      <c r="N1038" s="62">
        <v>76.260864903502508</v>
      </c>
      <c r="O1038" s="63">
        <v>0.81699999999999995</v>
      </c>
      <c r="P1038" s="147">
        <v>21133.112145421572</v>
      </c>
      <c r="Q1038" s="64">
        <v>32497.957021409326</v>
      </c>
      <c r="R1038" s="62">
        <v>1087.056599580151</v>
      </c>
      <c r="S1038" s="62">
        <v>1534.8651946094299</v>
      </c>
      <c r="T1038" s="62">
        <v>959.33402486590001</v>
      </c>
      <c r="U1038" s="64">
        <v>3581.255819055481</v>
      </c>
      <c r="V1038" s="62">
        <v>12843.510406810599</v>
      </c>
      <c r="W1038" s="62">
        <v>10765.872322404401</v>
      </c>
      <c r="X1038" s="62">
        <v>3077.03968508137</v>
      </c>
      <c r="Y1038" s="62">
        <v>23235.485408156401</v>
      </c>
      <c r="Z1038" s="64">
        <v>49921.907822452777</v>
      </c>
    </row>
    <row r="1039" spans="1:26">
      <c r="A1039" s="1" t="s">
        <v>40</v>
      </c>
      <c r="B1039" s="54">
        <v>2013</v>
      </c>
      <c r="C1039" s="61">
        <v>7.668264256096144</v>
      </c>
      <c r="D1039" s="58">
        <v>2.5055357180378421</v>
      </c>
      <c r="E1039" s="58">
        <v>3.5901108899591976</v>
      </c>
      <c r="F1039" s="58">
        <v>2.6653656925400155</v>
      </c>
      <c r="G1039" s="61">
        <v>8.7610123005370575</v>
      </c>
      <c r="H1039" s="59">
        <v>3.3158553798989909</v>
      </c>
      <c r="I1039" s="59">
        <v>2.4887366474013208</v>
      </c>
      <c r="J1039" s="59">
        <v>0.75528267247253589</v>
      </c>
      <c r="K1039" s="59">
        <v>5.5007742772791142</v>
      </c>
      <c r="L1039" s="61">
        <v>12.060648977051962</v>
      </c>
      <c r="M1039" s="70">
        <v>4271497</v>
      </c>
      <c r="N1039" s="62">
        <v>76.048766976411727</v>
      </c>
      <c r="O1039" s="63">
        <v>0.82</v>
      </c>
      <c r="P1039" s="147">
        <v>21681.200412194368</v>
      </c>
      <c r="Q1039" s="64">
        <v>32754.96776512191</v>
      </c>
      <c r="R1039" s="62">
        <v>1070.238830299149</v>
      </c>
      <c r="S1039" s="62">
        <v>1533.5147896128042</v>
      </c>
      <c r="T1039" s="62">
        <v>1138.5101559587599</v>
      </c>
      <c r="U1039" s="64">
        <v>3742.2637758707133</v>
      </c>
      <c r="V1039" s="62">
        <v>14163.6663076724</v>
      </c>
      <c r="W1039" s="62">
        <v>10630.6311231648</v>
      </c>
      <c r="X1039" s="62">
        <v>3226.1876696184199</v>
      </c>
      <c r="Y1039" s="62">
        <v>23496.540823074902</v>
      </c>
      <c r="Z1039" s="64">
        <v>51517.02592353052</v>
      </c>
    </row>
    <row r="1040" spans="1:26">
      <c r="A1040" s="1" t="s">
        <v>40</v>
      </c>
      <c r="B1040" s="54">
        <v>2014</v>
      </c>
      <c r="C1040" s="61">
        <v>8.0635128835054566</v>
      </c>
      <c r="D1040" s="58">
        <v>2.4176820855460144</v>
      </c>
      <c r="E1040" s="58">
        <v>3.50717814094671</v>
      </c>
      <c r="F1040" s="58">
        <v>2.6596791015991856</v>
      </c>
      <c r="G1040" s="61">
        <v>8.5845393280919104</v>
      </c>
      <c r="H1040" s="59">
        <v>3.3643803866594548</v>
      </c>
      <c r="I1040" s="59">
        <v>2.4527641867710654</v>
      </c>
      <c r="J1040" s="59">
        <v>0.7536805418028536</v>
      </c>
      <c r="K1040" s="59">
        <v>5.616634201020525</v>
      </c>
      <c r="L1040" s="61">
        <v>12.187459316253898</v>
      </c>
      <c r="M1040" s="70">
        <v>4255853</v>
      </c>
      <c r="N1040" s="62">
        <v>75.739617583988561</v>
      </c>
      <c r="O1040" s="63">
        <v>0.82299999999999995</v>
      </c>
      <c r="P1040" s="147">
        <v>22002.48006573454</v>
      </c>
      <c r="Q1040" s="64">
        <v>34317.125495805347</v>
      </c>
      <c r="R1040" s="62">
        <v>1028.9299556817261</v>
      </c>
      <c r="S1040" s="62">
        <v>1492.6034612682479</v>
      </c>
      <c r="T1040" s="62">
        <v>1131.9203283578199</v>
      </c>
      <c r="U1040" s="64">
        <v>3653.4537453077942</v>
      </c>
      <c r="V1040" s="62">
        <v>14318.3083617058</v>
      </c>
      <c r="W1040" s="62">
        <v>10438.6038225622</v>
      </c>
      <c r="X1040" s="62">
        <v>3207.5535948733</v>
      </c>
      <c r="Y1040" s="62">
        <v>23903.569514315801</v>
      </c>
      <c r="Z1040" s="64">
        <v>51868.035293457098</v>
      </c>
    </row>
    <row r="1041" spans="1:26">
      <c r="A1041" s="1" t="s">
        <v>40</v>
      </c>
      <c r="B1041" s="54">
        <v>2015</v>
      </c>
      <c r="C1041" s="61">
        <v>7.9672818111413326</v>
      </c>
      <c r="D1041" s="58">
        <v>2.4744236680536122</v>
      </c>
      <c r="E1041" s="58">
        <v>3.5487616198127285</v>
      </c>
      <c r="F1041" s="58">
        <v>2.5919269301712586</v>
      </c>
      <c r="G1041" s="61">
        <v>8.6151122180376003</v>
      </c>
      <c r="H1041" s="59">
        <v>3.3950274536296465</v>
      </c>
      <c r="I1041" s="59">
        <v>2.4593215363577774</v>
      </c>
      <c r="J1041" s="59">
        <v>0.75266442067776773</v>
      </c>
      <c r="K1041" s="59">
        <v>5.7202435709767459</v>
      </c>
      <c r="L1041" s="61">
        <v>12.327256981641936</v>
      </c>
      <c r="M1041" s="70">
        <v>4240317</v>
      </c>
      <c r="N1041" s="62">
        <v>75.118012866333089</v>
      </c>
      <c r="O1041" s="63">
        <v>0.82699999999999996</v>
      </c>
      <c r="P1041" s="147">
        <v>22514.416588660566</v>
      </c>
      <c r="Q1041" s="64">
        <v>33783.800507573382</v>
      </c>
      <c r="R1041" s="62">
        <v>1049.2340744850089</v>
      </c>
      <c r="S1041" s="62">
        <v>1504.787422543945</v>
      </c>
      <c r="T1041" s="62">
        <v>1099.0591824763001</v>
      </c>
      <c r="U1041" s="64">
        <v>3653.080679505254</v>
      </c>
      <c r="V1041" s="62">
        <v>14395.992627092501</v>
      </c>
      <c r="W1041" s="62">
        <v>10428.302919084001</v>
      </c>
      <c r="X1041" s="62">
        <v>3191.5357382950901</v>
      </c>
      <c r="Y1041" s="62">
        <v>24255.646058153401</v>
      </c>
      <c r="Z1041" s="64">
        <v>52271.477342624989</v>
      </c>
    </row>
    <row r="1042" spans="1:26">
      <c r="A1042" s="1" t="s">
        <v>41</v>
      </c>
      <c r="B1042" s="54">
        <v>1990</v>
      </c>
      <c r="C1042" s="61">
        <v>10.149785758228271</v>
      </c>
      <c r="D1042" s="58">
        <v>2.7623786286338068</v>
      </c>
      <c r="E1042" s="58">
        <v>2.0221772031989222</v>
      </c>
      <c r="F1042" s="58">
        <v>2.6493833032549454</v>
      </c>
      <c r="G1042" s="61">
        <v>7.4339391350876749</v>
      </c>
      <c r="H1042" s="59">
        <v>9.3909114837771632</v>
      </c>
      <c r="I1042" s="59">
        <v>0.58590304957885797</v>
      </c>
      <c r="J1042" s="59">
        <v>1.9303097901169826</v>
      </c>
      <c r="K1042" s="59">
        <v>2.8921572369297461</v>
      </c>
      <c r="L1042" s="61">
        <v>14.799281560402745</v>
      </c>
      <c r="M1042" s="70">
        <v>10582082</v>
      </c>
      <c r="N1042" s="62">
        <v>98.529618249534451</v>
      </c>
      <c r="O1042" s="63">
        <v>0.67600000000000005</v>
      </c>
      <c r="P1042" s="147"/>
      <c r="Q1042" s="64">
        <v>107405.86517600375</v>
      </c>
      <c r="R1042" s="62">
        <v>2923.1717163250491</v>
      </c>
      <c r="S1042" s="62">
        <v>2139.8844982781661</v>
      </c>
      <c r="T1042" s="62">
        <v>2803.5991364474698</v>
      </c>
      <c r="U1042" s="64">
        <v>7866.6553510506847</v>
      </c>
      <c r="V1042" s="62">
        <v>99375.395376071596</v>
      </c>
      <c r="W1042" s="62">
        <v>6200.0741146935397</v>
      </c>
      <c r="X1042" s="62">
        <v>20426.6964844207</v>
      </c>
      <c r="Y1042" s="62">
        <v>30605.045038084001</v>
      </c>
      <c r="Z1042" s="64">
        <v>156607.21101326981</v>
      </c>
    </row>
    <row r="1043" spans="1:26">
      <c r="A1043" s="1" t="s">
        <v>41</v>
      </c>
      <c r="B1043" s="57">
        <v>1991</v>
      </c>
      <c r="C1043" s="61">
        <v>9.2333542058586922</v>
      </c>
      <c r="D1043" s="58">
        <v>2.74776024633523</v>
      </c>
      <c r="E1043" s="58">
        <v>1.5249036377723026</v>
      </c>
      <c r="F1043" s="58">
        <v>2.4179904587901708</v>
      </c>
      <c r="G1043" s="61">
        <v>6.6906543428977034</v>
      </c>
      <c r="H1043" s="59">
        <v>9.2546244374145186</v>
      </c>
      <c r="I1043" s="59">
        <v>0.38232562901677208</v>
      </c>
      <c r="J1043" s="59">
        <v>1.5680192797579595</v>
      </c>
      <c r="K1043" s="59">
        <v>2.1622975021932231</v>
      </c>
      <c r="L1043" s="61">
        <v>13.367266848382471</v>
      </c>
      <c r="M1043" s="70">
        <v>10664577</v>
      </c>
      <c r="N1043" s="62">
        <v>99.288500931098696</v>
      </c>
      <c r="O1043" s="63">
        <v>0.67</v>
      </c>
      <c r="P1043" s="147"/>
      <c r="Q1043" s="64">
        <v>98469.81689665388</v>
      </c>
      <c r="R1043" s="62">
        <v>2930.3700724581026</v>
      </c>
      <c r="S1043" s="62">
        <v>1626.2452262602831</v>
      </c>
      <c r="T1043" s="62">
        <v>2578.68454330331</v>
      </c>
      <c r="U1043" s="64">
        <v>7135.2998420216963</v>
      </c>
      <c r="V1043" s="62">
        <v>98696.654918888802</v>
      </c>
      <c r="W1043" s="62">
        <v>4077.3411097228</v>
      </c>
      <c r="X1043" s="62">
        <v>16722.2623464633</v>
      </c>
      <c r="Y1043" s="62">
        <v>23059.9882090473</v>
      </c>
      <c r="Z1043" s="64">
        <v>142556.24658412219</v>
      </c>
    </row>
    <row r="1044" spans="1:26">
      <c r="A1044" s="1" t="s">
        <v>41</v>
      </c>
      <c r="B1044" s="57">
        <v>1992</v>
      </c>
      <c r="C1044" s="61">
        <v>8.4691682695124584</v>
      </c>
      <c r="D1044" s="58">
        <v>2.8123597051277121</v>
      </c>
      <c r="E1044" s="58">
        <v>1.2956048499329762</v>
      </c>
      <c r="F1044" s="58">
        <v>2.2130088596232036</v>
      </c>
      <c r="G1044" s="61">
        <v>6.3209734146838912</v>
      </c>
      <c r="H1044" s="59">
        <v>7.8062236256025477</v>
      </c>
      <c r="I1044" s="59">
        <v>0.38477469208664955</v>
      </c>
      <c r="J1044" s="59">
        <v>1.4716233653636557</v>
      </c>
      <c r="K1044" s="59">
        <v>2.1202944484631807</v>
      </c>
      <c r="L1044" s="61">
        <v>11.782916131516034</v>
      </c>
      <c r="M1044" s="70">
        <v>10735775</v>
      </c>
      <c r="N1044" s="62">
        <v>99.938202979515822</v>
      </c>
      <c r="O1044" s="63">
        <v>0.66300000000000003</v>
      </c>
      <c r="P1044" s="147"/>
      <c r="Q1044" s="64">
        <v>90923.08497862512</v>
      </c>
      <c r="R1044" s="62">
        <v>3019.2861013317461</v>
      </c>
      <c r="S1044" s="62">
        <v>1390.93221577892</v>
      </c>
      <c r="T1044" s="62">
        <v>2375.8365189921301</v>
      </c>
      <c r="U1044" s="64">
        <v>6786.0548361027959</v>
      </c>
      <c r="V1044" s="62">
        <v>83805.860444153193</v>
      </c>
      <c r="W1044" s="62">
        <v>4130.8545199365499</v>
      </c>
      <c r="X1044" s="62">
        <v>15799.017335287001</v>
      </c>
      <c r="Y1044" s="62">
        <v>22763.004132449802</v>
      </c>
      <c r="Z1044" s="64">
        <v>126498.73643182655</v>
      </c>
    </row>
    <row r="1045" spans="1:26">
      <c r="A1045" s="1" t="s">
        <v>41</v>
      </c>
      <c r="B1045" s="57">
        <v>1993</v>
      </c>
      <c r="C1045" s="61">
        <v>8.1879808257097082</v>
      </c>
      <c r="D1045" s="58">
        <v>2.9934036825984141</v>
      </c>
      <c r="E1045" s="58">
        <v>1.228922502404709</v>
      </c>
      <c r="F1045" s="58">
        <v>2.2263052160667005</v>
      </c>
      <c r="G1045" s="61">
        <v>6.4486314010698225</v>
      </c>
      <c r="H1045" s="59">
        <v>5.6739206689597532</v>
      </c>
      <c r="I1045" s="59">
        <v>0.36901162946263305</v>
      </c>
      <c r="J1045" s="59">
        <v>1.3819472883308686</v>
      </c>
      <c r="K1045" s="59">
        <v>1.9579627894570495</v>
      </c>
      <c r="L1045" s="61">
        <v>9.3828423762103039</v>
      </c>
      <c r="M1045" s="70">
        <v>10797556</v>
      </c>
      <c r="N1045" s="62">
        <v>100.5040502793296</v>
      </c>
      <c r="O1045" s="63">
        <v>0.65600000000000003</v>
      </c>
      <c r="P1045" s="147"/>
      <c r="Q1045" s="64">
        <v>88410.181492526812</v>
      </c>
      <c r="R1045" s="62">
        <v>3232.1443893462601</v>
      </c>
      <c r="S1045" s="62">
        <v>1326.935953937498</v>
      </c>
      <c r="T1045" s="62">
        <v>2403.8655243572298</v>
      </c>
      <c r="U1045" s="64">
        <v>6962.9458676409868</v>
      </c>
      <c r="V1045" s="62">
        <v>61264.476162650397</v>
      </c>
      <c r="W1045" s="62">
        <v>3984.4237337740301</v>
      </c>
      <c r="X1045" s="62">
        <v>14921.6532348007</v>
      </c>
      <c r="Y1045" s="62">
        <v>21141.212865078702</v>
      </c>
      <c r="Z1045" s="64">
        <v>101311.76599630383</v>
      </c>
    </row>
    <row r="1046" spans="1:26">
      <c r="A1046" s="1" t="s">
        <v>41</v>
      </c>
      <c r="B1046" s="57">
        <v>1994</v>
      </c>
      <c r="C1046" s="61">
        <v>8.4175540268951412</v>
      </c>
      <c r="D1046" s="58">
        <v>3.0514689060353897</v>
      </c>
      <c r="E1046" s="58">
        <v>1.3031311735695197</v>
      </c>
      <c r="F1046" s="58">
        <v>2.2055486002885081</v>
      </c>
      <c r="G1046" s="61">
        <v>6.5601486798934179</v>
      </c>
      <c r="H1046" s="59">
        <v>5.6674372652201814</v>
      </c>
      <c r="I1046" s="59">
        <v>0.39451963241749638</v>
      </c>
      <c r="J1046" s="59">
        <v>1.2480716995561314</v>
      </c>
      <c r="K1046" s="59">
        <v>1.9413155581479133</v>
      </c>
      <c r="L1046" s="61">
        <v>9.2513441553417231</v>
      </c>
      <c r="M1046" s="70">
        <v>10853435</v>
      </c>
      <c r="N1046" s="62">
        <v>101.02965549348231</v>
      </c>
      <c r="O1046" s="63">
        <v>0.65200000000000002</v>
      </c>
      <c r="P1046" s="147"/>
      <c r="Q1046" s="64">
        <v>91359.375489894679</v>
      </c>
      <c r="R1046" s="62">
        <v>3311.8919426176208</v>
      </c>
      <c r="S1046" s="62">
        <v>1414.34494888105</v>
      </c>
      <c r="T1046" s="62">
        <v>2393.7778372572302</v>
      </c>
      <c r="U1046" s="64">
        <v>7120.0147287559012</v>
      </c>
      <c r="V1046" s="62">
        <v>61511.161974645001</v>
      </c>
      <c r="W1046" s="62">
        <v>4281.8931866671901</v>
      </c>
      <c r="X1046" s="62">
        <v>13545.865066472001</v>
      </c>
      <c r="Y1046" s="62">
        <v>21069.942224847098</v>
      </c>
      <c r="Z1046" s="64">
        <v>100408.86245263129</v>
      </c>
    </row>
    <row r="1047" spans="1:26">
      <c r="A1047" s="1" t="s">
        <v>41</v>
      </c>
      <c r="B1047" s="57">
        <v>1995</v>
      </c>
      <c r="C1047" s="61">
        <v>7.6291370866490018</v>
      </c>
      <c r="D1047" s="58">
        <v>2.9631348132200506</v>
      </c>
      <c r="E1047" s="58">
        <v>1.3178343438449622</v>
      </c>
      <c r="F1047" s="58">
        <v>2.1538765544039324</v>
      </c>
      <c r="G1047" s="61">
        <v>6.4348457114689452</v>
      </c>
      <c r="H1047" s="59">
        <v>4.5404731129044364</v>
      </c>
      <c r="I1047" s="59">
        <v>0.44796218272386934</v>
      </c>
      <c r="J1047" s="59">
        <v>1.885187893123073</v>
      </c>
      <c r="K1047" s="59">
        <v>1.9827036860343636</v>
      </c>
      <c r="L1047" s="61">
        <v>8.8563268747857418</v>
      </c>
      <c r="M1047" s="70">
        <v>10906048</v>
      </c>
      <c r="N1047" s="62">
        <v>101.54602420856611</v>
      </c>
      <c r="O1047" s="63">
        <v>0.65400000000000003</v>
      </c>
      <c r="P1047" s="147"/>
      <c r="Q1047" s="64">
        <v>83203.735265574171</v>
      </c>
      <c r="R1047" s="62">
        <v>3231.6090503448909</v>
      </c>
      <c r="S1047" s="62">
        <v>1437.2364610021662</v>
      </c>
      <c r="T1047" s="62">
        <v>2349.0281088403899</v>
      </c>
      <c r="U1047" s="64">
        <v>7017.8736201874472</v>
      </c>
      <c r="V1047" s="62">
        <v>49518.617712045198</v>
      </c>
      <c r="W1047" s="62">
        <v>4885.4970669712902</v>
      </c>
      <c r="X1047" s="62">
        <v>20559.949651419101</v>
      </c>
      <c r="Y1047" s="62">
        <v>21623.461569667699</v>
      </c>
      <c r="Z1047" s="64">
        <v>96587.526000103302</v>
      </c>
    </row>
    <row r="1048" spans="1:26">
      <c r="A1048" s="1" t="s">
        <v>41</v>
      </c>
      <c r="B1048" s="57">
        <v>1996</v>
      </c>
      <c r="C1048" s="61">
        <v>7.0556579553414771</v>
      </c>
      <c r="D1048" s="58">
        <v>2.5115869186875392</v>
      </c>
      <c r="E1048" s="58">
        <v>1.229759635665868</v>
      </c>
      <c r="F1048" s="58">
        <v>1.9842072160764965</v>
      </c>
      <c r="G1048" s="61">
        <v>5.7255537704299035</v>
      </c>
      <c r="H1048" s="59">
        <v>4.8085897360345955</v>
      </c>
      <c r="I1048" s="59">
        <v>0.41262986396914231</v>
      </c>
      <c r="J1048" s="59">
        <v>2.2276099945928265</v>
      </c>
      <c r="K1048" s="59">
        <v>2.263944519411317</v>
      </c>
      <c r="L1048" s="61">
        <v>9.7127741140078818</v>
      </c>
      <c r="M1048" s="70">
        <v>10955372</v>
      </c>
      <c r="N1048" s="62">
        <v>102.05783985102421</v>
      </c>
      <c r="O1048" s="63">
        <v>0.66500000000000004</v>
      </c>
      <c r="P1048" s="147"/>
      <c r="Q1048" s="64">
        <v>77297.357605525263</v>
      </c>
      <c r="R1048" s="62">
        <v>2751.5369004555741</v>
      </c>
      <c r="S1048" s="62">
        <v>1347.2474279304051</v>
      </c>
      <c r="T1048" s="62">
        <v>2173.7728177202398</v>
      </c>
      <c r="U1048" s="64">
        <v>6272.5571461062191</v>
      </c>
      <c r="V1048" s="62">
        <v>52679.8893536408</v>
      </c>
      <c r="W1048" s="62">
        <v>4520.5136580913504</v>
      </c>
      <c r="X1048" s="62">
        <v>24404.2961616824</v>
      </c>
      <c r="Y1048" s="62">
        <v>24802.354397512201</v>
      </c>
      <c r="Z1048" s="64">
        <v>106407.05357092676</v>
      </c>
    </row>
    <row r="1049" spans="1:26">
      <c r="A1049" s="1" t="s">
        <v>41</v>
      </c>
      <c r="B1049" s="54">
        <v>1997</v>
      </c>
      <c r="C1049" s="61">
        <v>6.8477637034031416</v>
      </c>
      <c r="D1049" s="58">
        <v>2.6005288420888406</v>
      </c>
      <c r="E1049" s="58">
        <v>1.2010301962268215</v>
      </c>
      <c r="F1049" s="58">
        <v>1.9793845407836563</v>
      </c>
      <c r="G1049" s="61">
        <v>5.7809435790993184</v>
      </c>
      <c r="H1049" s="59">
        <v>4.5767700143629098</v>
      </c>
      <c r="I1049" s="59">
        <v>0.40831920963534696</v>
      </c>
      <c r="J1049" s="59">
        <v>2.4952259358202058</v>
      </c>
      <c r="K1049" s="59">
        <v>2.386171549419791</v>
      </c>
      <c r="L1049" s="61">
        <v>9.8664867092382522</v>
      </c>
      <c r="M1049" s="70">
        <v>11000431</v>
      </c>
      <c r="N1049" s="62">
        <v>102.55105214152699</v>
      </c>
      <c r="O1049" s="63">
        <v>0.66900000000000004</v>
      </c>
      <c r="P1049" s="147"/>
      <c r="Q1049" s="64">
        <v>75328.352123590725</v>
      </c>
      <c r="R1049" s="62">
        <v>2860.6938090908188</v>
      </c>
      <c r="S1049" s="62">
        <v>1321.184980250961</v>
      </c>
      <c r="T1049" s="62">
        <v>2177.4083063357298</v>
      </c>
      <c r="U1049" s="64">
        <v>6359.2870956775096</v>
      </c>
      <c r="V1049" s="62">
        <v>50346.442745868197</v>
      </c>
      <c r="W1049" s="62">
        <v>4491.6872915681697</v>
      </c>
      <c r="X1049" s="62">
        <v>27448.560736400599</v>
      </c>
      <c r="Y1049" s="62">
        <v>26248.915483555498</v>
      </c>
      <c r="Z1049" s="64">
        <v>108535.60625739246</v>
      </c>
    </row>
    <row r="1050" spans="1:26">
      <c r="A1050" s="1" t="s">
        <v>41</v>
      </c>
      <c r="B1050" s="54">
        <v>1998</v>
      </c>
      <c r="C1050" s="61">
        <v>6.8484725788661587</v>
      </c>
      <c r="D1050" s="58">
        <v>2.604105452497063</v>
      </c>
      <c r="E1050" s="58">
        <v>1.1873006955698555</v>
      </c>
      <c r="F1050" s="58">
        <v>2.0056991215726687</v>
      </c>
      <c r="G1050" s="61">
        <v>5.7971052696395873</v>
      </c>
      <c r="H1050" s="59">
        <v>4.0997871012998228</v>
      </c>
      <c r="I1050" s="59">
        <v>0.41755801056097447</v>
      </c>
      <c r="J1050" s="59">
        <v>2.6416422066697351</v>
      </c>
      <c r="K1050" s="59">
        <v>2.3757114592670927</v>
      </c>
      <c r="L1050" s="61">
        <v>9.5346987777976242</v>
      </c>
      <c r="M1050" s="70">
        <v>11041893</v>
      </c>
      <c r="N1050" s="62">
        <v>103.01766294227188</v>
      </c>
      <c r="O1050" s="63">
        <v>0.67200000000000004</v>
      </c>
      <c r="P1050" s="147"/>
      <c r="Q1050" s="64">
        <v>75620.101429274189</v>
      </c>
      <c r="R1050" s="62">
        <v>2875.4253767189152</v>
      </c>
      <c r="S1050" s="62">
        <v>1311.0047239307919</v>
      </c>
      <c r="T1050" s="62">
        <v>2214.67150905994</v>
      </c>
      <c r="U1050" s="64">
        <v>6401.1016097096472</v>
      </c>
      <c r="V1050" s="62">
        <v>45269.410495332799</v>
      </c>
      <c r="W1050" s="62">
        <v>4610.6308739071501</v>
      </c>
      <c r="X1050" s="62">
        <v>29168.730590331099</v>
      </c>
      <c r="Y1050" s="62">
        <v>26232.351732101099</v>
      </c>
      <c r="Z1050" s="64">
        <v>105281.12369167215</v>
      </c>
    </row>
    <row r="1051" spans="1:26">
      <c r="A1051" s="1" t="s">
        <v>41</v>
      </c>
      <c r="B1051" s="54">
        <v>1999</v>
      </c>
      <c r="C1051" s="61">
        <v>6.8706031762672986</v>
      </c>
      <c r="D1051" s="58">
        <v>2.6384200068965047</v>
      </c>
      <c r="E1051" s="58">
        <v>1.1842130712128462</v>
      </c>
      <c r="F1051" s="58">
        <v>1.9835215215266431</v>
      </c>
      <c r="G1051" s="61">
        <v>5.8061545996359945</v>
      </c>
      <c r="H1051" s="59">
        <v>4.2353710536863751</v>
      </c>
      <c r="I1051" s="59">
        <v>0.46728864229415878</v>
      </c>
      <c r="J1051" s="59">
        <v>2.6300565555429509</v>
      </c>
      <c r="K1051" s="59">
        <v>2.275758767571463</v>
      </c>
      <c r="L1051" s="61">
        <v>9.6084750190949482</v>
      </c>
      <c r="M1051" s="70">
        <v>11080506</v>
      </c>
      <c r="N1051" s="62">
        <v>103.44510242085661</v>
      </c>
      <c r="O1051" s="63">
        <v>0.67900000000000005</v>
      </c>
      <c r="P1051" s="147"/>
      <c r="Q1051" s="64">
        <v>76129.759718248853</v>
      </c>
      <c r="R1051" s="62">
        <v>2923.5028716936763</v>
      </c>
      <c r="S1051" s="62">
        <v>1312.168004085237</v>
      </c>
      <c r="T1051" s="62">
        <v>2197.8422120405098</v>
      </c>
      <c r="U1051" s="64">
        <v>6433.5130878194232</v>
      </c>
      <c r="V1051" s="62">
        <v>46930.054372598199</v>
      </c>
      <c r="W1051" s="62">
        <v>5177.79460467228</v>
      </c>
      <c r="X1051" s="62">
        <v>29142.357444033001</v>
      </c>
      <c r="Y1051" s="62">
        <v>25216.5586786282</v>
      </c>
      <c r="Z1051" s="64">
        <v>106466.76509993168</v>
      </c>
    </row>
    <row r="1052" spans="1:26">
      <c r="A1052" s="1" t="s">
        <v>41</v>
      </c>
      <c r="B1052" s="54">
        <v>2000</v>
      </c>
      <c r="C1052" s="61">
        <v>6.6924266692645098</v>
      </c>
      <c r="D1052" s="58">
        <v>2.5172831947702705</v>
      </c>
      <c r="E1052" s="58">
        <v>1.1603469463342719</v>
      </c>
      <c r="F1052" s="58">
        <v>1.9886685242924327</v>
      </c>
      <c r="G1052" s="61">
        <v>5.6662986653969742</v>
      </c>
      <c r="H1052" s="59">
        <v>4.4845797098658897</v>
      </c>
      <c r="I1052" s="59">
        <v>0.55882838721918116</v>
      </c>
      <c r="J1052" s="59">
        <v>2.7994618007858474</v>
      </c>
      <c r="K1052" s="59">
        <v>0.84542240796198043</v>
      </c>
      <c r="L1052" s="61">
        <v>8.6882923058328991</v>
      </c>
      <c r="M1052" s="70">
        <v>11116787</v>
      </c>
      <c r="N1052" s="62">
        <v>103.82435754189945</v>
      </c>
      <c r="O1052" s="63">
        <v>0.68600000000000005</v>
      </c>
      <c r="P1052" s="147"/>
      <c r="Q1052" s="64">
        <v>74398.281795332994</v>
      </c>
      <c r="R1052" s="62">
        <v>2798.4101094940611</v>
      </c>
      <c r="S1052" s="62">
        <v>1289.932984849853</v>
      </c>
      <c r="T1052" s="62">
        <v>2210.7604398163298</v>
      </c>
      <c r="U1052" s="64">
        <v>6299.1035341602437</v>
      </c>
      <c r="V1052" s="62">
        <v>49854.117419100898</v>
      </c>
      <c r="W1052" s="62">
        <v>6212.3761502691596</v>
      </c>
      <c r="X1052" s="62">
        <v>31121.020553972699</v>
      </c>
      <c r="Y1052" s="62">
        <v>9398.3808343404398</v>
      </c>
      <c r="Z1052" s="64">
        <v>96585.894957683195</v>
      </c>
    </row>
    <row r="1053" spans="1:26">
      <c r="A1053" s="1" t="s">
        <v>41</v>
      </c>
      <c r="B1053" s="54">
        <v>2001</v>
      </c>
      <c r="C1053" s="61">
        <v>6.70284206700192</v>
      </c>
      <c r="D1053" s="58">
        <v>2.7043591990239744</v>
      </c>
      <c r="E1053" s="58">
        <v>1.1619659942099374</v>
      </c>
      <c r="F1053" s="58">
        <v>1.8850670669316572</v>
      </c>
      <c r="G1053" s="61">
        <v>5.7513922601655683</v>
      </c>
      <c r="H1053" s="59">
        <v>4.2676171339053353</v>
      </c>
      <c r="I1053" s="59">
        <v>0.57368469309908321</v>
      </c>
      <c r="J1053" s="59">
        <v>3.0704692247129617</v>
      </c>
      <c r="K1053" s="59">
        <v>0.67378109483654625</v>
      </c>
      <c r="L1053" s="61">
        <v>8.5855521465539262</v>
      </c>
      <c r="M1053" s="70">
        <v>11151472</v>
      </c>
      <c r="N1053" s="62">
        <v>104.15774674115457</v>
      </c>
      <c r="O1053" s="63">
        <v>0.69199999999999995</v>
      </c>
      <c r="P1053" s="147"/>
      <c r="Q1053" s="64">
        <v>74746.555630594026</v>
      </c>
      <c r="R1053" s="62">
        <v>3015.758588585828</v>
      </c>
      <c r="S1053" s="62">
        <v>1295.7631249384281</v>
      </c>
      <c r="T1053" s="62">
        <v>2102.1272615010498</v>
      </c>
      <c r="U1053" s="64">
        <v>6413.6489750253049</v>
      </c>
      <c r="V1053" s="62">
        <v>47590.212975465598</v>
      </c>
      <c r="W1053" s="62">
        <v>6397.4287919230201</v>
      </c>
      <c r="X1053" s="62">
        <v>34240.251586248298</v>
      </c>
      <c r="Y1053" s="62">
        <v>7513.6510131990899</v>
      </c>
      <c r="Z1053" s="64">
        <v>95741.544366836009</v>
      </c>
    </row>
    <row r="1054" spans="1:26">
      <c r="A1054" s="1" t="s">
        <v>41</v>
      </c>
      <c r="B1054" s="54">
        <v>2002</v>
      </c>
      <c r="C1054" s="61">
        <v>6.613255808148093</v>
      </c>
      <c r="D1054" s="58">
        <v>2.6543803699485853</v>
      </c>
      <c r="E1054" s="58">
        <v>1.1671991351832824</v>
      </c>
      <c r="F1054" s="58">
        <v>1.9097701989881659</v>
      </c>
      <c r="G1054" s="61">
        <v>5.7313497041200332</v>
      </c>
      <c r="H1054" s="59">
        <v>4.5025111400512667</v>
      </c>
      <c r="I1054" s="59">
        <v>0.61229151814546245</v>
      </c>
      <c r="J1054" s="59">
        <v>2.9775952706425124</v>
      </c>
      <c r="K1054" s="59">
        <v>0.57904846395677601</v>
      </c>
      <c r="L1054" s="61">
        <v>8.6714463927960175</v>
      </c>
      <c r="M1054" s="70">
        <v>11184540</v>
      </c>
      <c r="N1054" s="62">
        <v>105.44222201334712</v>
      </c>
      <c r="O1054" s="63">
        <v>0.69399999999999995</v>
      </c>
      <c r="P1054" s="147"/>
      <c r="Q1054" s="64">
        <v>73966.224116464669</v>
      </c>
      <c r="R1054" s="62">
        <v>2968.8023422904753</v>
      </c>
      <c r="S1054" s="62">
        <v>1305.458541542283</v>
      </c>
      <c r="T1054" s="62">
        <v>2135.9901181391101</v>
      </c>
      <c r="U1054" s="64">
        <v>6410.2510019718675</v>
      </c>
      <c r="V1054" s="62">
        <v>50358.515946348998</v>
      </c>
      <c r="W1054" s="62">
        <v>6848.1989763586498</v>
      </c>
      <c r="X1054" s="62">
        <v>33303.033408312003</v>
      </c>
      <c r="Y1054" s="62">
        <v>6476.3907070631203</v>
      </c>
      <c r="Z1054" s="64">
        <v>96986.13903808278</v>
      </c>
    </row>
    <row r="1055" spans="1:26">
      <c r="A1055" s="1" t="s">
        <v>41</v>
      </c>
      <c r="B1055" s="54">
        <v>2003</v>
      </c>
      <c r="C1055" s="61">
        <v>6.7201487912431705</v>
      </c>
      <c r="D1055" s="58">
        <v>2.7488605789355027</v>
      </c>
      <c r="E1055" s="58">
        <v>1.1740028363038928</v>
      </c>
      <c r="F1055" s="58">
        <v>2.0005208902593767</v>
      </c>
      <c r="G1055" s="61">
        <v>5.9233843054987725</v>
      </c>
      <c r="H1055" s="59">
        <v>3.5845074253895173</v>
      </c>
      <c r="I1055" s="59">
        <v>0.62186370136421421</v>
      </c>
      <c r="J1055" s="59">
        <v>3.1322240062360596</v>
      </c>
      <c r="K1055" s="59">
        <v>0.93187724558891039</v>
      </c>
      <c r="L1055" s="61">
        <v>8.2704723785787024</v>
      </c>
      <c r="M1055" s="70">
        <v>11214837</v>
      </c>
      <c r="N1055" s="62">
        <v>105.68500939849623</v>
      </c>
      <c r="O1055" s="63">
        <v>0.70499999999999996</v>
      </c>
      <c r="P1055" s="147"/>
      <c r="Q1055" s="64">
        <v>75365.37330953918</v>
      </c>
      <c r="R1055" s="62">
        <v>3082.8023328487297</v>
      </c>
      <c r="S1055" s="62">
        <v>1316.625044668584</v>
      </c>
      <c r="T1055" s="62">
        <v>2243.55156993538</v>
      </c>
      <c r="U1055" s="64">
        <v>6642.9789474526942</v>
      </c>
      <c r="V1055" s="62">
        <v>40199.666501033098</v>
      </c>
      <c r="W1055" s="62">
        <v>6974.1000470163399</v>
      </c>
      <c r="X1055" s="62">
        <v>35127.381677424397</v>
      </c>
      <c r="Y1055" s="62">
        <v>10450.851413288599</v>
      </c>
      <c r="Z1055" s="64">
        <v>92751.999638762441</v>
      </c>
    </row>
    <row r="1056" spans="1:26">
      <c r="A1056" s="1" t="s">
        <v>41</v>
      </c>
      <c r="B1056" s="54">
        <v>2004</v>
      </c>
      <c r="C1056" s="61">
        <v>6.4738946940177096</v>
      </c>
      <c r="D1056" s="58">
        <v>2.6032447417093025</v>
      </c>
      <c r="E1056" s="58">
        <v>1.176904658813829</v>
      </c>
      <c r="F1056" s="58">
        <v>1.8887262380795022</v>
      </c>
      <c r="G1056" s="61">
        <v>5.668875638602632</v>
      </c>
      <c r="H1056" s="59">
        <v>3.5812491670928801</v>
      </c>
      <c r="I1056" s="59">
        <v>0.60332490127289362</v>
      </c>
      <c r="J1056" s="59">
        <v>3.0187444012679308</v>
      </c>
      <c r="K1056" s="59">
        <v>0.84073449750734019</v>
      </c>
      <c r="L1056" s="61">
        <v>8.0440529671410452</v>
      </c>
      <c r="M1056" s="70">
        <v>11240680</v>
      </c>
      <c r="N1056" s="62">
        <v>105.88235128277418</v>
      </c>
      <c r="O1056" s="63">
        <v>0.71899999999999997</v>
      </c>
      <c r="P1056" s="147"/>
      <c r="Q1056" s="64">
        <v>72770.978609150989</v>
      </c>
      <c r="R1056" s="62">
        <v>2926.224110323692</v>
      </c>
      <c r="S1056" s="62">
        <v>1322.9208660235431</v>
      </c>
      <c r="T1056" s="62">
        <v>2123.0567249855499</v>
      </c>
      <c r="U1056" s="64">
        <v>6372.2017013327841</v>
      </c>
      <c r="V1056" s="62">
        <v>40255.675887557598</v>
      </c>
      <c r="W1056" s="62">
        <v>6781.7821512401897</v>
      </c>
      <c r="X1056" s="62">
        <v>33932.739816444402</v>
      </c>
      <c r="Y1056" s="62">
        <v>9450.4274514408098</v>
      </c>
      <c r="Z1056" s="64">
        <v>90420.62530668301</v>
      </c>
    </row>
    <row r="1057" spans="1:26">
      <c r="A1057" s="1" t="s">
        <v>41</v>
      </c>
      <c r="B1057" s="54">
        <v>2005</v>
      </c>
      <c r="C1057" s="61">
        <v>6.3574068831287098</v>
      </c>
      <c r="D1057" s="58">
        <v>2.4968362990445612</v>
      </c>
      <c r="E1057" s="58">
        <v>1.1953549297940078</v>
      </c>
      <c r="F1057" s="58">
        <v>1.9166582400291021</v>
      </c>
      <c r="G1057" s="61">
        <v>5.6088494688676702</v>
      </c>
      <c r="H1057" s="59">
        <v>2.274541512789134</v>
      </c>
      <c r="I1057" s="59">
        <v>0.60721506088968147</v>
      </c>
      <c r="J1057" s="59">
        <v>2.987179550120806</v>
      </c>
      <c r="K1057" s="59">
        <v>0.89594166850121104</v>
      </c>
      <c r="L1057" s="61">
        <v>6.7648777923008323</v>
      </c>
      <c r="M1057" s="70">
        <v>11261052</v>
      </c>
      <c r="N1057" s="62">
        <v>106.01515407741451</v>
      </c>
      <c r="O1057" s="63">
        <v>0.73199999999999998</v>
      </c>
      <c r="P1057" s="147"/>
      <c r="Q1057" s="64">
        <v>71591.08949607033</v>
      </c>
      <c r="R1057" s="62">
        <v>2811.7003399028354</v>
      </c>
      <c r="S1057" s="62">
        <v>1346.095402286667</v>
      </c>
      <c r="T1057" s="62">
        <v>2158.3588107196201</v>
      </c>
      <c r="U1057" s="64">
        <v>6316.1545529091218</v>
      </c>
      <c r="V1057" s="62">
        <v>25613.730251677101</v>
      </c>
      <c r="W1057" s="62">
        <v>6837.8803758618697</v>
      </c>
      <c r="X1057" s="62">
        <v>33638.784247247</v>
      </c>
      <c r="Y1057" s="62">
        <v>10089.2457179589</v>
      </c>
      <c r="Z1057" s="64">
        <v>76179.640592744865</v>
      </c>
    </row>
    <row r="1058" spans="1:26">
      <c r="A1058" s="1" t="s">
        <v>41</v>
      </c>
      <c r="B1058" s="54">
        <v>2006</v>
      </c>
      <c r="C1058" s="61">
        <v>6.9450792860915875</v>
      </c>
      <c r="D1058" s="58">
        <v>2.5864754620529458</v>
      </c>
      <c r="E1058" s="58">
        <v>1.2716685154599143</v>
      </c>
      <c r="F1058" s="58">
        <v>2.0511759629981521</v>
      </c>
      <c r="G1058" s="61">
        <v>5.9093199405110122</v>
      </c>
      <c r="H1058" s="59">
        <v>2.2143292842665128</v>
      </c>
      <c r="I1058" s="59">
        <v>0.66768896579936898</v>
      </c>
      <c r="J1058" s="59">
        <v>3.0912890664550581</v>
      </c>
      <c r="K1058" s="59">
        <v>0.86230831783907047</v>
      </c>
      <c r="L1058" s="61">
        <v>6.8356156343600114</v>
      </c>
      <c r="M1058" s="70">
        <v>11275199</v>
      </c>
      <c r="N1058" s="62">
        <v>106.13767734661279</v>
      </c>
      <c r="O1058" s="63">
        <v>0.754</v>
      </c>
      <c r="P1058" s="147"/>
      <c r="Q1058" s="64">
        <v>78307.151021460581</v>
      </c>
      <c r="R1058" s="62">
        <v>2916.3025543263911</v>
      </c>
      <c r="S1058" s="62">
        <v>1433.8315573845111</v>
      </c>
      <c r="T1058" s="62">
        <v>2312.7417166820801</v>
      </c>
      <c r="U1058" s="64">
        <v>6662.8758283929828</v>
      </c>
      <c r="V1058" s="62">
        <v>24967.003331632499</v>
      </c>
      <c r="W1058" s="62">
        <v>7528.3259594920801</v>
      </c>
      <c r="X1058" s="62">
        <v>34854.899390805003</v>
      </c>
      <c r="Y1058" s="62">
        <v>9722.6978829907694</v>
      </c>
      <c r="Z1058" s="64">
        <v>77072.926564920359</v>
      </c>
    </row>
    <row r="1059" spans="1:26">
      <c r="A1059" s="1" t="s">
        <v>41</v>
      </c>
      <c r="B1059" s="54">
        <v>2007</v>
      </c>
      <c r="C1059" s="61">
        <v>6.8016459042860893</v>
      </c>
      <c r="D1059" s="58">
        <v>2.4822640983563917</v>
      </c>
      <c r="E1059" s="58">
        <v>1.2727791881317998</v>
      </c>
      <c r="F1059" s="58">
        <v>2.0494923038954305</v>
      </c>
      <c r="G1059" s="61">
        <v>5.8045355903836207</v>
      </c>
      <c r="H1059" s="59">
        <v>2.2461697920301349</v>
      </c>
      <c r="I1059" s="59">
        <v>0.67844246229609195</v>
      </c>
      <c r="J1059" s="59">
        <v>3.1040817467080282</v>
      </c>
      <c r="K1059" s="59">
        <v>1.412518492296458</v>
      </c>
      <c r="L1059" s="61">
        <v>7.4412124933307133</v>
      </c>
      <c r="M1059" s="70">
        <v>11284043</v>
      </c>
      <c r="N1059" s="62">
        <v>106.19773581360391</v>
      </c>
      <c r="O1059" s="63">
        <v>0.77100000000000002</v>
      </c>
      <c r="P1059" s="147"/>
      <c r="Q1059" s="64">
        <v>76750.064854738113</v>
      </c>
      <c r="R1059" s="62">
        <v>2800.997482320975</v>
      </c>
      <c r="S1059" s="62">
        <v>1436.2095088384319</v>
      </c>
      <c r="T1059" s="62">
        <v>2312.6559285325102</v>
      </c>
      <c r="U1059" s="64">
        <v>6549.8629196919164</v>
      </c>
      <c r="V1059" s="62">
        <v>25345.876518569101</v>
      </c>
      <c r="W1059" s="62">
        <v>7655.5739175749804</v>
      </c>
      <c r="X1059" s="62">
        <v>35026.591905368499</v>
      </c>
      <c r="Y1059" s="62">
        <v>15938.9194053684</v>
      </c>
      <c r="Z1059" s="64">
        <v>83966.961746880974</v>
      </c>
    </row>
    <row r="1060" spans="1:26">
      <c r="A1060" s="1" t="s">
        <v>41</v>
      </c>
      <c r="B1060" s="54">
        <v>2008</v>
      </c>
      <c r="C1060" s="61">
        <v>7.2347318486458434</v>
      </c>
      <c r="D1060" s="58">
        <v>2.4445212150326134</v>
      </c>
      <c r="E1060" s="58">
        <v>1.3635549721859199</v>
      </c>
      <c r="F1060" s="58">
        <v>1.9325834513822249</v>
      </c>
      <c r="G1060" s="61">
        <v>5.740659638600758</v>
      </c>
      <c r="H1060" s="59">
        <v>2.5699372720030906</v>
      </c>
      <c r="I1060" s="59">
        <v>0.75024076277530083</v>
      </c>
      <c r="J1060" s="59">
        <v>2.9074512183385135</v>
      </c>
      <c r="K1060" s="59">
        <v>1.4138053137043511</v>
      </c>
      <c r="L1060" s="61">
        <v>7.6414345668212551</v>
      </c>
      <c r="M1060" s="70">
        <v>11290239</v>
      </c>
      <c r="N1060" s="62">
        <v>106.25473506200676</v>
      </c>
      <c r="O1060" s="63">
        <v>0.78200000000000003</v>
      </c>
      <c r="P1060" s="147"/>
      <c r="Q1060" s="64">
        <v>81681.851672123405</v>
      </c>
      <c r="R1060" s="62">
        <v>2759.92287582886</v>
      </c>
      <c r="S1060" s="62">
        <v>1539.4861525617389</v>
      </c>
      <c r="T1060" s="62">
        <v>2181.93290535502</v>
      </c>
      <c r="U1060" s="64">
        <v>6481.341933745618</v>
      </c>
      <c r="V1060" s="62">
        <v>29015.2060159229</v>
      </c>
      <c r="W1060" s="62">
        <v>8470.3975192754497</v>
      </c>
      <c r="X1060" s="62">
        <v>32825.819135883001</v>
      </c>
      <c r="Y1060" s="62">
        <v>15962.1998911921</v>
      </c>
      <c r="Z1060" s="64">
        <v>86273.622562273449</v>
      </c>
    </row>
    <row r="1061" spans="1:26">
      <c r="A1061" s="1" t="s">
        <v>41</v>
      </c>
      <c r="B1061" s="54">
        <v>2009</v>
      </c>
      <c r="C1061" s="61">
        <v>7.2310081000401922</v>
      </c>
      <c r="D1061" s="58">
        <v>2.5180265928515007</v>
      </c>
      <c r="E1061" s="58">
        <v>1.2738862155648136</v>
      </c>
      <c r="F1061" s="58">
        <v>1.934417317385803</v>
      </c>
      <c r="G1061" s="61">
        <v>5.7263301258021171</v>
      </c>
      <c r="H1061" s="59">
        <v>2.6442445939886303</v>
      </c>
      <c r="I1061" s="59">
        <v>0.65051034508669126</v>
      </c>
      <c r="J1061" s="59">
        <v>2.8206915454916963</v>
      </c>
      <c r="K1061" s="59">
        <v>1.4912487003343233</v>
      </c>
      <c r="L1061" s="61">
        <v>7.6066951849013416</v>
      </c>
      <c r="M1061" s="70">
        <v>11297442</v>
      </c>
      <c r="N1061" s="62">
        <v>106.33786170612552</v>
      </c>
      <c r="O1061" s="63">
        <v>0.78400000000000003</v>
      </c>
      <c r="P1061" s="147"/>
      <c r="Q1061" s="64">
        <v>81691.894611734271</v>
      </c>
      <c r="R1061" s="62">
        <v>2844.7259387197441</v>
      </c>
      <c r="S1061" s="62">
        <v>1439.1655634942979</v>
      </c>
      <c r="T1061" s="62">
        <v>2185.3967446961701</v>
      </c>
      <c r="U1061" s="64">
        <v>6469.2882469102124</v>
      </c>
      <c r="V1061" s="62">
        <v>29873.199934400101</v>
      </c>
      <c r="W1061" s="62">
        <v>7349.1028940168799</v>
      </c>
      <c r="X1061" s="62">
        <v>31866.599135082801</v>
      </c>
      <c r="Y1061" s="62">
        <v>16847.2956996024</v>
      </c>
      <c r="Z1061" s="64">
        <v>85936.197663102183</v>
      </c>
    </row>
    <row r="1062" spans="1:26">
      <c r="A1062" s="1" t="s">
        <v>41</v>
      </c>
      <c r="B1062" s="54">
        <v>2010</v>
      </c>
      <c r="C1062" s="61">
        <v>7.631366857874248</v>
      </c>
      <c r="D1062" s="58">
        <v>2.288226639738411</v>
      </c>
      <c r="E1062" s="58">
        <v>1.2846304694267505</v>
      </c>
      <c r="F1062" s="58">
        <v>1.8191000256000789</v>
      </c>
      <c r="G1062" s="61">
        <v>5.3919571347652404</v>
      </c>
      <c r="H1062" s="59">
        <v>2.1266555060771659</v>
      </c>
      <c r="I1062" s="59">
        <v>0.69187105591206177</v>
      </c>
      <c r="J1062" s="59">
        <v>2.7782623536793563</v>
      </c>
      <c r="K1062" s="59">
        <v>1.5387261138512698</v>
      </c>
      <c r="L1062" s="61">
        <v>7.1355150295198539</v>
      </c>
      <c r="M1062" s="70">
        <v>11308133</v>
      </c>
      <c r="N1062" s="62">
        <v>106.47360954528372</v>
      </c>
      <c r="O1062" s="63">
        <v>0.78</v>
      </c>
      <c r="P1062" s="147"/>
      <c r="Q1062" s="64">
        <v>86296.511400634088</v>
      </c>
      <c r="R1062" s="62">
        <v>2587.5571176305039</v>
      </c>
      <c r="S1062" s="62">
        <v>1452.6772204130129</v>
      </c>
      <c r="T1062" s="62">
        <v>2057.0625029789098</v>
      </c>
      <c r="U1062" s="64">
        <v>6097.2968410224266</v>
      </c>
      <c r="V1062" s="62">
        <v>24048.503307902902</v>
      </c>
      <c r="W1062" s="62">
        <v>7823.7699191040301</v>
      </c>
      <c r="X1062" s="62">
        <v>31416.960204299201</v>
      </c>
      <c r="Y1062" s="62">
        <v>17400.119546003301</v>
      </c>
      <c r="Z1062" s="64">
        <v>80689.352977309434</v>
      </c>
    </row>
    <row r="1063" spans="1:26">
      <c r="A1063" s="1" t="s">
        <v>41</v>
      </c>
      <c r="B1063" s="54">
        <v>2011</v>
      </c>
      <c r="C1063" s="61">
        <v>5.0251240590348525</v>
      </c>
      <c r="D1063" s="58">
        <v>2.2481984868624187</v>
      </c>
      <c r="E1063" s="58">
        <v>1.3475128952408666</v>
      </c>
      <c r="F1063" s="58">
        <v>1.8370207992614256</v>
      </c>
      <c r="G1063" s="61">
        <v>5.4327321813647105</v>
      </c>
      <c r="H1063" s="59">
        <v>2.4952708078944359</v>
      </c>
      <c r="I1063" s="59">
        <v>0.71212349426442978</v>
      </c>
      <c r="J1063" s="59">
        <v>2.9305368329454051</v>
      </c>
      <c r="K1063" s="59">
        <v>1.5351244545567961</v>
      </c>
      <c r="L1063" s="61">
        <v>7.6730555896610673</v>
      </c>
      <c r="M1063" s="70">
        <v>11323570</v>
      </c>
      <c r="N1063" s="62">
        <v>106.25428078500408</v>
      </c>
      <c r="O1063" s="63">
        <v>0.77800000000000002</v>
      </c>
      <c r="P1063" s="147">
        <v>18924.724866605939</v>
      </c>
      <c r="Q1063" s="64">
        <v>56902.344041165285</v>
      </c>
      <c r="R1063" s="62">
        <v>2545.7632939880677</v>
      </c>
      <c r="S1063" s="62">
        <v>1525.865659516262</v>
      </c>
      <c r="T1063" s="62">
        <v>2080.1633611892698</v>
      </c>
      <c r="U1063" s="64">
        <v>6151.7923146936</v>
      </c>
      <c r="V1063" s="62">
        <v>28255.373662149199</v>
      </c>
      <c r="W1063" s="62">
        <v>8063.7802359478701</v>
      </c>
      <c r="X1063" s="62">
        <v>33184.138965435603</v>
      </c>
      <c r="Y1063" s="62">
        <v>17383.0892198857</v>
      </c>
      <c r="Z1063" s="64">
        <v>86886.382083418372</v>
      </c>
    </row>
    <row r="1064" spans="1:26">
      <c r="A1064" s="1" t="s">
        <v>41</v>
      </c>
      <c r="B1064" s="54">
        <v>2012</v>
      </c>
      <c r="C1064" s="61">
        <v>5.0133885784242862</v>
      </c>
      <c r="D1064" s="58">
        <v>2.1347709612208181</v>
      </c>
      <c r="E1064" s="58">
        <v>1.3628806374198721</v>
      </c>
      <c r="F1064" s="58">
        <v>1.9219866206661489</v>
      </c>
      <c r="G1064" s="61">
        <v>5.4196382193068393</v>
      </c>
      <c r="H1064" s="59">
        <v>2.3932975138347619</v>
      </c>
      <c r="I1064" s="59">
        <v>0.7201099506661911</v>
      </c>
      <c r="J1064" s="59">
        <v>2.7679243070092645</v>
      </c>
      <c r="K1064" s="59">
        <v>1.4839595005083035</v>
      </c>
      <c r="L1064" s="61">
        <v>7.3652912720185224</v>
      </c>
      <c r="M1064" s="70">
        <v>11342631</v>
      </c>
      <c r="N1064" s="62">
        <v>106.92581031593583</v>
      </c>
      <c r="O1064" s="63">
        <v>0.77300000000000002</v>
      </c>
      <c r="P1064" s="147"/>
      <c r="Q1064" s="64">
        <v>56865.016704681242</v>
      </c>
      <c r="R1064" s="62">
        <v>2421.3919282643051</v>
      </c>
      <c r="S1064" s="62">
        <v>1545.8652167298401</v>
      </c>
      <c r="T1064" s="62">
        <v>2180.03850251531</v>
      </c>
      <c r="U1064" s="64">
        <v>6147.2956475094552</v>
      </c>
      <c r="V1064" s="62">
        <v>27146.290572645099</v>
      </c>
      <c r="W1064" s="62">
        <v>8167.9414498348096</v>
      </c>
      <c r="X1064" s="62">
        <v>31395.544050336801</v>
      </c>
      <c r="Y1064" s="62">
        <v>16832.00503321</v>
      </c>
      <c r="Z1064" s="64">
        <v>83541.781106026727</v>
      </c>
    </row>
    <row r="1065" spans="1:26">
      <c r="A1065" s="1" t="s">
        <v>41</v>
      </c>
      <c r="B1065" s="54">
        <v>2013</v>
      </c>
      <c r="C1065" s="61">
        <v>5.2842749202236936</v>
      </c>
      <c r="D1065" s="58">
        <v>2.1612074370864116</v>
      </c>
      <c r="E1065" s="58">
        <v>1.4116534283955062</v>
      </c>
      <c r="F1065" s="58">
        <v>1.8860975622113081</v>
      </c>
      <c r="G1065" s="61">
        <v>5.4589584276932257</v>
      </c>
      <c r="H1065" s="59">
        <v>2.5738283671259641</v>
      </c>
      <c r="I1065" s="59">
        <v>0.72454918541080249</v>
      </c>
      <c r="J1065" s="59">
        <v>2.8551692587406561</v>
      </c>
      <c r="K1065" s="59">
        <v>1.4441054169539111</v>
      </c>
      <c r="L1065" s="61">
        <v>7.5976522282313335</v>
      </c>
      <c r="M1065" s="70">
        <v>11362505</v>
      </c>
      <c r="N1065" s="62">
        <v>109.50073882172327</v>
      </c>
      <c r="O1065" s="63">
        <v>0.77200000000000002</v>
      </c>
      <c r="P1065" s="147"/>
      <c r="Q1065" s="64">
        <v>60042.600202416317</v>
      </c>
      <c r="R1065" s="62">
        <v>2455.6730309931536</v>
      </c>
      <c r="S1065" s="62">
        <v>1603.991913841108</v>
      </c>
      <c r="T1065" s="62">
        <v>2143.07929811138</v>
      </c>
      <c r="U1065" s="64">
        <v>6202.7442429456423</v>
      </c>
      <c r="V1065" s="62">
        <v>29245.137690610602</v>
      </c>
      <c r="W1065" s="62">
        <v>8232.6937419761707</v>
      </c>
      <c r="X1065" s="62">
        <v>32441.874978287</v>
      </c>
      <c r="Y1065" s="62">
        <v>16408.655020665901</v>
      </c>
      <c r="Z1065" s="64">
        <v>86328.36143153967</v>
      </c>
    </row>
    <row r="1066" spans="1:26">
      <c r="A1066" s="1" t="s">
        <v>41</v>
      </c>
      <c r="B1066" s="54">
        <v>2014</v>
      </c>
      <c r="C1066" s="61">
        <v>5.4622213635822403</v>
      </c>
      <c r="D1066" s="58">
        <v>2.1249948511802743</v>
      </c>
      <c r="E1066" s="58">
        <v>1.4163649346263774</v>
      </c>
      <c r="F1066" s="58">
        <v>1.8794929250647083</v>
      </c>
      <c r="G1066" s="61">
        <v>5.4208527108713609</v>
      </c>
      <c r="H1066" s="59">
        <v>2.7137024162403902</v>
      </c>
      <c r="I1066" s="59">
        <v>0.73952041318216344</v>
      </c>
      <c r="J1066" s="59">
        <v>2.2151611358419916</v>
      </c>
      <c r="K1066" s="59">
        <v>1.3315361267921633</v>
      </c>
      <c r="L1066" s="61">
        <v>6.9999200920567084</v>
      </c>
      <c r="M1066" s="70">
        <v>11379111</v>
      </c>
      <c r="N1066" s="62">
        <v>109.97661026725629</v>
      </c>
      <c r="O1066" s="63">
        <v>0.77300000000000002</v>
      </c>
      <c r="P1066" s="147"/>
      <c r="Q1066" s="64">
        <v>62155.223202773668</v>
      </c>
      <c r="R1066" s="62">
        <v>2418.0552286008819</v>
      </c>
      <c r="S1066" s="62">
        <v>1611.6973807621291</v>
      </c>
      <c r="T1066" s="62">
        <v>2138.6958618026001</v>
      </c>
      <c r="U1066" s="64">
        <v>6168.4484711656123</v>
      </c>
      <c r="V1066" s="62">
        <v>30879.521015367602</v>
      </c>
      <c r="W1066" s="62">
        <v>8415.0848683657005</v>
      </c>
      <c r="X1066" s="62">
        <v>25206.564447632099</v>
      </c>
      <c r="Y1066" s="62">
        <v>15151.6973872781</v>
      </c>
      <c r="Z1066" s="64">
        <v>79652.867718643494</v>
      </c>
    </row>
    <row r="1067" spans="1:26">
      <c r="A1067" s="1" t="s">
        <v>41</v>
      </c>
      <c r="B1067" s="54">
        <v>2015</v>
      </c>
      <c r="C1067" s="61">
        <v>5.6876216299637443</v>
      </c>
      <c r="D1067" s="58">
        <v>2.1450589808601372</v>
      </c>
      <c r="E1067" s="58">
        <v>1.4098074657872786</v>
      </c>
      <c r="F1067" s="58">
        <v>1.8516947155957095</v>
      </c>
      <c r="G1067" s="61">
        <v>5.4065611622431256</v>
      </c>
      <c r="H1067" s="59">
        <v>2.6082779905111102</v>
      </c>
      <c r="I1067" s="59">
        <v>0.72742221510563354</v>
      </c>
      <c r="J1067" s="59">
        <v>2.1843089130590361</v>
      </c>
      <c r="K1067" s="59">
        <v>1.2908258505135755</v>
      </c>
      <c r="L1067" s="61">
        <v>6.8108349691893553</v>
      </c>
      <c r="M1067" s="70">
        <v>11389562</v>
      </c>
      <c r="N1067" s="62">
        <v>110.18488752163046</v>
      </c>
      <c r="O1067" s="63">
        <v>0.77500000000000002</v>
      </c>
      <c r="P1067" s="147"/>
      <c r="Q1067" s="64">
        <v>64779.519187013117</v>
      </c>
      <c r="R1067" s="62">
        <v>2443.1282256163349</v>
      </c>
      <c r="S1067" s="62">
        <v>1605.7089539647088</v>
      </c>
      <c r="T1067" s="62">
        <v>2108.9991768349701</v>
      </c>
      <c r="U1067" s="64">
        <v>6157.8363564160136</v>
      </c>
      <c r="V1067" s="62">
        <v>29707.143886161699</v>
      </c>
      <c r="W1067" s="62">
        <v>8285.0204191229495</v>
      </c>
      <c r="X1067" s="62">
        <v>24878.321792438499</v>
      </c>
      <c r="Y1067" s="62">
        <v>14701.9410556271</v>
      </c>
      <c r="Z1067" s="64">
        <v>77572.427153350247</v>
      </c>
    </row>
    <row r="1068" spans="1:26">
      <c r="A1068" s="1" t="s">
        <v>42</v>
      </c>
      <c r="B1068" s="54">
        <v>1990</v>
      </c>
      <c r="C1068" s="61">
        <v>15.987413528911931</v>
      </c>
      <c r="D1068" s="58">
        <v>2.7749754196677312</v>
      </c>
      <c r="E1068" s="58">
        <v>5.1583731162057935</v>
      </c>
      <c r="F1068" s="58">
        <v>4.1345324583022549</v>
      </c>
      <c r="G1068" s="61">
        <v>12.067880994175779</v>
      </c>
      <c r="H1068" s="59">
        <v>2.7991789470742656</v>
      </c>
      <c r="I1068" s="59">
        <v>2.6269338618635398</v>
      </c>
      <c r="J1068" s="59">
        <v>0.59752921199449405</v>
      </c>
      <c r="K1068" s="59">
        <v>8.1820786662974054</v>
      </c>
      <c r="L1068" s="61">
        <v>14.205720687229705</v>
      </c>
      <c r="M1068" s="70">
        <v>766611</v>
      </c>
      <c r="N1068" s="62">
        <v>82.96688311688311</v>
      </c>
      <c r="O1068" s="63">
        <v>0.73299999999999998</v>
      </c>
      <c r="P1068" s="147">
        <v>13171.3085237057</v>
      </c>
      <c r="Q1068" s="64">
        <v>12256.127072812704</v>
      </c>
      <c r="R1068" s="62">
        <v>212.73266814468991</v>
      </c>
      <c r="S1068" s="62">
        <v>395.44655729876399</v>
      </c>
      <c r="T1068" s="62">
        <v>316.95780623915499</v>
      </c>
      <c r="U1068" s="64">
        <v>925.13703168260884</v>
      </c>
      <c r="V1068" s="62">
        <v>2145.88137179555</v>
      </c>
      <c r="W1068" s="62">
        <v>2013.8363947770699</v>
      </c>
      <c r="X1068" s="62">
        <v>458.07246673631101</v>
      </c>
      <c r="Y1068" s="62">
        <v>6272.4715084489198</v>
      </c>
      <c r="Z1068" s="64">
        <v>10890.261741757851</v>
      </c>
    </row>
    <row r="1069" spans="1:26">
      <c r="A1069" s="1" t="s">
        <v>42</v>
      </c>
      <c r="B1069" s="57">
        <v>1991</v>
      </c>
      <c r="C1069" s="61">
        <v>17.040143091363394</v>
      </c>
      <c r="D1069" s="58">
        <v>3.0516748267714324</v>
      </c>
      <c r="E1069" s="58">
        <v>5.7025430978526268</v>
      </c>
      <c r="F1069" s="58">
        <v>4.7918264236820463</v>
      </c>
      <c r="G1069" s="61">
        <v>13.546044348306104</v>
      </c>
      <c r="H1069" s="59">
        <v>2.86137197247692</v>
      </c>
      <c r="I1069" s="59">
        <v>2.821902831468349</v>
      </c>
      <c r="J1069" s="59">
        <v>0.63289354564101485</v>
      </c>
      <c r="K1069" s="59">
        <v>9.554550356441931</v>
      </c>
      <c r="L1069" s="61">
        <v>15.870718706028214</v>
      </c>
      <c r="M1069" s="70">
        <v>783138</v>
      </c>
      <c r="N1069" s="62">
        <v>84.754220779220773</v>
      </c>
      <c r="O1069" s="63">
        <v>0.73599999999999999</v>
      </c>
      <c r="P1069" s="147">
        <v>13360.0139488518</v>
      </c>
      <c r="Q1069" s="64">
        <v>13344.783580284147</v>
      </c>
      <c r="R1069" s="62">
        <v>238.98825204881263</v>
      </c>
      <c r="S1069" s="62">
        <v>446.58781965661103</v>
      </c>
      <c r="T1069" s="62">
        <v>375.266136178951</v>
      </c>
      <c r="U1069" s="64">
        <v>1060.8422078843746</v>
      </c>
      <c r="V1069" s="62">
        <v>2240.8491237816302</v>
      </c>
      <c r="W1069" s="62">
        <v>2209.9393396304599</v>
      </c>
      <c r="X1069" s="62">
        <v>495.64298554621303</v>
      </c>
      <c r="Y1069" s="62">
        <v>7482.5314570432201</v>
      </c>
      <c r="Z1069" s="64">
        <v>12428.962906001523</v>
      </c>
    </row>
    <row r="1070" spans="1:26">
      <c r="A1070" s="1" t="s">
        <v>42</v>
      </c>
      <c r="B1070" s="57">
        <v>1992</v>
      </c>
      <c r="C1070" s="61">
        <v>18.419216128173552</v>
      </c>
      <c r="D1070" s="58">
        <v>3.3253679574509891</v>
      </c>
      <c r="E1070" s="58">
        <v>6.3172001074259114</v>
      </c>
      <c r="F1070" s="58">
        <v>5.6848523598957232</v>
      </c>
      <c r="G1070" s="61">
        <v>15.327420424772624</v>
      </c>
      <c r="H1070" s="59">
        <v>3.4348634175182355</v>
      </c>
      <c r="I1070" s="59">
        <v>4.6532680299207154</v>
      </c>
      <c r="J1070" s="59">
        <v>0.9810019548396598</v>
      </c>
      <c r="K1070" s="59">
        <v>10.618588279320086</v>
      </c>
      <c r="L1070" s="61">
        <v>19.687721681598696</v>
      </c>
      <c r="M1070" s="70">
        <v>800660</v>
      </c>
      <c r="N1070" s="62">
        <v>86.645995670995674</v>
      </c>
      <c r="O1070" s="63">
        <v>0.74099999999999999</v>
      </c>
      <c r="P1070" s="147">
        <v>14556.562287538</v>
      </c>
      <c r="Q1070" s="64">
        <v>14747.529585183436</v>
      </c>
      <c r="R1070" s="62">
        <v>266.24891088127089</v>
      </c>
      <c r="S1070" s="62">
        <v>505.79294380116301</v>
      </c>
      <c r="T1070" s="62">
        <v>455.16338904741099</v>
      </c>
      <c r="U1070" s="64">
        <v>1227.2052437298448</v>
      </c>
      <c r="V1070" s="62">
        <v>2750.1577438701502</v>
      </c>
      <c r="W1070" s="62">
        <v>3725.6855808363198</v>
      </c>
      <c r="X1070" s="62">
        <v>785.44902516192201</v>
      </c>
      <c r="Y1070" s="62">
        <v>8501.8788917204201</v>
      </c>
      <c r="Z1070" s="64">
        <v>15763.171241588811</v>
      </c>
    </row>
    <row r="1071" spans="1:26">
      <c r="A1071" s="1" t="s">
        <v>42</v>
      </c>
      <c r="B1071" s="57">
        <v>1993</v>
      </c>
      <c r="C1071" s="61">
        <v>17.323641408334471</v>
      </c>
      <c r="D1071" s="58">
        <v>3.0430516304990132</v>
      </c>
      <c r="E1071" s="58">
        <v>5.7868936978201155</v>
      </c>
      <c r="F1071" s="58">
        <v>5.3109599405392185</v>
      </c>
      <c r="G1071" s="61">
        <v>14.140905268858351</v>
      </c>
      <c r="H1071" s="59">
        <v>3.1691529476236973</v>
      </c>
      <c r="I1071" s="59">
        <v>4.0043159699750612</v>
      </c>
      <c r="J1071" s="59">
        <v>0.85337739052043571</v>
      </c>
      <c r="K1071" s="59">
        <v>10.481016777684225</v>
      </c>
      <c r="L1071" s="61">
        <v>18.507863085803418</v>
      </c>
      <c r="M1071" s="70">
        <v>818814</v>
      </c>
      <c r="N1071" s="62">
        <v>88.609415584415586</v>
      </c>
      <c r="O1071" s="63">
        <v>0.77800000000000002</v>
      </c>
      <c r="P1071" s="147">
        <v>14649.1600353145</v>
      </c>
      <c r="Q1071" s="64">
        <v>14184.840116123982</v>
      </c>
      <c r="R1071" s="62">
        <v>249.16932777754189</v>
      </c>
      <c r="S1071" s="62">
        <v>473.83895762868804</v>
      </c>
      <c r="T1071" s="62">
        <v>434.868835275268</v>
      </c>
      <c r="U1071" s="64">
        <v>1157.8771206814981</v>
      </c>
      <c r="V1071" s="62">
        <v>2594.9468016555502</v>
      </c>
      <c r="W1071" s="62">
        <v>3278.7899766391602</v>
      </c>
      <c r="X1071" s="62">
        <v>698.75735464160005</v>
      </c>
      <c r="Y1071" s="62">
        <v>8582.0032718027305</v>
      </c>
      <c r="Z1071" s="64">
        <v>15154.497404739041</v>
      </c>
    </row>
    <row r="1072" spans="1:26">
      <c r="A1072" s="1" t="s">
        <v>42</v>
      </c>
      <c r="B1072" s="57">
        <v>1994</v>
      </c>
      <c r="C1072" s="61">
        <v>17.862121901623251</v>
      </c>
      <c r="D1072" s="58">
        <v>3.0755641211247928</v>
      </c>
      <c r="E1072" s="58">
        <v>6.6898110366325918</v>
      </c>
      <c r="F1072" s="58">
        <v>5.7711325413205268</v>
      </c>
      <c r="G1072" s="61">
        <v>15.536507699077914</v>
      </c>
      <c r="H1072" s="59">
        <v>3.3457944632898493</v>
      </c>
      <c r="I1072" s="59">
        <v>4.1436762179101994</v>
      </c>
      <c r="J1072" s="59">
        <v>0.89246468983807026</v>
      </c>
      <c r="K1072" s="59">
        <v>7.7583736584741976</v>
      </c>
      <c r="L1072" s="61">
        <v>16.140309029512316</v>
      </c>
      <c r="M1072" s="70">
        <v>837166</v>
      </c>
      <c r="N1072" s="62">
        <v>90.59632034632034</v>
      </c>
      <c r="O1072" s="63">
        <v>0.78200000000000003</v>
      </c>
      <c r="P1072" s="147">
        <v>15519.2850065449</v>
      </c>
      <c r="Q1072" s="64">
        <v>14953.561143894331</v>
      </c>
      <c r="R1072" s="62">
        <v>257.47577130255581</v>
      </c>
      <c r="S1072" s="62">
        <v>560.04823462935599</v>
      </c>
      <c r="T1072" s="62">
        <v>483.13959450871403</v>
      </c>
      <c r="U1072" s="64">
        <v>1300.6636004406259</v>
      </c>
      <c r="V1072" s="62">
        <v>2800.9853676545099</v>
      </c>
      <c r="W1072" s="62">
        <v>3468.9448446430101</v>
      </c>
      <c r="X1072" s="62">
        <v>747.14109453297795</v>
      </c>
      <c r="Y1072" s="62">
        <v>6495.0466421702104</v>
      </c>
      <c r="Z1072" s="64">
        <v>13512.117949000709</v>
      </c>
    </row>
    <row r="1073" spans="1:26">
      <c r="A1073" s="1" t="s">
        <v>42</v>
      </c>
      <c r="B1073" s="57">
        <v>1995</v>
      </c>
      <c r="C1073" s="61">
        <v>18.185445202477094</v>
      </c>
      <c r="D1073" s="58">
        <v>3.0968424935398384</v>
      </c>
      <c r="E1073" s="58">
        <v>6.8813257955902749</v>
      </c>
      <c r="F1073" s="58">
        <v>5.5729098400207615</v>
      </c>
      <c r="G1073" s="61">
        <v>15.551078129150875</v>
      </c>
      <c r="H1073" s="59">
        <v>3.5859274899852109</v>
      </c>
      <c r="I1073" s="59">
        <v>4.4248219789615604</v>
      </c>
      <c r="J1073" s="59">
        <v>0.97368085938250903</v>
      </c>
      <c r="K1073" s="59">
        <v>8.6399427318483646</v>
      </c>
      <c r="L1073" s="61">
        <v>17.624373060177643</v>
      </c>
      <c r="M1073" s="70">
        <v>855389</v>
      </c>
      <c r="N1073" s="62">
        <v>92.574025974025972</v>
      </c>
      <c r="O1073" s="63">
        <v>0.78400000000000003</v>
      </c>
      <c r="P1073" s="147">
        <v>16875.826979889898</v>
      </c>
      <c r="Q1073" s="64">
        <v>15555.629786301681</v>
      </c>
      <c r="R1073" s="62">
        <v>264.90050037065487</v>
      </c>
      <c r="S1073" s="62">
        <v>588.62103909641701</v>
      </c>
      <c r="T1073" s="62">
        <v>476.70057751455198</v>
      </c>
      <c r="U1073" s="64">
        <v>1330.2221169816239</v>
      </c>
      <c r="V1073" s="62">
        <v>3067.3629297309599</v>
      </c>
      <c r="W1073" s="62">
        <v>3784.9440477619501</v>
      </c>
      <c r="X1073" s="62">
        <v>832.87589662634502</v>
      </c>
      <c r="Y1073" s="62">
        <v>7390.5119734530399</v>
      </c>
      <c r="Z1073" s="64">
        <v>15075.694847572295</v>
      </c>
    </row>
    <row r="1074" spans="1:26">
      <c r="A1074" s="1" t="s">
        <v>42</v>
      </c>
      <c r="B1074" s="57">
        <v>1996</v>
      </c>
      <c r="C1074" s="61">
        <v>18.80987644521926</v>
      </c>
      <c r="D1074" s="58">
        <v>3.2580697008967885</v>
      </c>
      <c r="E1074" s="58">
        <v>6.9945098668138188</v>
      </c>
      <c r="F1074" s="58">
        <v>6.2408920706896804</v>
      </c>
      <c r="G1074" s="61">
        <v>16.493471638400287</v>
      </c>
      <c r="H1074" s="59">
        <v>3.7093660727041065</v>
      </c>
      <c r="I1074" s="59">
        <v>4.8693454562637557</v>
      </c>
      <c r="J1074" s="59">
        <v>1.0577589425833065</v>
      </c>
      <c r="K1074" s="59">
        <v>8.3464575977937372</v>
      </c>
      <c r="L1074" s="61">
        <v>17.982928069344908</v>
      </c>
      <c r="M1074" s="70">
        <v>873246</v>
      </c>
      <c r="N1074" s="62">
        <v>94.5262987012987</v>
      </c>
      <c r="O1074" s="63">
        <v>0.78800000000000003</v>
      </c>
      <c r="P1074" s="147">
        <v>18931.231092304901</v>
      </c>
      <c r="Q1074" s="64">
        <v>16425.649366281938</v>
      </c>
      <c r="R1074" s="62">
        <v>284.50963340293168</v>
      </c>
      <c r="S1074" s="62">
        <v>610.79277631556999</v>
      </c>
      <c r="T1074" s="62">
        <v>544.98340371614802</v>
      </c>
      <c r="U1074" s="64">
        <v>1440.2858134346498</v>
      </c>
      <c r="V1074" s="62">
        <v>3239.1890855245701</v>
      </c>
      <c r="W1074" s="62">
        <v>4252.1364423004998</v>
      </c>
      <c r="X1074" s="62">
        <v>923.68376557510203</v>
      </c>
      <c r="Y1074" s="62">
        <v>7288.5107114429902</v>
      </c>
      <c r="Z1074" s="64">
        <v>15703.520004843162</v>
      </c>
    </row>
    <row r="1075" spans="1:26">
      <c r="A1075" s="1" t="s">
        <v>42</v>
      </c>
      <c r="B1075" s="54">
        <v>1997</v>
      </c>
      <c r="C1075" s="61">
        <v>18.650423530602154</v>
      </c>
      <c r="D1075" s="58">
        <v>3.3360456244783641</v>
      </c>
      <c r="E1075" s="58">
        <v>6.7762205072585946</v>
      </c>
      <c r="F1075" s="58">
        <v>6.5768676606445702</v>
      </c>
      <c r="G1075" s="61">
        <v>16.689133792381533</v>
      </c>
      <c r="H1075" s="59">
        <v>3.6493964950393556</v>
      </c>
      <c r="I1075" s="59">
        <v>5.1081427981327634</v>
      </c>
      <c r="J1075" s="59">
        <v>1.0890428188372374</v>
      </c>
      <c r="K1075" s="59">
        <v>7.0113483737485192</v>
      </c>
      <c r="L1075" s="61">
        <v>16.857930485757876</v>
      </c>
      <c r="M1075" s="70">
        <v>890733</v>
      </c>
      <c r="N1075" s="62">
        <v>96.449350649350649</v>
      </c>
      <c r="O1075" s="63">
        <v>0.79100000000000004</v>
      </c>
      <c r="P1075" s="147">
        <v>19881.074976992299</v>
      </c>
      <c r="Q1075" s="64">
        <v>16612.547702683849</v>
      </c>
      <c r="R1075" s="62">
        <v>297.15259272284868</v>
      </c>
      <c r="S1075" s="62">
        <v>603.58032210919703</v>
      </c>
      <c r="T1075" s="62">
        <v>585.82330619689196</v>
      </c>
      <c r="U1075" s="64">
        <v>1486.5562210289379</v>
      </c>
      <c r="V1075" s="62">
        <v>3250.6378882158901</v>
      </c>
      <c r="W1075" s="62">
        <v>4549.9913590091901</v>
      </c>
      <c r="X1075" s="62">
        <v>970.04637715134902</v>
      </c>
      <c r="Y1075" s="62">
        <v>6245.2393709941398</v>
      </c>
      <c r="Z1075" s="64">
        <v>15015.914995370571</v>
      </c>
    </row>
    <row r="1076" spans="1:26">
      <c r="A1076" s="1" t="s">
        <v>42</v>
      </c>
      <c r="B1076" s="54">
        <v>1998</v>
      </c>
      <c r="C1076" s="61">
        <v>18.952030331235804</v>
      </c>
      <c r="D1076" s="58">
        <v>3.2223364245728767</v>
      </c>
      <c r="E1076" s="58">
        <v>7.0656711638735077</v>
      </c>
      <c r="F1076" s="58">
        <v>6.4044433290705802</v>
      </c>
      <c r="G1076" s="61">
        <v>16.692450917516965</v>
      </c>
      <c r="H1076" s="59">
        <v>3.7636750720294594</v>
      </c>
      <c r="I1076" s="59">
        <v>5.7211309726964554</v>
      </c>
      <c r="J1076" s="59">
        <v>1.191774981548533</v>
      </c>
      <c r="K1076" s="59">
        <v>11.795320990513742</v>
      </c>
      <c r="L1076" s="61">
        <v>22.471902016788192</v>
      </c>
      <c r="M1076" s="70">
        <v>908040</v>
      </c>
      <c r="N1076" s="62">
        <v>98.344588744588748</v>
      </c>
      <c r="O1076" s="63">
        <v>0.79800000000000004</v>
      </c>
      <c r="P1076" s="147">
        <v>17852.8839460034</v>
      </c>
      <c r="Q1076" s="64">
        <v>17209.201621975357</v>
      </c>
      <c r="R1076" s="62">
        <v>292.60103669691551</v>
      </c>
      <c r="S1076" s="62">
        <v>641.59120436437001</v>
      </c>
      <c r="T1076" s="62">
        <v>581.549072052925</v>
      </c>
      <c r="U1076" s="64">
        <v>1515.7413131142105</v>
      </c>
      <c r="V1076" s="62">
        <v>3417.5675124056302</v>
      </c>
      <c r="W1076" s="62">
        <v>5195.0157684472897</v>
      </c>
      <c r="X1076" s="62">
        <v>1082.1793542453299</v>
      </c>
      <c r="Y1076" s="62">
        <v>10710.623272226099</v>
      </c>
      <c r="Z1076" s="64">
        <v>20405.385907324351</v>
      </c>
    </row>
    <row r="1077" spans="1:26">
      <c r="A1077" s="1" t="s">
        <v>42</v>
      </c>
      <c r="B1077" s="54">
        <v>1999</v>
      </c>
      <c r="C1077" s="61">
        <v>18.795931843565224</v>
      </c>
      <c r="D1077" s="58">
        <v>3.1467892263290964</v>
      </c>
      <c r="E1077" s="58">
        <v>6.9389444485102922</v>
      </c>
      <c r="F1077" s="58">
        <v>6.207074913512395</v>
      </c>
      <c r="G1077" s="61">
        <v>16.292808588351786</v>
      </c>
      <c r="H1077" s="59">
        <v>3.8769340886313426</v>
      </c>
      <c r="I1077" s="59">
        <v>5.7228144785514505</v>
      </c>
      <c r="J1077" s="59">
        <v>1.2277311884574673</v>
      </c>
      <c r="K1077" s="59">
        <v>12.492416189564784</v>
      </c>
      <c r="L1077" s="61">
        <v>23.31989594520504</v>
      </c>
      <c r="M1077" s="70">
        <v>925491</v>
      </c>
      <c r="N1077" s="62">
        <v>100.22186147186147</v>
      </c>
      <c r="O1077" s="63">
        <v>0.79800000000000004</v>
      </c>
      <c r="P1077" s="147">
        <v>17104.259807867998</v>
      </c>
      <c r="Q1077" s="64">
        <v>17395.465757833023</v>
      </c>
      <c r="R1077" s="62">
        <v>291.23251078645421</v>
      </c>
      <c r="S1077" s="62">
        <v>642.19306365962393</v>
      </c>
      <c r="T1077" s="62">
        <v>574.45919687815001</v>
      </c>
      <c r="U1077" s="64">
        <v>1507.884771324228</v>
      </c>
      <c r="V1077" s="62">
        <v>3588.0676066215101</v>
      </c>
      <c r="W1077" s="62">
        <v>5296.4132945690599</v>
      </c>
      <c r="X1077" s="62">
        <v>1136.25416533669</v>
      </c>
      <c r="Y1077" s="62">
        <v>11561.6187516965</v>
      </c>
      <c r="Z1077" s="64">
        <v>21582.353818223761</v>
      </c>
    </row>
    <row r="1078" spans="1:26">
      <c r="A1078" s="1" t="s">
        <v>42</v>
      </c>
      <c r="B1078" s="54">
        <v>2000</v>
      </c>
      <c r="C1078" s="61">
        <v>17.476419173715293</v>
      </c>
      <c r="D1078" s="58">
        <v>3.3016322079493388</v>
      </c>
      <c r="E1078" s="58">
        <v>6.6798034568163347</v>
      </c>
      <c r="F1078" s="58">
        <v>6.8095965724480036</v>
      </c>
      <c r="G1078" s="61">
        <v>16.791032237213678</v>
      </c>
      <c r="H1078" s="59">
        <v>3.9821995556466803</v>
      </c>
      <c r="I1078" s="59">
        <v>6.1003257968565023</v>
      </c>
      <c r="J1078" s="59">
        <v>1.3550563384412169</v>
      </c>
      <c r="K1078" s="59">
        <v>12.837910206986527</v>
      </c>
      <c r="L1078" s="61">
        <v>24.275491897930927</v>
      </c>
      <c r="M1078" s="70">
        <v>943287</v>
      </c>
      <c r="N1078" s="62">
        <v>102.08722943722944</v>
      </c>
      <c r="O1078" s="63">
        <v>0.8</v>
      </c>
      <c r="P1078" s="147">
        <v>21695.821091037498</v>
      </c>
      <c r="Q1078" s="64">
        <v>16485.279013116378</v>
      </c>
      <c r="R1078" s="62">
        <v>311.43867405399078</v>
      </c>
      <c r="S1078" s="62">
        <v>630.09717633699097</v>
      </c>
      <c r="T1078" s="62">
        <v>642.34039220347597</v>
      </c>
      <c r="U1078" s="64">
        <v>1583.8762425944578</v>
      </c>
      <c r="V1078" s="62">
        <v>3756.35707224729</v>
      </c>
      <c r="W1078" s="62">
        <v>5754.35801993938</v>
      </c>
      <c r="X1078" s="62">
        <v>1278.2070283191999</v>
      </c>
      <c r="Y1078" s="62">
        <v>12109.8338054177</v>
      </c>
      <c r="Z1078" s="64">
        <v>22898.755925923571</v>
      </c>
    </row>
    <row r="1079" spans="1:26">
      <c r="A1079" s="1" t="s">
        <v>42</v>
      </c>
      <c r="B1079" s="54">
        <v>2001</v>
      </c>
      <c r="C1079" s="61">
        <v>16.830350558687318</v>
      </c>
      <c r="D1079" s="58">
        <v>2.9813980046787938</v>
      </c>
      <c r="E1079" s="58">
        <v>6.3377322278393873</v>
      </c>
      <c r="F1079" s="58">
        <v>5.4004757367510567</v>
      </c>
      <c r="G1079" s="61">
        <v>14.719605969269237</v>
      </c>
      <c r="H1079" s="59">
        <v>3.834545492096368</v>
      </c>
      <c r="I1079" s="59">
        <v>6.0214297564467563</v>
      </c>
      <c r="J1079" s="59">
        <v>1.2678724265044172</v>
      </c>
      <c r="K1079" s="59">
        <v>13.309085887423684</v>
      </c>
      <c r="L1079" s="61">
        <v>24.432933562471227</v>
      </c>
      <c r="M1079" s="70">
        <v>961482</v>
      </c>
      <c r="N1079" s="62">
        <v>103.92662337662338</v>
      </c>
      <c r="O1079" s="63">
        <v>0.80500000000000005</v>
      </c>
      <c r="P1079" s="147">
        <v>23297.388859135099</v>
      </c>
      <c r="Q1079" s="64">
        <v>16182.0791158678</v>
      </c>
      <c r="R1079" s="62">
        <v>286.65605163345759</v>
      </c>
      <c r="S1079" s="62">
        <v>609.36154578874698</v>
      </c>
      <c r="T1079" s="62">
        <v>519.24602123228794</v>
      </c>
      <c r="U1079" s="64">
        <v>1415.2636186544926</v>
      </c>
      <c r="V1079" s="62">
        <v>3686.8464688317999</v>
      </c>
      <c r="W1079" s="62">
        <v>5789.49632508794</v>
      </c>
      <c r="X1079" s="62">
        <v>1219.0365163803201</v>
      </c>
      <c r="Y1079" s="62">
        <v>12796.4465172119</v>
      </c>
      <c r="Z1079" s="64">
        <v>23491.825827511959</v>
      </c>
    </row>
    <row r="1080" spans="1:26">
      <c r="A1080" s="1" t="s">
        <v>42</v>
      </c>
      <c r="B1080" s="54">
        <v>2002</v>
      </c>
      <c r="C1080" s="61">
        <v>17.118765444886421</v>
      </c>
      <c r="D1080" s="58">
        <v>3.0412178817039597</v>
      </c>
      <c r="E1080" s="58">
        <v>6.2152426159968881</v>
      </c>
      <c r="F1080" s="58">
        <v>5.706416118364448</v>
      </c>
      <c r="G1080" s="61">
        <v>14.962876616065296</v>
      </c>
      <c r="H1080" s="59">
        <v>4.0527463625890139</v>
      </c>
      <c r="I1080" s="59">
        <v>5.9187897633130584</v>
      </c>
      <c r="J1080" s="59">
        <v>1.2884151948396594</v>
      </c>
      <c r="K1080" s="59">
        <v>14.527804734137444</v>
      </c>
      <c r="L1080" s="61">
        <v>25.787756054879175</v>
      </c>
      <c r="M1080" s="70">
        <v>979883</v>
      </c>
      <c r="N1080" s="62">
        <v>105.73225108225108</v>
      </c>
      <c r="O1080" s="63">
        <v>0.81499999999999995</v>
      </c>
      <c r="P1080" s="147">
        <v>23964.815875953402</v>
      </c>
      <c r="Q1080" s="64">
        <v>16774.387240431643</v>
      </c>
      <c r="R1080" s="62">
        <v>298.00377015777212</v>
      </c>
      <c r="S1080" s="62">
        <v>609.02105802908795</v>
      </c>
      <c r="T1080" s="62">
        <v>559.16201453113104</v>
      </c>
      <c r="U1080" s="64">
        <v>1466.1868427179911</v>
      </c>
      <c r="V1080" s="62">
        <v>3971.2172640128101</v>
      </c>
      <c r="W1080" s="62">
        <v>5799.7214696444898</v>
      </c>
      <c r="X1080" s="62">
        <v>1262.49614636507</v>
      </c>
      <c r="Y1080" s="62">
        <v>14235.548886300799</v>
      </c>
      <c r="Z1080" s="64">
        <v>25268.98376632317</v>
      </c>
    </row>
    <row r="1081" spans="1:26">
      <c r="A1081" s="1" t="s">
        <v>42</v>
      </c>
      <c r="B1081" s="54">
        <v>2003</v>
      </c>
      <c r="C1081" s="61">
        <v>17.684236881466386</v>
      </c>
      <c r="D1081" s="58">
        <v>3.1796504237635363</v>
      </c>
      <c r="E1081" s="58">
        <v>6.1355220401489055</v>
      </c>
      <c r="F1081" s="58">
        <v>5.8333922578175921</v>
      </c>
      <c r="G1081" s="61">
        <v>15.148564721730036</v>
      </c>
      <c r="H1081" s="59">
        <v>3.9807163618488306</v>
      </c>
      <c r="I1081" s="59">
        <v>5.5750348556064422</v>
      </c>
      <c r="J1081" s="59">
        <v>1.1883482124178331</v>
      </c>
      <c r="K1081" s="59">
        <v>15.133820489877172</v>
      </c>
      <c r="L1081" s="61">
        <v>25.87791991975028</v>
      </c>
      <c r="M1081" s="70">
        <v>998150</v>
      </c>
      <c r="N1081" s="62">
        <v>107.5284632034632</v>
      </c>
      <c r="O1081" s="63">
        <v>0.82299999999999995</v>
      </c>
      <c r="P1081" s="147">
        <v>24300.668461730202</v>
      </c>
      <c r="Q1081" s="64">
        <v>17651.521043235676</v>
      </c>
      <c r="R1081" s="62">
        <v>317.37680704795736</v>
      </c>
      <c r="S1081" s="62">
        <v>612.41713243746301</v>
      </c>
      <c r="T1081" s="62">
        <v>582.26004821406298</v>
      </c>
      <c r="U1081" s="64">
        <v>1512.0539876994835</v>
      </c>
      <c r="V1081" s="62">
        <v>3973.3520365794102</v>
      </c>
      <c r="W1081" s="62">
        <v>5564.7210411235701</v>
      </c>
      <c r="X1081" s="62">
        <v>1186.1497682248601</v>
      </c>
      <c r="Y1081" s="62">
        <v>15105.822921970899</v>
      </c>
      <c r="Z1081" s="64">
        <v>25830.04576789874</v>
      </c>
    </row>
    <row r="1082" spans="1:26">
      <c r="A1082" s="1" t="s">
        <v>42</v>
      </c>
      <c r="B1082" s="54">
        <v>2004</v>
      </c>
      <c r="C1082" s="61">
        <v>18.064610133775755</v>
      </c>
      <c r="D1082" s="58">
        <v>3.1747080419625529</v>
      </c>
      <c r="E1082" s="58">
        <v>6.1745674124974332</v>
      </c>
      <c r="F1082" s="58">
        <v>5.6402156960499772</v>
      </c>
      <c r="G1082" s="61">
        <v>14.989491150509963</v>
      </c>
      <c r="H1082" s="59">
        <v>4.0214117955752018</v>
      </c>
      <c r="I1082" s="59">
        <v>5.6857240054149871</v>
      </c>
      <c r="J1082" s="59">
        <v>1.2145328111697267</v>
      </c>
      <c r="K1082" s="59">
        <v>16.301354999812371</v>
      </c>
      <c r="L1082" s="61">
        <v>27.22302361197228</v>
      </c>
      <c r="M1082" s="70">
        <v>1015827</v>
      </c>
      <c r="N1082" s="62">
        <v>109.3517316017316</v>
      </c>
      <c r="O1082" s="63">
        <v>0.82599999999999996</v>
      </c>
      <c r="P1082" s="147">
        <v>26092.0694847868</v>
      </c>
      <c r="Q1082" s="64">
        <v>18350.518718363026</v>
      </c>
      <c r="R1082" s="62">
        <v>322.49541461426941</v>
      </c>
      <c r="S1082" s="62">
        <v>627.22922909350302</v>
      </c>
      <c r="T1082" s="62">
        <v>572.94833898713603</v>
      </c>
      <c r="U1082" s="64">
        <v>1522.6729826949083</v>
      </c>
      <c r="V1082" s="62">
        <v>4085.0586800637702</v>
      </c>
      <c r="W1082" s="62">
        <v>5775.7119592486897</v>
      </c>
      <c r="X1082" s="62">
        <v>1233.7552219721099</v>
      </c>
      <c r="Y1082" s="62">
        <v>16559.356545394399</v>
      </c>
      <c r="Z1082" s="64">
        <v>27653.882406678968</v>
      </c>
    </row>
    <row r="1083" spans="1:26">
      <c r="A1083" s="1" t="s">
        <v>42</v>
      </c>
      <c r="B1083" s="54">
        <v>2005</v>
      </c>
      <c r="C1083" s="61">
        <v>18.086779783183303</v>
      </c>
      <c r="D1083" s="58">
        <v>3.2702024966780141</v>
      </c>
      <c r="E1083" s="58">
        <v>5.8795222050116109</v>
      </c>
      <c r="F1083" s="58">
        <v>5.4367293441358102</v>
      </c>
      <c r="G1083" s="61">
        <v>14.586454045825436</v>
      </c>
      <c r="H1083" s="59">
        <v>3.9595051162318002</v>
      </c>
      <c r="I1083" s="59">
        <v>5.6176137310848295</v>
      </c>
      <c r="J1083" s="59">
        <v>1.2392807147970337</v>
      </c>
      <c r="K1083" s="59">
        <v>16.595963556934048</v>
      </c>
      <c r="L1083" s="61">
        <v>27.412363119047711</v>
      </c>
      <c r="M1083" s="70">
        <v>1032586</v>
      </c>
      <c r="N1083" s="62">
        <v>111.21839826839827</v>
      </c>
      <c r="O1083" s="63">
        <v>0.82899999999999996</v>
      </c>
      <c r="P1083" s="147">
        <v>28169.412864783899</v>
      </c>
      <c r="Q1083" s="64">
        <v>18676.155589198112</v>
      </c>
      <c r="R1083" s="62">
        <v>337.6765315234764</v>
      </c>
      <c r="S1083" s="62">
        <v>607.11123155841199</v>
      </c>
      <c r="T1083" s="62">
        <v>561.38906065438198</v>
      </c>
      <c r="U1083" s="64">
        <v>1506.1768237362703</v>
      </c>
      <c r="V1083" s="62">
        <v>4088.52954994933</v>
      </c>
      <c r="W1083" s="62">
        <v>5800.6692921259601</v>
      </c>
      <c r="X1083" s="62">
        <v>1279.66391616941</v>
      </c>
      <c r="Y1083" s="62">
        <v>17136.7596254003</v>
      </c>
      <c r="Z1083" s="64">
        <v>28305.622383645001</v>
      </c>
    </row>
    <row r="1084" spans="1:26">
      <c r="A1084" s="1" t="s">
        <v>42</v>
      </c>
      <c r="B1084" s="54">
        <v>2006</v>
      </c>
      <c r="C1084" s="61">
        <v>18.292878099250466</v>
      </c>
      <c r="D1084" s="58">
        <v>3.1334195876098052</v>
      </c>
      <c r="E1084" s="58">
        <v>5.9854029318156954</v>
      </c>
      <c r="F1084" s="58">
        <v>5.6223712307389739</v>
      </c>
      <c r="G1084" s="61">
        <v>14.741193750164474</v>
      </c>
      <c r="H1084" s="59">
        <v>3.8369740909978707</v>
      </c>
      <c r="I1084" s="59">
        <v>5.6013776914621207</v>
      </c>
      <c r="J1084" s="59">
        <v>1.3030271318892526</v>
      </c>
      <c r="K1084" s="59">
        <v>16.521493923774941</v>
      </c>
      <c r="L1084" s="61">
        <v>27.262872838124181</v>
      </c>
      <c r="M1084" s="70">
        <v>1048292.9999999999</v>
      </c>
      <c r="N1084" s="62">
        <v>113.15032467532467</v>
      </c>
      <c r="O1084" s="63">
        <v>0.83599999999999997</v>
      </c>
      <c r="P1084" s="147">
        <v>30496.042068344101</v>
      </c>
      <c r="Q1084" s="64">
        <v>19176.296061297566</v>
      </c>
      <c r="R1084" s="62">
        <v>328.47418197542453</v>
      </c>
      <c r="S1084" s="62">
        <v>627.44559956018702</v>
      </c>
      <c r="T1084" s="62">
        <v>589.38924045850501</v>
      </c>
      <c r="U1084" s="64">
        <v>1545.3090219941166</v>
      </c>
      <c r="V1084" s="62">
        <v>4022.2730807744301</v>
      </c>
      <c r="W1084" s="62">
        <v>5871.8850243159004</v>
      </c>
      <c r="X1084" s="62">
        <v>1365.95422116958</v>
      </c>
      <c r="Y1084" s="62">
        <v>17319.366429835802</v>
      </c>
      <c r="Z1084" s="64">
        <v>28579.478756095712</v>
      </c>
    </row>
    <row r="1085" spans="1:26">
      <c r="A1085" s="1" t="s">
        <v>42</v>
      </c>
      <c r="B1085" s="54">
        <v>2007</v>
      </c>
      <c r="C1085" s="61">
        <v>18.908926855079105</v>
      </c>
      <c r="D1085" s="58">
        <v>3.130090800716351</v>
      </c>
      <c r="E1085" s="58">
        <v>6.0792697017329358</v>
      </c>
      <c r="F1085" s="58">
        <v>5.8425126079525507</v>
      </c>
      <c r="G1085" s="61">
        <v>15.051873110401834</v>
      </c>
      <c r="H1085" s="59">
        <v>3.936013076168225</v>
      </c>
      <c r="I1085" s="59">
        <v>5.8435402024761345</v>
      </c>
      <c r="J1085" s="59">
        <v>1.3978843961060261</v>
      </c>
      <c r="K1085" s="59">
        <v>17.688559533036763</v>
      </c>
      <c r="L1085" s="61">
        <v>28.865997207787153</v>
      </c>
      <c r="M1085" s="70">
        <v>1063040</v>
      </c>
      <c r="N1085" s="62">
        <v>115.12034632034631</v>
      </c>
      <c r="O1085" s="63">
        <v>0.84399999999999997</v>
      </c>
      <c r="P1085" s="147">
        <v>32985.920312073802</v>
      </c>
      <c r="Q1085" s="64">
        <v>20100.945604023291</v>
      </c>
      <c r="R1085" s="62">
        <v>332.74117247935101</v>
      </c>
      <c r="S1085" s="62">
        <v>646.25068637301797</v>
      </c>
      <c r="T1085" s="62">
        <v>621.08246027578798</v>
      </c>
      <c r="U1085" s="64">
        <v>1600.0743191281567</v>
      </c>
      <c r="V1085" s="62">
        <v>4184.1393404898699</v>
      </c>
      <c r="W1085" s="62">
        <v>6211.9169768402298</v>
      </c>
      <c r="X1085" s="62">
        <v>1486.0070284365499</v>
      </c>
      <c r="Y1085" s="62">
        <v>18803.646325999402</v>
      </c>
      <c r="Z1085" s="64">
        <v>30685.709671766053</v>
      </c>
    </row>
    <row r="1086" spans="1:26">
      <c r="A1086" s="1" t="s">
        <v>42</v>
      </c>
      <c r="B1086" s="54">
        <v>2008</v>
      </c>
      <c r="C1086" s="61">
        <v>18.874441809676664</v>
      </c>
      <c r="D1086" s="58">
        <v>2.7896172349231736</v>
      </c>
      <c r="E1086" s="58">
        <v>6.0113419603829676</v>
      </c>
      <c r="F1086" s="58">
        <v>4.273805848324927</v>
      </c>
      <c r="G1086" s="61">
        <v>13.07476504363107</v>
      </c>
      <c r="H1086" s="59">
        <v>3.8356852032206574</v>
      </c>
      <c r="I1086" s="59">
        <v>6.1319073950660252</v>
      </c>
      <c r="J1086" s="59">
        <v>1.4985362109019322</v>
      </c>
      <c r="K1086" s="59">
        <v>18.898964961604626</v>
      </c>
      <c r="L1086" s="61">
        <v>30.365093770793241</v>
      </c>
      <c r="M1086" s="70">
        <v>1077010</v>
      </c>
      <c r="N1086" s="62">
        <v>117.05227272727272</v>
      </c>
      <c r="O1086" s="63">
        <v>0.84899999999999998</v>
      </c>
      <c r="P1086" s="147">
        <v>34823.583989164901</v>
      </c>
      <c r="Q1086" s="64">
        <v>20327.962573439861</v>
      </c>
      <c r="R1086" s="62">
        <v>300.44456581846072</v>
      </c>
      <c r="S1086" s="62">
        <v>647.427540475206</v>
      </c>
      <c r="T1086" s="62">
        <v>460.29316367044299</v>
      </c>
      <c r="U1086" s="64">
        <v>1408.1652699641097</v>
      </c>
      <c r="V1086" s="62">
        <v>4131.07132072068</v>
      </c>
      <c r="W1086" s="62">
        <v>6604.1255835600596</v>
      </c>
      <c r="X1086" s="62">
        <v>1613.9384845034899</v>
      </c>
      <c r="Y1086" s="62">
        <v>20354.374253297799</v>
      </c>
      <c r="Z1086" s="64">
        <v>32703.509642082026</v>
      </c>
    </row>
    <row r="1087" spans="1:26">
      <c r="A1087" s="1" t="s">
        <v>42</v>
      </c>
      <c r="B1087" s="54">
        <v>2009</v>
      </c>
      <c r="C1087" s="61">
        <v>17.188541149459216</v>
      </c>
      <c r="D1087" s="58">
        <v>2.5885176313482137</v>
      </c>
      <c r="E1087" s="58">
        <v>5.4557529280298143</v>
      </c>
      <c r="F1087" s="58">
        <v>3.5894301931673032</v>
      </c>
      <c r="G1087" s="61">
        <v>11.633700752545332</v>
      </c>
      <c r="H1087" s="59">
        <v>3.4069384157089684</v>
      </c>
      <c r="I1087" s="59">
        <v>5.2784032728136534</v>
      </c>
      <c r="J1087" s="59">
        <v>1.2643835184863357</v>
      </c>
      <c r="K1087" s="59">
        <v>15.17817955811317</v>
      </c>
      <c r="L1087" s="61">
        <v>25.127904765122125</v>
      </c>
      <c r="M1087" s="70">
        <v>1090486</v>
      </c>
      <c r="N1087" s="62">
        <v>118.83939393939394</v>
      </c>
      <c r="O1087" s="63">
        <v>0.85299999999999998</v>
      </c>
      <c r="P1087" s="147">
        <v>33922.881750660599</v>
      </c>
      <c r="Q1087" s="64">
        <v>18743.863483909183</v>
      </c>
      <c r="R1087" s="62">
        <v>282.2742237738388</v>
      </c>
      <c r="S1087" s="62">
        <v>594.94221874755203</v>
      </c>
      <c r="T1087" s="62">
        <v>391.42233736262398</v>
      </c>
      <c r="U1087" s="64">
        <v>1268.6387798840149</v>
      </c>
      <c r="V1087" s="62">
        <v>3715.2186451928101</v>
      </c>
      <c r="W1087" s="62">
        <v>5756.0248713574701</v>
      </c>
      <c r="X1087" s="62">
        <v>1378.7925255400901</v>
      </c>
      <c r="Y1087" s="62">
        <v>16551.592313608598</v>
      </c>
      <c r="Z1087" s="64">
        <v>27401.628355698966</v>
      </c>
    </row>
    <row r="1088" spans="1:26">
      <c r="A1088" s="1" t="s">
        <v>42</v>
      </c>
      <c r="B1088" s="54">
        <v>2010</v>
      </c>
      <c r="C1088" s="61">
        <v>16.961084033719317</v>
      </c>
      <c r="D1088" s="58">
        <v>2.4563041372316667</v>
      </c>
      <c r="E1088" s="58">
        <v>5.2308231972390953</v>
      </c>
      <c r="F1088" s="58">
        <v>3.5528666663598947</v>
      </c>
      <c r="G1088" s="61">
        <v>11.239994000830656</v>
      </c>
      <c r="H1088" s="59">
        <v>3.3173586887496072</v>
      </c>
      <c r="I1088" s="59">
        <v>5.1497766172525949</v>
      </c>
      <c r="J1088" s="59">
        <v>1.3346832507818174</v>
      </c>
      <c r="K1088" s="59">
        <v>16.231592055331458</v>
      </c>
      <c r="L1088" s="61">
        <v>26.033410612115478</v>
      </c>
      <c r="M1088" s="70">
        <v>1103685</v>
      </c>
      <c r="N1088" s="62">
        <v>120.41201298701299</v>
      </c>
      <c r="O1088" s="63">
        <v>0.84699999999999998</v>
      </c>
      <c r="P1088" s="147">
        <v>33294.918577751298</v>
      </c>
      <c r="Q1088" s="64">
        <v>18719.694031755502</v>
      </c>
      <c r="R1088" s="62">
        <v>271.0986031700532</v>
      </c>
      <c r="S1088" s="62">
        <v>577.31811004448309</v>
      </c>
      <c r="T1088" s="62">
        <v>392.12456466614202</v>
      </c>
      <c r="U1088" s="64">
        <v>1240.5412778806783</v>
      </c>
      <c r="V1088" s="62">
        <v>3661.3190243926101</v>
      </c>
      <c r="W1088" s="62">
        <v>5683.7312058124298</v>
      </c>
      <c r="X1088" s="62">
        <v>1473.06988363913</v>
      </c>
      <c r="Y1088" s="62">
        <v>17914.5646775885</v>
      </c>
      <c r="Z1088" s="64">
        <v>28732.684791432672</v>
      </c>
    </row>
    <row r="1089" spans="1:26">
      <c r="A1089" s="1" t="s">
        <v>42</v>
      </c>
      <c r="B1089" s="54">
        <v>2011</v>
      </c>
      <c r="C1089" s="61">
        <v>16.335742880897541</v>
      </c>
      <c r="D1089" s="58">
        <v>2.4180610852364337</v>
      </c>
      <c r="E1089" s="58">
        <v>5.0770749788338358</v>
      </c>
      <c r="F1089" s="58">
        <v>3.4170825354509673</v>
      </c>
      <c r="G1089" s="61">
        <v>10.912218599521237</v>
      </c>
      <c r="H1089" s="59">
        <v>3.3743227363973656</v>
      </c>
      <c r="I1089" s="59">
        <v>5.1473372086793283</v>
      </c>
      <c r="J1089" s="59">
        <v>1.3713963018784949</v>
      </c>
      <c r="K1089" s="59">
        <v>14.886568900571264</v>
      </c>
      <c r="L1089" s="61">
        <v>24.779625147526453</v>
      </c>
      <c r="M1089" s="70">
        <v>1116644</v>
      </c>
      <c r="N1089" s="62">
        <v>121.7353896103896</v>
      </c>
      <c r="O1089" s="63">
        <v>0.85</v>
      </c>
      <c r="P1089" s="147">
        <v>33192.522937165202</v>
      </c>
      <c r="Q1089" s="64">
        <v>18241.209273496956</v>
      </c>
      <c r="R1089" s="62">
        <v>270.01134024627521</v>
      </c>
      <c r="S1089" s="62">
        <v>566.928531266493</v>
      </c>
      <c r="T1089" s="62">
        <v>381.56647107161098</v>
      </c>
      <c r="U1089" s="64">
        <v>1218.5063425843791</v>
      </c>
      <c r="V1089" s="62">
        <v>3767.9172376616998</v>
      </c>
      <c r="W1089" s="62">
        <v>5747.7432100485203</v>
      </c>
      <c r="X1089" s="62">
        <v>1531.3614521148099</v>
      </c>
      <c r="Y1089" s="62">
        <v>16622.997843409499</v>
      </c>
      <c r="Z1089" s="64">
        <v>27670.01974323453</v>
      </c>
    </row>
    <row r="1090" spans="1:26">
      <c r="A1090" s="1" t="s">
        <v>42</v>
      </c>
      <c r="B1090" s="54">
        <v>2012</v>
      </c>
      <c r="C1090" s="61">
        <v>16.010946815004424</v>
      </c>
      <c r="D1090" s="58">
        <v>2.4389860215514614</v>
      </c>
      <c r="E1090" s="58">
        <v>4.9866164650793179</v>
      </c>
      <c r="F1090" s="58">
        <v>3.3326643185312537</v>
      </c>
      <c r="G1090" s="61">
        <v>10.758266805162032</v>
      </c>
      <c r="H1090" s="59">
        <v>3.372576765575483</v>
      </c>
      <c r="I1090" s="59">
        <v>5.3465819725473409</v>
      </c>
      <c r="J1090" s="59">
        <v>1.3903810746290675</v>
      </c>
      <c r="K1090" s="59">
        <v>15.246650765370232</v>
      </c>
      <c r="L1090" s="61">
        <v>25.356190578122124</v>
      </c>
      <c r="M1090" s="70">
        <v>1129303</v>
      </c>
      <c r="N1090" s="62">
        <v>122.84220779220779</v>
      </c>
      <c r="O1090" s="63">
        <v>0.85</v>
      </c>
      <c r="P1090" s="147">
        <v>31877.643284481499</v>
      </c>
      <c r="Q1090" s="64">
        <v>18081.210271024938</v>
      </c>
      <c r="R1090" s="62">
        <v>275.435423109613</v>
      </c>
      <c r="S1090" s="62">
        <v>563.14009338634696</v>
      </c>
      <c r="T1090" s="62">
        <v>376.35878129103003</v>
      </c>
      <c r="U1090" s="64">
        <v>1214.9342977869899</v>
      </c>
      <c r="V1090" s="62">
        <v>3808.6610590946898</v>
      </c>
      <c r="W1090" s="62">
        <v>6037.9110613436296</v>
      </c>
      <c r="X1090" s="62">
        <v>1570.1615187218299</v>
      </c>
      <c r="Y1090" s="62">
        <v>17218.0884492849</v>
      </c>
      <c r="Z1090" s="64">
        <v>28634.822088445049</v>
      </c>
    </row>
    <row r="1091" spans="1:26">
      <c r="A1091" s="1" t="s">
        <v>42</v>
      </c>
      <c r="B1091" s="54">
        <v>2013</v>
      </c>
      <c r="C1091" s="61">
        <v>14.472028560173849</v>
      </c>
      <c r="D1091" s="58">
        <v>2.2550860984695675</v>
      </c>
      <c r="E1091" s="58">
        <v>4.6598037355342781</v>
      </c>
      <c r="F1091" s="58">
        <v>3.0119285820835859</v>
      </c>
      <c r="G1091" s="61">
        <v>9.9268184160874302</v>
      </c>
      <c r="H1091" s="59">
        <v>3.1844706478187925</v>
      </c>
      <c r="I1091" s="59">
        <v>4.7406541343858724</v>
      </c>
      <c r="J1091" s="59">
        <v>1.3568268997878863</v>
      </c>
      <c r="K1091" s="59">
        <v>15.672662535300599</v>
      </c>
      <c r="L1091" s="61">
        <v>24.954614217293152</v>
      </c>
      <c r="M1091" s="70">
        <v>1141652</v>
      </c>
      <c r="N1091" s="62">
        <v>123.79826839826841</v>
      </c>
      <c r="O1091" s="63">
        <v>0.85</v>
      </c>
      <c r="P1091" s="147">
        <v>30610.882252042102</v>
      </c>
      <c r="Q1091" s="64">
        <v>16522.020349779596</v>
      </c>
      <c r="R1091" s="62">
        <v>257.45235544899788</v>
      </c>
      <c r="S1091" s="62">
        <v>531.98742542801801</v>
      </c>
      <c r="T1091" s="62">
        <v>343.857428959289</v>
      </c>
      <c r="U1091" s="64">
        <v>1133.2972098363048</v>
      </c>
      <c r="V1091" s="62">
        <v>3635.55728402362</v>
      </c>
      <c r="W1091" s="62">
        <v>5412.1772738298996</v>
      </c>
      <c r="X1091" s="62">
        <v>1549.0241437966399</v>
      </c>
      <c r="Y1091" s="62">
        <v>17892.726528751002</v>
      </c>
      <c r="Z1091" s="64">
        <v>28489.485230401162</v>
      </c>
    </row>
    <row r="1092" spans="1:26">
      <c r="A1092" s="1" t="s">
        <v>42</v>
      </c>
      <c r="B1092" s="54">
        <v>2014</v>
      </c>
      <c r="C1092" s="61">
        <v>14.497912619710286</v>
      </c>
      <c r="D1092" s="58">
        <v>2.1890955927497169</v>
      </c>
      <c r="E1092" s="58">
        <v>4.4965862168784341</v>
      </c>
      <c r="F1092" s="58">
        <v>2.9314934344825159</v>
      </c>
      <c r="G1092" s="61">
        <v>9.6171752441106673</v>
      </c>
      <c r="H1092" s="59">
        <v>3.1235359306344774</v>
      </c>
      <c r="I1092" s="59">
        <v>4.5784458874639622</v>
      </c>
      <c r="J1092" s="59">
        <v>1.3394157230938373</v>
      </c>
      <c r="K1092" s="59">
        <v>16.071332858567963</v>
      </c>
      <c r="L1092" s="61">
        <v>25.112730399760242</v>
      </c>
      <c r="M1092" s="70">
        <v>1153658</v>
      </c>
      <c r="N1092" s="62">
        <v>124.70876623376624</v>
      </c>
      <c r="O1092" s="63">
        <v>0.85399999999999998</v>
      </c>
      <c r="P1092" s="147">
        <v>30482.639198836299</v>
      </c>
      <c r="Q1092" s="64">
        <v>16725.63287702973</v>
      </c>
      <c r="R1092" s="62">
        <v>252.54676433404529</v>
      </c>
      <c r="S1092" s="62">
        <v>518.75226617915405</v>
      </c>
      <c r="T1092" s="62">
        <v>338.19408526382301</v>
      </c>
      <c r="U1092" s="64">
        <v>1109.4931157770225</v>
      </c>
      <c r="V1092" s="62">
        <v>3603.4922146639101</v>
      </c>
      <c r="W1092" s="62">
        <v>5281.9607256399004</v>
      </c>
      <c r="X1092" s="62">
        <v>1545.2276642729901</v>
      </c>
      <c r="Y1092" s="62">
        <v>18540.8217229498</v>
      </c>
      <c r="Z1092" s="64">
        <v>28971.502327526599</v>
      </c>
    </row>
    <row r="1093" spans="1:26">
      <c r="A1093" s="1" t="s">
        <v>42</v>
      </c>
      <c r="B1093" s="54">
        <v>2015</v>
      </c>
      <c r="C1093" s="61">
        <v>13.180589644789746</v>
      </c>
      <c r="D1093" s="58">
        <v>2.2173551992240603</v>
      </c>
      <c r="E1093" s="58">
        <v>4.2145699621088228</v>
      </c>
      <c r="F1093" s="58">
        <v>2.6950177526233761</v>
      </c>
      <c r="G1093" s="61">
        <v>9.1269429139562597</v>
      </c>
      <c r="H1093" s="59">
        <v>3.0173938673462284</v>
      </c>
      <c r="I1093" s="59">
        <v>4.2975954124731919</v>
      </c>
      <c r="J1093" s="59">
        <v>1.311668753444907</v>
      </c>
      <c r="K1093" s="59">
        <v>16.48818199593461</v>
      </c>
      <c r="L1093" s="61">
        <v>25.114840029198938</v>
      </c>
      <c r="M1093" s="70">
        <v>1165300</v>
      </c>
      <c r="N1093" s="62">
        <v>125.64772727272727</v>
      </c>
      <c r="O1093" s="63">
        <v>0.85599999999999998</v>
      </c>
      <c r="P1093" s="147">
        <v>31539.453802620101</v>
      </c>
      <c r="Q1093" s="64">
        <v>15359.341113073493</v>
      </c>
      <c r="R1093" s="62">
        <v>258.38840136557974</v>
      </c>
      <c r="S1093" s="62">
        <v>491.12383768454106</v>
      </c>
      <c r="T1093" s="62">
        <v>314.05041871320202</v>
      </c>
      <c r="U1093" s="64">
        <v>1063.5626577633229</v>
      </c>
      <c r="V1093" s="62">
        <v>3516.1690736185601</v>
      </c>
      <c r="W1093" s="62">
        <v>5007.9879341550104</v>
      </c>
      <c r="X1093" s="62">
        <v>1528.4875983893501</v>
      </c>
      <c r="Y1093" s="62">
        <v>19213.678479862599</v>
      </c>
      <c r="Z1093" s="64">
        <v>29266.323086025521</v>
      </c>
    </row>
    <row r="1094" spans="1:26">
      <c r="A1094" s="1" t="s">
        <v>43</v>
      </c>
      <c r="B1094" s="54">
        <v>1990</v>
      </c>
      <c r="C1094" s="61">
        <v>12.363572449171349</v>
      </c>
      <c r="D1094" s="58">
        <v>2.413261423049875</v>
      </c>
      <c r="E1094" s="58">
        <v>2.6350557414192584</v>
      </c>
      <c r="F1094" s="58">
        <v>1.8127529398581284</v>
      </c>
      <c r="G1094" s="61">
        <v>6.8610701043272613</v>
      </c>
      <c r="H1094" s="59">
        <v>0.57246821179122875</v>
      </c>
      <c r="I1094" s="59">
        <v>0.57456652815088405</v>
      </c>
      <c r="J1094" s="59">
        <v>0.17316512763989483</v>
      </c>
      <c r="K1094" s="59">
        <v>0.17640881528003766</v>
      </c>
      <c r="L1094" s="61">
        <v>1.4966086828620453</v>
      </c>
      <c r="M1094" s="70">
        <v>10323701</v>
      </c>
      <c r="N1094" s="62">
        <v>133.73049048789957</v>
      </c>
      <c r="O1094" s="63">
        <v>0.76100000000000001</v>
      </c>
      <c r="P1094" s="147">
        <v>12608.510342096921</v>
      </c>
      <c r="Q1094" s="64">
        <v>127637.8252570827</v>
      </c>
      <c r="R1094" s="62">
        <v>2491.378936640142</v>
      </c>
      <c r="S1094" s="62">
        <v>2720.3527592745741</v>
      </c>
      <c r="T1094" s="62">
        <v>1871.4319337966299</v>
      </c>
      <c r="U1094" s="64">
        <v>7083.1636297113455</v>
      </c>
      <c r="V1094" s="62">
        <v>5909.9906505373201</v>
      </c>
      <c r="W1094" s="62">
        <v>5931.6530412378097</v>
      </c>
      <c r="X1094" s="62">
        <v>1787.7050013811099</v>
      </c>
      <c r="Y1094" s="62">
        <v>1821.19186271534</v>
      </c>
      <c r="Z1094" s="64">
        <v>15450.540555871579</v>
      </c>
    </row>
    <row r="1095" spans="1:26">
      <c r="A1095" s="1" t="s">
        <v>43</v>
      </c>
      <c r="B1095" s="57">
        <v>1991</v>
      </c>
      <c r="C1095" s="61">
        <v>10.302192456918116</v>
      </c>
      <c r="D1095" s="58">
        <v>2.1929212030224177</v>
      </c>
      <c r="E1095" s="58">
        <v>2.3130417750353729</v>
      </c>
      <c r="F1095" s="58">
        <v>1.7605225404911582</v>
      </c>
      <c r="G1095" s="61">
        <v>6.2664855185489499</v>
      </c>
      <c r="H1095" s="59">
        <v>0.49751727940485113</v>
      </c>
      <c r="I1095" s="59">
        <v>0.46229311675040075</v>
      </c>
      <c r="J1095" s="59">
        <v>0.14363073447105756</v>
      </c>
      <c r="K1095" s="59">
        <v>0.138094653275636</v>
      </c>
      <c r="L1095" s="61">
        <v>1.2415357839019456</v>
      </c>
      <c r="M1095" s="70">
        <v>10328440</v>
      </c>
      <c r="N1095" s="62">
        <v>133.40983564125793</v>
      </c>
      <c r="O1095" s="63">
        <v>0.75900000000000001</v>
      </c>
      <c r="P1095" s="147">
        <v>11542.646221614768</v>
      </c>
      <c r="Q1095" s="64">
        <v>106405.57665973135</v>
      </c>
      <c r="R1095" s="62">
        <v>2264.9455070144859</v>
      </c>
      <c r="S1095" s="62">
        <v>2389.0113190946349</v>
      </c>
      <c r="T1095" s="62">
        <v>1818.34514281105</v>
      </c>
      <c r="U1095" s="64">
        <v>6472.301968920171</v>
      </c>
      <c r="V1095" s="62">
        <v>5138.5773692962402</v>
      </c>
      <c r="W1095" s="62">
        <v>4774.7667187695097</v>
      </c>
      <c r="X1095" s="62">
        <v>1483.4814231402499</v>
      </c>
      <c r="Y1095" s="62">
        <v>1426.3023406782099</v>
      </c>
      <c r="Z1095" s="64">
        <v>12823.127851884212</v>
      </c>
    </row>
    <row r="1096" spans="1:26">
      <c r="A1096" s="1" t="s">
        <v>43</v>
      </c>
      <c r="B1096" s="57">
        <v>1992</v>
      </c>
      <c r="C1096" s="61">
        <v>11.116933659513577</v>
      </c>
      <c r="D1096" s="58">
        <v>2.5716635568332129</v>
      </c>
      <c r="E1096" s="58">
        <v>2.720993891273582</v>
      </c>
      <c r="F1096" s="58">
        <v>2.3410314223789888</v>
      </c>
      <c r="G1096" s="61">
        <v>7.6336888704857833</v>
      </c>
      <c r="H1096" s="59">
        <v>0.72718643758121249</v>
      </c>
      <c r="I1096" s="59">
        <v>3.7474475199427126</v>
      </c>
      <c r="J1096" s="59">
        <v>0.73772403489158922</v>
      </c>
      <c r="K1096" s="59">
        <v>0.36903447063713518</v>
      </c>
      <c r="L1096" s="61">
        <v>5.5813924630526488</v>
      </c>
      <c r="M1096" s="70">
        <v>10333930</v>
      </c>
      <c r="N1096" s="62">
        <v>133.54630516371165</v>
      </c>
      <c r="O1096" s="63">
        <v>0.76100000000000001</v>
      </c>
      <c r="P1096" s="147">
        <v>11733.962431420528</v>
      </c>
      <c r="Q1096" s="64">
        <v>114881.61425205713</v>
      </c>
      <c r="R1096" s="62">
        <v>2657.5391179865442</v>
      </c>
      <c r="S1096" s="62">
        <v>2811.8560402848807</v>
      </c>
      <c r="T1096" s="62">
        <v>2419.2054846664901</v>
      </c>
      <c r="U1096" s="64">
        <v>7888.6006429379149</v>
      </c>
      <c r="V1096" s="62">
        <v>7514.6937429136196</v>
      </c>
      <c r="W1096" s="62">
        <v>38725.860349761599</v>
      </c>
      <c r="X1096" s="62">
        <v>7623.5885358872401</v>
      </c>
      <c r="Y1096" s="62">
        <v>3813.5763871512099</v>
      </c>
      <c r="Z1096" s="64">
        <v>57677.719015713665</v>
      </c>
    </row>
    <row r="1097" spans="1:26">
      <c r="A1097" s="1" t="s">
        <v>43</v>
      </c>
      <c r="B1097" s="57">
        <v>1993</v>
      </c>
      <c r="C1097" s="61">
        <v>12.014473800657015</v>
      </c>
      <c r="D1097" s="58">
        <v>2.8973336178663343</v>
      </c>
      <c r="E1097" s="58">
        <v>3.5747131085286954</v>
      </c>
      <c r="F1097" s="58">
        <v>2.5784247905040161</v>
      </c>
      <c r="G1097" s="61">
        <v>9.0504715168990444</v>
      </c>
      <c r="H1097" s="59">
        <v>2.8491463040901763</v>
      </c>
      <c r="I1097" s="59">
        <v>7.1572668748689079</v>
      </c>
      <c r="J1097" s="59">
        <v>1.1520653806149146</v>
      </c>
      <c r="K1097" s="59">
        <v>4.8964276967798348</v>
      </c>
      <c r="L1097" s="61">
        <v>16.054906256353831</v>
      </c>
      <c r="M1097" s="70">
        <v>10338381</v>
      </c>
      <c r="N1097" s="62">
        <v>133.68519477158017</v>
      </c>
      <c r="O1097" s="63">
        <v>0.76700000000000002</v>
      </c>
      <c r="P1097" s="147">
        <v>12008.092081552248</v>
      </c>
      <c r="Q1097" s="64">
        <v>124210.20766571027</v>
      </c>
      <c r="R1097" s="62">
        <v>2995.3738825610571</v>
      </c>
      <c r="S1097" s="62">
        <v>3695.6746081664005</v>
      </c>
      <c r="T1097" s="62">
        <v>2665.6737864075699</v>
      </c>
      <c r="U1097" s="64">
        <v>9356.7222771350262</v>
      </c>
      <c r="V1097" s="62">
        <v>29455.560016426101</v>
      </c>
      <c r="W1097" s="62">
        <v>73994.551871074102</v>
      </c>
      <c r="X1097" s="62">
        <v>11910.490841707</v>
      </c>
      <c r="Y1097" s="62">
        <v>50621.135068262403</v>
      </c>
      <c r="Z1097" s="64">
        <v>165981.7377974696</v>
      </c>
    </row>
    <row r="1098" spans="1:26">
      <c r="A1098" s="1" t="s">
        <v>43</v>
      </c>
      <c r="B1098" s="57">
        <v>1994</v>
      </c>
      <c r="C1098" s="61">
        <v>12.290964360642104</v>
      </c>
      <c r="D1098" s="58">
        <v>3.1083740679796596</v>
      </c>
      <c r="E1098" s="58">
        <v>4.2656881231993733</v>
      </c>
      <c r="F1098" s="58">
        <v>2.94288845552897</v>
      </c>
      <c r="G1098" s="61">
        <v>10.316950646708003</v>
      </c>
      <c r="H1098" s="59">
        <v>2.8162916466693693</v>
      </c>
      <c r="I1098" s="59">
        <v>7.2379681301521588</v>
      </c>
      <c r="J1098" s="59">
        <v>1.0574679494804118</v>
      </c>
      <c r="K1098" s="59">
        <v>5.459379434746876</v>
      </c>
      <c r="L1098" s="61">
        <v>16.571107161048815</v>
      </c>
      <c r="M1098" s="70">
        <v>10339439</v>
      </c>
      <c r="N1098" s="62">
        <v>133.73349294680989</v>
      </c>
      <c r="O1098" s="63">
        <v>0.77600000000000002</v>
      </c>
      <c r="P1098" s="147">
        <v>12615.869578808992</v>
      </c>
      <c r="Q1098" s="64">
        <v>127081.67625803304</v>
      </c>
      <c r="R1098" s="62">
        <v>3213.8844065057542</v>
      </c>
      <c r="S1098" s="62">
        <v>4410.4822142844405</v>
      </c>
      <c r="T1098" s="62">
        <v>3042.7815669746001</v>
      </c>
      <c r="U1098" s="64">
        <v>10667.148187764795</v>
      </c>
      <c r="V1098" s="62">
        <v>29118.8756869475</v>
      </c>
      <c r="W1098" s="62">
        <v>74836.529965652298</v>
      </c>
      <c r="X1098" s="62">
        <v>10933.6253581078</v>
      </c>
      <c r="Y1098" s="62">
        <v>56446.920643419799</v>
      </c>
      <c r="Z1098" s="64">
        <v>171335.95165412739</v>
      </c>
    </row>
    <row r="1099" spans="1:26">
      <c r="A1099" s="1" t="s">
        <v>43</v>
      </c>
      <c r="B1099" s="57">
        <v>1995</v>
      </c>
      <c r="C1099" s="61">
        <v>13.07560097377038</v>
      </c>
      <c r="D1099" s="58">
        <v>3.2267633056543938</v>
      </c>
      <c r="E1099" s="58">
        <v>4.6584746190517476</v>
      </c>
      <c r="F1099" s="58">
        <v>3.2704321935383449</v>
      </c>
      <c r="G1099" s="61">
        <v>11.155670118244485</v>
      </c>
      <c r="H1099" s="59">
        <v>3.0244617995275243</v>
      </c>
      <c r="I1099" s="59">
        <v>7.2465285725872803</v>
      </c>
      <c r="J1099" s="59">
        <v>1.1490410432829352</v>
      </c>
      <c r="K1099" s="59">
        <v>5.9581047117815533</v>
      </c>
      <c r="L1099" s="61">
        <v>17.378136127179289</v>
      </c>
      <c r="M1099" s="70">
        <v>10335556</v>
      </c>
      <c r="N1099" s="62">
        <v>133.65152064190499</v>
      </c>
      <c r="O1099" s="63">
        <v>0.78500000000000003</v>
      </c>
      <c r="P1099" s="147">
        <v>13688.640800818046</v>
      </c>
      <c r="Q1099" s="64">
        <v>135143.60609805828</v>
      </c>
      <c r="R1099" s="62">
        <v>3335.0392844336102</v>
      </c>
      <c r="S1099" s="62">
        <v>4814.7925299788003</v>
      </c>
      <c r="T1099" s="62">
        <v>3380.1735080518401</v>
      </c>
      <c r="U1099" s="64">
        <v>11530.005322464251</v>
      </c>
      <c r="V1099" s="62">
        <v>31259.4942988775</v>
      </c>
      <c r="W1099" s="62">
        <v>74896.9018675759</v>
      </c>
      <c r="X1099" s="62">
        <v>11875.9780491492</v>
      </c>
      <c r="Y1099" s="62">
        <v>61580.324902482098</v>
      </c>
      <c r="Z1099" s="64">
        <v>179612.69911808468</v>
      </c>
    </row>
    <row r="1100" spans="1:26">
      <c r="A1100" s="1" t="s">
        <v>43</v>
      </c>
      <c r="B1100" s="57">
        <v>1996</v>
      </c>
      <c r="C1100" s="61">
        <v>14.101874981629484</v>
      </c>
      <c r="D1100" s="58">
        <v>3.3283292845681993</v>
      </c>
      <c r="E1100" s="58">
        <v>5.4610059326865592</v>
      </c>
      <c r="F1100" s="58">
        <v>3.5442026434503453</v>
      </c>
      <c r="G1100" s="61">
        <v>12.333537860705105</v>
      </c>
      <c r="H1100" s="59">
        <v>3.2479761480991858</v>
      </c>
      <c r="I1100" s="59">
        <v>7.6364525788550477</v>
      </c>
      <c r="J1100" s="59">
        <v>1.1848583183669934</v>
      </c>
      <c r="K1100" s="59">
        <v>5.7170287579110317</v>
      </c>
      <c r="L1100" s="61">
        <v>17.786315803232259</v>
      </c>
      <c r="M1100" s="70">
        <v>10326682</v>
      </c>
      <c r="N1100" s="62">
        <v>133.49606574349684</v>
      </c>
      <c r="O1100" s="63">
        <v>0.79700000000000004</v>
      </c>
      <c r="P1100" s="147">
        <v>14864.865771932302</v>
      </c>
      <c r="Q1100" s="64">
        <v>145625.57853904352</v>
      </c>
      <c r="R1100" s="62">
        <v>3437.0598113023307</v>
      </c>
      <c r="S1100" s="62">
        <v>5639.4071666967502</v>
      </c>
      <c r="T1100" s="62">
        <v>3659.9853642471098</v>
      </c>
      <c r="U1100" s="64">
        <v>12736.452342246192</v>
      </c>
      <c r="V1100" s="62">
        <v>33540.816825005197</v>
      </c>
      <c r="W1100" s="62">
        <v>78859.217389915997</v>
      </c>
      <c r="X1100" s="62">
        <v>12235.6550688307</v>
      </c>
      <c r="Y1100" s="62">
        <v>59037.937967802201</v>
      </c>
      <c r="Z1100" s="64">
        <v>183673.62725155411</v>
      </c>
    </row>
    <row r="1101" spans="1:26">
      <c r="A1101" s="1" t="s">
        <v>43</v>
      </c>
      <c r="B1101" s="54">
        <v>1997</v>
      </c>
      <c r="C1101" s="61">
        <v>13.259124521909913</v>
      </c>
      <c r="D1101" s="58">
        <v>3.1858945456166059</v>
      </c>
      <c r="E1101" s="58">
        <v>4.9494120290169441</v>
      </c>
      <c r="F1101" s="58">
        <v>3.480119042773882</v>
      </c>
      <c r="G1101" s="61">
        <v>11.61542561740743</v>
      </c>
      <c r="H1101" s="59">
        <v>3.1027825354997014</v>
      </c>
      <c r="I1101" s="59">
        <v>6.8388967495275965</v>
      </c>
      <c r="J1101" s="59">
        <v>1.1627274291978174</v>
      </c>
      <c r="K1101" s="59">
        <v>5.6070454999122248</v>
      </c>
      <c r="L1101" s="61">
        <v>16.711452214137342</v>
      </c>
      <c r="M1101" s="70">
        <v>10313836</v>
      </c>
      <c r="N1101" s="62">
        <v>133.35228419826583</v>
      </c>
      <c r="O1101" s="63">
        <v>0.80200000000000005</v>
      </c>
      <c r="P1101" s="147">
        <v>15289.138155940098</v>
      </c>
      <c r="Q1101" s="64">
        <v>136752.43582255725</v>
      </c>
      <c r="R1101" s="62">
        <v>3285.8793856784191</v>
      </c>
      <c r="S1101" s="62">
        <v>5104.7423963708006</v>
      </c>
      <c r="T1101" s="62">
        <v>3589.3377067646802</v>
      </c>
      <c r="U1101" s="64">
        <v>11979.959488813898</v>
      </c>
      <c r="V1101" s="62">
        <v>32001.5902148081</v>
      </c>
      <c r="W1101" s="62">
        <v>70535.259495560706</v>
      </c>
      <c r="X1101" s="62">
        <v>11992.180017447899</v>
      </c>
      <c r="Y1101" s="62">
        <v>57830.1477306327</v>
      </c>
      <c r="Z1101" s="64">
        <v>172359.17745844941</v>
      </c>
    </row>
    <row r="1102" spans="1:26">
      <c r="A1102" s="1" t="s">
        <v>43</v>
      </c>
      <c r="B1102" s="54">
        <v>1998</v>
      </c>
      <c r="C1102" s="61">
        <v>13.122068692409446</v>
      </c>
      <c r="D1102" s="58">
        <v>3.193661711394097</v>
      </c>
      <c r="E1102" s="58">
        <v>5.3901482054178311</v>
      </c>
      <c r="F1102" s="58">
        <v>3.7783794323493924</v>
      </c>
      <c r="G1102" s="61">
        <v>12.362189349161321</v>
      </c>
      <c r="H1102" s="59">
        <v>3.2110116352936311</v>
      </c>
      <c r="I1102" s="59">
        <v>6.1120677054044403</v>
      </c>
      <c r="J1102" s="59">
        <v>1.1067191461562791</v>
      </c>
      <c r="K1102" s="59">
        <v>5.974185907640277</v>
      </c>
      <c r="L1102" s="61">
        <v>16.403984394494628</v>
      </c>
      <c r="M1102" s="70">
        <v>10297977</v>
      </c>
      <c r="N1102" s="62">
        <v>133.22599974116733</v>
      </c>
      <c r="O1102" s="63">
        <v>0.80200000000000005</v>
      </c>
      <c r="P1102" s="147">
        <v>14679.654092796838</v>
      </c>
      <c r="Q1102" s="64">
        <v>135130.76158685255</v>
      </c>
      <c r="R1102" s="62">
        <v>3288.825484971705</v>
      </c>
      <c r="S1102" s="62">
        <v>5550.7622245984103</v>
      </c>
      <c r="T1102" s="62">
        <v>3890.96644916071</v>
      </c>
      <c r="U1102" s="64">
        <v>12730.554158730825</v>
      </c>
      <c r="V1102" s="62">
        <v>33066.9239669862</v>
      </c>
      <c r="W1102" s="62">
        <v>62941.932652697702</v>
      </c>
      <c r="X1102" s="62">
        <v>11396.968312577001</v>
      </c>
      <c r="Y1102" s="62">
        <v>61522.029070603698</v>
      </c>
      <c r="Z1102" s="64">
        <v>168927.85400286459</v>
      </c>
    </row>
    <row r="1103" spans="1:26">
      <c r="A1103" s="1" t="s">
        <v>43</v>
      </c>
      <c r="B1103" s="54">
        <v>1999</v>
      </c>
      <c r="C1103" s="61">
        <v>12.929379790493154</v>
      </c>
      <c r="D1103" s="58">
        <v>3.2061940628170702</v>
      </c>
      <c r="E1103" s="58">
        <v>5.6323435858759838</v>
      </c>
      <c r="F1103" s="58">
        <v>3.9001677586312469</v>
      </c>
      <c r="G1103" s="61">
        <v>12.738705407324302</v>
      </c>
      <c r="H1103" s="59">
        <v>3.2303824573383557</v>
      </c>
      <c r="I1103" s="59">
        <v>5.9951207516559997</v>
      </c>
      <c r="J1103" s="59">
        <v>1.2297370329307891</v>
      </c>
      <c r="K1103" s="59">
        <v>5.7924430811496013</v>
      </c>
      <c r="L1103" s="61">
        <v>16.247683323074746</v>
      </c>
      <c r="M1103" s="70">
        <v>10280525</v>
      </c>
      <c r="N1103" s="62">
        <v>133.08994435097711</v>
      </c>
      <c r="O1103" s="63">
        <v>0.81100000000000005</v>
      </c>
      <c r="P1103" s="147">
        <v>14538.302239306246</v>
      </c>
      <c r="Q1103" s="64">
        <v>132920.81217065963</v>
      </c>
      <c r="R1103" s="62">
        <v>3296.135821764246</v>
      </c>
      <c r="S1103" s="62">
        <v>5790.3449043187702</v>
      </c>
      <c r="T1103" s="62">
        <v>4009.5772146802501</v>
      </c>
      <c r="U1103" s="64">
        <v>13096.057940763267</v>
      </c>
      <c r="V1103" s="62">
        <v>33210.027612228398</v>
      </c>
      <c r="W1103" s="62">
        <v>61632.988765418297</v>
      </c>
      <c r="X1103" s="62">
        <v>12642.3423104708</v>
      </c>
      <c r="Y1103" s="62">
        <v>59549.355906835503</v>
      </c>
      <c r="Z1103" s="64">
        <v>167034.71459495299</v>
      </c>
    </row>
    <row r="1104" spans="1:26">
      <c r="A1104" s="1" t="s">
        <v>43</v>
      </c>
      <c r="B1104" s="54">
        <v>2000</v>
      </c>
      <c r="C1104" s="61">
        <v>12.842085271648568</v>
      </c>
      <c r="D1104" s="58">
        <v>3.2210953773143305</v>
      </c>
      <c r="E1104" s="58">
        <v>5.223762381364863</v>
      </c>
      <c r="F1104" s="58">
        <v>4.3049090511675328</v>
      </c>
      <c r="G1104" s="61">
        <v>12.749766809846728</v>
      </c>
      <c r="H1104" s="59">
        <v>3.1726857210388277</v>
      </c>
      <c r="I1104" s="59">
        <v>6.1852095603392669</v>
      </c>
      <c r="J1104" s="59">
        <v>1.2915364244797969</v>
      </c>
      <c r="K1104" s="59">
        <v>5.9170041504557043</v>
      </c>
      <c r="L1104" s="61">
        <v>16.566435856313596</v>
      </c>
      <c r="M1104" s="70">
        <v>10263010</v>
      </c>
      <c r="N1104" s="62">
        <v>132.71726413873432</v>
      </c>
      <c r="O1104" s="63">
        <v>0.82099999999999995</v>
      </c>
      <c r="P1104" s="147">
        <v>16132.369748122641</v>
      </c>
      <c r="Q1104" s="64">
        <v>131798.44956378196</v>
      </c>
      <c r="R1104" s="62">
        <v>3305.8134068330746</v>
      </c>
      <c r="S1104" s="62">
        <v>5361.1525557571404</v>
      </c>
      <c r="T1104" s="62">
        <v>4418.13246412229</v>
      </c>
      <c r="U1104" s="64">
        <v>13085.098426712506</v>
      </c>
      <c r="V1104" s="62">
        <v>32561.3052818787</v>
      </c>
      <c r="W1104" s="62">
        <v>63478.867569857503</v>
      </c>
      <c r="X1104" s="62">
        <v>13255.051239800399</v>
      </c>
      <c r="Y1104" s="62">
        <v>60726.272766168397</v>
      </c>
      <c r="Z1104" s="64">
        <v>170021.496857705</v>
      </c>
    </row>
    <row r="1105" spans="1:26">
      <c r="A1105" s="1" t="s">
        <v>43</v>
      </c>
      <c r="B1105" s="54">
        <v>2001</v>
      </c>
      <c r="C1105" s="61">
        <v>13.105219317954413</v>
      </c>
      <c r="D1105" s="58">
        <v>3.2359549578281279</v>
      </c>
      <c r="E1105" s="58">
        <v>5.2304627727117463</v>
      </c>
      <c r="F1105" s="58">
        <v>4.0893864012316072</v>
      </c>
      <c r="G1105" s="61">
        <v>12.555804131771479</v>
      </c>
      <c r="H1105" s="59">
        <v>3.3845582770583551</v>
      </c>
      <c r="I1105" s="59">
        <v>6.5505046988417126</v>
      </c>
      <c r="J1105" s="59">
        <v>1.3576445819138345</v>
      </c>
      <c r="K1105" s="59">
        <v>5.8943003296140937</v>
      </c>
      <c r="L1105" s="61">
        <v>17.187007887427995</v>
      </c>
      <c r="M1105" s="70">
        <v>10244261</v>
      </c>
      <c r="N1105" s="62">
        <v>132.21955480781673</v>
      </c>
      <c r="O1105" s="63">
        <v>0.82799999999999996</v>
      </c>
      <c r="P1105" s="147">
        <v>17556.215695106293</v>
      </c>
      <c r="Q1105" s="64">
        <v>134253.287155367</v>
      </c>
      <c r="R1105" s="62">
        <v>3314.9967172235338</v>
      </c>
      <c r="S1105" s="62">
        <v>5358.2225794442802</v>
      </c>
      <c r="T1105" s="62">
        <v>4189.2741624067303</v>
      </c>
      <c r="U1105" s="64">
        <v>12862.493459074543</v>
      </c>
      <c r="V1105" s="62">
        <v>34672.2983598961</v>
      </c>
      <c r="W1105" s="62">
        <v>67105.079816660902</v>
      </c>
      <c r="X1105" s="62">
        <v>13908.0654423612</v>
      </c>
      <c r="Y1105" s="62">
        <v>60382.750988952801</v>
      </c>
      <c r="Z1105" s="64">
        <v>176068.194607871</v>
      </c>
    </row>
    <row r="1106" spans="1:26">
      <c r="A1106" s="1" t="s">
        <v>43</v>
      </c>
      <c r="B1106" s="54">
        <v>2002</v>
      </c>
      <c r="C1106" s="61">
        <v>13.91800432200866</v>
      </c>
      <c r="D1106" s="58">
        <v>3.5251341254753989</v>
      </c>
      <c r="E1106" s="58">
        <v>5.6283712554290197</v>
      </c>
      <c r="F1106" s="58">
        <v>4.6843149004497722</v>
      </c>
      <c r="G1106" s="61">
        <v>13.83782028135419</v>
      </c>
      <c r="H1106" s="59">
        <v>3.624089476549452</v>
      </c>
      <c r="I1106" s="59">
        <v>7.0351496611284787</v>
      </c>
      <c r="J1106" s="59">
        <v>1.5500513233159006</v>
      </c>
      <c r="K1106" s="59">
        <v>6.2737105744667634</v>
      </c>
      <c r="L1106" s="61">
        <v>18.483001035460596</v>
      </c>
      <c r="M1106" s="70">
        <v>10225198</v>
      </c>
      <c r="N1106" s="62">
        <v>131.96474699107029</v>
      </c>
      <c r="O1106" s="63">
        <v>0.83299999999999996</v>
      </c>
      <c r="P1106" s="147">
        <v>18141.686457110685</v>
      </c>
      <c r="Q1106" s="64">
        <v>142314.3499573943</v>
      </c>
      <c r="R1106" s="62">
        <v>3604.5194409542801</v>
      </c>
      <c r="S1106" s="62">
        <v>5755.1210504270302</v>
      </c>
      <c r="T1106" s="62">
        <v>4789.8047351449204</v>
      </c>
      <c r="U1106" s="64">
        <v>14149.44522652623</v>
      </c>
      <c r="V1106" s="62">
        <v>37057.032467434503</v>
      </c>
      <c r="W1106" s="62">
        <v>71935.798244671605</v>
      </c>
      <c r="X1106" s="62">
        <v>15849.5816910671</v>
      </c>
      <c r="Y1106" s="62">
        <v>64149.932818616398</v>
      </c>
      <c r="Z1106" s="64">
        <v>188992.34522178961</v>
      </c>
    </row>
    <row r="1107" spans="1:26">
      <c r="A1107" s="1" t="s">
        <v>43</v>
      </c>
      <c r="B1107" s="54">
        <v>2003</v>
      </c>
      <c r="C1107" s="61">
        <v>13.987698160148835</v>
      </c>
      <c r="D1107" s="58">
        <v>3.465377076222282</v>
      </c>
      <c r="E1107" s="58">
        <v>5.5499353186275142</v>
      </c>
      <c r="F1107" s="58">
        <v>4.2617198962134859</v>
      </c>
      <c r="G1107" s="61">
        <v>13.277032291063284</v>
      </c>
      <c r="H1107" s="59">
        <v>3.3918023218375701</v>
      </c>
      <c r="I1107" s="59">
        <v>7.5265812561340031</v>
      </c>
      <c r="J1107" s="59">
        <v>1.6224080865111754</v>
      </c>
      <c r="K1107" s="59">
        <v>6.8084506197017847</v>
      </c>
      <c r="L1107" s="61">
        <v>19.349242284184538</v>
      </c>
      <c r="M1107" s="70">
        <v>10211846</v>
      </c>
      <c r="N1107" s="62">
        <v>131.92698330529313</v>
      </c>
      <c r="O1107" s="63">
        <v>0.83899999999999997</v>
      </c>
      <c r="P1107" s="147">
        <v>19361.213678651697</v>
      </c>
      <c r="Q1107" s="64">
        <v>142840.21950592325</v>
      </c>
      <c r="R1107" s="62">
        <v>3538.78970343122</v>
      </c>
      <c r="S1107" s="62">
        <v>5667.5084783785105</v>
      </c>
      <c r="T1107" s="62">
        <v>4352.0027275268103</v>
      </c>
      <c r="U1107" s="64">
        <v>13558.300909336542</v>
      </c>
      <c r="V1107" s="62">
        <v>34636.562973047701</v>
      </c>
      <c r="W1107" s="62">
        <v>76860.288694126997</v>
      </c>
      <c r="X1107" s="62">
        <v>16567.7815286068</v>
      </c>
      <c r="Y1107" s="62">
        <v>69526.849226999198</v>
      </c>
      <c r="Z1107" s="64">
        <v>197591.48242278071</v>
      </c>
    </row>
    <row r="1108" spans="1:26">
      <c r="A1108" s="1" t="s">
        <v>43</v>
      </c>
      <c r="B1108" s="54">
        <v>2004</v>
      </c>
      <c r="C1108" s="61">
        <v>14.045101429890854</v>
      </c>
      <c r="D1108" s="58">
        <v>3.4407967294400787</v>
      </c>
      <c r="E1108" s="58">
        <v>5.3948181404571036</v>
      </c>
      <c r="F1108" s="58">
        <v>4.0906686421189473</v>
      </c>
      <c r="G1108" s="61">
        <v>12.926283512016129</v>
      </c>
      <c r="H1108" s="59">
        <v>3.9418729089222202</v>
      </c>
      <c r="I1108" s="59">
        <v>7.5009611950865587</v>
      </c>
      <c r="J1108" s="59">
        <v>1.6721774134738361</v>
      </c>
      <c r="K1108" s="59">
        <v>7.9107596253713535</v>
      </c>
      <c r="L1108" s="61">
        <v>21.025771142853966</v>
      </c>
      <c r="M1108" s="70">
        <v>10212088</v>
      </c>
      <c r="N1108" s="62">
        <v>131.98422210717058</v>
      </c>
      <c r="O1108" s="63">
        <v>0.84</v>
      </c>
      <c r="P1108" s="147">
        <v>20781.34340451852</v>
      </c>
      <c r="Q1108" s="64">
        <v>143429.81177097122</v>
      </c>
      <c r="R1108" s="62">
        <v>3513.7718991154279</v>
      </c>
      <c r="S1108" s="62">
        <v>5509.2357594344303</v>
      </c>
      <c r="T1108" s="62">
        <v>4177.4268152159202</v>
      </c>
      <c r="U1108" s="64">
        <v>13200.434473765778</v>
      </c>
      <c r="V1108" s="62">
        <v>40254.753030729698</v>
      </c>
      <c r="W1108" s="62">
        <v>76600.475808809104</v>
      </c>
      <c r="X1108" s="62">
        <v>17076.4228980072</v>
      </c>
      <c r="Y1108" s="62">
        <v>80785.373441139294</v>
      </c>
      <c r="Z1108" s="64">
        <v>214717.02517868529</v>
      </c>
    </row>
    <row r="1109" spans="1:26">
      <c r="A1109" s="1" t="s">
        <v>43</v>
      </c>
      <c r="B1109" s="54">
        <v>2005</v>
      </c>
      <c r="C1109" s="61">
        <v>14.036087611030545</v>
      </c>
      <c r="D1109" s="58">
        <v>3.4495263457687209</v>
      </c>
      <c r="E1109" s="58">
        <v>5.2242527005208359</v>
      </c>
      <c r="F1109" s="58">
        <v>4.0906166735795768</v>
      </c>
      <c r="G1109" s="61">
        <v>12.764395719869134</v>
      </c>
      <c r="H1109" s="59">
        <v>3.8194642119608129</v>
      </c>
      <c r="I1109" s="59">
        <v>7.5620317385123093</v>
      </c>
      <c r="J1109" s="59">
        <v>1.6487011973776344</v>
      </c>
      <c r="K1109" s="59">
        <v>8.2526586827169961</v>
      </c>
      <c r="L1109" s="61">
        <v>21.282855830567755</v>
      </c>
      <c r="M1109" s="70">
        <v>10230877</v>
      </c>
      <c r="N1109" s="62">
        <v>132.16691690396064</v>
      </c>
      <c r="O1109" s="63">
        <v>0.84699999999999998</v>
      </c>
      <c r="P1109" s="147">
        <v>21909.585174042346</v>
      </c>
      <c r="Q1109" s="64">
        <v>143601.48590967734</v>
      </c>
      <c r="R1109" s="62">
        <v>3529.1679751819256</v>
      </c>
      <c r="S1109" s="62">
        <v>5344.8686795946505</v>
      </c>
      <c r="T1109" s="62">
        <v>4185.0596041541803</v>
      </c>
      <c r="U1109" s="64">
        <v>13059.096258930756</v>
      </c>
      <c r="V1109" s="62">
        <v>39076.468558473003</v>
      </c>
      <c r="W1109" s="62">
        <v>77366.216586815601</v>
      </c>
      <c r="X1109" s="62">
        <v>16867.659160123301</v>
      </c>
      <c r="Y1109" s="62">
        <v>84431.935905859602</v>
      </c>
      <c r="Z1109" s="64">
        <v>217742.28021127151</v>
      </c>
    </row>
    <row r="1110" spans="1:26">
      <c r="A1110" s="1" t="s">
        <v>43</v>
      </c>
      <c r="B1110" s="54">
        <v>2006</v>
      </c>
      <c r="C1110" s="61">
        <v>13.99165727299161</v>
      </c>
      <c r="D1110" s="58">
        <v>3.4034663165159547</v>
      </c>
      <c r="E1110" s="58">
        <v>5.035117022533198</v>
      </c>
      <c r="F1110" s="58">
        <v>4.1606088651063491</v>
      </c>
      <c r="G1110" s="61">
        <v>12.599192204155502</v>
      </c>
      <c r="H1110" s="59">
        <v>3.6147667457324535</v>
      </c>
      <c r="I1110" s="59">
        <v>7.5918121639050611</v>
      </c>
      <c r="J1110" s="59">
        <v>1.7183945177564353</v>
      </c>
      <c r="K1110" s="59">
        <v>8.6697336297761289</v>
      </c>
      <c r="L1110" s="61">
        <v>21.59470705717008</v>
      </c>
      <c r="M1110" s="70">
        <v>10271476</v>
      </c>
      <c r="N1110" s="62">
        <v>132.54245954692556</v>
      </c>
      <c r="O1110" s="63">
        <v>0.85099999999999998</v>
      </c>
      <c r="P1110" s="147">
        <v>23751.792040856682</v>
      </c>
      <c r="Q1110" s="64">
        <v>143714.97187975878</v>
      </c>
      <c r="R1110" s="62">
        <v>3495.8622586902029</v>
      </c>
      <c r="S1110" s="62">
        <v>5171.8083654141201</v>
      </c>
      <c r="T1110" s="62">
        <v>4273.5594103327103</v>
      </c>
      <c r="U1110" s="64">
        <v>12941.230034437034</v>
      </c>
      <c r="V1110" s="62">
        <v>37128.989874389001</v>
      </c>
      <c r="W1110" s="62">
        <v>77979.116438058903</v>
      </c>
      <c r="X1110" s="62">
        <v>17650.4480476668</v>
      </c>
      <c r="Y1110" s="62">
        <v>89050.960904638399</v>
      </c>
      <c r="Z1110" s="64">
        <v>221809.51526475311</v>
      </c>
    </row>
    <row r="1111" spans="1:26">
      <c r="A1111" s="1" t="s">
        <v>43</v>
      </c>
      <c r="B1111" s="54">
        <v>2007</v>
      </c>
      <c r="C1111" s="61">
        <v>14.121523821441972</v>
      </c>
      <c r="D1111" s="58">
        <v>3.3702186816067008</v>
      </c>
      <c r="E1111" s="58">
        <v>4.9258318599218986</v>
      </c>
      <c r="F1111" s="58">
        <v>4.1495338423490873</v>
      </c>
      <c r="G1111" s="61">
        <v>12.445584383877687</v>
      </c>
      <c r="H1111" s="59">
        <v>3.7510321872070111</v>
      </c>
      <c r="I1111" s="59">
        <v>7.8986204166436877</v>
      </c>
      <c r="J1111" s="59">
        <v>1.7790407261484864</v>
      </c>
      <c r="K1111" s="59">
        <v>9.0929955193282179</v>
      </c>
      <c r="L1111" s="61">
        <v>22.521688849327404</v>
      </c>
      <c r="M1111" s="70">
        <v>10330487</v>
      </c>
      <c r="N1111" s="62">
        <v>133.31816181229775</v>
      </c>
      <c r="O1111" s="63">
        <v>0.85599999999999998</v>
      </c>
      <c r="P1111" s="147">
        <v>26058.200421257567</v>
      </c>
      <c r="Q1111" s="64">
        <v>145882.2182575966</v>
      </c>
      <c r="R1111" s="62">
        <v>3481.6000277495159</v>
      </c>
      <c r="S1111" s="62">
        <v>5088.6241993108997</v>
      </c>
      <c r="T1111" s="62">
        <v>4286.6705414447297</v>
      </c>
      <c r="U1111" s="64">
        <v>12856.894768505146</v>
      </c>
      <c r="V1111" s="62">
        <v>38749.989246523597</v>
      </c>
      <c r="W1111" s="62">
        <v>81596.595532072199</v>
      </c>
      <c r="X1111" s="62">
        <v>18378.357093947499</v>
      </c>
      <c r="Y1111" s="62">
        <v>93935.072003478403</v>
      </c>
      <c r="Z1111" s="64">
        <v>232660.01387602172</v>
      </c>
    </row>
    <row r="1112" spans="1:26">
      <c r="A1112" s="1" t="s">
        <v>43</v>
      </c>
      <c r="B1112" s="54">
        <v>2008</v>
      </c>
      <c r="C1112" s="61">
        <v>14.029612609322289</v>
      </c>
      <c r="D1112" s="58">
        <v>3.398228495898628</v>
      </c>
      <c r="E1112" s="58">
        <v>4.9591902133017038</v>
      </c>
      <c r="F1112" s="58">
        <v>3.7558953376064728</v>
      </c>
      <c r="G1112" s="61">
        <v>12.113314046806805</v>
      </c>
      <c r="H1112" s="59">
        <v>4.0095128533551403</v>
      </c>
      <c r="I1112" s="59">
        <v>8.3353963892702083</v>
      </c>
      <c r="J1112" s="59">
        <v>1.9170509157923208</v>
      </c>
      <c r="K1112" s="59">
        <v>9.0306773115841104</v>
      </c>
      <c r="L1112" s="61">
        <v>23.292637470001779</v>
      </c>
      <c r="M1112" s="70">
        <v>10397984</v>
      </c>
      <c r="N1112" s="62">
        <v>134.42851779935276</v>
      </c>
      <c r="O1112" s="63">
        <v>0.85799999999999998</v>
      </c>
      <c r="P1112" s="147">
        <v>27784.104571249398</v>
      </c>
      <c r="Q1112" s="64">
        <v>145879.68743793142</v>
      </c>
      <c r="R1112" s="62">
        <v>3533.4725528698</v>
      </c>
      <c r="S1112" s="62">
        <v>5156.5580490867706</v>
      </c>
      <c r="T1112" s="62">
        <v>3905.3739626106699</v>
      </c>
      <c r="U1112" s="64">
        <v>12595.40456456724</v>
      </c>
      <c r="V1112" s="62">
        <v>41690.850496981097</v>
      </c>
      <c r="W1112" s="62">
        <v>86671.318289289396</v>
      </c>
      <c r="X1112" s="62">
        <v>19933.464749593899</v>
      </c>
      <c r="Y1112" s="62">
        <v>93900.838195014599</v>
      </c>
      <c r="Z1112" s="64">
        <v>242196.47173087898</v>
      </c>
    </row>
    <row r="1113" spans="1:26">
      <c r="A1113" s="1" t="s">
        <v>43</v>
      </c>
      <c r="B1113" s="54">
        <v>2009</v>
      </c>
      <c r="C1113" s="61">
        <v>13.407092149696412</v>
      </c>
      <c r="D1113" s="58">
        <v>3.3663266457385608</v>
      </c>
      <c r="E1113" s="58">
        <v>5.1232519271566543</v>
      </c>
      <c r="F1113" s="58">
        <v>3.3313707263703369</v>
      </c>
      <c r="G1113" s="61">
        <v>11.820949299265552</v>
      </c>
      <c r="H1113" s="59">
        <v>3.8715166901454703</v>
      </c>
      <c r="I1113" s="59">
        <v>8.2760604778141378</v>
      </c>
      <c r="J1113" s="59">
        <v>1.8672653684041007</v>
      </c>
      <c r="K1113" s="59">
        <v>8.1752095333988013</v>
      </c>
      <c r="L1113" s="61">
        <v>22.190052069762508</v>
      </c>
      <c r="M1113" s="70">
        <v>10460022</v>
      </c>
      <c r="N1113" s="62">
        <v>135.19658252427183</v>
      </c>
      <c r="O1113" s="63">
        <v>0.85899999999999999</v>
      </c>
      <c r="P1113" s="147">
        <v>27567.202460682667</v>
      </c>
      <c r="Q1113" s="64">
        <v>140238.47884185179</v>
      </c>
      <c r="R1113" s="62">
        <v>3521.185077361155</v>
      </c>
      <c r="S1113" s="62">
        <v>5358.9327869601002</v>
      </c>
      <c r="T1113" s="62">
        <v>3484.62110879897</v>
      </c>
      <c r="U1113" s="64">
        <v>12364.738973120226</v>
      </c>
      <c r="V1113" s="62">
        <v>40496.149752288802</v>
      </c>
      <c r="W1113" s="62">
        <v>86567.774671266394</v>
      </c>
      <c r="X1113" s="62">
        <v>19531.636833345001</v>
      </c>
      <c r="Y1113" s="62">
        <v>85512.871573961194</v>
      </c>
      <c r="Z1113" s="64">
        <v>232108.43283086139</v>
      </c>
    </row>
    <row r="1114" spans="1:26">
      <c r="A1114" s="1" t="s">
        <v>43</v>
      </c>
      <c r="B1114" s="54">
        <v>2010</v>
      </c>
      <c r="C1114" s="61">
        <v>13.424742684966148</v>
      </c>
      <c r="D1114" s="58">
        <v>3.2420036745377807</v>
      </c>
      <c r="E1114" s="58">
        <v>4.7771967607138244</v>
      </c>
      <c r="F1114" s="58">
        <v>3.3033248780797377</v>
      </c>
      <c r="G1114" s="61">
        <v>11.322525313331342</v>
      </c>
      <c r="H1114" s="59">
        <v>3.6573805576668308</v>
      </c>
      <c r="I1114" s="59">
        <v>8.2459112410376623</v>
      </c>
      <c r="J1114" s="59">
        <v>1.8806355193575057</v>
      </c>
      <c r="K1114" s="59">
        <v>7.3648778416729863</v>
      </c>
      <c r="L1114" s="61">
        <v>21.148805159734984</v>
      </c>
      <c r="M1114" s="70">
        <v>10506617</v>
      </c>
      <c r="N1114" s="62">
        <v>135.60862247540135</v>
      </c>
      <c r="O1114" s="63">
        <v>0.86099999999999999</v>
      </c>
      <c r="P1114" s="147">
        <v>27659.265237999796</v>
      </c>
      <c r="Q1114" s="64">
        <v>141048.62971449099</v>
      </c>
      <c r="R1114" s="62">
        <v>3406.2490920961109</v>
      </c>
      <c r="S1114" s="62">
        <v>5019.2176698460798</v>
      </c>
      <c r="T1114" s="62">
        <v>3470.67693205555</v>
      </c>
      <c r="U1114" s="64">
        <v>11896.143693997741</v>
      </c>
      <c r="V1114" s="62">
        <v>38426.696742651802</v>
      </c>
      <c r="W1114" s="62">
        <v>86636.631225577396</v>
      </c>
      <c r="X1114" s="62">
        <v>19759.117118485399</v>
      </c>
      <c r="Y1114" s="62">
        <v>77379.950734244703</v>
      </c>
      <c r="Z1114" s="64">
        <v>222202.3958209593</v>
      </c>
    </row>
    <row r="1115" spans="1:26">
      <c r="A1115" s="1" t="s">
        <v>43</v>
      </c>
      <c r="B1115" s="54">
        <v>2011</v>
      </c>
      <c r="C1115" s="61">
        <v>12.922162582310632</v>
      </c>
      <c r="D1115" s="58">
        <v>3.1965562664635394</v>
      </c>
      <c r="E1115" s="58">
        <v>4.6005208016428352</v>
      </c>
      <c r="F1115" s="58">
        <v>3.3338400736739038</v>
      </c>
      <c r="G1115" s="61">
        <v>11.130917141780278</v>
      </c>
      <c r="H1115" s="59">
        <v>3.8315932683326683</v>
      </c>
      <c r="I1115" s="59">
        <v>8.1274834750948468</v>
      </c>
      <c r="J1115" s="59">
        <v>1.9277501550998029</v>
      </c>
      <c r="K1115" s="59">
        <v>7.5806772966789966</v>
      </c>
      <c r="L1115" s="61">
        <v>21.467504195206317</v>
      </c>
      <c r="M1115" s="70">
        <v>10533985</v>
      </c>
      <c r="N1115" s="62">
        <v>135.88928016571725</v>
      </c>
      <c r="O1115" s="63">
        <v>0.86399999999999999</v>
      </c>
      <c r="P1115" s="147">
        <v>28797.417961169096</v>
      </c>
      <c r="Q1115" s="64">
        <v>136121.86680962145</v>
      </c>
      <c r="R1115" s="62">
        <v>3367.2475762582926</v>
      </c>
      <c r="S1115" s="62">
        <v>4846.1817116693601</v>
      </c>
      <c r="T1115" s="62">
        <v>3511.8621328479799</v>
      </c>
      <c r="U1115" s="64">
        <v>11725.291420775633</v>
      </c>
      <c r="V1115" s="62">
        <v>40361.946014717301</v>
      </c>
      <c r="W1115" s="62">
        <v>85614.789014397</v>
      </c>
      <c r="X1115" s="62">
        <v>20306.891217568998</v>
      </c>
      <c r="Y1115" s="62">
        <v>79854.740933057095</v>
      </c>
      <c r="Z1115" s="64">
        <v>226138.36717974039</v>
      </c>
    </row>
    <row r="1116" spans="1:26">
      <c r="A1116" s="1" t="s">
        <v>43</v>
      </c>
      <c r="B1116" s="54">
        <v>2012</v>
      </c>
      <c r="C1116" s="61">
        <v>12.797676295265056</v>
      </c>
      <c r="D1116" s="58">
        <v>3.211281199675005</v>
      </c>
      <c r="E1116" s="58">
        <v>4.5068045866875144</v>
      </c>
      <c r="F1116" s="58">
        <v>3.3347595518890891</v>
      </c>
      <c r="G1116" s="61">
        <v>11.052845338251609</v>
      </c>
      <c r="H1116" s="59">
        <v>3.6722980349600256</v>
      </c>
      <c r="I1116" s="59">
        <v>8.2854297258297525</v>
      </c>
      <c r="J1116" s="59">
        <v>1.9744054013991346</v>
      </c>
      <c r="K1116" s="59">
        <v>6.8802546769111261</v>
      </c>
      <c r="L1116" s="61">
        <v>20.81238783910004</v>
      </c>
      <c r="M1116" s="70">
        <v>10545161</v>
      </c>
      <c r="N1116" s="62">
        <v>136.09717726272174</v>
      </c>
      <c r="O1116" s="63">
        <v>0.86499999999999999</v>
      </c>
      <c r="P1116" s="147">
        <v>29047.246439594921</v>
      </c>
      <c r="Q1116" s="64">
        <v>134953.55695945356</v>
      </c>
      <c r="R1116" s="62">
        <v>3386.3477266846076</v>
      </c>
      <c r="S1116" s="62">
        <v>4752.4979962158295</v>
      </c>
      <c r="T1116" s="62">
        <v>3516.5576370958302</v>
      </c>
      <c r="U1116" s="64">
        <v>11655.403359996268</v>
      </c>
      <c r="V1116" s="62">
        <v>38724.974018637098</v>
      </c>
      <c r="W1116" s="62">
        <v>87371.190413060598</v>
      </c>
      <c r="X1116" s="62">
        <v>20820.4228370235</v>
      </c>
      <c r="Y1116" s="62">
        <v>72553.393289030806</v>
      </c>
      <c r="Z1116" s="64">
        <v>219469.98055775202</v>
      </c>
    </row>
    <row r="1117" spans="1:26">
      <c r="A1117" s="1" t="s">
        <v>43</v>
      </c>
      <c r="B1117" s="54">
        <v>2013</v>
      </c>
      <c r="C1117" s="61">
        <v>12.306172583433231</v>
      </c>
      <c r="D1117" s="58">
        <v>3.1171154623590858</v>
      </c>
      <c r="E1117" s="58">
        <v>4.335198056813832</v>
      </c>
      <c r="F1117" s="58">
        <v>3.1806574531068112</v>
      </c>
      <c r="G1117" s="61">
        <v>10.632970972279731</v>
      </c>
      <c r="H1117" s="59">
        <v>3.7542571640521469</v>
      </c>
      <c r="I1117" s="59">
        <v>7.8683254560054907</v>
      </c>
      <c r="J1117" s="59">
        <v>1.9613976468267234</v>
      </c>
      <c r="K1117" s="59">
        <v>6.6654948756871244</v>
      </c>
      <c r="L1117" s="61">
        <v>20.249475142571491</v>
      </c>
      <c r="M1117" s="70">
        <v>10545314</v>
      </c>
      <c r="N1117" s="62">
        <v>136.15995855995857</v>
      </c>
      <c r="O1117" s="63">
        <v>0.871</v>
      </c>
      <c r="P1117" s="147">
        <v>30513.269785348311</v>
      </c>
      <c r="Q1117" s="64">
        <v>129772.45403049461</v>
      </c>
      <c r="R1117" s="62">
        <v>3287.0961324831737</v>
      </c>
      <c r="S1117" s="62">
        <v>4571.6024761291701</v>
      </c>
      <c r="T1117" s="62">
        <v>3354.1031569451602</v>
      </c>
      <c r="U1117" s="64">
        <v>11212.801765557506</v>
      </c>
      <c r="V1117" s="62">
        <v>39589.820631679402</v>
      </c>
      <c r="W1117" s="62">
        <v>82973.962587771093</v>
      </c>
      <c r="X1117" s="62">
        <v>20683.554064648899</v>
      </c>
      <c r="Y1117" s="62">
        <v>70289.7364295117</v>
      </c>
      <c r="Z1117" s="64">
        <v>213537.07371361111</v>
      </c>
    </row>
    <row r="1118" spans="1:26">
      <c r="A1118" s="1" t="s">
        <v>43</v>
      </c>
      <c r="B1118" s="54">
        <v>2014</v>
      </c>
      <c r="C1118" s="61">
        <v>12.260135524456503</v>
      </c>
      <c r="D1118" s="58">
        <v>3.1224709014379628</v>
      </c>
      <c r="E1118" s="58">
        <v>4.3610084377505176</v>
      </c>
      <c r="F1118" s="58">
        <v>3.2043996168313496</v>
      </c>
      <c r="G1118" s="61">
        <v>10.68787895601983</v>
      </c>
      <c r="H1118" s="59">
        <v>4.0365569474902081</v>
      </c>
      <c r="I1118" s="59">
        <v>7.7647574907110775</v>
      </c>
      <c r="J1118" s="59">
        <v>1.9891709424944315</v>
      </c>
      <c r="K1118" s="59">
        <v>6.9994034443028657</v>
      </c>
      <c r="L1118" s="61">
        <v>20.789888824998581</v>
      </c>
      <c r="M1118" s="70">
        <v>10542666</v>
      </c>
      <c r="N1118" s="62">
        <v>136.30337995337996</v>
      </c>
      <c r="O1118" s="63">
        <v>0.875</v>
      </c>
      <c r="P1118" s="147">
        <v>32386.245311794668</v>
      </c>
      <c r="Q1118" s="64">
        <v>129254.51394907973</v>
      </c>
      <c r="R1118" s="62">
        <v>3291.9167808579364</v>
      </c>
      <c r="S1118" s="62">
        <v>4597.6655382385497</v>
      </c>
      <c r="T1118" s="62">
        <v>3378.2914890780899</v>
      </c>
      <c r="U1118" s="64">
        <v>11267.873808174576</v>
      </c>
      <c r="V1118" s="62">
        <v>42556.0716873688</v>
      </c>
      <c r="W1118" s="62">
        <v>81861.244795564999</v>
      </c>
      <c r="X1118" s="62">
        <v>20971.164863623999</v>
      </c>
      <c r="Y1118" s="62">
        <v>73792.372712534707</v>
      </c>
      <c r="Z1118" s="64">
        <v>219180.8540590925</v>
      </c>
    </row>
    <row r="1119" spans="1:26">
      <c r="A1119" s="1" t="s">
        <v>43</v>
      </c>
      <c r="B1119" s="54">
        <v>2015</v>
      </c>
      <c r="C1119" s="61">
        <v>11.741920944604546</v>
      </c>
      <c r="D1119" s="58">
        <v>3.109433951182996</v>
      </c>
      <c r="E1119" s="58">
        <v>4.2506970672119886</v>
      </c>
      <c r="F1119" s="58">
        <v>3.0480563089488317</v>
      </c>
      <c r="G1119" s="61">
        <v>10.408187327343819</v>
      </c>
      <c r="H1119" s="59">
        <v>4.0668274286682315</v>
      </c>
      <c r="I1119" s="59">
        <v>7.9883002714144284</v>
      </c>
      <c r="J1119" s="59">
        <v>2.0325595604063227</v>
      </c>
      <c r="K1119" s="59">
        <v>7.0486532449985244</v>
      </c>
      <c r="L1119" s="61">
        <v>21.136340505487507</v>
      </c>
      <c r="M1119" s="70">
        <v>10543186</v>
      </c>
      <c r="N1119" s="62">
        <v>136.58928895220825</v>
      </c>
      <c r="O1119" s="63">
        <v>0.878</v>
      </c>
      <c r="P1119" s="147">
        <v>33770.475927857289</v>
      </c>
      <c r="Q1119" s="64">
        <v>123797.25651626143</v>
      </c>
      <c r="R1119" s="62">
        <v>3278.3340502037249</v>
      </c>
      <c r="S1119" s="62">
        <v>4481.5889809270502</v>
      </c>
      <c r="T1119" s="62">
        <v>3213.6224603720998</v>
      </c>
      <c r="U1119" s="64">
        <v>10973.545491502877</v>
      </c>
      <c r="V1119" s="62">
        <v>42877.3180103509</v>
      </c>
      <c r="W1119" s="62">
        <v>84222.135585372802</v>
      </c>
      <c r="X1119" s="62">
        <v>21429.653501442099</v>
      </c>
      <c r="Y1119" s="62">
        <v>74315.262211523004</v>
      </c>
      <c r="Z1119" s="64">
        <v>222844.36930868879</v>
      </c>
    </row>
    <row r="1120" spans="1:26">
      <c r="A1120" s="1" t="s">
        <v>44</v>
      </c>
      <c r="B1120" s="54">
        <v>1990</v>
      </c>
      <c r="C1120" s="61">
        <v>18.17806375407077</v>
      </c>
      <c r="D1120" s="58">
        <v>4.9541187768041928</v>
      </c>
      <c r="E1120" s="58">
        <v>11.447968143007415</v>
      </c>
      <c r="F1120" s="58">
        <v>5.5455200961978921</v>
      </c>
      <c r="G1120" s="61">
        <v>21.947607016009496</v>
      </c>
      <c r="H1120" s="59">
        <v>5.6739974289633439</v>
      </c>
      <c r="I1120" s="59">
        <v>3.0250426987970425</v>
      </c>
      <c r="J1120" s="59">
        <v>0.87925769441107482</v>
      </c>
      <c r="K1120" s="59">
        <v>4.6605259521403877</v>
      </c>
      <c r="L1120" s="61">
        <v>14.238823774311848</v>
      </c>
      <c r="M1120" s="70">
        <v>5140332</v>
      </c>
      <c r="N1120" s="62">
        <v>121.27716442557207</v>
      </c>
      <c r="O1120" s="63">
        <v>0.79900000000000004</v>
      </c>
      <c r="P1120" s="147">
        <v>18214.333443355568</v>
      </c>
      <c r="Q1120" s="64">
        <v>93441.282813090103</v>
      </c>
      <c r="R1120" s="62">
        <v>2546.5815280207448</v>
      </c>
      <c r="S1120" s="62">
        <v>5884.6356980481596</v>
      </c>
      <c r="T1120" s="62">
        <v>2850.5814407129101</v>
      </c>
      <c r="U1120" s="64">
        <v>11281.798666781813</v>
      </c>
      <c r="V1120" s="62">
        <v>29166.230552018002</v>
      </c>
      <c r="W1120" s="62">
        <v>15549.723785992799</v>
      </c>
      <c r="X1120" s="62">
        <v>4519.6764628274695</v>
      </c>
      <c r="Y1120" s="62">
        <v>23956.650688617701</v>
      </c>
      <c r="Z1120" s="64">
        <v>73192.281489455971</v>
      </c>
    </row>
    <row r="1121" spans="1:26">
      <c r="A1121" s="1" t="s">
        <v>44</v>
      </c>
      <c r="B1121" s="57">
        <v>1991</v>
      </c>
      <c r="C1121" s="61">
        <v>19.716504844783653</v>
      </c>
      <c r="D1121" s="58">
        <v>5.1834597475575563</v>
      </c>
      <c r="E1121" s="58">
        <v>11.901694094855566</v>
      </c>
      <c r="F1121" s="58">
        <v>6.1252233817787021</v>
      </c>
      <c r="G1121" s="61">
        <v>23.210377224191824</v>
      </c>
      <c r="H1121" s="59">
        <v>5.6573770626627935</v>
      </c>
      <c r="I1121" s="59">
        <v>3.1703806292530778</v>
      </c>
      <c r="J1121" s="59">
        <v>0.88614732872382107</v>
      </c>
      <c r="K1121" s="59">
        <v>4.3800689645879984</v>
      </c>
      <c r="L1121" s="61">
        <v>14.093973985227692</v>
      </c>
      <c r="M1121" s="70">
        <v>5154309</v>
      </c>
      <c r="N1121" s="62">
        <v>121.59230950695918</v>
      </c>
      <c r="O1121" s="63">
        <v>0.80300000000000005</v>
      </c>
      <c r="P1121" s="147">
        <v>19033.435171909146</v>
      </c>
      <c r="Q1121" s="64">
        <v>101624.95837001198</v>
      </c>
      <c r="R1121" s="62">
        <v>2671.715322797364</v>
      </c>
      <c r="S1121" s="62">
        <v>6134.5008988360896</v>
      </c>
      <c r="T1121" s="62">
        <v>3157.1294003712401</v>
      </c>
      <c r="U1121" s="64">
        <v>11963.345622004694</v>
      </c>
      <c r="V1121" s="62">
        <v>29159.869510476401</v>
      </c>
      <c r="W1121" s="62">
        <v>16341.121410784801</v>
      </c>
      <c r="X1121" s="62">
        <v>4567.4771517671497</v>
      </c>
      <c r="Y1121" s="62">
        <v>22576.228884796601</v>
      </c>
      <c r="Z1121" s="64">
        <v>72644.696957824955</v>
      </c>
    </row>
    <row r="1122" spans="1:26">
      <c r="A1122" s="1" t="s">
        <v>44</v>
      </c>
      <c r="B1122" s="57">
        <v>1992</v>
      </c>
      <c r="C1122" s="61">
        <v>19.168108623074247</v>
      </c>
      <c r="D1122" s="58">
        <v>5.4288386561849133</v>
      </c>
      <c r="E1122" s="58">
        <v>12.899509119797001</v>
      </c>
      <c r="F1122" s="58">
        <v>6.7143858056221992</v>
      </c>
      <c r="G1122" s="61">
        <v>25.042733581604114</v>
      </c>
      <c r="H1122" s="59">
        <v>5.6800206977391579</v>
      </c>
      <c r="I1122" s="59">
        <v>4.4906614676034131</v>
      </c>
      <c r="J1122" s="59">
        <v>1.1673076270920855</v>
      </c>
      <c r="K1122" s="59">
        <v>4.4849343502908363</v>
      </c>
      <c r="L1122" s="61">
        <v>15.822924142725492</v>
      </c>
      <c r="M1122" s="70">
        <v>5171304</v>
      </c>
      <c r="N1122" s="62">
        <v>121.88003770916804</v>
      </c>
      <c r="O1122" s="63">
        <v>0.80800000000000005</v>
      </c>
      <c r="P1122" s="147">
        <v>19782.765427511229</v>
      </c>
      <c r="Q1122" s="64">
        <v>99124.116794938338</v>
      </c>
      <c r="R1122" s="62">
        <v>2807.417505808367</v>
      </c>
      <c r="S1122" s="62">
        <v>6670.7283109242708</v>
      </c>
      <c r="T1122" s="62">
        <v>3472.2130174157301</v>
      </c>
      <c r="U1122" s="64">
        <v>12950.358834148368</v>
      </c>
      <c r="V1122" s="62">
        <v>29373.113754301299</v>
      </c>
      <c r="W1122" s="62">
        <v>23222.575610063399</v>
      </c>
      <c r="X1122" s="62">
        <v>6036.5026012118096</v>
      </c>
      <c r="Y1122" s="62">
        <v>23192.9589453964</v>
      </c>
      <c r="Z1122" s="64">
        <v>81825.150910972909</v>
      </c>
    </row>
    <row r="1123" spans="1:26">
      <c r="A1123" s="1" t="s">
        <v>44</v>
      </c>
      <c r="B1123" s="57">
        <v>1993</v>
      </c>
      <c r="C1123" s="61">
        <v>19.208446119533306</v>
      </c>
      <c r="D1123" s="58">
        <v>5.4179845506649515</v>
      </c>
      <c r="E1123" s="58">
        <v>12.833740725688148</v>
      </c>
      <c r="F1123" s="58">
        <v>6.7608191224957039</v>
      </c>
      <c r="G1123" s="61">
        <v>25.012544398848807</v>
      </c>
      <c r="H1123" s="59">
        <v>5.922479166631244</v>
      </c>
      <c r="I1123" s="59">
        <v>4.4767744115467272</v>
      </c>
      <c r="J1123" s="59">
        <v>1.19454072415373</v>
      </c>
      <c r="K1123" s="59">
        <v>5.4191843283498295</v>
      </c>
      <c r="L1123" s="61">
        <v>17.01297863068153</v>
      </c>
      <c r="M1123" s="70">
        <v>5190631</v>
      </c>
      <c r="N1123" s="62">
        <v>122.28677822295546</v>
      </c>
      <c r="O1123" s="63">
        <v>0.81499999999999995</v>
      </c>
      <c r="P1123" s="147">
        <v>20188.233686226653</v>
      </c>
      <c r="Q1123" s="64">
        <v>99703.955889879289</v>
      </c>
      <c r="R1123" s="62">
        <v>2812.2758566202569</v>
      </c>
      <c r="S1123" s="62">
        <v>6661.5212456719401</v>
      </c>
      <c r="T1123" s="62">
        <v>3509.2917322619001</v>
      </c>
      <c r="U1123" s="64">
        <v>12983.088834554097</v>
      </c>
      <c r="V1123" s="62">
        <v>30741.4039591703</v>
      </c>
      <c r="W1123" s="62">
        <v>23237.284040581198</v>
      </c>
      <c r="X1123" s="62">
        <v>6200.4201135548001</v>
      </c>
      <c r="Y1123" s="62">
        <v>28128.986169446802</v>
      </c>
      <c r="Z1123" s="64">
        <v>88308.094282753096</v>
      </c>
    </row>
    <row r="1124" spans="1:26">
      <c r="A1124" s="1" t="s">
        <v>44</v>
      </c>
      <c r="B1124" s="57">
        <v>1994</v>
      </c>
      <c r="C1124" s="61">
        <v>20.30790102283536</v>
      </c>
      <c r="D1124" s="58">
        <v>5.5609893299876987</v>
      </c>
      <c r="E1124" s="58">
        <v>14.115147080044887</v>
      </c>
      <c r="F1124" s="58">
        <v>7.8135714195618737</v>
      </c>
      <c r="G1124" s="61">
        <v>27.489707829594458</v>
      </c>
      <c r="H1124" s="59">
        <v>6.0494821357187165</v>
      </c>
      <c r="I1124" s="59">
        <v>4.6850692203863282</v>
      </c>
      <c r="J1124" s="59">
        <v>1.2679741979311177</v>
      </c>
      <c r="K1124" s="59">
        <v>5.4873486484870924</v>
      </c>
      <c r="L1124" s="61">
        <v>17.489874202523254</v>
      </c>
      <c r="M1124" s="70">
        <v>5211321</v>
      </c>
      <c r="N1124" s="62">
        <v>122.7004477963705</v>
      </c>
      <c r="O1124" s="63">
        <v>0.82299999999999995</v>
      </c>
      <c r="P1124" s="147">
        <v>21644.087068300043</v>
      </c>
      <c r="Q1124" s="64">
        <v>105830.99106622339</v>
      </c>
      <c r="R1124" s="62">
        <v>2898.0100476140824</v>
      </c>
      <c r="S1124" s="62">
        <v>7355.8562396326597</v>
      </c>
      <c r="T1124" s="62">
        <v>4071.9028823762601</v>
      </c>
      <c r="U1124" s="64">
        <v>14325.769169623001</v>
      </c>
      <c r="V1124" s="62">
        <v>31525.793292995801</v>
      </c>
      <c r="W1124" s="62">
        <v>24415.399614652899</v>
      </c>
      <c r="X1124" s="62">
        <v>6607.8205651365897</v>
      </c>
      <c r="Y1124" s="62">
        <v>28596.3352461824</v>
      </c>
      <c r="Z1124" s="64">
        <v>91145.348718967682</v>
      </c>
    </row>
    <row r="1125" spans="1:26">
      <c r="A1125" s="1" t="s">
        <v>44</v>
      </c>
      <c r="B1125" s="57">
        <v>1995</v>
      </c>
      <c r="C1125" s="61">
        <v>19.993749955793536</v>
      </c>
      <c r="D1125" s="58">
        <v>5.3872635679773104</v>
      </c>
      <c r="E1125" s="58">
        <v>14.172372740477684</v>
      </c>
      <c r="F1125" s="58">
        <v>7.7178943563804072</v>
      </c>
      <c r="G1125" s="61">
        <v>27.2775306648354</v>
      </c>
      <c r="H1125" s="59">
        <v>6.3083009465720368</v>
      </c>
      <c r="I1125" s="59">
        <v>4.7644185054922223</v>
      </c>
      <c r="J1125" s="59">
        <v>1.3119736406313536</v>
      </c>
      <c r="K1125" s="59">
        <v>5.7725297615885998</v>
      </c>
      <c r="L1125" s="61">
        <v>18.15722285428421</v>
      </c>
      <c r="M1125" s="70">
        <v>5232582</v>
      </c>
      <c r="N1125" s="62">
        <v>123.34133867546548</v>
      </c>
      <c r="O1125" s="63">
        <v>0.83</v>
      </c>
      <c r="P1125" s="147">
        <v>22646.198177589547</v>
      </c>
      <c r="Q1125" s="64">
        <v>104618.93613118606</v>
      </c>
      <c r="R1125" s="62">
        <v>2818.929837505385</v>
      </c>
      <c r="S1125" s="62">
        <v>7415.8102499114202</v>
      </c>
      <c r="T1125" s="62">
        <v>4038.4515087097702</v>
      </c>
      <c r="U1125" s="64">
        <v>14273.191596126575</v>
      </c>
      <c r="V1125" s="62">
        <v>33008.7019836158</v>
      </c>
      <c r="W1125" s="62">
        <v>24930.210512305501</v>
      </c>
      <c r="X1125" s="62">
        <v>6865.0096564420901</v>
      </c>
      <c r="Y1125" s="62">
        <v>30205.235324952799</v>
      </c>
      <c r="Z1125" s="64">
        <v>95009.157477316185</v>
      </c>
    </row>
    <row r="1126" spans="1:26">
      <c r="A1126" s="1" t="s">
        <v>44</v>
      </c>
      <c r="B1126" s="57">
        <v>1996</v>
      </c>
      <c r="C1126" s="61">
        <v>21.662620010092382</v>
      </c>
      <c r="D1126" s="58">
        <v>5.3003336293762526</v>
      </c>
      <c r="E1126" s="58">
        <v>13.931280075454096</v>
      </c>
      <c r="F1126" s="58">
        <v>7.7626167746563199</v>
      </c>
      <c r="G1126" s="61">
        <v>26.994230479486664</v>
      </c>
      <c r="H1126" s="59">
        <v>6.2452644553915082</v>
      </c>
      <c r="I1126" s="59">
        <v>4.8450739565787462</v>
      </c>
      <c r="J1126" s="59">
        <v>1.2973870592251708</v>
      </c>
      <c r="K1126" s="59">
        <v>5.8541250316271576</v>
      </c>
      <c r="L1126" s="61">
        <v>18.241850502822583</v>
      </c>
      <c r="M1126" s="70">
        <v>5254383</v>
      </c>
      <c r="N1126" s="62">
        <v>124.04133867546547</v>
      </c>
      <c r="O1126" s="63">
        <v>0.83599999999999997</v>
      </c>
      <c r="P1126" s="147">
        <v>25787.402135267595</v>
      </c>
      <c r="Q1126" s="64">
        <v>113823.70231648923</v>
      </c>
      <c r="R1126" s="62">
        <v>2784.9982916522881</v>
      </c>
      <c r="S1126" s="62">
        <v>7320.0281196704709</v>
      </c>
      <c r="T1126" s="62">
        <v>4078.7761616268999</v>
      </c>
      <c r="U1126" s="64">
        <v>14183.802572949657</v>
      </c>
      <c r="V1126" s="62">
        <v>32815.0113849134</v>
      </c>
      <c r="W1126" s="62">
        <v>25457.874231190101</v>
      </c>
      <c r="X1126" s="62">
        <v>6816.9685084127304</v>
      </c>
      <c r="Y1126" s="62">
        <v>30759.815046056199</v>
      </c>
      <c r="Z1126" s="64">
        <v>95849.669170572437</v>
      </c>
    </row>
    <row r="1127" spans="1:26">
      <c r="A1127" s="1" t="s">
        <v>44</v>
      </c>
      <c r="B1127" s="54">
        <v>1997</v>
      </c>
      <c r="C1127" s="61">
        <v>19.645031689928043</v>
      </c>
      <c r="D1127" s="58">
        <v>5.1551394492288285</v>
      </c>
      <c r="E1127" s="58">
        <v>13.827531975404455</v>
      </c>
      <c r="F1127" s="58">
        <v>7.7394793842814513</v>
      </c>
      <c r="G1127" s="61">
        <v>26.722150808914737</v>
      </c>
      <c r="H1127" s="59">
        <v>6.1883936364944798</v>
      </c>
      <c r="I1127" s="59">
        <v>4.7258016688024851</v>
      </c>
      <c r="J1127" s="59">
        <v>1.2882703817651562</v>
      </c>
      <c r="K1127" s="59">
        <v>5.3399109656149708</v>
      </c>
      <c r="L1127" s="61">
        <v>17.542376652677092</v>
      </c>
      <c r="M1127" s="70">
        <v>5276683</v>
      </c>
      <c r="N1127" s="62">
        <v>124.55788357294367</v>
      </c>
      <c r="O1127" s="63">
        <v>0.84199999999999997</v>
      </c>
      <c r="P1127" s="147">
        <v>26653.829335984086</v>
      </c>
      <c r="Q1127" s="64">
        <v>103660.60475270457</v>
      </c>
      <c r="R1127" s="62">
        <v>2720.203669437512</v>
      </c>
      <c r="S1127" s="62">
        <v>7296.3502906573103</v>
      </c>
      <c r="T1127" s="62">
        <v>4083.8779295888398</v>
      </c>
      <c r="U1127" s="64">
        <v>14100.431889683663</v>
      </c>
      <c r="V1127" s="62">
        <v>32654.1914989986</v>
      </c>
      <c r="W1127" s="62">
        <v>24936.557327141702</v>
      </c>
      <c r="X1127" s="62">
        <v>6797.7944228637098</v>
      </c>
      <c r="Y1127" s="62">
        <v>28177.017413774101</v>
      </c>
      <c r="Z1127" s="64">
        <v>92565.560662778109</v>
      </c>
    </row>
    <row r="1128" spans="1:26">
      <c r="A1128" s="1" t="s">
        <v>44</v>
      </c>
      <c r="B1128" s="54">
        <v>1998</v>
      </c>
      <c r="C1128" s="61">
        <v>20.656430779820717</v>
      </c>
      <c r="D1128" s="58">
        <v>5.1600340755100955</v>
      </c>
      <c r="E1128" s="58">
        <v>14.701692979427103</v>
      </c>
      <c r="F1128" s="58">
        <v>7.8703339412555398</v>
      </c>
      <c r="G1128" s="61">
        <v>27.73206099619274</v>
      </c>
      <c r="H1128" s="59">
        <v>6.5108713009506145</v>
      </c>
      <c r="I1128" s="59">
        <v>5.170667329011188</v>
      </c>
      <c r="J1128" s="59">
        <v>1.7231362259710268</v>
      </c>
      <c r="K1128" s="59">
        <v>11.518562694879837</v>
      </c>
      <c r="L1128" s="61">
        <v>24.923237550812669</v>
      </c>
      <c r="M1128" s="70">
        <v>5298680</v>
      </c>
      <c r="N1128" s="62">
        <v>125.01105349988215</v>
      </c>
      <c r="O1128" s="63">
        <v>0.84799999999999998</v>
      </c>
      <c r="P1128" s="147">
        <v>24908.406476714666</v>
      </c>
      <c r="Q1128" s="64">
        <v>109451.81664442043</v>
      </c>
      <c r="R1128" s="62">
        <v>2734.1369355223833</v>
      </c>
      <c r="S1128" s="62">
        <v>7789.9566556230802</v>
      </c>
      <c r="T1128" s="62">
        <v>4170.2381047851904</v>
      </c>
      <c r="U1128" s="64">
        <v>14694.331695930654</v>
      </c>
      <c r="V1128" s="62">
        <v>34499.023544921001</v>
      </c>
      <c r="W1128" s="62">
        <v>27397.711562885001</v>
      </c>
      <c r="X1128" s="62">
        <v>9130.3474578281603</v>
      </c>
      <c r="Y1128" s="62">
        <v>61033.1777801059</v>
      </c>
      <c r="Z1128" s="64">
        <v>132060.26034574007</v>
      </c>
    </row>
    <row r="1129" spans="1:26">
      <c r="A1129" s="1" t="s">
        <v>44</v>
      </c>
      <c r="B1129" s="54">
        <v>1999</v>
      </c>
      <c r="C1129" s="61">
        <v>18.789901249217415</v>
      </c>
      <c r="D1129" s="58">
        <v>4.6864838223698593</v>
      </c>
      <c r="E1129" s="58">
        <v>13.667949359926553</v>
      </c>
      <c r="F1129" s="58">
        <v>7.1038814205636713</v>
      </c>
      <c r="G1129" s="61">
        <v>25.458314602860082</v>
      </c>
      <c r="H1129" s="59">
        <v>5.9737170668901625</v>
      </c>
      <c r="I1129" s="59">
        <v>4.7518520963988857</v>
      </c>
      <c r="J1129" s="59">
        <v>1.5566703222137024</v>
      </c>
      <c r="K1129" s="59">
        <v>14.038694184605848</v>
      </c>
      <c r="L1129" s="61">
        <v>26.320933670108598</v>
      </c>
      <c r="M1129" s="70">
        <v>5319410</v>
      </c>
      <c r="N1129" s="62">
        <v>125.42538298373792</v>
      </c>
      <c r="O1129" s="63">
        <v>0.86</v>
      </c>
      <c r="P1129" s="147">
        <v>23712.233891791413</v>
      </c>
      <c r="Q1129" s="64">
        <v>99951.188604099618</v>
      </c>
      <c r="R1129" s="62">
        <v>2492.9328909552451</v>
      </c>
      <c r="S1129" s="62">
        <v>7270.5426504686902</v>
      </c>
      <c r="T1129" s="62">
        <v>3778.8457867360598</v>
      </c>
      <c r="U1129" s="64">
        <v>13542.321328159995</v>
      </c>
      <c r="V1129" s="62">
        <v>31776.650302786202</v>
      </c>
      <c r="W1129" s="62">
        <v>25277.049560105199</v>
      </c>
      <c r="X1129" s="62">
        <v>8280.5676786867898</v>
      </c>
      <c r="Y1129" s="62">
        <v>74677.570232534199</v>
      </c>
      <c r="Z1129" s="64">
        <v>140011.83777411238</v>
      </c>
    </row>
    <row r="1130" spans="1:26">
      <c r="A1130" s="1" t="s">
        <v>44</v>
      </c>
      <c r="B1130" s="54">
        <v>2000</v>
      </c>
      <c r="C1130" s="61">
        <v>18.78163163753063</v>
      </c>
      <c r="D1130" s="58">
        <v>4.7860527235256614</v>
      </c>
      <c r="E1130" s="58">
        <v>13.757472091926561</v>
      </c>
      <c r="F1130" s="58">
        <v>7.5506549841441153</v>
      </c>
      <c r="G1130" s="61">
        <v>26.09417979959634</v>
      </c>
      <c r="H1130" s="59">
        <v>6.3212479225792819</v>
      </c>
      <c r="I1130" s="59">
        <v>5.3013469680678043</v>
      </c>
      <c r="J1130" s="59">
        <v>1.8314767300938395</v>
      </c>
      <c r="K1130" s="59">
        <v>12.368772779612526</v>
      </c>
      <c r="L1130" s="61">
        <v>25.822844400353457</v>
      </c>
      <c r="M1130" s="70">
        <v>5338283</v>
      </c>
      <c r="N1130" s="62">
        <v>125.84529813810983</v>
      </c>
      <c r="O1130" s="63">
        <v>0.86199999999999999</v>
      </c>
      <c r="P1130" s="147">
        <v>28640.062432903</v>
      </c>
      <c r="Q1130" s="64">
        <v>100261.66488289193</v>
      </c>
      <c r="R1130" s="62">
        <v>2554.930389110074</v>
      </c>
      <c r="S1130" s="62">
        <v>7344.1279391305998</v>
      </c>
      <c r="T1130" s="62">
        <v>4030.7533140721798</v>
      </c>
      <c r="U1130" s="64">
        <v>13929.811642312854</v>
      </c>
      <c r="V1130" s="62">
        <v>33744.610323890302</v>
      </c>
      <c r="W1130" s="62">
        <v>28300.090396737902</v>
      </c>
      <c r="X1130" s="62">
        <v>9776.9410931555303</v>
      </c>
      <c r="Y1130" s="62">
        <v>66028.009460268295</v>
      </c>
      <c r="Z1130" s="64">
        <v>137849.65127405204</v>
      </c>
    </row>
    <row r="1131" spans="1:26">
      <c r="A1131" s="1" t="s">
        <v>44</v>
      </c>
      <c r="B1131" s="54">
        <v>2001</v>
      </c>
      <c r="C1131" s="61">
        <v>18.301832006705474</v>
      </c>
      <c r="D1131" s="58">
        <v>4.4736046132018616</v>
      </c>
      <c r="E1131" s="58">
        <v>12.969216759483832</v>
      </c>
      <c r="F1131" s="58">
        <v>7.0539987110663818</v>
      </c>
      <c r="G1131" s="61">
        <v>24.496820083752073</v>
      </c>
      <c r="H1131" s="59">
        <v>5.8673354264865809</v>
      </c>
      <c r="I1131" s="59">
        <v>5.1930291097977967</v>
      </c>
      <c r="J1131" s="59">
        <v>1.6506508832542173</v>
      </c>
      <c r="K1131" s="59">
        <v>11.783271210570575</v>
      </c>
      <c r="L1131" s="61">
        <v>24.494286630109169</v>
      </c>
      <c r="M1131" s="70">
        <v>5354704</v>
      </c>
      <c r="N1131" s="62">
        <v>126.29703040301673</v>
      </c>
      <c r="O1131" s="63">
        <v>0.875</v>
      </c>
      <c r="P1131" s="147">
        <v>29517.216403631046</v>
      </c>
      <c r="Q1131" s="64">
        <v>98000.89305363383</v>
      </c>
      <c r="R1131" s="62">
        <v>2395.4828516730463</v>
      </c>
      <c r="S1131" s="62">
        <v>6944.6316858875107</v>
      </c>
      <c r="T1131" s="62">
        <v>3777.2075114141999</v>
      </c>
      <c r="U1131" s="64">
        <v>13117.322048974756</v>
      </c>
      <c r="V1131" s="62">
        <v>31417.844477549399</v>
      </c>
      <c r="W1131" s="62">
        <v>27807.133746350701</v>
      </c>
      <c r="X1131" s="62">
        <v>8838.7468871648907</v>
      </c>
      <c r="Y1131" s="62">
        <v>63095.929484327098</v>
      </c>
      <c r="Z1131" s="64">
        <v>131159.65459539209</v>
      </c>
    </row>
    <row r="1132" spans="1:26">
      <c r="A1132" s="1" t="s">
        <v>44</v>
      </c>
      <c r="B1132" s="54">
        <v>2002</v>
      </c>
      <c r="C1132" s="61">
        <v>19.288648005254338</v>
      </c>
      <c r="D1132" s="58">
        <v>4.780803440870284</v>
      </c>
      <c r="E1132" s="58">
        <v>13.192187169122162</v>
      </c>
      <c r="F1132" s="58">
        <v>7.9431021959120951</v>
      </c>
      <c r="G1132" s="61">
        <v>25.916092805904544</v>
      </c>
      <c r="H1132" s="59">
        <v>6.1971286445650806</v>
      </c>
      <c r="I1132" s="59">
        <v>5.55571167957787</v>
      </c>
      <c r="J1132" s="59">
        <v>1.8010325914477583</v>
      </c>
      <c r="K1132" s="59">
        <v>11.544390302787342</v>
      </c>
      <c r="L1132" s="61">
        <v>25.098263218378051</v>
      </c>
      <c r="M1132" s="70">
        <v>5369058</v>
      </c>
      <c r="N1132" s="62">
        <v>126.7011784115013</v>
      </c>
      <c r="O1132" s="63">
        <v>0.88200000000000001</v>
      </c>
      <c r="P1132" s="147">
        <v>30640.34503647955</v>
      </c>
      <c r="Q1132" s="64">
        <v>103561.86988179485</v>
      </c>
      <c r="R1132" s="62">
        <v>2566.8410960632123</v>
      </c>
      <c r="S1132" s="62">
        <v>7082.9618057872704</v>
      </c>
      <c r="T1132" s="62">
        <v>4264.6976389779402</v>
      </c>
      <c r="U1132" s="64">
        <v>13914.500540828423</v>
      </c>
      <c r="V1132" s="62">
        <v>33272.743126131303</v>
      </c>
      <c r="W1132" s="62">
        <v>29828.938238931001</v>
      </c>
      <c r="X1132" s="62">
        <v>9669.8484433733192</v>
      </c>
      <c r="Y1132" s="62">
        <v>61982.501110302801</v>
      </c>
      <c r="Z1132" s="64">
        <v>134754.03091873843</v>
      </c>
    </row>
    <row r="1133" spans="1:26">
      <c r="A1133" s="1" t="s">
        <v>44</v>
      </c>
      <c r="B1133" s="54">
        <v>2003</v>
      </c>
      <c r="C1133" s="61">
        <v>20.066056672096192</v>
      </c>
      <c r="D1133" s="58">
        <v>4.6850571078884489</v>
      </c>
      <c r="E1133" s="58">
        <v>12.417907053150733</v>
      </c>
      <c r="F1133" s="58">
        <v>7.5912771105368932</v>
      </c>
      <c r="G1133" s="61">
        <v>24.694241271576072</v>
      </c>
      <c r="H1133" s="59">
        <v>6.1619452249895925</v>
      </c>
      <c r="I1133" s="59">
        <v>5.6827046593294979</v>
      </c>
      <c r="J1133" s="59">
        <v>1.7917831457320619</v>
      </c>
      <c r="K1133" s="59">
        <v>11.129671245553657</v>
      </c>
      <c r="L1133" s="61">
        <v>24.766104275604807</v>
      </c>
      <c r="M1133" s="70">
        <v>5382953</v>
      </c>
      <c r="N1133" s="62">
        <v>127.04628800377091</v>
      </c>
      <c r="O1133" s="63">
        <v>0.89300000000000002</v>
      </c>
      <c r="P1133" s="147">
        <v>30784.416114996831</v>
      </c>
      <c r="Q1133" s="64">
        <v>108014.63996123022</v>
      </c>
      <c r="R1133" s="62">
        <v>2521.944221407945</v>
      </c>
      <c r="S1133" s="62">
        <v>6684.5010025478896</v>
      </c>
      <c r="T1133" s="62">
        <v>4086.34878959959</v>
      </c>
      <c r="U1133" s="64">
        <v>13292.794013555424</v>
      </c>
      <c r="V1133" s="62">
        <v>33169.461534693401</v>
      </c>
      <c r="W1133" s="62">
        <v>30589.732094051698</v>
      </c>
      <c r="X1133" s="62">
        <v>9645.0844596678398</v>
      </c>
      <c r="Y1133" s="62">
        <v>59910.4972202668</v>
      </c>
      <c r="Z1133" s="64">
        <v>133314.77530867973</v>
      </c>
    </row>
    <row r="1134" spans="1:26">
      <c r="A1134" s="1" t="s">
        <v>44</v>
      </c>
      <c r="B1134" s="54">
        <v>2004</v>
      </c>
      <c r="C1134" s="61">
        <v>19.397906764269543</v>
      </c>
      <c r="D1134" s="58">
        <v>4.5337228010381434</v>
      </c>
      <c r="E1134" s="58">
        <v>12.090907762196441</v>
      </c>
      <c r="F1134" s="58">
        <v>7.0046361574923521</v>
      </c>
      <c r="G1134" s="61">
        <v>23.629266720726935</v>
      </c>
      <c r="H1134" s="59">
        <v>6.1625498655783817</v>
      </c>
      <c r="I1134" s="59">
        <v>5.9021217863922706</v>
      </c>
      <c r="J1134" s="59">
        <v>1.8894980318995787</v>
      </c>
      <c r="K1134" s="59">
        <v>12.349298480041565</v>
      </c>
      <c r="L1134" s="61">
        <v>26.303468163911795</v>
      </c>
      <c r="M1134" s="70">
        <v>5398645</v>
      </c>
      <c r="N1134" s="62">
        <v>127.37504124440254</v>
      </c>
      <c r="O1134" s="63">
        <v>0.89700000000000002</v>
      </c>
      <c r="P1134" s="147">
        <v>32931.946498468293</v>
      </c>
      <c r="Q1134" s="64">
        <v>104722.41236338994</v>
      </c>
      <c r="R1134" s="62">
        <v>2447.5959931210568</v>
      </c>
      <c r="S1134" s="62">
        <v>6527.4518735843003</v>
      </c>
      <c r="T1134" s="62">
        <v>3781.5543968465299</v>
      </c>
      <c r="U1134" s="64">
        <v>12756.602263551886</v>
      </c>
      <c r="V1134" s="62">
        <v>33269.4190190554</v>
      </c>
      <c r="W1134" s="62">
        <v>31863.460271497701</v>
      </c>
      <c r="X1134" s="62">
        <v>10200.729102424501</v>
      </c>
      <c r="Y1134" s="62">
        <v>66669.478492783994</v>
      </c>
      <c r="Z1134" s="64">
        <v>142003.08688576159</v>
      </c>
    </row>
    <row r="1135" spans="1:26">
      <c r="A1135" s="1" t="s">
        <v>44</v>
      </c>
      <c r="B1135" s="54">
        <v>2005</v>
      </c>
      <c r="C1135" s="61">
        <v>18.911167254107411</v>
      </c>
      <c r="D1135" s="58">
        <v>4.5584773566974279</v>
      </c>
      <c r="E1135" s="58">
        <v>11.846772288074092</v>
      </c>
      <c r="F1135" s="58">
        <v>6.9817330799790387</v>
      </c>
      <c r="G1135" s="61">
        <v>23.386982724750556</v>
      </c>
      <c r="H1135" s="59">
        <v>6.292492297668657</v>
      </c>
      <c r="I1135" s="59">
        <v>6.0335340900223571</v>
      </c>
      <c r="J1135" s="59">
        <v>1.959787156200925</v>
      </c>
      <c r="K1135" s="59">
        <v>14.447445480010382</v>
      </c>
      <c r="L1135" s="61">
        <v>28.733259023902317</v>
      </c>
      <c r="M1135" s="70">
        <v>5417692</v>
      </c>
      <c r="N1135" s="62">
        <v>127.72641998585907</v>
      </c>
      <c r="O1135" s="63">
        <v>0.90200000000000002</v>
      </c>
      <c r="P1135" s="147">
        <v>34150.155795374267</v>
      </c>
      <c r="Q1135" s="64">
        <v>102454.8795432397</v>
      </c>
      <c r="R1135" s="62">
        <v>2469.6426307560801</v>
      </c>
      <c r="S1135" s="62">
        <v>6418.2163450920707</v>
      </c>
      <c r="T1135" s="62">
        <v>3782.4879453537801</v>
      </c>
      <c r="U1135" s="64">
        <v>12670.34692120193</v>
      </c>
      <c r="V1135" s="62">
        <v>34090.785181141102</v>
      </c>
      <c r="W1135" s="62">
        <v>32687.829371241402</v>
      </c>
      <c r="X1135" s="62">
        <v>10617.523197852501</v>
      </c>
      <c r="Y1135" s="62">
        <v>78271.8097974884</v>
      </c>
      <c r="Z1135" s="64">
        <v>155667.94754772339</v>
      </c>
    </row>
    <row r="1136" spans="1:26">
      <c r="A1136" s="1" t="s">
        <v>44</v>
      </c>
      <c r="B1136" s="54">
        <v>2006</v>
      </c>
      <c r="C1136" s="61">
        <v>20.454403151091885</v>
      </c>
      <c r="D1136" s="58">
        <v>4.6333044141998272</v>
      </c>
      <c r="E1136" s="58">
        <v>12.043276447083278</v>
      </c>
      <c r="F1136" s="58">
        <v>7.5301104733396977</v>
      </c>
      <c r="G1136" s="61">
        <v>24.206691334622803</v>
      </c>
      <c r="H1136" s="59">
        <v>6.1475111601584613</v>
      </c>
      <c r="I1136" s="59">
        <v>6.2426492951344832</v>
      </c>
      <c r="J1136" s="59">
        <v>2.1279706807361229</v>
      </c>
      <c r="K1136" s="59">
        <v>13.601257620483942</v>
      </c>
      <c r="L1136" s="61">
        <v>28.119388756513011</v>
      </c>
      <c r="M1136" s="70">
        <v>5440696</v>
      </c>
      <c r="N1136" s="62">
        <v>128.14687720952156</v>
      </c>
      <c r="O1136" s="63">
        <v>0.90400000000000003</v>
      </c>
      <c r="P1136" s="147">
        <v>37317.116439444362</v>
      </c>
      <c r="Q1136" s="64">
        <v>111286.18940653301</v>
      </c>
      <c r="R1136" s="62">
        <v>2520.840079311934</v>
      </c>
      <c r="S1136" s="62">
        <v>6552.3805992540201</v>
      </c>
      <c r="T1136" s="62">
        <v>4096.90419318574</v>
      </c>
      <c r="U1136" s="64">
        <v>13170.124871751694</v>
      </c>
      <c r="V1136" s="62">
        <v>33446.739379029503</v>
      </c>
      <c r="W1136" s="62">
        <v>33964.357049441001</v>
      </c>
      <c r="X1136" s="62">
        <v>11577.6415707983</v>
      </c>
      <c r="Y1136" s="62">
        <v>74000.307930736497</v>
      </c>
      <c r="Z1136" s="64">
        <v>152989.04593000532</v>
      </c>
    </row>
    <row r="1137" spans="1:26">
      <c r="A1137" s="1" t="s">
        <v>44</v>
      </c>
      <c r="B1137" s="54">
        <v>2007</v>
      </c>
      <c r="C1137" s="61">
        <v>19.883002732634218</v>
      </c>
      <c r="D1137" s="58">
        <v>4.5211579171771179</v>
      </c>
      <c r="E1137" s="58">
        <v>11.888495401640137</v>
      </c>
      <c r="F1137" s="58">
        <v>7.1835539773369543</v>
      </c>
      <c r="G1137" s="61">
        <v>23.593207296154208</v>
      </c>
      <c r="H1137" s="59">
        <v>6.2966157132400689</v>
      </c>
      <c r="I1137" s="59">
        <v>6.2811015463669033</v>
      </c>
      <c r="J1137" s="59">
        <v>2.1652639709448973</v>
      </c>
      <c r="K1137" s="59">
        <v>13.017873846709852</v>
      </c>
      <c r="L1137" s="61">
        <v>27.76085507726172</v>
      </c>
      <c r="M1137" s="70">
        <v>5466988</v>
      </c>
      <c r="N1137" s="62">
        <v>128.71642705632806</v>
      </c>
      <c r="O1137" s="63">
        <v>0.90600000000000003</v>
      </c>
      <c r="P1137" s="147">
        <v>38953.199886202099</v>
      </c>
      <c r="Q1137" s="64">
        <v>108700.13734327847</v>
      </c>
      <c r="R1137" s="62">
        <v>2471.71160793123</v>
      </c>
      <c r="S1137" s="62">
        <v>6499.4261698821811</v>
      </c>
      <c r="T1137" s="62">
        <v>3927.2403391453399</v>
      </c>
      <c r="U1137" s="64">
        <v>12898.378116958751</v>
      </c>
      <c r="V1137" s="62">
        <v>34423.522544894899</v>
      </c>
      <c r="W1137" s="62">
        <v>34338.706780769302</v>
      </c>
      <c r="X1137" s="62">
        <v>11837.4721459881</v>
      </c>
      <c r="Y1137" s="62">
        <v>71168.560105476601</v>
      </c>
      <c r="Z1137" s="64">
        <v>151768.2615771289</v>
      </c>
    </row>
    <row r="1138" spans="1:26">
      <c r="A1138" s="1" t="s">
        <v>44</v>
      </c>
      <c r="B1138" s="54">
        <v>2008</v>
      </c>
      <c r="C1138" s="61">
        <v>19.087741556518608</v>
      </c>
      <c r="D1138" s="58">
        <v>4.3651100261216156</v>
      </c>
      <c r="E1138" s="58">
        <v>11.515759186707337</v>
      </c>
      <c r="F1138" s="58">
        <v>6.132902817321396</v>
      </c>
      <c r="G1138" s="61">
        <v>22.013772030150349</v>
      </c>
      <c r="H1138" s="59">
        <v>6.1891616351417085</v>
      </c>
      <c r="I1138" s="59">
        <v>6.3519580328450189</v>
      </c>
      <c r="J1138" s="59">
        <v>2.2163314189379766</v>
      </c>
      <c r="K1138" s="59">
        <v>11.840100786357674</v>
      </c>
      <c r="L1138" s="61">
        <v>26.597551873282381</v>
      </c>
      <c r="M1138" s="70">
        <v>5495302</v>
      </c>
      <c r="N1138" s="62">
        <v>129.4749234032524</v>
      </c>
      <c r="O1138" s="63">
        <v>0.90600000000000003</v>
      </c>
      <c r="P1138" s="147">
        <v>41278.328843462004</v>
      </c>
      <c r="Q1138" s="64">
        <v>104892.90435101982</v>
      </c>
      <c r="R1138" s="62">
        <v>2398.759785676617</v>
      </c>
      <c r="S1138" s="62">
        <v>6328.25744902312</v>
      </c>
      <c r="T1138" s="62">
        <v>3370.2153117831899</v>
      </c>
      <c r="U1138" s="64">
        <v>12097.232546482926</v>
      </c>
      <c r="V1138" s="62">
        <v>34011.3123119175</v>
      </c>
      <c r="W1138" s="62">
        <v>34905.927681809299</v>
      </c>
      <c r="X1138" s="62">
        <v>12179.410479152701</v>
      </c>
      <c r="Y1138" s="62">
        <v>65064.929531472902</v>
      </c>
      <c r="Z1138" s="64">
        <v>146161.58000435241</v>
      </c>
    </row>
    <row r="1139" spans="1:26">
      <c r="A1139" s="1" t="s">
        <v>44</v>
      </c>
      <c r="B1139" s="54">
        <v>2009</v>
      </c>
      <c r="C1139" s="61">
        <v>17.866081635760384</v>
      </c>
      <c r="D1139" s="58">
        <v>4.2832824869131807</v>
      </c>
      <c r="E1139" s="58">
        <v>11.1517583788105</v>
      </c>
      <c r="F1139" s="58">
        <v>5.2000114903345818</v>
      </c>
      <c r="G1139" s="61">
        <v>20.635052356058264</v>
      </c>
      <c r="H1139" s="59">
        <v>6.0666171124375543</v>
      </c>
      <c r="I1139" s="59">
        <v>6.0120207022011654</v>
      </c>
      <c r="J1139" s="59">
        <v>1.9902791283787389</v>
      </c>
      <c r="K1139" s="59">
        <v>8.7915169186466446</v>
      </c>
      <c r="L1139" s="61">
        <v>22.860433861664106</v>
      </c>
      <c r="M1139" s="70">
        <v>5523755</v>
      </c>
      <c r="N1139" s="62">
        <v>130.16957341503652</v>
      </c>
      <c r="O1139" s="63">
        <v>0.90600000000000003</v>
      </c>
      <c r="P1139" s="147">
        <v>40380.944470136623</v>
      </c>
      <c r="Q1139" s="64">
        <v>98687.857765939611</v>
      </c>
      <c r="R1139" s="62">
        <v>2365.9803053499118</v>
      </c>
      <c r="S1139" s="62">
        <v>6159.9581103746395</v>
      </c>
      <c r="T1139" s="62">
        <v>2872.3589469793101</v>
      </c>
      <c r="U1139" s="64">
        <v>11398.297362703861</v>
      </c>
      <c r="V1139" s="62">
        <v>33510.506607912503</v>
      </c>
      <c r="W1139" s="62">
        <v>33208.929413887199</v>
      </c>
      <c r="X1139" s="62">
        <v>10993.814286777701</v>
      </c>
      <c r="Y1139" s="62">
        <v>48562.185536958998</v>
      </c>
      <c r="Z1139" s="64">
        <v>126275.43584553641</v>
      </c>
    </row>
    <row r="1140" spans="1:26">
      <c r="A1140" s="1" t="s">
        <v>44</v>
      </c>
      <c r="B1140" s="54">
        <v>2010</v>
      </c>
      <c r="C1140" s="61">
        <v>17.205136933163729</v>
      </c>
      <c r="D1140" s="58">
        <v>3.9029281049375593</v>
      </c>
      <c r="E1140" s="58">
        <v>10.262060827272746</v>
      </c>
      <c r="F1140" s="58">
        <v>4.7983238719660513</v>
      </c>
      <c r="G1140" s="61">
        <v>18.963312804176354</v>
      </c>
      <c r="H1140" s="59">
        <v>5.6024075924951706</v>
      </c>
      <c r="I1140" s="59">
        <v>5.5861055701430509</v>
      </c>
      <c r="J1140" s="59">
        <v>1.9514753737298907</v>
      </c>
      <c r="K1140" s="59">
        <v>8.1166825618883518</v>
      </c>
      <c r="L1140" s="61">
        <v>21.256671098256465</v>
      </c>
      <c r="M1140" s="70">
        <v>5550959</v>
      </c>
      <c r="N1140" s="62">
        <v>130.74906905491397</v>
      </c>
      <c r="O1140" s="63">
        <v>0.91</v>
      </c>
      <c r="P1140" s="147">
        <v>43082.755538458216</v>
      </c>
      <c r="Q1140" s="64">
        <v>95505.009705377612</v>
      </c>
      <c r="R1140" s="62">
        <v>2166.499389045609</v>
      </c>
      <c r="S1140" s="62">
        <v>5696.4278907697098</v>
      </c>
      <c r="T1140" s="62">
        <v>2663.5299082004799</v>
      </c>
      <c r="U1140" s="64">
        <v>10526.457188015798</v>
      </c>
      <c r="V1140" s="62">
        <v>31098.7348472294</v>
      </c>
      <c r="W1140" s="62">
        <v>31008.242989535702</v>
      </c>
      <c r="X1140" s="62">
        <v>10832.5597890843</v>
      </c>
      <c r="Y1140" s="62">
        <v>45055.372117057203</v>
      </c>
      <c r="Z1140" s="64">
        <v>117994.9097429066</v>
      </c>
    </row>
    <row r="1141" spans="1:26">
      <c r="A1141" s="1" t="s">
        <v>44</v>
      </c>
      <c r="B1141" s="54">
        <v>2011</v>
      </c>
      <c r="C1141" s="61">
        <v>16.206745655162042</v>
      </c>
      <c r="D1141" s="58">
        <v>3.8173060046694358</v>
      </c>
      <c r="E1141" s="58">
        <v>9.9301528821442986</v>
      </c>
      <c r="F1141" s="58">
        <v>4.7315792338696658</v>
      </c>
      <c r="G1141" s="61">
        <v>18.479038120683402</v>
      </c>
      <c r="H1141" s="59">
        <v>5.5201456269772473</v>
      </c>
      <c r="I1141" s="59">
        <v>5.3356919677459675</v>
      </c>
      <c r="J1141" s="59">
        <v>1.9908795782715456</v>
      </c>
      <c r="K1141" s="59">
        <v>9.5626596320651718</v>
      </c>
      <c r="L1141" s="61">
        <v>22.409376805059932</v>
      </c>
      <c r="M1141" s="70">
        <v>5576577</v>
      </c>
      <c r="N1141" s="62">
        <v>131.28852227197737</v>
      </c>
      <c r="O1141" s="63">
        <v>0.92200000000000004</v>
      </c>
      <c r="P1141" s="147">
        <v>44403.394145925668</v>
      </c>
      <c r="Q1141" s="64">
        <v>90378.165065426569</v>
      </c>
      <c r="R1141" s="62">
        <v>2128.750086760147</v>
      </c>
      <c r="S1141" s="62">
        <v>5537.6262169049605</v>
      </c>
      <c r="T1141" s="62">
        <v>2638.60159292752</v>
      </c>
      <c r="U1141" s="64">
        <v>10304.977896592627</v>
      </c>
      <c r="V1141" s="62">
        <v>30783.517140051899</v>
      </c>
      <c r="W1141" s="62">
        <v>29754.897106416902</v>
      </c>
      <c r="X1141" s="62">
        <v>11102.2932659588</v>
      </c>
      <c r="Y1141" s="62">
        <v>53326.907763003102</v>
      </c>
      <c r="Z1141" s="64">
        <v>124967.6152754307</v>
      </c>
    </row>
    <row r="1142" spans="1:26">
      <c r="A1142" s="1" t="s">
        <v>44</v>
      </c>
      <c r="B1142" s="54">
        <v>2012</v>
      </c>
      <c r="C1142" s="61">
        <v>15.583608119418198</v>
      </c>
      <c r="D1142" s="58">
        <v>3.7878205892702814</v>
      </c>
      <c r="E1142" s="58">
        <v>9.7701568847060472</v>
      </c>
      <c r="F1142" s="58">
        <v>4.6902911966379763</v>
      </c>
      <c r="G1142" s="61">
        <v>18.248268670614301</v>
      </c>
      <c r="H1142" s="59">
        <v>5.496576547194719</v>
      </c>
      <c r="I1142" s="59">
        <v>5.3272451585205216</v>
      </c>
      <c r="J1142" s="59">
        <v>2.0379221337117737</v>
      </c>
      <c r="K1142" s="59">
        <v>8.9143633380707126</v>
      </c>
      <c r="L1142" s="61">
        <v>21.776107177497732</v>
      </c>
      <c r="M1142" s="70">
        <v>5600972</v>
      </c>
      <c r="N1142" s="62">
        <v>133.16437246963562</v>
      </c>
      <c r="O1142" s="63">
        <v>0.92400000000000004</v>
      </c>
      <c r="P1142" s="147">
        <v>44803.962236741798</v>
      </c>
      <c r="Q1142" s="64">
        <v>87283.352735833992</v>
      </c>
      <c r="R1142" s="62">
        <v>2121.5477061526349</v>
      </c>
      <c r="S1142" s="62">
        <v>5472.2375146845798</v>
      </c>
      <c r="T1142" s="62">
        <v>2627.01896642158</v>
      </c>
      <c r="U1142" s="64">
        <v>10220.804187258793</v>
      </c>
      <c r="V1142" s="62">
        <v>30786.1713366943</v>
      </c>
      <c r="W1142" s="62">
        <v>29837.750970009001</v>
      </c>
      <c r="X1142" s="62">
        <v>11414.344809099901</v>
      </c>
      <c r="Y1142" s="62">
        <v>49929.099454360599</v>
      </c>
      <c r="Z1142" s="64">
        <v>121967.36657016381</v>
      </c>
    </row>
    <row r="1143" spans="1:26">
      <c r="A1143" s="1" t="s">
        <v>44</v>
      </c>
      <c r="B1143" s="54">
        <v>2013</v>
      </c>
      <c r="C1143" s="61">
        <v>15.616782382921297</v>
      </c>
      <c r="D1143" s="58">
        <v>3.7594150410446501</v>
      </c>
      <c r="E1143" s="58">
        <v>9.7000354907401345</v>
      </c>
      <c r="F1143" s="58">
        <v>4.5750069197439744</v>
      </c>
      <c r="G1143" s="61">
        <v>18.034457451528763</v>
      </c>
      <c r="H1143" s="59">
        <v>5.5963058841257203</v>
      </c>
      <c r="I1143" s="59">
        <v>5.2134960226030191</v>
      </c>
      <c r="J1143" s="59">
        <v>2.1383263248292721</v>
      </c>
      <c r="K1143" s="59">
        <v>8.4919156196885552</v>
      </c>
      <c r="L1143" s="61">
        <v>21.440043851246568</v>
      </c>
      <c r="M1143" s="70">
        <v>5624293</v>
      </c>
      <c r="N1143" s="62">
        <v>133.72069540366755</v>
      </c>
      <c r="O1143" s="63">
        <v>0.92600000000000005</v>
      </c>
      <c r="P1143" s="147">
        <v>46769.089458690119</v>
      </c>
      <c r="Q1143" s="64">
        <v>87833.359838787568</v>
      </c>
      <c r="R1143" s="62">
        <v>2114.4051699442139</v>
      </c>
      <c r="S1143" s="62">
        <v>5455.5841710321301</v>
      </c>
      <c r="T1143" s="62">
        <v>2573.1179393667599</v>
      </c>
      <c r="U1143" s="64">
        <v>10143.107280343105</v>
      </c>
      <c r="V1143" s="62">
        <v>31475.264009947099</v>
      </c>
      <c r="W1143" s="62">
        <v>29322.229185454002</v>
      </c>
      <c r="X1143" s="62">
        <v>12026.573780453</v>
      </c>
      <c r="Y1143" s="62">
        <v>47761.021576405001</v>
      </c>
      <c r="Z1143" s="64">
        <v>120585.08855225911</v>
      </c>
    </row>
    <row r="1144" spans="1:26">
      <c r="A1144" s="1" t="s">
        <v>44</v>
      </c>
      <c r="B1144" s="54">
        <v>2014</v>
      </c>
      <c r="C1144" s="61">
        <v>15.317240778746946</v>
      </c>
      <c r="D1144" s="58">
        <v>3.8647783451194861</v>
      </c>
      <c r="E1144" s="58">
        <v>9.7141758783906162</v>
      </c>
      <c r="F1144" s="58">
        <v>4.7351754136611968</v>
      </c>
      <c r="G1144" s="61">
        <v>18.314129637171298</v>
      </c>
      <c r="H1144" s="59">
        <v>5.8874546182485643</v>
      </c>
      <c r="I1144" s="59">
        <v>5.1765716866570131</v>
      </c>
      <c r="J1144" s="59">
        <v>2.1451807921820278</v>
      </c>
      <c r="K1144" s="59">
        <v>8.2322820911109265</v>
      </c>
      <c r="L1144" s="61">
        <v>21.441489188198535</v>
      </c>
      <c r="M1144" s="70">
        <v>5646899</v>
      </c>
      <c r="N1144" s="62">
        <v>134.40045248868779</v>
      </c>
      <c r="O1144" s="63">
        <v>0.92300000000000004</v>
      </c>
      <c r="P1144" s="147">
        <v>47847.839325044086</v>
      </c>
      <c r="Q1144" s="64">
        <v>86494.911636265359</v>
      </c>
      <c r="R1144" s="62">
        <v>2182.4012972276882</v>
      </c>
      <c r="S1144" s="62">
        <v>5485.4970053508096</v>
      </c>
      <c r="T1144" s="62">
        <v>2673.9057308227998</v>
      </c>
      <c r="U1144" s="64">
        <v>10341.804033401297</v>
      </c>
      <c r="V1144" s="62">
        <v>33245.861596333198</v>
      </c>
      <c r="W1144" s="62">
        <v>29231.5774808118</v>
      </c>
      <c r="X1144" s="62">
        <v>12113.619270191901</v>
      </c>
      <c r="Y1144" s="62">
        <v>46486.865508012197</v>
      </c>
      <c r="Z1144" s="64">
        <v>121077.9238553491</v>
      </c>
    </row>
    <row r="1145" spans="1:26">
      <c r="A1145" s="1" t="s">
        <v>44</v>
      </c>
      <c r="B1145" s="54">
        <v>2015</v>
      </c>
      <c r="C1145" s="61">
        <v>15.105507445383465</v>
      </c>
      <c r="D1145" s="58">
        <v>3.7726010476458849</v>
      </c>
      <c r="E1145" s="58">
        <v>9.3279233545497231</v>
      </c>
      <c r="F1145" s="58">
        <v>4.3908173610542516</v>
      </c>
      <c r="G1145" s="61">
        <v>17.49134176324986</v>
      </c>
      <c r="H1145" s="59">
        <v>5.8343569019172419</v>
      </c>
      <c r="I1145" s="59">
        <v>5.0089427410356109</v>
      </c>
      <c r="J1145" s="59">
        <v>2.1045719657010897</v>
      </c>
      <c r="K1145" s="59">
        <v>7.8388960565315262</v>
      </c>
      <c r="L1145" s="61">
        <v>20.786767665185469</v>
      </c>
      <c r="M1145" s="70">
        <v>5669081</v>
      </c>
      <c r="N1145" s="62">
        <v>135.35325077399381</v>
      </c>
      <c r="O1145" s="63">
        <v>0.92500000000000004</v>
      </c>
      <c r="P1145" s="147">
        <v>49020.394509604659</v>
      </c>
      <c r="Q1145" s="64">
        <v>85634.345253981926</v>
      </c>
      <c r="R1145" s="62">
        <v>2138.718091978938</v>
      </c>
      <c r="S1145" s="62">
        <v>5288.0753058734099</v>
      </c>
      <c r="T1145" s="62">
        <v>2489.18992760228</v>
      </c>
      <c r="U1145" s="64">
        <v>9915.9833254546265</v>
      </c>
      <c r="V1145" s="62">
        <v>33075.441859877901</v>
      </c>
      <c r="W1145" s="62">
        <v>28396.102123292902</v>
      </c>
      <c r="X1145" s="62">
        <v>11930.9889438887</v>
      </c>
      <c r="Y1145" s="62">
        <v>44439.336695057798</v>
      </c>
      <c r="Z1145" s="64">
        <v>117841.86962211732</v>
      </c>
    </row>
    <row r="1146" spans="1:26">
      <c r="A1146" s="1" t="s">
        <v>45</v>
      </c>
      <c r="B1146" s="54">
        <v>1990</v>
      </c>
      <c r="C1146" s="61">
        <v>3.3122913973954202</v>
      </c>
      <c r="D1146" s="58">
        <v>0.76781016612865083</v>
      </c>
      <c r="E1146" s="58">
        <v>1.0912421276980502</v>
      </c>
      <c r="F1146" s="58">
        <v>21.027900805224558</v>
      </c>
      <c r="G1146" s="61">
        <v>22.886953099051258</v>
      </c>
      <c r="H1146" s="59">
        <v>1.6443181061944365</v>
      </c>
      <c r="I1146" s="59">
        <v>0.19894663907113042</v>
      </c>
      <c r="J1146" s="59">
        <v>0.14184736933260389</v>
      </c>
      <c r="K1146" s="59">
        <v>0.5228653520477381</v>
      </c>
      <c r="L1146" s="61">
        <v>2.5079774666459094</v>
      </c>
      <c r="M1146" s="70">
        <v>588356</v>
      </c>
      <c r="N1146" s="62">
        <v>25.470146678170838</v>
      </c>
      <c r="O1146" s="63"/>
      <c r="P1146" s="147">
        <v>2011.6695827944618</v>
      </c>
      <c r="Q1146" s="64">
        <v>1948.8065174059798</v>
      </c>
      <c r="R1146" s="62">
        <v>45.174571810278849</v>
      </c>
      <c r="S1146" s="62">
        <v>64.203885328391408</v>
      </c>
      <c r="T1146" s="62">
        <v>1237.1891606158699</v>
      </c>
      <c r="U1146" s="64">
        <v>1346.5676177545402</v>
      </c>
      <c r="V1146" s="62">
        <v>967.44442368813395</v>
      </c>
      <c r="W1146" s="62">
        <v>117.051448777334</v>
      </c>
      <c r="X1146" s="62">
        <v>83.456750831053498</v>
      </c>
      <c r="Y1146" s="62">
        <v>307.63096706939899</v>
      </c>
      <c r="Z1146" s="64">
        <v>1475.5835903659206</v>
      </c>
    </row>
    <row r="1147" spans="1:26">
      <c r="A1147" s="1" t="s">
        <v>45</v>
      </c>
      <c r="B1147" s="57">
        <v>1991</v>
      </c>
      <c r="C1147" s="61">
        <v>3.1837910896922899</v>
      </c>
      <c r="D1147" s="58">
        <v>0.80612217335227832</v>
      </c>
      <c r="E1147" s="58">
        <v>1.0611005860076619</v>
      </c>
      <c r="F1147" s="58">
        <v>20.023406441674595</v>
      </c>
      <c r="G1147" s="61">
        <v>21.890629201034535</v>
      </c>
      <c r="H1147" s="59">
        <v>1.4284247091886311</v>
      </c>
      <c r="I1147" s="59">
        <v>0.19725668419770287</v>
      </c>
      <c r="J1147" s="59">
        <v>0.13808514937268448</v>
      </c>
      <c r="K1147" s="59">
        <v>0.60555113308467134</v>
      </c>
      <c r="L1147" s="61">
        <v>2.3693176758436896</v>
      </c>
      <c r="M1147" s="70">
        <v>610679</v>
      </c>
      <c r="N1147" s="62">
        <v>26.179637618636757</v>
      </c>
      <c r="O1147" s="63"/>
      <c r="P1147" s="147">
        <v>1916.9797860318274</v>
      </c>
      <c r="Q1147" s="64">
        <v>1944.2743588621979</v>
      </c>
      <c r="R1147" s="62">
        <v>49.228188270059597</v>
      </c>
      <c r="S1147" s="62">
        <v>64.799184476257295</v>
      </c>
      <c r="T1147" s="62">
        <v>1222.78738223954</v>
      </c>
      <c r="U1147" s="64">
        <v>1336.8147549858568</v>
      </c>
      <c r="V1147" s="62">
        <v>872.30897298260402</v>
      </c>
      <c r="W1147" s="62">
        <v>120.460514649169</v>
      </c>
      <c r="X1147" s="62">
        <v>84.325700933761595</v>
      </c>
      <c r="Y1147" s="62">
        <v>369.79736040101398</v>
      </c>
      <c r="Z1147" s="64">
        <v>1446.8925489665485</v>
      </c>
    </row>
    <row r="1148" spans="1:26">
      <c r="A1148" s="1" t="s">
        <v>45</v>
      </c>
      <c r="B1148" s="57">
        <v>1992</v>
      </c>
      <c r="C1148" s="61">
        <v>3.2233517296786078</v>
      </c>
      <c r="D1148" s="58">
        <v>0.84888517748768133</v>
      </c>
      <c r="E1148" s="58">
        <v>1.1497980402473242</v>
      </c>
      <c r="F1148" s="58">
        <v>21.594499064418571</v>
      </c>
      <c r="G1148" s="61">
        <v>23.593182282153574</v>
      </c>
      <c r="H1148" s="59">
        <v>1.6189144529296418</v>
      </c>
      <c r="I1148" s="59">
        <v>0.26804998482404158</v>
      </c>
      <c r="J1148" s="59">
        <v>0.1512872897058814</v>
      </c>
      <c r="K1148" s="59">
        <v>0.28617233768270811</v>
      </c>
      <c r="L1148" s="61">
        <v>2.324424065142273</v>
      </c>
      <c r="M1148" s="70">
        <v>627063</v>
      </c>
      <c r="N1148" s="62">
        <v>26.533822260569455</v>
      </c>
      <c r="O1148" s="63"/>
      <c r="P1148" s="147">
        <v>1909.1063304316124</v>
      </c>
      <c r="Q1148" s="64">
        <v>2021.2446056674567</v>
      </c>
      <c r="R1148" s="62">
        <v>53.230448605095795</v>
      </c>
      <c r="S1148" s="62">
        <v>72.099580851160795</v>
      </c>
      <c r="T1148" s="62">
        <v>1354.1111366831501</v>
      </c>
      <c r="U1148" s="64">
        <v>1479.4411661394067</v>
      </c>
      <c r="V1148" s="62">
        <v>1015.16135359742</v>
      </c>
      <c r="W1148" s="62">
        <v>168.084227633718</v>
      </c>
      <c r="X1148" s="62">
        <v>94.866661744839107</v>
      </c>
      <c r="Y1148" s="62">
        <v>179.44808458433201</v>
      </c>
      <c r="Z1148" s="64">
        <v>1457.5603275603091</v>
      </c>
    </row>
    <row r="1149" spans="1:26">
      <c r="A1149" s="1" t="s">
        <v>45</v>
      </c>
      <c r="B1149" s="57">
        <v>1993</v>
      </c>
      <c r="C1149" s="61">
        <v>3.0772454631251835</v>
      </c>
      <c r="D1149" s="58">
        <v>0.82798492909148447</v>
      </c>
      <c r="E1149" s="58">
        <v>1.032868683676248</v>
      </c>
      <c r="F1149" s="58">
        <v>21.156517801006707</v>
      </c>
      <c r="G1149" s="61">
        <v>23.017371413774438</v>
      </c>
      <c r="H1149" s="59">
        <v>1.5043801099501621</v>
      </c>
      <c r="I1149" s="59">
        <v>0.24504901266619994</v>
      </c>
      <c r="J1149" s="59">
        <v>0.14020905207448153</v>
      </c>
      <c r="K1149" s="59">
        <v>0.26399527207839774</v>
      </c>
      <c r="L1149" s="61">
        <v>2.1536334467692417</v>
      </c>
      <c r="M1149" s="70">
        <v>639215</v>
      </c>
      <c r="N1149" s="62">
        <v>26.682269197584123</v>
      </c>
      <c r="O1149" s="63"/>
      <c r="P1149" s="147">
        <v>1790.42486002225</v>
      </c>
      <c r="Q1149" s="64">
        <v>1967.0214587115643</v>
      </c>
      <c r="R1149" s="62">
        <v>52.926038644921327</v>
      </c>
      <c r="S1149" s="62">
        <v>66.022515563611293</v>
      </c>
      <c r="T1149" s="62">
        <v>1352.3563526170501</v>
      </c>
      <c r="U1149" s="64">
        <v>1471.3049068255827</v>
      </c>
      <c r="V1149" s="62">
        <v>961.62233198179297</v>
      </c>
      <c r="W1149" s="62">
        <v>156.639004631425</v>
      </c>
      <c r="X1149" s="62">
        <v>89.623729221789702</v>
      </c>
      <c r="Y1149" s="62">
        <v>168.749737841593</v>
      </c>
      <c r="Z1149" s="64">
        <v>1376.6348036766008</v>
      </c>
    </row>
    <row r="1150" spans="1:26">
      <c r="A1150" s="1" t="s">
        <v>45</v>
      </c>
      <c r="B1150" s="57">
        <v>1994</v>
      </c>
      <c r="C1150" s="61">
        <v>3.0439720098097172</v>
      </c>
      <c r="D1150" s="58">
        <v>0.7820286270804282</v>
      </c>
      <c r="E1150" s="58">
        <v>1.4682508635822291</v>
      </c>
      <c r="F1150" s="58">
        <v>21.327956053736546</v>
      </c>
      <c r="G1150" s="61">
        <v>23.578235544399206</v>
      </c>
      <c r="H1150" s="59">
        <v>1.6721968520805288</v>
      </c>
      <c r="I1150" s="59">
        <v>0.20429177441797383</v>
      </c>
      <c r="J1150" s="59">
        <v>0.12089676014242168</v>
      </c>
      <c r="K1150" s="59">
        <v>0.22718112826622225</v>
      </c>
      <c r="L1150" s="61">
        <v>2.2245665149071465</v>
      </c>
      <c r="M1150" s="70">
        <v>649878</v>
      </c>
      <c r="N1150" s="62">
        <v>26.849266609145815</v>
      </c>
      <c r="O1150" s="63"/>
      <c r="P1150" s="147">
        <v>1781.6672134322764</v>
      </c>
      <c r="Q1150" s="64">
        <v>1978.2104417911194</v>
      </c>
      <c r="R1150" s="62">
        <v>50.82232001097745</v>
      </c>
      <c r="S1150" s="62">
        <v>95.418393472309191</v>
      </c>
      <c r="T1150" s="62">
        <v>1386.05694242902</v>
      </c>
      <c r="U1150" s="64">
        <v>1532.2976559123067</v>
      </c>
      <c r="V1150" s="62">
        <v>1086.7239458363899</v>
      </c>
      <c r="W1150" s="62">
        <v>132.76472977520399</v>
      </c>
      <c r="X1150" s="62">
        <v>78.568144687836707</v>
      </c>
      <c r="Y1150" s="62">
        <v>147.64001727539599</v>
      </c>
      <c r="Z1150" s="64">
        <v>1445.6968375748265</v>
      </c>
    </row>
    <row r="1151" spans="1:26">
      <c r="A1151" s="1" t="s">
        <v>45</v>
      </c>
      <c r="B1151" s="57">
        <v>1995</v>
      </c>
      <c r="C1151" s="61">
        <v>2.7968828595916571</v>
      </c>
      <c r="D1151" s="58">
        <v>0.59042902659521956</v>
      </c>
      <c r="E1151" s="58">
        <v>1.2352851699530298</v>
      </c>
      <c r="F1151" s="58">
        <v>20.289803590384011</v>
      </c>
      <c r="G1151" s="61">
        <v>22.115517786932259</v>
      </c>
      <c r="H1151" s="59">
        <v>1.5186140864511342</v>
      </c>
      <c r="I1151" s="59">
        <v>0.17236394027172064</v>
      </c>
      <c r="J1151" s="59">
        <v>0.10096187034620724</v>
      </c>
      <c r="K1151" s="59">
        <v>0.21785701089202905</v>
      </c>
      <c r="L1151" s="61">
        <v>2.0097969079610913</v>
      </c>
      <c r="M1151" s="70">
        <v>661076</v>
      </c>
      <c r="N1151" s="62">
        <v>27.195340811044005</v>
      </c>
      <c r="O1151" s="63">
        <v>0.35299999999999998</v>
      </c>
      <c r="P1151" s="147">
        <v>1725.6470953267128</v>
      </c>
      <c r="Q1151" s="64">
        <v>1848.9521332874142</v>
      </c>
      <c r="R1151" s="62">
        <v>39.031845918546132</v>
      </c>
      <c r="S1151" s="62">
        <v>81.66173790118691</v>
      </c>
      <c r="T1151" s="62">
        <v>1341.3102198316701</v>
      </c>
      <c r="U1151" s="64">
        <v>1462.0038036514031</v>
      </c>
      <c r="V1151" s="62">
        <v>1003.91932581477</v>
      </c>
      <c r="W1151" s="62">
        <v>113.945664179068</v>
      </c>
      <c r="X1151" s="62">
        <v>66.743469400989298</v>
      </c>
      <c r="Y1151" s="62">
        <v>144.02004133245899</v>
      </c>
      <c r="Z1151" s="64">
        <v>1328.6285007272863</v>
      </c>
    </row>
    <row r="1152" spans="1:26">
      <c r="A1152" s="1" t="s">
        <v>45</v>
      </c>
      <c r="B1152" s="57">
        <v>1996</v>
      </c>
      <c r="C1152" s="61">
        <v>2.9029821910593223</v>
      </c>
      <c r="D1152" s="58">
        <v>0.68502770176800754</v>
      </c>
      <c r="E1152" s="58">
        <v>1.2368124987236804</v>
      </c>
      <c r="F1152" s="58">
        <v>20.450594898093886</v>
      </c>
      <c r="G1152" s="61">
        <v>22.372435098585573</v>
      </c>
      <c r="H1152" s="59">
        <v>1.4957524454498652</v>
      </c>
      <c r="I1152" s="59">
        <v>0.16135033631010903</v>
      </c>
      <c r="J1152" s="59">
        <v>9.7828941223896834E-2</v>
      </c>
      <c r="K1152" s="59">
        <v>0.21894959889214233</v>
      </c>
      <c r="L1152" s="61">
        <v>1.973881321876013</v>
      </c>
      <c r="M1152" s="70">
        <v>673202</v>
      </c>
      <c r="N1152" s="62">
        <v>27.768852459016394</v>
      </c>
      <c r="O1152" s="63">
        <v>0.35099999999999998</v>
      </c>
      <c r="P1152" s="147">
        <v>1629.4151171183662</v>
      </c>
      <c r="Q1152" s="64">
        <v>1954.2934169855178</v>
      </c>
      <c r="R1152" s="62">
        <v>46.116201888562621</v>
      </c>
      <c r="S1152" s="62">
        <v>83.2624647765779</v>
      </c>
      <c r="T1152" s="62">
        <v>1376.7381386586601</v>
      </c>
      <c r="U1152" s="64">
        <v>1506.1168053238005</v>
      </c>
      <c r="V1152" s="62">
        <v>1006.94353778174</v>
      </c>
      <c r="W1152" s="62">
        <v>108.62136910463801</v>
      </c>
      <c r="X1152" s="62">
        <v>65.858638889809797</v>
      </c>
      <c r="Y1152" s="62">
        <v>147.397307873388</v>
      </c>
      <c r="Z1152" s="64">
        <v>1328.8208536495758</v>
      </c>
    </row>
    <row r="1153" spans="1:26">
      <c r="A1153" s="1" t="s">
        <v>45</v>
      </c>
      <c r="B1153" s="54">
        <v>1997</v>
      </c>
      <c r="C1153" s="61">
        <v>3.0669705606368662</v>
      </c>
      <c r="D1153" s="58">
        <v>0.8237037655937377</v>
      </c>
      <c r="E1153" s="58">
        <v>1.2409040861302802</v>
      </c>
      <c r="F1153" s="58">
        <v>20.170496831125188</v>
      </c>
      <c r="G1153" s="61">
        <v>22.235104682849208</v>
      </c>
      <c r="H1153" s="59">
        <v>1.5570927872184397</v>
      </c>
      <c r="I1153" s="59">
        <v>0.17217581440289714</v>
      </c>
      <c r="J1153" s="59">
        <v>0.10619385535484142</v>
      </c>
      <c r="K1153" s="59">
        <v>0.24010944735356393</v>
      </c>
      <c r="L1153" s="61">
        <v>2.0755719043297423</v>
      </c>
      <c r="M1153" s="70">
        <v>685644</v>
      </c>
      <c r="N1153" s="62">
        <v>28.513934426229508</v>
      </c>
      <c r="O1153" s="63">
        <v>0.35599999999999998</v>
      </c>
      <c r="P1153" s="147">
        <v>1660.9129533890125</v>
      </c>
      <c r="Q1153" s="64">
        <v>2102.8499630773035</v>
      </c>
      <c r="R1153" s="62">
        <v>56.47675446567527</v>
      </c>
      <c r="S1153" s="62">
        <v>85.081844123070994</v>
      </c>
      <c r="T1153" s="62">
        <v>1382.978012928</v>
      </c>
      <c r="U1153" s="64">
        <v>1524.5366115167462</v>
      </c>
      <c r="V1153" s="62">
        <v>1067.6113269995999</v>
      </c>
      <c r="W1153" s="62">
        <v>118.05131409046</v>
      </c>
      <c r="X1153" s="62">
        <v>72.811179760914897</v>
      </c>
      <c r="Y1153" s="62">
        <v>164.62960192128699</v>
      </c>
      <c r="Z1153" s="64">
        <v>1423.1034227722619</v>
      </c>
    </row>
    <row r="1154" spans="1:26">
      <c r="A1154" s="1" t="s">
        <v>45</v>
      </c>
      <c r="B1154" s="54">
        <v>1998</v>
      </c>
      <c r="C1154" s="61">
        <v>2.9042100479674202</v>
      </c>
      <c r="D1154" s="58">
        <v>0.63854292442879479</v>
      </c>
      <c r="E1154" s="58">
        <v>1.2018480291858589</v>
      </c>
      <c r="F1154" s="58">
        <v>18.791257549783317</v>
      </c>
      <c r="G1154" s="61">
        <v>20.631648503397972</v>
      </c>
      <c r="H1154" s="59">
        <v>1.4292167536300784</v>
      </c>
      <c r="I1154" s="59">
        <v>0.18600765391452131</v>
      </c>
      <c r="J1154" s="59">
        <v>0.11242032421862311</v>
      </c>
      <c r="K1154" s="59">
        <v>0.40639716409732102</v>
      </c>
      <c r="L1154" s="61">
        <v>2.1340418958605438</v>
      </c>
      <c r="M1154" s="70">
        <v>698256</v>
      </c>
      <c r="N1154" s="62">
        <v>29.362036238136323</v>
      </c>
      <c r="O1154" s="63">
        <v>0.35799999999999998</v>
      </c>
      <c r="P1154" s="147">
        <v>1639.942194454067</v>
      </c>
      <c r="Q1154" s="64">
        <v>2027.8820912535391</v>
      </c>
      <c r="R1154" s="62">
        <v>44.586642823995255</v>
      </c>
      <c r="S1154" s="62">
        <v>83.919759746720104</v>
      </c>
      <c r="T1154" s="62">
        <v>1312.1108331681501</v>
      </c>
      <c r="U1154" s="64">
        <v>1440.6172357388655</v>
      </c>
      <c r="V1154" s="62">
        <v>997.95917352272397</v>
      </c>
      <c r="W1154" s="62">
        <v>129.880960391738</v>
      </c>
      <c r="X1154" s="62">
        <v>78.498165907598903</v>
      </c>
      <c r="Y1154" s="62">
        <v>283.769258213939</v>
      </c>
      <c r="Z1154" s="64">
        <v>1490.1075580359998</v>
      </c>
    </row>
    <row r="1155" spans="1:26">
      <c r="A1155" s="1" t="s">
        <v>45</v>
      </c>
      <c r="B1155" s="54">
        <v>1999</v>
      </c>
      <c r="C1155" s="61">
        <v>2.844656697546093</v>
      </c>
      <c r="D1155" s="58">
        <v>0.60717419800269268</v>
      </c>
      <c r="E1155" s="58">
        <v>1.1243587696418389</v>
      </c>
      <c r="F1155" s="58">
        <v>19.097522926354532</v>
      </c>
      <c r="G1155" s="61">
        <v>20.829055893999062</v>
      </c>
      <c r="H1155" s="59">
        <v>1.4024787404894028</v>
      </c>
      <c r="I1155" s="59">
        <v>0.1527342481998348</v>
      </c>
      <c r="J1155" s="59">
        <v>0.10237311839494902</v>
      </c>
      <c r="K1155" s="59">
        <v>0.50369674915291596</v>
      </c>
      <c r="L1155" s="61">
        <v>2.1612828562371025</v>
      </c>
      <c r="M1155" s="70">
        <v>710652</v>
      </c>
      <c r="N1155" s="62">
        <v>30.202717860224332</v>
      </c>
      <c r="O1155" s="63">
        <v>0.36099999999999999</v>
      </c>
      <c r="P1155" s="147">
        <v>1654.4862800669162</v>
      </c>
      <c r="Q1155" s="64">
        <v>2021.5609714245261</v>
      </c>
      <c r="R1155" s="62">
        <v>43.148955815900955</v>
      </c>
      <c r="S1155" s="62">
        <v>79.902780836351212</v>
      </c>
      <c r="T1155" s="62">
        <v>1357.16928626597</v>
      </c>
      <c r="U1155" s="64">
        <v>1480.2210229182222</v>
      </c>
      <c r="V1155" s="62">
        <v>996.67432188627504</v>
      </c>
      <c r="W1155" s="62">
        <v>108.540898951709</v>
      </c>
      <c r="X1155" s="62">
        <v>72.751661333607302</v>
      </c>
      <c r="Y1155" s="62">
        <v>357.953102179018</v>
      </c>
      <c r="Z1155" s="64">
        <v>1535.9199843506094</v>
      </c>
    </row>
    <row r="1156" spans="1:26">
      <c r="A1156" s="1" t="s">
        <v>45</v>
      </c>
      <c r="B1156" s="54">
        <v>2000</v>
      </c>
      <c r="C1156" s="61">
        <v>3.0503025596594129</v>
      </c>
      <c r="D1156" s="58">
        <v>0.79336288629872154</v>
      </c>
      <c r="E1156" s="58">
        <v>1.2344005453080635</v>
      </c>
      <c r="F1156" s="58">
        <v>18.669269914609128</v>
      </c>
      <c r="G1156" s="61">
        <v>20.697033346215914</v>
      </c>
      <c r="H1156" s="59">
        <v>1.598631978039933</v>
      </c>
      <c r="I1156" s="59">
        <v>0.22625235962342052</v>
      </c>
      <c r="J1156" s="59">
        <v>0.13684771185580269</v>
      </c>
      <c r="K1156" s="59">
        <v>0.55503631013199839</v>
      </c>
      <c r="L1156" s="61">
        <v>2.5167683596511545</v>
      </c>
      <c r="M1156" s="70">
        <v>722562</v>
      </c>
      <c r="N1156" s="62">
        <v>30.957031924072478</v>
      </c>
      <c r="O1156" s="63">
        <v>0.36299999999999999</v>
      </c>
      <c r="P1156" s="147">
        <v>1677.6612563283416</v>
      </c>
      <c r="Q1156" s="64">
        <v>2204.0327181126249</v>
      </c>
      <c r="R1156" s="62">
        <v>57.325387384977681</v>
      </c>
      <c r="S1156" s="62">
        <v>89.193092681888501</v>
      </c>
      <c r="T1156" s="62">
        <v>1348.97050080398</v>
      </c>
      <c r="U1156" s="64">
        <v>1495.4889808708463</v>
      </c>
      <c r="V1156" s="62">
        <v>1155.1107193164901</v>
      </c>
      <c r="W1156" s="62">
        <v>163.48135747421799</v>
      </c>
      <c r="X1156" s="62">
        <v>98.8809563739525</v>
      </c>
      <c r="Y1156" s="62">
        <v>401.04814632159702</v>
      </c>
      <c r="Z1156" s="64">
        <v>1818.5211794862576</v>
      </c>
    </row>
    <row r="1157" spans="1:26">
      <c r="A1157" s="1" t="s">
        <v>45</v>
      </c>
      <c r="B1157" s="54">
        <v>2001</v>
      </c>
      <c r="C1157" s="61">
        <v>2.5662883799135936</v>
      </c>
      <c r="D1157" s="58">
        <v>0.45700760838135762</v>
      </c>
      <c r="E1157" s="58">
        <v>0.97000962822996017</v>
      </c>
      <c r="F1157" s="58">
        <v>17.929531865187826</v>
      </c>
      <c r="G1157" s="61">
        <v>19.356549101799143</v>
      </c>
      <c r="H1157" s="59">
        <v>1.361385528712153</v>
      </c>
      <c r="I1157" s="59">
        <v>0.1808655170315262</v>
      </c>
      <c r="J1157" s="59">
        <v>0.11395596311548588</v>
      </c>
      <c r="K1157" s="59">
        <v>0.6079205790118678</v>
      </c>
      <c r="L1157" s="61">
        <v>2.264127587871033</v>
      </c>
      <c r="M1157" s="70">
        <v>734088</v>
      </c>
      <c r="N1157" s="62">
        <v>31.609620362381364</v>
      </c>
      <c r="O1157" s="63">
        <v>0.372</v>
      </c>
      <c r="P1157" s="147">
        <v>1723.5378118487336</v>
      </c>
      <c r="Q1157" s="64">
        <v>1883.8815042340102</v>
      </c>
      <c r="R1157" s="62">
        <v>33.548380122145403</v>
      </c>
      <c r="S1157" s="62">
        <v>71.207242796807506</v>
      </c>
      <c r="T1157" s="62">
        <v>1316.1854187852</v>
      </c>
      <c r="U1157" s="64">
        <v>1420.9410417041529</v>
      </c>
      <c r="V1157" s="62">
        <v>999.37678000124697</v>
      </c>
      <c r="W1157" s="62">
        <v>132.77120566663899</v>
      </c>
      <c r="X1157" s="62">
        <v>83.653705051520802</v>
      </c>
      <c r="Y1157" s="62">
        <v>446.26720200566399</v>
      </c>
      <c r="Z1157" s="64">
        <v>1662.0688927250708</v>
      </c>
    </row>
    <row r="1158" spans="1:26">
      <c r="A1158" s="1" t="s">
        <v>45</v>
      </c>
      <c r="B1158" s="54">
        <v>2002</v>
      </c>
      <c r="C1158" s="61">
        <v>2.8430841046431028</v>
      </c>
      <c r="D1158" s="58">
        <v>0.55168735074013109</v>
      </c>
      <c r="E1158" s="58">
        <v>1.1015905701206838</v>
      </c>
      <c r="F1158" s="58">
        <v>18.205254671158038</v>
      </c>
      <c r="G1158" s="61">
        <v>19.858532592018854</v>
      </c>
      <c r="H1158" s="59">
        <v>1.4565467270025447</v>
      </c>
      <c r="I1158" s="59">
        <v>0.24350584431446531</v>
      </c>
      <c r="J1158" s="59">
        <v>0.1392556926552406</v>
      </c>
      <c r="K1158" s="59">
        <v>0.65536341565730238</v>
      </c>
      <c r="L1158" s="61">
        <v>2.4946716796295529</v>
      </c>
      <c r="M1158" s="70">
        <v>745459</v>
      </c>
      <c r="N1158" s="62">
        <v>32.192450388265748</v>
      </c>
      <c r="O1158" s="63">
        <v>0.378</v>
      </c>
      <c r="P1158" s="147">
        <v>1768.428111176017</v>
      </c>
      <c r="Q1158" s="64">
        <v>2119.4026335631429</v>
      </c>
      <c r="R1158" s="62">
        <v>41.126030079538744</v>
      </c>
      <c r="S1158" s="62">
        <v>82.119060481159494</v>
      </c>
      <c r="T1158" s="62">
        <v>1357.1270941906801</v>
      </c>
      <c r="U1158" s="64">
        <v>1480.3721847513782</v>
      </c>
      <c r="V1158" s="62">
        <v>1085.7958665645899</v>
      </c>
      <c r="W1158" s="62">
        <v>181.523623196817</v>
      </c>
      <c r="X1158" s="62">
        <v>103.80940939108299</v>
      </c>
      <c r="Y1158" s="62">
        <v>488.54655647247699</v>
      </c>
      <c r="Z1158" s="64">
        <v>1859.6754556249668</v>
      </c>
    </row>
    <row r="1159" spans="1:26">
      <c r="A1159" s="1" t="s">
        <v>45</v>
      </c>
      <c r="B1159" s="54">
        <v>2003</v>
      </c>
      <c r="C1159" s="61">
        <v>2.7342787274399636</v>
      </c>
      <c r="D1159" s="58">
        <v>0.57843932740125459</v>
      </c>
      <c r="E1159" s="58">
        <v>1.0054770280607872</v>
      </c>
      <c r="F1159" s="58">
        <v>17.710116174572459</v>
      </c>
      <c r="G1159" s="61">
        <v>19.294032530034503</v>
      </c>
      <c r="H1159" s="59">
        <v>1.466471003290214</v>
      </c>
      <c r="I1159" s="59">
        <v>0.19564268998868309</v>
      </c>
      <c r="J1159" s="59">
        <v>0.11273065685311938</v>
      </c>
      <c r="K1159" s="59">
        <v>0.56502202251095346</v>
      </c>
      <c r="L1159" s="61">
        <v>2.3398663726429696</v>
      </c>
      <c r="M1159" s="70">
        <v>756656</v>
      </c>
      <c r="N1159" s="62">
        <v>32.727135461604831</v>
      </c>
      <c r="O1159" s="63">
        <v>0.38800000000000001</v>
      </c>
      <c r="P1159" s="147">
        <v>1833.8638188746793</v>
      </c>
      <c r="Q1159" s="64">
        <v>2068.9084047898132</v>
      </c>
      <c r="R1159" s="62">
        <v>43.767958771412374</v>
      </c>
      <c r="S1159" s="62">
        <v>76.080022614436302</v>
      </c>
      <c r="T1159" s="62">
        <v>1340.04656641873</v>
      </c>
      <c r="U1159" s="64">
        <v>1459.8945478045787</v>
      </c>
      <c r="V1159" s="62">
        <v>1109.61408346556</v>
      </c>
      <c r="W1159" s="62">
        <v>148.03421523607699</v>
      </c>
      <c r="X1159" s="62">
        <v>85.298327891853901</v>
      </c>
      <c r="Y1159" s="62">
        <v>427.52730346504802</v>
      </c>
      <c r="Z1159" s="64">
        <v>1770.4739300585388</v>
      </c>
    </row>
    <row r="1160" spans="1:26">
      <c r="A1160" s="1" t="s">
        <v>45</v>
      </c>
      <c r="B1160" s="54">
        <v>2004</v>
      </c>
      <c r="C1160" s="61">
        <v>2.7324564276816421</v>
      </c>
      <c r="D1160" s="58">
        <v>0.55933457948982734</v>
      </c>
      <c r="E1160" s="58">
        <v>0.93453509698030335</v>
      </c>
      <c r="F1160" s="58">
        <v>17.593225800053801</v>
      </c>
      <c r="G1160" s="61">
        <v>19.087095476523935</v>
      </c>
      <c r="H1160" s="59">
        <v>1.4566872911869824</v>
      </c>
      <c r="I1160" s="59">
        <v>0.1929258993294457</v>
      </c>
      <c r="J1160" s="59">
        <v>0.10749947860235785</v>
      </c>
      <c r="K1160" s="59">
        <v>0.31978606681124322</v>
      </c>
      <c r="L1160" s="61">
        <v>2.0768987359300293</v>
      </c>
      <c r="M1160" s="70">
        <v>767644</v>
      </c>
      <c r="N1160" s="62">
        <v>33.250733390854187</v>
      </c>
      <c r="O1160" s="63">
        <v>0.39600000000000002</v>
      </c>
      <c r="P1160" s="147">
        <v>1928.3882154295982</v>
      </c>
      <c r="Q1160" s="64">
        <v>2097.5537819712463</v>
      </c>
      <c r="R1160" s="62">
        <v>42.9369833937889</v>
      </c>
      <c r="S1160" s="62">
        <v>71.739025998634801</v>
      </c>
      <c r="T1160" s="62">
        <v>1350.53342260565</v>
      </c>
      <c r="U1160" s="64">
        <v>1465.2094319980738</v>
      </c>
      <c r="V1160" s="62">
        <v>1118.21725895594</v>
      </c>
      <c r="W1160" s="62">
        <v>148.098409064853</v>
      </c>
      <c r="X1160" s="62">
        <v>82.521329752228397</v>
      </c>
      <c r="Y1160" s="62">
        <v>245.48185547124999</v>
      </c>
      <c r="Z1160" s="64">
        <v>1594.3188532442714</v>
      </c>
    </row>
    <row r="1161" spans="1:26">
      <c r="A1161" s="1" t="s">
        <v>45</v>
      </c>
      <c r="B1161" s="54">
        <v>2005</v>
      </c>
      <c r="C1161" s="61">
        <v>2.7994719674798407</v>
      </c>
      <c r="D1161" s="58">
        <v>0.71507590492763917</v>
      </c>
      <c r="E1161" s="58">
        <v>0.86297877021661573</v>
      </c>
      <c r="F1161" s="58">
        <v>17.175224082904037</v>
      </c>
      <c r="G1161" s="61">
        <v>18.753278758048296</v>
      </c>
      <c r="H1161" s="59">
        <v>1.6330664551435241</v>
      </c>
      <c r="I1161" s="59">
        <v>0.22436692173862741</v>
      </c>
      <c r="J1161" s="59">
        <v>0.11621000107282653</v>
      </c>
      <c r="K1161" s="59">
        <v>0.30935549959983993</v>
      </c>
      <c r="L1161" s="61">
        <v>2.2829988775548178</v>
      </c>
      <c r="M1161" s="70">
        <v>778406</v>
      </c>
      <c r="N1161" s="62">
        <v>33.790077653149268</v>
      </c>
      <c r="O1161" s="63">
        <v>0.40500000000000003</v>
      </c>
      <c r="P1161" s="147">
        <v>2025.1342701383171</v>
      </c>
      <c r="Q1161" s="64">
        <v>2179.1257763181129</v>
      </c>
      <c r="R1161" s="62">
        <v>55.661937485110393</v>
      </c>
      <c r="S1161" s="62">
        <v>67.1747852609235</v>
      </c>
      <c r="T1161" s="62">
        <v>1336.9297477477</v>
      </c>
      <c r="U1161" s="64">
        <v>1459.766470493734</v>
      </c>
      <c r="V1161" s="62">
        <v>1271.18872708245</v>
      </c>
      <c r="W1161" s="62">
        <v>174.648558082878</v>
      </c>
      <c r="X1161" s="62">
        <v>90.458562095094607</v>
      </c>
      <c r="Y1161" s="62">
        <v>240.804177021513</v>
      </c>
      <c r="Z1161" s="64">
        <v>1777.1000242819355</v>
      </c>
    </row>
    <row r="1162" spans="1:26">
      <c r="A1162" s="1" t="s">
        <v>45</v>
      </c>
      <c r="B1162" s="54">
        <v>2006</v>
      </c>
      <c r="C1162" s="61">
        <v>3.0736321674806715</v>
      </c>
      <c r="D1162" s="58">
        <v>0.6078265287708835</v>
      </c>
      <c r="E1162" s="58">
        <v>0.93834168520118999</v>
      </c>
      <c r="F1162" s="58">
        <v>17.386492647073357</v>
      </c>
      <c r="G1162" s="61">
        <v>18.932660861045431</v>
      </c>
      <c r="H1162" s="59">
        <v>1.5540113827737687</v>
      </c>
      <c r="I1162" s="59">
        <v>0.21283807571570371</v>
      </c>
      <c r="J1162" s="59">
        <v>0.11738226872428457</v>
      </c>
      <c r="K1162" s="59">
        <v>0.29413732187278013</v>
      </c>
      <c r="L1162" s="61">
        <v>2.1783690490865371</v>
      </c>
      <c r="M1162" s="70">
        <v>788941</v>
      </c>
      <c r="N1162" s="62">
        <v>34.348921484037966</v>
      </c>
      <c r="O1162" s="63">
        <v>0.41599999999999998</v>
      </c>
      <c r="P1162" s="147">
        <v>2158.3308586759172</v>
      </c>
      <c r="Q1162" s="64">
        <v>2424.9144358443682</v>
      </c>
      <c r="R1162" s="62">
        <v>47.953926943502957</v>
      </c>
      <c r="S1162" s="62">
        <v>74.029622746431201</v>
      </c>
      <c r="T1162" s="62">
        <v>1371.6916895474701</v>
      </c>
      <c r="U1162" s="64">
        <v>1493.6752392374042</v>
      </c>
      <c r="V1162" s="62">
        <v>1226.0232943369199</v>
      </c>
      <c r="W1162" s="62">
        <v>167.916684293223</v>
      </c>
      <c r="X1162" s="62">
        <v>92.6076844696058</v>
      </c>
      <c r="Y1162" s="62">
        <v>232.05699285563301</v>
      </c>
      <c r="Z1162" s="64">
        <v>1718.6046559553818</v>
      </c>
    </row>
    <row r="1163" spans="1:26">
      <c r="A1163" s="1" t="s">
        <v>45</v>
      </c>
      <c r="B1163" s="54">
        <v>2007</v>
      </c>
      <c r="C1163" s="61">
        <v>3.1834209770431352</v>
      </c>
      <c r="D1163" s="58">
        <v>0.63635059542564565</v>
      </c>
      <c r="E1163" s="58">
        <v>0.93036731772418924</v>
      </c>
      <c r="F1163" s="58">
        <v>17.946286710519963</v>
      </c>
      <c r="G1163" s="61">
        <v>19.513004623669797</v>
      </c>
      <c r="H1163" s="59">
        <v>1.5851453600337289</v>
      </c>
      <c r="I1163" s="59">
        <v>0.22787178585028567</v>
      </c>
      <c r="J1163" s="59">
        <v>0.11869590244788475</v>
      </c>
      <c r="K1163" s="59">
        <v>0.2458395509760043</v>
      </c>
      <c r="L1163" s="61">
        <v>2.1775525993079037</v>
      </c>
      <c r="M1163" s="70">
        <v>799309</v>
      </c>
      <c r="N1163" s="62">
        <v>34.918119068162206</v>
      </c>
      <c r="O1163" s="63">
        <v>0.42699999999999999</v>
      </c>
      <c r="P1163" s="147">
        <v>2298.569958732272</v>
      </c>
      <c r="Q1163" s="64">
        <v>2544.5370377393715</v>
      </c>
      <c r="R1163" s="62">
        <v>50.864075807907739</v>
      </c>
      <c r="S1163" s="62">
        <v>74.365097036280403</v>
      </c>
      <c r="T1163" s="62">
        <v>1434.4628484299001</v>
      </c>
      <c r="U1163" s="64">
        <v>1559.6920212740881</v>
      </c>
      <c r="V1163" s="62">
        <v>1267.0209525831999</v>
      </c>
      <c r="W1163" s="62">
        <v>182.13996927620599</v>
      </c>
      <c r="X1163" s="62">
        <v>94.874703089716306</v>
      </c>
      <c r="Y1163" s="62">
        <v>196.50176565107901</v>
      </c>
      <c r="Z1163" s="64">
        <v>1740.5373906002012</v>
      </c>
    </row>
    <row r="1164" spans="1:26">
      <c r="A1164" s="1" t="s">
        <v>45</v>
      </c>
      <c r="B1164" s="54">
        <v>2008</v>
      </c>
      <c r="C1164" s="61">
        <v>2.4599997378433693</v>
      </c>
      <c r="D1164" s="58">
        <v>0.22714420256843978</v>
      </c>
      <c r="E1164" s="58">
        <v>0.57425469665706452</v>
      </c>
      <c r="F1164" s="58">
        <v>15.672694294569309</v>
      </c>
      <c r="G1164" s="61">
        <v>16.474093193794815</v>
      </c>
      <c r="H1164" s="59">
        <v>1.2844298952772655</v>
      </c>
      <c r="I1164" s="59">
        <v>0.18169450342323182</v>
      </c>
      <c r="J1164" s="59">
        <v>0.11793667978213117</v>
      </c>
      <c r="K1164" s="59">
        <v>0.19317042046545313</v>
      </c>
      <c r="L1164" s="61">
        <v>1.7772314989480815</v>
      </c>
      <c r="M1164" s="70">
        <v>809639</v>
      </c>
      <c r="N1164" s="62">
        <v>35.501898188093186</v>
      </c>
      <c r="O1164" s="63">
        <v>0.436</v>
      </c>
      <c r="P1164" s="147">
        <v>2447.9538075139099</v>
      </c>
      <c r="Q1164" s="64">
        <v>1991.7117277477678</v>
      </c>
      <c r="R1164" s="62">
        <v>18.390480502330902</v>
      </c>
      <c r="S1164" s="62">
        <v>46.493899834672902</v>
      </c>
      <c r="T1164" s="62">
        <v>1268.92245359608</v>
      </c>
      <c r="U1164" s="64">
        <v>1333.8068339330839</v>
      </c>
      <c r="V1164" s="62">
        <v>1039.9245359823899</v>
      </c>
      <c r="W1164" s="62">
        <v>147.10695605708199</v>
      </c>
      <c r="X1164" s="62">
        <v>95.486135482124894</v>
      </c>
      <c r="Y1164" s="62">
        <v>156.398306055229</v>
      </c>
      <c r="Z1164" s="64">
        <v>1438.9159335768259</v>
      </c>
    </row>
    <row r="1165" spans="1:26">
      <c r="A1165" s="1" t="s">
        <v>45</v>
      </c>
      <c r="B1165" s="54">
        <v>2009</v>
      </c>
      <c r="C1165" s="61">
        <v>2.4606222698576667</v>
      </c>
      <c r="D1165" s="58">
        <v>0.23683258072197863</v>
      </c>
      <c r="E1165" s="58">
        <v>0.59992456034262165</v>
      </c>
      <c r="F1165" s="58">
        <v>16.209867488654393</v>
      </c>
      <c r="G1165" s="61">
        <v>17.046624629718995</v>
      </c>
      <c r="H1165" s="59">
        <v>1.1955380254331134</v>
      </c>
      <c r="I1165" s="59">
        <v>0.18390280304722001</v>
      </c>
      <c r="J1165" s="59">
        <v>0.12308498017389406</v>
      </c>
      <c r="K1165" s="59">
        <v>0.35655414746090763</v>
      </c>
      <c r="L1165" s="61">
        <v>1.859079956115135</v>
      </c>
      <c r="M1165" s="70">
        <v>820097</v>
      </c>
      <c r="N1165" s="62">
        <v>36.101811906816224</v>
      </c>
      <c r="O1165" s="63">
        <v>0.441</v>
      </c>
      <c r="P1165" s="147">
        <v>2557.639707402529</v>
      </c>
      <c r="Q1165" s="64">
        <v>2017.9489416434628</v>
      </c>
      <c r="R1165" s="62">
        <v>19.422568895235251</v>
      </c>
      <c r="S1165" s="62">
        <v>49.199633216330298</v>
      </c>
      <c r="T1165" s="62">
        <v>1329.3663697843001</v>
      </c>
      <c r="U1165" s="64">
        <v>1397.9885718958658</v>
      </c>
      <c r="V1165" s="62">
        <v>980.45714804362001</v>
      </c>
      <c r="W1165" s="62">
        <v>150.81813707061599</v>
      </c>
      <c r="X1165" s="62">
        <v>100.94162298566999</v>
      </c>
      <c r="Y1165" s="62">
        <v>292.408986670248</v>
      </c>
      <c r="Z1165" s="64">
        <v>1524.6258947701538</v>
      </c>
    </row>
    <row r="1166" spans="1:26">
      <c r="A1166" s="1" t="s">
        <v>45</v>
      </c>
      <c r="B1166" s="54">
        <v>2010</v>
      </c>
      <c r="C1166" s="61">
        <v>2.4849918855520983</v>
      </c>
      <c r="D1166" s="58">
        <v>0.24124926836876642</v>
      </c>
      <c r="E1166" s="58">
        <v>0.57594108983378833</v>
      </c>
      <c r="F1166" s="58">
        <v>15.247909966563876</v>
      </c>
      <c r="G1166" s="61">
        <v>16.06510032476643</v>
      </c>
      <c r="H1166" s="59">
        <v>1.1474759997328099</v>
      </c>
      <c r="I1166" s="59">
        <v>0.19234172029868488</v>
      </c>
      <c r="J1166" s="59">
        <v>0.13253260106397313</v>
      </c>
      <c r="K1166" s="59">
        <v>0.16026847437820807</v>
      </c>
      <c r="L1166" s="61">
        <v>1.6326187954736757</v>
      </c>
      <c r="M1166" s="70">
        <v>830802</v>
      </c>
      <c r="N1166" s="62">
        <v>36.718981880931835</v>
      </c>
      <c r="O1166" s="63">
        <v>0.45100000000000001</v>
      </c>
      <c r="P1166" s="147">
        <v>2644.6282288459165</v>
      </c>
      <c r="Q1166" s="64">
        <v>2064.5362285004544</v>
      </c>
      <c r="R1166" s="62">
        <v>20.043037465930787</v>
      </c>
      <c r="S1166" s="62">
        <v>47.8493009316091</v>
      </c>
      <c r="T1166" s="62">
        <v>1266.79940960412</v>
      </c>
      <c r="U1166" s="64">
        <v>1334.6917480016598</v>
      </c>
      <c r="V1166" s="62">
        <v>953.32535553001799</v>
      </c>
      <c r="W1166" s="62">
        <v>159.79788590758801</v>
      </c>
      <c r="X1166" s="62">
        <v>110.108350029151</v>
      </c>
      <c r="Y1166" s="62">
        <v>133.151369050364</v>
      </c>
      <c r="Z1166" s="64">
        <v>1356.3829605171209</v>
      </c>
    </row>
    <row r="1167" spans="1:26">
      <c r="A1167" s="1" t="s">
        <v>45</v>
      </c>
      <c r="B1167" s="54">
        <v>2011</v>
      </c>
      <c r="C1167" s="61">
        <v>2.4592693865051656</v>
      </c>
      <c r="D1167" s="58">
        <v>0.28283006218068901</v>
      </c>
      <c r="E1167" s="58">
        <v>0.69463716856407076</v>
      </c>
      <c r="F1167" s="58">
        <v>14.759643352284503</v>
      </c>
      <c r="G1167" s="61">
        <v>15.737110583029262</v>
      </c>
      <c r="H1167" s="59">
        <v>1.1457636677772125</v>
      </c>
      <c r="I1167" s="59">
        <v>0.20161848766143461</v>
      </c>
      <c r="J1167" s="59">
        <v>0.14507379241144946</v>
      </c>
      <c r="K1167" s="59">
        <v>0.16020879870740865</v>
      </c>
      <c r="L1167" s="61">
        <v>1.6526647465575053</v>
      </c>
      <c r="M1167" s="70">
        <v>841802</v>
      </c>
      <c r="N1167" s="62">
        <v>37.357075064710955</v>
      </c>
      <c r="O1167" s="63">
        <v>0.46</v>
      </c>
      <c r="P1167" s="147">
        <v>2782.9712917906459</v>
      </c>
      <c r="Q1167" s="64">
        <v>2070.2178880988213</v>
      </c>
      <c r="R1167" s="62">
        <v>23.808691200382839</v>
      </c>
      <c r="S1167" s="62">
        <v>58.474695777157194</v>
      </c>
      <c r="T1167" s="62">
        <v>1242.4697293239799</v>
      </c>
      <c r="U1167" s="64">
        <v>1324.7531163015199</v>
      </c>
      <c r="V1167" s="62">
        <v>964.50614706219301</v>
      </c>
      <c r="W1167" s="62">
        <v>169.722846150371</v>
      </c>
      <c r="X1167" s="62">
        <v>122.123408599543</v>
      </c>
      <c r="Y1167" s="62">
        <v>134.86408716949401</v>
      </c>
      <c r="Z1167" s="64">
        <v>1391.2164889816011</v>
      </c>
    </row>
    <row r="1168" spans="1:26">
      <c r="A1168" s="1" t="s">
        <v>45</v>
      </c>
      <c r="B1168" s="54">
        <v>2012</v>
      </c>
      <c r="C1168" s="61">
        <v>2.4279767083491706</v>
      </c>
      <c r="D1168" s="58">
        <v>0.24460007365892936</v>
      </c>
      <c r="E1168" s="58">
        <v>0.60075359974147458</v>
      </c>
      <c r="F1168" s="58">
        <v>14.279135944382576</v>
      </c>
      <c r="G1168" s="61">
        <v>15.124489617782979</v>
      </c>
      <c r="H1168" s="59">
        <v>1.1483348534528801</v>
      </c>
      <c r="I1168" s="59">
        <v>0.19444857268150642</v>
      </c>
      <c r="J1168" s="59">
        <v>0.14062171628706002</v>
      </c>
      <c r="K1168" s="59">
        <v>0.1430631110490605</v>
      </c>
      <c r="L1168" s="61">
        <v>1.6264682534705068</v>
      </c>
      <c r="M1168" s="70">
        <v>853069</v>
      </c>
      <c r="N1168" s="62">
        <v>38.014883520276101</v>
      </c>
      <c r="O1168" s="63">
        <v>0.46400000000000002</v>
      </c>
      <c r="P1168" s="147">
        <v>2932.2333423406367</v>
      </c>
      <c r="Q1168" s="64">
        <v>2071.2316626147185</v>
      </c>
      <c r="R1168" s="62">
        <v>20.866074023614921</v>
      </c>
      <c r="S1168" s="62">
        <v>51.248427257785998</v>
      </c>
      <c r="T1168" s="62">
        <v>1218.10882209385</v>
      </c>
      <c r="U1168" s="64">
        <v>1290.2233233752509</v>
      </c>
      <c r="V1168" s="62">
        <v>979.60886510019498</v>
      </c>
      <c r="W1168" s="62">
        <v>165.87804944883999</v>
      </c>
      <c r="X1168" s="62">
        <v>119.96002689128601</v>
      </c>
      <c r="Y1168" s="62">
        <v>122.04270507951099</v>
      </c>
      <c r="Z1168" s="64">
        <v>1387.4896465198319</v>
      </c>
    </row>
    <row r="1169" spans="1:26">
      <c r="A1169" s="1" t="s">
        <v>45</v>
      </c>
      <c r="B1169" s="54">
        <v>2013</v>
      </c>
      <c r="C1169" s="61">
        <v>2.5959193127226312</v>
      </c>
      <c r="D1169" s="58">
        <v>0.2708764649539146</v>
      </c>
      <c r="E1169" s="58">
        <v>0.65304817518287928</v>
      </c>
      <c r="F1169" s="58">
        <v>14.683353166635284</v>
      </c>
      <c r="G1169" s="61">
        <v>15.607277806772078</v>
      </c>
      <c r="H1169" s="59">
        <v>1.2047612168842663</v>
      </c>
      <c r="I1169" s="59">
        <v>0.20530398303890329</v>
      </c>
      <c r="J1169" s="59">
        <v>0.16348031785057152</v>
      </c>
      <c r="K1169" s="59">
        <v>0.14807323085622759</v>
      </c>
      <c r="L1169" s="61">
        <v>1.7216187486299686</v>
      </c>
      <c r="M1169" s="70">
        <v>864554</v>
      </c>
      <c r="N1169" s="62">
        <v>38.683692838654011</v>
      </c>
      <c r="O1169" s="63">
        <v>0.46700000000000003</v>
      </c>
      <c r="P1169" s="147">
        <v>3087.0049851889539</v>
      </c>
      <c r="Q1169" s="64">
        <v>2244.3124254916015</v>
      </c>
      <c r="R1169" s="62">
        <v>23.418733128176669</v>
      </c>
      <c r="S1169" s="62">
        <v>56.4595412047059</v>
      </c>
      <c r="T1169" s="62">
        <v>1269.45517136272</v>
      </c>
      <c r="U1169" s="64">
        <v>1349.3334456956027</v>
      </c>
      <c r="V1169" s="62">
        <v>1041.58112910216</v>
      </c>
      <c r="W1169" s="62">
        <v>177.496379752216</v>
      </c>
      <c r="X1169" s="62">
        <v>141.33756271898301</v>
      </c>
      <c r="Y1169" s="62">
        <v>128.01730402967499</v>
      </c>
      <c r="Z1169" s="64">
        <v>1488.432375603034</v>
      </c>
    </row>
    <row r="1170" spans="1:26">
      <c r="A1170" s="1" t="s">
        <v>45</v>
      </c>
      <c r="B1170" s="54">
        <v>2014</v>
      </c>
      <c r="C1170" s="61">
        <v>2.4605117559536187</v>
      </c>
      <c r="D1170" s="58">
        <v>0.22823398052783547</v>
      </c>
      <c r="E1170" s="58">
        <v>0.47789308267242014</v>
      </c>
      <c r="F1170" s="58">
        <v>14.386865268577246</v>
      </c>
      <c r="G1170" s="61">
        <v>15.092992331777502</v>
      </c>
      <c r="H1170" s="59">
        <v>1.1184277336051491</v>
      </c>
      <c r="I1170" s="59">
        <v>0.20231047449540959</v>
      </c>
      <c r="J1170" s="59">
        <v>0.15501768357120962</v>
      </c>
      <c r="K1170" s="59">
        <v>0.11558145278225102</v>
      </c>
      <c r="L1170" s="61">
        <v>1.5913373444540193</v>
      </c>
      <c r="M1170" s="70">
        <v>876174</v>
      </c>
      <c r="N1170" s="62">
        <v>39.351337359792922</v>
      </c>
      <c r="O1170" s="63">
        <v>0.47</v>
      </c>
      <c r="P1170" s="147">
        <v>3286.641766511309</v>
      </c>
      <c r="Q1170" s="64">
        <v>2155.836427260906</v>
      </c>
      <c r="R1170" s="62">
        <v>19.997267965499571</v>
      </c>
      <c r="S1170" s="62">
        <v>41.871749381742504</v>
      </c>
      <c r="T1170" s="62">
        <v>1260.53972898304</v>
      </c>
      <c r="U1170" s="64">
        <v>1322.4087463302822</v>
      </c>
      <c r="V1170" s="62">
        <v>979.93730106375801</v>
      </c>
      <c r="W1170" s="62">
        <v>177.259177680541</v>
      </c>
      <c r="X1170" s="62">
        <v>135.82246388532101</v>
      </c>
      <c r="Y1170" s="62">
        <v>101.269463810036</v>
      </c>
      <c r="Z1170" s="64">
        <v>1394.288406439656</v>
      </c>
    </row>
    <row r="1171" spans="1:26">
      <c r="A1171" s="1" t="s">
        <v>45</v>
      </c>
      <c r="B1171" s="54">
        <v>2015</v>
      </c>
      <c r="C1171" s="61">
        <v>2.5158326294192799</v>
      </c>
      <c r="D1171" s="58">
        <v>0.22196852196421488</v>
      </c>
      <c r="E1171" s="58">
        <v>0.45913249478571866</v>
      </c>
      <c r="F1171" s="58">
        <v>14.508947144148239</v>
      </c>
      <c r="G1171" s="61">
        <v>15.190048160898174</v>
      </c>
      <c r="H1171" s="59">
        <v>1.1125712275150592</v>
      </c>
      <c r="I1171" s="59">
        <v>0.18874781371464228</v>
      </c>
      <c r="J1171" s="59">
        <v>0.15395723870263814</v>
      </c>
      <c r="K1171" s="59">
        <v>9.8566348524788003E-2</v>
      </c>
      <c r="L1171" s="61">
        <v>1.5538426284571276</v>
      </c>
      <c r="M1171" s="70">
        <v>887861</v>
      </c>
      <c r="N1171" s="62">
        <v>40.009232096635031</v>
      </c>
      <c r="O1171" s="63">
        <v>0.47299999999999998</v>
      </c>
      <c r="P1171" s="147">
        <v>3491.3801450900069</v>
      </c>
      <c r="Q1171" s="64">
        <v>2233.7096741888313</v>
      </c>
      <c r="R1171" s="62">
        <v>19.707719387966979</v>
      </c>
      <c r="S1171" s="62">
        <v>40.764583595294297</v>
      </c>
      <c r="T1171" s="62">
        <v>1288.1928320350601</v>
      </c>
      <c r="U1171" s="64">
        <v>1348.6651350183213</v>
      </c>
      <c r="V1171" s="62">
        <v>987.80860263274803</v>
      </c>
      <c r="W1171" s="62">
        <v>167.581822632496</v>
      </c>
      <c r="X1171" s="62">
        <v>136.692627911763</v>
      </c>
      <c r="Y1171" s="62">
        <v>87.513216767566803</v>
      </c>
      <c r="Z1171" s="64">
        <v>1379.5962699445738</v>
      </c>
    </row>
    <row r="1172" spans="1:26">
      <c r="A1172" s="1" t="s">
        <v>46</v>
      </c>
      <c r="B1172" s="54">
        <v>1990</v>
      </c>
      <c r="C1172" s="61">
        <v>4.5620728405449453</v>
      </c>
      <c r="D1172" s="58">
        <v>1.0806463250768106</v>
      </c>
      <c r="E1172" s="58">
        <v>0.49551917618393226</v>
      </c>
      <c r="F1172" s="58">
        <v>1.303313516685928</v>
      </c>
      <c r="G1172" s="61">
        <v>2.8794790179466712</v>
      </c>
      <c r="H1172" s="59">
        <v>1.3671677586775126</v>
      </c>
      <c r="I1172" s="59">
        <v>0.36198381605139368</v>
      </c>
      <c r="J1172" s="59">
        <v>0.6035989797340835</v>
      </c>
      <c r="K1172" s="59">
        <v>1.0389825020568386</v>
      </c>
      <c r="L1172" s="61">
        <v>3.3717330565198282</v>
      </c>
      <c r="M1172" s="70">
        <v>7183646</v>
      </c>
      <c r="N1172" s="62">
        <v>148.6989650175947</v>
      </c>
      <c r="O1172" s="63">
        <v>0.59599999999999997</v>
      </c>
      <c r="P1172" s="147">
        <v>3404.3026448785731</v>
      </c>
      <c r="Q1172" s="64">
        <v>32772.316312689334</v>
      </c>
      <c r="R1172" s="62">
        <v>776.29806505527301</v>
      </c>
      <c r="S1172" s="62">
        <v>355.96343479170002</v>
      </c>
      <c r="T1172" s="62">
        <v>936.25429308868001</v>
      </c>
      <c r="U1172" s="64">
        <v>2068.5157929356533</v>
      </c>
      <c r="V1172" s="62">
        <v>9821.2492009526795</v>
      </c>
      <c r="W1172" s="62">
        <v>2600.36359224233</v>
      </c>
      <c r="X1172" s="62">
        <v>4336.0413963708297</v>
      </c>
      <c r="Y1172" s="62">
        <v>7463.6824949705997</v>
      </c>
      <c r="Z1172" s="64">
        <v>24221.33668453644</v>
      </c>
    </row>
    <row r="1173" spans="1:26">
      <c r="A1173" s="1" t="s">
        <v>46</v>
      </c>
      <c r="B1173" s="57">
        <v>1991</v>
      </c>
      <c r="C1173" s="61">
        <v>4.6477624634478678</v>
      </c>
      <c r="D1173" s="58">
        <v>1.0689169295409726</v>
      </c>
      <c r="E1173" s="58">
        <v>0.48837698673514002</v>
      </c>
      <c r="F1173" s="58">
        <v>1.3063717336447336</v>
      </c>
      <c r="G1173" s="61">
        <v>2.8636656499208462</v>
      </c>
      <c r="H1173" s="59">
        <v>1.407595086989132</v>
      </c>
      <c r="I1173" s="59">
        <v>0.31846726402248982</v>
      </c>
      <c r="J1173" s="59">
        <v>0.52754619502020994</v>
      </c>
      <c r="K1173" s="59">
        <v>1.1614419537621952</v>
      </c>
      <c r="L1173" s="61">
        <v>3.4150504997940274</v>
      </c>
      <c r="M1173" s="70">
        <v>7325622</v>
      </c>
      <c r="N1173" s="62">
        <v>151.63779755744153</v>
      </c>
      <c r="O1173" s="63">
        <v>0.60099999999999998</v>
      </c>
      <c r="P1173" s="147">
        <v>3482.0088209987703</v>
      </c>
      <c r="Q1173" s="64">
        <v>34047.750953007897</v>
      </c>
      <c r="R1173" s="62">
        <v>783.04813752177995</v>
      </c>
      <c r="S1173" s="62">
        <v>357.766519832065</v>
      </c>
      <c r="T1173" s="62">
        <v>956.99855121660005</v>
      </c>
      <c r="U1173" s="64">
        <v>2097.8132085704451</v>
      </c>
      <c r="V1173" s="62">
        <v>10311.509536339499</v>
      </c>
      <c r="W1173" s="62">
        <v>2332.9707956029602</v>
      </c>
      <c r="X1173" s="62">
        <v>3864.60401225634</v>
      </c>
      <c r="Y1173" s="62">
        <v>8508.2847282033199</v>
      </c>
      <c r="Z1173" s="64">
        <v>25017.369072402122</v>
      </c>
    </row>
    <row r="1174" spans="1:26">
      <c r="A1174" s="1" t="s">
        <v>46</v>
      </c>
      <c r="B1174" s="57">
        <v>1992</v>
      </c>
      <c r="C1174" s="61">
        <v>4.7173454980022953</v>
      </c>
      <c r="D1174" s="58">
        <v>1.1094324014119203</v>
      </c>
      <c r="E1174" s="58">
        <v>0.54906019475797108</v>
      </c>
      <c r="F1174" s="58">
        <v>1.3920484630868024</v>
      </c>
      <c r="G1174" s="61">
        <v>3.0505410592566933</v>
      </c>
      <c r="H1174" s="59">
        <v>1.4725657010696722</v>
      </c>
      <c r="I1174" s="59">
        <v>0.37942316496470596</v>
      </c>
      <c r="J1174" s="59">
        <v>0.52040896068131559</v>
      </c>
      <c r="K1174" s="59">
        <v>1.2673156397837573</v>
      </c>
      <c r="L1174" s="61">
        <v>3.6397134664994506</v>
      </c>
      <c r="M1174" s="70">
        <v>7468551</v>
      </c>
      <c r="N1174" s="62">
        <v>154.59637756158145</v>
      </c>
      <c r="O1174" s="63">
        <v>0.61</v>
      </c>
      <c r="P1174" s="147">
        <v>3860.476527185031</v>
      </c>
      <c r="Q1174" s="64">
        <v>35231.735436450545</v>
      </c>
      <c r="R1174" s="62">
        <v>828.58524709973995</v>
      </c>
      <c r="S1174" s="62">
        <v>410.068406661984</v>
      </c>
      <c r="T1174" s="62">
        <v>1039.6584941035401</v>
      </c>
      <c r="U1174" s="64">
        <v>2278.3121478652638</v>
      </c>
      <c r="V1174" s="62">
        <v>10997.932039289601</v>
      </c>
      <c r="W1174" s="62">
        <v>2833.7412581203198</v>
      </c>
      <c r="X1174" s="62">
        <v>3886.7008637054</v>
      </c>
      <c r="Y1174" s="62">
        <v>9465.0114888226199</v>
      </c>
      <c r="Z1174" s="64">
        <v>27183.38564993794</v>
      </c>
    </row>
    <row r="1175" spans="1:26">
      <c r="A1175" s="1" t="s">
        <v>46</v>
      </c>
      <c r="B1175" s="57">
        <v>1993</v>
      </c>
      <c r="C1175" s="61">
        <v>4.8935344146831952</v>
      </c>
      <c r="D1175" s="58">
        <v>1.1204802147325108</v>
      </c>
      <c r="E1175" s="58">
        <v>0.54166253152535981</v>
      </c>
      <c r="F1175" s="58">
        <v>1.3937869223699306</v>
      </c>
      <c r="G1175" s="61">
        <v>3.055929668627801</v>
      </c>
      <c r="H1175" s="59">
        <v>1.5152339493192177</v>
      </c>
      <c r="I1175" s="59">
        <v>0.36499537792180953</v>
      </c>
      <c r="J1175" s="59">
        <v>0.40422197842964752</v>
      </c>
      <c r="K1175" s="59">
        <v>1.1585019993615222</v>
      </c>
      <c r="L1175" s="61">
        <v>3.442953305032197</v>
      </c>
      <c r="M1175" s="70">
        <v>7611463</v>
      </c>
      <c r="N1175" s="62">
        <v>157.55464707099981</v>
      </c>
      <c r="O1175" s="63">
        <v>0.61699999999999999</v>
      </c>
      <c r="P1175" s="147">
        <v>4158.2207337714954</v>
      </c>
      <c r="Q1175" s="64">
        <v>37246.956136587796</v>
      </c>
      <c r="R1175" s="62">
        <v>852.84936966685609</v>
      </c>
      <c r="S1175" s="62">
        <v>412.28443171916103</v>
      </c>
      <c r="T1175" s="62">
        <v>1060.87575895026</v>
      </c>
      <c r="U1175" s="64">
        <v>2326.009560336277</v>
      </c>
      <c r="V1175" s="62">
        <v>11533.1471415871</v>
      </c>
      <c r="W1175" s="62">
        <v>2778.14881422287</v>
      </c>
      <c r="X1175" s="62">
        <v>3076.72063260406</v>
      </c>
      <c r="Y1175" s="62">
        <v>8817.8951035662503</v>
      </c>
      <c r="Z1175" s="64">
        <v>26205.91169198028</v>
      </c>
    </row>
    <row r="1176" spans="1:26">
      <c r="A1176" s="1" t="s">
        <v>46</v>
      </c>
      <c r="B1176" s="57">
        <v>1994</v>
      </c>
      <c r="C1176" s="61">
        <v>5.0294112213187887</v>
      </c>
      <c r="D1176" s="58">
        <v>1.0880222021072037</v>
      </c>
      <c r="E1176" s="58">
        <v>0.5918781349038249</v>
      </c>
      <c r="F1176" s="58">
        <v>1.3799617769654069</v>
      </c>
      <c r="G1176" s="61">
        <v>3.0598621139764357</v>
      </c>
      <c r="H1176" s="59">
        <v>1.3720531759769057</v>
      </c>
      <c r="I1176" s="59">
        <v>0.36772737156484436</v>
      </c>
      <c r="J1176" s="59">
        <v>0.51106071800494446</v>
      </c>
      <c r="K1176" s="59">
        <v>1.1769199001838861</v>
      </c>
      <c r="L1176" s="61">
        <v>3.4277611657305811</v>
      </c>
      <c r="M1176" s="70">
        <v>7753052</v>
      </c>
      <c r="N1176" s="62">
        <v>160.4854481473815</v>
      </c>
      <c r="O1176" s="63">
        <v>0.622</v>
      </c>
      <c r="P1176" s="147">
        <v>4265.1846086383375</v>
      </c>
      <c r="Q1176" s="64">
        <v>38993.286728268082</v>
      </c>
      <c r="R1176" s="62">
        <v>843.54927100916598</v>
      </c>
      <c r="S1176" s="62">
        <v>458.88619575723698</v>
      </c>
      <c r="T1176" s="62">
        <v>1069.8915414825201</v>
      </c>
      <c r="U1176" s="64">
        <v>2372.3270082489234</v>
      </c>
      <c r="V1176" s="62">
        <v>10637.599620114101</v>
      </c>
      <c r="W1176" s="62">
        <v>2851.0094335655599</v>
      </c>
      <c r="X1176" s="62">
        <v>3962.2803218496701</v>
      </c>
      <c r="Y1176" s="62">
        <v>9124.7211859604795</v>
      </c>
      <c r="Z1176" s="64">
        <v>26575.610561489812</v>
      </c>
    </row>
    <row r="1177" spans="1:26">
      <c r="A1177" s="1" t="s">
        <v>46</v>
      </c>
      <c r="B1177" s="57">
        <v>1995</v>
      </c>
      <c r="C1177" s="61">
        <v>4.9436713486609953</v>
      </c>
      <c r="D1177" s="58">
        <v>1.0789069538961547</v>
      </c>
      <c r="E1177" s="58">
        <v>0.56872416516794844</v>
      </c>
      <c r="F1177" s="58">
        <v>1.3021392410246289</v>
      </c>
      <c r="G1177" s="61">
        <v>2.9497703600887317</v>
      </c>
      <c r="H1177" s="59">
        <v>1.2544069326327056</v>
      </c>
      <c r="I1177" s="59">
        <v>0.37085558377968103</v>
      </c>
      <c r="J1177" s="59">
        <v>0.54486239334441267</v>
      </c>
      <c r="K1177" s="59">
        <v>1.6028108373023229</v>
      </c>
      <c r="L1177" s="61">
        <v>3.772935747059122</v>
      </c>
      <c r="M1177" s="70">
        <v>7892420</v>
      </c>
      <c r="N1177" s="62">
        <v>163.37037880356033</v>
      </c>
      <c r="O1177" s="63">
        <v>0.628</v>
      </c>
      <c r="P1177" s="147">
        <v>4512.2316457817851</v>
      </c>
      <c r="Q1177" s="64">
        <v>39017.530625599014</v>
      </c>
      <c r="R1177" s="62">
        <v>851.51868210690895</v>
      </c>
      <c r="S1177" s="62">
        <v>448.86099756548197</v>
      </c>
      <c r="T1177" s="62">
        <v>1027.7029788647601</v>
      </c>
      <c r="U1177" s="64">
        <v>2328.082658537151</v>
      </c>
      <c r="V1177" s="62">
        <v>9900.3063632490193</v>
      </c>
      <c r="W1177" s="62">
        <v>2926.94802653443</v>
      </c>
      <c r="X1177" s="62">
        <v>4300.2828504793097</v>
      </c>
      <c r="Y1177" s="62">
        <v>12650.0563085416</v>
      </c>
      <c r="Z1177" s="64">
        <v>29777.593548804358</v>
      </c>
    </row>
    <row r="1178" spans="1:26">
      <c r="A1178" s="1" t="s">
        <v>46</v>
      </c>
      <c r="B1178" s="57">
        <v>1996</v>
      </c>
      <c r="C1178" s="61">
        <v>4.8610250530317929</v>
      </c>
      <c r="D1178" s="58">
        <v>1.0607039857624003</v>
      </c>
      <c r="E1178" s="58">
        <v>0.56886960171647338</v>
      </c>
      <c r="F1178" s="58">
        <v>1.325308159089633</v>
      </c>
      <c r="G1178" s="61">
        <v>2.9548817465685069</v>
      </c>
      <c r="H1178" s="59">
        <v>1.3271532312931289</v>
      </c>
      <c r="I1178" s="59">
        <v>0.37419727396636787</v>
      </c>
      <c r="J1178" s="59">
        <v>0.53760698139728247</v>
      </c>
      <c r="K1178" s="59">
        <v>1.5660851452405833</v>
      </c>
      <c r="L1178" s="61">
        <v>3.8050426318973622</v>
      </c>
      <c r="M1178" s="70">
        <v>8029114</v>
      </c>
      <c r="N1178" s="62">
        <v>166.19981370316705</v>
      </c>
      <c r="O1178" s="63">
        <v>0.63400000000000001</v>
      </c>
      <c r="P1178" s="147">
        <v>5564.3219861546804</v>
      </c>
      <c r="Q1178" s="64">
        <v>39029.724307648306</v>
      </c>
      <c r="R1178" s="62">
        <v>851.65132219406894</v>
      </c>
      <c r="S1178" s="62">
        <v>456.75188833161599</v>
      </c>
      <c r="T1178" s="62">
        <v>1064.1050294460799</v>
      </c>
      <c r="U1178" s="64">
        <v>2372.5082399717653</v>
      </c>
      <c r="V1178" s="62">
        <v>10655.864589520899</v>
      </c>
      <c r="W1178" s="62">
        <v>3004.4725711652</v>
      </c>
      <c r="X1178" s="62">
        <v>4316.5077408346597</v>
      </c>
      <c r="Y1178" s="62">
        <v>12574.276164843201</v>
      </c>
      <c r="Z1178" s="64">
        <v>30551.121066363958</v>
      </c>
    </row>
    <row r="1179" spans="1:26">
      <c r="A1179" s="1" t="s">
        <v>46</v>
      </c>
      <c r="B1179" s="54">
        <v>1997</v>
      </c>
      <c r="C1179" s="61">
        <v>4.7558329563863531</v>
      </c>
      <c r="D1179" s="58">
        <v>1.0140270474654784</v>
      </c>
      <c r="E1179" s="58">
        <v>0.58009779511422344</v>
      </c>
      <c r="F1179" s="58">
        <v>1.3842265288120963</v>
      </c>
      <c r="G1179" s="61">
        <v>2.9783513713917982</v>
      </c>
      <c r="H1179" s="59">
        <v>1.3347777968902332</v>
      </c>
      <c r="I1179" s="59">
        <v>0.39724867427492022</v>
      </c>
      <c r="J1179" s="59">
        <v>0.5242863678540276</v>
      </c>
      <c r="K1179" s="59">
        <v>1.7464994143351347</v>
      </c>
      <c r="L1179" s="61">
        <v>4.0028122533543158</v>
      </c>
      <c r="M1179" s="70">
        <v>8163474</v>
      </c>
      <c r="N1179" s="62">
        <v>168.98099772303871</v>
      </c>
      <c r="O1179" s="63">
        <v>0.64</v>
      </c>
      <c r="P1179" s="147">
        <v>5933.9142947388218</v>
      </c>
      <c r="Q1179" s="64">
        <v>38824.118687803129</v>
      </c>
      <c r="R1179" s="62">
        <v>827.79834372812002</v>
      </c>
      <c r="S1179" s="62">
        <v>473.56132678722901</v>
      </c>
      <c r="T1179" s="62">
        <v>1130.0097278067799</v>
      </c>
      <c r="U1179" s="64">
        <v>2431.3693983221287</v>
      </c>
      <c r="V1179" s="62">
        <v>10896.423840690701</v>
      </c>
      <c r="W1179" s="62">
        <v>3242.9292239777801</v>
      </c>
      <c r="X1179" s="62">
        <v>4279.9981325307899</v>
      </c>
      <c r="Y1179" s="62">
        <v>14257.5025599401</v>
      </c>
      <c r="Z1179" s="64">
        <v>32676.853757139368</v>
      </c>
    </row>
    <row r="1180" spans="1:26">
      <c r="A1180" s="1" t="s">
        <v>46</v>
      </c>
      <c r="B1180" s="54">
        <v>1998</v>
      </c>
      <c r="C1180" s="61">
        <v>4.6600903447974087</v>
      </c>
      <c r="D1180" s="58">
        <v>0.98981363651875187</v>
      </c>
      <c r="E1180" s="58">
        <v>0.60348697728127398</v>
      </c>
      <c r="F1180" s="58">
        <v>1.3457390890222416</v>
      </c>
      <c r="G1180" s="61">
        <v>2.9390397028222672</v>
      </c>
      <c r="H1180" s="59">
        <v>1.1983622676730656</v>
      </c>
      <c r="I1180" s="59">
        <v>0.39669508298437806</v>
      </c>
      <c r="J1180" s="59">
        <v>0.4564802963119145</v>
      </c>
      <c r="K1180" s="59">
        <v>1.9555335444550663</v>
      </c>
      <c r="L1180" s="61">
        <v>4.0070711914244246</v>
      </c>
      <c r="M1180" s="70">
        <v>8296375</v>
      </c>
      <c r="N1180" s="62">
        <v>171.73204305526806</v>
      </c>
      <c r="O1180" s="63">
        <v>0.64500000000000002</v>
      </c>
      <c r="P1180" s="147">
        <v>5227.7042163994638</v>
      </c>
      <c r="Q1180" s="64">
        <v>38661.8570343186</v>
      </c>
      <c r="R1180" s="62">
        <v>821.18651086732598</v>
      </c>
      <c r="S1180" s="62">
        <v>500.67542711419298</v>
      </c>
      <c r="T1180" s="62">
        <v>1116.47561346869</v>
      </c>
      <c r="U1180" s="64">
        <v>2438.3375514502086</v>
      </c>
      <c r="V1180" s="62">
        <v>9942.0627584661306</v>
      </c>
      <c r="W1180" s="62">
        <v>3291.1311690945199</v>
      </c>
      <c r="X1180" s="62">
        <v>3787.1317183147598</v>
      </c>
      <c r="Y1180" s="62">
        <v>16223.8396098784</v>
      </c>
      <c r="Z1180" s="64">
        <v>33244.165255753811</v>
      </c>
    </row>
    <row r="1181" spans="1:26">
      <c r="A1181" s="1" t="s">
        <v>46</v>
      </c>
      <c r="B1181" s="54">
        <v>1999</v>
      </c>
      <c r="C1181" s="61">
        <v>4.644580967151307</v>
      </c>
      <c r="D1181" s="58">
        <v>0.93189760359671292</v>
      </c>
      <c r="E1181" s="58">
        <v>0.57739174076615385</v>
      </c>
      <c r="F1181" s="58">
        <v>1.3056220283677908</v>
      </c>
      <c r="G1181" s="61">
        <v>2.8149113727306578</v>
      </c>
      <c r="H1181" s="59">
        <v>1.0993084654984449</v>
      </c>
      <c r="I1181" s="59">
        <v>0.36986577384824815</v>
      </c>
      <c r="J1181" s="59">
        <v>0.42488901449194555</v>
      </c>
      <c r="K1181" s="59">
        <v>2.4001229085759053</v>
      </c>
      <c r="L1181" s="61">
        <v>4.2941861624145439</v>
      </c>
      <c r="M1181" s="70">
        <v>8429116</v>
      </c>
      <c r="N1181" s="62">
        <v>174.47965224591181</v>
      </c>
      <c r="O1181" s="63">
        <v>0.65100000000000002</v>
      </c>
      <c r="P1181" s="147">
        <v>4838.4624893140526</v>
      </c>
      <c r="Q1181" s="64">
        <v>39149.711743510561</v>
      </c>
      <c r="R1181" s="62">
        <v>785.50730008387097</v>
      </c>
      <c r="S1181" s="62">
        <v>486.690196035984</v>
      </c>
      <c r="T1181" s="62">
        <v>1100.5239529267401</v>
      </c>
      <c r="U1181" s="64">
        <v>2372.7214490465949</v>
      </c>
      <c r="V1181" s="62">
        <v>9266.1985754683901</v>
      </c>
      <c r="W1181" s="62">
        <v>3117.6415121966502</v>
      </c>
      <c r="X1181" s="62">
        <v>3581.4387902782901</v>
      </c>
      <c r="Y1181" s="62">
        <v>20230.914410643702</v>
      </c>
      <c r="Z1181" s="64">
        <v>36196.193288587034</v>
      </c>
    </row>
    <row r="1182" spans="1:26">
      <c r="A1182" s="1" t="s">
        <v>46</v>
      </c>
      <c r="B1182" s="54">
        <v>2000</v>
      </c>
      <c r="C1182" s="61">
        <v>4.5223069128593201</v>
      </c>
      <c r="D1182" s="58">
        <v>0.96919425687300609</v>
      </c>
      <c r="E1182" s="58">
        <v>0.60530231097541953</v>
      </c>
      <c r="F1182" s="58">
        <v>1.3430397774647325</v>
      </c>
      <c r="G1182" s="61">
        <v>2.9175363453131582</v>
      </c>
      <c r="H1182" s="59">
        <v>1.1327832107902462</v>
      </c>
      <c r="I1182" s="59">
        <v>0.40578055997665202</v>
      </c>
      <c r="J1182" s="59">
        <v>0.41097519993892878</v>
      </c>
      <c r="K1182" s="59">
        <v>2.3900258090080104</v>
      </c>
      <c r="L1182" s="61">
        <v>4.3395647797138368</v>
      </c>
      <c r="M1182" s="70">
        <v>8562623</v>
      </c>
      <c r="N1182" s="62">
        <v>177.2432622645415</v>
      </c>
      <c r="O1182" s="63">
        <v>0.65600000000000003</v>
      </c>
      <c r="P1182" s="147">
        <v>6312.2591922236506</v>
      </c>
      <c r="Q1182" s="64">
        <v>38722.809185108206</v>
      </c>
      <c r="R1182" s="62">
        <v>829.88450353687097</v>
      </c>
      <c r="S1182" s="62">
        <v>518.297548991128</v>
      </c>
      <c r="T1182" s="62">
        <v>1149.9943288434399</v>
      </c>
      <c r="U1182" s="64">
        <v>2498.1763813714388</v>
      </c>
      <c r="V1182" s="62">
        <v>9699.5955747264106</v>
      </c>
      <c r="W1182" s="62">
        <v>3474.5459558089601</v>
      </c>
      <c r="X1182" s="62">
        <v>3519.0256994266701</v>
      </c>
      <c r="Y1182" s="62">
        <v>20464.889962805599</v>
      </c>
      <c r="Z1182" s="64">
        <v>37158.057192767636</v>
      </c>
    </row>
    <row r="1183" spans="1:26">
      <c r="A1183" s="1" t="s">
        <v>46</v>
      </c>
      <c r="B1183" s="54">
        <v>2001</v>
      </c>
      <c r="C1183" s="61">
        <v>4.4427571199748801</v>
      </c>
      <c r="D1183" s="58">
        <v>0.93421033932562214</v>
      </c>
      <c r="E1183" s="58">
        <v>0.54522434904982653</v>
      </c>
      <c r="F1183" s="58">
        <v>1.2111749062047732</v>
      </c>
      <c r="G1183" s="61">
        <v>2.6906095945802218</v>
      </c>
      <c r="H1183" s="59">
        <v>1.1774490280654635</v>
      </c>
      <c r="I1183" s="59">
        <v>0.34236118201742599</v>
      </c>
      <c r="J1183" s="59">
        <v>0.32117914596619557</v>
      </c>
      <c r="K1183" s="59">
        <v>2.3036968193387541</v>
      </c>
      <c r="L1183" s="61">
        <v>4.1446861753878395</v>
      </c>
      <c r="M1183" s="70">
        <v>8697127</v>
      </c>
      <c r="N1183" s="62">
        <v>180.02744773338853</v>
      </c>
      <c r="O1183" s="63">
        <v>0.66</v>
      </c>
      <c r="P1183" s="147">
        <v>6471.262808638704</v>
      </c>
      <c r="Q1183" s="64">
        <v>38639.22290257577</v>
      </c>
      <c r="R1183" s="62">
        <v>812.49459658280307</v>
      </c>
      <c r="S1183" s="62">
        <v>474.188540717867</v>
      </c>
      <c r="T1183" s="62">
        <v>1053.3741978476</v>
      </c>
      <c r="U1183" s="64">
        <v>2340.0573351482699</v>
      </c>
      <c r="V1183" s="62">
        <v>10240.4237331119</v>
      </c>
      <c r="W1183" s="62">
        <v>2977.5586798756699</v>
      </c>
      <c r="X1183" s="62">
        <v>2793.3358222195402</v>
      </c>
      <c r="Y1183" s="62">
        <v>20035.543807285201</v>
      </c>
      <c r="Z1183" s="64">
        <v>36046.862042492314</v>
      </c>
    </row>
    <row r="1184" spans="1:26">
      <c r="A1184" s="1" t="s">
        <v>46</v>
      </c>
      <c r="B1184" s="54">
        <v>2002</v>
      </c>
      <c r="C1184" s="61">
        <v>4.5403746142331078</v>
      </c>
      <c r="D1184" s="58">
        <v>0.92152208508141387</v>
      </c>
      <c r="E1184" s="58">
        <v>0.56160480258367984</v>
      </c>
      <c r="F1184" s="58">
        <v>1.1957429967864377</v>
      </c>
      <c r="G1184" s="61">
        <v>2.6788698844515317</v>
      </c>
      <c r="H1184" s="59">
        <v>1.2081930756051944</v>
      </c>
      <c r="I1184" s="59">
        <v>0.33513922501461568</v>
      </c>
      <c r="J1184" s="59">
        <v>0.33049570408433443</v>
      </c>
      <c r="K1184" s="59">
        <v>3.7009381876416709</v>
      </c>
      <c r="L1184" s="61">
        <v>5.5747661923458161</v>
      </c>
      <c r="M1184" s="70">
        <v>8832286</v>
      </c>
      <c r="N1184" s="62">
        <v>182.82519147174497</v>
      </c>
      <c r="O1184" s="63">
        <v>0.66500000000000004</v>
      </c>
      <c r="P1184" s="147">
        <v>6844.5561346218974</v>
      </c>
      <c r="Q1184" s="64">
        <v>40101.887140046478</v>
      </c>
      <c r="R1184" s="62">
        <v>813.91466107553799</v>
      </c>
      <c r="S1184" s="62">
        <v>496.02542353925998</v>
      </c>
      <c r="T1184" s="62">
        <v>1056.1144130114899</v>
      </c>
      <c r="U1184" s="64">
        <v>2366.0544976262881</v>
      </c>
      <c r="V1184" s="62">
        <v>10671.106786964699</v>
      </c>
      <c r="W1184" s="62">
        <v>2960.0454851474401</v>
      </c>
      <c r="X1184" s="62">
        <v>2919.0325802442098</v>
      </c>
      <c r="Y1184" s="62">
        <v>32687.744541572902</v>
      </c>
      <c r="Z1184" s="64">
        <v>49237.929393929255</v>
      </c>
    </row>
    <row r="1185" spans="1:26">
      <c r="A1185" s="1" t="s">
        <v>46</v>
      </c>
      <c r="B1185" s="54">
        <v>2003</v>
      </c>
      <c r="C1185" s="61">
        <v>4.0131224542325228</v>
      </c>
      <c r="D1185" s="58">
        <v>0.73678306150037598</v>
      </c>
      <c r="E1185" s="58">
        <v>0.4935796312227983</v>
      </c>
      <c r="F1185" s="58">
        <v>1.0553100091719381</v>
      </c>
      <c r="G1185" s="61">
        <v>2.2856727018951122</v>
      </c>
      <c r="H1185" s="59">
        <v>0.99376556414950612</v>
      </c>
      <c r="I1185" s="59">
        <v>0.2886422447451944</v>
      </c>
      <c r="J1185" s="59">
        <v>0.25110419231822467</v>
      </c>
      <c r="K1185" s="59">
        <v>3.1387005799054593</v>
      </c>
      <c r="L1185" s="61">
        <v>4.6722125811183846</v>
      </c>
      <c r="M1185" s="70">
        <v>8967759</v>
      </c>
      <c r="N1185" s="62">
        <v>185.62947629890292</v>
      </c>
      <c r="O1185" s="63">
        <v>0.66600000000000004</v>
      </c>
      <c r="P1185" s="147">
        <v>6858.1602539869882</v>
      </c>
      <c r="Q1185" s="64">
        <v>35988.715007045801</v>
      </c>
      <c r="R1185" s="62">
        <v>660.72929308175503</v>
      </c>
      <c r="S1185" s="62">
        <v>442.63031801149305</v>
      </c>
      <c r="T1185" s="62">
        <v>946.37658325417306</v>
      </c>
      <c r="U1185" s="64">
        <v>2049.7361943474211</v>
      </c>
      <c r="V1185" s="62">
        <v>8911.8500817918102</v>
      </c>
      <c r="W1185" s="62">
        <v>2588.4740880939198</v>
      </c>
      <c r="X1185" s="62">
        <v>2251.8418805994902</v>
      </c>
      <c r="Y1185" s="62">
        <v>28147.110373752399</v>
      </c>
      <c r="Z1185" s="64">
        <v>41899.276424237622</v>
      </c>
    </row>
    <row r="1186" spans="1:26">
      <c r="A1186" s="1" t="s">
        <v>46</v>
      </c>
      <c r="B1186" s="54">
        <v>2004</v>
      </c>
      <c r="C1186" s="61">
        <v>3.6394760926710661</v>
      </c>
      <c r="D1186" s="58">
        <v>0.68465866532829023</v>
      </c>
      <c r="E1186" s="58">
        <v>0.46834660856888022</v>
      </c>
      <c r="F1186" s="58">
        <v>0.98904669363018471</v>
      </c>
      <c r="G1186" s="61">
        <v>2.142051967527355</v>
      </c>
      <c r="H1186" s="59">
        <v>0.96228419002426557</v>
      </c>
      <c r="I1186" s="59">
        <v>0.28987636588205951</v>
      </c>
      <c r="J1186" s="59">
        <v>0.26761172298992519</v>
      </c>
      <c r="K1186" s="59">
        <v>2.7576292237960423</v>
      </c>
      <c r="L1186" s="61">
        <v>4.2774015026922925</v>
      </c>
      <c r="M1186" s="70">
        <v>9102997</v>
      </c>
      <c r="N1186" s="62">
        <v>188.42885530945975</v>
      </c>
      <c r="O1186" s="63">
        <v>0.66800000000000004</v>
      </c>
      <c r="P1186" s="147">
        <v>7033.1279700992864</v>
      </c>
      <c r="Q1186" s="64">
        <v>33130.139953156438</v>
      </c>
      <c r="R1186" s="62">
        <v>623.24457765074294</v>
      </c>
      <c r="S1186" s="62">
        <v>426.33577727626903</v>
      </c>
      <c r="T1186" s="62">
        <v>900.32890849754904</v>
      </c>
      <c r="U1186" s="64">
        <v>1949.9092634245612</v>
      </c>
      <c r="V1186" s="62">
        <v>8759.6700949383194</v>
      </c>
      <c r="W1186" s="62">
        <v>2638.7436889952901</v>
      </c>
      <c r="X1186" s="62">
        <v>2436.0687115421201</v>
      </c>
      <c r="Y1186" s="62">
        <v>25102.690551327702</v>
      </c>
      <c r="Z1186" s="64">
        <v>38937.173046803429</v>
      </c>
    </row>
    <row r="1187" spans="1:26">
      <c r="A1187" s="1" t="s">
        <v>46</v>
      </c>
      <c r="B1187" s="54">
        <v>2005</v>
      </c>
      <c r="C1187" s="61">
        <v>4.0680703841011354</v>
      </c>
      <c r="D1187" s="58">
        <v>0.80226240549753314</v>
      </c>
      <c r="E1187" s="58">
        <v>0.5533170300343998</v>
      </c>
      <c r="F1187" s="58">
        <v>1.215096453230911</v>
      </c>
      <c r="G1187" s="61">
        <v>2.5706758887628438</v>
      </c>
      <c r="H1187" s="59">
        <v>1.0864885816193661</v>
      </c>
      <c r="I1187" s="59">
        <v>0.39393307945406397</v>
      </c>
      <c r="J1187" s="59">
        <v>0.34864478332938498</v>
      </c>
      <c r="K1187" s="59">
        <v>2.7577317538725086</v>
      </c>
      <c r="L1187" s="61">
        <v>4.5867981982753232</v>
      </c>
      <c r="M1187" s="70">
        <v>9237565</v>
      </c>
      <c r="N1187" s="62">
        <v>191.21436555578555</v>
      </c>
      <c r="O1187" s="63">
        <v>0.67700000000000005</v>
      </c>
      <c r="P1187" s="147">
        <v>7816.3042644626248</v>
      </c>
      <c r="Q1187" s="64">
        <v>37579.064597709199</v>
      </c>
      <c r="R1187" s="62">
        <v>741.09511178398202</v>
      </c>
      <c r="S1187" s="62">
        <v>511.13020305497196</v>
      </c>
      <c r="T1187" s="62">
        <v>1122.453246799</v>
      </c>
      <c r="U1187" s="64">
        <v>2374.6785616379539</v>
      </c>
      <c r="V1187" s="62">
        <v>10036.5088944667</v>
      </c>
      <c r="W1187" s="62">
        <v>3638.9824271070802</v>
      </c>
      <c r="X1187" s="62">
        <v>3220.6288479161099</v>
      </c>
      <c r="Y1187" s="62">
        <v>25474.7263289613</v>
      </c>
      <c r="Z1187" s="64">
        <v>42370.846498451188</v>
      </c>
    </row>
    <row r="1188" spans="1:26">
      <c r="A1188" s="1" t="s">
        <v>46</v>
      </c>
      <c r="B1188" s="54">
        <v>2006</v>
      </c>
      <c r="C1188" s="61">
        <v>3.0535468538000412</v>
      </c>
      <c r="D1188" s="58">
        <v>0.82733469970637585</v>
      </c>
      <c r="E1188" s="58">
        <v>0.5569723204036171</v>
      </c>
      <c r="F1188" s="58">
        <v>1.1887376208820346</v>
      </c>
      <c r="G1188" s="61">
        <v>2.5730446409920278</v>
      </c>
      <c r="H1188" s="59">
        <v>1.1606518432985786</v>
      </c>
      <c r="I1188" s="59">
        <v>0.38117214822870449</v>
      </c>
      <c r="J1188" s="59">
        <v>0.32126297004233872</v>
      </c>
      <c r="K1188" s="59">
        <v>2.6189479898171477</v>
      </c>
      <c r="L1188" s="61">
        <v>4.482034951386769</v>
      </c>
      <c r="M1188" s="70">
        <v>9371333</v>
      </c>
      <c r="N1188" s="62">
        <v>193.98339888221901</v>
      </c>
      <c r="O1188" s="63">
        <v>0.68500000000000005</v>
      </c>
      <c r="P1188" s="147">
        <v>8788.8866234551424</v>
      </c>
      <c r="Q1188" s="64">
        <v>28615.804398062501</v>
      </c>
      <c r="R1188" s="62">
        <v>775.32289734034498</v>
      </c>
      <c r="S1188" s="62">
        <v>521.95730862849905</v>
      </c>
      <c r="T1188" s="62">
        <v>1114.00560949133</v>
      </c>
      <c r="U1188" s="64">
        <v>2411.285815460174</v>
      </c>
      <c r="V1188" s="62">
        <v>10876.8549206148</v>
      </c>
      <c r="W1188" s="62">
        <v>3572.09113137655</v>
      </c>
      <c r="X1188" s="62">
        <v>3010.6622728357802</v>
      </c>
      <c r="Y1188" s="62">
        <v>24543.0337222571</v>
      </c>
      <c r="Z1188" s="64">
        <v>42002.642047084228</v>
      </c>
    </row>
    <row r="1189" spans="1:26">
      <c r="A1189" s="1" t="s">
        <v>46</v>
      </c>
      <c r="B1189" s="54">
        <v>2007</v>
      </c>
      <c r="C1189" s="61">
        <v>3.2516654518450339</v>
      </c>
      <c r="D1189" s="58">
        <v>0.84555063565147537</v>
      </c>
      <c r="E1189" s="58">
        <v>0.57570430515793103</v>
      </c>
      <c r="F1189" s="58">
        <v>1.2269808716082533</v>
      </c>
      <c r="G1189" s="61">
        <v>2.6482358124176595</v>
      </c>
      <c r="H1189" s="59">
        <v>1.245768174455901</v>
      </c>
      <c r="I1189" s="59">
        <v>0.40551053714204549</v>
      </c>
      <c r="J1189" s="59">
        <v>0.33868159101981765</v>
      </c>
      <c r="K1189" s="59">
        <v>2.3633068346263113</v>
      </c>
      <c r="L1189" s="61">
        <v>4.3532671372440754</v>
      </c>
      <c r="M1189" s="70">
        <v>9504336</v>
      </c>
      <c r="N1189" s="62">
        <v>196.73676257503624</v>
      </c>
      <c r="O1189" s="63">
        <v>0.69199999999999995</v>
      </c>
      <c r="P1189" s="147">
        <v>9671.4483039455263</v>
      </c>
      <c r="Q1189" s="64">
        <v>30904.921013927022</v>
      </c>
      <c r="R1189" s="62">
        <v>803.63973462452009</v>
      </c>
      <c r="S1189" s="62">
        <v>547.16871528675097</v>
      </c>
      <c r="T1189" s="62">
        <v>1166.1638469337699</v>
      </c>
      <c r="U1189" s="64">
        <v>2516.972296845041</v>
      </c>
      <c r="V1189" s="62">
        <v>11840.199308135499</v>
      </c>
      <c r="W1189" s="62">
        <v>3854.1083965384801</v>
      </c>
      <c r="X1189" s="62">
        <v>3218.9436380669299</v>
      </c>
      <c r="Y1189" s="62">
        <v>22461.662227384899</v>
      </c>
      <c r="Z1189" s="64">
        <v>41374.913570125806</v>
      </c>
    </row>
    <row r="1190" spans="1:26">
      <c r="A1190" s="1" t="s">
        <v>46</v>
      </c>
      <c r="B1190" s="54">
        <v>2008</v>
      </c>
      <c r="C1190" s="61">
        <v>3.3071956389269568</v>
      </c>
      <c r="D1190" s="58">
        <v>0.84115191416688184</v>
      </c>
      <c r="E1190" s="58">
        <v>0.57649358815298635</v>
      </c>
      <c r="F1190" s="58">
        <v>1.0651538335880559</v>
      </c>
      <c r="G1190" s="61">
        <v>2.4827993359079246</v>
      </c>
      <c r="H1190" s="59">
        <v>1.2511208212708962</v>
      </c>
      <c r="I1190" s="59">
        <v>0.43124987601262121</v>
      </c>
      <c r="J1190" s="59">
        <v>0.32939217529167725</v>
      </c>
      <c r="K1190" s="59">
        <v>2.5016249345149077</v>
      </c>
      <c r="L1190" s="61">
        <v>4.5133878070901021</v>
      </c>
      <c r="M1190" s="70">
        <v>9636491</v>
      </c>
      <c r="N1190" s="62">
        <v>199.47257296625958</v>
      </c>
      <c r="O1190" s="63">
        <v>0.69499999999999995</v>
      </c>
      <c r="P1190" s="147">
        <v>10038.082541745589</v>
      </c>
      <c r="Q1190" s="64">
        <v>31869.761009758866</v>
      </c>
      <c r="R1190" s="62">
        <v>810.57528505019297</v>
      </c>
      <c r="S1190" s="62">
        <v>555.53752737939601</v>
      </c>
      <c r="T1190" s="62">
        <v>1026.43453309868</v>
      </c>
      <c r="U1190" s="64">
        <v>2392.547345528269</v>
      </c>
      <c r="V1190" s="62">
        <v>12056.414534089599</v>
      </c>
      <c r="W1190" s="62">
        <v>4155.73554894674</v>
      </c>
      <c r="X1190" s="62">
        <v>3174.1847326686702</v>
      </c>
      <c r="Y1190" s="62">
        <v>24106.886166828499</v>
      </c>
      <c r="Z1190" s="64">
        <v>43493.220982533509</v>
      </c>
    </row>
    <row r="1191" spans="1:26">
      <c r="A1191" s="1" t="s">
        <v>46</v>
      </c>
      <c r="B1191" s="54">
        <v>2009</v>
      </c>
      <c r="C1191" s="61">
        <v>3.2582472479856581</v>
      </c>
      <c r="D1191" s="58">
        <v>0.89259199160275826</v>
      </c>
      <c r="E1191" s="58">
        <v>0.55235072514777572</v>
      </c>
      <c r="F1191" s="58">
        <v>1.0743530484862256</v>
      </c>
      <c r="G1191" s="61">
        <v>2.5192957652367598</v>
      </c>
      <c r="H1191" s="59">
        <v>1.3893944978491948</v>
      </c>
      <c r="I1191" s="59">
        <v>0.3985472893054563</v>
      </c>
      <c r="J1191" s="59">
        <v>0.33847495216409901</v>
      </c>
      <c r="K1191" s="59">
        <v>1.8885603914953688</v>
      </c>
      <c r="L1191" s="61">
        <v>4.0149771308141196</v>
      </c>
      <c r="M1191" s="70">
        <v>9767737</v>
      </c>
      <c r="N1191" s="62">
        <v>202.18915338439245</v>
      </c>
      <c r="O1191" s="63">
        <v>0.69699999999999995</v>
      </c>
      <c r="P1191" s="147">
        <v>10072.823632216294</v>
      </c>
      <c r="Q1191" s="64">
        <v>31825.702199297688</v>
      </c>
      <c r="R1191" s="62">
        <v>871.86038222819502</v>
      </c>
      <c r="S1191" s="62">
        <v>539.52166150027597</v>
      </c>
      <c r="T1191" s="62">
        <v>1049.39980227617</v>
      </c>
      <c r="U1191" s="64">
        <v>2460.781846004641</v>
      </c>
      <c r="V1191" s="62">
        <v>13571.240044238</v>
      </c>
      <c r="W1191" s="62">
        <v>3892.9051039986098</v>
      </c>
      <c r="X1191" s="62">
        <v>3306.1343138265001</v>
      </c>
      <c r="Y1191" s="62">
        <v>18446.961212743801</v>
      </c>
      <c r="Z1191" s="64">
        <v>39217.240674806912</v>
      </c>
    </row>
    <row r="1192" spans="1:26">
      <c r="A1192" s="1" t="s">
        <v>46</v>
      </c>
      <c r="B1192" s="54">
        <v>2010</v>
      </c>
      <c r="C1192" s="61">
        <v>3.4412014621396669</v>
      </c>
      <c r="D1192" s="58">
        <v>0.8924856140169164</v>
      </c>
      <c r="E1192" s="58">
        <v>0.62266508273020382</v>
      </c>
      <c r="F1192" s="58">
        <v>1.10338317715283</v>
      </c>
      <c r="G1192" s="61">
        <v>2.61853387389995</v>
      </c>
      <c r="H1192" s="59">
        <v>1.4443954811324187</v>
      </c>
      <c r="I1192" s="59">
        <v>0.47128488727299189</v>
      </c>
      <c r="J1192" s="59">
        <v>0.35199270479029415</v>
      </c>
      <c r="K1192" s="59">
        <v>2.1480522880253279</v>
      </c>
      <c r="L1192" s="61">
        <v>4.4157253612210319</v>
      </c>
      <c r="M1192" s="70">
        <v>9897983</v>
      </c>
      <c r="N1192" s="62">
        <v>204.8848064582902</v>
      </c>
      <c r="O1192" s="63">
        <v>0.70299999999999996</v>
      </c>
      <c r="P1192" s="147">
        <v>10898.519387709895</v>
      </c>
      <c r="Q1192" s="64">
        <v>34060.953571833568</v>
      </c>
      <c r="R1192" s="62">
        <v>883.38074352839999</v>
      </c>
      <c r="S1192" s="62">
        <v>616.31284035571502</v>
      </c>
      <c r="T1192" s="62">
        <v>1092.12679299447</v>
      </c>
      <c r="U1192" s="64">
        <v>2591.8203768785847</v>
      </c>
      <c r="V1192" s="62">
        <v>14296.601917525501</v>
      </c>
      <c r="W1192" s="62">
        <v>4664.7698023849898</v>
      </c>
      <c r="X1192" s="62">
        <v>3484.0178081383501</v>
      </c>
      <c r="Y1192" s="62">
        <v>21261.385029985799</v>
      </c>
      <c r="Z1192" s="64">
        <v>43706.774558034638</v>
      </c>
    </row>
    <row r="1193" spans="1:26">
      <c r="A1193" s="1" t="s">
        <v>46</v>
      </c>
      <c r="B1193" s="54">
        <v>2011</v>
      </c>
      <c r="C1193" s="61">
        <v>3.7131944102517713</v>
      </c>
      <c r="D1193" s="58">
        <v>0.93255157482971318</v>
      </c>
      <c r="E1193" s="58">
        <v>0.78987446758406887</v>
      </c>
      <c r="F1193" s="58">
        <v>1.2215183399294514</v>
      </c>
      <c r="G1193" s="61">
        <v>2.9439443823432336</v>
      </c>
      <c r="H1193" s="59">
        <v>1.4760162677255726</v>
      </c>
      <c r="I1193" s="59">
        <v>0.63209544846615384</v>
      </c>
      <c r="J1193" s="59">
        <v>0.50768603898335918</v>
      </c>
      <c r="K1193" s="59">
        <v>1.9524988917415333</v>
      </c>
      <c r="L1193" s="61">
        <v>4.5682966469166191</v>
      </c>
      <c r="M1193" s="70">
        <v>10027140</v>
      </c>
      <c r="N1193" s="62">
        <v>207.55733802525356</v>
      </c>
      <c r="O1193" s="63">
        <v>0.70599999999999996</v>
      </c>
      <c r="P1193" s="147">
        <v>11320.852249807082</v>
      </c>
      <c r="Q1193" s="64">
        <v>37232.720198811949</v>
      </c>
      <c r="R1193" s="62">
        <v>935.08251980380101</v>
      </c>
      <c r="S1193" s="62">
        <v>792.01818688909202</v>
      </c>
      <c r="T1193" s="62">
        <v>1224.8335407040199</v>
      </c>
      <c r="U1193" s="64">
        <v>2951.9342473969132</v>
      </c>
      <c r="V1193" s="62">
        <v>14800.2217587618</v>
      </c>
      <c r="W1193" s="62">
        <v>6338.1095551329099</v>
      </c>
      <c r="X1193" s="62">
        <v>5090.6389889315997</v>
      </c>
      <c r="Y1193" s="62">
        <v>19577.979737337198</v>
      </c>
      <c r="Z1193" s="64">
        <v>45806.950040163509</v>
      </c>
    </row>
    <row r="1194" spans="1:26">
      <c r="A1194" s="1" t="s">
        <v>46</v>
      </c>
      <c r="B1194" s="54">
        <v>2012</v>
      </c>
      <c r="C1194" s="61">
        <v>3.7061762467619421</v>
      </c>
      <c r="D1194" s="58">
        <v>0.89590012277441655</v>
      </c>
      <c r="E1194" s="58">
        <v>0.77624469864998014</v>
      </c>
      <c r="F1194" s="58">
        <v>1.1939196262525311</v>
      </c>
      <c r="G1194" s="61">
        <v>2.8660644476769281</v>
      </c>
      <c r="H1194" s="59">
        <v>1.4979143677464559</v>
      </c>
      <c r="I1194" s="59">
        <v>0.63101676148965802</v>
      </c>
      <c r="J1194" s="59">
        <v>0.6119755299145232</v>
      </c>
      <c r="K1194" s="59">
        <v>2.2151242425536255</v>
      </c>
      <c r="L1194" s="61">
        <v>4.9560309017042616</v>
      </c>
      <c r="M1194" s="70">
        <v>10155036</v>
      </c>
      <c r="N1194" s="62">
        <v>210.20389153384392</v>
      </c>
      <c r="O1194" s="63">
        <v>0.70899999999999996</v>
      </c>
      <c r="P1194" s="147">
        <v>11702.246987579376</v>
      </c>
      <c r="Q1194" s="64">
        <v>37636.353208212407</v>
      </c>
      <c r="R1194" s="62">
        <v>909.78979991786196</v>
      </c>
      <c r="S1194" s="62">
        <v>788.27928595997003</v>
      </c>
      <c r="T1194" s="62">
        <v>1212.4296785700999</v>
      </c>
      <c r="U1194" s="64">
        <v>2910.498764447932</v>
      </c>
      <c r="V1194" s="62">
        <v>15211.374329382499</v>
      </c>
      <c r="W1194" s="62">
        <v>6407.9979295308904</v>
      </c>
      <c r="X1194" s="62">
        <v>6214.6335374010596</v>
      </c>
      <c r="Y1194" s="62">
        <v>22494.6664276048</v>
      </c>
      <c r="Z1194" s="64">
        <v>50328.672223919246</v>
      </c>
    </row>
    <row r="1195" spans="1:26">
      <c r="A1195" s="1" t="s">
        <v>46</v>
      </c>
      <c r="B1195" s="54">
        <v>2013</v>
      </c>
      <c r="C1195" s="61">
        <v>3.5493730647912796</v>
      </c>
      <c r="D1195" s="58">
        <v>0.86695243915169207</v>
      </c>
      <c r="E1195" s="58">
        <v>0.74383917182315007</v>
      </c>
      <c r="F1195" s="58">
        <v>1.1427752040741113</v>
      </c>
      <c r="G1195" s="61">
        <v>2.753566815048953</v>
      </c>
      <c r="H1195" s="59">
        <v>1.5033191464173583</v>
      </c>
      <c r="I1195" s="59">
        <v>0.59230515802915806</v>
      </c>
      <c r="J1195" s="59">
        <v>1.1754276696156694</v>
      </c>
      <c r="K1195" s="59">
        <v>1.8255073627241134</v>
      </c>
      <c r="L1195" s="61">
        <v>5.0965593367862994</v>
      </c>
      <c r="M1195" s="70">
        <v>10281408</v>
      </c>
      <c r="N1195" s="62">
        <v>212.81920927344234</v>
      </c>
      <c r="O1195" s="63">
        <v>0.71199999999999997</v>
      </c>
      <c r="P1195" s="147">
        <v>12302.039409477768</v>
      </c>
      <c r="Q1195" s="64">
        <v>36492.552623329582</v>
      </c>
      <c r="R1195" s="62">
        <v>891.34917435137197</v>
      </c>
      <c r="S1195" s="62">
        <v>764.77140118959096</v>
      </c>
      <c r="T1195" s="62">
        <v>1174.93381253692</v>
      </c>
      <c r="U1195" s="64">
        <v>2831.0543880778828</v>
      </c>
      <c r="V1195" s="62">
        <v>15456.237498528601</v>
      </c>
      <c r="W1195" s="62">
        <v>6089.7309902022498</v>
      </c>
      <c r="X1195" s="62">
        <v>12085.0514458079</v>
      </c>
      <c r="Y1195" s="62">
        <v>18768.7860031706</v>
      </c>
      <c r="Z1195" s="64">
        <v>52399.805937709352</v>
      </c>
    </row>
    <row r="1196" spans="1:26">
      <c r="A1196" s="1" t="s">
        <v>46</v>
      </c>
      <c r="B1196" s="54">
        <v>2014</v>
      </c>
      <c r="C1196" s="61">
        <v>3.5591232816727434</v>
      </c>
      <c r="D1196" s="58">
        <v>0.85405817951191076</v>
      </c>
      <c r="E1196" s="58">
        <v>0.72846799740363266</v>
      </c>
      <c r="F1196" s="58">
        <v>1.1236064777552019</v>
      </c>
      <c r="G1196" s="61">
        <v>2.7061326546707449</v>
      </c>
      <c r="H1196" s="59">
        <v>1.5108159705061905</v>
      </c>
      <c r="I1196" s="59">
        <v>0.60454907605271047</v>
      </c>
      <c r="J1196" s="59">
        <v>1.4296269979779823</v>
      </c>
      <c r="K1196" s="59">
        <v>1.8238042949993285</v>
      </c>
      <c r="L1196" s="61">
        <v>5.368796339536213</v>
      </c>
      <c r="M1196" s="70">
        <v>10405943</v>
      </c>
      <c r="N1196" s="62">
        <v>215.39730904574623</v>
      </c>
      <c r="O1196" s="63">
        <v>0.71799999999999997</v>
      </c>
      <c r="P1196" s="147">
        <v>13313.839998903757</v>
      </c>
      <c r="Q1196" s="64">
        <v>37036.033999059517</v>
      </c>
      <c r="R1196" s="62">
        <v>888.72807346847105</v>
      </c>
      <c r="S1196" s="62">
        <v>758.03964583063498</v>
      </c>
      <c r="T1196" s="62">
        <v>1169.21849619514</v>
      </c>
      <c r="U1196" s="64">
        <v>2815.9862154942457</v>
      </c>
      <c r="V1196" s="62">
        <v>15721.4648725771</v>
      </c>
      <c r="W1196" s="62">
        <v>6290.9032261071698</v>
      </c>
      <c r="X1196" s="62">
        <v>14876.617052219999</v>
      </c>
      <c r="Y1196" s="62">
        <v>18978.403536918198</v>
      </c>
      <c r="Z1196" s="64">
        <v>55867.388687822473</v>
      </c>
    </row>
    <row r="1197" spans="1:26">
      <c r="A1197" s="1" t="s">
        <v>46</v>
      </c>
      <c r="B1197" s="54">
        <v>2015</v>
      </c>
      <c r="C1197" s="61">
        <v>3.3514619401393531</v>
      </c>
      <c r="D1197" s="58">
        <v>0.8488978693448791</v>
      </c>
      <c r="E1197" s="58">
        <v>0.69517260638578771</v>
      </c>
      <c r="F1197" s="58">
        <v>1.098289826791615</v>
      </c>
      <c r="G1197" s="61">
        <v>2.6423603025222815</v>
      </c>
      <c r="H1197" s="59">
        <v>1.529805447033312</v>
      </c>
      <c r="I1197" s="59">
        <v>0.57311194066143911</v>
      </c>
      <c r="J1197" s="59">
        <v>1.4352609231056388</v>
      </c>
      <c r="K1197" s="59">
        <v>1.806234233312868</v>
      </c>
      <c r="L1197" s="61">
        <v>5.3444125441132586</v>
      </c>
      <c r="M1197" s="70">
        <v>10528391</v>
      </c>
      <c r="N1197" s="62">
        <v>217.93405092113434</v>
      </c>
      <c r="O1197" s="63">
        <v>0.72199999999999998</v>
      </c>
      <c r="P1197" s="147">
        <v>14237.061958433595</v>
      </c>
      <c r="Q1197" s="64">
        <v>35285.501727405703</v>
      </c>
      <c r="R1197" s="62">
        <v>893.75286875298002</v>
      </c>
      <c r="S1197" s="62">
        <v>731.90490125186693</v>
      </c>
      <c r="T1197" s="62">
        <v>1156.32247277844</v>
      </c>
      <c r="U1197" s="64">
        <v>2781.9802427832869</v>
      </c>
      <c r="V1197" s="62">
        <v>16106.389900296501</v>
      </c>
      <c r="W1197" s="62">
        <v>6033.9465980524301</v>
      </c>
      <c r="X1197" s="62">
        <v>15110.988185477099</v>
      </c>
      <c r="Y1197" s="62">
        <v>19016.7402459031</v>
      </c>
      <c r="Z1197" s="64">
        <v>56268.064929729131</v>
      </c>
    </row>
    <row r="1198" spans="1:26">
      <c r="A1198" s="1" t="s">
        <v>47</v>
      </c>
      <c r="B1198" s="54">
        <v>1990</v>
      </c>
      <c r="C1198" s="61">
        <v>4.3869828517133316</v>
      </c>
      <c r="D1198" s="58">
        <v>2.1490939258231836</v>
      </c>
      <c r="E1198" s="58">
        <v>9.8704656527251071</v>
      </c>
      <c r="F1198" s="58">
        <v>5.1108203799223784</v>
      </c>
      <c r="G1198" s="61">
        <v>17.13037995847067</v>
      </c>
      <c r="H1198" s="59">
        <v>2.2951453556380583</v>
      </c>
      <c r="I1198" s="59">
        <v>7.3146563722667562E-2</v>
      </c>
      <c r="J1198" s="59">
        <v>0.49605596045243222</v>
      </c>
      <c r="K1198" s="59">
        <v>0.6671489718796153</v>
      </c>
      <c r="L1198" s="61">
        <v>3.5314968516927725</v>
      </c>
      <c r="M1198" s="70">
        <v>34962676</v>
      </c>
      <c r="N1198" s="62">
        <v>15.268556494122318</v>
      </c>
      <c r="O1198" s="63">
        <v>0.35599999999999998</v>
      </c>
      <c r="P1198" s="147">
        <v>819.36058533779055</v>
      </c>
      <c r="Q1198" s="64">
        <v>153380.66006200924</v>
      </c>
      <c r="R1198" s="62">
        <v>7513.8074622124004</v>
      </c>
      <c r="S1198" s="62">
        <v>34509.789258535639</v>
      </c>
      <c r="T1198" s="62">
        <v>17868.7957037423</v>
      </c>
      <c r="U1198" s="64">
        <v>59892.392424490339</v>
      </c>
      <c r="V1198" s="62">
        <v>80244.423442078201</v>
      </c>
      <c r="W1198" s="62">
        <v>2557.3996079489798</v>
      </c>
      <c r="X1198" s="62">
        <v>17343.443823167199</v>
      </c>
      <c r="Y1198" s="62">
        <v>23325.313347560099</v>
      </c>
      <c r="Z1198" s="64">
        <v>123470.58022075446</v>
      </c>
    </row>
    <row r="1199" spans="1:26">
      <c r="A1199" s="1" t="s">
        <v>47</v>
      </c>
      <c r="B1199" s="57">
        <v>1991</v>
      </c>
      <c r="C1199" s="61">
        <v>4.2054254400430873</v>
      </c>
      <c r="D1199" s="58">
        <v>2.1409398733039215</v>
      </c>
      <c r="E1199" s="58">
        <v>9.4754101360736929</v>
      </c>
      <c r="F1199" s="58">
        <v>5.0750019634267165</v>
      </c>
      <c r="G1199" s="61">
        <v>16.691351972804327</v>
      </c>
      <c r="H1199" s="59">
        <v>2.3532824210861052</v>
      </c>
      <c r="I1199" s="59">
        <v>7.5431125967012388E-2</v>
      </c>
      <c r="J1199" s="59">
        <v>0.37235407435960671</v>
      </c>
      <c r="K1199" s="59">
        <v>0.61180480801143589</v>
      </c>
      <c r="L1199" s="61">
        <v>3.4128724294241604</v>
      </c>
      <c r="M1199" s="70">
        <v>36309209</v>
      </c>
      <c r="N1199" s="62">
        <v>15.842096557199886</v>
      </c>
      <c r="O1199" s="63">
        <v>0.35199999999999998</v>
      </c>
      <c r="P1199" s="147">
        <v>746.58417304855232</v>
      </c>
      <c r="Q1199" s="64">
        <v>152695.67123644144</v>
      </c>
      <c r="R1199" s="62">
        <v>7773.5833316225599</v>
      </c>
      <c r="S1199" s="62">
        <v>34404.464699141812</v>
      </c>
      <c r="T1199" s="62">
        <v>18426.930696547101</v>
      </c>
      <c r="U1199" s="64">
        <v>60604.978727311471</v>
      </c>
      <c r="V1199" s="62">
        <v>85445.8232632414</v>
      </c>
      <c r="W1199" s="62">
        <v>2738.84451784158</v>
      </c>
      <c r="X1199" s="62">
        <v>13519.8819079245</v>
      </c>
      <c r="Y1199" s="62">
        <v>22214.1486412921</v>
      </c>
      <c r="Z1199" s="64">
        <v>123918.69833029958</v>
      </c>
    </row>
    <row r="1200" spans="1:26">
      <c r="A1200" s="1" t="s">
        <v>47</v>
      </c>
      <c r="B1200" s="57">
        <v>1992</v>
      </c>
      <c r="C1200" s="61">
        <v>4.3893142635639437</v>
      </c>
      <c r="D1200" s="58">
        <v>2.0602551357188674</v>
      </c>
      <c r="E1200" s="58">
        <v>8.8746331903749471</v>
      </c>
      <c r="F1200" s="58">
        <v>4.8795211158313876</v>
      </c>
      <c r="G1200" s="61">
        <v>15.814409441925203</v>
      </c>
      <c r="H1200" s="59">
        <v>2.3406033493994483</v>
      </c>
      <c r="I1200" s="59">
        <v>6.7368937555311939E-2</v>
      </c>
      <c r="J1200" s="59">
        <v>0.25908364288633162</v>
      </c>
      <c r="K1200" s="59">
        <v>0.44019945316982251</v>
      </c>
      <c r="L1200" s="61">
        <v>3.107255383010914</v>
      </c>
      <c r="M1200" s="70">
        <v>37783835</v>
      </c>
      <c r="N1200" s="62">
        <v>16.473455371518053</v>
      </c>
      <c r="O1200" s="63">
        <v>0.34599999999999997</v>
      </c>
      <c r="P1200" s="147">
        <v>656.75189663492426</v>
      </c>
      <c r="Q1200" s="64">
        <v>165845.12589764659</v>
      </c>
      <c r="R1200" s="62">
        <v>7784.4340105904303</v>
      </c>
      <c r="S1200" s="62">
        <v>33531.767615065059</v>
      </c>
      <c r="T1200" s="62">
        <v>18436.702071958902</v>
      </c>
      <c r="U1200" s="64">
        <v>59752.903697614391</v>
      </c>
      <c r="V1200" s="62">
        <v>88436.970754156093</v>
      </c>
      <c r="W1200" s="62">
        <v>2545.4568207152101</v>
      </c>
      <c r="X1200" s="62">
        <v>9789.1736140160792</v>
      </c>
      <c r="Y1200" s="62">
        <v>16632.4235056588</v>
      </c>
      <c r="Z1200" s="64">
        <v>117404.02469454618</v>
      </c>
    </row>
    <row r="1201" spans="1:26">
      <c r="A1201" s="1" t="s">
        <v>47</v>
      </c>
      <c r="B1201" s="57">
        <v>1993</v>
      </c>
      <c r="C1201" s="61">
        <v>4.1770297142043562</v>
      </c>
      <c r="D1201" s="58">
        <v>2.0100432448985632</v>
      </c>
      <c r="E1201" s="58">
        <v>8.3594587500981952</v>
      </c>
      <c r="F1201" s="58">
        <v>4.7500058718603642</v>
      </c>
      <c r="G1201" s="61">
        <v>15.119507866857123</v>
      </c>
      <c r="H1201" s="59">
        <v>2.3449492513390058</v>
      </c>
      <c r="I1201" s="59">
        <v>6.113717074309076E-2</v>
      </c>
      <c r="J1201" s="59">
        <v>0.17891642638157668</v>
      </c>
      <c r="K1201" s="59">
        <v>0.51922930154287084</v>
      </c>
      <c r="L1201" s="61">
        <v>3.1042321500065446</v>
      </c>
      <c r="M1201" s="70">
        <v>39314955</v>
      </c>
      <c r="N1201" s="62">
        <v>17.129571469530887</v>
      </c>
      <c r="O1201" s="63">
        <v>0.33900000000000002</v>
      </c>
      <c r="P1201" s="147">
        <v>559.1560782933941</v>
      </c>
      <c r="Q1201" s="64">
        <v>164219.73524760711</v>
      </c>
      <c r="R1201" s="62">
        <v>7902.4759721240998</v>
      </c>
      <c r="S1201" s="62">
        <v>32865.17445844668</v>
      </c>
      <c r="T1201" s="62">
        <v>18674.626710192599</v>
      </c>
      <c r="U1201" s="64">
        <v>59442.277140763377</v>
      </c>
      <c r="V1201" s="62">
        <v>92191.574293676706</v>
      </c>
      <c r="W1201" s="62">
        <v>2403.6051165919298</v>
      </c>
      <c r="X1201" s="62">
        <v>7034.0912519525</v>
      </c>
      <c r="Y1201" s="62">
        <v>20413.476624839401</v>
      </c>
      <c r="Z1201" s="64">
        <v>122042.74728706054</v>
      </c>
    </row>
    <row r="1202" spans="1:26">
      <c r="A1202" s="1" t="s">
        <v>47</v>
      </c>
      <c r="B1202" s="57">
        <v>1994</v>
      </c>
      <c r="C1202" s="61">
        <v>4.0737623571866486</v>
      </c>
      <c r="D1202" s="58">
        <v>1.8596375300329251</v>
      </c>
      <c r="E1202" s="58">
        <v>7.6657764018181691</v>
      </c>
      <c r="F1202" s="58">
        <v>4.408250584787119</v>
      </c>
      <c r="G1202" s="61">
        <v>13.933664516638213</v>
      </c>
      <c r="H1202" s="59">
        <v>2.2569896998536567</v>
      </c>
      <c r="I1202" s="59">
        <v>4.9022707821797219E-2</v>
      </c>
      <c r="J1202" s="59">
        <v>0.13413215472213846</v>
      </c>
      <c r="K1202" s="59">
        <v>0.40017116159785127</v>
      </c>
      <c r="L1202" s="61">
        <v>2.8403157239954435</v>
      </c>
      <c r="M1202" s="70">
        <v>40804011</v>
      </c>
      <c r="N1202" s="62">
        <v>17.764804922696896</v>
      </c>
      <c r="O1202" s="63">
        <v>0.33300000000000002</v>
      </c>
      <c r="P1202" s="147">
        <v>528.75778109933719</v>
      </c>
      <c r="Q1202" s="64">
        <v>166225.84403402993</v>
      </c>
      <c r="R1202" s="62">
        <v>7588.0670231476306</v>
      </c>
      <c r="S1202" s="62">
        <v>31279.4424623329</v>
      </c>
      <c r="T1202" s="62">
        <v>17987.430535241001</v>
      </c>
      <c r="U1202" s="64">
        <v>56854.940020721529</v>
      </c>
      <c r="V1202" s="62">
        <v>92094.232539715304</v>
      </c>
      <c r="W1202" s="62">
        <v>2000.3231092103999</v>
      </c>
      <c r="X1202" s="62">
        <v>5473.1299167358402</v>
      </c>
      <c r="Y1202" s="62">
        <v>16328.5884797215</v>
      </c>
      <c r="Z1202" s="64">
        <v>115896.27404538303</v>
      </c>
    </row>
    <row r="1203" spans="1:26">
      <c r="A1203" s="1" t="s">
        <v>47</v>
      </c>
      <c r="B1203" s="57">
        <v>1995</v>
      </c>
      <c r="C1203" s="61">
        <v>4.0225376905544232</v>
      </c>
      <c r="D1203" s="58">
        <v>1.7026381747867638</v>
      </c>
      <c r="E1203" s="58">
        <v>7.1015075765874656</v>
      </c>
      <c r="F1203" s="58">
        <v>4.1454467999443159</v>
      </c>
      <c r="G1203" s="61">
        <v>12.949592551318544</v>
      </c>
      <c r="H1203" s="59">
        <v>2.0218815251806745</v>
      </c>
      <c r="I1203" s="59">
        <v>4.4322851106029314E-2</v>
      </c>
      <c r="J1203" s="59">
        <v>0.11689302323065447</v>
      </c>
      <c r="K1203" s="59">
        <v>0.32450995598717697</v>
      </c>
      <c r="L1203" s="61">
        <v>2.5076073555045353</v>
      </c>
      <c r="M1203" s="70">
        <v>42183620</v>
      </c>
      <c r="N1203" s="62">
        <v>18.347960565492599</v>
      </c>
      <c r="O1203" s="63">
        <v>0.33100000000000002</v>
      </c>
      <c r="P1203" s="147">
        <v>525.78725965057549</v>
      </c>
      <c r="Q1203" s="64">
        <v>169685.20137402538</v>
      </c>
      <c r="R1203" s="62">
        <v>7182.3441762698421</v>
      </c>
      <c r="S1203" s="62">
        <v>29956.729703788656</v>
      </c>
      <c r="T1203" s="62">
        <v>17486.995253906702</v>
      </c>
      <c r="U1203" s="64">
        <v>54626.069133965197</v>
      </c>
      <c r="V1203" s="62">
        <v>85290.281943241993</v>
      </c>
      <c r="W1203" s="62">
        <v>1869.6983083733201</v>
      </c>
      <c r="X1203" s="62">
        <v>4930.9708726131003</v>
      </c>
      <c r="Y1203" s="62">
        <v>13689.004669579799</v>
      </c>
      <c r="Z1203" s="64">
        <v>105779.95579380821</v>
      </c>
    </row>
    <row r="1204" spans="1:26">
      <c r="A1204" s="1" t="s">
        <v>47</v>
      </c>
      <c r="B1204" s="57">
        <v>1996</v>
      </c>
      <c r="C1204" s="61">
        <v>3.6997717256625378</v>
      </c>
      <c r="D1204" s="58">
        <v>1.5618963251758951</v>
      </c>
      <c r="E1204" s="58">
        <v>6.3708474264642216</v>
      </c>
      <c r="F1204" s="58">
        <v>3.818382383669042</v>
      </c>
      <c r="G1204" s="61">
        <v>11.751126135309157</v>
      </c>
      <c r="H1204" s="59">
        <v>1.890747619747589</v>
      </c>
      <c r="I1204" s="59">
        <v>4.3038158367856884E-2</v>
      </c>
      <c r="J1204" s="59">
        <v>0.1126776239295556</v>
      </c>
      <c r="K1204" s="59">
        <v>0.30815804949239722</v>
      </c>
      <c r="L1204" s="61">
        <v>2.3546214515373989</v>
      </c>
      <c r="M1204" s="70">
        <v>43424997</v>
      </c>
      <c r="N1204" s="62">
        <v>18.866167045279106</v>
      </c>
      <c r="O1204" s="63">
        <v>0.33</v>
      </c>
      <c r="P1204" s="147">
        <v>467.47982978640567</v>
      </c>
      <c r="Q1204" s="64">
        <v>160662.57608758053</v>
      </c>
      <c r="R1204" s="62">
        <v>6782.5343235074261</v>
      </c>
      <c r="S1204" s="62">
        <v>27665.403038166653</v>
      </c>
      <c r="T1204" s="62">
        <v>16581.3243555681</v>
      </c>
      <c r="U1204" s="64">
        <v>51029.261717242174</v>
      </c>
      <c r="V1204" s="62">
        <v>82105.709715296194</v>
      </c>
      <c r="W1204" s="62">
        <v>1868.93189800971</v>
      </c>
      <c r="X1204" s="62">
        <v>4893.0254811080804</v>
      </c>
      <c r="Y1204" s="62">
        <v>13381.7623747332</v>
      </c>
      <c r="Z1204" s="64">
        <v>102249.42946914719</v>
      </c>
    </row>
    <row r="1205" spans="1:26">
      <c r="A1205" s="1" t="s">
        <v>47</v>
      </c>
      <c r="B1205" s="54">
        <v>1997</v>
      </c>
      <c r="C1205" s="61">
        <v>3.7902726775898148</v>
      </c>
      <c r="D1205" s="58">
        <v>1.584065103988302</v>
      </c>
      <c r="E1205" s="58">
        <v>6.2519559318804259</v>
      </c>
      <c r="F1205" s="58">
        <v>3.8920331706015032</v>
      </c>
      <c r="G1205" s="61">
        <v>11.728054206470233</v>
      </c>
      <c r="H1205" s="59">
        <v>1.9315436990247461</v>
      </c>
      <c r="I1205" s="59">
        <v>3.7344732769349145E-2</v>
      </c>
      <c r="J1205" s="59">
        <v>8.9904232544853163E-2</v>
      </c>
      <c r="K1205" s="59">
        <v>0.38047575145220042</v>
      </c>
      <c r="L1205" s="61">
        <v>2.4392684157911488</v>
      </c>
      <c r="M1205" s="70">
        <v>44558347</v>
      </c>
      <c r="N1205" s="62">
        <v>19.333559471559958</v>
      </c>
      <c r="O1205" s="63">
        <v>0.33300000000000002</v>
      </c>
      <c r="P1205" s="147">
        <v>443.29276069762852</v>
      </c>
      <c r="Q1205" s="64">
        <v>168888.28519266608</v>
      </c>
      <c r="R1205" s="62">
        <v>7058.3322574101849</v>
      </c>
      <c r="S1205" s="62">
        <v>27857.682184143636</v>
      </c>
      <c r="T1205" s="62">
        <v>17342.2564551172</v>
      </c>
      <c r="U1205" s="64">
        <v>52258.270896671027</v>
      </c>
      <c r="V1205" s="62">
        <v>86066.394386808199</v>
      </c>
      <c r="W1205" s="62">
        <v>1664.0195613589301</v>
      </c>
      <c r="X1205" s="62">
        <v>4005.98399050226</v>
      </c>
      <c r="Y1205" s="62">
        <v>16953.3705582929</v>
      </c>
      <c r="Z1205" s="64">
        <v>108689.76849696229</v>
      </c>
    </row>
    <row r="1206" spans="1:26">
      <c r="A1206" s="1" t="s">
        <v>47</v>
      </c>
      <c r="B1206" s="54">
        <v>1998</v>
      </c>
      <c r="C1206" s="61">
        <v>4.0158692564376048</v>
      </c>
      <c r="D1206" s="58">
        <v>1.5677279441043654</v>
      </c>
      <c r="E1206" s="58">
        <v>5.9449503999876105</v>
      </c>
      <c r="F1206" s="58">
        <v>3.898698602380493</v>
      </c>
      <c r="G1206" s="61">
        <v>11.411376946472469</v>
      </c>
      <c r="H1206" s="59">
        <v>1.9420134069915125</v>
      </c>
      <c r="I1206" s="59">
        <v>4.4338213184489626E-2</v>
      </c>
      <c r="J1206" s="59">
        <v>0.12280970412120598</v>
      </c>
      <c r="K1206" s="59">
        <v>0.36891429624056493</v>
      </c>
      <c r="L1206" s="61">
        <v>2.4780756205377727</v>
      </c>
      <c r="M1206" s="70">
        <v>45647949</v>
      </c>
      <c r="N1206" s="62">
        <v>19.77924130477934</v>
      </c>
      <c r="O1206" s="63">
        <v>0.33400000000000002</v>
      </c>
      <c r="P1206" s="147">
        <v>481.59146214218083</v>
      </c>
      <c r="Q1206" s="64">
        <v>183316.19500853168</v>
      </c>
      <c r="R1206" s="62">
        <v>7156.356523835092</v>
      </c>
      <c r="S1206" s="62">
        <v>27137.479266616407</v>
      </c>
      <c r="T1206" s="62">
        <v>17796.759496783601</v>
      </c>
      <c r="U1206" s="64">
        <v>52090.595287235097</v>
      </c>
      <c r="V1206" s="62">
        <v>88648.928959664801</v>
      </c>
      <c r="W1206" s="62">
        <v>2023.94849419671</v>
      </c>
      <c r="X1206" s="62">
        <v>5606.0111104299003</v>
      </c>
      <c r="Y1206" s="62">
        <v>16840.180980160199</v>
      </c>
      <c r="Z1206" s="64">
        <v>113119.0695444516</v>
      </c>
    </row>
    <row r="1207" spans="1:26">
      <c r="A1207" s="1" t="s">
        <v>47</v>
      </c>
      <c r="B1207" s="54">
        <v>1999</v>
      </c>
      <c r="C1207" s="61">
        <v>3.6526734000364454</v>
      </c>
      <c r="D1207" s="58">
        <v>1.5305259124524344</v>
      </c>
      <c r="E1207" s="58">
        <v>5.6551330271396383</v>
      </c>
      <c r="F1207" s="58">
        <v>3.8080338899067971</v>
      </c>
      <c r="G1207" s="61">
        <v>10.993692829498871</v>
      </c>
      <c r="H1207" s="59">
        <v>1.9093494116408423</v>
      </c>
      <c r="I1207" s="59">
        <v>3.3515382034821017E-2</v>
      </c>
      <c r="J1207" s="59">
        <v>6.5429443857768485E-2</v>
      </c>
      <c r="K1207" s="59">
        <v>0.28993815438278736</v>
      </c>
      <c r="L1207" s="61">
        <v>2.2982323919162191</v>
      </c>
      <c r="M1207" s="70">
        <v>46788238</v>
      </c>
      <c r="N1207" s="62">
        <v>20.245987957918882</v>
      </c>
      <c r="O1207" s="63">
        <v>0.33200000000000002</v>
      </c>
      <c r="P1207" s="147">
        <v>514.75955332574597</v>
      </c>
      <c r="Q1207" s="64">
        <v>170902.15237717441</v>
      </c>
      <c r="R1207" s="62">
        <v>7161.0610656991666</v>
      </c>
      <c r="S1207" s="62">
        <v>26459.370999546987</v>
      </c>
      <c r="T1207" s="62">
        <v>17817.119595302502</v>
      </c>
      <c r="U1207" s="64">
        <v>51437.551660548655</v>
      </c>
      <c r="V1207" s="62">
        <v>89335.094697011693</v>
      </c>
      <c r="W1207" s="62">
        <v>1568.12567130613</v>
      </c>
      <c r="X1207" s="62">
        <v>3061.32839142491</v>
      </c>
      <c r="Y1207" s="62">
        <v>13565.695372542599</v>
      </c>
      <c r="Z1207" s="64">
        <v>107530.24413228533</v>
      </c>
    </row>
    <row r="1208" spans="1:26">
      <c r="A1208" s="1" t="s">
        <v>47</v>
      </c>
      <c r="B1208" s="54">
        <v>2000</v>
      </c>
      <c r="C1208" s="61">
        <v>3.4693235289857247</v>
      </c>
      <c r="D1208" s="58">
        <v>1.4913845384775422</v>
      </c>
      <c r="E1208" s="58">
        <v>5.2397697119278952</v>
      </c>
      <c r="F1208" s="58">
        <v>3.7189605507518584</v>
      </c>
      <c r="G1208" s="61">
        <v>10.450114801157296</v>
      </c>
      <c r="H1208" s="59">
        <v>1.8481417807433023</v>
      </c>
      <c r="I1208" s="59">
        <v>3.4223710299510927E-2</v>
      </c>
      <c r="J1208" s="59">
        <v>5.770073190499906E-2</v>
      </c>
      <c r="K1208" s="59">
        <v>0.24184383531657197</v>
      </c>
      <c r="L1208" s="61">
        <v>2.1819100582643838</v>
      </c>
      <c r="M1208" s="70">
        <v>48048664</v>
      </c>
      <c r="N1208" s="62">
        <v>20.765482455173021</v>
      </c>
      <c r="O1208" s="63">
        <v>0.33100000000000002</v>
      </c>
      <c r="P1208" s="147">
        <v>410.97595406214691</v>
      </c>
      <c r="Q1208" s="64">
        <v>166696.36055152936</v>
      </c>
      <c r="R1208" s="62">
        <v>7165.9034584102501</v>
      </c>
      <c r="S1208" s="62">
        <v>25176.393432580022</v>
      </c>
      <c r="T1208" s="62">
        <v>17869.108593233101</v>
      </c>
      <c r="U1208" s="64">
        <v>50211.405484223375</v>
      </c>
      <c r="V1208" s="62">
        <v>88800.743447296598</v>
      </c>
      <c r="W1208" s="62">
        <v>1644.40355701454</v>
      </c>
      <c r="X1208" s="62">
        <v>2772.4430798573799</v>
      </c>
      <c r="Y1208" s="62">
        <v>11620.273183597301</v>
      </c>
      <c r="Z1208" s="64">
        <v>104837.8632677658</v>
      </c>
    </row>
    <row r="1209" spans="1:26">
      <c r="A1209" s="1" t="s">
        <v>47</v>
      </c>
      <c r="B1209" s="54">
        <v>2001</v>
      </c>
      <c r="C1209" s="61">
        <v>3.2159053104810487</v>
      </c>
      <c r="D1209" s="58">
        <v>1.4009490045351094</v>
      </c>
      <c r="E1209" s="58">
        <v>4.9412695433900362</v>
      </c>
      <c r="F1209" s="58">
        <v>3.5074588785595022</v>
      </c>
      <c r="G1209" s="61">
        <v>9.8496774264846501</v>
      </c>
      <c r="H1209" s="59">
        <v>1.766187004848657</v>
      </c>
      <c r="I1209" s="59">
        <v>3.2731139336684666E-2</v>
      </c>
      <c r="J1209" s="59">
        <v>7.3598058542676939E-2</v>
      </c>
      <c r="K1209" s="59">
        <v>0.26938372383913817</v>
      </c>
      <c r="L1209" s="61">
        <v>2.1418999265671572</v>
      </c>
      <c r="M1209" s="70">
        <v>49449015</v>
      </c>
      <c r="N1209" s="62">
        <v>21.346833109106548</v>
      </c>
      <c r="O1209" s="63">
        <v>0.33200000000000002</v>
      </c>
      <c r="P1209" s="147">
        <v>399.8600909085356</v>
      </c>
      <c r="Q1209" s="64">
        <v>159023.34993655703</v>
      </c>
      <c r="R1209" s="62">
        <v>6927.5548339491697</v>
      </c>
      <c r="S1209" s="62">
        <v>24434.091177013706</v>
      </c>
      <c r="T1209" s="62">
        <v>17344.038669777201</v>
      </c>
      <c r="U1209" s="64">
        <v>48705.68468074008</v>
      </c>
      <c r="V1209" s="62">
        <v>87336.207695566307</v>
      </c>
      <c r="W1209" s="62">
        <v>1618.5226000268101</v>
      </c>
      <c r="X1209" s="62">
        <v>3639.3515008477102</v>
      </c>
      <c r="Y1209" s="62">
        <v>13320.7598008774</v>
      </c>
      <c r="Z1209" s="64">
        <v>105914.84159731824</v>
      </c>
    </row>
    <row r="1210" spans="1:26">
      <c r="A1210" s="1" t="s">
        <v>47</v>
      </c>
      <c r="B1210" s="54">
        <v>2002</v>
      </c>
      <c r="C1210" s="61">
        <v>3.046887364978125</v>
      </c>
      <c r="D1210" s="58">
        <v>1.3202081442437992</v>
      </c>
      <c r="E1210" s="58">
        <v>4.5073357768858688</v>
      </c>
      <c r="F1210" s="58">
        <v>3.3179979434876894</v>
      </c>
      <c r="G1210" s="61">
        <v>9.145541864617357</v>
      </c>
      <c r="H1210" s="59">
        <v>1.6653842373507208</v>
      </c>
      <c r="I1210" s="59">
        <v>3.2581731863107484E-2</v>
      </c>
      <c r="J1210" s="59">
        <v>7.2430729277005043E-2</v>
      </c>
      <c r="K1210" s="59">
        <v>0.29379919822793593</v>
      </c>
      <c r="L1210" s="61">
        <v>2.0641958967187692</v>
      </c>
      <c r="M1210" s="70">
        <v>50971407</v>
      </c>
      <c r="N1210" s="62">
        <v>21.982645287929248</v>
      </c>
      <c r="O1210" s="63">
        <v>0.33900000000000002</v>
      </c>
      <c r="P1210" s="147">
        <v>405.48268436364305</v>
      </c>
      <c r="Q1210" s="64">
        <v>155304.13596345755</v>
      </c>
      <c r="R1210" s="62">
        <v>6729.2866644965388</v>
      </c>
      <c r="S1210" s="62">
        <v>22974.524636931081</v>
      </c>
      <c r="T1210" s="62">
        <v>16912.3023602674</v>
      </c>
      <c r="U1210" s="64">
        <v>46616.113661695024</v>
      </c>
      <c r="V1210" s="62">
        <v>84886.977773388193</v>
      </c>
      <c r="W1210" s="62">
        <v>1660.7367155593199</v>
      </c>
      <c r="X1210" s="62">
        <v>3691.8961812850398</v>
      </c>
      <c r="Y1210" s="62">
        <v>14975.358509149801</v>
      </c>
      <c r="Z1210" s="64">
        <v>105214.96917938236</v>
      </c>
    </row>
    <row r="1211" spans="1:26">
      <c r="A1211" s="1" t="s">
        <v>47</v>
      </c>
      <c r="B1211" s="54">
        <v>2003</v>
      </c>
      <c r="C1211" s="61">
        <v>2.8654199838604777</v>
      </c>
      <c r="D1211" s="58">
        <v>1.3003689068299009</v>
      </c>
      <c r="E1211" s="58">
        <v>4.287497860322798</v>
      </c>
      <c r="F1211" s="58">
        <v>3.2648702098333025</v>
      </c>
      <c r="G1211" s="61">
        <v>8.8527369769860016</v>
      </c>
      <c r="H1211" s="59">
        <v>1.6607626619509297</v>
      </c>
      <c r="I1211" s="59">
        <v>3.304967900971191E-2</v>
      </c>
      <c r="J1211" s="59">
        <v>9.3359330873903051E-2</v>
      </c>
      <c r="K1211" s="59">
        <v>0.30013863775038113</v>
      </c>
      <c r="L1211" s="61">
        <v>2.0873103095849261</v>
      </c>
      <c r="M1211" s="70">
        <v>52602208</v>
      </c>
      <c r="N1211" s="62">
        <v>22.668239782977878</v>
      </c>
      <c r="O1211" s="63">
        <v>0.34699999999999998</v>
      </c>
      <c r="P1211" s="147">
        <v>423.09951186120401</v>
      </c>
      <c r="Q1211" s="64">
        <v>150727.4179983855</v>
      </c>
      <c r="R1211" s="62">
        <v>6840.2275713799081</v>
      </c>
      <c r="S1211" s="62">
        <v>22553.185424825479</v>
      </c>
      <c r="T1211" s="62">
        <v>17173.938187065502</v>
      </c>
      <c r="U1211" s="64">
        <v>46567.35118327089</v>
      </c>
      <c r="V1211" s="62">
        <v>87359.782982576493</v>
      </c>
      <c r="W1211" s="62">
        <v>1738.4860896021</v>
      </c>
      <c r="X1211" s="62">
        <v>4910.9069413698699</v>
      </c>
      <c r="Y1211" s="62">
        <v>15787.955051782201</v>
      </c>
      <c r="Z1211" s="64">
        <v>109797.13106533067</v>
      </c>
    </row>
    <row r="1212" spans="1:26">
      <c r="A1212" s="1" t="s">
        <v>47</v>
      </c>
      <c r="B1212" s="54">
        <v>2004</v>
      </c>
      <c r="C1212" s="61">
        <v>2.966203308345591</v>
      </c>
      <c r="D1212" s="58">
        <v>1.2775971607339358</v>
      </c>
      <c r="E1212" s="58">
        <v>4.0319719716314406</v>
      </c>
      <c r="F1212" s="58">
        <v>3.2244965171768198</v>
      </c>
      <c r="G1212" s="61">
        <v>8.5340656495421978</v>
      </c>
      <c r="H1212" s="59">
        <v>1.6440626178481539</v>
      </c>
      <c r="I1212" s="59">
        <v>3.601637425219878E-2</v>
      </c>
      <c r="J1212" s="59">
        <v>0.11771996823974491</v>
      </c>
      <c r="K1212" s="59">
        <v>0.28941439873925834</v>
      </c>
      <c r="L1212" s="61">
        <v>2.0872133590793558</v>
      </c>
      <c r="M1212" s="70">
        <v>54314855</v>
      </c>
      <c r="N1212" s="62">
        <v>23.39349242407534</v>
      </c>
      <c r="O1212" s="63">
        <v>0.35499999999999998</v>
      </c>
      <c r="P1212" s="147">
        <v>449.39590263060063</v>
      </c>
      <c r="Q1212" s="64">
        <v>161108.90259331107</v>
      </c>
      <c r="R1212" s="62">
        <v>6939.250453367541</v>
      </c>
      <c r="S1212" s="62">
        <v>21899.597300322584</v>
      </c>
      <c r="T1212" s="62">
        <v>17513.806077846399</v>
      </c>
      <c r="U1212" s="64">
        <v>46352.653831536525</v>
      </c>
      <c r="V1212" s="62">
        <v>89297.022699342895</v>
      </c>
      <c r="W1212" s="62">
        <v>1956.22414513391</v>
      </c>
      <c r="X1212" s="62">
        <v>6393.9430055463499</v>
      </c>
      <c r="Y1212" s="62">
        <v>15719.501102435001</v>
      </c>
      <c r="Z1212" s="64">
        <v>113366.69095245814</v>
      </c>
    </row>
    <row r="1213" spans="1:26">
      <c r="A1213" s="1" t="s">
        <v>47</v>
      </c>
      <c r="B1213" s="54">
        <v>2005</v>
      </c>
      <c r="C1213" s="61">
        <v>2.9758075295481379</v>
      </c>
      <c r="D1213" s="58">
        <v>1.2486179970428841</v>
      </c>
      <c r="E1213" s="58">
        <v>3.7703571246830276</v>
      </c>
      <c r="F1213" s="58">
        <v>3.1515341384907867</v>
      </c>
      <c r="G1213" s="61">
        <v>8.1705092602166989</v>
      </c>
      <c r="H1213" s="59">
        <v>1.6219402671337859</v>
      </c>
      <c r="I1213" s="59">
        <v>4.1537090436627434E-2</v>
      </c>
      <c r="J1213" s="59">
        <v>0.13412295145416145</v>
      </c>
      <c r="K1213" s="59">
        <v>0.31816580859037596</v>
      </c>
      <c r="L1213" s="61">
        <v>2.1157661176149509</v>
      </c>
      <c r="M1213" s="70">
        <v>56089536</v>
      </c>
      <c r="N1213" s="62">
        <v>24.150978584504092</v>
      </c>
      <c r="O1213" s="63">
        <v>0.36399999999999999</v>
      </c>
      <c r="P1213" s="147">
        <v>476.73720497786991</v>
      </c>
      <c r="Q1213" s="64">
        <v>166911.66355766135</v>
      </c>
      <c r="R1213" s="62">
        <v>7003.4404095384743</v>
      </c>
      <c r="S1213" s="62">
        <v>21147.758167776516</v>
      </c>
      <c r="T1213" s="62">
        <v>17676.808751610799</v>
      </c>
      <c r="U1213" s="64">
        <v>45828.007328925793</v>
      </c>
      <c r="V1213" s="62">
        <v>90973.877003250105</v>
      </c>
      <c r="W1213" s="62">
        <v>2329.7961293804701</v>
      </c>
      <c r="X1213" s="62">
        <v>7522.8941140144398</v>
      </c>
      <c r="Y1213" s="62">
        <v>17845.772574899001</v>
      </c>
      <c r="Z1213" s="64">
        <v>118672.33982154402</v>
      </c>
    </row>
    <row r="1214" spans="1:26">
      <c r="A1214" s="1" t="s">
        <v>47</v>
      </c>
      <c r="B1214" s="54">
        <v>2006</v>
      </c>
      <c r="C1214" s="61">
        <v>4.1709843030484253</v>
      </c>
      <c r="D1214" s="58">
        <v>1.1975728668771999</v>
      </c>
      <c r="E1214" s="58">
        <v>3.4227266662644311</v>
      </c>
      <c r="F1214" s="58">
        <v>3.0494150980824259</v>
      </c>
      <c r="G1214" s="61">
        <v>7.6697146312240569</v>
      </c>
      <c r="H1214" s="59">
        <v>1.5718403012394528</v>
      </c>
      <c r="I1214" s="59">
        <v>3.9512229321430961E-2</v>
      </c>
      <c r="J1214" s="59">
        <v>0.15488746317818269</v>
      </c>
      <c r="K1214" s="59">
        <v>0.24225232228102209</v>
      </c>
      <c r="L1214" s="61">
        <v>2.0084923160200887</v>
      </c>
      <c r="M1214" s="70">
        <v>57926840</v>
      </c>
      <c r="N1214" s="62">
        <v>24.941228027612976</v>
      </c>
      <c r="O1214" s="63">
        <v>0.37</v>
      </c>
      <c r="P1214" s="147">
        <v>501.11543298352228</v>
      </c>
      <c r="Q1214" s="64">
        <v>241611.94036519766</v>
      </c>
      <c r="R1214" s="62">
        <v>6937.1611847936847</v>
      </c>
      <c r="S1214" s="62">
        <v>19826.77399604331</v>
      </c>
      <c r="T1214" s="62">
        <v>17664.298048020501</v>
      </c>
      <c r="U1214" s="64">
        <v>44428.233228857491</v>
      </c>
      <c r="V1214" s="62">
        <v>91051.741635449594</v>
      </c>
      <c r="W1214" s="62">
        <v>2288.8185859458399</v>
      </c>
      <c r="X1214" s="62">
        <v>8972.1412975284802</v>
      </c>
      <c r="Y1214" s="62">
        <v>14032.911512401201</v>
      </c>
      <c r="Z1214" s="64">
        <v>116345.61303132512</v>
      </c>
    </row>
    <row r="1215" spans="1:26">
      <c r="A1215" s="1" t="s">
        <v>47</v>
      </c>
      <c r="B1215" s="54">
        <v>2007</v>
      </c>
      <c r="C1215" s="61">
        <v>3.9091319473879893</v>
      </c>
      <c r="D1215" s="58">
        <v>1.1176418608531309</v>
      </c>
      <c r="E1215" s="58">
        <v>3.0519123423671308</v>
      </c>
      <c r="F1215" s="58">
        <v>2.900547836318585</v>
      </c>
      <c r="G1215" s="61">
        <v>7.0701020395388481</v>
      </c>
      <c r="H1215" s="59">
        <v>1.4967576926887372</v>
      </c>
      <c r="I1215" s="59">
        <v>4.5424907918303496E-2</v>
      </c>
      <c r="J1215" s="59">
        <v>0.17132680950416795</v>
      </c>
      <c r="K1215" s="59">
        <v>0.17275554134060944</v>
      </c>
      <c r="L1215" s="61">
        <v>1.8862649514518179</v>
      </c>
      <c r="M1215" s="70">
        <v>59834875</v>
      </c>
      <c r="N1215" s="62">
        <v>25.768095983767452</v>
      </c>
      <c r="O1215" s="63">
        <v>0.377</v>
      </c>
      <c r="P1215" s="147">
        <v>529.221873392872</v>
      </c>
      <c r="Q1215" s="64">
        <v>233902.42143046693</v>
      </c>
      <c r="R1215" s="62">
        <v>6687.3961038914476</v>
      </c>
      <c r="S1215" s="62">
        <v>18261.079351649449</v>
      </c>
      <c r="T1215" s="62">
        <v>17355.391721764299</v>
      </c>
      <c r="U1215" s="64">
        <v>42303.867177305205</v>
      </c>
      <c r="V1215" s="62">
        <v>89558.309447318999</v>
      </c>
      <c r="W1215" s="62">
        <v>2717.9936871782002</v>
      </c>
      <c r="X1215" s="62">
        <v>10251.3182308307</v>
      </c>
      <c r="Y1215" s="62">
        <v>10336.806221672699</v>
      </c>
      <c r="Z1215" s="64">
        <v>112864.42758700059</v>
      </c>
    </row>
    <row r="1216" spans="1:26">
      <c r="A1216" s="1" t="s">
        <v>47</v>
      </c>
      <c r="B1216" s="54">
        <v>2008</v>
      </c>
      <c r="C1216" s="61">
        <v>3.789926075292013</v>
      </c>
      <c r="D1216" s="58">
        <v>1.102243686852457</v>
      </c>
      <c r="E1216" s="58">
        <v>2.783922447891646</v>
      </c>
      <c r="F1216" s="58">
        <v>2.82335111495546</v>
      </c>
      <c r="G1216" s="61">
        <v>6.7095172496995623</v>
      </c>
      <c r="H1216" s="59">
        <v>1.4845452005348838</v>
      </c>
      <c r="I1216" s="59">
        <v>4.9999436887301615E-2</v>
      </c>
      <c r="J1216" s="59">
        <v>0.19260418065084339</v>
      </c>
      <c r="K1216" s="59">
        <v>0.14860880142659957</v>
      </c>
      <c r="L1216" s="61">
        <v>1.8757576194996288</v>
      </c>
      <c r="M1216" s="70">
        <v>61809278</v>
      </c>
      <c r="N1216" s="62">
        <v>26.630911537019475</v>
      </c>
      <c r="O1216" s="63">
        <v>0.38900000000000001</v>
      </c>
      <c r="P1216" s="147">
        <v>554.88836488126526</v>
      </c>
      <c r="Q1216" s="64">
        <v>234252.59438717295</v>
      </c>
      <c r="R1216" s="62">
        <v>6812.8886464408452</v>
      </c>
      <c r="S1216" s="62">
        <v>17207.223651217526</v>
      </c>
      <c r="T1216" s="62">
        <v>17450.929395589199</v>
      </c>
      <c r="U1216" s="64">
        <v>41471.041693247571</v>
      </c>
      <c r="V1216" s="62">
        <v>91758.667003426395</v>
      </c>
      <c r="W1216" s="62">
        <v>3090.4290944106801</v>
      </c>
      <c r="X1216" s="62">
        <v>11904.7253458102</v>
      </c>
      <c r="Y1216" s="62">
        <v>9185.4027206234896</v>
      </c>
      <c r="Z1216" s="64">
        <v>115939.22416427077</v>
      </c>
    </row>
    <row r="1217" spans="1:26">
      <c r="A1217" s="1" t="s">
        <v>47</v>
      </c>
      <c r="B1217" s="54">
        <v>2009</v>
      </c>
      <c r="C1217" s="61">
        <v>3.7667229519343568</v>
      </c>
      <c r="D1217" s="58">
        <v>1.1163280866129657</v>
      </c>
      <c r="E1217" s="58">
        <v>2.5688754451135782</v>
      </c>
      <c r="F1217" s="58">
        <v>2.8211254636684626</v>
      </c>
      <c r="G1217" s="61">
        <v>6.5063289953950072</v>
      </c>
      <c r="H1217" s="59">
        <v>1.5033309598299556</v>
      </c>
      <c r="I1217" s="59">
        <v>4.8093021637408896E-2</v>
      </c>
      <c r="J1217" s="59">
        <v>0.21200049857360229</v>
      </c>
      <c r="K1217" s="59">
        <v>0.17507890731964118</v>
      </c>
      <c r="L1217" s="61">
        <v>1.9385033873606075</v>
      </c>
      <c r="M1217" s="70">
        <v>63845097</v>
      </c>
      <c r="N1217" s="62">
        <v>27.52891863875962</v>
      </c>
      <c r="O1217" s="63">
        <v>0.39500000000000002</v>
      </c>
      <c r="P1217" s="147">
        <v>556.72807508553285</v>
      </c>
      <c r="Q1217" s="64">
        <v>240486.79223837535</v>
      </c>
      <c r="R1217" s="62">
        <v>7127.2074973629187</v>
      </c>
      <c r="S1217" s="62">
        <v>16401.010197419459</v>
      </c>
      <c r="T1217" s="62">
        <v>18011.502887708299</v>
      </c>
      <c r="U1217" s="64">
        <v>41539.720582490678</v>
      </c>
      <c r="V1217" s="62">
        <v>95980.310953446606</v>
      </c>
      <c r="W1217" s="62">
        <v>3070.5036314634699</v>
      </c>
      <c r="X1217" s="62">
        <v>13535.19239548</v>
      </c>
      <c r="Y1217" s="62">
        <v>11177.9298204765</v>
      </c>
      <c r="Z1217" s="64">
        <v>123763.93680086656</v>
      </c>
    </row>
    <row r="1218" spans="1:26">
      <c r="A1218" s="1" t="s">
        <v>47</v>
      </c>
      <c r="B1218" s="54">
        <v>2010</v>
      </c>
      <c r="C1218" s="61">
        <v>3.7270570229224176</v>
      </c>
      <c r="D1218" s="58">
        <v>1.0453250851981692</v>
      </c>
      <c r="E1218" s="58">
        <v>2.2613214742651619</v>
      </c>
      <c r="F1218" s="58">
        <v>2.6747541448364203</v>
      </c>
      <c r="G1218" s="61">
        <v>5.9814007042997526</v>
      </c>
      <c r="H1218" s="59">
        <v>1.4342864739112524</v>
      </c>
      <c r="I1218" s="59">
        <v>5.0333268872799486E-2</v>
      </c>
      <c r="J1218" s="59">
        <v>0.26530876970708345</v>
      </c>
      <c r="K1218" s="59">
        <v>0.13692473831060364</v>
      </c>
      <c r="L1218" s="61">
        <v>1.8868532508017393</v>
      </c>
      <c r="M1218" s="70">
        <v>65938712</v>
      </c>
      <c r="N1218" s="62">
        <v>28.461332127654881</v>
      </c>
      <c r="O1218" s="63">
        <v>0.39800000000000002</v>
      </c>
      <c r="P1218" s="147">
        <v>584.26005479140588</v>
      </c>
      <c r="Q1218" s="64">
        <v>245757.33964205871</v>
      </c>
      <c r="R1218" s="62">
        <v>6892.7389739257551</v>
      </c>
      <c r="S1218" s="62">
        <v>14910.862543098594</v>
      </c>
      <c r="T1218" s="62">
        <v>17636.984322717501</v>
      </c>
      <c r="U1218" s="64">
        <v>39440.585839741856</v>
      </c>
      <c r="V1218" s="62">
        <v>94575.002728729596</v>
      </c>
      <c r="W1218" s="62">
        <v>3318.9109202220902</v>
      </c>
      <c r="X1218" s="62">
        <v>17494.118556789701</v>
      </c>
      <c r="Y1218" s="62">
        <v>9028.6408851382603</v>
      </c>
      <c r="Z1218" s="64">
        <v>124416.67309087965</v>
      </c>
    </row>
    <row r="1219" spans="1:26">
      <c r="A1219" s="1" t="s">
        <v>47</v>
      </c>
      <c r="B1219" s="54">
        <v>2011</v>
      </c>
      <c r="C1219" s="61">
        <v>3.5824660249994342</v>
      </c>
      <c r="D1219" s="58">
        <v>1.0484512183377359</v>
      </c>
      <c r="E1219" s="58">
        <v>2.0871723433761935</v>
      </c>
      <c r="F1219" s="58">
        <v>2.5878405375013567</v>
      </c>
      <c r="G1219" s="61">
        <v>5.7234640992152856</v>
      </c>
      <c r="H1219" s="59">
        <v>1.4220573961411964</v>
      </c>
      <c r="I1219" s="59">
        <v>4.8191309177837753E-2</v>
      </c>
      <c r="J1219" s="59">
        <v>0.24780068096532168</v>
      </c>
      <c r="K1219" s="59">
        <v>0.1275153913792432</v>
      </c>
      <c r="L1219" s="61">
        <v>1.8455647776635991</v>
      </c>
      <c r="M1219" s="70">
        <v>68087376</v>
      </c>
      <c r="N1219" s="62">
        <v>29.427492556405902</v>
      </c>
      <c r="O1219" s="63">
        <v>0.40699999999999997</v>
      </c>
      <c r="P1219" s="147">
        <v>617.14796135950212</v>
      </c>
      <c r="Q1219" s="64">
        <v>243920.71125136188</v>
      </c>
      <c r="R1219" s="62">
        <v>7138.6292320619523</v>
      </c>
      <c r="S1219" s="62">
        <v>14211.0088120256</v>
      </c>
      <c r="T1219" s="62">
        <v>17619.9271704897</v>
      </c>
      <c r="U1219" s="64">
        <v>38969.565214577247</v>
      </c>
      <c r="V1219" s="62">
        <v>96824.156624646595</v>
      </c>
      <c r="W1219" s="62">
        <v>3281.2197879236901</v>
      </c>
      <c r="X1219" s="62">
        <v>16872.098137941899</v>
      </c>
      <c r="Y1219" s="62">
        <v>8682.1883986256908</v>
      </c>
      <c r="Z1219" s="64">
        <v>125659.66294913787</v>
      </c>
    </row>
    <row r="1220" spans="1:26">
      <c r="A1220" s="1" t="s">
        <v>47</v>
      </c>
      <c r="B1220" s="54">
        <v>2012</v>
      </c>
      <c r="C1220" s="61">
        <v>3.4569477176551446</v>
      </c>
      <c r="D1220" s="58">
        <v>1.0639043009468159</v>
      </c>
      <c r="E1220" s="58">
        <v>1.9796118518984136</v>
      </c>
      <c r="F1220" s="58">
        <v>2.579068459116495</v>
      </c>
      <c r="G1220" s="61">
        <v>5.6225846119617247</v>
      </c>
      <c r="H1220" s="59">
        <v>1.4572450357998075</v>
      </c>
      <c r="I1220" s="59">
        <v>5.2506282813876315E-2</v>
      </c>
      <c r="J1220" s="59">
        <v>0.25368690126980409</v>
      </c>
      <c r="K1220" s="59">
        <v>0.14216497527183575</v>
      </c>
      <c r="L1220" s="61">
        <v>1.9056031951553236</v>
      </c>
      <c r="M1220" s="70">
        <v>70291160</v>
      </c>
      <c r="N1220" s="62">
        <v>30.426625791226485</v>
      </c>
      <c r="O1220" s="63">
        <v>0.41199999999999998</v>
      </c>
      <c r="P1220" s="147">
        <v>652.38858743842047</v>
      </c>
      <c r="Q1220" s="64">
        <v>242992.86513333261</v>
      </c>
      <c r="R1220" s="62">
        <v>7478.3067442540778</v>
      </c>
      <c r="S1220" s="62">
        <v>13914.921341968768</v>
      </c>
      <c r="T1220" s="62">
        <v>18128.571371071099</v>
      </c>
      <c r="U1220" s="64">
        <v>39521.79945729395</v>
      </c>
      <c r="V1220" s="62">
        <v>102431.44397060999</v>
      </c>
      <c r="W1220" s="62">
        <v>3690.7275262754301</v>
      </c>
      <c r="X1220" s="62">
        <v>17831.94656706</v>
      </c>
      <c r="Y1220" s="62">
        <v>9992.94102322865</v>
      </c>
      <c r="Z1220" s="64">
        <v>133947.05908717407</v>
      </c>
    </row>
    <row r="1221" spans="1:26">
      <c r="A1221" s="1" t="s">
        <v>47</v>
      </c>
      <c r="B1221" s="54">
        <v>2013</v>
      </c>
      <c r="C1221" s="61">
        <v>3.5354851225978519</v>
      </c>
      <c r="D1221" s="58">
        <v>1.0378084123912052</v>
      </c>
      <c r="E1221" s="58">
        <v>1.8594072849836571</v>
      </c>
      <c r="F1221" s="58">
        <v>2.5343804608062528</v>
      </c>
      <c r="G1221" s="61">
        <v>5.4315961581811152</v>
      </c>
      <c r="H1221" s="59">
        <v>1.4426410158191834</v>
      </c>
      <c r="I1221" s="59">
        <v>5.4842176251201177E-2</v>
      </c>
      <c r="J1221" s="59">
        <v>0.3020871281574864</v>
      </c>
      <c r="K1221" s="59">
        <v>0.12373887613752393</v>
      </c>
      <c r="L1221" s="61">
        <v>1.9233091963653948</v>
      </c>
      <c r="M1221" s="70">
        <v>72552861</v>
      </c>
      <c r="N1221" s="62">
        <v>31.457635693963521</v>
      </c>
      <c r="O1221" s="63">
        <v>0.41899999999999998</v>
      </c>
      <c r="P1221" s="147">
        <v>696.8737974378472</v>
      </c>
      <c r="Q1221" s="64">
        <v>256509.56066740991</v>
      </c>
      <c r="R1221" s="62">
        <v>7529.5969488849787</v>
      </c>
      <c r="S1221" s="62">
        <v>13490.531828980667</v>
      </c>
      <c r="T1221" s="62">
        <v>18387.6553293992</v>
      </c>
      <c r="U1221" s="64">
        <v>39407.784107264844</v>
      </c>
      <c r="V1221" s="62">
        <v>104667.73309362801</v>
      </c>
      <c r="W1221" s="62">
        <v>3978.9567904908999</v>
      </c>
      <c r="X1221" s="62">
        <v>21917.285419099298</v>
      </c>
      <c r="Y1221" s="62">
        <v>8977.6094807019908</v>
      </c>
      <c r="Z1221" s="64">
        <v>139541.5847839202</v>
      </c>
    </row>
    <row r="1222" spans="1:26">
      <c r="A1222" s="1" t="s">
        <v>47</v>
      </c>
      <c r="B1222" s="54">
        <v>2014</v>
      </c>
      <c r="C1222" s="61">
        <v>3.3768498639376663</v>
      </c>
      <c r="D1222" s="58">
        <v>1.0086807953820365</v>
      </c>
      <c r="E1222" s="58">
        <v>1.7327195286324901</v>
      </c>
      <c r="F1222" s="58">
        <v>2.457774187275203</v>
      </c>
      <c r="G1222" s="61">
        <v>5.1991745112897307</v>
      </c>
      <c r="H1222" s="59">
        <v>1.3989199868663864</v>
      </c>
      <c r="I1222" s="59">
        <v>5.4318633241413158E-2</v>
      </c>
      <c r="J1222" s="59">
        <v>0.29726571491007187</v>
      </c>
      <c r="K1222" s="59">
        <v>0.12215320450333554</v>
      </c>
      <c r="L1222" s="61">
        <v>1.8726575395212068</v>
      </c>
      <c r="M1222" s="70">
        <v>74877030</v>
      </c>
      <c r="N1222" s="62">
        <v>32.519291590392804</v>
      </c>
      <c r="O1222" s="63">
        <v>0.42499999999999999</v>
      </c>
      <c r="P1222" s="147">
        <v>748.98230854628696</v>
      </c>
      <c r="Q1222" s="64">
        <v>252848.48856755655</v>
      </c>
      <c r="R1222" s="62">
        <v>7552.7022176244609</v>
      </c>
      <c r="S1222" s="62">
        <v>12974.089212700082</v>
      </c>
      <c r="T1222" s="62">
        <v>18403.083155383101</v>
      </c>
      <c r="U1222" s="64">
        <v>38929.87458570765</v>
      </c>
      <c r="V1222" s="62">
        <v>104746.97382419401</v>
      </c>
      <c r="W1222" s="62">
        <v>4067.2179307762899</v>
      </c>
      <c r="X1222" s="62">
        <v>22258.373853292898</v>
      </c>
      <c r="Y1222" s="62">
        <v>9146.4691581923908</v>
      </c>
      <c r="Z1222" s="64">
        <v>140219.03476645559</v>
      </c>
    </row>
    <row r="1223" spans="1:26">
      <c r="A1223" s="1" t="s">
        <v>47</v>
      </c>
      <c r="B1223" s="54">
        <v>2015</v>
      </c>
      <c r="C1223" s="61">
        <v>3.3706284293702287</v>
      </c>
      <c r="D1223" s="58">
        <v>0.98939251135973305</v>
      </c>
      <c r="E1223" s="58">
        <v>1.610946704982082</v>
      </c>
      <c r="F1223" s="58">
        <v>2.406531440181499</v>
      </c>
      <c r="G1223" s="61">
        <v>5.006870656523315</v>
      </c>
      <c r="H1223" s="59">
        <v>1.3759577788772681</v>
      </c>
      <c r="I1223" s="59">
        <v>5.1092097084306204E-2</v>
      </c>
      <c r="J1223" s="59">
        <v>0.31269698708379773</v>
      </c>
      <c r="K1223" s="59">
        <v>0.12564623551153864</v>
      </c>
      <c r="L1223" s="61">
        <v>1.8653930985569109</v>
      </c>
      <c r="M1223" s="70">
        <v>77266814</v>
      </c>
      <c r="N1223" s="62">
        <v>33.610471317350743</v>
      </c>
      <c r="O1223" s="63">
        <v>0.435</v>
      </c>
      <c r="P1223" s="147">
        <v>784.36523214926399</v>
      </c>
      <c r="Q1223" s="64">
        <v>260437.71991526161</v>
      </c>
      <c r="R1223" s="62">
        <v>7644.720714822538</v>
      </c>
      <c r="S1223" s="62">
        <v>12447.271941776342</v>
      </c>
      <c r="T1223" s="62">
        <v>18594.501717365602</v>
      </c>
      <c r="U1223" s="64">
        <v>38686.494373964488</v>
      </c>
      <c r="V1223" s="62">
        <v>106315.873772363</v>
      </c>
      <c r="W1223" s="62">
        <v>3947.7235622830299</v>
      </c>
      <c r="X1223" s="62">
        <v>24161.099939364201</v>
      </c>
      <c r="Y1223" s="62">
        <v>9708.2843090702499</v>
      </c>
      <c r="Z1223" s="64">
        <v>144132.98158308049</v>
      </c>
    </row>
    <row r="1224" spans="1:26">
      <c r="A1224" s="1" t="s">
        <v>48</v>
      </c>
      <c r="B1224" s="54">
        <v>1990</v>
      </c>
      <c r="C1224" s="61">
        <v>19.847774695378551</v>
      </c>
      <c r="D1224" s="58">
        <v>2.367850701250283</v>
      </c>
      <c r="E1224" s="58">
        <v>1.5608187951791621</v>
      </c>
      <c r="F1224" s="58">
        <v>4.1332462893771584</v>
      </c>
      <c r="G1224" s="61">
        <v>8.0619157858066046</v>
      </c>
      <c r="H1224" s="59">
        <v>2.78732418626638</v>
      </c>
      <c r="I1224" s="59">
        <v>1.1673143655934943</v>
      </c>
      <c r="J1224" s="59">
        <v>0.24836534392421183</v>
      </c>
      <c r="K1224" s="59">
        <v>1.9217460586585351</v>
      </c>
      <c r="L1224" s="61">
        <v>6.1247499544426214</v>
      </c>
      <c r="M1224" s="70">
        <v>10218085</v>
      </c>
      <c r="N1224" s="62">
        <v>36.909734864903918</v>
      </c>
      <c r="O1224" s="63">
        <v>0.64300000000000002</v>
      </c>
      <c r="P1224" s="147">
        <v>4829.4195591217022</v>
      </c>
      <c r="Q1224" s="64">
        <v>202806.24889822712</v>
      </c>
      <c r="R1224" s="62">
        <v>2419.4899732684999</v>
      </c>
      <c r="S1224" s="62">
        <v>1594.8579118738269</v>
      </c>
      <c r="T1224" s="62">
        <v>4223.3861910790401</v>
      </c>
      <c r="U1224" s="64">
        <v>8237.734076221368</v>
      </c>
      <c r="V1224" s="62">
        <v>28481.115457825701</v>
      </c>
      <c r="W1224" s="62">
        <v>11927.7174093554</v>
      </c>
      <c r="X1224" s="62">
        <v>2537.8181952718301</v>
      </c>
      <c r="Y1224" s="62">
        <v>19636.564575787899</v>
      </c>
      <c r="Z1224" s="64">
        <v>62583.215638240828</v>
      </c>
    </row>
    <row r="1225" spans="1:26">
      <c r="A1225" s="1" t="s">
        <v>48</v>
      </c>
      <c r="B1225" s="57">
        <v>1991</v>
      </c>
      <c r="C1225" s="61">
        <v>19.08121236852471</v>
      </c>
      <c r="D1225" s="58">
        <v>2.2742439953006071</v>
      </c>
      <c r="E1225" s="58">
        <v>1.5677859876289122</v>
      </c>
      <c r="F1225" s="58">
        <v>3.93433598261322</v>
      </c>
      <c r="G1225" s="61">
        <v>7.7763659655427402</v>
      </c>
      <c r="H1225" s="59">
        <v>2.7996127096144456</v>
      </c>
      <c r="I1225" s="59">
        <v>1.1529656030066759</v>
      </c>
      <c r="J1225" s="59">
        <v>0.2802219464990458</v>
      </c>
      <c r="K1225" s="59">
        <v>1.8548028585395757</v>
      </c>
      <c r="L1225" s="61">
        <v>6.0876031176597429</v>
      </c>
      <c r="M1225" s="70">
        <v>10460988</v>
      </c>
      <c r="N1225" s="62">
        <v>37.78713336223089</v>
      </c>
      <c r="O1225" s="63">
        <v>0.64600000000000002</v>
      </c>
      <c r="P1225" s="147">
        <v>5083.4690205015613</v>
      </c>
      <c r="Q1225" s="64">
        <v>199608.33361258858</v>
      </c>
      <c r="R1225" s="62">
        <v>2379.0839143911708</v>
      </c>
      <c r="S1225" s="62">
        <v>1640.0590403154199</v>
      </c>
      <c r="T1225" s="62">
        <v>4115.7041502085103</v>
      </c>
      <c r="U1225" s="64">
        <v>8134.8471049151012</v>
      </c>
      <c r="V1225" s="62">
        <v>29286.7149599242</v>
      </c>
      <c r="W1225" s="62">
        <v>12061.1593374656</v>
      </c>
      <c r="X1225" s="62">
        <v>2931.39841966316</v>
      </c>
      <c r="Y1225" s="62">
        <v>19403.070445548201</v>
      </c>
      <c r="Z1225" s="64">
        <v>63682.343162601159</v>
      </c>
    </row>
    <row r="1226" spans="1:26">
      <c r="A1226" s="1" t="s">
        <v>48</v>
      </c>
      <c r="B1226" s="57">
        <v>1992</v>
      </c>
      <c r="C1226" s="61">
        <v>18.264884248288563</v>
      </c>
      <c r="D1226" s="58">
        <v>2.2248544465166429</v>
      </c>
      <c r="E1226" s="58">
        <v>1.5738639855307544</v>
      </c>
      <c r="F1226" s="58">
        <v>3.8679402145372026</v>
      </c>
      <c r="G1226" s="61">
        <v>7.6666586465846009</v>
      </c>
      <c r="H1226" s="59">
        <v>2.8089110307016187</v>
      </c>
      <c r="I1226" s="59">
        <v>1.2179238026570125</v>
      </c>
      <c r="J1226" s="59">
        <v>0.29130293714064981</v>
      </c>
      <c r="K1226" s="59">
        <v>1.6862352820831297</v>
      </c>
      <c r="L1226" s="61">
        <v>6.0043730525824106</v>
      </c>
      <c r="M1226" s="70">
        <v>10705670</v>
      </c>
      <c r="N1226" s="62">
        <v>38.670954341858113</v>
      </c>
      <c r="O1226" s="63">
        <v>0.65</v>
      </c>
      <c r="P1226" s="147">
        <v>5187.9341378175641</v>
      </c>
      <c r="Q1226" s="64">
        <v>195537.8233503754</v>
      </c>
      <c r="R1226" s="62">
        <v>2381.855750243983</v>
      </c>
      <c r="S1226" s="62">
        <v>1684.9268453977031</v>
      </c>
      <c r="T1226" s="62">
        <v>4140.8891516564499</v>
      </c>
      <c r="U1226" s="64">
        <v>8207.6717472981363</v>
      </c>
      <c r="V1226" s="62">
        <v>30071.274554051401</v>
      </c>
      <c r="W1226" s="62">
        <v>13038.690316391099</v>
      </c>
      <c r="X1226" s="62">
        <v>3118.5931150585402</v>
      </c>
      <c r="Y1226" s="62">
        <v>18052.278472338901</v>
      </c>
      <c r="Z1226" s="64">
        <v>64280.836457839934</v>
      </c>
    </row>
    <row r="1227" spans="1:26">
      <c r="A1227" s="1" t="s">
        <v>48</v>
      </c>
      <c r="B1227" s="57">
        <v>1993</v>
      </c>
      <c r="C1227" s="61">
        <v>19.312108481724476</v>
      </c>
      <c r="D1227" s="58">
        <v>2.2988069548498795</v>
      </c>
      <c r="E1227" s="58">
        <v>1.631156059473907</v>
      </c>
      <c r="F1227" s="58">
        <v>4.1152263456776055</v>
      </c>
      <c r="G1227" s="61">
        <v>8.0451893600013911</v>
      </c>
      <c r="H1227" s="59">
        <v>2.9251465859215431</v>
      </c>
      <c r="I1227" s="59">
        <v>1.3453428246162613</v>
      </c>
      <c r="J1227" s="59">
        <v>0.30717253510121817</v>
      </c>
      <c r="K1227" s="59">
        <v>1.6992647610886753</v>
      </c>
      <c r="L1227" s="61">
        <v>6.2769267067276973</v>
      </c>
      <c r="M1227" s="70">
        <v>10951200</v>
      </c>
      <c r="N1227" s="62">
        <v>39.557874584597599</v>
      </c>
      <c r="O1227" s="63">
        <v>0.65400000000000003</v>
      </c>
      <c r="P1227" s="147">
        <v>5294.7409064460826</v>
      </c>
      <c r="Q1227" s="64">
        <v>211490.7624050611</v>
      </c>
      <c r="R1227" s="62">
        <v>2517.4694723951998</v>
      </c>
      <c r="S1227" s="62">
        <v>1786.311623851065</v>
      </c>
      <c r="T1227" s="62">
        <v>4506.6666756784598</v>
      </c>
      <c r="U1227" s="64">
        <v>8810.4477719247243</v>
      </c>
      <c r="V1227" s="62">
        <v>32033.865291744001</v>
      </c>
      <c r="W1227" s="62">
        <v>14733.118340937601</v>
      </c>
      <c r="X1227" s="62">
        <v>3363.9078664004601</v>
      </c>
      <c r="Y1227" s="62">
        <v>18608.988251634299</v>
      </c>
      <c r="Z1227" s="64">
        <v>68739.879750716354</v>
      </c>
    </row>
    <row r="1228" spans="1:26">
      <c r="A1228" s="1" t="s">
        <v>48</v>
      </c>
      <c r="B1228" s="57">
        <v>1994</v>
      </c>
      <c r="C1228" s="61">
        <v>19.531847492392014</v>
      </c>
      <c r="D1228" s="58">
        <v>2.3394396873657746</v>
      </c>
      <c r="E1228" s="58">
        <v>1.7012831634001027</v>
      </c>
      <c r="F1228" s="58">
        <v>4.2235341294883675</v>
      </c>
      <c r="G1228" s="61">
        <v>8.2642569802542454</v>
      </c>
      <c r="H1228" s="59">
        <v>3.2805597737338963</v>
      </c>
      <c r="I1228" s="59">
        <v>1.4631615286154589</v>
      </c>
      <c r="J1228" s="59">
        <v>0.19047801669112316</v>
      </c>
      <c r="K1228" s="59">
        <v>2.089381030913593</v>
      </c>
      <c r="L1228" s="61">
        <v>7.0235803499540719</v>
      </c>
      <c r="M1228" s="70">
        <v>11196476</v>
      </c>
      <c r="N1228" s="62">
        <v>40.443862881086545</v>
      </c>
      <c r="O1228" s="63">
        <v>0.65800000000000003</v>
      </c>
      <c r="P1228" s="147">
        <v>5514.1794461133268</v>
      </c>
      <c r="Q1228" s="64">
        <v>218687.86168422739</v>
      </c>
      <c r="R1228" s="62">
        <v>2619.3480313038399</v>
      </c>
      <c r="S1228" s="62">
        <v>1904.8376108213329</v>
      </c>
      <c r="T1228" s="62">
        <v>4728.8698515997403</v>
      </c>
      <c r="U1228" s="64">
        <v>9253.0554937249126</v>
      </c>
      <c r="V1228" s="62">
        <v>36730.708773177001</v>
      </c>
      <c r="W1228" s="62">
        <v>16382.2529392663</v>
      </c>
      <c r="X1228" s="62">
        <v>2132.6825424097601</v>
      </c>
      <c r="Y1228" s="62">
        <v>23393.704567479301</v>
      </c>
      <c r="Z1228" s="64">
        <v>78639.348822332366</v>
      </c>
    </row>
    <row r="1229" spans="1:26">
      <c r="A1229" s="1" t="s">
        <v>48</v>
      </c>
      <c r="B1229" s="57">
        <v>1995</v>
      </c>
      <c r="C1229" s="61">
        <v>18.668669477583094</v>
      </c>
      <c r="D1229" s="58">
        <v>2.2681585772482085</v>
      </c>
      <c r="E1229" s="58">
        <v>1.5891013926615469</v>
      </c>
      <c r="F1229" s="58">
        <v>4.1192633366978901</v>
      </c>
      <c r="G1229" s="61">
        <v>7.9765233066076462</v>
      </c>
      <c r="H1229" s="59">
        <v>3.2542363911866934</v>
      </c>
      <c r="I1229" s="59">
        <v>1.4646398586759706</v>
      </c>
      <c r="J1229" s="59">
        <v>0.26413168813877991</v>
      </c>
      <c r="K1229" s="59">
        <v>2.1070191920948909</v>
      </c>
      <c r="L1229" s="61">
        <v>7.0900271300963356</v>
      </c>
      <c r="M1229" s="70">
        <v>11440576</v>
      </c>
      <c r="N1229" s="62">
        <v>41.32561407311082</v>
      </c>
      <c r="O1229" s="63">
        <v>0.66200000000000003</v>
      </c>
      <c r="P1229" s="147">
        <v>5633.175892191809</v>
      </c>
      <c r="Q1229" s="64">
        <v>213580.3319771697</v>
      </c>
      <c r="R1229" s="62">
        <v>2594.904058306</v>
      </c>
      <c r="S1229" s="62">
        <v>1818.023525445027</v>
      </c>
      <c r="T1229" s="62">
        <v>4712.6745267505803</v>
      </c>
      <c r="U1229" s="64">
        <v>9125.602110501608</v>
      </c>
      <c r="V1229" s="62">
        <v>37230.338755337099</v>
      </c>
      <c r="W1229" s="62">
        <v>16756.3236158117</v>
      </c>
      <c r="X1229" s="62">
        <v>3021.8186521600101</v>
      </c>
      <c r="Y1229" s="62">
        <v>24105.5132006202</v>
      </c>
      <c r="Z1229" s="64">
        <v>81113.99422392901</v>
      </c>
    </row>
    <row r="1230" spans="1:26">
      <c r="A1230" s="1" t="s">
        <v>48</v>
      </c>
      <c r="B1230" s="57">
        <v>1996</v>
      </c>
      <c r="C1230" s="61">
        <v>17.466078231927362</v>
      </c>
      <c r="D1230" s="58">
        <v>2.1612602692445746</v>
      </c>
      <c r="E1230" s="58">
        <v>1.5011832838619725</v>
      </c>
      <c r="F1230" s="58">
        <v>3.925917750533976</v>
      </c>
      <c r="G1230" s="61">
        <v>7.5883613036405233</v>
      </c>
      <c r="H1230" s="59">
        <v>3.2202269463698228</v>
      </c>
      <c r="I1230" s="59">
        <v>1.3678380248418023</v>
      </c>
      <c r="J1230" s="59">
        <v>0.252797876290345</v>
      </c>
      <c r="K1230" s="59">
        <v>2.2289949777565505</v>
      </c>
      <c r="L1230" s="61">
        <v>7.0698578252585191</v>
      </c>
      <c r="M1230" s="70">
        <v>11683480</v>
      </c>
      <c r="N1230" s="62">
        <v>42.20300173385349</v>
      </c>
      <c r="O1230" s="63">
        <v>0.66400000000000003</v>
      </c>
      <c r="P1230" s="147">
        <v>6079.3885427080386</v>
      </c>
      <c r="Q1230" s="64">
        <v>204064.5757011587</v>
      </c>
      <c r="R1230" s="62">
        <v>2525.1041130513599</v>
      </c>
      <c r="S1230" s="62">
        <v>1753.9044873335679</v>
      </c>
      <c r="T1230" s="62">
        <v>4586.8381520008697</v>
      </c>
      <c r="U1230" s="64">
        <v>8865.846752385798</v>
      </c>
      <c r="V1230" s="62">
        <v>37623.4571233729</v>
      </c>
      <c r="W1230" s="62">
        <v>15981.108206478701</v>
      </c>
      <c r="X1230" s="62">
        <v>2953.55893168072</v>
      </c>
      <c r="Y1230" s="62">
        <v>26042.418242719101</v>
      </c>
      <c r="Z1230" s="64">
        <v>82600.542504251411</v>
      </c>
    </row>
    <row r="1231" spans="1:26">
      <c r="A1231" s="1" t="s">
        <v>48</v>
      </c>
      <c r="B1231" s="54">
        <v>1997</v>
      </c>
      <c r="C1231" s="61">
        <v>16.926852735343211</v>
      </c>
      <c r="D1231" s="58">
        <v>2.1583625417751424</v>
      </c>
      <c r="E1231" s="58">
        <v>1.5345116366764695</v>
      </c>
      <c r="F1231" s="58">
        <v>3.9600229538644349</v>
      </c>
      <c r="G1231" s="61">
        <v>7.6528971323160473</v>
      </c>
      <c r="H1231" s="59">
        <v>3.2979251298921564</v>
      </c>
      <c r="I1231" s="59">
        <v>1.4029941416278719</v>
      </c>
      <c r="J1231" s="59">
        <v>0.237004310666107</v>
      </c>
      <c r="K1231" s="59">
        <v>2.1378810300259095</v>
      </c>
      <c r="L1231" s="61">
        <v>7.0758046122120462</v>
      </c>
      <c r="M1231" s="70">
        <v>11924991</v>
      </c>
      <c r="N1231" s="62">
        <v>43.075397341424647</v>
      </c>
      <c r="O1231" s="63">
        <v>0.66800000000000004</v>
      </c>
      <c r="P1231" s="147">
        <v>5768.5356562760699</v>
      </c>
      <c r="Q1231" s="64">
        <v>201852.56652729318</v>
      </c>
      <c r="R1231" s="62">
        <v>2573.8453885405697</v>
      </c>
      <c r="S1231" s="62">
        <v>1829.9037456762169</v>
      </c>
      <c r="T1231" s="62">
        <v>4722.3238084626801</v>
      </c>
      <c r="U1231" s="64">
        <v>9126.0729426794678</v>
      </c>
      <c r="V1231" s="62">
        <v>39327.727492637801</v>
      </c>
      <c r="W1231" s="62">
        <v>16730.692511965099</v>
      </c>
      <c r="X1231" s="62">
        <v>2826.2742716545299</v>
      </c>
      <c r="Y1231" s="62">
        <v>25494.2120421297</v>
      </c>
      <c r="Z1231" s="64">
        <v>84378.906318387133</v>
      </c>
    </row>
    <row r="1232" spans="1:26">
      <c r="A1232" s="1" t="s">
        <v>48</v>
      </c>
      <c r="B1232" s="54">
        <v>1998</v>
      </c>
      <c r="C1232" s="61">
        <v>16.639308001164558</v>
      </c>
      <c r="D1232" s="58">
        <v>2.1379063121668347</v>
      </c>
      <c r="E1232" s="58">
        <v>1.5688893156250046</v>
      </c>
      <c r="F1232" s="58">
        <v>3.9526024717890094</v>
      </c>
      <c r="G1232" s="61">
        <v>7.6593980995808488</v>
      </c>
      <c r="H1232" s="59">
        <v>3.3335117363375293</v>
      </c>
      <c r="I1232" s="59">
        <v>1.3783855060394676</v>
      </c>
      <c r="J1232" s="59">
        <v>0.23714247420058981</v>
      </c>
      <c r="K1232" s="59">
        <v>2.1647899062381377</v>
      </c>
      <c r="L1232" s="61">
        <v>7.1138296228157243</v>
      </c>
      <c r="M1232" s="70">
        <v>12163887</v>
      </c>
      <c r="N1232" s="62">
        <v>48.976827991625058</v>
      </c>
      <c r="O1232" s="63">
        <v>0.67100000000000004</v>
      </c>
      <c r="P1232" s="147">
        <v>5940.5522510305382</v>
      </c>
      <c r="Q1232" s="64">
        <v>202398.66228436155</v>
      </c>
      <c r="R1232" s="62">
        <v>2600.5250797784101</v>
      </c>
      <c r="S1232" s="62">
        <v>1908.3792350769888</v>
      </c>
      <c r="T1232" s="62">
        <v>4807.90098227622</v>
      </c>
      <c r="U1232" s="64">
        <v>9316.8052971316192</v>
      </c>
      <c r="V1232" s="62">
        <v>40548.4600739835</v>
      </c>
      <c r="W1232" s="62">
        <v>16766.5255379019</v>
      </c>
      <c r="X1232" s="62">
        <v>2884.5742590763898</v>
      </c>
      <c r="Y1232" s="62">
        <v>26332.259798221301</v>
      </c>
      <c r="Z1232" s="64">
        <v>86531.819669183096</v>
      </c>
    </row>
    <row r="1233" spans="1:26">
      <c r="A1233" s="1" t="s">
        <v>48</v>
      </c>
      <c r="B1233" s="54">
        <v>1999</v>
      </c>
      <c r="C1233" s="61">
        <v>14.603015446577952</v>
      </c>
      <c r="D1233" s="58">
        <v>1.8620067036415822</v>
      </c>
      <c r="E1233" s="58">
        <v>1.3023770193686666</v>
      </c>
      <c r="F1233" s="58">
        <v>3.4975921466566593</v>
      </c>
      <c r="G1233" s="61">
        <v>6.6619758696669074</v>
      </c>
      <c r="H1233" s="59">
        <v>2.7093535453531583</v>
      </c>
      <c r="I1233" s="59">
        <v>1.1500526422354587</v>
      </c>
      <c r="J1233" s="59">
        <v>0.20040106196715526</v>
      </c>
      <c r="K1233" s="59">
        <v>1.7896492212210224</v>
      </c>
      <c r="L1233" s="61">
        <v>5.8494564707767944</v>
      </c>
      <c r="M1233" s="70">
        <v>12398691</v>
      </c>
      <c r="N1233" s="62">
        <v>49.922253986149137</v>
      </c>
      <c r="O1233" s="63">
        <v>0.66800000000000004</v>
      </c>
      <c r="P1233" s="147">
        <v>5714.0267205753671</v>
      </c>
      <c r="Q1233" s="64">
        <v>181058.27619034704</v>
      </c>
      <c r="R1233" s="62">
        <v>2308.6445758380551</v>
      </c>
      <c r="S1233" s="62">
        <v>1614.777022865311</v>
      </c>
      <c r="T1233" s="62">
        <v>4336.5564270422601</v>
      </c>
      <c r="U1233" s="64">
        <v>8259.9780257456259</v>
      </c>
      <c r="V1233" s="62">
        <v>33592.437418588299</v>
      </c>
      <c r="W1233" s="62">
        <v>14259.147344810999</v>
      </c>
      <c r="X1233" s="62">
        <v>2484.71084340261</v>
      </c>
      <c r="Y1233" s="62">
        <v>22189.3076923101</v>
      </c>
      <c r="Z1233" s="64">
        <v>72525.603299112001</v>
      </c>
    </row>
    <row r="1234" spans="1:26">
      <c r="A1234" s="1" t="s">
        <v>48</v>
      </c>
      <c r="B1234" s="54">
        <v>2000</v>
      </c>
      <c r="C1234" s="61">
        <v>13.098967982114598</v>
      </c>
      <c r="D1234" s="58">
        <v>1.7548685523586585</v>
      </c>
      <c r="E1234" s="58">
        <v>1.2087759074574069</v>
      </c>
      <c r="F1234" s="58">
        <v>3.3217380329488884</v>
      </c>
      <c r="G1234" s="61">
        <v>6.2853824927649526</v>
      </c>
      <c r="H1234" s="59">
        <v>2.5721154117216511</v>
      </c>
      <c r="I1234" s="59">
        <v>1.0947685060109928</v>
      </c>
      <c r="J1234" s="59">
        <v>0.21494848644605305</v>
      </c>
      <c r="K1234" s="59">
        <v>2.0714562832406389</v>
      </c>
      <c r="L1234" s="61">
        <v>5.9532886874193354</v>
      </c>
      <c r="M1234" s="70">
        <v>12628596</v>
      </c>
      <c r="N1234" s="62">
        <v>50.847946529231763</v>
      </c>
      <c r="O1234" s="63">
        <v>0.67</v>
      </c>
      <c r="P1234" s="147">
        <v>5855.634753909947</v>
      </c>
      <c r="Q1234" s="64">
        <v>165421.57466306048</v>
      </c>
      <c r="R1234" s="62">
        <v>2216.1525980842343</v>
      </c>
      <c r="S1234" s="62">
        <v>1526.5142589812979</v>
      </c>
      <c r="T1234" s="62">
        <v>4194.8887635946203</v>
      </c>
      <c r="U1234" s="64">
        <v>7937.5556206601523</v>
      </c>
      <c r="V1234" s="62">
        <v>32482.206400006398</v>
      </c>
      <c r="W1234" s="62">
        <v>13825.3891759364</v>
      </c>
      <c r="X1234" s="62">
        <v>2714.4975961386799</v>
      </c>
      <c r="Y1234" s="62">
        <v>26159.584532707599</v>
      </c>
      <c r="Z1234" s="64">
        <v>75181.677704789079</v>
      </c>
    </row>
    <row r="1235" spans="1:26">
      <c r="A1235" s="1" t="s">
        <v>48</v>
      </c>
      <c r="B1235" s="54">
        <v>2001</v>
      </c>
      <c r="C1235" s="61">
        <v>14.754637273037783</v>
      </c>
      <c r="D1235" s="58">
        <v>1.76534869807377</v>
      </c>
      <c r="E1235" s="58">
        <v>1.4058461157914597</v>
      </c>
      <c r="F1235" s="58">
        <v>3.4304799001290389</v>
      </c>
      <c r="G1235" s="61">
        <v>6.6016747139942691</v>
      </c>
      <c r="H1235" s="59">
        <v>2.838776286236933</v>
      </c>
      <c r="I1235" s="59">
        <v>1.2559396487025698</v>
      </c>
      <c r="J1235" s="59">
        <v>0.27055938794432832</v>
      </c>
      <c r="K1235" s="59">
        <v>2.3483301293017691</v>
      </c>
      <c r="L1235" s="61">
        <v>6.7136054521856003</v>
      </c>
      <c r="M1235" s="70">
        <v>12852753</v>
      </c>
      <c r="N1235" s="62">
        <v>51.750503301658881</v>
      </c>
      <c r="O1235" s="63">
        <v>0.67500000000000004</v>
      </c>
      <c r="P1235" s="147">
        <v>6120.931848249068</v>
      </c>
      <c r="Q1235" s="64">
        <v>189637.70847494819</v>
      </c>
      <c r="R1235" s="62">
        <v>2268.9590775213742</v>
      </c>
      <c r="S1235" s="62">
        <v>1806.899288227703</v>
      </c>
      <c r="T1235" s="62">
        <v>4409.1110827823204</v>
      </c>
      <c r="U1235" s="64">
        <v>8484.9694485313976</v>
      </c>
      <c r="V1235" s="62">
        <v>36486.090429260599</v>
      </c>
      <c r="W1235" s="62">
        <v>16142.2820876809</v>
      </c>
      <c r="X1235" s="62">
        <v>3477.4329850796298</v>
      </c>
      <c r="Y1235" s="62">
        <v>30182.5071143737</v>
      </c>
      <c r="Z1235" s="64">
        <v>86288.312616394833</v>
      </c>
    </row>
    <row r="1236" spans="1:26">
      <c r="A1236" s="1" t="s">
        <v>48</v>
      </c>
      <c r="B1236" s="54">
        <v>2002</v>
      </c>
      <c r="C1236" s="61">
        <v>15.60556821846591</v>
      </c>
      <c r="D1236" s="58">
        <v>1.7074823804294548</v>
      </c>
      <c r="E1236" s="58">
        <v>1.5118288238340787</v>
      </c>
      <c r="F1236" s="58">
        <v>3.5206146419054889</v>
      </c>
      <c r="G1236" s="61">
        <v>6.7399258461690232</v>
      </c>
      <c r="H1236" s="59">
        <v>2.924891350448124</v>
      </c>
      <c r="I1236" s="59">
        <v>1.2984992487133624</v>
      </c>
      <c r="J1236" s="59">
        <v>0.30640960688743224</v>
      </c>
      <c r="K1236" s="59">
        <v>2.5088396112938014</v>
      </c>
      <c r="L1236" s="61">
        <v>7.0386398173427196</v>
      </c>
      <c r="M1236" s="70">
        <v>13072056</v>
      </c>
      <c r="N1236" s="62">
        <v>52.633515864068286</v>
      </c>
      <c r="O1236" s="63">
        <v>0.67900000000000005</v>
      </c>
      <c r="P1236" s="147">
        <v>6360.9706795351949</v>
      </c>
      <c r="Q1236" s="64">
        <v>203996.8616636066</v>
      </c>
      <c r="R1236" s="62">
        <v>2232.0305295987137</v>
      </c>
      <c r="S1236" s="62">
        <v>1976.2711047573212</v>
      </c>
      <c r="T1236" s="62">
        <v>4602.16717534085</v>
      </c>
      <c r="U1236" s="64">
        <v>8810.4688096968857</v>
      </c>
      <c r="V1236" s="62">
        <v>38234.343526973498</v>
      </c>
      <c r="W1236" s="62">
        <v>16974.054895139001</v>
      </c>
      <c r="X1236" s="62">
        <v>4005.4035401705</v>
      </c>
      <c r="Y1236" s="62">
        <v>32795.691893850802</v>
      </c>
      <c r="Z1236" s="64">
        <v>92009.493856133806</v>
      </c>
    </row>
    <row r="1237" spans="1:26">
      <c r="A1237" s="1" t="s">
        <v>48</v>
      </c>
      <c r="B1237" s="54">
        <v>2003</v>
      </c>
      <c r="C1237" s="61">
        <v>15.495825609032293</v>
      </c>
      <c r="D1237" s="58">
        <v>1.5473878862749066</v>
      </c>
      <c r="E1237" s="58">
        <v>1.4660188794462525</v>
      </c>
      <c r="F1237" s="58">
        <v>3.2678063054693895</v>
      </c>
      <c r="G1237" s="61">
        <v>6.2812130711905478</v>
      </c>
      <c r="H1237" s="59">
        <v>2.842501521356986</v>
      </c>
      <c r="I1237" s="59">
        <v>1.3656854268294454</v>
      </c>
      <c r="J1237" s="59">
        <v>0.33524163501139465</v>
      </c>
      <c r="K1237" s="59">
        <v>2.4407895794047678</v>
      </c>
      <c r="L1237" s="61">
        <v>6.9842181626025948</v>
      </c>
      <c r="M1237" s="70">
        <v>13289600</v>
      </c>
      <c r="N1237" s="62">
        <v>53.509425833467546</v>
      </c>
      <c r="O1237" s="63">
        <v>0.68200000000000005</v>
      </c>
      <c r="P1237" s="147">
        <v>6555.3732350638711</v>
      </c>
      <c r="Q1237" s="64">
        <v>205933.32401379556</v>
      </c>
      <c r="R1237" s="62">
        <v>2056.4166053438998</v>
      </c>
      <c r="S1237" s="62">
        <v>1948.2804500288919</v>
      </c>
      <c r="T1237" s="62">
        <v>4342.7838677166001</v>
      </c>
      <c r="U1237" s="64">
        <v>8347.4809230893916</v>
      </c>
      <c r="V1237" s="62">
        <v>37775.708218225802</v>
      </c>
      <c r="W1237" s="62">
        <v>18149.413048392598</v>
      </c>
      <c r="X1237" s="62">
        <v>4455.2272326474304</v>
      </c>
      <c r="Y1237" s="62">
        <v>32437.117194457602</v>
      </c>
      <c r="Z1237" s="64">
        <v>92817.465693723439</v>
      </c>
    </row>
    <row r="1238" spans="1:26">
      <c r="A1238" s="1" t="s">
        <v>48</v>
      </c>
      <c r="B1238" s="54">
        <v>2004</v>
      </c>
      <c r="C1238" s="61">
        <v>15.364165269789634</v>
      </c>
      <c r="D1238" s="58">
        <v>1.4775330583547359</v>
      </c>
      <c r="E1238" s="58">
        <v>1.4434994486857056</v>
      </c>
      <c r="F1238" s="58">
        <v>3.2005011902717424</v>
      </c>
      <c r="G1238" s="61">
        <v>6.1215336973121834</v>
      </c>
      <c r="H1238" s="59">
        <v>2.8715871824095451</v>
      </c>
      <c r="I1238" s="59">
        <v>1.4944842979966906</v>
      </c>
      <c r="J1238" s="59">
        <v>0.3504162973299017</v>
      </c>
      <c r="K1238" s="59">
        <v>2.445979739890848</v>
      </c>
      <c r="L1238" s="61">
        <v>7.1624675176269861</v>
      </c>
      <c r="M1238" s="70">
        <v>13509645</v>
      </c>
      <c r="N1238" s="62">
        <v>54.39542196811081</v>
      </c>
      <c r="O1238" s="63">
        <v>0.68799999999999994</v>
      </c>
      <c r="P1238" s="147">
        <v>7169.9733662109547</v>
      </c>
      <c r="Q1238" s="64">
        <v>207564.4185161872</v>
      </c>
      <c r="R1238" s="62">
        <v>1996.0947094136768</v>
      </c>
      <c r="S1238" s="62">
        <v>1950.1165109439601</v>
      </c>
      <c r="T1238" s="62">
        <v>4323.7634902648697</v>
      </c>
      <c r="U1238" s="64">
        <v>8269.9747106225059</v>
      </c>
      <c r="V1238" s="62">
        <v>38794.123420903197</v>
      </c>
      <c r="W1238" s="62">
        <v>20189.9523240095</v>
      </c>
      <c r="X1238" s="62">
        <v>4733.9997791414198</v>
      </c>
      <c r="Y1238" s="62">
        <v>33044.317963117697</v>
      </c>
      <c r="Z1238" s="64">
        <v>96762.393487171823</v>
      </c>
    </row>
    <row r="1239" spans="1:26">
      <c r="A1239" s="1" t="s">
        <v>48</v>
      </c>
      <c r="B1239" s="54">
        <v>2005</v>
      </c>
      <c r="C1239" s="61">
        <v>15.630383226497294</v>
      </c>
      <c r="D1239" s="58">
        <v>1.4488259489913864</v>
      </c>
      <c r="E1239" s="58">
        <v>1.4084614027339371</v>
      </c>
      <c r="F1239" s="58">
        <v>3.0958699936819047</v>
      </c>
      <c r="G1239" s="61">
        <v>5.9531573454072282</v>
      </c>
      <c r="H1239" s="59">
        <v>2.7840721932253714</v>
      </c>
      <c r="I1239" s="59">
        <v>1.4577901111241951</v>
      </c>
      <c r="J1239" s="59">
        <v>0.35976772785569106</v>
      </c>
      <c r="K1239" s="59">
        <v>2.374920592888413</v>
      </c>
      <c r="L1239" s="61">
        <v>6.9765506250936697</v>
      </c>
      <c r="M1239" s="70">
        <v>13735232</v>
      </c>
      <c r="N1239" s="62">
        <v>55.303724432275729</v>
      </c>
      <c r="O1239" s="63">
        <v>0.69299999999999995</v>
      </c>
      <c r="P1239" s="147">
        <v>7664.2898308138365</v>
      </c>
      <c r="Q1239" s="64">
        <v>214686.93986484889</v>
      </c>
      <c r="R1239" s="62">
        <v>1989.9960537016859</v>
      </c>
      <c r="S1239" s="62">
        <v>1934.554412959606</v>
      </c>
      <c r="T1239" s="62">
        <v>4252.2492605059497</v>
      </c>
      <c r="U1239" s="64">
        <v>8176.7997271672411</v>
      </c>
      <c r="V1239" s="62">
        <v>38239.877478699302</v>
      </c>
      <c r="W1239" s="62">
        <v>20023.085383596601</v>
      </c>
      <c r="X1239" s="62">
        <v>4941.4932082107798</v>
      </c>
      <c r="Y1239" s="62">
        <v>32620.085324899901</v>
      </c>
      <c r="Z1239" s="64">
        <v>95824.541395406573</v>
      </c>
    </row>
    <row r="1240" spans="1:26">
      <c r="A1240" s="1" t="s">
        <v>48</v>
      </c>
      <c r="B1240" s="54">
        <v>2006</v>
      </c>
      <c r="C1240" s="61">
        <v>15.109356381253884</v>
      </c>
      <c r="D1240" s="58">
        <v>1.3430291742462634</v>
      </c>
      <c r="E1240" s="58">
        <v>1.3727012667906611</v>
      </c>
      <c r="F1240" s="58">
        <v>2.9937663741515621</v>
      </c>
      <c r="G1240" s="61">
        <v>5.7094968151884862</v>
      </c>
      <c r="H1240" s="59">
        <v>2.6743227961380174</v>
      </c>
      <c r="I1240" s="59">
        <v>1.4279400702048901</v>
      </c>
      <c r="J1240" s="59">
        <v>0.35598772338822149</v>
      </c>
      <c r="K1240" s="59">
        <v>2.7508199511286922</v>
      </c>
      <c r="L1240" s="61">
        <v>7.2090705408598206</v>
      </c>
      <c r="M1240" s="70">
        <v>13967490</v>
      </c>
      <c r="N1240" s="62">
        <v>56.238846835239166</v>
      </c>
      <c r="O1240" s="63">
        <v>0.69599999999999995</v>
      </c>
      <c r="P1240" s="147">
        <v>8110.4797538430421</v>
      </c>
      <c r="Q1240" s="64">
        <v>211039.78416159982</v>
      </c>
      <c r="R1240" s="62">
        <v>1875.874656099294</v>
      </c>
      <c r="S1240" s="62">
        <v>1917.3191216885891</v>
      </c>
      <c r="T1240" s="62">
        <v>4181.5401893298204</v>
      </c>
      <c r="U1240" s="64">
        <v>7974.7339671177033</v>
      </c>
      <c r="V1240" s="62">
        <v>37353.576911829798</v>
      </c>
      <c r="W1240" s="62">
        <v>19944.7386511861</v>
      </c>
      <c r="X1240" s="62">
        <v>4972.25496654775</v>
      </c>
      <c r="Y1240" s="62">
        <v>38422.050159190498</v>
      </c>
      <c r="Z1240" s="64">
        <v>100692.62068875415</v>
      </c>
    </row>
    <row r="1241" spans="1:26">
      <c r="A1241" s="1" t="s">
        <v>48</v>
      </c>
      <c r="B1241" s="54">
        <v>2007</v>
      </c>
      <c r="C1241" s="61">
        <v>6.6080964742776542</v>
      </c>
      <c r="D1241" s="58">
        <v>1.2991031752699229</v>
      </c>
      <c r="E1241" s="58">
        <v>1.3480625633470995</v>
      </c>
      <c r="F1241" s="58">
        <v>2.9246102027432932</v>
      </c>
      <c r="G1241" s="61">
        <v>5.5717759413603156</v>
      </c>
      <c r="H1241" s="59">
        <v>2.7907030905391506</v>
      </c>
      <c r="I1241" s="59">
        <v>1.3451963203073758</v>
      </c>
      <c r="J1241" s="59">
        <v>0.35379720015437566</v>
      </c>
      <c r="K1241" s="59">
        <v>2.928037036679763</v>
      </c>
      <c r="L1241" s="61">
        <v>7.4177336476806648</v>
      </c>
      <c r="M1241" s="70">
        <v>14205479</v>
      </c>
      <c r="N1241" s="62">
        <v>57.197024480592688</v>
      </c>
      <c r="O1241" s="63">
        <v>0.69799999999999995</v>
      </c>
      <c r="P1241" s="147">
        <v>8366.1301317468497</v>
      </c>
      <c r="Q1241" s="64">
        <v>93871.175695325248</v>
      </c>
      <c r="R1241" s="62">
        <v>1845.4382875130211</v>
      </c>
      <c r="S1241" s="62">
        <v>1914.987443431339</v>
      </c>
      <c r="T1241" s="62">
        <v>4154.5488818255599</v>
      </c>
      <c r="U1241" s="64">
        <v>7914.97461276992</v>
      </c>
      <c r="V1241" s="62">
        <v>39643.274147889002</v>
      </c>
      <c r="W1241" s="62">
        <v>19109.158079003701</v>
      </c>
      <c r="X1241" s="62">
        <v>5025.8586970517799</v>
      </c>
      <c r="Y1241" s="62">
        <v>41594.168635776601</v>
      </c>
      <c r="Z1241" s="64">
        <v>105372.45955972109</v>
      </c>
    </row>
    <row r="1242" spans="1:26">
      <c r="A1242" s="1" t="s">
        <v>48</v>
      </c>
      <c r="B1242" s="54">
        <v>2008</v>
      </c>
      <c r="C1242" s="61">
        <v>6.719411659352402</v>
      </c>
      <c r="D1242" s="58">
        <v>1.3111270252255967</v>
      </c>
      <c r="E1242" s="58">
        <v>1.3455181389101805</v>
      </c>
      <c r="F1242" s="58">
        <v>2.7203032045830589</v>
      </c>
      <c r="G1242" s="61">
        <v>5.3769483687188355</v>
      </c>
      <c r="H1242" s="59">
        <v>2.9257508446057963</v>
      </c>
      <c r="I1242" s="59">
        <v>1.3078168990620243</v>
      </c>
      <c r="J1242" s="59">
        <v>0.37165173377463873</v>
      </c>
      <c r="K1242" s="59">
        <v>3.2898538682808356</v>
      </c>
      <c r="L1242" s="61">
        <v>7.8950733457232944</v>
      </c>
      <c r="M1242" s="70">
        <v>14447600</v>
      </c>
      <c r="N1242" s="62">
        <v>58.171855371235303</v>
      </c>
      <c r="O1242" s="63">
        <v>0.70199999999999996</v>
      </c>
      <c r="P1242" s="147">
        <v>8920.4773640053772</v>
      </c>
      <c r="Q1242" s="64">
        <v>97079.371889659757</v>
      </c>
      <c r="R1242" s="62">
        <v>1894.2638809649329</v>
      </c>
      <c r="S1242" s="62">
        <v>1943.950786371872</v>
      </c>
      <c r="T1242" s="62">
        <v>3930.1852578534199</v>
      </c>
      <c r="U1242" s="64">
        <v>7768.3999251902251</v>
      </c>
      <c r="V1242" s="62">
        <v>42270.077902526697</v>
      </c>
      <c r="W1242" s="62">
        <v>18894.815430888499</v>
      </c>
      <c r="X1242" s="62">
        <v>5369.4755888824702</v>
      </c>
      <c r="Y1242" s="62">
        <v>47530.492747374199</v>
      </c>
      <c r="Z1242" s="64">
        <v>114064.86166967187</v>
      </c>
    </row>
    <row r="1243" spans="1:26">
      <c r="A1243" s="1" t="s">
        <v>48</v>
      </c>
      <c r="B1243" s="54">
        <v>2009</v>
      </c>
      <c r="C1243" s="61">
        <v>7.1460510706418239</v>
      </c>
      <c r="D1243" s="58">
        <v>1.4171110751830245</v>
      </c>
      <c r="E1243" s="58">
        <v>1.4096337761570119</v>
      </c>
      <c r="F1243" s="58">
        <v>2.8765515840601825</v>
      </c>
      <c r="G1243" s="61">
        <v>5.703296435400218</v>
      </c>
      <c r="H1243" s="59">
        <v>3.1859741771254231</v>
      </c>
      <c r="I1243" s="59">
        <v>1.3690028235613845</v>
      </c>
      <c r="J1243" s="59">
        <v>0.38005990166582354</v>
      </c>
      <c r="K1243" s="59">
        <v>3.9315930833730621</v>
      </c>
      <c r="L1243" s="61">
        <v>8.8666299857256927</v>
      </c>
      <c r="M1243" s="70">
        <v>14691310</v>
      </c>
      <c r="N1243" s="62">
        <v>59.153144628764693</v>
      </c>
      <c r="O1243" s="63">
        <v>0.70299999999999996</v>
      </c>
      <c r="P1243" s="147">
        <v>8889.1923485643565</v>
      </c>
      <c r="Q1243" s="64">
        <v>104984.85155463094</v>
      </c>
      <c r="R1243" s="62">
        <v>2081.9218109947119</v>
      </c>
      <c r="S1243" s="62">
        <v>2070.936679199327</v>
      </c>
      <c r="T1243" s="62">
        <v>4226.0311052419202</v>
      </c>
      <c r="U1243" s="64">
        <v>8378.8895954359577</v>
      </c>
      <c r="V1243" s="62">
        <v>46806.134288144502</v>
      </c>
      <c r="W1243" s="62">
        <v>20112.444871815602</v>
      </c>
      <c r="X1243" s="62">
        <v>5583.5778339421304</v>
      </c>
      <c r="Y1243" s="62">
        <v>57760.252781689502</v>
      </c>
      <c r="Z1243" s="64">
        <v>130262.40977559173</v>
      </c>
    </row>
    <row r="1244" spans="1:26">
      <c r="A1244" s="1" t="s">
        <v>48</v>
      </c>
      <c r="B1244" s="54">
        <v>2010</v>
      </c>
      <c r="C1244" s="61">
        <v>7.1842756744615395</v>
      </c>
      <c r="D1244" s="58">
        <v>1.3848467623870568</v>
      </c>
      <c r="E1244" s="58">
        <v>1.3917416059964498</v>
      </c>
      <c r="F1244" s="58">
        <v>2.7714412274526921</v>
      </c>
      <c r="G1244" s="61">
        <v>5.5480295958361978</v>
      </c>
      <c r="H1244" s="59">
        <v>3.2175693450905452</v>
      </c>
      <c r="I1244" s="59">
        <v>1.3415097141682399</v>
      </c>
      <c r="J1244" s="59">
        <v>0.39402243198923753</v>
      </c>
      <c r="K1244" s="59">
        <v>3.5862044700145006</v>
      </c>
      <c r="L1244" s="61">
        <v>8.5393059612625226</v>
      </c>
      <c r="M1244" s="70">
        <v>14934692</v>
      </c>
      <c r="N1244" s="62">
        <v>60.133234015139315</v>
      </c>
      <c r="O1244" s="63">
        <v>0.71</v>
      </c>
      <c r="P1244" s="147">
        <v>9163.1579093806413</v>
      </c>
      <c r="Q1244" s="64">
        <v>107294.94444117535</v>
      </c>
      <c r="R1244" s="62">
        <v>2068.225986344788</v>
      </c>
      <c r="S1244" s="62">
        <v>2078.523222914233</v>
      </c>
      <c r="T1244" s="62">
        <v>4139.0621128107896</v>
      </c>
      <c r="U1244" s="64">
        <v>8285.8113220698106</v>
      </c>
      <c r="V1244" s="62">
        <v>48053.407157569003</v>
      </c>
      <c r="W1244" s="62">
        <v>20035.034396110699</v>
      </c>
      <c r="X1244" s="62">
        <v>5884.6036628502097</v>
      </c>
      <c r="Y1244" s="62">
        <v>53558.859208689799</v>
      </c>
      <c r="Z1244" s="64">
        <v>127531.90442521971</v>
      </c>
    </row>
    <row r="1245" spans="1:26">
      <c r="A1245" s="1" t="s">
        <v>48</v>
      </c>
      <c r="B1245" s="54">
        <v>2011</v>
      </c>
      <c r="C1245" s="61">
        <v>7.0870580763118509</v>
      </c>
      <c r="D1245" s="58">
        <v>1.297102268034825</v>
      </c>
      <c r="E1245" s="58">
        <v>1.3481704606971723</v>
      </c>
      <c r="F1245" s="58">
        <v>2.5975138163481994</v>
      </c>
      <c r="G1245" s="61">
        <v>5.2427865450801967</v>
      </c>
      <c r="H1245" s="59">
        <v>2.9581655428186737</v>
      </c>
      <c r="I1245" s="59">
        <v>1.3208577910678923</v>
      </c>
      <c r="J1245" s="59">
        <v>0.40019105173511066</v>
      </c>
      <c r="K1245" s="59">
        <v>3.9405154391513766</v>
      </c>
      <c r="L1245" s="61">
        <v>8.6197298247730512</v>
      </c>
      <c r="M1245" s="70">
        <v>15177280</v>
      </c>
      <c r="N1245" s="62">
        <v>61.110303591560637</v>
      </c>
      <c r="O1245" s="63">
        <v>0.71699999999999997</v>
      </c>
      <c r="P1245" s="147">
        <v>9926.9524958514721</v>
      </c>
      <c r="Q1245" s="64">
        <v>107562.26480044633</v>
      </c>
      <c r="R1245" s="62">
        <v>1968.648431059959</v>
      </c>
      <c r="S1245" s="62">
        <v>2046.1560569729979</v>
      </c>
      <c r="T1245" s="62">
        <v>3942.31944945852</v>
      </c>
      <c r="U1245" s="64">
        <v>7957.1239374914767</v>
      </c>
      <c r="V1245" s="62">
        <v>44896.906729711001</v>
      </c>
      <c r="W1245" s="62">
        <v>20047.028535218898</v>
      </c>
      <c r="X1245" s="62">
        <v>6073.81164567826</v>
      </c>
      <c r="Y1245" s="62">
        <v>59806.306164323403</v>
      </c>
      <c r="Z1245" s="64">
        <v>130824.05307493155</v>
      </c>
    </row>
    <row r="1246" spans="1:26">
      <c r="A1246" s="1" t="s">
        <v>48</v>
      </c>
      <c r="B1246" s="54">
        <v>2012</v>
      </c>
      <c r="C1246" s="61">
        <v>7.0514574040829494</v>
      </c>
      <c r="D1246" s="58">
        <v>1.2806764518001066</v>
      </c>
      <c r="E1246" s="58">
        <v>1.3261515103880674</v>
      </c>
      <c r="F1246" s="58">
        <v>2.6261591420970198</v>
      </c>
      <c r="G1246" s="61">
        <v>5.2329871042851934</v>
      </c>
      <c r="H1246" s="59">
        <v>2.9128591319097588</v>
      </c>
      <c r="I1246" s="59">
        <v>1.3147548674765377</v>
      </c>
      <c r="J1246" s="59">
        <v>0.40654631329601626</v>
      </c>
      <c r="K1246" s="59">
        <v>4.0647207641883041</v>
      </c>
      <c r="L1246" s="61">
        <v>8.6988810768706148</v>
      </c>
      <c r="M1246" s="70">
        <v>15419493</v>
      </c>
      <c r="N1246" s="62">
        <v>62.085947817684008</v>
      </c>
      <c r="O1246" s="63">
        <v>0.72499999999999998</v>
      </c>
      <c r="P1246" s="147">
        <v>10512.436695545674</v>
      </c>
      <c r="Q1246" s="64">
        <v>108729.89808205521</v>
      </c>
      <c r="R1246" s="62">
        <v>1974.738158379658</v>
      </c>
      <c r="S1246" s="62">
        <v>2044.858393136823</v>
      </c>
      <c r="T1246" s="62">
        <v>4049.4042508450998</v>
      </c>
      <c r="U1246" s="64">
        <v>8069.0008023615801</v>
      </c>
      <c r="V1246" s="62">
        <v>44914.8109944686</v>
      </c>
      <c r="W1246" s="62">
        <v>20272.8534757704</v>
      </c>
      <c r="X1246" s="62">
        <v>6268.7380320437296</v>
      </c>
      <c r="Y1246" s="62">
        <v>62675.933370356201</v>
      </c>
      <c r="Z1246" s="64">
        <v>134132.33587263891</v>
      </c>
    </row>
    <row r="1247" spans="1:26">
      <c r="A1247" s="1" t="s">
        <v>48</v>
      </c>
      <c r="B1247" s="54">
        <v>2013</v>
      </c>
      <c r="C1247" s="61">
        <v>7.6491164049058487</v>
      </c>
      <c r="D1247" s="58">
        <v>1.4317577938449475</v>
      </c>
      <c r="E1247" s="58">
        <v>1.4441504849171276</v>
      </c>
      <c r="F1247" s="58">
        <v>2.762399313073943</v>
      </c>
      <c r="G1247" s="61">
        <v>5.6383075918360177</v>
      </c>
      <c r="H1247" s="59">
        <v>3.0362208295156878</v>
      </c>
      <c r="I1247" s="59">
        <v>1.4727136105955809</v>
      </c>
      <c r="J1247" s="59">
        <v>0.49556012639929781</v>
      </c>
      <c r="K1247" s="59">
        <v>4.2220319886707323</v>
      </c>
      <c r="L1247" s="61">
        <v>9.2265265551812981</v>
      </c>
      <c r="M1247" s="70">
        <v>15661312</v>
      </c>
      <c r="N1247" s="62">
        <v>63.059860686100819</v>
      </c>
      <c r="O1247" s="63">
        <v>0.73699999999999999</v>
      </c>
      <c r="P1247" s="147">
        <v>11037.512384455324</v>
      </c>
      <c r="Q1247" s="64">
        <v>119795.19854154883</v>
      </c>
      <c r="R1247" s="62">
        <v>2242.32055178374</v>
      </c>
      <c r="S1247" s="62">
        <v>2261.7291319238429</v>
      </c>
      <c r="T1247" s="62">
        <v>4326.2797510636701</v>
      </c>
      <c r="U1247" s="64">
        <v>8830.3294347712526</v>
      </c>
      <c r="V1247" s="62">
        <v>47551.201711943999</v>
      </c>
      <c r="W1247" s="62">
        <v>23064.6273421839</v>
      </c>
      <c r="X1247" s="62">
        <v>7761.1217542988397</v>
      </c>
      <c r="Y1247" s="62">
        <v>66122.560248552807</v>
      </c>
      <c r="Z1247" s="64">
        <v>144499.51105697954</v>
      </c>
    </row>
    <row r="1248" spans="1:26">
      <c r="A1248" s="1" t="s">
        <v>48</v>
      </c>
      <c r="B1248" s="54">
        <v>2014</v>
      </c>
      <c r="C1248" s="61">
        <v>7.6938856185493583</v>
      </c>
      <c r="D1248" s="58">
        <v>1.3561727624003863</v>
      </c>
      <c r="E1248" s="58">
        <v>1.41511949594109</v>
      </c>
      <c r="F1248" s="58">
        <v>2.0060722639476936</v>
      </c>
      <c r="G1248" s="61">
        <v>4.7773645222891696</v>
      </c>
      <c r="H1248" s="59">
        <v>3.0354897212946357</v>
      </c>
      <c r="I1248" s="59">
        <v>1.5188836863655759</v>
      </c>
      <c r="J1248" s="59">
        <v>0.48355580179407032</v>
      </c>
      <c r="K1248" s="59">
        <v>4.3359829586625498</v>
      </c>
      <c r="L1248" s="61">
        <v>9.3739121681168296</v>
      </c>
      <c r="M1248" s="70">
        <v>15902916</v>
      </c>
      <c r="N1248" s="62">
        <v>64.032501207923985</v>
      </c>
      <c r="O1248" s="63">
        <v>0.73899999999999999</v>
      </c>
      <c r="P1248" s="147">
        <v>11506.204403832315</v>
      </c>
      <c r="Q1248" s="64">
        <v>122355.21670539849</v>
      </c>
      <c r="R1248" s="62">
        <v>2156.7101521941299</v>
      </c>
      <c r="S1248" s="62">
        <v>2250.4526473913493</v>
      </c>
      <c r="T1248" s="62">
        <v>3190.2398703489998</v>
      </c>
      <c r="U1248" s="64">
        <v>7597.4026699344795</v>
      </c>
      <c r="V1248" s="62">
        <v>48273.138056611999</v>
      </c>
      <c r="W1248" s="62">
        <v>24154.679678042099</v>
      </c>
      <c r="X1248" s="62">
        <v>7689.9472972437497</v>
      </c>
      <c r="Y1248" s="62">
        <v>68954.772769042</v>
      </c>
      <c r="Z1248" s="64">
        <v>149072.53780093984</v>
      </c>
    </row>
    <row r="1249" spans="1:26">
      <c r="A1249" s="1" t="s">
        <v>48</v>
      </c>
      <c r="B1249" s="54">
        <v>2015</v>
      </c>
      <c r="C1249" s="61">
        <v>7.6836478627517408</v>
      </c>
      <c r="D1249" s="58">
        <v>1.3695816421210241</v>
      </c>
      <c r="E1249" s="58">
        <v>1.3883632535655759</v>
      </c>
      <c r="F1249" s="58">
        <v>2.0096741524808506</v>
      </c>
      <c r="G1249" s="61">
        <v>4.7676190481674503</v>
      </c>
      <c r="H1249" s="59">
        <v>3.0727574807563602</v>
      </c>
      <c r="I1249" s="59">
        <v>1.5024432025945713</v>
      </c>
      <c r="J1249" s="59">
        <v>0.48103542743778682</v>
      </c>
      <c r="K1249" s="59">
        <v>4.4277039136480756</v>
      </c>
      <c r="L1249" s="61">
        <v>9.4839400244367944</v>
      </c>
      <c r="M1249" s="70">
        <v>16144363</v>
      </c>
      <c r="N1249" s="62">
        <v>65.003897568046384</v>
      </c>
      <c r="O1249" s="63">
        <v>0.73899999999999999</v>
      </c>
      <c r="P1249" s="147">
        <v>11474.140772726496</v>
      </c>
      <c r="Q1249" s="64">
        <v>124047.60026043828</v>
      </c>
      <c r="R1249" s="62">
        <v>2211.1023188537902</v>
      </c>
      <c r="S1249" s="62">
        <v>2241.4240341423701</v>
      </c>
      <c r="T1249" s="62">
        <v>3244.49090293682</v>
      </c>
      <c r="U1249" s="64">
        <v>7697.0172559329803</v>
      </c>
      <c r="V1249" s="62">
        <v>49607.712180296199</v>
      </c>
      <c r="W1249" s="62">
        <v>24255.9884495693</v>
      </c>
      <c r="X1249" s="62">
        <v>7766.0105564157902</v>
      </c>
      <c r="Y1249" s="62">
        <v>71482.459238455194</v>
      </c>
      <c r="Z1249" s="64">
        <v>153112.17042473648</v>
      </c>
    </row>
    <row r="1250" spans="1:26">
      <c r="A1250" s="1" t="s">
        <v>49</v>
      </c>
      <c r="B1250" s="54">
        <v>1990</v>
      </c>
      <c r="C1250" s="61">
        <v>2.6462591914441802</v>
      </c>
      <c r="D1250" s="58">
        <v>0.46550576270480276</v>
      </c>
      <c r="E1250" s="58">
        <v>0.27411239243941993</v>
      </c>
      <c r="F1250" s="58">
        <v>0.24729001123478259</v>
      </c>
      <c r="G1250" s="61">
        <v>0.98690816637900536</v>
      </c>
      <c r="H1250" s="59">
        <v>1.4982428057486079</v>
      </c>
      <c r="I1250" s="59">
        <v>0.68007264890075103</v>
      </c>
      <c r="J1250" s="59">
        <v>7.5814565685045091E-2</v>
      </c>
      <c r="K1250" s="59">
        <v>2.308943936406624</v>
      </c>
      <c r="L1250" s="61">
        <v>4.5630739567410279</v>
      </c>
      <c r="M1250" s="70">
        <v>56397273</v>
      </c>
      <c r="N1250" s="62">
        <v>57.674634587372545</v>
      </c>
      <c r="O1250" s="63">
        <v>0.54700000000000004</v>
      </c>
      <c r="P1250" s="147">
        <v>3887.2415325777588</v>
      </c>
      <c r="Q1250" s="64">
        <v>149241.80204863672</v>
      </c>
      <c r="R1250" s="62">
        <v>2625.3255582335978</v>
      </c>
      <c r="S1250" s="62">
        <v>1545.9191429089101</v>
      </c>
      <c r="T1250" s="62">
        <v>1394.6482273781101</v>
      </c>
      <c r="U1250" s="64">
        <v>5565.8929285206186</v>
      </c>
      <c r="V1250" s="62">
        <v>84496.808536090204</v>
      </c>
      <c r="W1250" s="62">
        <v>38354.242839888801</v>
      </c>
      <c r="X1250" s="62">
        <v>4275.7347583159199</v>
      </c>
      <c r="Y1250" s="62">
        <v>130218.141523219</v>
      </c>
      <c r="Z1250" s="64">
        <v>257344.92765751394</v>
      </c>
    </row>
    <row r="1251" spans="1:26">
      <c r="A1251" s="1" t="s">
        <v>49</v>
      </c>
      <c r="B1251" s="57">
        <v>1991</v>
      </c>
      <c r="C1251" s="61">
        <v>2.5261123606886637</v>
      </c>
      <c r="D1251" s="58">
        <v>0.41537722018724932</v>
      </c>
      <c r="E1251" s="58">
        <v>0.21087133111082162</v>
      </c>
      <c r="F1251" s="58">
        <v>0.18315528697845657</v>
      </c>
      <c r="G1251" s="61">
        <v>0.80940383827652751</v>
      </c>
      <c r="H1251" s="59">
        <v>1.450899553233993</v>
      </c>
      <c r="I1251" s="59">
        <v>0.61464977370712215</v>
      </c>
      <c r="J1251" s="59">
        <v>5.9254082435699934E-2</v>
      </c>
      <c r="K1251" s="59">
        <v>2.4338169673827768</v>
      </c>
      <c r="L1251" s="61">
        <v>4.5586203767595919</v>
      </c>
      <c r="M1251" s="70">
        <v>57689828</v>
      </c>
      <c r="N1251" s="62">
        <v>59.020935255412127</v>
      </c>
      <c r="O1251" s="63">
        <v>0.55100000000000005</v>
      </c>
      <c r="P1251" s="147">
        <v>3968.9973357615427</v>
      </c>
      <c r="Q1251" s="64">
        <v>145730.98759680297</v>
      </c>
      <c r="R1251" s="62">
        <v>2396.3040387720539</v>
      </c>
      <c r="S1251" s="62">
        <v>1216.5130821914349</v>
      </c>
      <c r="T1251" s="62">
        <v>1056.61970030778</v>
      </c>
      <c r="U1251" s="64">
        <v>4669.4368212712689</v>
      </c>
      <c r="V1251" s="62">
        <v>83702.145671345905</v>
      </c>
      <c r="W1251" s="62">
        <v>35459.039725402799</v>
      </c>
      <c r="X1251" s="62">
        <v>3418.3578240133502</v>
      </c>
      <c r="Y1251" s="62">
        <v>140406.48223179401</v>
      </c>
      <c r="Z1251" s="64">
        <v>262986.02545255609</v>
      </c>
    </row>
    <row r="1252" spans="1:26">
      <c r="A1252" s="1" t="s">
        <v>49</v>
      </c>
      <c r="B1252" s="57">
        <v>1992</v>
      </c>
      <c r="C1252" s="61">
        <v>2.52001914945602</v>
      </c>
      <c r="D1252" s="58">
        <v>0.44334459493372796</v>
      </c>
      <c r="E1252" s="58">
        <v>0.22117218773619957</v>
      </c>
      <c r="F1252" s="58">
        <v>0.19241256414811689</v>
      </c>
      <c r="G1252" s="61">
        <v>0.85692934681804445</v>
      </c>
      <c r="H1252" s="59">
        <v>1.4364137940911359</v>
      </c>
      <c r="I1252" s="59">
        <v>0.60762819465693108</v>
      </c>
      <c r="J1252" s="59">
        <v>6.3962527633500604E-2</v>
      </c>
      <c r="K1252" s="59">
        <v>2.4374642967184013</v>
      </c>
      <c r="L1252" s="61">
        <v>4.5454688130999692</v>
      </c>
      <c r="M1252" s="70">
        <v>58922018</v>
      </c>
      <c r="N1252" s="62">
        <v>60.309946255462357</v>
      </c>
      <c r="O1252" s="63">
        <v>0.55700000000000005</v>
      </c>
      <c r="P1252" s="147">
        <v>4150.73329991421</v>
      </c>
      <c r="Q1252" s="64">
        <v>148484.6136845923</v>
      </c>
      <c r="R1252" s="62">
        <v>2612.2758202887831</v>
      </c>
      <c r="S1252" s="62">
        <v>1303.1911626891731</v>
      </c>
      <c r="T1252" s="62">
        <v>1133.73365681615</v>
      </c>
      <c r="U1252" s="64">
        <v>5049.2006397941059</v>
      </c>
      <c r="V1252" s="62">
        <v>84636.399430886202</v>
      </c>
      <c r="W1252" s="62">
        <v>35802.6794228832</v>
      </c>
      <c r="X1252" s="62">
        <v>3768.8012045466198</v>
      </c>
      <c r="Y1252" s="62">
        <v>143620.31516559899</v>
      </c>
      <c r="Z1252" s="64">
        <v>267828.19522391504</v>
      </c>
    </row>
    <row r="1253" spans="1:26">
      <c r="A1253" s="1" t="s">
        <v>49</v>
      </c>
      <c r="B1253" s="57">
        <v>1993</v>
      </c>
      <c r="C1253" s="61">
        <v>2.7609753854453749</v>
      </c>
      <c r="D1253" s="58">
        <v>0.4865054161603109</v>
      </c>
      <c r="E1253" s="58">
        <v>0.23345920124394165</v>
      </c>
      <c r="F1253" s="58">
        <v>0.20686848354918708</v>
      </c>
      <c r="G1253" s="61">
        <v>0.92683310095343974</v>
      </c>
      <c r="H1253" s="59">
        <v>1.5074816317973454</v>
      </c>
      <c r="I1253" s="59">
        <v>0.67055773390761209</v>
      </c>
      <c r="J1253" s="59">
        <v>6.6544658531697234E-2</v>
      </c>
      <c r="K1253" s="59">
        <v>2.3399412690317702</v>
      </c>
      <c r="L1253" s="61">
        <v>4.5845252932684248</v>
      </c>
      <c r="M1253" s="70">
        <v>60108373</v>
      </c>
      <c r="N1253" s="62">
        <v>61.555679341001557</v>
      </c>
      <c r="O1253" s="63">
        <v>0.56299999999999994</v>
      </c>
      <c r="P1253" s="147">
        <v>4286.4540628000741</v>
      </c>
      <c r="Q1253" s="64">
        <v>165957.73831216939</v>
      </c>
      <c r="R1253" s="62">
        <v>2924.3049021084198</v>
      </c>
      <c r="S1253" s="62">
        <v>1403.2852748652908</v>
      </c>
      <c r="T1253" s="62">
        <v>1243.45279711189</v>
      </c>
      <c r="U1253" s="64">
        <v>5571.0429740856016</v>
      </c>
      <c r="V1253" s="62">
        <v>90612.268214723503</v>
      </c>
      <c r="W1253" s="62">
        <v>40306.134387753496</v>
      </c>
      <c r="X1253" s="62">
        <v>3999.89115618089</v>
      </c>
      <c r="Y1253" s="62">
        <v>140650.06259705499</v>
      </c>
      <c r="Z1253" s="64">
        <v>275568.35635571287</v>
      </c>
    </row>
    <row r="1254" spans="1:26">
      <c r="A1254" s="1" t="s">
        <v>49</v>
      </c>
      <c r="B1254" s="57">
        <v>1994</v>
      </c>
      <c r="C1254" s="61">
        <v>2.6016866415918241</v>
      </c>
      <c r="D1254" s="58">
        <v>0.48055804005976482</v>
      </c>
      <c r="E1254" s="58">
        <v>0.25102382959148611</v>
      </c>
      <c r="F1254" s="58">
        <v>0.22344107988193368</v>
      </c>
      <c r="G1254" s="61">
        <v>0.95502294953318478</v>
      </c>
      <c r="H1254" s="59">
        <v>1.4923772451311248</v>
      </c>
      <c r="I1254" s="59">
        <v>0.63858709928859525</v>
      </c>
      <c r="J1254" s="59">
        <v>7.1447893455257594E-2</v>
      </c>
      <c r="K1254" s="59">
        <v>2.4747730786563746</v>
      </c>
      <c r="L1254" s="61">
        <v>4.6771853165313528</v>
      </c>
      <c r="M1254" s="70">
        <v>61272847</v>
      </c>
      <c r="N1254" s="62">
        <v>62.781400371691198</v>
      </c>
      <c r="O1254" s="63">
        <v>0.56999999999999995</v>
      </c>
      <c r="P1254" s="147">
        <v>4465.105995944692</v>
      </c>
      <c r="Q1254" s="64">
        <v>159412.74753219969</v>
      </c>
      <c r="R1254" s="62">
        <v>2944.515926320184</v>
      </c>
      <c r="S1254" s="62">
        <v>1538.0944703913201</v>
      </c>
      <c r="T1254" s="62">
        <v>1369.0871101120499</v>
      </c>
      <c r="U1254" s="64">
        <v>5851.6975068235552</v>
      </c>
      <c r="V1254" s="62">
        <v>91442.202607200903</v>
      </c>
      <c r="W1254" s="62">
        <v>39128.049630883899</v>
      </c>
      <c r="X1254" s="62">
        <v>4377.8158441563</v>
      </c>
      <c r="Y1254" s="62">
        <v>151636.392208231</v>
      </c>
      <c r="Z1254" s="64">
        <v>286584.46029047214</v>
      </c>
    </row>
    <row r="1255" spans="1:26">
      <c r="A1255" s="1" t="s">
        <v>49</v>
      </c>
      <c r="B1255" s="57">
        <v>1995</v>
      </c>
      <c r="C1255" s="61">
        <v>2.7990194234055537</v>
      </c>
      <c r="D1255" s="58">
        <v>0.4846955496483259</v>
      </c>
      <c r="E1255" s="58">
        <v>0.27328799805723952</v>
      </c>
      <c r="F1255" s="58">
        <v>0.26723466324953016</v>
      </c>
      <c r="G1255" s="61">
        <v>1.0252182109550956</v>
      </c>
      <c r="H1255" s="59">
        <v>1.5431533325559414</v>
      </c>
      <c r="I1255" s="59">
        <v>0.6386197703682851</v>
      </c>
      <c r="J1255" s="59">
        <v>7.8937348183463277E-2</v>
      </c>
      <c r="K1255" s="59">
        <v>2.6692299793771639</v>
      </c>
      <c r="L1255" s="61">
        <v>4.9299404304848542</v>
      </c>
      <c r="M1255" s="70">
        <v>62434527</v>
      </c>
      <c r="N1255" s="62">
        <v>64.005611532472756</v>
      </c>
      <c r="O1255" s="63">
        <v>0.57699999999999996</v>
      </c>
      <c r="P1255" s="147">
        <v>4681.0982285504642</v>
      </c>
      <c r="Q1255" s="64">
        <v>174755.45376413845</v>
      </c>
      <c r="R1255" s="62">
        <v>3026.1737381298244</v>
      </c>
      <c r="S1255" s="62">
        <v>1706.260689348067</v>
      </c>
      <c r="T1255" s="62">
        <v>1668.4669797988699</v>
      </c>
      <c r="U1255" s="64">
        <v>6400.9014072767613</v>
      </c>
      <c r="V1255" s="62">
        <v>96346.048406603906</v>
      </c>
      <c r="W1255" s="62">
        <v>39871.923295792498</v>
      </c>
      <c r="X1255" s="62">
        <v>4928.4159964688397</v>
      </c>
      <c r="Y1255" s="62">
        <v>166652.111216633</v>
      </c>
      <c r="Z1255" s="64">
        <v>307798.49891549826</v>
      </c>
    </row>
    <row r="1256" spans="1:26">
      <c r="A1256" s="1" t="s">
        <v>49</v>
      </c>
      <c r="B1256" s="57">
        <v>1996</v>
      </c>
      <c r="C1256" s="61">
        <v>2.8363647242804295</v>
      </c>
      <c r="D1256" s="58">
        <v>0.45307261966507995</v>
      </c>
      <c r="E1256" s="58">
        <v>0.26560644238032699</v>
      </c>
      <c r="F1256" s="58">
        <v>0.2343251936868869</v>
      </c>
      <c r="G1256" s="61">
        <v>0.95300425573229375</v>
      </c>
      <c r="H1256" s="59">
        <v>1.5750480803822224</v>
      </c>
      <c r="I1256" s="59">
        <v>0.59477680010149447</v>
      </c>
      <c r="J1256" s="59">
        <v>7.7352562396566918E-2</v>
      </c>
      <c r="K1256" s="59">
        <v>2.8359179702726895</v>
      </c>
      <c r="L1256" s="61">
        <v>5.0830954131529733</v>
      </c>
      <c r="M1256" s="70">
        <v>63595629</v>
      </c>
      <c r="N1256" s="62">
        <v>65.230253654126273</v>
      </c>
      <c r="O1256" s="63">
        <v>0.58499999999999996</v>
      </c>
      <c r="P1256" s="147">
        <v>5348.0636203494551</v>
      </c>
      <c r="Q1256" s="64">
        <v>180380.3987140255</v>
      </c>
      <c r="R1256" s="62">
        <v>2881.343823027853</v>
      </c>
      <c r="S1256" s="62">
        <v>1689.1408769629152</v>
      </c>
      <c r="T1256" s="62">
        <v>1490.2058083064401</v>
      </c>
      <c r="U1256" s="64">
        <v>6060.690508297208</v>
      </c>
      <c r="V1256" s="62">
        <v>100166.17337715</v>
      </c>
      <c r="W1256" s="62">
        <v>37825.204717061803</v>
      </c>
      <c r="X1256" s="62">
        <v>4919.2848603714201</v>
      </c>
      <c r="Y1256" s="62">
        <v>180351.987111895</v>
      </c>
      <c r="Z1256" s="64">
        <v>323262.65006647818</v>
      </c>
    </row>
    <row r="1257" spans="1:26">
      <c r="A1257" s="1" t="s">
        <v>49</v>
      </c>
      <c r="B1257" s="54">
        <v>1997</v>
      </c>
      <c r="C1257" s="61">
        <v>2.9041388969369346</v>
      </c>
      <c r="D1257" s="58">
        <v>0.46323555232309049</v>
      </c>
      <c r="E1257" s="58">
        <v>0.29284704944732609</v>
      </c>
      <c r="F1257" s="58">
        <v>0.24094724065412934</v>
      </c>
      <c r="G1257" s="61">
        <v>0.99702984242454584</v>
      </c>
      <c r="H1257" s="59">
        <v>1.6334220822805916</v>
      </c>
      <c r="I1257" s="59">
        <v>0.5930318690609524</v>
      </c>
      <c r="J1257" s="59">
        <v>8.24319469793066E-2</v>
      </c>
      <c r="K1257" s="59">
        <v>2.9549142090975948</v>
      </c>
      <c r="L1257" s="61">
        <v>5.2638001074184455</v>
      </c>
      <c r="M1257" s="70">
        <v>64754566</v>
      </c>
      <c r="N1257" s="62">
        <v>66.453480335526649</v>
      </c>
      <c r="O1257" s="63">
        <v>0.59199999999999997</v>
      </c>
      <c r="P1257" s="147">
        <v>5659.2477198781826</v>
      </c>
      <c r="Q1257" s="64">
        <v>188056.25387486993</v>
      </c>
      <c r="R1257" s="62">
        <v>2999.6617146452018</v>
      </c>
      <c r="S1257" s="62">
        <v>1896.318359134214</v>
      </c>
      <c r="T1257" s="62">
        <v>1560.2433997455701</v>
      </c>
      <c r="U1257" s="64">
        <v>6456.2234735249858</v>
      </c>
      <c r="V1257" s="62">
        <v>105771.538032896</v>
      </c>
      <c r="W1257" s="62">
        <v>38401.521305210801</v>
      </c>
      <c r="X1257" s="62">
        <v>5337.84495118001</v>
      </c>
      <c r="Y1257" s="62">
        <v>191344.18717734801</v>
      </c>
      <c r="Z1257" s="64">
        <v>340855.09146663483</v>
      </c>
    </row>
    <row r="1258" spans="1:26">
      <c r="A1258" s="1" t="s">
        <v>49</v>
      </c>
      <c r="B1258" s="54">
        <v>1998</v>
      </c>
      <c r="C1258" s="61">
        <v>3.1184600215256824</v>
      </c>
      <c r="D1258" s="58">
        <v>0.47160342083828632</v>
      </c>
      <c r="E1258" s="58">
        <v>0.32608695563605522</v>
      </c>
      <c r="F1258" s="58">
        <v>0.25554277282943488</v>
      </c>
      <c r="G1258" s="61">
        <v>1.0532331493037763</v>
      </c>
      <c r="H1258" s="59">
        <v>1.6781526141939185</v>
      </c>
      <c r="I1258" s="59">
        <v>0.61197934199489112</v>
      </c>
      <c r="J1258" s="59">
        <v>8.9638295669923387E-2</v>
      </c>
      <c r="K1258" s="59">
        <v>3.1603253294244373</v>
      </c>
      <c r="L1258" s="61">
        <v>5.54009558128317</v>
      </c>
      <c r="M1258" s="70">
        <v>65922626.000000007</v>
      </c>
      <c r="N1258" s="62">
        <v>67.686027424782765</v>
      </c>
      <c r="O1258" s="63">
        <v>0.59299999999999997</v>
      </c>
      <c r="P1258" s="147">
        <v>5177.1133357683366</v>
      </c>
      <c r="Q1258" s="64">
        <v>205577.07369498952</v>
      </c>
      <c r="R1258" s="62">
        <v>3108.9335932242961</v>
      </c>
      <c r="S1258" s="62">
        <v>2149.6508419874262</v>
      </c>
      <c r="T1258" s="62">
        <v>1684.60506402378</v>
      </c>
      <c r="U1258" s="64">
        <v>6943.1894992355019</v>
      </c>
      <c r="V1258" s="62">
        <v>110628.22715642799</v>
      </c>
      <c r="W1258" s="62">
        <v>40343.285282055302</v>
      </c>
      <c r="X1258" s="62">
        <v>5909.1918407257799</v>
      </c>
      <c r="Y1258" s="62">
        <v>208336.944729974</v>
      </c>
      <c r="Z1258" s="64">
        <v>365217.64900918305</v>
      </c>
    </row>
    <row r="1259" spans="1:26">
      <c r="A1259" s="1" t="s">
        <v>49</v>
      </c>
      <c r="B1259" s="54">
        <v>1999</v>
      </c>
      <c r="C1259" s="61">
        <v>3.1125310366734951</v>
      </c>
      <c r="D1259" s="58">
        <v>0.47438751307421567</v>
      </c>
      <c r="E1259" s="58">
        <v>0.29016740612196096</v>
      </c>
      <c r="F1259" s="58">
        <v>0.22502832516534046</v>
      </c>
      <c r="G1259" s="61">
        <v>0.98958324436151712</v>
      </c>
      <c r="H1259" s="59">
        <v>1.6742058416815599</v>
      </c>
      <c r="I1259" s="59">
        <v>0.58461948944781639</v>
      </c>
      <c r="J1259" s="59">
        <v>7.8502806634283009E-2</v>
      </c>
      <c r="K1259" s="59">
        <v>3.5950428919426898</v>
      </c>
      <c r="L1259" s="61">
        <v>5.9323710297063492</v>
      </c>
      <c r="M1259" s="70">
        <v>67112877</v>
      </c>
      <c r="N1259" s="62">
        <v>68.940342558641817</v>
      </c>
      <c r="O1259" s="63">
        <v>0.60599999999999998</v>
      </c>
      <c r="P1259" s="147">
        <v>4912.9775206462846</v>
      </c>
      <c r="Q1259" s="64">
        <v>208890.91262295077</v>
      </c>
      <c r="R1259" s="62">
        <v>3183.7510815285727</v>
      </c>
      <c r="S1259" s="62">
        <v>1947.3969436472212</v>
      </c>
      <c r="T1259" s="62">
        <v>1510.2298308337499</v>
      </c>
      <c r="U1259" s="64">
        <v>6641.3778560095443</v>
      </c>
      <c r="V1259" s="62">
        <v>112360.77072545599</v>
      </c>
      <c r="W1259" s="62">
        <v>39235.495887114099</v>
      </c>
      <c r="X1259" s="62">
        <v>5268.5492058014197</v>
      </c>
      <c r="Y1259" s="62">
        <v>241273.67141667401</v>
      </c>
      <c r="Z1259" s="64">
        <v>398138.48723504553</v>
      </c>
    </row>
    <row r="1260" spans="1:26">
      <c r="A1260" s="1" t="s">
        <v>49</v>
      </c>
      <c r="B1260" s="54">
        <v>2000</v>
      </c>
      <c r="C1260" s="61">
        <v>3.2706308671854223</v>
      </c>
      <c r="D1260" s="58">
        <v>0.44838733950184667</v>
      </c>
      <c r="E1260" s="58">
        <v>0.2944512340985691</v>
      </c>
      <c r="F1260" s="58">
        <v>0.23429713118466911</v>
      </c>
      <c r="G1260" s="61">
        <v>0.97713570478508494</v>
      </c>
      <c r="H1260" s="59">
        <v>1.6856933462736503</v>
      </c>
      <c r="I1260" s="59">
        <v>0.5224853958047545</v>
      </c>
      <c r="J1260" s="59">
        <v>8.3327380469668907E-2</v>
      </c>
      <c r="K1260" s="59">
        <v>3.102142098010614</v>
      </c>
      <c r="L1260" s="61">
        <v>5.3936482205586884</v>
      </c>
      <c r="M1260" s="70">
        <v>68334905</v>
      </c>
      <c r="N1260" s="62">
        <v>70.225514089105431</v>
      </c>
      <c r="O1260" s="63">
        <v>0.61199999999999999</v>
      </c>
      <c r="P1260" s="147">
        <v>5989.6634799296726</v>
      </c>
      <c r="Q1260" s="64">
        <v>223498.24959918344</v>
      </c>
      <c r="R1260" s="62">
        <v>3064.0506248061442</v>
      </c>
      <c r="S1260" s="62">
        <v>2012.129710925848</v>
      </c>
      <c r="T1260" s="62">
        <v>1601.06722012769</v>
      </c>
      <c r="U1260" s="64">
        <v>6677.2475558596825</v>
      </c>
      <c r="V1260" s="62">
        <v>115191.694676742</v>
      </c>
      <c r="W1260" s="62">
        <v>35703.989886205301</v>
      </c>
      <c r="X1260" s="62">
        <v>5694.1686282936798</v>
      </c>
      <c r="Y1260" s="62">
        <v>211984.585564056</v>
      </c>
      <c r="Z1260" s="64">
        <v>368574.43875529699</v>
      </c>
    </row>
    <row r="1261" spans="1:26">
      <c r="A1261" s="1" t="s">
        <v>49</v>
      </c>
      <c r="B1261" s="54">
        <v>2001</v>
      </c>
      <c r="C1261" s="61">
        <v>2.9837346402276257</v>
      </c>
      <c r="D1261" s="58">
        <v>0.44195678640393626</v>
      </c>
      <c r="E1261" s="58">
        <v>0.28905005601044154</v>
      </c>
      <c r="F1261" s="58">
        <v>0.25662250485666904</v>
      </c>
      <c r="G1261" s="61">
        <v>0.98762934727104679</v>
      </c>
      <c r="H1261" s="59">
        <v>1.5800112623986557</v>
      </c>
      <c r="I1261" s="59">
        <v>0.53715606957675899</v>
      </c>
      <c r="J1261" s="59">
        <v>7.4498887882563272E-2</v>
      </c>
      <c r="K1261" s="59">
        <v>3.1742208866993646</v>
      </c>
      <c r="L1261" s="61">
        <v>5.3658871065573432</v>
      </c>
      <c r="M1261" s="70">
        <v>69599945</v>
      </c>
      <c r="N1261" s="62">
        <v>71.55250389271184</v>
      </c>
      <c r="O1261" s="63">
        <v>0.61699999999999999</v>
      </c>
      <c r="P1261" s="147">
        <v>6227.4508461943897</v>
      </c>
      <c r="Q1261" s="64">
        <v>207667.76685443753</v>
      </c>
      <c r="R1261" s="62">
        <v>3076.016802609071</v>
      </c>
      <c r="S1261" s="62">
        <v>2011.7868000573651</v>
      </c>
      <c r="T1261" s="62">
        <v>1786.0912223786399</v>
      </c>
      <c r="U1261" s="64">
        <v>6873.8948250450758</v>
      </c>
      <c r="V1261" s="62">
        <v>109968.696962327</v>
      </c>
      <c r="W1261" s="62">
        <v>37386.032898958598</v>
      </c>
      <c r="X1261" s="62">
        <v>5185.1184991875698</v>
      </c>
      <c r="Y1261" s="62">
        <v>220925.59913212701</v>
      </c>
      <c r="Z1261" s="64">
        <v>373465.44749260019</v>
      </c>
    </row>
    <row r="1262" spans="1:26">
      <c r="A1262" s="1" t="s">
        <v>49</v>
      </c>
      <c r="B1262" s="54">
        <v>2002</v>
      </c>
      <c r="C1262" s="61">
        <v>2.9738745688777368</v>
      </c>
      <c r="D1262" s="58">
        <v>0.43707417693969258</v>
      </c>
      <c r="E1262" s="58">
        <v>0.27909478766780943</v>
      </c>
      <c r="F1262" s="58">
        <v>0.24697642752840376</v>
      </c>
      <c r="G1262" s="61">
        <v>0.96314539213590589</v>
      </c>
      <c r="H1262" s="59">
        <v>1.6037839543536048</v>
      </c>
      <c r="I1262" s="59">
        <v>0.52094624838396297</v>
      </c>
      <c r="J1262" s="59">
        <v>7.8249515491027252E-2</v>
      </c>
      <c r="K1262" s="59">
        <v>3.0624503562708161</v>
      </c>
      <c r="L1262" s="61">
        <v>5.2654300744994114</v>
      </c>
      <c r="M1262" s="70">
        <v>70908710</v>
      </c>
      <c r="N1262" s="62">
        <v>72.921912702797727</v>
      </c>
      <c r="O1262" s="63">
        <v>0.621</v>
      </c>
      <c r="P1262" s="147">
        <v>6353.4659165642306</v>
      </c>
      <c r="Q1262" s="64">
        <v>210873.60938092647</v>
      </c>
      <c r="R1262" s="62">
        <v>3099.2366061105349</v>
      </c>
      <c r="S1262" s="62">
        <v>1979.0251361248279</v>
      </c>
      <c r="T1262" s="62">
        <v>1751.2779876447601</v>
      </c>
      <c r="U1262" s="64">
        <v>6829.5397298801236</v>
      </c>
      <c r="V1262" s="62">
        <v>113722.25132191301</v>
      </c>
      <c r="W1262" s="62">
        <v>36939.626452246397</v>
      </c>
      <c r="X1262" s="62">
        <v>5548.5722015937599</v>
      </c>
      <c r="Y1262" s="62">
        <v>217154.40420220399</v>
      </c>
      <c r="Z1262" s="64">
        <v>373364.85417795717</v>
      </c>
    </row>
    <row r="1263" spans="1:26">
      <c r="A1263" s="1" t="s">
        <v>49</v>
      </c>
      <c r="B1263" s="54">
        <v>2003</v>
      </c>
      <c r="C1263" s="61">
        <v>3.1177011564710675</v>
      </c>
      <c r="D1263" s="58">
        <v>0.39087696751854267</v>
      </c>
      <c r="E1263" s="58">
        <v>0.23670667635204531</v>
      </c>
      <c r="F1263" s="58">
        <v>0.2264167983620389</v>
      </c>
      <c r="G1263" s="61">
        <v>0.85400044223262683</v>
      </c>
      <c r="H1263" s="59">
        <v>1.498238809036549</v>
      </c>
      <c r="I1263" s="59">
        <v>0.46193904259777474</v>
      </c>
      <c r="J1263" s="59">
        <v>7.0197420132936686E-2</v>
      </c>
      <c r="K1263" s="59">
        <v>3.0653067513263759</v>
      </c>
      <c r="L1263" s="61">
        <v>5.0956820230936355</v>
      </c>
      <c r="M1263" s="70">
        <v>72247626</v>
      </c>
      <c r="N1263" s="62">
        <v>74.320098447938122</v>
      </c>
      <c r="O1263" s="63">
        <v>0.623</v>
      </c>
      <c r="P1263" s="147">
        <v>6563.1710634579094</v>
      </c>
      <c r="Q1263" s="64">
        <v>225246.50713248918</v>
      </c>
      <c r="R1263" s="62">
        <v>2823.9932961293821</v>
      </c>
      <c r="S1263" s="62">
        <v>1710.1495424785612</v>
      </c>
      <c r="T1263" s="62">
        <v>1635.8076168178</v>
      </c>
      <c r="U1263" s="64">
        <v>6169.9504554257428</v>
      </c>
      <c r="V1263" s="62">
        <v>108244.197133958</v>
      </c>
      <c r="W1263" s="62">
        <v>33373.999184402099</v>
      </c>
      <c r="X1263" s="62">
        <v>5071.5969559292798</v>
      </c>
      <c r="Y1263" s="62">
        <v>221461.13574510301</v>
      </c>
      <c r="Z1263" s="64">
        <v>368150.92901939235</v>
      </c>
    </row>
    <row r="1264" spans="1:26">
      <c r="A1264" s="1" t="s">
        <v>49</v>
      </c>
      <c r="B1264" s="54">
        <v>2004</v>
      </c>
      <c r="C1264" s="61">
        <v>3.1493332318560117</v>
      </c>
      <c r="D1264" s="58">
        <v>0.38819194519631794</v>
      </c>
      <c r="E1264" s="58">
        <v>0.25440938388954204</v>
      </c>
      <c r="F1264" s="58">
        <v>0.21759029682166445</v>
      </c>
      <c r="G1264" s="61">
        <v>0.8601916259075244</v>
      </c>
      <c r="H1264" s="59">
        <v>1.4952423235818386</v>
      </c>
      <c r="I1264" s="59">
        <v>0.47273717835470369</v>
      </c>
      <c r="J1264" s="59">
        <v>7.6156803608178489E-2</v>
      </c>
      <c r="K1264" s="59">
        <v>3.0468559196548108</v>
      </c>
      <c r="L1264" s="61">
        <v>5.0909922251995319</v>
      </c>
      <c r="M1264" s="70">
        <v>73596068</v>
      </c>
      <c r="N1264" s="62">
        <v>75.726454367371545</v>
      </c>
      <c r="O1264" s="63">
        <v>0.629</v>
      </c>
      <c r="P1264" s="147">
        <v>6890.9700256868537</v>
      </c>
      <c r="Q1264" s="64">
        <v>231778.54268633478</v>
      </c>
      <c r="R1264" s="62">
        <v>2856.9400795720489</v>
      </c>
      <c r="S1264" s="62">
        <v>1872.353031657284</v>
      </c>
      <c r="T1264" s="62">
        <v>1601.37902810274</v>
      </c>
      <c r="U1264" s="64">
        <v>6330.6721393320722</v>
      </c>
      <c r="V1264" s="62">
        <v>110043.955722807</v>
      </c>
      <c r="W1264" s="62">
        <v>34791.597524320903</v>
      </c>
      <c r="X1264" s="62">
        <v>5604.8412970101499</v>
      </c>
      <c r="Y1264" s="62">
        <v>224236.61544911799</v>
      </c>
      <c r="Z1264" s="64">
        <v>374677.00999325607</v>
      </c>
    </row>
    <row r="1265" spans="1:26">
      <c r="A1265" s="1" t="s">
        <v>49</v>
      </c>
      <c r="B1265" s="54">
        <v>2005</v>
      </c>
      <c r="C1265" s="61">
        <v>3.4640720547944204</v>
      </c>
      <c r="D1265" s="58">
        <v>0.40832355687299055</v>
      </c>
      <c r="E1265" s="58">
        <v>0.27326911196840187</v>
      </c>
      <c r="F1265" s="58">
        <v>0.25208164980655134</v>
      </c>
      <c r="G1265" s="61">
        <v>0.93367431864794381</v>
      </c>
      <c r="H1265" s="59">
        <v>1.5873357466648226</v>
      </c>
      <c r="I1265" s="59">
        <v>0.58467726021288435</v>
      </c>
      <c r="J1265" s="59">
        <v>8.6567701806295555E-2</v>
      </c>
      <c r="K1265" s="59">
        <v>3.2819343087596744</v>
      </c>
      <c r="L1265" s="61">
        <v>5.5405150174436759</v>
      </c>
      <c r="M1265" s="70">
        <v>74942115</v>
      </c>
      <c r="N1265" s="62">
        <v>77.129086342860006</v>
      </c>
      <c r="O1265" s="63">
        <v>0.63600000000000001</v>
      </c>
      <c r="P1265" s="147">
        <v>7297.2657607392193</v>
      </c>
      <c r="Q1265" s="64">
        <v>259604.88629868976</v>
      </c>
      <c r="R1265" s="62">
        <v>3060.0630956384698</v>
      </c>
      <c r="S1265" s="62">
        <v>2047.9365215083849</v>
      </c>
      <c r="T1265" s="62">
        <v>1889.1531989192299</v>
      </c>
      <c r="U1265" s="64">
        <v>6997.1528160660846</v>
      </c>
      <c r="V1265" s="62">
        <v>118958.298070166</v>
      </c>
      <c r="W1265" s="62">
        <v>43816.950472758901</v>
      </c>
      <c r="X1265" s="62">
        <v>6487.5666640531099</v>
      </c>
      <c r="Y1265" s="62">
        <v>245955.098389513</v>
      </c>
      <c r="Z1265" s="64">
        <v>415217.91359649098</v>
      </c>
    </row>
    <row r="1266" spans="1:26">
      <c r="A1266" s="1" t="s">
        <v>49</v>
      </c>
      <c r="B1266" s="54">
        <v>2006</v>
      </c>
      <c r="C1266" s="61">
        <v>3.5954359578551216</v>
      </c>
      <c r="D1266" s="58">
        <v>0.40971688758666608</v>
      </c>
      <c r="E1266" s="58">
        <v>0.29323609940403056</v>
      </c>
      <c r="F1266" s="58">
        <v>0.262570828978056</v>
      </c>
      <c r="G1266" s="61">
        <v>0.9655238159687527</v>
      </c>
      <c r="H1266" s="59">
        <v>1.6174354874155163</v>
      </c>
      <c r="I1266" s="59">
        <v>0.60628196633660747</v>
      </c>
      <c r="J1266" s="59">
        <v>0.10055274074786306</v>
      </c>
      <c r="K1266" s="59">
        <v>3.6385749067319089</v>
      </c>
      <c r="L1266" s="61">
        <v>5.9628451012318955</v>
      </c>
      <c r="M1266" s="70">
        <v>76274285</v>
      </c>
      <c r="N1266" s="62">
        <v>78.516297152041787</v>
      </c>
      <c r="O1266" s="63">
        <v>0.64400000000000002</v>
      </c>
      <c r="P1266" s="147">
        <v>7895.7920835360319</v>
      </c>
      <c r="Q1266" s="64">
        <v>274239.30694868951</v>
      </c>
      <c r="R1266" s="62">
        <v>3125.0862653098329</v>
      </c>
      <c r="S1266" s="62">
        <v>2236.6373818231359</v>
      </c>
      <c r="T1266" s="62">
        <v>2002.74022421585</v>
      </c>
      <c r="U1266" s="64">
        <v>7364.4638713488193</v>
      </c>
      <c r="V1266" s="62">
        <v>123368.73533624499</v>
      </c>
      <c r="W1266" s="62">
        <v>46243.723490718803</v>
      </c>
      <c r="X1266" s="62">
        <v>7669.5884053336204</v>
      </c>
      <c r="Y1266" s="62">
        <v>277529.69942991802</v>
      </c>
      <c r="Z1266" s="64">
        <v>454811.74666221545</v>
      </c>
    </row>
    <row r="1267" spans="1:26">
      <c r="A1267" s="1" t="s">
        <v>49</v>
      </c>
      <c r="B1267" s="54">
        <v>2007</v>
      </c>
      <c r="C1267" s="61">
        <v>3.7087121895823696</v>
      </c>
      <c r="D1267" s="58">
        <v>0.40469609560662001</v>
      </c>
      <c r="E1267" s="58">
        <v>0.30238828182257904</v>
      </c>
      <c r="F1267" s="58">
        <v>0.26476497100983543</v>
      </c>
      <c r="G1267" s="61">
        <v>0.97184934843903437</v>
      </c>
      <c r="H1267" s="59">
        <v>1.6419776234723424</v>
      </c>
      <c r="I1267" s="59">
        <v>0.62455592218307765</v>
      </c>
      <c r="J1267" s="59">
        <v>0.10316186822636633</v>
      </c>
      <c r="K1267" s="59">
        <v>3.8422321838092253</v>
      </c>
      <c r="L1267" s="61">
        <v>6.2119275976910115</v>
      </c>
      <c r="M1267" s="70">
        <v>77605327</v>
      </c>
      <c r="N1267" s="62">
        <v>79.90080164749611</v>
      </c>
      <c r="O1267" s="63">
        <v>0.65100000000000002</v>
      </c>
      <c r="P1267" s="147">
        <v>8531.592455285976</v>
      </c>
      <c r="Q1267" s="64">
        <v>287815.82222142577</v>
      </c>
      <c r="R1267" s="62">
        <v>3140.6572835175011</v>
      </c>
      <c r="S1267" s="62">
        <v>2346.6941491809403</v>
      </c>
      <c r="T1267" s="62">
        <v>2054.7172153363799</v>
      </c>
      <c r="U1267" s="64">
        <v>7542.0686480348204</v>
      </c>
      <c r="V1267" s="62">
        <v>127426.210396254</v>
      </c>
      <c r="W1267" s="62">
        <v>48468.866570804297</v>
      </c>
      <c r="X1267" s="62">
        <v>8005.9105176380699</v>
      </c>
      <c r="Y1267" s="62">
        <v>298177.68503443903</v>
      </c>
      <c r="Z1267" s="64">
        <v>482078.67251913541</v>
      </c>
    </row>
    <row r="1268" spans="1:26">
      <c r="A1268" s="1" t="s">
        <v>49</v>
      </c>
      <c r="B1268" s="54">
        <v>2008</v>
      </c>
      <c r="C1268" s="61">
        <v>3.8884499890862325</v>
      </c>
      <c r="D1268" s="58">
        <v>0.41300018367403107</v>
      </c>
      <c r="E1268" s="58">
        <v>0.2764748742125972</v>
      </c>
      <c r="F1268" s="58">
        <v>0.26461892188358399</v>
      </c>
      <c r="G1268" s="61">
        <v>0.95409397977021237</v>
      </c>
      <c r="H1268" s="59">
        <v>1.731205558797873</v>
      </c>
      <c r="I1268" s="59">
        <v>0.66808620131916463</v>
      </c>
      <c r="J1268" s="59">
        <v>0.1095154799943036</v>
      </c>
      <c r="K1268" s="59">
        <v>4.3694241845066912</v>
      </c>
      <c r="L1268" s="61">
        <v>6.8782314246180345</v>
      </c>
      <c r="M1268" s="70">
        <v>78976122</v>
      </c>
      <c r="N1268" s="62">
        <v>81.323904766688429</v>
      </c>
      <c r="O1268" s="63">
        <v>0.65900000000000003</v>
      </c>
      <c r="P1268" s="147">
        <v>9159.31537995092</v>
      </c>
      <c r="Q1268" s="64">
        <v>307094.70072897297</v>
      </c>
      <c r="R1268" s="62">
        <v>3261.7152891862688</v>
      </c>
      <c r="S1268" s="62">
        <v>2183.4913395748731</v>
      </c>
      <c r="T1268" s="62">
        <v>2089.8576258186399</v>
      </c>
      <c r="U1268" s="64">
        <v>7535.0642545797818</v>
      </c>
      <c r="V1268" s="62">
        <v>136723.90141869901</v>
      </c>
      <c r="W1268" s="62">
        <v>52762.857341898904</v>
      </c>
      <c r="X1268" s="62">
        <v>8649.1079089186806</v>
      </c>
      <c r="Y1268" s="62">
        <v>345080.17746535101</v>
      </c>
      <c r="Z1268" s="64">
        <v>543216.04413486761</v>
      </c>
    </row>
    <row r="1269" spans="1:26">
      <c r="A1269" s="1" t="s">
        <v>49</v>
      </c>
      <c r="B1269" s="54">
        <v>2009</v>
      </c>
      <c r="C1269" s="61">
        <v>3.8987511663903507</v>
      </c>
      <c r="D1269" s="58">
        <v>0.42080377270346081</v>
      </c>
      <c r="E1269" s="58">
        <v>0.2603290627684019</v>
      </c>
      <c r="F1269" s="58">
        <v>0.22554096871786081</v>
      </c>
      <c r="G1269" s="61">
        <v>0.90667380418972343</v>
      </c>
      <c r="H1269" s="59">
        <v>1.7179939124617338</v>
      </c>
      <c r="I1269" s="59">
        <v>0.66602606265723441</v>
      </c>
      <c r="J1269" s="59">
        <v>0.10381862240965878</v>
      </c>
      <c r="K1269" s="59">
        <v>4.4460289711092065</v>
      </c>
      <c r="L1269" s="61">
        <v>6.9338675686378339</v>
      </c>
      <c r="M1269" s="70">
        <v>80442443</v>
      </c>
      <c r="N1269" s="62">
        <v>82.84195288562961</v>
      </c>
      <c r="O1269" s="63">
        <v>0.66500000000000004</v>
      </c>
      <c r="P1269" s="147">
        <v>9485.1803549904307</v>
      </c>
      <c r="Q1269" s="64">
        <v>313625.06847353932</v>
      </c>
      <c r="R1269" s="62">
        <v>3385.0483499883103</v>
      </c>
      <c r="S1269" s="62">
        <v>2094.1505792990592</v>
      </c>
      <c r="T1269" s="62">
        <v>1814.30665202513</v>
      </c>
      <c r="U1269" s="64">
        <v>7293.5055813124991</v>
      </c>
      <c r="V1269" s="62">
        <v>138199.62737755</v>
      </c>
      <c r="W1269" s="62">
        <v>53576.763581819003</v>
      </c>
      <c r="X1269" s="62">
        <v>8351.4236155274994</v>
      </c>
      <c r="Y1269" s="62">
        <v>357649.43208480102</v>
      </c>
      <c r="Z1269" s="64">
        <v>557777.2466596975</v>
      </c>
    </row>
    <row r="1270" spans="1:26">
      <c r="A1270" s="1" t="s">
        <v>49</v>
      </c>
      <c r="B1270" s="54">
        <v>2010</v>
      </c>
      <c r="C1270" s="61">
        <v>3.7558735437833777</v>
      </c>
      <c r="D1270" s="58">
        <v>0.39958623949300281</v>
      </c>
      <c r="E1270" s="58">
        <v>0.24587659587195795</v>
      </c>
      <c r="F1270" s="58">
        <v>0.21361839498382845</v>
      </c>
      <c r="G1270" s="61">
        <v>0.85908123034878936</v>
      </c>
      <c r="H1270" s="59">
        <v>1.5836851547360702</v>
      </c>
      <c r="I1270" s="59">
        <v>0.5983921057402376</v>
      </c>
      <c r="J1270" s="59">
        <v>0.11206516168032166</v>
      </c>
      <c r="K1270" s="59">
        <v>4.2846390466365998</v>
      </c>
      <c r="L1270" s="61">
        <v>6.5787814687932293</v>
      </c>
      <c r="M1270" s="70">
        <v>82040994</v>
      </c>
      <c r="N1270" s="62">
        <v>84.492044803857553</v>
      </c>
      <c r="O1270" s="63">
        <v>0.67100000000000004</v>
      </c>
      <c r="P1270" s="147">
        <v>9897.7485512573694</v>
      </c>
      <c r="Q1270" s="64">
        <v>308135.59887029079</v>
      </c>
      <c r="R1270" s="62">
        <v>3278.2452276728009</v>
      </c>
      <c r="S1270" s="62">
        <v>2017.1960326671729</v>
      </c>
      <c r="T1270" s="62">
        <v>1752.5465461157901</v>
      </c>
      <c r="U1270" s="64">
        <v>7047.9878064557643</v>
      </c>
      <c r="V1270" s="62">
        <v>129927.104277591</v>
      </c>
      <c r="W1270" s="62">
        <v>49092.6831566822</v>
      </c>
      <c r="X1270" s="62">
        <v>9193.9372570242995</v>
      </c>
      <c r="Y1270" s="62">
        <v>351516.04631727899</v>
      </c>
      <c r="Z1270" s="64">
        <v>539729.7710085765</v>
      </c>
    </row>
    <row r="1271" spans="1:26">
      <c r="A1271" s="1" t="s">
        <v>49</v>
      </c>
      <c r="B1271" s="54">
        <v>2011</v>
      </c>
      <c r="C1271" s="61">
        <v>3.8517583559035735</v>
      </c>
      <c r="D1271" s="58">
        <v>0.38430395150657759</v>
      </c>
      <c r="E1271" s="58">
        <v>0.24834013866108109</v>
      </c>
      <c r="F1271" s="58">
        <v>0.21339429351355238</v>
      </c>
      <c r="G1271" s="61">
        <v>0.84603838368121109</v>
      </c>
      <c r="H1271" s="59">
        <v>1.5654573587137453</v>
      </c>
      <c r="I1271" s="59">
        <v>0.56682964485030563</v>
      </c>
      <c r="J1271" s="59">
        <v>0.12006321579988403</v>
      </c>
      <c r="K1271" s="59">
        <v>3.8124507558761596</v>
      </c>
      <c r="L1271" s="61">
        <v>6.064800975240094</v>
      </c>
      <c r="M1271" s="70">
        <v>83787634</v>
      </c>
      <c r="N1271" s="62">
        <v>86.290181325028882</v>
      </c>
      <c r="O1271" s="63">
        <v>0.67300000000000004</v>
      </c>
      <c r="P1271" s="147">
        <v>10071.20525717959</v>
      </c>
      <c r="Q1271" s="64">
        <v>322729.71938089037</v>
      </c>
      <c r="R1271" s="62">
        <v>3219.9918833586871</v>
      </c>
      <c r="S1271" s="62">
        <v>2080.7832645643912</v>
      </c>
      <c r="T1271" s="62">
        <v>1787.98029626021</v>
      </c>
      <c r="U1271" s="64">
        <v>7088.755444183289</v>
      </c>
      <c r="V1271" s="62">
        <v>131165.968214514</v>
      </c>
      <c r="W1271" s="62">
        <v>47493.314823067398</v>
      </c>
      <c r="X1271" s="62">
        <v>10059.812782303699</v>
      </c>
      <c r="Y1271" s="62">
        <v>319436.228576375</v>
      </c>
      <c r="Z1271" s="64">
        <v>508155.32439626008</v>
      </c>
    </row>
    <row r="1272" spans="1:26">
      <c r="A1272" s="1" t="s">
        <v>49</v>
      </c>
      <c r="B1272" s="54">
        <v>2012</v>
      </c>
      <c r="C1272" s="61">
        <v>3.8314346106387474</v>
      </c>
      <c r="D1272" s="58">
        <v>0.39296639974344333</v>
      </c>
      <c r="E1272" s="58">
        <v>0.25232238279938601</v>
      </c>
      <c r="F1272" s="58">
        <v>0.22119149861185097</v>
      </c>
      <c r="G1272" s="61">
        <v>0.86648028115468012</v>
      </c>
      <c r="H1272" s="59">
        <v>1.6455128110082007</v>
      </c>
      <c r="I1272" s="59">
        <v>0.5668091198976366</v>
      </c>
      <c r="J1272" s="59">
        <v>0.12806204896965595</v>
      </c>
      <c r="K1272" s="59">
        <v>3.8823928001726853</v>
      </c>
      <c r="L1272" s="61">
        <v>6.2227767800481786</v>
      </c>
      <c r="M1272" s="70">
        <v>85660902</v>
      </c>
      <c r="N1272" s="62">
        <v>88.214633582801753</v>
      </c>
      <c r="O1272" s="63">
        <v>0.68100000000000005</v>
      </c>
      <c r="P1272" s="147">
        <v>10252.522981530865</v>
      </c>
      <c r="Q1272" s="64">
        <v>328204.14470133389</v>
      </c>
      <c r="R1272" s="62">
        <v>3366.1856257715922</v>
      </c>
      <c r="S1272" s="62">
        <v>2161.4162905384692</v>
      </c>
      <c r="T1272" s="62">
        <v>1894.7463285822901</v>
      </c>
      <c r="U1272" s="64">
        <v>7422.3482448923505</v>
      </c>
      <c r="V1272" s="62">
        <v>140956.111643518</v>
      </c>
      <c r="W1272" s="62">
        <v>48553.380472257697</v>
      </c>
      <c r="X1272" s="62">
        <v>10969.910626708899</v>
      </c>
      <c r="Y1272" s="62">
        <v>332569.26918109797</v>
      </c>
      <c r="Z1272" s="64">
        <v>533048.67192358256</v>
      </c>
    </row>
    <row r="1273" spans="1:26">
      <c r="A1273" s="1" t="s">
        <v>49</v>
      </c>
      <c r="B1273" s="54">
        <v>2013</v>
      </c>
      <c r="C1273" s="61">
        <v>3.6736416678692092</v>
      </c>
      <c r="D1273" s="58">
        <v>0.37677601542268813</v>
      </c>
      <c r="E1273" s="58">
        <v>0.23344097003565975</v>
      </c>
      <c r="F1273" s="58">
        <v>0.19749662789788888</v>
      </c>
      <c r="G1273" s="61">
        <v>0.8077136133562367</v>
      </c>
      <c r="H1273" s="59">
        <v>1.5788179722568481</v>
      </c>
      <c r="I1273" s="59">
        <v>0.52098215626604216</v>
      </c>
      <c r="J1273" s="59">
        <v>0.11561145068179529</v>
      </c>
      <c r="K1273" s="59">
        <v>3.9121689911890249</v>
      </c>
      <c r="L1273" s="61">
        <v>6.1275805703937101</v>
      </c>
      <c r="M1273" s="70">
        <v>87613909</v>
      </c>
      <c r="N1273" s="62">
        <v>90.217924556733138</v>
      </c>
      <c r="O1273" s="63">
        <v>0.68600000000000005</v>
      </c>
      <c r="P1273" s="147">
        <v>10400.459667407322</v>
      </c>
      <c r="Q1273" s="64">
        <v>321862.10678730113</v>
      </c>
      <c r="R1273" s="62">
        <v>3301.0819528625993</v>
      </c>
      <c r="S1273" s="62">
        <v>2045.267590557602</v>
      </c>
      <c r="T1273" s="62">
        <v>1730.34515844525</v>
      </c>
      <c r="U1273" s="64">
        <v>7076.694701865451</v>
      </c>
      <c r="V1273" s="62">
        <v>138326.41414887601</v>
      </c>
      <c r="W1273" s="62">
        <v>45645.283229716799</v>
      </c>
      <c r="X1273" s="62">
        <v>10129.1711193928</v>
      </c>
      <c r="Y1273" s="62">
        <v>342760.417986657</v>
      </c>
      <c r="Z1273" s="64">
        <v>536861.28648464265</v>
      </c>
    </row>
    <row r="1274" spans="1:26">
      <c r="A1274" s="1" t="s">
        <v>49</v>
      </c>
      <c r="B1274" s="54">
        <v>2014</v>
      </c>
      <c r="C1274" s="61">
        <v>3.6730418652910091</v>
      </c>
      <c r="D1274" s="58">
        <v>0.37195771568028529</v>
      </c>
      <c r="E1274" s="58">
        <v>0.2325726197907152</v>
      </c>
      <c r="F1274" s="58">
        <v>0.2012280769191358</v>
      </c>
      <c r="G1274" s="61">
        <v>0.80575841239013635</v>
      </c>
      <c r="H1274" s="59">
        <v>1.5297023448792344</v>
      </c>
      <c r="I1274" s="59">
        <v>0.50961592466695849</v>
      </c>
      <c r="J1274" s="59">
        <v>0.11271376605812791</v>
      </c>
      <c r="K1274" s="59">
        <v>3.9620341585668828</v>
      </c>
      <c r="L1274" s="61">
        <v>6.1140661941712038</v>
      </c>
      <c r="M1274" s="70">
        <v>89579670</v>
      </c>
      <c r="N1274" s="62">
        <v>92.232222612888648</v>
      </c>
      <c r="O1274" s="63">
        <v>0.68799999999999994</v>
      </c>
      <c r="P1274" s="147">
        <v>10585.124557125639</v>
      </c>
      <c r="Q1274" s="64">
        <v>329029.87818895304</v>
      </c>
      <c r="R1274" s="62">
        <v>3331.9849424593785</v>
      </c>
      <c r="S1274" s="62">
        <v>2083.3778531887738</v>
      </c>
      <c r="T1274" s="62">
        <v>1802.59447251508</v>
      </c>
      <c r="U1274" s="64">
        <v>7217.9572681632326</v>
      </c>
      <c r="V1274" s="62">
        <v>137030.23125250801</v>
      </c>
      <c r="W1274" s="62">
        <v>45651.226358410997</v>
      </c>
      <c r="X1274" s="62">
        <v>10096.8619679443</v>
      </c>
      <c r="Y1274" s="62">
        <v>354917.71245314903</v>
      </c>
      <c r="Z1274" s="64">
        <v>547696.03203201236</v>
      </c>
    </row>
    <row r="1275" spans="1:26">
      <c r="A1275" s="1" t="s">
        <v>49</v>
      </c>
      <c r="B1275" s="54">
        <v>2015</v>
      </c>
      <c r="C1275" s="61">
        <v>3.4536878632211301</v>
      </c>
      <c r="D1275" s="58">
        <v>0.36969612701015175</v>
      </c>
      <c r="E1275" s="58">
        <v>0.21002883020455021</v>
      </c>
      <c r="F1275" s="58">
        <v>0.17364855358391176</v>
      </c>
      <c r="G1275" s="61">
        <v>0.75337351079861381</v>
      </c>
      <c r="H1275" s="59">
        <v>1.555783533140165</v>
      </c>
      <c r="I1275" s="59">
        <v>0.48892168981889517</v>
      </c>
      <c r="J1275" s="59">
        <v>0.11065555272660609</v>
      </c>
      <c r="K1275" s="59">
        <v>4.0069432057615915</v>
      </c>
      <c r="L1275" s="61">
        <v>6.1623039814472582</v>
      </c>
      <c r="M1275" s="70">
        <v>91508084</v>
      </c>
      <c r="N1275" s="62">
        <v>94.206812999146109</v>
      </c>
      <c r="O1275" s="63">
        <v>0.69099999999999995</v>
      </c>
      <c r="P1275" s="147">
        <v>10913.433167367602</v>
      </c>
      <c r="Q1275" s="64">
        <v>316040.35909741966</v>
      </c>
      <c r="R1275" s="62">
        <v>3383.0184244919637</v>
      </c>
      <c r="S1275" s="62">
        <v>1921.9335836779719</v>
      </c>
      <c r="T1275" s="62">
        <v>1589.02464278351</v>
      </c>
      <c r="U1275" s="64">
        <v>6893.9766509534456</v>
      </c>
      <c r="V1275" s="62">
        <v>142366.770236407</v>
      </c>
      <c r="W1275" s="62">
        <v>44740.287061369403</v>
      </c>
      <c r="X1275" s="62">
        <v>10125.8776139727</v>
      </c>
      <c r="Y1275" s="62">
        <v>366667.69545606099</v>
      </c>
      <c r="Z1275" s="64">
        <v>563900.63036781014</v>
      </c>
    </row>
    <row r="1276" spans="1:26">
      <c r="A1276" s="1" t="s">
        <v>50</v>
      </c>
      <c r="B1276" s="54">
        <v>1990</v>
      </c>
      <c r="C1276" s="61">
        <v>3.7365686465002703</v>
      </c>
      <c r="D1276" s="58">
        <v>1.1353774591728423</v>
      </c>
      <c r="E1276" s="58">
        <v>0.95458399945679639</v>
      </c>
      <c r="F1276" s="58">
        <v>1.3260327582496771</v>
      </c>
      <c r="G1276" s="61">
        <v>3.4159942168793158</v>
      </c>
      <c r="H1276" s="59">
        <v>1.7318730738592027</v>
      </c>
      <c r="I1276" s="59">
        <v>0.16378653929527795</v>
      </c>
      <c r="J1276" s="59">
        <v>8.0110305944712967E-2</v>
      </c>
      <c r="K1276" s="59">
        <v>1.0200653372410464</v>
      </c>
      <c r="L1276" s="61">
        <v>2.9958352563402406</v>
      </c>
      <c r="M1276" s="70">
        <v>5252082</v>
      </c>
      <c r="N1276" s="62">
        <v>253.61891891891892</v>
      </c>
      <c r="O1276" s="63">
        <v>0.52900000000000003</v>
      </c>
      <c r="P1276" s="147">
        <v>2929.3666349151795</v>
      </c>
      <c r="Q1276" s="64">
        <v>19624.764930048434</v>
      </c>
      <c r="R1276" s="62">
        <v>596.30955165274202</v>
      </c>
      <c r="S1276" s="62">
        <v>501.35534410350499</v>
      </c>
      <c r="T1276" s="62">
        <v>696.44327810134803</v>
      </c>
      <c r="U1276" s="64">
        <v>1794.1081738575949</v>
      </c>
      <c r="V1276" s="62">
        <v>9095.9393975005896</v>
      </c>
      <c r="W1276" s="62">
        <v>860.22033487502199</v>
      </c>
      <c r="X1276" s="62">
        <v>420.74589586671999</v>
      </c>
      <c r="Y1276" s="62">
        <v>5357.4667965476301</v>
      </c>
      <c r="Z1276" s="64">
        <v>15734.372424789963</v>
      </c>
    </row>
    <row r="1277" spans="1:26">
      <c r="A1277" s="1" t="s">
        <v>50</v>
      </c>
      <c r="B1277" s="57">
        <v>1991</v>
      </c>
      <c r="C1277" s="61">
        <v>3.8469482803382409</v>
      </c>
      <c r="D1277" s="58">
        <v>1.1578102187204544</v>
      </c>
      <c r="E1277" s="58">
        <v>0.88689805815357892</v>
      </c>
      <c r="F1277" s="58">
        <v>1.376482549616854</v>
      </c>
      <c r="G1277" s="61">
        <v>3.421190826490887</v>
      </c>
      <c r="H1277" s="59">
        <v>1.8886125704934591</v>
      </c>
      <c r="I1277" s="59">
        <v>0.16886516856829933</v>
      </c>
      <c r="J1277" s="59">
        <v>8.5094952352370606E-2</v>
      </c>
      <c r="K1277" s="59">
        <v>1.0805254473613457</v>
      </c>
      <c r="L1277" s="61">
        <v>3.223098138775474</v>
      </c>
      <c r="M1277" s="70">
        <v>5321576</v>
      </c>
      <c r="N1277" s="62">
        <v>257.07804054054054</v>
      </c>
      <c r="O1277" s="63">
        <v>0.53400000000000003</v>
      </c>
      <c r="P1277" s="147">
        <v>3094.1830687713918</v>
      </c>
      <c r="Q1277" s="64">
        <v>20471.827641889256</v>
      </c>
      <c r="R1277" s="62">
        <v>616.13750724975205</v>
      </c>
      <c r="S1277" s="62">
        <v>471.96954207166897</v>
      </c>
      <c r="T1277" s="62">
        <v>732.50565004598604</v>
      </c>
      <c r="U1277" s="64">
        <v>1820.612699367407</v>
      </c>
      <c r="V1277" s="62">
        <v>10050.3953284363</v>
      </c>
      <c r="W1277" s="62">
        <v>898.62882828901604</v>
      </c>
      <c r="X1277" s="62">
        <v>452.83925615951898</v>
      </c>
      <c r="Y1277" s="62">
        <v>5750.0982880674001</v>
      </c>
      <c r="Z1277" s="64">
        <v>17151.961700952234</v>
      </c>
    </row>
    <row r="1278" spans="1:26">
      <c r="A1278" s="1" t="s">
        <v>50</v>
      </c>
      <c r="B1278" s="57">
        <v>1992</v>
      </c>
      <c r="C1278" s="61">
        <v>3.8057536739839786</v>
      </c>
      <c r="D1278" s="58">
        <v>1.2533205235760392</v>
      </c>
      <c r="E1278" s="58">
        <v>0.90245428906369318</v>
      </c>
      <c r="F1278" s="58">
        <v>1.5036472744482043</v>
      </c>
      <c r="G1278" s="61">
        <v>3.6594220870879361</v>
      </c>
      <c r="H1278" s="59">
        <v>2.0377394339011663</v>
      </c>
      <c r="I1278" s="59">
        <v>0.20726108300287527</v>
      </c>
      <c r="J1278" s="59">
        <v>0.10118132256415428</v>
      </c>
      <c r="K1278" s="59">
        <v>0.89312346082285288</v>
      </c>
      <c r="L1278" s="61">
        <v>3.2393053002910488</v>
      </c>
      <c r="M1278" s="70">
        <v>5392142</v>
      </c>
      <c r="N1278" s="62">
        <v>260.63373552123551</v>
      </c>
      <c r="O1278" s="63">
        <v>0.54600000000000004</v>
      </c>
      <c r="P1278" s="147">
        <v>3358.9015506318624</v>
      </c>
      <c r="Q1278" s="64">
        <v>20521.164227143319</v>
      </c>
      <c r="R1278" s="62">
        <v>675.80822346363504</v>
      </c>
      <c r="S1278" s="62">
        <v>486.61616751404802</v>
      </c>
      <c r="T1278" s="62">
        <v>810.78796217376896</v>
      </c>
      <c r="U1278" s="64">
        <v>1973.2123531514519</v>
      </c>
      <c r="V1278" s="62">
        <v>10987.780386594701</v>
      </c>
      <c r="W1278" s="62">
        <v>1117.58119062529</v>
      </c>
      <c r="X1278" s="62">
        <v>545.58405901372396</v>
      </c>
      <c r="Y1278" s="62">
        <v>4815.8485242882598</v>
      </c>
      <c r="Z1278" s="64">
        <v>17466.794160521975</v>
      </c>
    </row>
    <row r="1279" spans="1:26">
      <c r="A1279" s="1" t="s">
        <v>50</v>
      </c>
      <c r="B1279" s="57">
        <v>1993</v>
      </c>
      <c r="C1279" s="61">
        <v>3.905169989612518</v>
      </c>
      <c r="D1279" s="58">
        <v>1.3133739575898222</v>
      </c>
      <c r="E1279" s="58">
        <v>0.91713989135921026</v>
      </c>
      <c r="F1279" s="58">
        <v>1.5855113049550735</v>
      </c>
      <c r="G1279" s="61">
        <v>3.8160251539041066</v>
      </c>
      <c r="H1279" s="59">
        <v>1.9477148810439864</v>
      </c>
      <c r="I1279" s="59">
        <v>0.21706474800107253</v>
      </c>
      <c r="J1279" s="59">
        <v>0.10601416672090545</v>
      </c>
      <c r="K1279" s="59">
        <v>1.3515853434953533</v>
      </c>
      <c r="L1279" s="61">
        <v>3.6223791392613172</v>
      </c>
      <c r="M1279" s="70">
        <v>5461834</v>
      </c>
      <c r="N1279" s="62">
        <v>264.18918918918916</v>
      </c>
      <c r="O1279" s="63">
        <v>0.55700000000000005</v>
      </c>
      <c r="P1279" s="147">
        <v>3645.1307959094506</v>
      </c>
      <c r="Q1279" s="64">
        <v>21329.390225045296</v>
      </c>
      <c r="R1279" s="62">
        <v>717.34305362786495</v>
      </c>
      <c r="S1279" s="62">
        <v>500.92658413820402</v>
      </c>
      <c r="T1279" s="62">
        <v>865.97995527879903</v>
      </c>
      <c r="U1279" s="64">
        <v>2084.2495930448681</v>
      </c>
      <c r="V1279" s="62">
        <v>10638.095359592</v>
      </c>
      <c r="W1279" s="62">
        <v>1185.5716208336901</v>
      </c>
      <c r="X1279" s="62">
        <v>579.03178027791</v>
      </c>
      <c r="Y1279" s="62">
        <v>7382.1347830045997</v>
      </c>
      <c r="Z1279" s="64">
        <v>19784.833543708199</v>
      </c>
    </row>
    <row r="1280" spans="1:26">
      <c r="A1280" s="1" t="s">
        <v>50</v>
      </c>
      <c r="B1280" s="57">
        <v>1994</v>
      </c>
      <c r="C1280" s="61">
        <v>4.0680176837498045</v>
      </c>
      <c r="D1280" s="58">
        <v>1.335616345537723</v>
      </c>
      <c r="E1280" s="58">
        <v>1.0137565218694407</v>
      </c>
      <c r="F1280" s="58">
        <v>1.6542803196188827</v>
      </c>
      <c r="G1280" s="61">
        <v>4.003653187026047</v>
      </c>
      <c r="H1280" s="59">
        <v>1.93531636700946</v>
      </c>
      <c r="I1280" s="59">
        <v>0.23637549559353166</v>
      </c>
      <c r="J1280" s="59">
        <v>0.11238427143694588</v>
      </c>
      <c r="K1280" s="59">
        <v>1.4017317842979755</v>
      </c>
      <c r="L1280" s="61">
        <v>3.6858079183379133</v>
      </c>
      <c r="M1280" s="70">
        <v>5528012</v>
      </c>
      <c r="N1280" s="62">
        <v>267.61317567567568</v>
      </c>
      <c r="O1280" s="63">
        <v>0.56699999999999995</v>
      </c>
      <c r="P1280" s="147">
        <v>3900.6789424225367</v>
      </c>
      <c r="Q1280" s="64">
        <v>22488.050571981126</v>
      </c>
      <c r="R1280" s="62">
        <v>738.33031855286799</v>
      </c>
      <c r="S1280" s="62">
        <v>560.405821797253</v>
      </c>
      <c r="T1280" s="62">
        <v>914.48814582170201</v>
      </c>
      <c r="U1280" s="64">
        <v>2213.2242861718232</v>
      </c>
      <c r="V1280" s="62">
        <v>10698.4521006247</v>
      </c>
      <c r="W1280" s="62">
        <v>1306.6865761469901</v>
      </c>
      <c r="X1280" s="62">
        <v>621.26160111469403</v>
      </c>
      <c r="Y1280" s="62">
        <v>7748.79012438062</v>
      </c>
      <c r="Z1280" s="64">
        <v>20375.190402267006</v>
      </c>
    </row>
    <row r="1281" spans="1:26">
      <c r="A1281" s="1" t="s">
        <v>50</v>
      </c>
      <c r="B1281" s="57">
        <v>1995</v>
      </c>
      <c r="C1281" s="61">
        <v>4.2039092725205025</v>
      </c>
      <c r="D1281" s="58">
        <v>1.4008738003654866</v>
      </c>
      <c r="E1281" s="58">
        <v>1.0293357350401782</v>
      </c>
      <c r="F1281" s="58">
        <v>1.6427327664736775</v>
      </c>
      <c r="G1281" s="61">
        <v>4.0729423018793423</v>
      </c>
      <c r="H1281" s="59">
        <v>2.150100308362918</v>
      </c>
      <c r="I1281" s="59">
        <v>0.27522306226282184</v>
      </c>
      <c r="J1281" s="59">
        <v>0.13343390199675687</v>
      </c>
      <c r="K1281" s="59">
        <v>1.5106312626549458</v>
      </c>
      <c r="L1281" s="61">
        <v>4.0693885352774419</v>
      </c>
      <c r="M1281" s="70">
        <v>5588743</v>
      </c>
      <c r="N1281" s="62">
        <v>270.80670849420852</v>
      </c>
      <c r="O1281" s="63">
        <v>0.57699999999999996</v>
      </c>
      <c r="P1281" s="147">
        <v>4190.7088303414539</v>
      </c>
      <c r="Q1281" s="64">
        <v>23494.568519434051</v>
      </c>
      <c r="R1281" s="62">
        <v>782.912364567601</v>
      </c>
      <c r="S1281" s="62">
        <v>575.26928838556501</v>
      </c>
      <c r="T1281" s="62">
        <v>918.08112495004002</v>
      </c>
      <c r="U1281" s="64">
        <v>2276.2627779032059</v>
      </c>
      <c r="V1281" s="62">
        <v>12016.3580476611</v>
      </c>
      <c r="W1281" s="62">
        <v>1538.15096265991</v>
      </c>
      <c r="X1281" s="62">
        <v>745.72778574706103</v>
      </c>
      <c r="Y1281" s="62">
        <v>8442.5298947439896</v>
      </c>
      <c r="Z1281" s="64">
        <v>22742.766690812059</v>
      </c>
    </row>
    <row r="1282" spans="1:26">
      <c r="A1282" s="1" t="s">
        <v>50</v>
      </c>
      <c r="B1282" s="57">
        <v>1996</v>
      </c>
      <c r="C1282" s="61">
        <v>4.1555947306043635</v>
      </c>
      <c r="D1282" s="58">
        <v>1.4132545028580761</v>
      </c>
      <c r="E1282" s="58">
        <v>1.0061565805475086</v>
      </c>
      <c r="F1282" s="58">
        <v>1.7245408125744843</v>
      </c>
      <c r="G1282" s="61">
        <v>4.1439518959800683</v>
      </c>
      <c r="H1282" s="59">
        <v>2.4016479905137591</v>
      </c>
      <c r="I1282" s="59">
        <v>0.29293889907540416</v>
      </c>
      <c r="J1282" s="59">
        <v>0.13875127662508846</v>
      </c>
      <c r="K1282" s="59">
        <v>1.5472801467445547</v>
      </c>
      <c r="L1282" s="61">
        <v>4.3806183129588065</v>
      </c>
      <c r="M1282" s="70">
        <v>5643363</v>
      </c>
      <c r="N1282" s="62">
        <v>273.74155405405406</v>
      </c>
      <c r="O1282" s="63">
        <v>0.58499999999999996</v>
      </c>
      <c r="P1282" s="147">
        <v>4702.0787061405726</v>
      </c>
      <c r="Q1282" s="64">
        <v>23451.52954568763</v>
      </c>
      <c r="R1282" s="62">
        <v>797.55081710126603</v>
      </c>
      <c r="S1282" s="62">
        <v>567.81068188683298</v>
      </c>
      <c r="T1282" s="62">
        <v>973.220981367278</v>
      </c>
      <c r="U1282" s="64">
        <v>2338.5824803553769</v>
      </c>
      <c r="V1282" s="62">
        <v>13553.3714086897</v>
      </c>
      <c r="W1282" s="62">
        <v>1653.16054430287</v>
      </c>
      <c r="X1282" s="62">
        <v>783.023820708789</v>
      </c>
      <c r="Y1282" s="62">
        <v>8731.8635307727909</v>
      </c>
      <c r="Z1282" s="64">
        <v>24721.419304474148</v>
      </c>
    </row>
    <row r="1283" spans="1:26">
      <c r="A1283" s="1" t="s">
        <v>50</v>
      </c>
      <c r="B1283" s="54">
        <v>1997</v>
      </c>
      <c r="C1283" s="61">
        <v>4.2191490574776935</v>
      </c>
      <c r="D1283" s="58">
        <v>1.4218444338978022</v>
      </c>
      <c r="E1283" s="58">
        <v>0.96763975533572011</v>
      </c>
      <c r="F1283" s="58">
        <v>1.8095948831853554</v>
      </c>
      <c r="G1283" s="61">
        <v>4.1990790724188782</v>
      </c>
      <c r="H1283" s="59">
        <v>2.5011460212229855</v>
      </c>
      <c r="I1283" s="59">
        <v>0.29973569818948931</v>
      </c>
      <c r="J1283" s="59">
        <v>0.14453306933972612</v>
      </c>
      <c r="K1283" s="59">
        <v>1.5632838915687983</v>
      </c>
      <c r="L1283" s="61">
        <v>4.5086986803209994</v>
      </c>
      <c r="M1283" s="70">
        <v>5692300</v>
      </c>
      <c r="N1283" s="62">
        <v>276.43605212355214</v>
      </c>
      <c r="O1283" s="63">
        <v>0.59499999999999997</v>
      </c>
      <c r="P1283" s="147">
        <v>4904.8481808719844</v>
      </c>
      <c r="Q1283" s="64">
        <v>24016.662179880273</v>
      </c>
      <c r="R1283" s="62">
        <v>809.35650710764594</v>
      </c>
      <c r="S1283" s="62">
        <v>550.80957792975198</v>
      </c>
      <c r="T1283" s="62">
        <v>1030.0756953555999</v>
      </c>
      <c r="U1283" s="64">
        <v>2390.241780392998</v>
      </c>
      <c r="V1283" s="62">
        <v>14237.2734966076</v>
      </c>
      <c r="W1283" s="62">
        <v>1706.1855148040299</v>
      </c>
      <c r="X1283" s="62">
        <v>822.72559060252297</v>
      </c>
      <c r="Y1283" s="62">
        <v>8898.6808959770697</v>
      </c>
      <c r="Z1283" s="64">
        <v>25664.865497991224</v>
      </c>
    </row>
    <row r="1284" spans="1:26">
      <c r="A1284" s="1" t="s">
        <v>50</v>
      </c>
      <c r="B1284" s="54">
        <v>1998</v>
      </c>
      <c r="C1284" s="61">
        <v>4.3313968655579513</v>
      </c>
      <c r="D1284" s="58">
        <v>1.4633148145395241</v>
      </c>
      <c r="E1284" s="58">
        <v>1.2516477782481976</v>
      </c>
      <c r="F1284" s="58">
        <v>1.8208346626917362</v>
      </c>
      <c r="G1284" s="61">
        <v>4.5357972554794577</v>
      </c>
      <c r="H1284" s="59">
        <v>2.657364111954359</v>
      </c>
      <c r="I1284" s="59">
        <v>0.34880653065982226</v>
      </c>
      <c r="J1284" s="59">
        <v>0.17661674350351242</v>
      </c>
      <c r="K1284" s="59">
        <v>1.5703380648523129</v>
      </c>
      <c r="L1284" s="61">
        <v>4.7531254509700069</v>
      </c>
      <c r="M1284" s="70">
        <v>5736075</v>
      </c>
      <c r="N1284" s="62">
        <v>278.89507722007721</v>
      </c>
      <c r="O1284" s="63">
        <v>0.60399999999999998</v>
      </c>
      <c r="P1284" s="147">
        <v>4518.001239197406</v>
      </c>
      <c r="Q1284" s="64">
        <v>24845.217275605326</v>
      </c>
      <c r="R1284" s="62">
        <v>839.36835248097998</v>
      </c>
      <c r="S1284" s="62">
        <v>717.95455296150294</v>
      </c>
      <c r="T1284" s="62">
        <v>1044.44441877995</v>
      </c>
      <c r="U1284" s="64">
        <v>2601.7673242224332</v>
      </c>
      <c r="V1284" s="62">
        <v>15242.839848478599</v>
      </c>
      <c r="W1284" s="62">
        <v>2000.78042035454</v>
      </c>
      <c r="X1284" s="62">
        <v>1013.08688699191</v>
      </c>
      <c r="Y1284" s="62">
        <v>9007.5769153477304</v>
      </c>
      <c r="Z1284" s="64">
        <v>27264.28407117278</v>
      </c>
    </row>
    <row r="1285" spans="1:26">
      <c r="A1285" s="1" t="s">
        <v>50</v>
      </c>
      <c r="B1285" s="54">
        <v>1999</v>
      </c>
      <c r="C1285" s="61">
        <v>4.2828811959675237</v>
      </c>
      <c r="D1285" s="58">
        <v>1.4871628403437758</v>
      </c>
      <c r="E1285" s="58">
        <v>1.2326692184668542</v>
      </c>
      <c r="F1285" s="58">
        <v>1.8100699553439086</v>
      </c>
      <c r="G1285" s="61">
        <v>4.5299020141545379</v>
      </c>
      <c r="H1285" s="59">
        <v>2.6517115772243001</v>
      </c>
      <c r="I1285" s="59">
        <v>0.33799867365523945</v>
      </c>
      <c r="J1285" s="59">
        <v>0.20418120583510457</v>
      </c>
      <c r="K1285" s="59">
        <v>1.6418397325165281</v>
      </c>
      <c r="L1285" s="61">
        <v>4.8357311892311721</v>
      </c>
      <c r="M1285" s="70">
        <v>5775660</v>
      </c>
      <c r="N1285" s="62">
        <v>281.1383687258687</v>
      </c>
      <c r="O1285" s="63">
        <v>0.60699999999999998</v>
      </c>
      <c r="P1285" s="147">
        <v>4297.9883943797577</v>
      </c>
      <c r="Q1285" s="64">
        <v>24736.465608301787</v>
      </c>
      <c r="R1285" s="62">
        <v>858.93469304599307</v>
      </c>
      <c r="S1285" s="62">
        <v>711.94782983302707</v>
      </c>
      <c r="T1285" s="62">
        <v>1045.4348638281599</v>
      </c>
      <c r="U1285" s="64">
        <v>2616.3173867071796</v>
      </c>
      <c r="V1285" s="62">
        <v>15315.3844881113</v>
      </c>
      <c r="W1285" s="62">
        <v>1952.1654194836201</v>
      </c>
      <c r="X1285" s="62">
        <v>1179.2812232935801</v>
      </c>
      <c r="Y1285" s="62">
        <v>9482.7080695064105</v>
      </c>
      <c r="Z1285" s="64">
        <v>27929.539200394909</v>
      </c>
    </row>
    <row r="1286" spans="1:26">
      <c r="A1286" s="1" t="s">
        <v>50</v>
      </c>
      <c r="B1286" s="54">
        <v>2000</v>
      </c>
      <c r="C1286" s="61">
        <v>4.4174833558601394</v>
      </c>
      <c r="D1286" s="58">
        <v>1.5401312653568253</v>
      </c>
      <c r="E1286" s="58">
        <v>1.2855463015294584</v>
      </c>
      <c r="F1286" s="58">
        <v>1.9504164352331002</v>
      </c>
      <c r="G1286" s="61">
        <v>4.7760940021193843</v>
      </c>
      <c r="H1286" s="59">
        <v>2.6491904917123783</v>
      </c>
      <c r="I1286" s="59">
        <v>0.44272168932127126</v>
      </c>
      <c r="J1286" s="59">
        <v>0.2691551833184711</v>
      </c>
      <c r="K1286" s="59">
        <v>1.3778076744810797</v>
      </c>
      <c r="L1286" s="61">
        <v>4.7388750388331999</v>
      </c>
      <c r="M1286" s="70">
        <v>5811836</v>
      </c>
      <c r="N1286" s="62">
        <v>283.18658301158302</v>
      </c>
      <c r="O1286" s="63">
        <v>0.61499999999999999</v>
      </c>
      <c r="P1286" s="147">
        <v>5092.5485884431364</v>
      </c>
      <c r="Q1286" s="64">
        <v>25673.688796988765</v>
      </c>
      <c r="R1286" s="62">
        <v>895.09903327263498</v>
      </c>
      <c r="S1286" s="62">
        <v>747.13842748957609</v>
      </c>
      <c r="T1286" s="62">
        <v>1133.5500453279401</v>
      </c>
      <c r="U1286" s="64">
        <v>2775.7875060901515</v>
      </c>
      <c r="V1286" s="62">
        <v>15396.6606705917</v>
      </c>
      <c r="W1286" s="62">
        <v>2573.0258519781801</v>
      </c>
      <c r="X1286" s="62">
        <v>1564.2857839968899</v>
      </c>
      <c r="Y1286" s="62">
        <v>8007.5922436254205</v>
      </c>
      <c r="Z1286" s="64">
        <v>27541.56455019219</v>
      </c>
    </row>
    <row r="1287" spans="1:26">
      <c r="A1287" s="1" t="s">
        <v>50</v>
      </c>
      <c r="B1287" s="54">
        <v>2001</v>
      </c>
      <c r="C1287" s="61">
        <v>4.3430931210879615</v>
      </c>
      <c r="D1287" s="58">
        <v>1.5412134604492367</v>
      </c>
      <c r="E1287" s="58">
        <v>1.2228181471293855</v>
      </c>
      <c r="F1287" s="58">
        <v>1.6928195065830733</v>
      </c>
      <c r="G1287" s="61">
        <v>4.4568511141616955</v>
      </c>
      <c r="H1287" s="59">
        <v>2.5660338996200003</v>
      </c>
      <c r="I1287" s="59">
        <v>0.3827481933442457</v>
      </c>
      <c r="J1287" s="59">
        <v>0.22657757674202847</v>
      </c>
      <c r="K1287" s="59">
        <v>1.5069557649646177</v>
      </c>
      <c r="L1287" s="61">
        <v>4.6823154346708913</v>
      </c>
      <c r="M1287" s="70">
        <v>5844738</v>
      </c>
      <c r="N1287" s="62">
        <v>285.03677606177604</v>
      </c>
      <c r="O1287" s="63">
        <v>0.621</v>
      </c>
      <c r="P1287" s="147">
        <v>5267.7923740340175</v>
      </c>
      <c r="Q1287" s="64">
        <v>25384.241402361411</v>
      </c>
      <c r="R1287" s="62">
        <v>900.79888783991498</v>
      </c>
      <c r="S1287" s="62">
        <v>714.70516916167105</v>
      </c>
      <c r="T1287" s="62">
        <v>989.40864972673398</v>
      </c>
      <c r="U1287" s="64">
        <v>2604.9127067283202</v>
      </c>
      <c r="V1287" s="62">
        <v>14997.7958423972</v>
      </c>
      <c r="W1287" s="62">
        <v>2237.06291007046</v>
      </c>
      <c r="X1287" s="62">
        <v>1324.28657273205</v>
      </c>
      <c r="Y1287" s="62">
        <v>8807.7616238077699</v>
      </c>
      <c r="Z1287" s="64">
        <v>27366.906949007476</v>
      </c>
    </row>
    <row r="1288" spans="1:26">
      <c r="A1288" s="1" t="s">
        <v>50</v>
      </c>
      <c r="B1288" s="54">
        <v>2002</v>
      </c>
      <c r="C1288" s="61">
        <v>4.2924991483430581</v>
      </c>
      <c r="D1288" s="58">
        <v>1.5099359343398611</v>
      </c>
      <c r="E1288" s="58">
        <v>1.2026663600698329</v>
      </c>
      <c r="F1288" s="58">
        <v>1.7248092374429231</v>
      </c>
      <c r="G1288" s="61">
        <v>4.4374115318526171</v>
      </c>
      <c r="H1288" s="59">
        <v>2.4976896815826253</v>
      </c>
      <c r="I1288" s="59">
        <v>0.37932863443460757</v>
      </c>
      <c r="J1288" s="59">
        <v>0.21800245433717647</v>
      </c>
      <c r="K1288" s="59">
        <v>1.5943753293153395</v>
      </c>
      <c r="L1288" s="61">
        <v>4.6893960996697492</v>
      </c>
      <c r="M1288" s="70">
        <v>5874301</v>
      </c>
      <c r="N1288" s="62">
        <v>286.69416023166025</v>
      </c>
      <c r="O1288" s="63">
        <v>0.628</v>
      </c>
      <c r="P1288" s="147">
        <v>5446.3144375559632</v>
      </c>
      <c r="Q1288" s="64">
        <v>25215.432039610772</v>
      </c>
      <c r="R1288" s="62">
        <v>886.98181690285799</v>
      </c>
      <c r="S1288" s="62">
        <v>706.48242016245797</v>
      </c>
      <c r="T1288" s="62">
        <v>1013.20486283202</v>
      </c>
      <c r="U1288" s="64">
        <v>2606.6690998973359</v>
      </c>
      <c r="V1288" s="62">
        <v>14672.180994210499</v>
      </c>
      <c r="W1288" s="62">
        <v>2228.29057658785</v>
      </c>
      <c r="X1288" s="62">
        <v>1280.61203551533</v>
      </c>
      <c r="Y1288" s="62">
        <v>9365.8405913724291</v>
      </c>
      <c r="Z1288" s="64">
        <v>27546.924197686109</v>
      </c>
    </row>
    <row r="1289" spans="1:26">
      <c r="A1289" s="1" t="s">
        <v>50</v>
      </c>
      <c r="B1289" s="54">
        <v>2003</v>
      </c>
      <c r="C1289" s="61">
        <v>4.3657634036367288</v>
      </c>
      <c r="D1289" s="58">
        <v>1.5138135788346412</v>
      </c>
      <c r="E1289" s="58">
        <v>1.1971261033465086</v>
      </c>
      <c r="F1289" s="58">
        <v>1.7570617137231106</v>
      </c>
      <c r="G1289" s="61">
        <v>4.4680013959042606</v>
      </c>
      <c r="H1289" s="59">
        <v>2.4510352647898661</v>
      </c>
      <c r="I1289" s="59">
        <v>0.37662749964646747</v>
      </c>
      <c r="J1289" s="59">
        <v>0.21367628580382853</v>
      </c>
      <c r="K1289" s="59">
        <v>1.6769728339156715</v>
      </c>
      <c r="L1289" s="61">
        <v>4.7183118841558329</v>
      </c>
      <c r="M1289" s="70">
        <v>5900929</v>
      </c>
      <c r="N1289" s="62">
        <v>288.20149613899616</v>
      </c>
      <c r="O1289" s="63">
        <v>0.63600000000000001</v>
      </c>
      <c r="P1289" s="147">
        <v>5657.0390695514825</v>
      </c>
      <c r="Q1289" s="64">
        <v>25762.059875658677</v>
      </c>
      <c r="R1289" s="62">
        <v>893.29064479391195</v>
      </c>
      <c r="S1289" s="62">
        <v>706.415613989441</v>
      </c>
      <c r="T1289" s="62">
        <v>1036.8296421298401</v>
      </c>
      <c r="U1289" s="64">
        <v>2636.535900913193</v>
      </c>
      <c r="V1289" s="62">
        <v>14463.3850740212</v>
      </c>
      <c r="W1289" s="62">
        <v>2222.4521348613298</v>
      </c>
      <c r="X1289" s="62">
        <v>1260.8885915121</v>
      </c>
      <c r="Y1289" s="62">
        <v>9895.6976278651691</v>
      </c>
      <c r="Z1289" s="64">
        <v>27842.423428259797</v>
      </c>
    </row>
    <row r="1290" spans="1:26">
      <c r="A1290" s="1" t="s">
        <v>50</v>
      </c>
      <c r="B1290" s="54">
        <v>2004</v>
      </c>
      <c r="C1290" s="61">
        <v>4.2358057150823027</v>
      </c>
      <c r="D1290" s="58">
        <v>1.4660509049295662</v>
      </c>
      <c r="E1290" s="58">
        <v>1.164302408015736</v>
      </c>
      <c r="F1290" s="58">
        <v>1.6920881621352861</v>
      </c>
      <c r="G1290" s="61">
        <v>4.3224414750805886</v>
      </c>
      <c r="H1290" s="59">
        <v>2.5063500508667462</v>
      </c>
      <c r="I1290" s="59">
        <v>0.37576540356034821</v>
      </c>
      <c r="J1290" s="59">
        <v>0.18865422954349548</v>
      </c>
      <c r="K1290" s="59">
        <v>1.4031622133720336</v>
      </c>
      <c r="L1290" s="61">
        <v>4.4739318973426245</v>
      </c>
      <c r="M1290" s="70">
        <v>5925089</v>
      </c>
      <c r="N1290" s="62">
        <v>289.61269305019306</v>
      </c>
      <c r="O1290" s="63">
        <v>0.64400000000000002</v>
      </c>
      <c r="P1290" s="147">
        <v>5896.0160655439277</v>
      </c>
      <c r="Q1290" s="64">
        <v>25097.525848571284</v>
      </c>
      <c r="R1290" s="62">
        <v>868.64820902382201</v>
      </c>
      <c r="S1290" s="62">
        <v>689.85953904075495</v>
      </c>
      <c r="T1290" s="62">
        <v>1002.5772956498</v>
      </c>
      <c r="U1290" s="64">
        <v>2561.0850437143768</v>
      </c>
      <c r="V1290" s="62">
        <v>14850.347116540001</v>
      </c>
      <c r="W1290" s="62">
        <v>2226.4434592159801</v>
      </c>
      <c r="X1290" s="62">
        <v>1117.79310027164</v>
      </c>
      <c r="Y1290" s="62">
        <v>8313.8609956662895</v>
      </c>
      <c r="Z1290" s="64">
        <v>26508.444671693913</v>
      </c>
    </row>
    <row r="1291" spans="1:26">
      <c r="A1291" s="1" t="s">
        <v>50</v>
      </c>
      <c r="B1291" s="54">
        <v>2005</v>
      </c>
      <c r="C1291" s="61">
        <v>4.2966980263573502</v>
      </c>
      <c r="D1291" s="58">
        <v>1.432072137324379</v>
      </c>
      <c r="E1291" s="58">
        <v>1.1183282272602293</v>
      </c>
      <c r="F1291" s="58">
        <v>1.6486972003786551</v>
      </c>
      <c r="G1291" s="61">
        <v>4.1990975649632629</v>
      </c>
      <c r="H1291" s="59">
        <v>2.4119335269630815</v>
      </c>
      <c r="I1291" s="59">
        <v>0.38452602253790263</v>
      </c>
      <c r="J1291" s="59">
        <v>0.19841383764144707</v>
      </c>
      <c r="K1291" s="59">
        <v>1.3776143265444296</v>
      </c>
      <c r="L1291" s="61">
        <v>4.3724877136868603</v>
      </c>
      <c r="M1291" s="70">
        <v>5947206</v>
      </c>
      <c r="N1291" s="62">
        <v>290.97302123552123</v>
      </c>
      <c r="O1291" s="63">
        <v>0.65100000000000002</v>
      </c>
      <c r="P1291" s="147">
        <v>6279.1132609063434</v>
      </c>
      <c r="Q1291" s="64">
        <v>25553.348282540592</v>
      </c>
      <c r="R1291" s="62">
        <v>851.68280075283701</v>
      </c>
      <c r="S1291" s="62">
        <v>665.09283431313997</v>
      </c>
      <c r="T1291" s="62">
        <v>980.51418822751396</v>
      </c>
      <c r="U1291" s="64">
        <v>2497.2898232934908</v>
      </c>
      <c r="V1291" s="62">
        <v>14344.265543156</v>
      </c>
      <c r="W1291" s="62">
        <v>2286.8554683935499</v>
      </c>
      <c r="X1291" s="62">
        <v>1180.00796570424</v>
      </c>
      <c r="Y1291" s="62">
        <v>8192.9561885109906</v>
      </c>
      <c r="Z1291" s="64">
        <v>26004.08516576478</v>
      </c>
    </row>
    <row r="1292" spans="1:26">
      <c r="A1292" s="1" t="s">
        <v>50</v>
      </c>
      <c r="B1292" s="54">
        <v>2006</v>
      </c>
      <c r="C1292" s="61">
        <v>3.7214774937505481</v>
      </c>
      <c r="D1292" s="58">
        <v>1.3262634264295934</v>
      </c>
      <c r="E1292" s="58">
        <v>1.1649497763424657</v>
      </c>
      <c r="F1292" s="58">
        <v>1.6900593023854154</v>
      </c>
      <c r="G1292" s="61">
        <v>4.1812725051574748</v>
      </c>
      <c r="H1292" s="59">
        <v>2.5109772832350461</v>
      </c>
      <c r="I1292" s="59">
        <v>0.39717332047274795</v>
      </c>
      <c r="J1292" s="59">
        <v>0.22875165651136073</v>
      </c>
      <c r="K1292" s="59">
        <v>1.4738429731743248</v>
      </c>
      <c r="L1292" s="61">
        <v>4.6107452333934802</v>
      </c>
      <c r="M1292" s="70">
        <v>5967556</v>
      </c>
      <c r="N1292" s="62">
        <v>292.30106177606177</v>
      </c>
      <c r="O1292" s="63">
        <v>0.65700000000000003</v>
      </c>
      <c r="P1292" s="147">
        <v>6702.2729621228809</v>
      </c>
      <c r="Q1292" s="64">
        <v>22208.125346696044</v>
      </c>
      <c r="R1292" s="62">
        <v>791.45512679704791</v>
      </c>
      <c r="S1292" s="62">
        <v>695.1903027511139</v>
      </c>
      <c r="T1292" s="62">
        <v>1008.55235303059</v>
      </c>
      <c r="U1292" s="64">
        <v>2495.1977825787517</v>
      </c>
      <c r="V1292" s="62">
        <v>14984.397552433</v>
      </c>
      <c r="W1292" s="62">
        <v>2370.1540316270698</v>
      </c>
      <c r="X1292" s="62">
        <v>1365.08832032431</v>
      </c>
      <c r="Y1292" s="62">
        <v>8795.2404776242802</v>
      </c>
      <c r="Z1292" s="64">
        <v>27514.880382008661</v>
      </c>
    </row>
    <row r="1293" spans="1:26">
      <c r="A1293" s="1" t="s">
        <v>50</v>
      </c>
      <c r="B1293" s="54">
        <v>2007</v>
      </c>
      <c r="C1293" s="61">
        <v>3.8228480660825213</v>
      </c>
      <c r="D1293" s="58">
        <v>1.3782143752328724</v>
      </c>
      <c r="E1293" s="58">
        <v>1.1832993739490585</v>
      </c>
      <c r="F1293" s="58">
        <v>1.7613090888737901</v>
      </c>
      <c r="G1293" s="61">
        <v>4.3228228380557212</v>
      </c>
      <c r="H1293" s="59">
        <v>2.6121969487201686</v>
      </c>
      <c r="I1293" s="59">
        <v>0.4143034493695007</v>
      </c>
      <c r="J1293" s="59">
        <v>0.2550881252354732</v>
      </c>
      <c r="K1293" s="59">
        <v>1.4641646621944238</v>
      </c>
      <c r="L1293" s="61">
        <v>4.7457531855195665</v>
      </c>
      <c r="M1293" s="70">
        <v>5986414</v>
      </c>
      <c r="N1293" s="62">
        <v>293.60400579150581</v>
      </c>
      <c r="O1293" s="63">
        <v>0.65900000000000003</v>
      </c>
      <c r="P1293" s="147">
        <v>7122.3363181912764</v>
      </c>
      <c r="Q1293" s="64">
        <v>22885.151182669331</v>
      </c>
      <c r="R1293" s="62">
        <v>825.05618308953206</v>
      </c>
      <c r="S1293" s="62">
        <v>708.37199383998791</v>
      </c>
      <c r="T1293" s="62">
        <v>1054.3925387961301</v>
      </c>
      <c r="U1293" s="64">
        <v>2587.8207157256502</v>
      </c>
      <c r="V1293" s="62">
        <v>15637.692384575699</v>
      </c>
      <c r="W1293" s="62">
        <v>2480.19196955387</v>
      </c>
      <c r="X1293" s="62">
        <v>1527.06312414339</v>
      </c>
      <c r="Y1293" s="62">
        <v>8765.0958320659702</v>
      </c>
      <c r="Z1293" s="64">
        <v>28410.04331033893</v>
      </c>
    </row>
    <row r="1294" spans="1:26">
      <c r="A1294" s="1" t="s">
        <v>50</v>
      </c>
      <c r="B1294" s="54">
        <v>2008</v>
      </c>
      <c r="C1294" s="61">
        <v>3.6667398006395926</v>
      </c>
      <c r="D1294" s="58">
        <v>1.3244942402625246</v>
      </c>
      <c r="E1294" s="58">
        <v>1.1062027986258365</v>
      </c>
      <c r="F1294" s="58">
        <v>1.4377031026960814</v>
      </c>
      <c r="G1294" s="61">
        <v>3.8684001415844427</v>
      </c>
      <c r="H1294" s="59">
        <v>2.6223354341260841</v>
      </c>
      <c r="I1294" s="59">
        <v>0.41287228067342036</v>
      </c>
      <c r="J1294" s="59">
        <v>0.25844077569180168</v>
      </c>
      <c r="K1294" s="59">
        <v>1.3827532914638356</v>
      </c>
      <c r="L1294" s="61">
        <v>4.6764017819551418</v>
      </c>
      <c r="M1294" s="70">
        <v>6004199</v>
      </c>
      <c r="N1294" s="62">
        <v>294.89869691119691</v>
      </c>
      <c r="O1294" s="63">
        <v>0.66200000000000003</v>
      </c>
      <c r="P1294" s="147">
        <v>7332.7989929479727</v>
      </c>
      <c r="Q1294" s="64">
        <v>22015.83544426044</v>
      </c>
      <c r="R1294" s="62">
        <v>795.25269928900093</v>
      </c>
      <c r="S1294" s="62">
        <v>664.1861737306449</v>
      </c>
      <c r="T1294" s="62">
        <v>863.225553150471</v>
      </c>
      <c r="U1294" s="64">
        <v>2322.6644261701172</v>
      </c>
      <c r="V1294" s="62">
        <v>15745.023791244401</v>
      </c>
      <c r="W1294" s="62">
        <v>2478.9673347470698</v>
      </c>
      <c r="X1294" s="62">
        <v>1551.7298469679399</v>
      </c>
      <c r="Y1294" s="62">
        <v>8302.3259298538705</v>
      </c>
      <c r="Z1294" s="64">
        <v>28078.046902813279</v>
      </c>
    </row>
    <row r="1295" spans="1:26">
      <c r="A1295" s="1" t="s">
        <v>50</v>
      </c>
      <c r="B1295" s="54">
        <v>2009</v>
      </c>
      <c r="C1295" s="61">
        <v>3.5384806857641764</v>
      </c>
      <c r="D1295" s="58">
        <v>1.3662138164860793</v>
      </c>
      <c r="E1295" s="58">
        <v>1.0271596735757389</v>
      </c>
      <c r="F1295" s="58">
        <v>1.4190306519520597</v>
      </c>
      <c r="G1295" s="61">
        <v>3.8124041420138779</v>
      </c>
      <c r="H1295" s="59">
        <v>2.8216872461980569</v>
      </c>
      <c r="I1295" s="59">
        <v>0.36236300832661783</v>
      </c>
      <c r="J1295" s="59">
        <v>0.2407633236850181</v>
      </c>
      <c r="K1295" s="59">
        <v>1.4381943829829567</v>
      </c>
      <c r="L1295" s="61">
        <v>4.8630079611926487</v>
      </c>
      <c r="M1295" s="70">
        <v>6021368</v>
      </c>
      <c r="N1295" s="62">
        <v>296.20057915057913</v>
      </c>
      <c r="O1295" s="63">
        <v>0.66200000000000003</v>
      </c>
      <c r="P1295" s="147">
        <v>7136.5950211020208</v>
      </c>
      <c r="Q1295" s="64">
        <v>21306.494369878466</v>
      </c>
      <c r="R1295" s="62">
        <v>822.64761557471502</v>
      </c>
      <c r="S1295" s="62">
        <v>618.49063893593996</v>
      </c>
      <c r="T1295" s="62">
        <v>854.45057586832695</v>
      </c>
      <c r="U1295" s="64">
        <v>2295.588830378982</v>
      </c>
      <c r="V1295" s="62">
        <v>16990.417290265101</v>
      </c>
      <c r="W1295" s="62">
        <v>2181.9210227216299</v>
      </c>
      <c r="X1295" s="62">
        <v>1449.72457281061</v>
      </c>
      <c r="Y1295" s="62">
        <v>8659.8976354733204</v>
      </c>
      <c r="Z1295" s="64">
        <v>29281.960521270659</v>
      </c>
    </row>
    <row r="1296" spans="1:26">
      <c r="A1296" s="1" t="s">
        <v>50</v>
      </c>
      <c r="B1296" s="54">
        <v>2010</v>
      </c>
      <c r="C1296" s="61">
        <v>3.5587147012626463</v>
      </c>
      <c r="D1296" s="58">
        <v>1.3033699426448659</v>
      </c>
      <c r="E1296" s="58">
        <v>1.019852522846068</v>
      </c>
      <c r="F1296" s="58">
        <v>1.4019575542083378</v>
      </c>
      <c r="G1296" s="61">
        <v>3.7251800196992724</v>
      </c>
      <c r="H1296" s="59">
        <v>2.6438219556867275</v>
      </c>
      <c r="I1296" s="59">
        <v>0.38618355638900048</v>
      </c>
      <c r="J1296" s="59">
        <v>0.27134610592943947</v>
      </c>
      <c r="K1296" s="59">
        <v>1.5696433313799549</v>
      </c>
      <c r="L1296" s="61">
        <v>4.870994949385123</v>
      </c>
      <c r="M1296" s="70">
        <v>6038306</v>
      </c>
      <c r="N1296" s="62">
        <v>297.52055984555983</v>
      </c>
      <c r="O1296" s="63">
        <v>0.66600000000000004</v>
      </c>
      <c r="P1296" s="147">
        <v>7301.8065969879644</v>
      </c>
      <c r="Q1296" s="64">
        <v>21488.608332922442</v>
      </c>
      <c r="R1296" s="62">
        <v>787.01465448921499</v>
      </c>
      <c r="S1296" s="62">
        <v>615.81816078165502</v>
      </c>
      <c r="T1296" s="62">
        <v>846.54487113215305</v>
      </c>
      <c r="U1296" s="64">
        <v>2249.3776864030233</v>
      </c>
      <c r="V1296" s="62">
        <v>15964.2059779549</v>
      </c>
      <c r="W1296" s="62">
        <v>2331.8944856450398</v>
      </c>
      <c r="X1296" s="62">
        <v>1638.4708195103699</v>
      </c>
      <c r="Y1296" s="62">
        <v>9477.9867457315704</v>
      </c>
      <c r="Z1296" s="64">
        <v>29412.558028841882</v>
      </c>
    </row>
    <row r="1297" spans="1:26">
      <c r="A1297" s="1" t="s">
        <v>50</v>
      </c>
      <c r="B1297" s="54">
        <v>2011</v>
      </c>
      <c r="C1297" s="61">
        <v>3.3516644921686685</v>
      </c>
      <c r="D1297" s="58">
        <v>1.2862751411119435</v>
      </c>
      <c r="E1297" s="58">
        <v>1.0408076444302177</v>
      </c>
      <c r="F1297" s="58">
        <v>1.4207854602576049</v>
      </c>
      <c r="G1297" s="61">
        <v>3.7478682457997667</v>
      </c>
      <c r="H1297" s="59">
        <v>2.6456743199163761</v>
      </c>
      <c r="I1297" s="59">
        <v>0.41870319824800073</v>
      </c>
      <c r="J1297" s="59">
        <v>0.31752004369587139</v>
      </c>
      <c r="K1297" s="59">
        <v>1.5866953786766547</v>
      </c>
      <c r="L1297" s="61">
        <v>4.9685929405369027</v>
      </c>
      <c r="M1297" s="70">
        <v>6055208</v>
      </c>
      <c r="N1297" s="62">
        <v>298.86872586872585</v>
      </c>
      <c r="O1297" s="63">
        <v>0.67</v>
      </c>
      <c r="P1297" s="147">
        <v>7596.5091309991885</v>
      </c>
      <c r="Q1297" s="64">
        <v>20295.02564629566</v>
      </c>
      <c r="R1297" s="62">
        <v>778.86635246621699</v>
      </c>
      <c r="S1297" s="62">
        <v>630.23067750150096</v>
      </c>
      <c r="T1297" s="62">
        <v>860.31514852355303</v>
      </c>
      <c r="U1297" s="64">
        <v>2269.4121784912713</v>
      </c>
      <c r="V1297" s="62">
        <v>16020.1083073522</v>
      </c>
      <c r="W1297" s="62">
        <v>2535.3349556568801</v>
      </c>
      <c r="X1297" s="62">
        <v>1922.64990874759</v>
      </c>
      <c r="Y1297" s="62">
        <v>9607.7705505259091</v>
      </c>
      <c r="Z1297" s="64">
        <v>30085.863722282578</v>
      </c>
    </row>
    <row r="1298" spans="1:26">
      <c r="A1298" s="1" t="s">
        <v>50</v>
      </c>
      <c r="B1298" s="54">
        <v>2012</v>
      </c>
      <c r="C1298" s="61">
        <v>3.5388868350426517</v>
      </c>
      <c r="D1298" s="58">
        <v>1.3634935883236527</v>
      </c>
      <c r="E1298" s="58">
        <v>1.0471644508978213</v>
      </c>
      <c r="F1298" s="58">
        <v>1.4767147344144536</v>
      </c>
      <c r="G1298" s="61">
        <v>3.8873727736359269</v>
      </c>
      <c r="H1298" s="59">
        <v>2.9586491973758742</v>
      </c>
      <c r="I1298" s="59">
        <v>0.44150033252968551</v>
      </c>
      <c r="J1298" s="59">
        <v>0.31422111871838748</v>
      </c>
      <c r="K1298" s="59">
        <v>1.566259685897845</v>
      </c>
      <c r="L1298" s="61">
        <v>5.280630334521792</v>
      </c>
      <c r="M1298" s="70">
        <v>6072233</v>
      </c>
      <c r="N1298" s="62">
        <v>300.25318532818534</v>
      </c>
      <c r="O1298" s="63">
        <v>0.67500000000000004</v>
      </c>
      <c r="P1298" s="147">
        <v>7859.8607302511409</v>
      </c>
      <c r="Q1298" s="64">
        <v>21488.945423011544</v>
      </c>
      <c r="R1298" s="62">
        <v>827.94507623072991</v>
      </c>
      <c r="S1298" s="62">
        <v>635.86265351686302</v>
      </c>
      <c r="T1298" s="62">
        <v>896.69559418976803</v>
      </c>
      <c r="U1298" s="64">
        <v>2360.5033239373606</v>
      </c>
      <c r="V1298" s="62">
        <v>17965.607291729299</v>
      </c>
      <c r="W1298" s="62">
        <v>2680.8928886977301</v>
      </c>
      <c r="X1298" s="62">
        <v>1908.02384637871</v>
      </c>
      <c r="Y1298" s="62">
        <v>9510.6937512785298</v>
      </c>
      <c r="Z1298" s="64">
        <v>32065.217778084269</v>
      </c>
    </row>
    <row r="1299" spans="1:26">
      <c r="A1299" s="1" t="s">
        <v>50</v>
      </c>
      <c r="B1299" s="54">
        <v>2013</v>
      </c>
      <c r="C1299" s="61">
        <v>3.408240854777048</v>
      </c>
      <c r="D1299" s="58">
        <v>1.3762769894289042</v>
      </c>
      <c r="E1299" s="58">
        <v>1.0417821472656907</v>
      </c>
      <c r="F1299" s="58">
        <v>1.478100990386126</v>
      </c>
      <c r="G1299" s="61">
        <v>3.8961601270807207</v>
      </c>
      <c r="H1299" s="59">
        <v>3.0797637839997876</v>
      </c>
      <c r="I1299" s="59">
        <v>0.4407287929691982</v>
      </c>
      <c r="J1299" s="59">
        <v>0.33416151277754169</v>
      </c>
      <c r="K1299" s="59">
        <v>1.5626390271653465</v>
      </c>
      <c r="L1299" s="61">
        <v>5.4172931169118739</v>
      </c>
      <c r="M1299" s="70">
        <v>6089644</v>
      </c>
      <c r="N1299" s="62">
        <v>301.67842664092666</v>
      </c>
      <c r="O1299" s="63">
        <v>0.67600000000000005</v>
      </c>
      <c r="P1299" s="147">
        <v>8111.0800833814774</v>
      </c>
      <c r="Q1299" s="64">
        <v>20754.973471847923</v>
      </c>
      <c r="R1299" s="62">
        <v>838.10369110137901</v>
      </c>
      <c r="S1299" s="62">
        <v>634.40824024036306</v>
      </c>
      <c r="T1299" s="62">
        <v>900.11088274989299</v>
      </c>
      <c r="U1299" s="64">
        <v>2372.6228140916346</v>
      </c>
      <c r="V1299" s="62">
        <v>18754.665048651601</v>
      </c>
      <c r="W1299" s="62">
        <v>2683.88144973212</v>
      </c>
      <c r="X1299" s="62">
        <v>2034.92465131668</v>
      </c>
      <c r="Y1299" s="62">
        <v>9515.9153759432902</v>
      </c>
      <c r="Z1299" s="64">
        <v>32989.386525643691</v>
      </c>
    </row>
    <row r="1300" spans="1:26">
      <c r="A1300" s="1" t="s">
        <v>50</v>
      </c>
      <c r="B1300" s="54">
        <v>2014</v>
      </c>
      <c r="C1300" s="61">
        <v>3.4682276018548306</v>
      </c>
      <c r="D1300" s="58">
        <v>1.3952302689339646</v>
      </c>
      <c r="E1300" s="58">
        <v>1.0056590084727177</v>
      </c>
      <c r="F1300" s="58">
        <v>1.4860896296630666</v>
      </c>
      <c r="G1300" s="61">
        <v>3.8869789070697496</v>
      </c>
      <c r="H1300" s="59">
        <v>3.0402777882676579</v>
      </c>
      <c r="I1300" s="59">
        <v>0.45035807959344798</v>
      </c>
      <c r="J1300" s="59">
        <v>0.3788612148676459</v>
      </c>
      <c r="K1300" s="59">
        <v>1.5592117110624495</v>
      </c>
      <c r="L1300" s="61">
        <v>5.428708793791202</v>
      </c>
      <c r="M1300" s="70">
        <v>6107706</v>
      </c>
      <c r="N1300" s="62">
        <v>303.14618725868723</v>
      </c>
      <c r="O1300" s="63">
        <v>0.67800000000000005</v>
      </c>
      <c r="P1300" s="147">
        <v>8349.2069011138592</v>
      </c>
      <c r="Q1300" s="64">
        <v>21182.91453321436</v>
      </c>
      <c r="R1300" s="62">
        <v>852.16562849495904</v>
      </c>
      <c r="S1300" s="62">
        <v>614.22695600028692</v>
      </c>
      <c r="T1300" s="62">
        <v>907.65985476308902</v>
      </c>
      <c r="U1300" s="64">
        <v>2374.0524392583352</v>
      </c>
      <c r="V1300" s="62">
        <v>18569.122889069102</v>
      </c>
      <c r="W1300" s="62">
        <v>2750.6547448813799</v>
      </c>
      <c r="X1300" s="62">
        <v>2313.97291521441</v>
      </c>
      <c r="Y1300" s="62">
        <v>9523.2067229263903</v>
      </c>
      <c r="Z1300" s="64">
        <v>33156.957272091284</v>
      </c>
    </row>
    <row r="1301" spans="1:26">
      <c r="A1301" s="1" t="s">
        <v>50</v>
      </c>
      <c r="B1301" s="54">
        <v>2015</v>
      </c>
      <c r="C1301" s="61">
        <v>3.2707708492587075</v>
      </c>
      <c r="D1301" s="58">
        <v>1.4134008111228265</v>
      </c>
      <c r="E1301" s="58">
        <v>0.95958511591250295</v>
      </c>
      <c r="F1301" s="58">
        <v>1.4724646720065671</v>
      </c>
      <c r="G1301" s="61">
        <v>3.8454505990418966</v>
      </c>
      <c r="H1301" s="59">
        <v>3.1289949548687912</v>
      </c>
      <c r="I1301" s="59">
        <v>0.42604566360217105</v>
      </c>
      <c r="J1301" s="59">
        <v>0.37775603810151598</v>
      </c>
      <c r="K1301" s="59">
        <v>1.544132170133115</v>
      </c>
      <c r="L1301" s="61">
        <v>5.4769288267055938</v>
      </c>
      <c r="M1301" s="70">
        <v>6126583</v>
      </c>
      <c r="N1301" s="62">
        <v>304.65627413127413</v>
      </c>
      <c r="O1301" s="63">
        <v>0.68</v>
      </c>
      <c r="P1301" s="147">
        <v>8619.5809455385861</v>
      </c>
      <c r="Q1301" s="64">
        <v>20038.649081963958</v>
      </c>
      <c r="R1301" s="62">
        <v>865.93173816113199</v>
      </c>
      <c r="S1301" s="62">
        <v>587.89778582025701</v>
      </c>
      <c r="T1301" s="62">
        <v>902.11770276160098</v>
      </c>
      <c r="U1301" s="64">
        <v>2355.9472267429901</v>
      </c>
      <c r="V1301" s="62">
        <v>19170.047297584901</v>
      </c>
      <c r="W1301" s="62">
        <v>2610.20411984878</v>
      </c>
      <c r="X1301" s="62">
        <v>2314.3537211800999</v>
      </c>
      <c r="Y1301" s="62">
        <v>9460.2539032906498</v>
      </c>
      <c r="Z1301" s="64">
        <v>33554.859041904434</v>
      </c>
    </row>
    <row r="1302" spans="1:26">
      <c r="A1302" s="1" t="s">
        <v>51</v>
      </c>
      <c r="B1302" s="54">
        <v>1990</v>
      </c>
      <c r="C1302" s="61">
        <v>1.930434276237988</v>
      </c>
      <c r="D1302" s="58">
        <v>1.3946102082731489</v>
      </c>
      <c r="E1302" s="58">
        <v>0.22336537892688407</v>
      </c>
      <c r="F1302" s="58">
        <v>30.746653904871582</v>
      </c>
      <c r="G1302" s="61">
        <v>32.364629492071622</v>
      </c>
      <c r="H1302" s="59">
        <v>6.3588150013539305E-2</v>
      </c>
      <c r="I1302" s="59">
        <v>2.407551162152877E-2</v>
      </c>
      <c r="J1302" s="59">
        <v>1.5586247070290972E-2</v>
      </c>
      <c r="K1302" s="59">
        <v>1.2673373817505145E-2</v>
      </c>
      <c r="L1302" s="61">
        <v>0.11592328252286418</v>
      </c>
      <c r="M1302" s="70">
        <v>3139083</v>
      </c>
      <c r="N1302" s="62">
        <v>30.824861386138615</v>
      </c>
      <c r="O1302" s="63"/>
      <c r="P1302" s="147"/>
      <c r="Q1302" s="64">
        <v>6059.7934191559725</v>
      </c>
      <c r="R1302" s="62">
        <v>437.77971964167011</v>
      </c>
      <c r="S1302" s="62">
        <v>70.116246377793999</v>
      </c>
      <c r="T1302" s="62">
        <v>9651.6298579666</v>
      </c>
      <c r="U1302" s="64">
        <v>10159.525823986065</v>
      </c>
      <c r="V1302" s="62">
        <v>199.60848070895099</v>
      </c>
      <c r="W1302" s="62">
        <v>75.575029247443396</v>
      </c>
      <c r="X1302" s="62">
        <v>48.926523212150201</v>
      </c>
      <c r="Y1302" s="62">
        <v>39.782772303175499</v>
      </c>
      <c r="Z1302" s="64">
        <v>363.89280547172007</v>
      </c>
    </row>
    <row r="1303" spans="1:26">
      <c r="A1303" s="1" t="s">
        <v>51</v>
      </c>
      <c r="B1303" s="57">
        <v>1991</v>
      </c>
      <c r="C1303" s="61">
        <v>2.0194933848314673</v>
      </c>
      <c r="D1303" s="58">
        <v>1.4427100070986139</v>
      </c>
      <c r="E1303" s="58">
        <v>0.25747437326315176</v>
      </c>
      <c r="F1303" s="58">
        <v>31.426330337521939</v>
      </c>
      <c r="G1303" s="61">
        <v>33.126514717883708</v>
      </c>
      <c r="H1303" s="59">
        <v>9.108662472188106E-2</v>
      </c>
      <c r="I1303" s="59">
        <v>3.2517449839507391E-2</v>
      </c>
      <c r="J1303" s="59">
        <v>2.0310353188691073E-2</v>
      </c>
      <c r="K1303" s="59">
        <v>1.815639719651764E-2</v>
      </c>
      <c r="L1303" s="61">
        <v>0.16207082494659716</v>
      </c>
      <c r="M1303" s="70">
        <v>3160644</v>
      </c>
      <c r="N1303" s="62">
        <v>30.963336633663367</v>
      </c>
      <c r="O1303" s="63"/>
      <c r="P1303" s="147"/>
      <c r="Q1303" s="64">
        <v>6382.8996498072684</v>
      </c>
      <c r="R1303" s="62">
        <v>455.98927276761913</v>
      </c>
      <c r="S1303" s="62">
        <v>81.378483300794102</v>
      </c>
      <c r="T1303" s="62">
        <v>9932.7442423306693</v>
      </c>
      <c r="U1303" s="64">
        <v>10470.111998399083</v>
      </c>
      <c r="V1303" s="62">
        <v>287.89239390746502</v>
      </c>
      <c r="W1303" s="62">
        <v>102.77608273054</v>
      </c>
      <c r="X1303" s="62">
        <v>64.193795943717305</v>
      </c>
      <c r="Y1303" s="62">
        <v>57.385907860790297</v>
      </c>
      <c r="Z1303" s="64">
        <v>512.24818044251265</v>
      </c>
    </row>
    <row r="1304" spans="1:26">
      <c r="A1304" s="1" t="s">
        <v>51</v>
      </c>
      <c r="B1304" s="57">
        <v>1992</v>
      </c>
      <c r="C1304" s="61">
        <v>2.1532663973906825</v>
      </c>
      <c r="D1304" s="58">
        <v>1.4803277828649575</v>
      </c>
      <c r="E1304" s="58">
        <v>0.29530115379157518</v>
      </c>
      <c r="F1304" s="58">
        <v>31.991452157971374</v>
      </c>
      <c r="G1304" s="61">
        <v>33.767081094627898</v>
      </c>
      <c r="H1304" s="59">
        <v>0.11987669054332112</v>
      </c>
      <c r="I1304" s="59">
        <v>4.4440184941700621E-2</v>
      </c>
      <c r="J1304" s="59">
        <v>2.3074560230630158E-2</v>
      </c>
      <c r="K1304" s="59">
        <v>2.8105317895146011E-2</v>
      </c>
      <c r="L1304" s="61">
        <v>0.21549675361079795</v>
      </c>
      <c r="M1304" s="70">
        <v>3160617</v>
      </c>
      <c r="N1304" s="62">
        <v>30.877049504950495</v>
      </c>
      <c r="O1304" s="63"/>
      <c r="P1304" s="147">
        <v>748.79166338989455</v>
      </c>
      <c r="Q1304" s="64">
        <v>6805.6503811217462</v>
      </c>
      <c r="R1304" s="62">
        <v>467.8749156095293</v>
      </c>
      <c r="S1304" s="62">
        <v>93.333384679326699</v>
      </c>
      <c r="T1304" s="62">
        <v>10111.2727545171</v>
      </c>
      <c r="U1304" s="64">
        <v>10672.481054805956</v>
      </c>
      <c r="V1304" s="62">
        <v>378.88430603495999</v>
      </c>
      <c r="W1304" s="62">
        <v>140.458404009883</v>
      </c>
      <c r="X1304" s="62">
        <v>72.929847332453605</v>
      </c>
      <c r="Y1304" s="62">
        <v>88.830145529802707</v>
      </c>
      <c r="Z1304" s="64">
        <v>681.10270290709934</v>
      </c>
    </row>
    <row r="1305" spans="1:26">
      <c r="A1305" s="1" t="s">
        <v>51</v>
      </c>
      <c r="B1305" s="57">
        <v>1993</v>
      </c>
      <c r="C1305" s="61">
        <v>1.9966896666846687</v>
      </c>
      <c r="D1305" s="58">
        <v>1.4314024574617965</v>
      </c>
      <c r="E1305" s="58">
        <v>0.28360339650034772</v>
      </c>
      <c r="F1305" s="58">
        <v>18.301639560522926</v>
      </c>
      <c r="G1305" s="61">
        <v>20.016645414485069</v>
      </c>
      <c r="H1305" s="59">
        <v>1.0361768039091523</v>
      </c>
      <c r="I1305" s="59">
        <v>4.3648593272186113E-2</v>
      </c>
      <c r="J1305" s="59">
        <v>2.3765584339727454E-2</v>
      </c>
      <c r="K1305" s="59">
        <v>6.6328428385404259E-2</v>
      </c>
      <c r="L1305" s="61">
        <v>1.1699194099064703</v>
      </c>
      <c r="M1305" s="70">
        <v>3150811</v>
      </c>
      <c r="N1305" s="62">
        <v>30.683633663366336</v>
      </c>
      <c r="O1305" s="63"/>
      <c r="P1305" s="147">
        <v>872.45943347166485</v>
      </c>
      <c r="Q1305" s="64">
        <v>6291.1917653763885</v>
      </c>
      <c r="R1305" s="62">
        <v>451.00786083976612</v>
      </c>
      <c r="S1305" s="62">
        <v>89.358070133065695</v>
      </c>
      <c r="T1305" s="62">
        <v>5766.5007245330798</v>
      </c>
      <c r="U1305" s="64">
        <v>6306.8666555059117</v>
      </c>
      <c r="V1305" s="62">
        <v>3264.7972717018001</v>
      </c>
      <c r="W1305" s="62">
        <v>137.52846781653</v>
      </c>
      <c r="X1305" s="62">
        <v>74.880864559041001</v>
      </c>
      <c r="Y1305" s="62">
        <v>208.98834176944399</v>
      </c>
      <c r="Z1305" s="64">
        <v>3686.1949458468152</v>
      </c>
    </row>
    <row r="1306" spans="1:26">
      <c r="A1306" s="1" t="s">
        <v>51</v>
      </c>
      <c r="B1306" s="57">
        <v>1994</v>
      </c>
      <c r="C1306" s="61">
        <v>2.1295083204366474</v>
      </c>
      <c r="D1306" s="58">
        <v>1.3214091949033564</v>
      </c>
      <c r="E1306" s="58">
        <v>0.41347426925018566</v>
      </c>
      <c r="F1306" s="58">
        <v>19.129830699763684</v>
      </c>
      <c r="G1306" s="61">
        <v>20.864714163917224</v>
      </c>
      <c r="H1306" s="59">
        <v>1.3544952048553198</v>
      </c>
      <c r="I1306" s="59">
        <v>4.5742797428417817E-2</v>
      </c>
      <c r="J1306" s="59">
        <v>3.1513277946608999E-2</v>
      </c>
      <c r="K1306" s="59">
        <v>0.25847938372580703</v>
      </c>
      <c r="L1306" s="61">
        <v>1.6902306639561535</v>
      </c>
      <c r="M1306" s="70">
        <v>3147871</v>
      </c>
      <c r="N1306" s="62">
        <v>30.548940594059406</v>
      </c>
      <c r="O1306" s="63"/>
      <c r="P1306" s="147">
        <v>1081.1237237339601</v>
      </c>
      <c r="Q1306" s="64">
        <v>6703.41748616123</v>
      </c>
      <c r="R1306" s="62">
        <v>415.96256837696239</v>
      </c>
      <c r="S1306" s="62">
        <v>130.15636614188512</v>
      </c>
      <c r="T1306" s="62">
        <v>6021.8239294695804</v>
      </c>
      <c r="U1306" s="64">
        <v>6567.9428639884272</v>
      </c>
      <c r="V1306" s="62">
        <v>4263.7761750031204</v>
      </c>
      <c r="W1306" s="62">
        <v>143.99242548379101</v>
      </c>
      <c r="X1306" s="62">
        <v>99.19973376307</v>
      </c>
      <c r="Y1306" s="62">
        <v>813.65975612833995</v>
      </c>
      <c r="Z1306" s="64">
        <v>5320.6280903783208</v>
      </c>
    </row>
    <row r="1307" spans="1:26">
      <c r="A1307" s="1" t="s">
        <v>51</v>
      </c>
      <c r="B1307" s="57">
        <v>1995</v>
      </c>
      <c r="C1307" s="61">
        <v>2.1393266198109231</v>
      </c>
      <c r="D1307" s="58">
        <v>1.2802675519021185</v>
      </c>
      <c r="E1307" s="58">
        <v>0.3838324062329222</v>
      </c>
      <c r="F1307" s="58">
        <v>18.755845365626378</v>
      </c>
      <c r="G1307" s="61">
        <v>20.419945323761418</v>
      </c>
      <c r="H1307" s="59">
        <v>1.1989975845202183</v>
      </c>
      <c r="I1307" s="59">
        <v>4.6069345900232768E-2</v>
      </c>
      <c r="J1307" s="59">
        <v>3.0019508993523712E-2</v>
      </c>
      <c r="K1307" s="59">
        <v>0.26789946146633903</v>
      </c>
      <c r="L1307" s="61">
        <v>1.542985900880314</v>
      </c>
      <c r="M1307" s="70">
        <v>3164095</v>
      </c>
      <c r="N1307" s="62">
        <v>30.595633663366335</v>
      </c>
      <c r="O1307" s="63"/>
      <c r="P1307" s="147">
        <v>1129.3987357583687</v>
      </c>
      <c r="Q1307" s="64">
        <v>6769.0326611106429</v>
      </c>
      <c r="R1307" s="62">
        <v>405.08881596357338</v>
      </c>
      <c r="S1307" s="62">
        <v>121.4482197399558</v>
      </c>
      <c r="T1307" s="62">
        <v>5934.5276542151596</v>
      </c>
      <c r="U1307" s="64">
        <v>6461.0646899186886</v>
      </c>
      <c r="V1307" s="62">
        <v>3793.7422621925002</v>
      </c>
      <c r="W1307" s="62">
        <v>145.76778701619699</v>
      </c>
      <c r="X1307" s="62">
        <v>94.984578308863405</v>
      </c>
      <c r="Y1307" s="62">
        <v>847.65934652833596</v>
      </c>
      <c r="Z1307" s="64">
        <v>4882.1539740458966</v>
      </c>
    </row>
    <row r="1308" spans="1:26">
      <c r="A1308" s="1" t="s">
        <v>51</v>
      </c>
      <c r="B1308" s="57">
        <v>1996</v>
      </c>
      <c r="C1308" s="61">
        <v>2.2626750007392191</v>
      </c>
      <c r="D1308" s="58">
        <v>1.0841280844683676</v>
      </c>
      <c r="E1308" s="58">
        <v>0.39449377956085779</v>
      </c>
      <c r="F1308" s="58">
        <v>18.16534726129402</v>
      </c>
      <c r="G1308" s="61">
        <v>19.643969125323245</v>
      </c>
      <c r="H1308" s="59">
        <v>1.1753732953897211</v>
      </c>
      <c r="I1308" s="59">
        <v>4.471446893650842E-2</v>
      </c>
      <c r="J1308" s="59">
        <v>3.3042030609335298E-2</v>
      </c>
      <c r="K1308" s="59">
        <v>0.24474741864793056</v>
      </c>
      <c r="L1308" s="61">
        <v>1.497877213583495</v>
      </c>
      <c r="M1308" s="70">
        <v>3202598</v>
      </c>
      <c r="N1308" s="62">
        <v>30.855237623762378</v>
      </c>
      <c r="O1308" s="63"/>
      <c r="P1308" s="147">
        <v>1345.1462585179704</v>
      </c>
      <c r="Q1308" s="64">
        <v>7246.4384320174222</v>
      </c>
      <c r="R1308" s="62">
        <v>347.20264350622256</v>
      </c>
      <c r="S1308" s="62">
        <v>126.34049894340441</v>
      </c>
      <c r="T1308" s="62">
        <v>5817.6304808325704</v>
      </c>
      <c r="U1308" s="64">
        <v>6291.1736232821977</v>
      </c>
      <c r="V1308" s="62">
        <v>3764.2481650685299</v>
      </c>
      <c r="W1308" s="62">
        <v>143.20246878712399</v>
      </c>
      <c r="X1308" s="62">
        <v>105.820341145396</v>
      </c>
      <c r="Y1308" s="62">
        <v>783.82759346702505</v>
      </c>
      <c r="Z1308" s="64">
        <v>4797.0985684680745</v>
      </c>
    </row>
    <row r="1309" spans="1:26">
      <c r="A1309" s="1" t="s">
        <v>51</v>
      </c>
      <c r="B1309" s="54">
        <v>1997</v>
      </c>
      <c r="C1309" s="61">
        <v>2.3462133397023011</v>
      </c>
      <c r="D1309" s="58">
        <v>1.1281772064798474</v>
      </c>
      <c r="E1309" s="58">
        <v>0.40217018326369525</v>
      </c>
      <c r="F1309" s="58">
        <v>17.60145628101694</v>
      </c>
      <c r="G1309" s="61">
        <v>19.13180367076048</v>
      </c>
      <c r="H1309" s="59">
        <v>1.2178191944721237</v>
      </c>
      <c r="I1309" s="59">
        <v>4.9964630885713478E-2</v>
      </c>
      <c r="J1309" s="59">
        <v>6.9743147868670974E-2</v>
      </c>
      <c r="K1309" s="59">
        <v>0.37569801218353183</v>
      </c>
      <c r="L1309" s="61">
        <v>1.7132249854100396</v>
      </c>
      <c r="M1309" s="70">
        <v>3260612</v>
      </c>
      <c r="N1309" s="62">
        <v>31.300495049504949</v>
      </c>
      <c r="O1309" s="63"/>
      <c r="P1309" s="147">
        <v>1329.1041004172248</v>
      </c>
      <c r="Q1309" s="64">
        <v>7650.0913699933999</v>
      </c>
      <c r="R1309" s="62">
        <v>367.85481375746679</v>
      </c>
      <c r="S1309" s="62">
        <v>131.13209255918039</v>
      </c>
      <c r="T1309" s="62">
        <v>5739.1519567359201</v>
      </c>
      <c r="U1309" s="64">
        <v>6238.1388630525671</v>
      </c>
      <c r="V1309" s="62">
        <v>3970.83587932614</v>
      </c>
      <c r="W1309" s="62">
        <v>162.91527504152799</v>
      </c>
      <c r="X1309" s="62">
        <v>227.40534485836301</v>
      </c>
      <c r="Y1309" s="62">
        <v>1225.00544690177</v>
      </c>
      <c r="Z1309" s="64">
        <v>5586.1619461278005</v>
      </c>
    </row>
    <row r="1310" spans="1:26">
      <c r="A1310" s="1" t="s">
        <v>51</v>
      </c>
      <c r="B1310" s="54">
        <v>1998</v>
      </c>
      <c r="C1310" s="61">
        <v>2.2781134371014629</v>
      </c>
      <c r="D1310" s="58">
        <v>1.3390327005121878</v>
      </c>
      <c r="E1310" s="58">
        <v>0.43445332633566608</v>
      </c>
      <c r="F1310" s="58">
        <v>17.352773954807478</v>
      </c>
      <c r="G1310" s="61">
        <v>19.126259981655334</v>
      </c>
      <c r="H1310" s="59">
        <v>1.6061179703175812</v>
      </c>
      <c r="I1310" s="59">
        <v>5.9678393660857948E-2</v>
      </c>
      <c r="J1310" s="59">
        <v>7.100824375675853E-2</v>
      </c>
      <c r="K1310" s="59">
        <v>0.21647634336206287</v>
      </c>
      <c r="L1310" s="61">
        <v>1.9532809510972604</v>
      </c>
      <c r="M1310" s="70">
        <v>3337227</v>
      </c>
      <c r="N1310" s="62">
        <v>31.922999999999998</v>
      </c>
      <c r="O1310" s="63"/>
      <c r="P1310" s="147">
        <v>1338.250830875613</v>
      </c>
      <c r="Q1310" s="64">
        <v>7602.5816713578042</v>
      </c>
      <c r="R1310" s="62">
        <v>446.8656082032187</v>
      </c>
      <c r="S1310" s="62">
        <v>144.9869370887196</v>
      </c>
      <c r="T1310" s="62">
        <v>5791.0145766880296</v>
      </c>
      <c r="U1310" s="64">
        <v>6382.867121979968</v>
      </c>
      <c r="V1310" s="62">
        <v>5359.9802557290304</v>
      </c>
      <c r="W1310" s="62">
        <v>199.160346641644</v>
      </c>
      <c r="X1310" s="62">
        <v>236.970628287636</v>
      </c>
      <c r="Y1310" s="62">
        <v>722.43069792914696</v>
      </c>
      <c r="Z1310" s="64">
        <v>6518.5419285874568</v>
      </c>
    </row>
    <row r="1311" spans="1:26">
      <c r="A1311" s="1" t="s">
        <v>51</v>
      </c>
      <c r="B1311" s="54">
        <v>1999</v>
      </c>
      <c r="C1311" s="61">
        <v>2.2274235839200864</v>
      </c>
      <c r="D1311" s="58">
        <v>1.2954569552877533</v>
      </c>
      <c r="E1311" s="58">
        <v>0.38119324703722363</v>
      </c>
      <c r="F1311" s="58">
        <v>16.950949041978117</v>
      </c>
      <c r="G1311" s="61">
        <v>18.627599244303095</v>
      </c>
      <c r="H1311" s="59">
        <v>1.4506891709413658</v>
      </c>
      <c r="I1311" s="59">
        <v>4.0074731395143712E-2</v>
      </c>
      <c r="J1311" s="59">
        <v>6.2199779377142779E-2</v>
      </c>
      <c r="K1311" s="59">
        <v>0.15629018522700264</v>
      </c>
      <c r="L1311" s="61">
        <v>1.7092538669406547</v>
      </c>
      <c r="M1311" s="70">
        <v>3429656</v>
      </c>
      <c r="N1311" s="62">
        <v>32.695673267326733</v>
      </c>
      <c r="O1311" s="63"/>
      <c r="P1311" s="147">
        <v>1241.3885679807381</v>
      </c>
      <c r="Q1311" s="64">
        <v>7639.2966591330278</v>
      </c>
      <c r="R1311" s="62">
        <v>444.29717194443748</v>
      </c>
      <c r="S1311" s="62">
        <v>130.73617068606961</v>
      </c>
      <c r="T1311" s="62">
        <v>5813.5924087514504</v>
      </c>
      <c r="U1311" s="64">
        <v>6388.6257513819573</v>
      </c>
      <c r="V1311" s="62">
        <v>4975.3648192540804</v>
      </c>
      <c r="W1311" s="62">
        <v>137.44254297774299</v>
      </c>
      <c r="X1311" s="62">
        <v>213.32384653949401</v>
      </c>
      <c r="Y1311" s="62">
        <v>536.02157150490098</v>
      </c>
      <c r="Z1311" s="64">
        <v>5862.1527802762184</v>
      </c>
    </row>
    <row r="1312" spans="1:26">
      <c r="A1312" s="1" t="s">
        <v>51</v>
      </c>
      <c r="B1312" s="54">
        <v>2000</v>
      </c>
      <c r="C1312" s="61">
        <v>2.0326773856822093</v>
      </c>
      <c r="D1312" s="58">
        <v>1.2466064683487075</v>
      </c>
      <c r="E1312" s="58">
        <v>0.36225151199207817</v>
      </c>
      <c r="F1312" s="58">
        <v>14.235604607010099</v>
      </c>
      <c r="G1312" s="61">
        <v>15.844462587350888</v>
      </c>
      <c r="H1312" s="59">
        <v>1.1677397481277292</v>
      </c>
      <c r="I1312" s="59">
        <v>5.0026802793056942E-2</v>
      </c>
      <c r="J1312" s="59">
        <v>4.6189064979154523E-2</v>
      </c>
      <c r="K1312" s="59">
        <v>0.17699452575736516</v>
      </c>
      <c r="L1312" s="61">
        <v>1.4409501416573056</v>
      </c>
      <c r="M1312" s="70">
        <v>3535156</v>
      </c>
      <c r="N1312" s="62">
        <v>33.592089108910891</v>
      </c>
      <c r="O1312" s="63"/>
      <c r="P1312" s="147">
        <v>1277.3450602517257</v>
      </c>
      <c r="Q1312" s="64">
        <v>7185.8316560587773</v>
      </c>
      <c r="R1312" s="62">
        <v>440.69483362217437</v>
      </c>
      <c r="S1312" s="62">
        <v>128.06156061278671</v>
      </c>
      <c r="T1312" s="62">
        <v>5032.5083040099398</v>
      </c>
      <c r="U1312" s="64">
        <v>5601.2646982449014</v>
      </c>
      <c r="V1312" s="62">
        <v>4128.1421770322304</v>
      </c>
      <c r="W1312" s="62">
        <v>176.85255205469201</v>
      </c>
      <c r="X1312" s="62">
        <v>163.285550195448</v>
      </c>
      <c r="Y1312" s="62">
        <v>625.70325969830401</v>
      </c>
      <c r="Z1312" s="64">
        <v>5093.983538980674</v>
      </c>
    </row>
    <row r="1313" spans="1:26">
      <c r="A1313" s="1" t="s">
        <v>51</v>
      </c>
      <c r="B1313" s="54">
        <v>2001</v>
      </c>
      <c r="C1313" s="61">
        <v>1.9804439505810771</v>
      </c>
      <c r="D1313" s="58">
        <v>1.2799224375319957</v>
      </c>
      <c r="E1313" s="58">
        <v>0.30858828032985713</v>
      </c>
      <c r="F1313" s="58">
        <v>15.078110698802464</v>
      </c>
      <c r="G1313" s="61">
        <v>16.666621416664317</v>
      </c>
      <c r="H1313" s="59">
        <v>1.2413280675863076</v>
      </c>
      <c r="I1313" s="59">
        <v>3.8958961816502623E-2</v>
      </c>
      <c r="J1313" s="59">
        <v>3.1044553939550034E-2</v>
      </c>
      <c r="K1313" s="59">
        <v>0.18707707270290913</v>
      </c>
      <c r="L1313" s="61">
        <v>1.4984086560452692</v>
      </c>
      <c r="M1313" s="70">
        <v>3655006</v>
      </c>
      <c r="N1313" s="62">
        <v>34.624990099009899</v>
      </c>
      <c r="O1313" s="63"/>
      <c r="P1313" s="147">
        <v>1374.249997096867</v>
      </c>
      <c r="Q1313" s="64">
        <v>7238.5345220375402</v>
      </c>
      <c r="R1313" s="62">
        <v>467.81241887140698</v>
      </c>
      <c r="S1313" s="62">
        <v>112.78920161353099</v>
      </c>
      <c r="T1313" s="62">
        <v>5511.0585072787198</v>
      </c>
      <c r="U1313" s="64">
        <v>6091.6601277636582</v>
      </c>
      <c r="V1313" s="62">
        <v>4537.06153499636</v>
      </c>
      <c r="W1313" s="62">
        <v>142.395239193088</v>
      </c>
      <c r="X1313" s="62">
        <v>113.46803091637901</v>
      </c>
      <c r="Y1313" s="62">
        <v>683.76782319156905</v>
      </c>
      <c r="Z1313" s="64">
        <v>5476.6926282973955</v>
      </c>
    </row>
    <row r="1314" spans="1:26">
      <c r="A1314" s="1" t="s">
        <v>51</v>
      </c>
      <c r="B1314" s="54">
        <v>2002</v>
      </c>
      <c r="C1314" s="61">
        <v>1.9309475481881966</v>
      </c>
      <c r="D1314" s="58">
        <v>1.2725686022141316</v>
      </c>
      <c r="E1314" s="58">
        <v>0.33518513998211391</v>
      </c>
      <c r="F1314" s="58">
        <v>14.796880126596184</v>
      </c>
      <c r="G1314" s="61">
        <v>16.40463386879243</v>
      </c>
      <c r="H1314" s="59">
        <v>0.92521862934021937</v>
      </c>
      <c r="I1314" s="59">
        <v>5.4692358955788417E-2</v>
      </c>
      <c r="J1314" s="59">
        <v>3.0467166399944623E-2</v>
      </c>
      <c r="K1314" s="59">
        <v>0.4937997880993219</v>
      </c>
      <c r="L1314" s="61">
        <v>1.5041779427952742</v>
      </c>
      <c r="M1314" s="70">
        <v>3788532</v>
      </c>
      <c r="N1314" s="62">
        <v>35.788504950495053</v>
      </c>
      <c r="O1314" s="63"/>
      <c r="P1314" s="147">
        <v>1386.6258788737082</v>
      </c>
      <c r="Q1314" s="64">
        <v>7315.456576632525</v>
      </c>
      <c r="R1314" s="62">
        <v>482.11668716835078</v>
      </c>
      <c r="S1314" s="62">
        <v>126.9859628746718</v>
      </c>
      <c r="T1314" s="62">
        <v>5605.8453859773699</v>
      </c>
      <c r="U1314" s="64">
        <v>6214.9480360203925</v>
      </c>
      <c r="V1314" s="62">
        <v>3505.2203842515601</v>
      </c>
      <c r="W1314" s="62">
        <v>207.20375205949099</v>
      </c>
      <c r="X1314" s="62">
        <v>115.42583485551501</v>
      </c>
      <c r="Y1314" s="62">
        <v>1870.7762988075001</v>
      </c>
      <c r="Z1314" s="64">
        <v>5698.6262699740655</v>
      </c>
    </row>
    <row r="1315" spans="1:26">
      <c r="A1315" s="1" t="s">
        <v>51</v>
      </c>
      <c r="B1315" s="54">
        <v>2003</v>
      </c>
      <c r="C1315" s="61">
        <v>2.0862341405568756</v>
      </c>
      <c r="D1315" s="58">
        <v>1.4949807900172982</v>
      </c>
      <c r="E1315" s="58">
        <v>0.3211975762044047</v>
      </c>
      <c r="F1315" s="58">
        <v>16.508278695739953</v>
      </c>
      <c r="G1315" s="61">
        <v>18.32445706196166</v>
      </c>
      <c r="H1315" s="59">
        <v>1.1040734319596996</v>
      </c>
      <c r="I1315" s="59">
        <v>4.1904463966764408E-2</v>
      </c>
      <c r="J1315" s="59">
        <v>2.4340592423635708E-2</v>
      </c>
      <c r="K1315" s="59">
        <v>0.16016512071031574</v>
      </c>
      <c r="L1315" s="61">
        <v>1.3304836090604155</v>
      </c>
      <c r="M1315" s="70">
        <v>3928408</v>
      </c>
      <c r="N1315" s="62">
        <v>37.012524752475251</v>
      </c>
      <c r="O1315" s="63"/>
      <c r="P1315" s="147">
        <v>1327.6997891430003</v>
      </c>
      <c r="Q1315" s="64">
        <v>8195.5788876367551</v>
      </c>
      <c r="R1315" s="62">
        <v>587.28944953502742</v>
      </c>
      <c r="S1315" s="62">
        <v>126.1795127941993</v>
      </c>
      <c r="T1315" s="62">
        <v>6485.1254094574397</v>
      </c>
      <c r="U1315" s="64">
        <v>7198.5943717866667</v>
      </c>
      <c r="V1315" s="62">
        <v>4337.2509026979396</v>
      </c>
      <c r="W1315" s="62">
        <v>164.61783148274901</v>
      </c>
      <c r="X1315" s="62">
        <v>95.619778001749907</v>
      </c>
      <c r="Y1315" s="62">
        <v>629.19394151937001</v>
      </c>
      <c r="Z1315" s="64">
        <v>5226.6824537018092</v>
      </c>
    </row>
    <row r="1316" spans="1:26">
      <c r="A1316" s="1" t="s">
        <v>51</v>
      </c>
      <c r="B1316" s="54">
        <v>2004</v>
      </c>
      <c r="C1316" s="61">
        <v>2.124158453976837</v>
      </c>
      <c r="D1316" s="58">
        <v>1.4632366859473773</v>
      </c>
      <c r="E1316" s="58">
        <v>0.30476837361762332</v>
      </c>
      <c r="F1316" s="58">
        <v>16.049967778038123</v>
      </c>
      <c r="G1316" s="61">
        <v>17.817972837603126</v>
      </c>
      <c r="H1316" s="59">
        <v>1.0896849133266566</v>
      </c>
      <c r="I1316" s="59">
        <v>4.080803477593372E-2</v>
      </c>
      <c r="J1316" s="59">
        <v>2.3118420586442222E-2</v>
      </c>
      <c r="K1316" s="59">
        <v>0.18746625571836362</v>
      </c>
      <c r="L1316" s="61">
        <v>1.3410776244073963</v>
      </c>
      <c r="M1316" s="70">
        <v>4064958</v>
      </c>
      <c r="N1316" s="62">
        <v>38.204188118811878</v>
      </c>
      <c r="O1316" s="63"/>
      <c r="P1316" s="147">
        <v>1337.5207959526313</v>
      </c>
      <c r="Q1316" s="64">
        <v>8634.6149007607746</v>
      </c>
      <c r="R1316" s="62">
        <v>594.79956724352792</v>
      </c>
      <c r="S1316" s="62">
        <v>123.88706384839469</v>
      </c>
      <c r="T1316" s="62">
        <v>6524.2444919078298</v>
      </c>
      <c r="U1316" s="64">
        <v>7242.9311229997529</v>
      </c>
      <c r="V1316" s="62">
        <v>4429.5234059064996</v>
      </c>
      <c r="W1316" s="62">
        <v>165.88294742670999</v>
      </c>
      <c r="X1316" s="62">
        <v>93.975408710222993</v>
      </c>
      <c r="Y1316" s="62">
        <v>762.04245591240795</v>
      </c>
      <c r="Z1316" s="64">
        <v>5451.4242179558405</v>
      </c>
    </row>
    <row r="1317" spans="1:26">
      <c r="A1317" s="1" t="s">
        <v>51</v>
      </c>
      <c r="B1317" s="54">
        <v>2005</v>
      </c>
      <c r="C1317" s="61">
        <v>2.0751300865006463</v>
      </c>
      <c r="D1317" s="58">
        <v>1.4819892907274461</v>
      </c>
      <c r="E1317" s="58">
        <v>0.26437541599550352</v>
      </c>
      <c r="F1317" s="58">
        <v>15.341868652991108</v>
      </c>
      <c r="G1317" s="61">
        <v>17.08823335971406</v>
      </c>
      <c r="H1317" s="59">
        <v>1.2798885755780474</v>
      </c>
      <c r="I1317" s="59">
        <v>4.3608546550683282E-2</v>
      </c>
      <c r="J1317" s="59">
        <v>2.3340917372805567E-2</v>
      </c>
      <c r="K1317" s="59">
        <v>0.24820264690398358</v>
      </c>
      <c r="L1317" s="61">
        <v>1.59504068640552</v>
      </c>
      <c r="M1317" s="70">
        <v>4191273</v>
      </c>
      <c r="N1317" s="62">
        <v>39.29709900990099</v>
      </c>
      <c r="O1317" s="63">
        <v>0.40500000000000003</v>
      </c>
      <c r="P1317" s="147">
        <v>1373.4212697638131</v>
      </c>
      <c r="Q1317" s="64">
        <v>8697.4367030378235</v>
      </c>
      <c r="R1317" s="62">
        <v>621.14217005150954</v>
      </c>
      <c r="S1317" s="62">
        <v>110.80695429257219</v>
      </c>
      <c r="T1317" s="62">
        <v>6430.1959854828001</v>
      </c>
      <c r="U1317" s="64">
        <v>7162.1451098268817</v>
      </c>
      <c r="V1317" s="62">
        <v>5364.3624298287295</v>
      </c>
      <c r="W1317" s="62">
        <v>182.77532372712199</v>
      </c>
      <c r="X1317" s="62">
        <v>97.828156779870895</v>
      </c>
      <c r="Y1317" s="62">
        <v>1040.2850524972</v>
      </c>
      <c r="Z1317" s="64">
        <v>6685.2509628329226</v>
      </c>
    </row>
    <row r="1318" spans="1:26">
      <c r="A1318" s="1" t="s">
        <v>51</v>
      </c>
      <c r="B1318" s="54">
        <v>2006</v>
      </c>
      <c r="C1318" s="61">
        <v>1.9165148403277186</v>
      </c>
      <c r="D1318" s="58">
        <v>1.4698533168220549</v>
      </c>
      <c r="E1318" s="58">
        <v>0.25924977349924866</v>
      </c>
      <c r="F1318" s="58">
        <v>14.5128073122602</v>
      </c>
      <c r="G1318" s="61">
        <v>16.241910402581503</v>
      </c>
      <c r="H1318" s="59">
        <v>1.210740601311425</v>
      </c>
      <c r="I1318" s="59">
        <v>3.3467983277466522E-2</v>
      </c>
      <c r="J1318" s="59">
        <v>2.0306037391860009E-2</v>
      </c>
      <c r="K1318" s="59">
        <v>0.11663857554920547</v>
      </c>
      <c r="L1318" s="61">
        <v>1.3811531975299569</v>
      </c>
      <c r="M1318" s="70">
        <v>4304440</v>
      </c>
      <c r="N1318" s="62">
        <v>40.263841584158413</v>
      </c>
      <c r="O1318" s="63">
        <v>0.40500000000000003</v>
      </c>
      <c r="P1318" s="147">
        <v>1365.039126297436</v>
      </c>
      <c r="Q1318" s="64">
        <v>8249.523139300245</v>
      </c>
      <c r="R1318" s="62">
        <v>632.68954110615266</v>
      </c>
      <c r="S1318" s="62">
        <v>111.59250950411059</v>
      </c>
      <c r="T1318" s="62">
        <v>6246.9508307185297</v>
      </c>
      <c r="U1318" s="64">
        <v>6991.2328813287932</v>
      </c>
      <c r="V1318" s="62">
        <v>5211.56027390895</v>
      </c>
      <c r="W1318" s="62">
        <v>144.06092593885799</v>
      </c>
      <c r="X1318" s="62">
        <v>87.406119591017898</v>
      </c>
      <c r="Y1318" s="62">
        <v>502.063750137022</v>
      </c>
      <c r="Z1318" s="64">
        <v>5945.0910695758485</v>
      </c>
    </row>
    <row r="1319" spans="1:26">
      <c r="A1319" s="1" t="s">
        <v>51</v>
      </c>
      <c r="B1319" s="54">
        <v>2007</v>
      </c>
      <c r="C1319" s="61">
        <v>1.9277214737432384</v>
      </c>
      <c r="D1319" s="58">
        <v>1.4349994687475436</v>
      </c>
      <c r="E1319" s="58">
        <v>0.2443044865123406</v>
      </c>
      <c r="F1319" s="58">
        <v>14.194923669711271</v>
      </c>
      <c r="G1319" s="61">
        <v>15.874227624971153</v>
      </c>
      <c r="H1319" s="59">
        <v>1.2978150059912299</v>
      </c>
      <c r="I1319" s="59">
        <v>3.2649810783357422E-2</v>
      </c>
      <c r="J1319" s="59">
        <v>2.0198625211492547E-2</v>
      </c>
      <c r="K1319" s="59">
        <v>0.13810824145144396</v>
      </c>
      <c r="L1319" s="61">
        <v>1.4887716834375238</v>
      </c>
      <c r="M1319" s="70">
        <v>4406299</v>
      </c>
      <c r="N1319" s="62">
        <v>41.122099009900992</v>
      </c>
      <c r="O1319" s="63">
        <v>0.40600000000000003</v>
      </c>
      <c r="P1319" s="147">
        <v>1388.505249543849</v>
      </c>
      <c r="Q1319" s="64">
        <v>8494.1172020333579</v>
      </c>
      <c r="R1319" s="62">
        <v>632.30367241428326</v>
      </c>
      <c r="S1319" s="62">
        <v>107.647861461484</v>
      </c>
      <c r="T1319" s="62">
        <v>6254.7077970925102</v>
      </c>
      <c r="U1319" s="64">
        <v>6994.6593309682776</v>
      </c>
      <c r="V1319" s="62">
        <v>5718.56096308415</v>
      </c>
      <c r="W1319" s="62">
        <v>143.86482860489701</v>
      </c>
      <c r="X1319" s="62">
        <v>89.001182070774405</v>
      </c>
      <c r="Y1319" s="62">
        <v>608.54620619925595</v>
      </c>
      <c r="Z1319" s="64">
        <v>6559.9731799590772</v>
      </c>
    </row>
    <row r="1320" spans="1:26">
      <c r="A1320" s="1" t="s">
        <v>51</v>
      </c>
      <c r="B1320" s="54">
        <v>2008</v>
      </c>
      <c r="C1320" s="61">
        <v>1.7346727677221294</v>
      </c>
      <c r="D1320" s="58">
        <v>1.3552864833731826</v>
      </c>
      <c r="E1320" s="58">
        <v>0.16343848936668179</v>
      </c>
      <c r="F1320" s="58">
        <v>13.732005762452056</v>
      </c>
      <c r="G1320" s="61">
        <v>15.250730735191922</v>
      </c>
      <c r="H1320" s="59">
        <v>0.88942539027863832</v>
      </c>
      <c r="I1320" s="59">
        <v>2.1524013208120092E-2</v>
      </c>
      <c r="J1320" s="59">
        <v>1.6069543702654024E-2</v>
      </c>
      <c r="K1320" s="59">
        <v>0.12936891582589488</v>
      </c>
      <c r="L1320" s="61">
        <v>1.0563878630153074</v>
      </c>
      <c r="M1320" s="70">
        <v>4500638</v>
      </c>
      <c r="N1320" s="62">
        <v>41.907287128712873</v>
      </c>
      <c r="O1320" s="63">
        <v>0.40200000000000002</v>
      </c>
      <c r="P1320" s="147">
        <v>1250.4672979145587</v>
      </c>
      <c r="Q1320" s="64">
        <v>7807.1341759753886</v>
      </c>
      <c r="R1320" s="62">
        <v>609.96538479557137</v>
      </c>
      <c r="S1320" s="62">
        <v>73.557747590628395</v>
      </c>
      <c r="T1320" s="62">
        <v>6180.2786950710697</v>
      </c>
      <c r="U1320" s="64">
        <v>6863.8018274572696</v>
      </c>
      <c r="V1320" s="62">
        <v>4002.98170965287</v>
      </c>
      <c r="W1320" s="62">
        <v>96.871791756967198</v>
      </c>
      <c r="X1320" s="62">
        <v>72.323199030825407</v>
      </c>
      <c r="Y1320" s="62">
        <v>582.24265858482397</v>
      </c>
      <c r="Z1320" s="64">
        <v>4754.4193590254863</v>
      </c>
    </row>
    <row r="1321" spans="1:26">
      <c r="A1321" s="1" t="s">
        <v>51</v>
      </c>
      <c r="B1321" s="54">
        <v>2009</v>
      </c>
      <c r="C1321" s="61">
        <v>1.7711372168906276</v>
      </c>
      <c r="D1321" s="58">
        <v>1.4107571072661647</v>
      </c>
      <c r="E1321" s="58">
        <v>0.17280524765651525</v>
      </c>
      <c r="F1321" s="58">
        <v>13.859754276219824</v>
      </c>
      <c r="G1321" s="61">
        <v>15.443316631142507</v>
      </c>
      <c r="H1321" s="59">
        <v>0.99254727690553857</v>
      </c>
      <c r="I1321" s="59">
        <v>2.2812724745528999E-2</v>
      </c>
      <c r="J1321" s="59">
        <v>1.7680471920467528E-2</v>
      </c>
      <c r="K1321" s="59">
        <v>0.11829820507007828</v>
      </c>
      <c r="L1321" s="61">
        <v>1.1513386786416133</v>
      </c>
      <c r="M1321" s="70">
        <v>4593549</v>
      </c>
      <c r="N1321" s="62">
        <v>42.676574257425742</v>
      </c>
      <c r="O1321" s="63">
        <v>0.40400000000000003</v>
      </c>
      <c r="P1321" s="147">
        <v>1282.3338457088275</v>
      </c>
      <c r="Q1321" s="64">
        <v>8135.8055915107252</v>
      </c>
      <c r="R1321" s="62">
        <v>648.03818993253833</v>
      </c>
      <c r="S1321" s="62">
        <v>79.378937256733792</v>
      </c>
      <c r="T1321" s="62">
        <v>6366.5460395775299</v>
      </c>
      <c r="U1321" s="64">
        <v>7093.9631667668027</v>
      </c>
      <c r="V1321" s="62">
        <v>4559.3145512821602</v>
      </c>
      <c r="W1321" s="62">
        <v>104.79136894209999</v>
      </c>
      <c r="X1321" s="62">
        <v>81.216114109791704</v>
      </c>
      <c r="Y1321" s="62">
        <v>543.40860160145303</v>
      </c>
      <c r="Z1321" s="64">
        <v>5288.7306359355043</v>
      </c>
    </row>
    <row r="1322" spans="1:26">
      <c r="A1322" s="1" t="s">
        <v>51</v>
      </c>
      <c r="B1322" s="54">
        <v>2010</v>
      </c>
      <c r="C1322" s="61">
        <v>1.7357965100317789</v>
      </c>
      <c r="D1322" s="58">
        <v>1.3645941021606391</v>
      </c>
      <c r="E1322" s="58">
        <v>0.16950797379096327</v>
      </c>
      <c r="F1322" s="58">
        <v>13.397825243671701</v>
      </c>
      <c r="G1322" s="61">
        <v>14.931927319623302</v>
      </c>
      <c r="H1322" s="59">
        <v>0.97406369992496278</v>
      </c>
      <c r="I1322" s="59">
        <v>2.3857692349658739E-2</v>
      </c>
      <c r="J1322" s="59">
        <v>1.8942538264615141E-2</v>
      </c>
      <c r="K1322" s="59">
        <v>0.10770876957884425</v>
      </c>
      <c r="L1322" s="61">
        <v>1.1245727001180807</v>
      </c>
      <c r="M1322" s="70">
        <v>4689664</v>
      </c>
      <c r="N1322" s="62">
        <v>43.473663366336631</v>
      </c>
      <c r="O1322" s="63">
        <v>0.40500000000000003</v>
      </c>
      <c r="P1322" s="147">
        <v>1299.2898964260291</v>
      </c>
      <c r="Q1322" s="64">
        <v>8140.3024044216727</v>
      </c>
      <c r="R1322" s="62">
        <v>639.94878355150718</v>
      </c>
      <c r="S1322" s="62">
        <v>79.493544240042397</v>
      </c>
      <c r="T1322" s="62">
        <v>6283.1298723538403</v>
      </c>
      <c r="U1322" s="64">
        <v>7002.5722001453896</v>
      </c>
      <c r="V1322" s="62">
        <v>4568.0314672449003</v>
      </c>
      <c r="W1322" s="62">
        <v>111.88456093527</v>
      </c>
      <c r="X1322" s="62">
        <v>88.834139768188095</v>
      </c>
      <c r="Y1322" s="62">
        <v>505.11793917820103</v>
      </c>
      <c r="Z1322" s="64">
        <v>5273.8681071265592</v>
      </c>
    </row>
    <row r="1323" spans="1:26">
      <c r="A1323" s="1" t="s">
        <v>51</v>
      </c>
      <c r="B1323" s="54">
        <v>2011</v>
      </c>
      <c r="C1323" s="61">
        <v>1.6341462336305907</v>
      </c>
      <c r="D1323" s="58">
        <v>1.2401470944210269</v>
      </c>
      <c r="E1323" s="58">
        <v>0.18434004055020597</v>
      </c>
      <c r="F1323" s="58">
        <v>12.11329931121101</v>
      </c>
      <c r="G1323" s="61">
        <v>13.537786446182244</v>
      </c>
      <c r="H1323" s="59">
        <v>0.90707012266188936</v>
      </c>
      <c r="I1323" s="59">
        <v>2.4859483547530592E-2</v>
      </c>
      <c r="J1323" s="59">
        <v>0.54246012296263046</v>
      </c>
      <c r="K1323" s="59">
        <v>6.6751715940492562E-2</v>
      </c>
      <c r="L1323" s="61">
        <v>1.5411414451125429</v>
      </c>
      <c r="M1323" s="70">
        <v>4789568</v>
      </c>
      <c r="N1323" s="62">
        <v>44.303861386138614</v>
      </c>
      <c r="O1323" s="63">
        <v>0.41</v>
      </c>
      <c r="P1323" s="147">
        <v>1411.1576379111207</v>
      </c>
      <c r="Q1323" s="64">
        <v>7826.8545079176019</v>
      </c>
      <c r="R1323" s="62">
        <v>593.97688387319283</v>
      </c>
      <c r="S1323" s="62">
        <v>88.290915933796896</v>
      </c>
      <c r="T1323" s="62">
        <v>5801.7470755398299</v>
      </c>
      <c r="U1323" s="64">
        <v>6484.0148753468202</v>
      </c>
      <c r="V1323" s="62">
        <v>4344.4740332574602</v>
      </c>
      <c r="W1323" s="62">
        <v>119.066186895779</v>
      </c>
      <c r="X1323" s="62">
        <v>2598.1496462178802</v>
      </c>
      <c r="Y1323" s="62">
        <v>319.71188261367303</v>
      </c>
      <c r="Z1323" s="64">
        <v>7381.401748984792</v>
      </c>
    </row>
    <row r="1324" spans="1:26">
      <c r="A1324" s="1" t="s">
        <v>51</v>
      </c>
      <c r="B1324" s="54">
        <v>2012</v>
      </c>
      <c r="C1324" s="61">
        <v>1.5913667614913456</v>
      </c>
      <c r="D1324" s="58">
        <v>1.1789805696845268</v>
      </c>
      <c r="E1324" s="58">
        <v>0.1715656977748147</v>
      </c>
      <c r="F1324" s="58">
        <v>11.54421053579296</v>
      </c>
      <c r="G1324" s="61">
        <v>12.894756803252303</v>
      </c>
      <c r="H1324" s="59">
        <v>0.87089190730039423</v>
      </c>
      <c r="I1324" s="59">
        <v>2.4923069403545373E-2</v>
      </c>
      <c r="J1324" s="59">
        <v>0.4532035439849656</v>
      </c>
      <c r="K1324" s="59">
        <v>6.1392737812731933E-2</v>
      </c>
      <c r="L1324" s="61">
        <v>1.4104112585016373</v>
      </c>
      <c r="M1324" s="70">
        <v>4892233</v>
      </c>
      <c r="N1324" s="62"/>
      <c r="O1324" s="63">
        <v>0.41399999999999998</v>
      </c>
      <c r="P1324" s="147"/>
      <c r="Q1324" s="64">
        <v>7785.3369856710897</v>
      </c>
      <c r="R1324" s="62">
        <v>576.78476493694416</v>
      </c>
      <c r="S1324" s="62">
        <v>83.933936832197503</v>
      </c>
      <c r="T1324" s="62">
        <v>5647.6967742154002</v>
      </c>
      <c r="U1324" s="64">
        <v>6308.4154759845424</v>
      </c>
      <c r="V1324" s="62">
        <v>4260.6061283279296</v>
      </c>
      <c r="W1324" s="62">
        <v>121.92946259731499</v>
      </c>
      <c r="X1324" s="62">
        <v>2217.1773336002002</v>
      </c>
      <c r="Y1324" s="62">
        <v>300.34757788779501</v>
      </c>
      <c r="Z1324" s="64">
        <v>6900.0605024132401</v>
      </c>
    </row>
    <row r="1325" spans="1:26">
      <c r="A1325" s="1" t="s">
        <v>51</v>
      </c>
      <c r="B1325" s="54">
        <v>2013</v>
      </c>
      <c r="C1325" s="61">
        <v>1.628655969278608</v>
      </c>
      <c r="D1325" s="58">
        <v>1.2070739947011391</v>
      </c>
      <c r="E1325" s="58">
        <v>0.17896079206788437</v>
      </c>
      <c r="F1325" s="58">
        <v>11.796781819537774</v>
      </c>
      <c r="G1325" s="61">
        <v>13.182816606306798</v>
      </c>
      <c r="H1325" s="59">
        <v>0.89143698809013083</v>
      </c>
      <c r="I1325" s="59">
        <v>2.530604340573463E-2</v>
      </c>
      <c r="J1325" s="59">
        <v>0.53658876614632167</v>
      </c>
      <c r="K1325" s="59">
        <v>5.8256399794656112E-2</v>
      </c>
      <c r="L1325" s="61">
        <v>1.511588197436843</v>
      </c>
      <c r="M1325" s="70">
        <v>4998824</v>
      </c>
      <c r="N1325" s="62"/>
      <c r="O1325" s="63">
        <v>0.41599999999999998</v>
      </c>
      <c r="P1325" s="147"/>
      <c r="Q1325" s="64">
        <v>8141.3645469731691</v>
      </c>
      <c r="R1325" s="62">
        <v>603.39504544879264</v>
      </c>
      <c r="S1325" s="62">
        <v>89.459350244795004</v>
      </c>
      <c r="T1325" s="62">
        <v>5897.0036082269098</v>
      </c>
      <c r="U1325" s="64">
        <v>6589.8580039204971</v>
      </c>
      <c r="V1325" s="62">
        <v>4456.1366105526604</v>
      </c>
      <c r="W1325" s="62">
        <v>126.500457121628</v>
      </c>
      <c r="X1325" s="62">
        <v>2682.3128023426202</v>
      </c>
      <c r="Y1325" s="62">
        <v>291.21348944712202</v>
      </c>
      <c r="Z1325" s="64">
        <v>7556.1633594640298</v>
      </c>
    </row>
    <row r="1326" spans="1:26">
      <c r="A1326" s="1" t="s">
        <v>51</v>
      </c>
      <c r="B1326" s="54">
        <v>2014</v>
      </c>
      <c r="C1326" s="61">
        <v>1.5799447918751026</v>
      </c>
      <c r="D1326" s="58">
        <v>1.1652257864342663</v>
      </c>
      <c r="E1326" s="58">
        <v>0.14759971632992924</v>
      </c>
      <c r="F1326" s="58">
        <v>11.447725385187081</v>
      </c>
      <c r="G1326" s="61">
        <v>12.760550887951275</v>
      </c>
      <c r="H1326" s="59">
        <v>0.84938512579755499</v>
      </c>
      <c r="I1326" s="59">
        <v>2.4132654570819482E-2</v>
      </c>
      <c r="J1326" s="59">
        <v>1.5893367172724757</v>
      </c>
      <c r="K1326" s="59">
        <v>4.8115378329153399E-2</v>
      </c>
      <c r="L1326" s="61">
        <v>2.5109698759700034</v>
      </c>
      <c r="M1326" s="70">
        <v>5110444</v>
      </c>
      <c r="N1326" s="62"/>
      <c r="O1326" s="63">
        <v>0.41799999999999998</v>
      </c>
      <c r="P1326" s="147"/>
      <c r="Q1326" s="64">
        <v>8074.2193819693675</v>
      </c>
      <c r="R1326" s="62">
        <v>595.48211289282779</v>
      </c>
      <c r="S1326" s="62">
        <v>75.430008471998903</v>
      </c>
      <c r="T1326" s="62">
        <v>5850.2959508376998</v>
      </c>
      <c r="U1326" s="64">
        <v>6521.2080722025266</v>
      </c>
      <c r="V1326" s="62">
        <v>4340.7351198213601</v>
      </c>
      <c r="W1326" s="62">
        <v>123.328579755517</v>
      </c>
      <c r="X1326" s="62">
        <v>8122.2162907648199</v>
      </c>
      <c r="Y1326" s="62">
        <v>245.890946489952</v>
      </c>
      <c r="Z1326" s="64">
        <v>12832.170936831648</v>
      </c>
    </row>
    <row r="1327" spans="1:26">
      <c r="A1327" s="1" t="s">
        <v>51</v>
      </c>
      <c r="B1327" s="54">
        <v>2015</v>
      </c>
      <c r="C1327" s="61">
        <v>1.5796095359977416</v>
      </c>
      <c r="D1327" s="58">
        <v>1.1589810201240951</v>
      </c>
      <c r="E1327" s="58">
        <v>0.14478067180973203</v>
      </c>
      <c r="F1327" s="58">
        <v>11.389947906204171</v>
      </c>
      <c r="G1327" s="61">
        <v>12.693709598137998</v>
      </c>
      <c r="H1327" s="59">
        <v>0.85551734287756143</v>
      </c>
      <c r="I1327" s="59">
        <v>2.1613794875438023E-2</v>
      </c>
      <c r="J1327" s="59">
        <v>2.6997489110605799</v>
      </c>
      <c r="K1327" s="59">
        <v>4.1943548629376354E-2</v>
      </c>
      <c r="L1327" s="61">
        <v>3.6188235974429555</v>
      </c>
      <c r="M1327" s="70">
        <v>5227791</v>
      </c>
      <c r="N1327" s="62"/>
      <c r="O1327" s="63">
        <v>0.42</v>
      </c>
      <c r="P1327" s="147"/>
      <c r="Q1327" s="64">
        <v>8257.8685158031694</v>
      </c>
      <c r="R1327" s="62">
        <v>605.89105461755639</v>
      </c>
      <c r="S1327" s="62">
        <v>75.688309306087092</v>
      </c>
      <c r="T1327" s="62">
        <v>5954.4267154523004</v>
      </c>
      <c r="U1327" s="64">
        <v>6636.006079375944</v>
      </c>
      <c r="V1327" s="62">
        <v>4472.4658654392297</v>
      </c>
      <c r="W1327" s="62">
        <v>112.992402325661</v>
      </c>
      <c r="X1327" s="62">
        <v>14113.723059502299</v>
      </c>
      <c r="Y1327" s="62">
        <v>219.27210603271601</v>
      </c>
      <c r="Z1327" s="64">
        <v>18918.453433299906</v>
      </c>
    </row>
    <row r="1328" spans="1:26">
      <c r="A1328" s="1" t="s">
        <v>52</v>
      </c>
      <c r="B1328" s="54">
        <v>1990</v>
      </c>
      <c r="C1328" s="61">
        <v>30.766318986159494</v>
      </c>
      <c r="D1328" s="58">
        <v>7.841157397220166</v>
      </c>
      <c r="E1328" s="58">
        <v>18.461237557408158</v>
      </c>
      <c r="F1328" s="58">
        <v>12.413890975751157</v>
      </c>
      <c r="G1328" s="61">
        <v>38.716285930379478</v>
      </c>
      <c r="H1328" s="59">
        <v>2.0844454511785449</v>
      </c>
      <c r="I1328" s="59">
        <v>1.0864436581199948</v>
      </c>
      <c r="J1328" s="59">
        <v>0.50587951301012957</v>
      </c>
      <c r="K1328" s="59">
        <v>0.42275618470106624</v>
      </c>
      <c r="L1328" s="61">
        <v>4.0995248070097352</v>
      </c>
      <c r="M1328" s="70">
        <v>1565320</v>
      </c>
      <c r="N1328" s="62">
        <v>37.017551309271056</v>
      </c>
      <c r="O1328" s="63">
        <v>0.72799999999999998</v>
      </c>
      <c r="P1328" s="147"/>
      <c r="Q1328" s="64">
        <v>48159.134435415181</v>
      </c>
      <c r="R1328" s="62">
        <v>1227.392049701667</v>
      </c>
      <c r="S1328" s="62">
        <v>2889.7744373362139</v>
      </c>
      <c r="T1328" s="62">
        <v>1943.1711822162799</v>
      </c>
      <c r="U1328" s="64">
        <v>6060.3376692541606</v>
      </c>
      <c r="V1328" s="62">
        <v>3262.8241536388</v>
      </c>
      <c r="W1328" s="62">
        <v>1700.63198692839</v>
      </c>
      <c r="X1328" s="62">
        <v>791.86331930501603</v>
      </c>
      <c r="Y1328" s="62">
        <v>661.74871103627299</v>
      </c>
      <c r="Z1328" s="64">
        <v>6417.0681709084793</v>
      </c>
    </row>
    <row r="1329" spans="1:26">
      <c r="A1329" s="1" t="s">
        <v>52</v>
      </c>
      <c r="B1329" s="57">
        <v>1991</v>
      </c>
      <c r="C1329" s="61">
        <v>21.239337263328295</v>
      </c>
      <c r="D1329" s="58">
        <v>5.7999511737936631</v>
      </c>
      <c r="E1329" s="58">
        <v>12.315049859529488</v>
      </c>
      <c r="F1329" s="58">
        <v>5.2981546605414565</v>
      </c>
      <c r="G1329" s="61">
        <v>23.413155693864606</v>
      </c>
      <c r="H1329" s="59">
        <v>0.86757562728155047</v>
      </c>
      <c r="I1329" s="59">
        <v>0.43127468416292525</v>
      </c>
      <c r="J1329" s="59">
        <v>0.21122963926241001</v>
      </c>
      <c r="K1329" s="59">
        <v>0.1741514040515402</v>
      </c>
      <c r="L1329" s="61">
        <v>1.6842313547584258</v>
      </c>
      <c r="M1329" s="70">
        <v>1548287</v>
      </c>
      <c r="N1329" s="62">
        <v>36.832130219391367</v>
      </c>
      <c r="O1329" s="63">
        <v>0.72299999999999998</v>
      </c>
      <c r="P1329" s="147"/>
      <c r="Q1329" s="64">
        <v>32884.589773426778</v>
      </c>
      <c r="R1329" s="62">
        <v>897.99890030194683</v>
      </c>
      <c r="S1329" s="62">
        <v>1906.7231601861331</v>
      </c>
      <c r="T1329" s="62">
        <v>820.30639849057502</v>
      </c>
      <c r="U1329" s="64">
        <v>3625.0284589786552</v>
      </c>
      <c r="V1329" s="62">
        <v>1343.25606523687</v>
      </c>
      <c r="W1329" s="62">
        <v>667.73698691856305</v>
      </c>
      <c r="X1329" s="62">
        <v>327.044104484679</v>
      </c>
      <c r="Y1329" s="62">
        <v>269.63635492474702</v>
      </c>
      <c r="Z1329" s="64">
        <v>2607.6735115648589</v>
      </c>
    </row>
    <row r="1330" spans="1:26">
      <c r="A1330" s="1" t="s">
        <v>52</v>
      </c>
      <c r="B1330" s="57">
        <v>1992</v>
      </c>
      <c r="C1330" s="61">
        <v>10.78985259082679</v>
      </c>
      <c r="D1330" s="58">
        <v>4.3662940892251489</v>
      </c>
      <c r="E1330" s="58">
        <v>7.7829215873824413</v>
      </c>
      <c r="F1330" s="58">
        <v>2.7980068850659054</v>
      </c>
      <c r="G1330" s="61">
        <v>14.947222561673497</v>
      </c>
      <c r="H1330" s="59">
        <v>2.1970482105246241</v>
      </c>
      <c r="I1330" s="59">
        <v>8.1445144193263239</v>
      </c>
      <c r="J1330" s="59">
        <v>0.26539133153186284</v>
      </c>
      <c r="K1330" s="59">
        <v>3.4701686113203025</v>
      </c>
      <c r="L1330" s="61">
        <v>14.077122572703113</v>
      </c>
      <c r="M1330" s="70">
        <v>1520879</v>
      </c>
      <c r="N1330" s="62">
        <v>36.166336400094359</v>
      </c>
      <c r="O1330" s="63">
        <v>0.71499999999999997</v>
      </c>
      <c r="P1330" s="147"/>
      <c r="Q1330" s="64">
        <v>16410.060218484057</v>
      </c>
      <c r="R1330" s="62">
        <v>664.06049881266551</v>
      </c>
      <c r="S1330" s="62">
        <v>1183.6882000896619</v>
      </c>
      <c r="T1330" s="62">
        <v>425.54299133521499</v>
      </c>
      <c r="U1330" s="64">
        <v>2273.2916902375428</v>
      </c>
      <c r="V1330" s="62">
        <v>3341.4444853744799</v>
      </c>
      <c r="W1330" s="62">
        <v>12386.8209455506</v>
      </c>
      <c r="X1330" s="62">
        <v>403.62810290884801</v>
      </c>
      <c r="Y1330" s="62">
        <v>5277.7065674162104</v>
      </c>
      <c r="Z1330" s="64">
        <v>21409.600101250137</v>
      </c>
    </row>
    <row r="1331" spans="1:26">
      <c r="A1331" s="1" t="s">
        <v>52</v>
      </c>
      <c r="B1331" s="57">
        <v>1993</v>
      </c>
      <c r="C1331" s="61">
        <v>10.614550497388759</v>
      </c>
      <c r="D1331" s="58">
        <v>4.5728687303847781</v>
      </c>
      <c r="E1331" s="58">
        <v>8.5859943044856664</v>
      </c>
      <c r="F1331" s="58">
        <v>3.2499410976226519</v>
      </c>
      <c r="G1331" s="61">
        <v>16.408804132493096</v>
      </c>
      <c r="H1331" s="59">
        <v>2.4167919238678532</v>
      </c>
      <c r="I1331" s="59">
        <v>7.5301473174437552</v>
      </c>
      <c r="J1331" s="59">
        <v>0.43970532567040627</v>
      </c>
      <c r="K1331" s="59">
        <v>3.2883003764428742</v>
      </c>
      <c r="L1331" s="61">
        <v>13.674944943424888</v>
      </c>
      <c r="M1331" s="70">
        <v>1488120</v>
      </c>
      <c r="N1331" s="62">
        <v>35.247180938900684</v>
      </c>
      <c r="O1331" s="63">
        <v>0.70799999999999996</v>
      </c>
      <c r="P1331" s="147"/>
      <c r="Q1331" s="64">
        <v>15795.724886174161</v>
      </c>
      <c r="R1331" s="62">
        <v>680.49774150601957</v>
      </c>
      <c r="S1331" s="62">
        <v>1277.698984439121</v>
      </c>
      <c r="T1331" s="62">
        <v>483.63023461942203</v>
      </c>
      <c r="U1331" s="64">
        <v>2441.8269605645628</v>
      </c>
      <c r="V1331" s="62">
        <v>3596.4763977462298</v>
      </c>
      <c r="W1331" s="62">
        <v>11205.762826034401</v>
      </c>
      <c r="X1331" s="62">
        <v>654.33428923664496</v>
      </c>
      <c r="Y1331" s="62">
        <v>4893.38555619217</v>
      </c>
      <c r="Z1331" s="64">
        <v>20349.959069209446</v>
      </c>
    </row>
    <row r="1332" spans="1:26">
      <c r="A1332" s="1" t="s">
        <v>52</v>
      </c>
      <c r="B1332" s="57">
        <v>1994</v>
      </c>
      <c r="C1332" s="61">
        <v>11.830554168635905</v>
      </c>
      <c r="D1332" s="58">
        <v>4.4743576830881535</v>
      </c>
      <c r="E1332" s="58">
        <v>9.7227578228270151</v>
      </c>
      <c r="F1332" s="58">
        <v>3.5238345963443027</v>
      </c>
      <c r="G1332" s="61">
        <v>17.720950102259472</v>
      </c>
      <c r="H1332" s="59">
        <v>2.4587263202578948</v>
      </c>
      <c r="I1332" s="59">
        <v>7.7238791361881622</v>
      </c>
      <c r="J1332" s="59">
        <v>0.51242535518216514</v>
      </c>
      <c r="K1332" s="59">
        <v>3.1092726448249626</v>
      </c>
      <c r="L1332" s="61">
        <v>13.804303456453185</v>
      </c>
      <c r="M1332" s="70">
        <v>1457145</v>
      </c>
      <c r="N1332" s="62">
        <v>34.501391837697568</v>
      </c>
      <c r="O1332" s="63">
        <v>0.71199999999999997</v>
      </c>
      <c r="P1332" s="147"/>
      <c r="Q1332" s="64">
        <v>17238.832854056967</v>
      </c>
      <c r="R1332" s="62">
        <v>651.9787926123488</v>
      </c>
      <c r="S1332" s="62">
        <v>1416.7467947743271</v>
      </c>
      <c r="T1332" s="62">
        <v>513.47379628901194</v>
      </c>
      <c r="U1332" s="64">
        <v>2582.1993836756878</v>
      </c>
      <c r="V1332" s="62">
        <v>3582.72076393219</v>
      </c>
      <c r="W1332" s="62">
        <v>11254.811863900901</v>
      </c>
      <c r="X1332" s="62">
        <v>746.67804417691605</v>
      </c>
      <c r="Y1332" s="62">
        <v>4530.66108804347</v>
      </c>
      <c r="Z1332" s="64">
        <v>20114.871760053476</v>
      </c>
    </row>
    <row r="1333" spans="1:26">
      <c r="A1333" s="1" t="s">
        <v>52</v>
      </c>
      <c r="B1333" s="57">
        <v>1995</v>
      </c>
      <c r="C1333" s="61">
        <v>11.089847285645863</v>
      </c>
      <c r="D1333" s="58">
        <v>4.2723686959433786</v>
      </c>
      <c r="E1333" s="58">
        <v>9.6803935060097643</v>
      </c>
      <c r="F1333" s="58">
        <v>3.3378508365963566</v>
      </c>
      <c r="G1333" s="61">
        <v>17.290613038549502</v>
      </c>
      <c r="H1333" s="59">
        <v>2.487546909547051</v>
      </c>
      <c r="I1333" s="59">
        <v>7.1296165768267006</v>
      </c>
      <c r="J1333" s="59">
        <v>0.53488099019039193</v>
      </c>
      <c r="K1333" s="59">
        <v>1.2481416463820552</v>
      </c>
      <c r="L1333" s="61">
        <v>11.400186122946199</v>
      </c>
      <c r="M1333" s="70">
        <v>1433076</v>
      </c>
      <c r="N1333" s="62">
        <v>33.890870488322719</v>
      </c>
      <c r="O1333" s="63">
        <v>0.72199999999999998</v>
      </c>
      <c r="P1333" s="147">
        <v>6279.7903287400932</v>
      </c>
      <c r="Q1333" s="64">
        <v>15892.593988724231</v>
      </c>
      <c r="R1333" s="62">
        <v>612.26290413077538</v>
      </c>
      <c r="S1333" s="62">
        <v>1387.273960401845</v>
      </c>
      <c r="T1333" s="62">
        <v>478.33939255061603</v>
      </c>
      <c r="U1333" s="64">
        <v>2477.8762570832364</v>
      </c>
      <c r="V1333" s="62">
        <v>3564.84377494605</v>
      </c>
      <c r="W1333" s="62">
        <v>10217.282405452501</v>
      </c>
      <c r="X1333" s="62">
        <v>766.52510989808604</v>
      </c>
      <c r="Y1333" s="62">
        <v>1788.6818380306099</v>
      </c>
      <c r="Z1333" s="64">
        <v>16337.333128327247</v>
      </c>
    </row>
    <row r="1334" spans="1:26">
      <c r="A1334" s="1" t="s">
        <v>52</v>
      </c>
      <c r="B1334" s="57">
        <v>1996</v>
      </c>
      <c r="C1334" s="61">
        <v>11.820643060332818</v>
      </c>
      <c r="D1334" s="58">
        <v>4.8228748546784947</v>
      </c>
      <c r="E1334" s="58">
        <v>11.112925753708147</v>
      </c>
      <c r="F1334" s="58">
        <v>4.3276223783163754</v>
      </c>
      <c r="G1334" s="61">
        <v>20.263422986703016</v>
      </c>
      <c r="H1334" s="59">
        <v>2.7839998709884917</v>
      </c>
      <c r="I1334" s="59">
        <v>7.8260542592639508</v>
      </c>
      <c r="J1334" s="59">
        <v>0.57309772862481578</v>
      </c>
      <c r="K1334" s="59">
        <v>1.1825555723976398</v>
      </c>
      <c r="L1334" s="61">
        <v>12.365707431274897</v>
      </c>
      <c r="M1334" s="70">
        <v>1417786</v>
      </c>
      <c r="N1334" s="62">
        <v>33.394527011087519</v>
      </c>
      <c r="O1334" s="63">
        <v>0.73299999999999998</v>
      </c>
      <c r="P1334" s="147">
        <v>8357.092442111998</v>
      </c>
      <c r="Q1334" s="64">
        <v>16759.142241937025</v>
      </c>
      <c r="R1334" s="62">
        <v>683.78044487152044</v>
      </c>
      <c r="S1334" s="62">
        <v>1575.5750552646859</v>
      </c>
      <c r="T1334" s="62">
        <v>613.56424212636603</v>
      </c>
      <c r="U1334" s="64">
        <v>2872.9197422625725</v>
      </c>
      <c r="V1334" s="62">
        <v>3947.1160410892899</v>
      </c>
      <c r="W1334" s="62">
        <v>11095.670164024799</v>
      </c>
      <c r="X1334" s="62">
        <v>812.52993627606304</v>
      </c>
      <c r="Y1334" s="62">
        <v>1676.6107347673601</v>
      </c>
      <c r="Z1334" s="64">
        <v>17531.926876157511</v>
      </c>
    </row>
    <row r="1335" spans="1:26">
      <c r="A1335" s="1" t="s">
        <v>52</v>
      </c>
      <c r="B1335" s="54">
        <v>1997</v>
      </c>
      <c r="C1335" s="61">
        <v>11.974966843645138</v>
      </c>
      <c r="D1335" s="58">
        <v>5.0133108085578426</v>
      </c>
      <c r="E1335" s="58">
        <v>11.473532262640777</v>
      </c>
      <c r="F1335" s="58">
        <v>5.0888473598788631</v>
      </c>
      <c r="G1335" s="61">
        <v>21.575690431077479</v>
      </c>
      <c r="H1335" s="59">
        <v>3.0274248628835765</v>
      </c>
      <c r="I1335" s="59">
        <v>7.0271415196047222</v>
      </c>
      <c r="J1335" s="59">
        <v>0.63933383528941246</v>
      </c>
      <c r="K1335" s="59">
        <v>1.6054278664909365</v>
      </c>
      <c r="L1335" s="61">
        <v>12.299328084268648</v>
      </c>
      <c r="M1335" s="70">
        <v>1409718</v>
      </c>
      <c r="N1335" s="62">
        <v>33.015687662184476</v>
      </c>
      <c r="O1335" s="63">
        <v>0.746</v>
      </c>
      <c r="P1335" s="147">
        <v>8426.5384668719635</v>
      </c>
      <c r="Q1335" s="64">
        <v>16881.326308889737</v>
      </c>
      <c r="R1335" s="62">
        <v>706.73544864185453</v>
      </c>
      <c r="S1335" s="62">
        <v>1617.444495422543</v>
      </c>
      <c r="T1335" s="62">
        <v>717.38397224737105</v>
      </c>
      <c r="U1335" s="64">
        <v>3041.5639163117685</v>
      </c>
      <c r="V1335" s="62">
        <v>4267.8153228545098</v>
      </c>
      <c r="W1335" s="62">
        <v>9906.2878887341303</v>
      </c>
      <c r="X1335" s="62">
        <v>901.28041561652003</v>
      </c>
      <c r="Y1335" s="62">
        <v>2263.20056109387</v>
      </c>
      <c r="Z1335" s="64">
        <v>17338.584188299032</v>
      </c>
    </row>
    <row r="1336" spans="1:26">
      <c r="A1336" s="1" t="s">
        <v>52</v>
      </c>
      <c r="B1336" s="54">
        <v>1998</v>
      </c>
      <c r="C1336" s="61">
        <v>12.037180688182445</v>
      </c>
      <c r="D1336" s="58">
        <v>5.0537786166640144</v>
      </c>
      <c r="E1336" s="58">
        <v>12.998246333739273</v>
      </c>
      <c r="F1336" s="58">
        <v>5.1114043061759764</v>
      </c>
      <c r="G1336" s="61">
        <v>23.163429256579263</v>
      </c>
      <c r="H1336" s="59">
        <v>3.4005287648036315</v>
      </c>
      <c r="I1336" s="59">
        <v>5.6172715517882832</v>
      </c>
      <c r="J1336" s="59">
        <v>0.64222263705214633</v>
      </c>
      <c r="K1336" s="59">
        <v>2.3462949289685775</v>
      </c>
      <c r="L1336" s="61">
        <v>12.00631788261264</v>
      </c>
      <c r="M1336" s="70">
        <v>1406388</v>
      </c>
      <c r="N1336" s="62">
        <v>32.700070771408349</v>
      </c>
      <c r="O1336" s="63">
        <v>0.75800000000000001</v>
      </c>
      <c r="P1336" s="147">
        <v>7836.5946165831374</v>
      </c>
      <c r="Q1336" s="64">
        <v>16928.946473691532</v>
      </c>
      <c r="R1336" s="62">
        <v>710.75736011328695</v>
      </c>
      <c r="S1336" s="62">
        <v>1828.0577664814909</v>
      </c>
      <c r="T1336" s="62">
        <v>718.86176793542199</v>
      </c>
      <c r="U1336" s="64">
        <v>3257.6768945301997</v>
      </c>
      <c r="V1336" s="62">
        <v>4782.4628484746499</v>
      </c>
      <c r="W1336" s="62">
        <v>7900.06330317642</v>
      </c>
      <c r="X1336" s="62">
        <v>903.21421007849403</v>
      </c>
      <c r="Y1336" s="62">
        <v>3299.8010325622599</v>
      </c>
      <c r="Z1336" s="64">
        <v>16885.541394291824</v>
      </c>
    </row>
    <row r="1337" spans="1:26">
      <c r="A1337" s="1" t="s">
        <v>52</v>
      </c>
      <c r="B1337" s="54">
        <v>1999</v>
      </c>
      <c r="C1337" s="61">
        <v>11.658429551338207</v>
      </c>
      <c r="D1337" s="58">
        <v>5.0304016878752282</v>
      </c>
      <c r="E1337" s="58">
        <v>13.307522856717295</v>
      </c>
      <c r="F1337" s="58">
        <v>5.0656460867545787</v>
      </c>
      <c r="G1337" s="61">
        <v>23.403570631347101</v>
      </c>
      <c r="H1337" s="59">
        <v>3.4300487383459575</v>
      </c>
      <c r="I1337" s="59">
        <v>5.3215771997437136</v>
      </c>
      <c r="J1337" s="59">
        <v>0.65338850252764846</v>
      </c>
      <c r="K1337" s="59">
        <v>1.9192660504353687</v>
      </c>
      <c r="L1337" s="61">
        <v>11.32428049105269</v>
      </c>
      <c r="M1337" s="70">
        <v>1403821</v>
      </c>
      <c r="N1337" s="62">
        <v>32.79650861052135</v>
      </c>
      <c r="O1337" s="63">
        <v>0.76400000000000001</v>
      </c>
      <c r="P1337" s="147">
        <v>6825.8381364259494</v>
      </c>
      <c r="Q1337" s="64">
        <v>16366.348231189155</v>
      </c>
      <c r="R1337" s="62">
        <v>706.17835278746907</v>
      </c>
      <c r="S1337" s="62">
        <v>1868.1380044239729</v>
      </c>
      <c r="T1337" s="62">
        <v>711.12603551538996</v>
      </c>
      <c r="U1337" s="64">
        <v>3285.4423927268317</v>
      </c>
      <c r="V1337" s="62">
        <v>4815.1744499135602</v>
      </c>
      <c r="W1337" s="62">
        <v>7470.5418261214199</v>
      </c>
      <c r="X1337" s="62">
        <v>917.240501006866</v>
      </c>
      <c r="Y1337" s="62">
        <v>2694.3059861882298</v>
      </c>
      <c r="Z1337" s="64">
        <v>15897.262763230077</v>
      </c>
    </row>
    <row r="1338" spans="1:26">
      <c r="A1338" s="1" t="s">
        <v>52</v>
      </c>
      <c r="B1338" s="54">
        <v>2000</v>
      </c>
      <c r="C1338" s="61">
        <v>13.611450916808437</v>
      </c>
      <c r="D1338" s="58">
        <v>4.9914053598289643</v>
      </c>
      <c r="E1338" s="58">
        <v>12.21340755308244</v>
      </c>
      <c r="F1338" s="58">
        <v>5.6649705292802537</v>
      </c>
      <c r="G1338" s="61">
        <v>22.869783442191657</v>
      </c>
      <c r="H1338" s="59">
        <v>3.8606163026071849</v>
      </c>
      <c r="I1338" s="59">
        <v>5.2272717727734435</v>
      </c>
      <c r="J1338" s="59">
        <v>0.72673792257489389</v>
      </c>
      <c r="K1338" s="59">
        <v>3.6761115411303331</v>
      </c>
      <c r="L1338" s="61">
        <v>13.490737539085854</v>
      </c>
      <c r="M1338" s="70">
        <v>1399145</v>
      </c>
      <c r="N1338" s="62">
        <v>32.955531965086102</v>
      </c>
      <c r="O1338" s="63">
        <v>0.78100000000000003</v>
      </c>
      <c r="P1338" s="147">
        <v>9414.0132155998926</v>
      </c>
      <c r="Q1338" s="64">
        <v>19044.39349299794</v>
      </c>
      <c r="R1338" s="62">
        <v>698.36998521778958</v>
      </c>
      <c r="S1338" s="62">
        <v>1708.8328110857531</v>
      </c>
      <c r="T1338" s="62">
        <v>792.61151911898196</v>
      </c>
      <c r="U1338" s="64">
        <v>3199.8143154225245</v>
      </c>
      <c r="V1338" s="62">
        <v>5401.5619967113298</v>
      </c>
      <c r="W1338" s="62">
        <v>7313.7111645170999</v>
      </c>
      <c r="X1338" s="62">
        <v>1016.81173068105</v>
      </c>
      <c r="Y1338" s="62">
        <v>5143.4130822147999</v>
      </c>
      <c r="Z1338" s="64">
        <v>18875.497974124279</v>
      </c>
    </row>
    <row r="1339" spans="1:26">
      <c r="A1339" s="1" t="s">
        <v>52</v>
      </c>
      <c r="B1339" s="54">
        <v>2001</v>
      </c>
      <c r="C1339" s="61">
        <v>16.357687548162101</v>
      </c>
      <c r="D1339" s="58">
        <v>4.1440212405015906</v>
      </c>
      <c r="E1339" s="58">
        <v>12.319874798037455</v>
      </c>
      <c r="F1339" s="58">
        <v>4.2715964392404686</v>
      </c>
      <c r="G1339" s="61">
        <v>20.735492477779513</v>
      </c>
      <c r="H1339" s="59">
        <v>3.8039718174111083</v>
      </c>
      <c r="I1339" s="59">
        <v>5.8620373737743598</v>
      </c>
      <c r="J1339" s="59">
        <v>0.73137244635061949</v>
      </c>
      <c r="K1339" s="59">
        <v>3.5574867897815996</v>
      </c>
      <c r="L1339" s="61">
        <v>13.954868427317688</v>
      </c>
      <c r="M1339" s="70">
        <v>1391754</v>
      </c>
      <c r="N1339" s="62">
        <v>32.746284501061574</v>
      </c>
      <c r="O1339" s="63">
        <v>0.79100000000000004</v>
      </c>
      <c r="P1339" s="147">
        <v>10326.421573371548</v>
      </c>
      <c r="Q1339" s="64">
        <v>22765.877075904798</v>
      </c>
      <c r="R1339" s="62">
        <v>576.74581375530511</v>
      </c>
      <c r="S1339" s="62">
        <v>1714.6235029667821</v>
      </c>
      <c r="T1339" s="62">
        <v>594.50114306986802</v>
      </c>
      <c r="U1339" s="64">
        <v>2885.8704597919545</v>
      </c>
      <c r="V1339" s="62">
        <v>5294.1929927691799</v>
      </c>
      <c r="W1339" s="62">
        <v>8158.5139630999602</v>
      </c>
      <c r="X1339" s="62">
        <v>1017.89052769826</v>
      </c>
      <c r="Y1339" s="62">
        <v>4951.1464696256999</v>
      </c>
      <c r="Z1339" s="64">
        <v>19421.743953193101</v>
      </c>
    </row>
    <row r="1340" spans="1:26">
      <c r="A1340" s="1" t="s">
        <v>52</v>
      </c>
      <c r="B1340" s="54">
        <v>2002</v>
      </c>
      <c r="C1340" s="61">
        <v>16.849350985031478</v>
      </c>
      <c r="D1340" s="58">
        <v>4.2100640988786031</v>
      </c>
      <c r="E1340" s="58">
        <v>13.023980474475529</v>
      </c>
      <c r="F1340" s="58">
        <v>4.4557431196132953</v>
      </c>
      <c r="G1340" s="61">
        <v>21.689787692967425</v>
      </c>
      <c r="H1340" s="59">
        <v>4.1789354160906322</v>
      </c>
      <c r="I1340" s="59">
        <v>6.5988692571422289</v>
      </c>
      <c r="J1340" s="59">
        <v>0.83238393790003151</v>
      </c>
      <c r="K1340" s="59">
        <v>5.2448894856288293</v>
      </c>
      <c r="L1340" s="61">
        <v>16.855078096761723</v>
      </c>
      <c r="M1340" s="70">
        <v>1382735</v>
      </c>
      <c r="N1340" s="62">
        <v>32.539514036329322</v>
      </c>
      <c r="O1340" s="63">
        <v>0.79800000000000004</v>
      </c>
      <c r="P1340" s="147">
        <v>11590.6013813631</v>
      </c>
      <c r="Q1340" s="64">
        <v>23298.187334287501</v>
      </c>
      <c r="R1340" s="62">
        <v>582.14029817629057</v>
      </c>
      <c r="S1340" s="62">
        <v>1800.871364137392</v>
      </c>
      <c r="T1340" s="62">
        <v>616.11119624984894</v>
      </c>
      <c r="U1340" s="64">
        <v>2999.1228585635313</v>
      </c>
      <c r="V1340" s="62">
        <v>5778.3602625680796</v>
      </c>
      <c r="W1340" s="62">
        <v>9124.4874822745605</v>
      </c>
      <c r="X1340" s="62">
        <v>1150.9664043722</v>
      </c>
      <c r="Y1340" s="62">
        <v>7252.2922629109798</v>
      </c>
      <c r="Z1340" s="64">
        <v>23306.10641212582</v>
      </c>
    </row>
    <row r="1341" spans="1:26">
      <c r="A1341" s="1" t="s">
        <v>52</v>
      </c>
      <c r="B1341" s="54">
        <v>2003</v>
      </c>
      <c r="C1341" s="61">
        <v>19.311814489650605</v>
      </c>
      <c r="D1341" s="58">
        <v>4.1397229818133203</v>
      </c>
      <c r="E1341" s="58">
        <v>14.529964896529862</v>
      </c>
      <c r="F1341" s="58">
        <v>5.7431081208127166</v>
      </c>
      <c r="G1341" s="61">
        <v>24.412795999155897</v>
      </c>
      <c r="H1341" s="59">
        <v>4.573207757308575</v>
      </c>
      <c r="I1341" s="59">
        <v>8.2585149464821654</v>
      </c>
      <c r="J1341" s="59">
        <v>0.96140754755686919</v>
      </c>
      <c r="K1341" s="59">
        <v>6.4736491803395895</v>
      </c>
      <c r="L1341" s="61">
        <v>20.266779431687198</v>
      </c>
      <c r="M1341" s="70">
        <v>1372890</v>
      </c>
      <c r="N1341" s="62">
        <v>32.335928284972873</v>
      </c>
      <c r="O1341" s="63">
        <v>0.80500000000000005</v>
      </c>
      <c r="P1341" s="147">
        <v>13063.921630170051</v>
      </c>
      <c r="Q1341" s="64">
        <v>26512.996994696419</v>
      </c>
      <c r="R1341" s="62">
        <v>568.33842845016898</v>
      </c>
      <c r="S1341" s="62">
        <v>1994.804350679688</v>
      </c>
      <c r="T1341" s="62">
        <v>788.46557079825698</v>
      </c>
      <c r="U1341" s="64">
        <v>3351.608349928114</v>
      </c>
      <c r="V1341" s="62">
        <v>6278.5111979313697</v>
      </c>
      <c r="W1341" s="62">
        <v>11338.0325848759</v>
      </c>
      <c r="X1341" s="62">
        <v>1319.90680796535</v>
      </c>
      <c r="Y1341" s="62">
        <v>8887.6082231964192</v>
      </c>
      <c r="Z1341" s="64">
        <v>27824.058813969037</v>
      </c>
    </row>
    <row r="1342" spans="1:26">
      <c r="A1342" s="1" t="s">
        <v>52</v>
      </c>
      <c r="B1342" s="54">
        <v>2004</v>
      </c>
      <c r="C1342" s="61">
        <v>19.885910633677067</v>
      </c>
      <c r="D1342" s="58">
        <v>4.0710313669363103</v>
      </c>
      <c r="E1342" s="58">
        <v>14.782368737745031</v>
      </c>
      <c r="F1342" s="58">
        <v>5.7181292628465643</v>
      </c>
      <c r="G1342" s="61">
        <v>24.571529367527901</v>
      </c>
      <c r="H1342" s="59">
        <v>4.298907401039985</v>
      </c>
      <c r="I1342" s="59">
        <v>8.7885236709402452</v>
      </c>
      <c r="J1342" s="59">
        <v>1.0566652807032897</v>
      </c>
      <c r="K1342" s="59">
        <v>8.1441563128421492</v>
      </c>
      <c r="L1342" s="61">
        <v>22.288252665525668</v>
      </c>
      <c r="M1342" s="70">
        <v>1363549</v>
      </c>
      <c r="N1342" s="62">
        <v>32.143194149563577</v>
      </c>
      <c r="O1342" s="63">
        <v>0.81200000000000006</v>
      </c>
      <c r="P1342" s="147">
        <v>14429.623532570396</v>
      </c>
      <c r="Q1342" s="64">
        <v>27115.413558639731</v>
      </c>
      <c r="R1342" s="62">
        <v>555.1050749354639</v>
      </c>
      <c r="S1342" s="62">
        <v>2015.6484109983501</v>
      </c>
      <c r="T1342" s="62">
        <v>779.69494382251696</v>
      </c>
      <c r="U1342" s="64">
        <v>3350.4484297563304</v>
      </c>
      <c r="V1342" s="62">
        <v>5861.7708877806699</v>
      </c>
      <c r="W1342" s="62">
        <v>11983.582662986901</v>
      </c>
      <c r="X1342" s="62">
        <v>1440.81488683769</v>
      </c>
      <c r="Y1342" s="62">
        <v>11104.9561962196</v>
      </c>
      <c r="Z1342" s="64">
        <v>30391.12463382486</v>
      </c>
    </row>
    <row r="1343" spans="1:26">
      <c r="A1343" s="1" t="s">
        <v>52</v>
      </c>
      <c r="B1343" s="54">
        <v>2005</v>
      </c>
      <c r="C1343" s="61">
        <v>19.572634070978498</v>
      </c>
      <c r="D1343" s="58">
        <v>4.5133835787410614</v>
      </c>
      <c r="E1343" s="58">
        <v>14.644197765212935</v>
      </c>
      <c r="F1343" s="58">
        <v>5.5304560012942687</v>
      </c>
      <c r="G1343" s="61">
        <v>24.688037345248265</v>
      </c>
      <c r="H1343" s="59">
        <v>4.4445076081024393</v>
      </c>
      <c r="I1343" s="59">
        <v>9.4202553832485538</v>
      </c>
      <c r="J1343" s="59">
        <v>1.1257224592475779</v>
      </c>
      <c r="K1343" s="59">
        <v>10.294920960941518</v>
      </c>
      <c r="L1343" s="61">
        <v>25.285406411540084</v>
      </c>
      <c r="M1343" s="70">
        <v>1355662</v>
      </c>
      <c r="N1343" s="62">
        <v>31.959778249587167</v>
      </c>
      <c r="O1343" s="63">
        <v>0.82199999999999995</v>
      </c>
      <c r="P1343" s="147">
        <v>16516.150325140577</v>
      </c>
      <c r="Q1343" s="64">
        <v>26533.876249930854</v>
      </c>
      <c r="R1343" s="62">
        <v>611.86226091232652</v>
      </c>
      <c r="S1343" s="62">
        <v>1985.25824307841</v>
      </c>
      <c r="T1343" s="62">
        <v>749.74290436265903</v>
      </c>
      <c r="U1343" s="64">
        <v>3346.8634083533952</v>
      </c>
      <c r="V1343" s="62">
        <v>6025.2500730153697</v>
      </c>
      <c r="W1343" s="62">
        <v>12770.682253365499</v>
      </c>
      <c r="X1343" s="62">
        <v>1526.0991605484901</v>
      </c>
      <c r="Y1343" s="62">
        <v>13956.4331397519</v>
      </c>
      <c r="Z1343" s="64">
        <v>34278.464626681256</v>
      </c>
    </row>
    <row r="1344" spans="1:26">
      <c r="A1344" s="1" t="s">
        <v>52</v>
      </c>
      <c r="B1344" s="54">
        <v>2006</v>
      </c>
      <c r="C1344" s="61">
        <v>18.045341675269206</v>
      </c>
      <c r="D1344" s="58">
        <v>4.3831404938666889</v>
      </c>
      <c r="E1344" s="58">
        <v>15.114396186244541</v>
      </c>
      <c r="F1344" s="58">
        <v>6.4749775253517159</v>
      </c>
      <c r="G1344" s="61">
        <v>25.972514205462947</v>
      </c>
      <c r="H1344" s="59">
        <v>4.3898849304361294</v>
      </c>
      <c r="I1344" s="59">
        <v>9.8869396794040032</v>
      </c>
      <c r="J1344" s="59">
        <v>1.2706942756235247</v>
      </c>
      <c r="K1344" s="59">
        <v>12.453644467101439</v>
      </c>
      <c r="L1344" s="61">
        <v>28.001163352565101</v>
      </c>
      <c r="M1344" s="70">
        <v>1349369</v>
      </c>
      <c r="N1344" s="62">
        <v>31.771880160415193</v>
      </c>
      <c r="O1344" s="63">
        <v>0.82899999999999996</v>
      </c>
      <c r="P1344" s="147">
        <v>19269.07592864121</v>
      </c>
      <c r="Q1344" s="64">
        <v>24349.824651016334</v>
      </c>
      <c r="R1344" s="62">
        <v>591.44739050684007</v>
      </c>
      <c r="S1344" s="62">
        <v>2039.4897667436612</v>
      </c>
      <c r="T1344" s="62">
        <v>873.71339484063196</v>
      </c>
      <c r="U1344" s="64">
        <v>3504.6505520911328</v>
      </c>
      <c r="V1344" s="62">
        <v>5923.5746386976698</v>
      </c>
      <c r="W1344" s="62">
        <v>13341.129908257701</v>
      </c>
      <c r="X1344" s="62">
        <v>1714.6354640038401</v>
      </c>
      <c r="Y1344" s="62">
        <v>16804.561780928201</v>
      </c>
      <c r="Z1344" s="64">
        <v>37783.901791887416</v>
      </c>
    </row>
    <row r="1345" spans="1:26">
      <c r="A1345" s="1" t="s">
        <v>52</v>
      </c>
      <c r="B1345" s="54">
        <v>2007</v>
      </c>
      <c r="C1345" s="61">
        <v>19.928480306261328</v>
      </c>
      <c r="D1345" s="58">
        <v>4.5992279000147303</v>
      </c>
      <c r="E1345" s="58">
        <v>15.412979693273011</v>
      </c>
      <c r="F1345" s="58">
        <v>6.7381481197567759</v>
      </c>
      <c r="G1345" s="61">
        <v>26.75035571304452</v>
      </c>
      <c r="H1345" s="59">
        <v>4.6258183412161511</v>
      </c>
      <c r="I1345" s="59">
        <v>11.810024395994146</v>
      </c>
      <c r="J1345" s="59">
        <v>1.3434373467180762</v>
      </c>
      <c r="K1345" s="59">
        <v>15.077675066812152</v>
      </c>
      <c r="L1345" s="61">
        <v>32.856955150740525</v>
      </c>
      <c r="M1345" s="70">
        <v>1344233</v>
      </c>
      <c r="N1345" s="62">
        <v>31.627270582684595</v>
      </c>
      <c r="O1345" s="63">
        <v>0.83499999999999996</v>
      </c>
      <c r="P1345" s="147">
        <v>21955.656958814088</v>
      </c>
      <c r="Q1345" s="64">
        <v>26788.520867526582</v>
      </c>
      <c r="R1345" s="62">
        <v>618.24339177205013</v>
      </c>
      <c r="S1345" s="62">
        <v>2071.863593202746</v>
      </c>
      <c r="T1345" s="62">
        <v>905.76410614650104</v>
      </c>
      <c r="U1345" s="64">
        <v>3595.871091121297</v>
      </c>
      <c r="V1345" s="62">
        <v>6218.1776662680104</v>
      </c>
      <c r="W1345" s="62">
        <v>15875.424523900399</v>
      </c>
      <c r="X1345" s="62">
        <v>1805.8928148908799</v>
      </c>
      <c r="Y1345" s="62">
        <v>20267.9083880861</v>
      </c>
      <c r="Z1345" s="64">
        <v>44167.403393145389</v>
      </c>
    </row>
    <row r="1346" spans="1:26">
      <c r="A1346" s="1" t="s">
        <v>52</v>
      </c>
      <c r="B1346" s="54">
        <v>2008</v>
      </c>
      <c r="C1346" s="61">
        <v>17.707301090886414</v>
      </c>
      <c r="D1346" s="58">
        <v>3.9919965164980065</v>
      </c>
      <c r="E1346" s="58">
        <v>13.798693433201462</v>
      </c>
      <c r="F1346" s="58">
        <v>3.9143090457549992</v>
      </c>
      <c r="G1346" s="61">
        <v>21.704998995454467</v>
      </c>
      <c r="H1346" s="59">
        <v>4.1297329176010287</v>
      </c>
      <c r="I1346" s="59">
        <v>11.118445739195755</v>
      </c>
      <c r="J1346" s="59">
        <v>1.2878696857979344</v>
      </c>
      <c r="K1346" s="59">
        <v>12.020439951985647</v>
      </c>
      <c r="L1346" s="61">
        <v>28.556488294580365</v>
      </c>
      <c r="M1346" s="70">
        <v>1339941</v>
      </c>
      <c r="N1346" s="62">
        <v>31.542580797357868</v>
      </c>
      <c r="O1346" s="63">
        <v>0.83599999999999997</v>
      </c>
      <c r="P1346" s="147">
        <v>22664.038504186388</v>
      </c>
      <c r="Q1346" s="64">
        <v>23726.738731023434</v>
      </c>
      <c r="R1346" s="62">
        <v>534.9039804312855</v>
      </c>
      <c r="S1346" s="62">
        <v>1848.94350775774</v>
      </c>
      <c r="T1346" s="62">
        <v>524.49431770779995</v>
      </c>
      <c r="U1346" s="64">
        <v>2908.3418058968255</v>
      </c>
      <c r="V1346" s="62">
        <v>5533.5984553432399</v>
      </c>
      <c r="W1346" s="62">
        <v>14898.061302223699</v>
      </c>
      <c r="X1346" s="62">
        <v>1725.66939465777</v>
      </c>
      <c r="Y1346" s="62">
        <v>16106.6803297036</v>
      </c>
      <c r="Z1346" s="64">
        <v>38264.009481928311</v>
      </c>
    </row>
    <row r="1347" spans="1:26">
      <c r="A1347" s="1" t="s">
        <v>52</v>
      </c>
      <c r="B1347" s="54">
        <v>2009</v>
      </c>
      <c r="C1347" s="61">
        <v>15.176313079268093</v>
      </c>
      <c r="D1347" s="58">
        <v>3.8701309980577316</v>
      </c>
      <c r="E1347" s="58">
        <v>13.308593488319943</v>
      </c>
      <c r="F1347" s="58">
        <v>3.4472999500765482</v>
      </c>
      <c r="G1347" s="61">
        <v>20.626024436454223</v>
      </c>
      <c r="H1347" s="59">
        <v>4.0345539302993005</v>
      </c>
      <c r="I1347" s="59">
        <v>10.262092875741553</v>
      </c>
      <c r="J1347" s="59">
        <v>1.0496784612330343</v>
      </c>
      <c r="K1347" s="59">
        <v>9.1435456565169648</v>
      </c>
      <c r="L1347" s="61">
        <v>24.489870923790853</v>
      </c>
      <c r="M1347" s="70">
        <v>1336013</v>
      </c>
      <c r="N1347" s="62">
        <v>31.481835338523236</v>
      </c>
      <c r="O1347" s="63">
        <v>0.83299999999999996</v>
      </c>
      <c r="P1347" s="147">
        <v>20523.346756122446</v>
      </c>
      <c r="Q1347" s="64">
        <v>20275.751565972201</v>
      </c>
      <c r="R1347" s="62">
        <v>517.05453251081042</v>
      </c>
      <c r="S1347" s="62">
        <v>1778.045391211079</v>
      </c>
      <c r="T1347" s="62">
        <v>460.56375482016199</v>
      </c>
      <c r="U1347" s="64">
        <v>2755.6636785420515</v>
      </c>
      <c r="V1347" s="62">
        <v>5390.21650008096</v>
      </c>
      <c r="W1347" s="62">
        <v>13710.2894891981</v>
      </c>
      <c r="X1347" s="62">
        <v>1402.3840700273299</v>
      </c>
      <c r="Y1347" s="62">
        <v>12215.8958632002</v>
      </c>
      <c r="Z1347" s="64">
        <v>32718.785922506588</v>
      </c>
    </row>
    <row r="1348" spans="1:26">
      <c r="A1348" s="1" t="s">
        <v>52</v>
      </c>
      <c r="B1348" s="54">
        <v>2010</v>
      </c>
      <c r="C1348" s="61">
        <v>16.780357048160536</v>
      </c>
      <c r="D1348" s="58">
        <v>3.8034602281443846</v>
      </c>
      <c r="E1348" s="58">
        <v>12.02523923037406</v>
      </c>
      <c r="F1348" s="58">
        <v>3.2606886992405988</v>
      </c>
      <c r="G1348" s="61">
        <v>19.089388157759043</v>
      </c>
      <c r="H1348" s="59">
        <v>3.859478112814211</v>
      </c>
      <c r="I1348" s="59">
        <v>11.040444892184832</v>
      </c>
      <c r="J1348" s="59">
        <v>1.1274994600456876</v>
      </c>
      <c r="K1348" s="59">
        <v>8.5633683859667791</v>
      </c>
      <c r="L1348" s="61">
        <v>24.590790851011509</v>
      </c>
      <c r="M1348" s="70">
        <v>1332089</v>
      </c>
      <c r="N1348" s="62">
        <v>31.410120311394198</v>
      </c>
      <c r="O1348" s="63">
        <v>0.83799999999999997</v>
      </c>
      <c r="P1348" s="147">
        <v>21623.44510752428</v>
      </c>
      <c r="Q1348" s="64">
        <v>22352.929039927123</v>
      </c>
      <c r="R1348" s="62">
        <v>506.6547531848625</v>
      </c>
      <c r="S1348" s="62">
        <v>1601.8688901149751</v>
      </c>
      <c r="T1348" s="62">
        <v>434.35275486827101</v>
      </c>
      <c r="U1348" s="64">
        <v>2542.8763981681086</v>
      </c>
      <c r="V1348" s="62">
        <v>5141.1683398205696</v>
      </c>
      <c r="W1348" s="62">
        <v>14706.855195985599</v>
      </c>
      <c r="X1348" s="62">
        <v>1501.9296282328</v>
      </c>
      <c r="Y1348" s="62">
        <v>11407.168829894101</v>
      </c>
      <c r="Z1348" s="64">
        <v>32757.121993933069</v>
      </c>
    </row>
    <row r="1349" spans="1:26">
      <c r="A1349" s="1" t="s">
        <v>52</v>
      </c>
      <c r="B1349" s="54">
        <v>2011</v>
      </c>
      <c r="C1349" s="61">
        <v>18.322096271244838</v>
      </c>
      <c r="D1349" s="58">
        <v>3.7866357274416798</v>
      </c>
      <c r="E1349" s="58">
        <v>12.121455653180208</v>
      </c>
      <c r="F1349" s="58">
        <v>3.5324872370210785</v>
      </c>
      <c r="G1349" s="61">
        <v>19.440578617642966</v>
      </c>
      <c r="H1349" s="59">
        <v>4.0815291050899578</v>
      </c>
      <c r="I1349" s="59">
        <v>11.174407510795305</v>
      </c>
      <c r="J1349" s="59">
        <v>1.2888382517454453</v>
      </c>
      <c r="K1349" s="59">
        <v>8.8541845353491677</v>
      </c>
      <c r="L1349" s="61">
        <v>25.39895940297988</v>
      </c>
      <c r="M1349" s="70">
        <v>1328068</v>
      </c>
      <c r="N1349" s="62">
        <v>31.314909176692616</v>
      </c>
      <c r="O1349" s="63">
        <v>0.85</v>
      </c>
      <c r="P1349" s="147">
        <v>24543.061876050473</v>
      </c>
      <c r="Q1349" s="64">
        <v>24332.989750759589</v>
      </c>
      <c r="R1349" s="62">
        <v>502.8909737272017</v>
      </c>
      <c r="S1349" s="62">
        <v>1609.8117366407732</v>
      </c>
      <c r="T1349" s="62">
        <v>469.13832598961102</v>
      </c>
      <c r="U1349" s="64">
        <v>2581.8410363575858</v>
      </c>
      <c r="V1349" s="62">
        <v>5420.5481955386103</v>
      </c>
      <c r="W1349" s="62">
        <v>14840.373034046899</v>
      </c>
      <c r="X1349" s="62">
        <v>1711.6648393190701</v>
      </c>
      <c r="Y1349" s="62">
        <v>11758.9591474921</v>
      </c>
      <c r="Z1349" s="64">
        <v>33731.545216396684</v>
      </c>
    </row>
    <row r="1350" spans="1:26">
      <c r="A1350" s="1" t="s">
        <v>52</v>
      </c>
      <c r="B1350" s="54">
        <v>2012</v>
      </c>
      <c r="C1350" s="61">
        <v>17.559241565536613</v>
      </c>
      <c r="D1350" s="58">
        <v>3.6988117775645879</v>
      </c>
      <c r="E1350" s="58">
        <v>11.961287225570571</v>
      </c>
      <c r="F1350" s="58">
        <v>3.5059577769989354</v>
      </c>
      <c r="G1350" s="61">
        <v>19.166056780134099</v>
      </c>
      <c r="H1350" s="59">
        <v>4.1570660880389108</v>
      </c>
      <c r="I1350" s="59">
        <v>11.130670769967901</v>
      </c>
      <c r="J1350" s="59">
        <v>1.3070389296529938</v>
      </c>
      <c r="K1350" s="59">
        <v>9.3492424868746404</v>
      </c>
      <c r="L1350" s="61">
        <v>25.944018274534443</v>
      </c>
      <c r="M1350" s="70">
        <v>1324040</v>
      </c>
      <c r="N1350" s="62">
        <v>31.203019580089645</v>
      </c>
      <c r="O1350" s="63">
        <v>0.85599999999999998</v>
      </c>
      <c r="P1350" s="147">
        <v>26022.465509931037</v>
      </c>
      <c r="Q1350" s="64">
        <v>23249.1382024331</v>
      </c>
      <c r="R1350" s="62">
        <v>489.73747459666168</v>
      </c>
      <c r="S1350" s="62">
        <v>1583.722273814446</v>
      </c>
      <c r="T1350" s="62">
        <v>464.20283350576699</v>
      </c>
      <c r="U1350" s="64">
        <v>2537.6625819168748</v>
      </c>
      <c r="V1350" s="62">
        <v>5504.1217832070397</v>
      </c>
      <c r="W1350" s="62">
        <v>14737.4533262683</v>
      </c>
      <c r="X1350" s="62">
        <v>1730.5718244177499</v>
      </c>
      <c r="Y1350" s="62">
        <v>12378.7710223215</v>
      </c>
      <c r="Z1350" s="64">
        <v>34350.917956214587</v>
      </c>
    </row>
    <row r="1351" spans="1:26">
      <c r="A1351" s="1" t="s">
        <v>52</v>
      </c>
      <c r="B1351" s="54">
        <v>2013</v>
      </c>
      <c r="C1351" s="61">
        <v>18.329539421471225</v>
      </c>
      <c r="D1351" s="58">
        <v>3.854963729507654</v>
      </c>
      <c r="E1351" s="58">
        <v>12.379546172258852</v>
      </c>
      <c r="F1351" s="58">
        <v>3.5523197478438622</v>
      </c>
      <c r="G1351" s="61">
        <v>19.786829649610368</v>
      </c>
      <c r="H1351" s="59">
        <v>4.5115135087004736</v>
      </c>
      <c r="I1351" s="59">
        <v>12.26141053249339</v>
      </c>
      <c r="J1351" s="59">
        <v>1.4085213123360252</v>
      </c>
      <c r="K1351" s="59">
        <v>10.525374160645354</v>
      </c>
      <c r="L1351" s="61">
        <v>28.70681951417524</v>
      </c>
      <c r="M1351" s="70">
        <v>1320050</v>
      </c>
      <c r="N1351" s="62">
        <v>30.319691741430873</v>
      </c>
      <c r="O1351" s="63">
        <v>0.86</v>
      </c>
      <c r="P1351" s="147">
        <v>27459.331427075558</v>
      </c>
      <c r="Q1351" s="64">
        <v>24195.908513313094</v>
      </c>
      <c r="R1351" s="62">
        <v>508.87448711365789</v>
      </c>
      <c r="S1351" s="62">
        <v>1634.1619924690299</v>
      </c>
      <c r="T1351" s="62">
        <v>468.92396831412901</v>
      </c>
      <c r="U1351" s="64">
        <v>2611.9604478968167</v>
      </c>
      <c r="V1351" s="62">
        <v>5955.4234071600604</v>
      </c>
      <c r="W1351" s="62">
        <v>16185.674973417899</v>
      </c>
      <c r="X1351" s="62">
        <v>1859.31855834917</v>
      </c>
      <c r="Y1351" s="62">
        <v>13894.020160759899</v>
      </c>
      <c r="Z1351" s="64">
        <v>37894.437099687028</v>
      </c>
    </row>
    <row r="1352" spans="1:26">
      <c r="A1352" s="1" t="s">
        <v>52</v>
      </c>
      <c r="B1352" s="54">
        <v>2014</v>
      </c>
      <c r="C1352" s="61">
        <v>17.01735774170767</v>
      </c>
      <c r="D1352" s="58">
        <v>3.8914670494736803</v>
      </c>
      <c r="E1352" s="58">
        <v>12.230315106802621</v>
      </c>
      <c r="F1352" s="58">
        <v>3.5094829700030088</v>
      </c>
      <c r="G1352" s="61">
        <v>19.63126512627931</v>
      </c>
      <c r="H1352" s="59">
        <v>4.6961383631673836</v>
      </c>
      <c r="I1352" s="59">
        <v>12.421590485709196</v>
      </c>
      <c r="J1352" s="59">
        <v>1.4319981031817433</v>
      </c>
      <c r="K1352" s="59">
        <v>10.166116501576123</v>
      </c>
      <c r="L1352" s="61">
        <v>28.715843453634445</v>
      </c>
      <c r="M1352" s="70">
        <v>1316203</v>
      </c>
      <c r="N1352" s="62">
        <v>30.240280653324131</v>
      </c>
      <c r="O1352" s="63">
        <v>0.86299999999999999</v>
      </c>
      <c r="P1352" s="147">
        <v>28568.496284127279</v>
      </c>
      <c r="Q1352" s="64">
        <v>22398.297311708859</v>
      </c>
      <c r="R1352" s="62">
        <v>512.19606049184063</v>
      </c>
      <c r="S1352" s="62">
        <v>1609.757743451893</v>
      </c>
      <c r="T1352" s="62">
        <v>461.91920135668698</v>
      </c>
      <c r="U1352" s="64">
        <v>2583.8730053004206</v>
      </c>
      <c r="V1352" s="62">
        <v>6181.0714020160003</v>
      </c>
      <c r="W1352" s="62">
        <v>16349.3346620619</v>
      </c>
      <c r="X1352" s="62">
        <v>1884.8001994021199</v>
      </c>
      <c r="Y1352" s="62">
        <v>13380.673037724</v>
      </c>
      <c r="Z1352" s="64">
        <v>37795.879301204019</v>
      </c>
    </row>
    <row r="1353" spans="1:26">
      <c r="A1353" s="1" t="s">
        <v>52</v>
      </c>
      <c r="B1353" s="54">
        <v>2015</v>
      </c>
      <c r="C1353" s="61">
        <v>16.979103356921296</v>
      </c>
      <c r="D1353" s="58">
        <v>3.9946911884459948</v>
      </c>
      <c r="E1353" s="58">
        <v>12.301609810588872</v>
      </c>
      <c r="F1353" s="58">
        <v>3.3896778742147391</v>
      </c>
      <c r="G1353" s="61">
        <v>19.685978873249606</v>
      </c>
      <c r="H1353" s="59">
        <v>4.8060463601957322</v>
      </c>
      <c r="I1353" s="59">
        <v>11.822053108811954</v>
      </c>
      <c r="J1353" s="59">
        <v>1.4443206460439844</v>
      </c>
      <c r="K1353" s="59">
        <v>10.595368985173227</v>
      </c>
      <c r="L1353" s="61">
        <v>28.667789100224901</v>
      </c>
      <c r="M1353" s="70">
        <v>1312558</v>
      </c>
      <c r="N1353" s="62">
        <v>30.260110420979988</v>
      </c>
      <c r="O1353" s="63">
        <v>0.86499999999999999</v>
      </c>
      <c r="P1353" s="147">
        <v>28987.758344468755</v>
      </c>
      <c r="Q1353" s="64">
        <v>22286.057943953903</v>
      </c>
      <c r="R1353" s="62">
        <v>524.32638769242976</v>
      </c>
      <c r="S1353" s="62">
        <v>1614.6576369766908</v>
      </c>
      <c r="T1353" s="62">
        <v>444.91488112235498</v>
      </c>
      <c r="U1353" s="64">
        <v>2583.8989057914755</v>
      </c>
      <c r="V1353" s="62">
        <v>6308.2145984457902</v>
      </c>
      <c r="W1353" s="62">
        <v>15517.130384395999</v>
      </c>
      <c r="X1353" s="62">
        <v>1895.7546185302001</v>
      </c>
      <c r="Y1353" s="62">
        <v>13907.036324441</v>
      </c>
      <c r="Z1353" s="64">
        <v>37628.135925812996</v>
      </c>
    </row>
    <row r="1354" spans="1:26">
      <c r="A1354" s="1" t="s">
        <v>53</v>
      </c>
      <c r="B1354" s="54">
        <v>1990</v>
      </c>
      <c r="C1354" s="61">
        <v>1.8267297907314231</v>
      </c>
      <c r="D1354" s="58">
        <v>1.6464840665518596</v>
      </c>
      <c r="E1354" s="58">
        <v>3.1092354565880167</v>
      </c>
      <c r="F1354" s="58">
        <v>5.0427434061276157</v>
      </c>
      <c r="G1354" s="61">
        <v>9.7984629292674903</v>
      </c>
      <c r="H1354" s="59">
        <v>2.0015109962925184</v>
      </c>
      <c r="I1354" s="59">
        <v>1.0141473580727874E-2</v>
      </c>
      <c r="J1354" s="59">
        <v>9.0801656746774574E-3</v>
      </c>
      <c r="K1354" s="59">
        <v>6.7411316804227489E-2</v>
      </c>
      <c r="L1354" s="61">
        <v>2.088143952352151</v>
      </c>
      <c r="M1354" s="70">
        <v>48057094</v>
      </c>
      <c r="N1354" s="62">
        <v>48.086516000000003</v>
      </c>
      <c r="O1354" s="63"/>
      <c r="P1354" s="147">
        <v>421.63680438476939</v>
      </c>
      <c r="Q1354" s="64">
        <v>87787.325265780324</v>
      </c>
      <c r="R1354" s="62">
        <v>7912.5239555784965</v>
      </c>
      <c r="S1354" s="62">
        <v>14942.082060538325</v>
      </c>
      <c r="T1354" s="62">
        <v>24233.959388615502</v>
      </c>
      <c r="U1354" s="64">
        <v>47088.565404732319</v>
      </c>
      <c r="V1354" s="62">
        <v>96186.802090863202</v>
      </c>
      <c r="W1354" s="62">
        <v>487.36974916755599</v>
      </c>
      <c r="X1354" s="62">
        <v>436.366375363548</v>
      </c>
      <c r="Y1354" s="62">
        <v>3239.5919883245401</v>
      </c>
      <c r="Z1354" s="64">
        <v>100350.13020371884</v>
      </c>
    </row>
    <row r="1355" spans="1:26">
      <c r="A1355" s="1" t="s">
        <v>53</v>
      </c>
      <c r="B1355" s="57">
        <v>1991</v>
      </c>
      <c r="C1355" s="61">
        <v>1.9112285345291402</v>
      </c>
      <c r="D1355" s="58">
        <v>1.7023222614016493</v>
      </c>
      <c r="E1355" s="58">
        <v>2.9925848800323123</v>
      </c>
      <c r="F1355" s="58">
        <v>5.2571063380759746</v>
      </c>
      <c r="G1355" s="61">
        <v>9.9520134795099366</v>
      </c>
      <c r="H1355" s="59">
        <v>2.0342575702100714</v>
      </c>
      <c r="I1355" s="59">
        <v>1.3869563575091644E-2</v>
      </c>
      <c r="J1355" s="59">
        <v>2.1301984497120587E-2</v>
      </c>
      <c r="K1355" s="59">
        <v>6.2236114924383933E-2</v>
      </c>
      <c r="L1355" s="61">
        <v>2.1316652332066677</v>
      </c>
      <c r="M1355" s="70">
        <v>49784987</v>
      </c>
      <c r="N1355" s="62">
        <v>49.821083000000002</v>
      </c>
      <c r="O1355" s="63"/>
      <c r="P1355" s="147">
        <v>390.53347582073775</v>
      </c>
      <c r="Q1355" s="64">
        <v>95150.487745562306</v>
      </c>
      <c r="R1355" s="62">
        <v>8475.0091653691707</v>
      </c>
      <c r="S1355" s="62">
        <v>14898.579934880523</v>
      </c>
      <c r="T1355" s="62">
        <v>26172.497069872999</v>
      </c>
      <c r="U1355" s="64">
        <v>49546.086170122697</v>
      </c>
      <c r="V1355" s="62">
        <v>101275.48668756</v>
      </c>
      <c r="W1355" s="62">
        <v>690.49604228161104</v>
      </c>
      <c r="X1355" s="62">
        <v>1060.5190212633499</v>
      </c>
      <c r="Y1355" s="62">
        <v>3098.4241724409599</v>
      </c>
      <c r="Z1355" s="64">
        <v>106124.92592354592</v>
      </c>
    </row>
    <row r="1356" spans="1:26">
      <c r="A1356" s="1" t="s">
        <v>53</v>
      </c>
      <c r="B1356" s="57">
        <v>1992</v>
      </c>
      <c r="C1356" s="61">
        <v>1.9077753476143611</v>
      </c>
      <c r="D1356" s="58">
        <v>1.605011090185015</v>
      </c>
      <c r="E1356" s="58">
        <v>2.8644160877782392</v>
      </c>
      <c r="F1356" s="58">
        <v>4.9568610002520792</v>
      </c>
      <c r="G1356" s="61">
        <v>9.4262881782153336</v>
      </c>
      <c r="H1356" s="59">
        <v>1.9406742391408554</v>
      </c>
      <c r="I1356" s="59">
        <v>1.5451286823848508E-2</v>
      </c>
      <c r="J1356" s="59">
        <v>1.6932062715737717E-2</v>
      </c>
      <c r="K1356" s="59">
        <v>5.97601349275039E-2</v>
      </c>
      <c r="L1356" s="61">
        <v>2.0328177236079457</v>
      </c>
      <c r="M1356" s="70">
        <v>51602776</v>
      </c>
      <c r="N1356" s="62">
        <v>51.647767999999999</v>
      </c>
      <c r="O1356" s="63"/>
      <c r="P1356" s="147">
        <v>351.94441227469486</v>
      </c>
      <c r="Q1356" s="64">
        <v>98446.503921266005</v>
      </c>
      <c r="R1356" s="62">
        <v>8282.3027764333128</v>
      </c>
      <c r="S1356" s="62">
        <v>14781.182174841681</v>
      </c>
      <c r="T1356" s="62">
        <v>25578.778785914401</v>
      </c>
      <c r="U1356" s="64">
        <v>48642.263737189394</v>
      </c>
      <c r="V1356" s="62">
        <v>100144.17805135599</v>
      </c>
      <c r="W1356" s="62">
        <v>797.32929288280604</v>
      </c>
      <c r="X1356" s="62">
        <v>873.74143953816497</v>
      </c>
      <c r="Y1356" s="62">
        <v>3083.7888563937599</v>
      </c>
      <c r="Z1356" s="64">
        <v>104899.03764017072</v>
      </c>
    </row>
    <row r="1357" spans="1:26">
      <c r="A1357" s="1" t="s">
        <v>53</v>
      </c>
      <c r="B1357" s="57">
        <v>1993</v>
      </c>
      <c r="C1357" s="61">
        <v>1.5804397330638937</v>
      </c>
      <c r="D1357" s="58">
        <v>1.2889906317493576</v>
      </c>
      <c r="E1357" s="58">
        <v>2.7091769787547393</v>
      </c>
      <c r="F1357" s="58">
        <v>2.5085304804473409</v>
      </c>
      <c r="G1357" s="61">
        <v>6.5066980909514385</v>
      </c>
      <c r="H1357" s="59">
        <v>1.6021858916027529</v>
      </c>
      <c r="I1357" s="59">
        <v>1.4436766483499232E-2</v>
      </c>
      <c r="J1357" s="59">
        <v>2.1556000099203141E-2</v>
      </c>
      <c r="K1357" s="59">
        <v>6.4292372267623632E-2</v>
      </c>
      <c r="L1357" s="61">
        <v>1.7024710304530792</v>
      </c>
      <c r="M1357" s="70">
        <v>53477944</v>
      </c>
      <c r="N1357" s="62">
        <v>53.532955999999999</v>
      </c>
      <c r="O1357" s="63"/>
      <c r="P1357" s="147">
        <v>393.37928141157636</v>
      </c>
      <c r="Q1357" s="64">
        <v>84518.667540165858</v>
      </c>
      <c r="R1357" s="62">
        <v>6893.2568821216755</v>
      </c>
      <c r="S1357" s="62">
        <v>14488.121475593514</v>
      </c>
      <c r="T1357" s="62">
        <v>13415.105255565601</v>
      </c>
      <c r="U1357" s="64">
        <v>34796.48361328079</v>
      </c>
      <c r="V1357" s="62">
        <v>85681.607388722099</v>
      </c>
      <c r="W1357" s="62">
        <v>772.04858954564895</v>
      </c>
      <c r="X1357" s="62">
        <v>1152.77056616918</v>
      </c>
      <c r="Y1357" s="62">
        <v>3438.2238837551299</v>
      </c>
      <c r="Z1357" s="64">
        <v>91044.650428192064</v>
      </c>
    </row>
    <row r="1358" spans="1:26">
      <c r="A1358" s="1" t="s">
        <v>53</v>
      </c>
      <c r="B1358" s="57">
        <v>1994</v>
      </c>
      <c r="C1358" s="61"/>
      <c r="D1358" s="58"/>
      <c r="E1358" s="58"/>
      <c r="F1358" s="58"/>
      <c r="G1358" s="61"/>
      <c r="H1358" s="59"/>
      <c r="I1358" s="59"/>
      <c r="J1358" s="59"/>
      <c r="K1358" s="59"/>
      <c r="L1358" s="61"/>
      <c r="M1358" s="70">
        <v>55366517</v>
      </c>
      <c r="N1358" s="62">
        <v>55.431122999999999</v>
      </c>
      <c r="O1358" s="63"/>
      <c r="P1358" s="147">
        <v>400.42560139507037</v>
      </c>
      <c r="Q1358" s="64">
        <v>2527.0425569660633</v>
      </c>
      <c r="R1358" s="62">
        <v>70.561913428567479</v>
      </c>
      <c r="S1358" s="62">
        <v>211.41861744637191</v>
      </c>
      <c r="T1358" s="62">
        <v>398.54824861027299</v>
      </c>
      <c r="U1358" s="64">
        <v>680.52877948521245</v>
      </c>
      <c r="V1358" s="62">
        <v>1016.11874615907</v>
      </c>
      <c r="W1358" s="62">
        <v>409.23364449619697</v>
      </c>
      <c r="X1358" s="62">
        <v>160.46037672662999</v>
      </c>
      <c r="Y1358" s="62">
        <v>118.51776271654801</v>
      </c>
      <c r="Z1358" s="64">
        <v>1704.3305300984453</v>
      </c>
    </row>
    <row r="1359" spans="1:26">
      <c r="A1359" s="1" t="s">
        <v>53</v>
      </c>
      <c r="B1359" s="57">
        <v>1995</v>
      </c>
      <c r="C1359" s="61"/>
      <c r="D1359" s="58"/>
      <c r="E1359" s="58"/>
      <c r="F1359" s="58"/>
      <c r="G1359" s="61"/>
      <c r="H1359" s="59"/>
      <c r="I1359" s="59"/>
      <c r="J1359" s="59"/>
      <c r="K1359" s="59"/>
      <c r="L1359" s="61"/>
      <c r="M1359" s="70">
        <v>57237226</v>
      </c>
      <c r="N1359" s="62">
        <v>57.30988</v>
      </c>
      <c r="O1359" s="63"/>
      <c r="P1359" s="147">
        <v>419.64616153268463</v>
      </c>
      <c r="Q1359" s="64">
        <v>2509.9261900717661</v>
      </c>
      <c r="R1359" s="62">
        <v>66.383240808980275</v>
      </c>
      <c r="S1359" s="62">
        <v>194.42303377532221</v>
      </c>
      <c r="T1359" s="62">
        <v>347.41538244843002</v>
      </c>
      <c r="U1359" s="64">
        <v>608.22165703273254</v>
      </c>
      <c r="V1359" s="62">
        <v>963.51620473260004</v>
      </c>
      <c r="W1359" s="62">
        <v>418.19511402871802</v>
      </c>
      <c r="X1359" s="62">
        <v>161.973517293615</v>
      </c>
      <c r="Y1359" s="62">
        <v>126.62245168083101</v>
      </c>
      <c r="Z1359" s="64">
        <v>1670.3072877357642</v>
      </c>
    </row>
    <row r="1360" spans="1:26">
      <c r="A1360" s="1" t="s">
        <v>53</v>
      </c>
      <c r="B1360" s="57">
        <v>1996</v>
      </c>
      <c r="C1360" s="61"/>
      <c r="D1360" s="58"/>
      <c r="E1360" s="58"/>
      <c r="F1360" s="58"/>
      <c r="G1360" s="61"/>
      <c r="H1360" s="59"/>
      <c r="I1360" s="59"/>
      <c r="J1360" s="59"/>
      <c r="K1360" s="59"/>
      <c r="L1360" s="61"/>
      <c r="M1360" s="70">
        <v>59076414</v>
      </c>
      <c r="N1360" s="62">
        <v>59.155147999999997</v>
      </c>
      <c r="O1360" s="63"/>
      <c r="P1360" s="147">
        <v>448.89137006873955</v>
      </c>
      <c r="Q1360" s="64">
        <v>2790.470011128572</v>
      </c>
      <c r="R1360" s="62">
        <v>73.013799593764759</v>
      </c>
      <c r="S1360" s="62">
        <v>191.89723831197719</v>
      </c>
      <c r="T1360" s="62">
        <v>405.58405892736698</v>
      </c>
      <c r="U1360" s="64">
        <v>670.49509683310896</v>
      </c>
      <c r="V1360" s="62">
        <v>980.76486987223302</v>
      </c>
      <c r="W1360" s="62">
        <v>463.87939790864999</v>
      </c>
      <c r="X1360" s="62">
        <v>180.77013236530101</v>
      </c>
      <c r="Y1360" s="62">
        <v>131.48987993043099</v>
      </c>
      <c r="Z1360" s="64">
        <v>1756.9042800766149</v>
      </c>
    </row>
    <row r="1361" spans="1:26">
      <c r="A1361" s="1" t="s">
        <v>53</v>
      </c>
      <c r="B1361" s="54">
        <v>1997</v>
      </c>
      <c r="C1361" s="61"/>
      <c r="D1361" s="58"/>
      <c r="E1361" s="58"/>
      <c r="F1361" s="58"/>
      <c r="G1361" s="61"/>
      <c r="H1361" s="59"/>
      <c r="I1361" s="59"/>
      <c r="J1361" s="59"/>
      <c r="K1361" s="59"/>
      <c r="L1361" s="61"/>
      <c r="M1361" s="70">
        <v>60893264</v>
      </c>
      <c r="N1361" s="62">
        <v>60.97645</v>
      </c>
      <c r="O1361" s="63"/>
      <c r="P1361" s="147">
        <v>465.60639970003018</v>
      </c>
      <c r="Q1361" s="64">
        <v>2772.8732401704465</v>
      </c>
      <c r="R1361" s="62">
        <v>75.29107814579784</v>
      </c>
      <c r="S1361" s="62">
        <v>187.87180017639918</v>
      </c>
      <c r="T1361" s="62">
        <v>465.52058526510598</v>
      </c>
      <c r="U1361" s="64">
        <v>728.68346358730309</v>
      </c>
      <c r="V1361" s="62">
        <v>932.24449194881095</v>
      </c>
      <c r="W1361" s="62">
        <v>446.86845840883802</v>
      </c>
      <c r="X1361" s="62">
        <v>181.500629329258</v>
      </c>
      <c r="Y1361" s="62">
        <v>133.81933038518201</v>
      </c>
      <c r="Z1361" s="64">
        <v>1694.432910072089</v>
      </c>
    </row>
    <row r="1362" spans="1:26">
      <c r="A1362" s="1" t="s">
        <v>53</v>
      </c>
      <c r="B1362" s="54">
        <v>1998</v>
      </c>
      <c r="C1362" s="61"/>
      <c r="D1362" s="58"/>
      <c r="E1362" s="58"/>
      <c r="F1362" s="58"/>
      <c r="G1362" s="61"/>
      <c r="H1362" s="59"/>
      <c r="I1362" s="59"/>
      <c r="J1362" s="59"/>
      <c r="K1362" s="59"/>
      <c r="L1362" s="61"/>
      <c r="M1362" s="70">
        <v>62707547</v>
      </c>
      <c r="N1362" s="62">
        <v>62.794150999999999</v>
      </c>
      <c r="O1362" s="63"/>
      <c r="P1362" s="147">
        <v>473.68358286373336</v>
      </c>
      <c r="Q1362" s="64">
        <v>2535.7245363639349</v>
      </c>
      <c r="R1362" s="62">
        <v>62.50722929137936</v>
      </c>
      <c r="S1362" s="62">
        <v>178.2525139165308</v>
      </c>
      <c r="T1362" s="62">
        <v>471.87706330675701</v>
      </c>
      <c r="U1362" s="64">
        <v>712.63680651466711</v>
      </c>
      <c r="V1362" s="62">
        <v>789.27864838944902</v>
      </c>
      <c r="W1362" s="62">
        <v>391.65992057073498</v>
      </c>
      <c r="X1362" s="62">
        <v>167.677099373202</v>
      </c>
      <c r="Y1362" s="62">
        <v>117.129748987851</v>
      </c>
      <c r="Z1362" s="64">
        <v>1465.745417321237</v>
      </c>
    </row>
    <row r="1363" spans="1:26">
      <c r="A1363" s="1" t="s">
        <v>53</v>
      </c>
      <c r="B1363" s="54">
        <v>1999</v>
      </c>
      <c r="C1363" s="61"/>
      <c r="D1363" s="58"/>
      <c r="E1363" s="58"/>
      <c r="F1363" s="58"/>
      <c r="G1363" s="61"/>
      <c r="H1363" s="59"/>
      <c r="I1363" s="59"/>
      <c r="J1363" s="59"/>
      <c r="K1363" s="59"/>
      <c r="L1363" s="61"/>
      <c r="M1363" s="70">
        <v>64550161</v>
      </c>
      <c r="N1363" s="62">
        <v>64.640054000000006</v>
      </c>
      <c r="O1363" s="63"/>
      <c r="P1363" s="147">
        <v>465.44880209970449</v>
      </c>
      <c r="Q1363" s="64">
        <v>2608.303859538597</v>
      </c>
      <c r="R1363" s="62">
        <v>64.622784246913142</v>
      </c>
      <c r="S1363" s="62">
        <v>182.7029526273335</v>
      </c>
      <c r="T1363" s="62">
        <v>468.43359302910699</v>
      </c>
      <c r="U1363" s="64">
        <v>715.75932990335366</v>
      </c>
      <c r="V1363" s="62">
        <v>844.31258795437805</v>
      </c>
      <c r="W1363" s="62">
        <v>401.52601968057598</v>
      </c>
      <c r="X1363" s="62">
        <v>172.44016264330901</v>
      </c>
      <c r="Y1363" s="62">
        <v>122.59708678564201</v>
      </c>
      <c r="Z1363" s="64">
        <v>1540.875857063905</v>
      </c>
    </row>
    <row r="1364" spans="1:26">
      <c r="A1364" s="1" t="s">
        <v>53</v>
      </c>
      <c r="B1364" s="54">
        <v>2000</v>
      </c>
      <c r="C1364" s="61"/>
      <c r="D1364" s="58"/>
      <c r="E1364" s="58"/>
      <c r="F1364" s="58"/>
      <c r="G1364" s="61"/>
      <c r="H1364" s="59"/>
      <c r="I1364" s="59"/>
      <c r="J1364" s="59"/>
      <c r="K1364" s="59"/>
      <c r="L1364" s="61"/>
      <c r="M1364" s="70">
        <v>66443603</v>
      </c>
      <c r="N1364" s="62">
        <v>66.537330999999995</v>
      </c>
      <c r="O1364" s="63">
        <v>0.28299999999999997</v>
      </c>
      <c r="P1364" s="147">
        <v>490.7276556950228</v>
      </c>
      <c r="Q1364" s="64">
        <v>3192.7733165710315</v>
      </c>
      <c r="R1364" s="62">
        <v>46.662644960202712</v>
      </c>
      <c r="S1364" s="62">
        <v>115.4879499762559</v>
      </c>
      <c r="T1364" s="62">
        <v>313.84456142618302</v>
      </c>
      <c r="U1364" s="64">
        <v>475.99515636264164</v>
      </c>
      <c r="V1364" s="62">
        <v>577.29623086522497</v>
      </c>
      <c r="W1364" s="62">
        <v>279.88946430352303</v>
      </c>
      <c r="X1364" s="62">
        <v>124.439635300452</v>
      </c>
      <c r="Y1364" s="62">
        <v>92.753935781584104</v>
      </c>
      <c r="Z1364" s="64">
        <v>1074.379266250784</v>
      </c>
    </row>
    <row r="1365" spans="1:26">
      <c r="A1365" s="1" t="s">
        <v>53</v>
      </c>
      <c r="B1365" s="54">
        <v>2001</v>
      </c>
      <c r="C1365" s="61"/>
      <c r="D1365" s="58"/>
      <c r="E1365" s="58"/>
      <c r="F1365" s="58"/>
      <c r="G1365" s="61"/>
      <c r="H1365" s="59"/>
      <c r="I1365" s="59"/>
      <c r="J1365" s="59"/>
      <c r="K1365" s="59"/>
      <c r="L1365" s="61"/>
      <c r="M1365" s="70">
        <v>68393128</v>
      </c>
      <c r="N1365" s="62">
        <v>68.492256999999995</v>
      </c>
      <c r="O1365" s="63">
        <v>0.29799999999999999</v>
      </c>
      <c r="P1365" s="147">
        <v>528.0815435728756</v>
      </c>
      <c r="Q1365" s="64">
        <v>4653.7257551086705</v>
      </c>
      <c r="R1365" s="62">
        <v>58.877864072944341</v>
      </c>
      <c r="S1365" s="62">
        <v>143.8802338136322</v>
      </c>
      <c r="T1365" s="62">
        <v>296.74484914504399</v>
      </c>
      <c r="U1365" s="64">
        <v>499.50294703162052</v>
      </c>
      <c r="V1365" s="62">
        <v>832.23362167011396</v>
      </c>
      <c r="W1365" s="62">
        <v>437.14567309201101</v>
      </c>
      <c r="X1365" s="62">
        <v>194.03350288600501</v>
      </c>
      <c r="Y1365" s="62">
        <v>138.15741294420999</v>
      </c>
      <c r="Z1365" s="64">
        <v>1601.5702105923399</v>
      </c>
    </row>
    <row r="1366" spans="1:26">
      <c r="A1366" s="1" t="s">
        <v>53</v>
      </c>
      <c r="B1366" s="54">
        <v>2002</v>
      </c>
      <c r="C1366" s="61"/>
      <c r="D1366" s="58"/>
      <c r="E1366" s="58"/>
      <c r="F1366" s="58"/>
      <c r="G1366" s="61"/>
      <c r="H1366" s="59"/>
      <c r="I1366" s="59"/>
      <c r="J1366" s="59"/>
      <c r="K1366" s="59"/>
      <c r="L1366" s="61"/>
      <c r="M1366" s="70">
        <v>70391170</v>
      </c>
      <c r="N1366" s="62">
        <v>70.497191999999998</v>
      </c>
      <c r="O1366" s="63">
        <v>0.30599999999999999</v>
      </c>
      <c r="P1366" s="147">
        <v>528.8598819701856</v>
      </c>
      <c r="Q1366" s="64">
        <v>4965.4553941889881</v>
      </c>
      <c r="R1366" s="62">
        <v>61.6565481461232</v>
      </c>
      <c r="S1366" s="62">
        <v>146.68874827682311</v>
      </c>
      <c r="T1366" s="62">
        <v>322.14746430493199</v>
      </c>
      <c r="U1366" s="64">
        <v>530.49276072787836</v>
      </c>
      <c r="V1366" s="62">
        <v>878.49460568006998</v>
      </c>
      <c r="W1366" s="62">
        <v>454.73208146425202</v>
      </c>
      <c r="X1366" s="62">
        <v>205.34304190680601</v>
      </c>
      <c r="Y1366" s="62">
        <v>152.20701494792499</v>
      </c>
      <c r="Z1366" s="64">
        <v>1690.7767439990532</v>
      </c>
    </row>
    <row r="1367" spans="1:26">
      <c r="A1367" s="1" t="s">
        <v>53</v>
      </c>
      <c r="B1367" s="54">
        <v>2003</v>
      </c>
      <c r="C1367" s="61"/>
      <c r="D1367" s="58"/>
      <c r="E1367" s="58"/>
      <c r="F1367" s="58"/>
      <c r="G1367" s="61"/>
      <c r="H1367" s="59"/>
      <c r="I1367" s="59"/>
      <c r="J1367" s="59"/>
      <c r="K1367" s="59"/>
      <c r="L1367" s="61"/>
      <c r="M1367" s="70">
        <v>72432290</v>
      </c>
      <c r="N1367" s="62">
        <v>72.545143999999993</v>
      </c>
      <c r="O1367" s="63">
        <v>0.31</v>
      </c>
      <c r="P1367" s="147">
        <v>512.87539434641303</v>
      </c>
      <c r="Q1367" s="64">
        <v>5255.7738111059398</v>
      </c>
      <c r="R1367" s="62">
        <v>67.491599321672993</v>
      </c>
      <c r="S1367" s="62">
        <v>165.19017015241968</v>
      </c>
      <c r="T1367" s="62">
        <v>395.52296392698798</v>
      </c>
      <c r="U1367" s="64">
        <v>628.20473340108072</v>
      </c>
      <c r="V1367" s="62">
        <v>970.69213373238597</v>
      </c>
      <c r="W1367" s="62">
        <v>501.27418700662503</v>
      </c>
      <c r="X1367" s="62">
        <v>223.333941536239</v>
      </c>
      <c r="Y1367" s="62">
        <v>169.24949753806499</v>
      </c>
      <c r="Z1367" s="64">
        <v>1864.5497598133152</v>
      </c>
    </row>
    <row r="1368" spans="1:26">
      <c r="A1368" s="1" t="s">
        <v>53</v>
      </c>
      <c r="B1368" s="54">
        <v>2004</v>
      </c>
      <c r="C1368" s="61"/>
      <c r="D1368" s="58"/>
      <c r="E1368" s="58"/>
      <c r="F1368" s="58"/>
      <c r="G1368" s="61"/>
      <c r="H1368" s="59"/>
      <c r="I1368" s="59"/>
      <c r="J1368" s="59"/>
      <c r="K1368" s="59"/>
      <c r="L1368" s="61"/>
      <c r="M1368" s="70">
        <v>74506974</v>
      </c>
      <c r="N1368" s="62">
        <v>74.624404999999996</v>
      </c>
      <c r="O1368" s="63">
        <v>0.32500000000000001</v>
      </c>
      <c r="P1368" s="147">
        <v>581.83706864030478</v>
      </c>
      <c r="Q1368" s="64">
        <v>5702.1093161768822</v>
      </c>
      <c r="R1368" s="62">
        <v>74.212032658070868</v>
      </c>
      <c r="S1368" s="62">
        <v>166.77210035696112</v>
      </c>
      <c r="T1368" s="62">
        <v>398.721910319176</v>
      </c>
      <c r="U1368" s="64">
        <v>639.70604333420806</v>
      </c>
      <c r="V1368" s="62">
        <v>1056.9878281220999</v>
      </c>
      <c r="W1368" s="62">
        <v>578.16096678010194</v>
      </c>
      <c r="X1368" s="62">
        <v>260.90341695528002</v>
      </c>
      <c r="Y1368" s="62">
        <v>196.79036070863901</v>
      </c>
      <c r="Z1368" s="64">
        <v>2092.8425725661209</v>
      </c>
    </row>
    <row r="1369" spans="1:26">
      <c r="A1369" s="1" t="s">
        <v>53</v>
      </c>
      <c r="B1369" s="54">
        <v>2005</v>
      </c>
      <c r="C1369" s="61"/>
      <c r="D1369" s="58"/>
      <c r="E1369" s="58"/>
      <c r="F1369" s="58"/>
      <c r="G1369" s="61"/>
      <c r="H1369" s="59"/>
      <c r="I1369" s="59"/>
      <c r="J1369" s="59"/>
      <c r="K1369" s="59"/>
      <c r="L1369" s="61"/>
      <c r="M1369" s="70">
        <v>76608431</v>
      </c>
      <c r="N1369" s="62">
        <v>76.727082999999993</v>
      </c>
      <c r="O1369" s="63">
        <v>0.34599999999999997</v>
      </c>
      <c r="P1369" s="147">
        <v>653.11605060346346</v>
      </c>
      <c r="Q1369" s="64">
        <v>5886.6010294561002</v>
      </c>
      <c r="R1369" s="62">
        <v>82.573354765540643</v>
      </c>
      <c r="S1369" s="62">
        <v>153.73517871787789</v>
      </c>
      <c r="T1369" s="62">
        <v>254.543342511822</v>
      </c>
      <c r="U1369" s="64">
        <v>490.85187599524056</v>
      </c>
      <c r="V1369" s="62">
        <v>1262.5818918140301</v>
      </c>
      <c r="W1369" s="62">
        <v>682.70414493741998</v>
      </c>
      <c r="X1369" s="62">
        <v>312.35932944481198</v>
      </c>
      <c r="Y1369" s="62">
        <v>244.54946631395001</v>
      </c>
      <c r="Z1369" s="64">
        <v>2502.1948325102121</v>
      </c>
    </row>
    <row r="1370" spans="1:26">
      <c r="A1370" s="1" t="s">
        <v>53</v>
      </c>
      <c r="B1370" s="54">
        <v>2006</v>
      </c>
      <c r="C1370" s="61"/>
      <c r="D1370" s="58"/>
      <c r="E1370" s="58"/>
      <c r="F1370" s="58"/>
      <c r="G1370" s="61"/>
      <c r="H1370" s="59"/>
      <c r="I1370" s="59"/>
      <c r="J1370" s="59"/>
      <c r="K1370" s="59"/>
      <c r="L1370" s="61"/>
      <c r="M1370" s="70">
        <v>78735675</v>
      </c>
      <c r="N1370" s="62">
        <v>78.850689000000003</v>
      </c>
      <c r="O1370" s="63">
        <v>0.36199999999999999</v>
      </c>
      <c r="P1370" s="147">
        <v>725.96060232888988</v>
      </c>
      <c r="Q1370" s="64">
        <v>6974.8352408148658</v>
      </c>
      <c r="R1370" s="62">
        <v>95.523416482824899</v>
      </c>
      <c r="S1370" s="62">
        <v>204.10806342117101</v>
      </c>
      <c r="T1370" s="62">
        <v>447.07227072712101</v>
      </c>
      <c r="U1370" s="64">
        <v>746.70375063111692</v>
      </c>
      <c r="V1370" s="62">
        <v>1461.4435649833599</v>
      </c>
      <c r="W1370" s="62">
        <v>805.56999886341396</v>
      </c>
      <c r="X1370" s="62">
        <v>383.132254685639</v>
      </c>
      <c r="Y1370" s="62">
        <v>323.70780025087402</v>
      </c>
      <c r="Z1370" s="64">
        <v>2973.8536187832869</v>
      </c>
    </row>
    <row r="1371" spans="1:26">
      <c r="A1371" s="1" t="s">
        <v>53</v>
      </c>
      <c r="B1371" s="54">
        <v>2007</v>
      </c>
      <c r="C1371" s="61"/>
      <c r="D1371" s="58"/>
      <c r="E1371" s="58"/>
      <c r="F1371" s="58"/>
      <c r="G1371" s="61"/>
      <c r="H1371" s="59"/>
      <c r="I1371" s="59"/>
      <c r="J1371" s="59"/>
      <c r="K1371" s="59"/>
      <c r="L1371" s="61"/>
      <c r="M1371" s="70">
        <v>80891968</v>
      </c>
      <c r="N1371" s="62">
        <v>81.000409000000005</v>
      </c>
      <c r="O1371" s="63">
        <v>0.378</v>
      </c>
      <c r="P1371" s="147">
        <v>808.51898632978612</v>
      </c>
      <c r="Q1371" s="64">
        <v>7428.0334200246989</v>
      </c>
      <c r="R1371" s="62">
        <v>98.053919439929928</v>
      </c>
      <c r="S1371" s="62">
        <v>223.20720093724719</v>
      </c>
      <c r="T1371" s="62">
        <v>510.45341849958101</v>
      </c>
      <c r="U1371" s="64">
        <v>831.71453887675818</v>
      </c>
      <c r="V1371" s="62">
        <v>1560.1301929702699</v>
      </c>
      <c r="W1371" s="62">
        <v>844.573738977674</v>
      </c>
      <c r="X1371" s="62">
        <v>415.61587338593699</v>
      </c>
      <c r="Y1371" s="62">
        <v>342.69831746845199</v>
      </c>
      <c r="Z1371" s="64">
        <v>3163.018122802333</v>
      </c>
    </row>
    <row r="1372" spans="1:26">
      <c r="A1372" s="1" t="s">
        <v>53</v>
      </c>
      <c r="B1372" s="54">
        <v>2008</v>
      </c>
      <c r="C1372" s="61"/>
      <c r="D1372" s="58"/>
      <c r="E1372" s="58"/>
      <c r="F1372" s="58"/>
      <c r="G1372" s="61"/>
      <c r="H1372" s="59"/>
      <c r="I1372" s="59"/>
      <c r="J1372" s="59"/>
      <c r="K1372" s="59"/>
      <c r="L1372" s="61"/>
      <c r="M1372" s="70">
        <v>83079608</v>
      </c>
      <c r="N1372" s="62">
        <v>83.184892000000005</v>
      </c>
      <c r="O1372" s="63">
        <v>0.39300000000000002</v>
      </c>
      <c r="P1372" s="147">
        <v>889.26796483905548</v>
      </c>
      <c r="Q1372" s="64">
        <v>7427.107904503192</v>
      </c>
      <c r="R1372" s="62">
        <v>95.915899822515399</v>
      </c>
      <c r="S1372" s="62">
        <v>210.88776416960269</v>
      </c>
      <c r="T1372" s="62">
        <v>210.062221246798</v>
      </c>
      <c r="U1372" s="64">
        <v>516.86588523891601</v>
      </c>
      <c r="V1372" s="62">
        <v>1835.9780866197</v>
      </c>
      <c r="W1372" s="62">
        <v>981.30022775560099</v>
      </c>
      <c r="X1372" s="62">
        <v>487.19025988476602</v>
      </c>
      <c r="Y1372" s="62">
        <v>391.72118017025002</v>
      </c>
      <c r="Z1372" s="64">
        <v>3696.189754430317</v>
      </c>
    </row>
    <row r="1373" spans="1:26">
      <c r="A1373" s="1" t="s">
        <v>53</v>
      </c>
      <c r="B1373" s="54">
        <v>2009</v>
      </c>
      <c r="C1373" s="61"/>
      <c r="D1373" s="58"/>
      <c r="E1373" s="58"/>
      <c r="F1373" s="58"/>
      <c r="G1373" s="61"/>
      <c r="H1373" s="59"/>
      <c r="I1373" s="59"/>
      <c r="J1373" s="59"/>
      <c r="K1373" s="59"/>
      <c r="L1373" s="61"/>
      <c r="M1373" s="70">
        <v>85302099</v>
      </c>
      <c r="N1373" s="62">
        <v>85.416252999999998</v>
      </c>
      <c r="O1373" s="63">
        <v>0.40100000000000002</v>
      </c>
      <c r="P1373" s="147">
        <v>949.4938972508844</v>
      </c>
      <c r="Q1373" s="64">
        <v>7740.9062745571118</v>
      </c>
      <c r="R1373" s="62">
        <v>99.194899831263911</v>
      </c>
      <c r="S1373" s="62">
        <v>247.91665022345978</v>
      </c>
      <c r="T1373" s="62">
        <v>209.699847800507</v>
      </c>
      <c r="U1373" s="64">
        <v>556.81139785523078</v>
      </c>
      <c r="V1373" s="62">
        <v>2030.1336302982099</v>
      </c>
      <c r="W1373" s="62">
        <v>1020.25503500718</v>
      </c>
      <c r="X1373" s="62">
        <v>499.64909549719698</v>
      </c>
      <c r="Y1373" s="62">
        <v>390.36458745456201</v>
      </c>
      <c r="Z1373" s="64">
        <v>3940.4023482571488</v>
      </c>
    </row>
    <row r="1374" spans="1:26">
      <c r="A1374" s="1" t="s">
        <v>53</v>
      </c>
      <c r="B1374" s="54">
        <v>2010</v>
      </c>
      <c r="C1374" s="61"/>
      <c r="D1374" s="58"/>
      <c r="E1374" s="58"/>
      <c r="F1374" s="58"/>
      <c r="G1374" s="61"/>
      <c r="H1374" s="59"/>
      <c r="I1374" s="59"/>
      <c r="J1374" s="59"/>
      <c r="K1374" s="59"/>
      <c r="L1374" s="61"/>
      <c r="M1374" s="70">
        <v>87561814</v>
      </c>
      <c r="N1374" s="62">
        <v>87.702669999999998</v>
      </c>
      <c r="O1374" s="63">
        <v>0.41099999999999998</v>
      </c>
      <c r="P1374" s="147">
        <v>1053.7967252789949</v>
      </c>
      <c r="Q1374" s="64">
        <v>8047.9101998294936</v>
      </c>
      <c r="R1374" s="62">
        <v>101.18771472126041</v>
      </c>
      <c r="S1374" s="62">
        <v>203.18549169234768</v>
      </c>
      <c r="T1374" s="62">
        <v>213.20324040617501</v>
      </c>
      <c r="U1374" s="64">
        <v>517.57644681978309</v>
      </c>
      <c r="V1374" s="62">
        <v>1867.16891854921</v>
      </c>
      <c r="W1374" s="62">
        <v>1073.5687529082199</v>
      </c>
      <c r="X1374" s="62">
        <v>538.65817586140497</v>
      </c>
      <c r="Y1374" s="62">
        <v>406.00236436134799</v>
      </c>
      <c r="Z1374" s="64">
        <v>3885.3982116801831</v>
      </c>
    </row>
    <row r="1375" spans="1:26">
      <c r="A1375" s="1" t="s">
        <v>53</v>
      </c>
      <c r="B1375" s="54">
        <v>2011</v>
      </c>
      <c r="C1375" s="61"/>
      <c r="D1375" s="58"/>
      <c r="E1375" s="58"/>
      <c r="F1375" s="58"/>
      <c r="G1375" s="61"/>
      <c r="H1375" s="59"/>
      <c r="I1375" s="59"/>
      <c r="J1375" s="59"/>
      <c r="K1375" s="59"/>
      <c r="L1375" s="61"/>
      <c r="M1375" s="70">
        <v>89858696</v>
      </c>
      <c r="N1375" s="62">
        <v>90.046756000000002</v>
      </c>
      <c r="O1375" s="63">
        <v>0.42199999999999999</v>
      </c>
      <c r="P1375" s="147">
        <v>1165.2168384819593</v>
      </c>
      <c r="Q1375" s="64">
        <v>8720.1033073781891</v>
      </c>
      <c r="R1375" s="62">
        <v>107.26137896050869</v>
      </c>
      <c r="S1375" s="62">
        <v>194.24999029242181</v>
      </c>
      <c r="T1375" s="62">
        <v>223.14401205495699</v>
      </c>
      <c r="U1375" s="64">
        <v>524.65538130788752</v>
      </c>
      <c r="V1375" s="62">
        <v>1885.8330600330901</v>
      </c>
      <c r="W1375" s="62">
        <v>1127.5796578244999</v>
      </c>
      <c r="X1375" s="62">
        <v>574.81072688648396</v>
      </c>
      <c r="Y1375" s="62">
        <v>448.70898456896498</v>
      </c>
      <c r="Z1375" s="64">
        <v>4036.9324293130394</v>
      </c>
    </row>
    <row r="1376" spans="1:26">
      <c r="A1376" s="1" t="s">
        <v>53</v>
      </c>
      <c r="B1376" s="54">
        <v>2012</v>
      </c>
      <c r="C1376" s="61"/>
      <c r="D1376" s="58"/>
      <c r="E1376" s="58"/>
      <c r="F1376" s="58"/>
      <c r="G1376" s="61"/>
      <c r="H1376" s="59"/>
      <c r="I1376" s="59"/>
      <c r="J1376" s="59"/>
      <c r="K1376" s="59"/>
      <c r="L1376" s="61"/>
      <c r="M1376" s="70">
        <v>92191211</v>
      </c>
      <c r="N1376" s="62">
        <v>92.444182999999995</v>
      </c>
      <c r="O1376" s="63">
        <v>0.42699999999999999</v>
      </c>
      <c r="P1376" s="147">
        <v>1256.682208120086</v>
      </c>
      <c r="Q1376" s="64">
        <v>9127.0768450233136</v>
      </c>
      <c r="R1376" s="62">
        <v>112.2899484762841</v>
      </c>
      <c r="S1376" s="62">
        <v>200.86315101095101</v>
      </c>
      <c r="T1376" s="62">
        <v>228.18305913631099</v>
      </c>
      <c r="U1376" s="64">
        <v>541.33615862354611</v>
      </c>
      <c r="V1376" s="62">
        <v>1959.59681700957</v>
      </c>
      <c r="W1376" s="62">
        <v>1216.7329380364799</v>
      </c>
      <c r="X1376" s="62">
        <v>615.59121337370505</v>
      </c>
      <c r="Y1376" s="62">
        <v>472.79888223456499</v>
      </c>
      <c r="Z1376" s="64">
        <v>4264.71985065432</v>
      </c>
    </row>
    <row r="1377" spans="1:26">
      <c r="A1377" s="1" t="s">
        <v>53</v>
      </c>
      <c r="B1377" s="54">
        <v>2013</v>
      </c>
      <c r="C1377" s="61"/>
      <c r="D1377" s="58"/>
      <c r="E1377" s="58"/>
      <c r="F1377" s="58"/>
      <c r="G1377" s="61"/>
      <c r="H1377" s="59"/>
      <c r="I1377" s="59"/>
      <c r="J1377" s="59"/>
      <c r="K1377" s="59"/>
      <c r="L1377" s="61"/>
      <c r="M1377" s="70">
        <v>94558374</v>
      </c>
      <c r="N1377" s="62">
        <v>94.887724000000006</v>
      </c>
      <c r="O1377" s="63">
        <v>0.435</v>
      </c>
      <c r="P1377" s="147">
        <v>1376.7603288714563</v>
      </c>
      <c r="Q1377" s="64">
        <v>9631.0371194068139</v>
      </c>
      <c r="R1377" s="62">
        <v>110.0860286183692</v>
      </c>
      <c r="S1377" s="62">
        <v>206.68301009585829</v>
      </c>
      <c r="T1377" s="62">
        <v>222.50246470152399</v>
      </c>
      <c r="U1377" s="64">
        <v>539.27150341575145</v>
      </c>
      <c r="V1377" s="62">
        <v>1983.0397050899901</v>
      </c>
      <c r="W1377" s="62">
        <v>1182.77983661441</v>
      </c>
      <c r="X1377" s="62">
        <v>642.47609866224298</v>
      </c>
      <c r="Y1377" s="62">
        <v>477.71070220474098</v>
      </c>
      <c r="Z1377" s="64">
        <v>4286.0063425713843</v>
      </c>
    </row>
    <row r="1378" spans="1:26">
      <c r="A1378" s="1" t="s">
        <v>53</v>
      </c>
      <c r="B1378" s="54">
        <v>2014</v>
      </c>
      <c r="C1378" s="61"/>
      <c r="D1378" s="58"/>
      <c r="E1378" s="58"/>
      <c r="F1378" s="58"/>
      <c r="G1378" s="61"/>
      <c r="H1378" s="59"/>
      <c r="I1378" s="59"/>
      <c r="J1378" s="59"/>
      <c r="K1378" s="59"/>
      <c r="L1378" s="61"/>
      <c r="M1378" s="70">
        <v>96958732</v>
      </c>
      <c r="N1378" s="62">
        <v>97.366774000000007</v>
      </c>
      <c r="O1378" s="63">
        <v>0.441</v>
      </c>
      <c r="P1378" s="147">
        <v>1507.202418473843</v>
      </c>
      <c r="Q1378" s="64">
        <v>7241.2148179007745</v>
      </c>
      <c r="R1378" s="62">
        <v>110.1213125364141</v>
      </c>
      <c r="S1378" s="62">
        <v>155.87306822155068</v>
      </c>
      <c r="T1378" s="62">
        <v>222.387684529052</v>
      </c>
      <c r="U1378" s="64">
        <v>488.38206528701676</v>
      </c>
      <c r="V1378" s="62">
        <v>1707.8144270851201</v>
      </c>
      <c r="W1378" s="62">
        <v>1184.0599712821599</v>
      </c>
      <c r="X1378" s="62">
        <v>615.65647273843103</v>
      </c>
      <c r="Y1378" s="62">
        <v>441.89884077398898</v>
      </c>
      <c r="Z1378" s="64">
        <v>3949.4297118797003</v>
      </c>
    </row>
    <row r="1379" spans="1:26">
      <c r="A1379" s="1" t="s">
        <v>53</v>
      </c>
      <c r="B1379" s="54">
        <v>2015</v>
      </c>
      <c r="C1379" s="61"/>
      <c r="D1379" s="58"/>
      <c r="E1379" s="58"/>
      <c r="F1379" s="58"/>
      <c r="G1379" s="61"/>
      <c r="H1379" s="59"/>
      <c r="I1379" s="59"/>
      <c r="J1379" s="59"/>
      <c r="K1379" s="59"/>
      <c r="L1379" s="61"/>
      <c r="M1379" s="70">
        <v>99390750</v>
      </c>
      <c r="N1379" s="62">
        <v>99.873033000000007</v>
      </c>
      <c r="O1379" s="63">
        <v>0.44800000000000001</v>
      </c>
      <c r="P1379" s="147">
        <v>1628.9231321513362</v>
      </c>
      <c r="Q1379" s="64">
        <v>5820.2546953964393</v>
      </c>
      <c r="R1379" s="62">
        <v>111.47363300975711</v>
      </c>
      <c r="S1379" s="62">
        <v>155.78522973821731</v>
      </c>
      <c r="T1379" s="62">
        <v>218.32566053775199</v>
      </c>
      <c r="U1379" s="64">
        <v>485.58452328572639</v>
      </c>
      <c r="V1379" s="62">
        <v>1757.5346275573499</v>
      </c>
      <c r="W1379" s="62">
        <v>1203.9624453608601</v>
      </c>
      <c r="X1379" s="62">
        <v>641.34007573527094</v>
      </c>
      <c r="Y1379" s="62">
        <v>434.830001999508</v>
      </c>
      <c r="Z1379" s="64">
        <v>4037.6671506529892</v>
      </c>
    </row>
    <row r="1380" spans="1:26">
      <c r="A1380" s="1" t="s">
        <v>54</v>
      </c>
      <c r="B1380" s="54">
        <v>1990</v>
      </c>
      <c r="C1380" s="61">
        <v>4.065045255269486</v>
      </c>
      <c r="D1380" s="58">
        <v>2.3502480869689144</v>
      </c>
      <c r="E1380" s="58">
        <v>3.2095074786969926</v>
      </c>
      <c r="F1380" s="58">
        <v>6.9560563259358164</v>
      </c>
      <c r="G1380" s="61">
        <v>12.515811891601725</v>
      </c>
      <c r="H1380" s="59">
        <v>4.8038562435097978</v>
      </c>
      <c r="I1380" s="59">
        <v>0.52730605134615294</v>
      </c>
      <c r="J1380" s="59">
        <v>1.4872739179361703</v>
      </c>
      <c r="K1380" s="59">
        <v>0.4967388912278522</v>
      </c>
      <c r="L1380" s="61">
        <v>7.3151751040199731</v>
      </c>
      <c r="M1380" s="70">
        <v>728626</v>
      </c>
      <c r="N1380" s="62">
        <v>39.881116584564857</v>
      </c>
      <c r="O1380" s="63">
        <v>0.64100000000000001</v>
      </c>
      <c r="P1380" s="147">
        <v>3807.7458464234123</v>
      </c>
      <c r="Q1380" s="64">
        <v>2961.8976641659847</v>
      </c>
      <c r="R1380" s="62">
        <v>171.24518626158121</v>
      </c>
      <c r="S1380" s="62">
        <v>233.85305961730751</v>
      </c>
      <c r="T1380" s="62">
        <v>506.83634965413103</v>
      </c>
      <c r="U1380" s="64">
        <v>911.93459553301977</v>
      </c>
      <c r="V1380" s="62">
        <v>3500.21455928357</v>
      </c>
      <c r="W1380" s="62">
        <v>384.20889896814202</v>
      </c>
      <c r="X1380" s="62">
        <v>1083.6664457301599</v>
      </c>
      <c r="Y1380" s="62">
        <v>361.93687135978502</v>
      </c>
      <c r="Z1380" s="64">
        <v>5330.0267753416574</v>
      </c>
    </row>
    <row r="1381" spans="1:26">
      <c r="A1381" s="1" t="s">
        <v>54</v>
      </c>
      <c r="B1381" s="57">
        <v>1991</v>
      </c>
      <c r="C1381" s="61">
        <v>3.5021609611502833</v>
      </c>
      <c r="D1381" s="58">
        <v>2.4685957470267015</v>
      </c>
      <c r="E1381" s="58">
        <v>3.5312673798705747</v>
      </c>
      <c r="F1381" s="58">
        <v>7.2176726889065623</v>
      </c>
      <c r="G1381" s="61">
        <v>13.217535815803839</v>
      </c>
      <c r="H1381" s="59">
        <v>4.3258551715509279</v>
      </c>
      <c r="I1381" s="59">
        <v>0.51462446268057249</v>
      </c>
      <c r="J1381" s="59">
        <v>1.1697850762319391</v>
      </c>
      <c r="K1381" s="59">
        <v>0.63270978790057908</v>
      </c>
      <c r="L1381" s="61">
        <v>6.6429744983640191</v>
      </c>
      <c r="M1381" s="70">
        <v>735469</v>
      </c>
      <c r="N1381" s="62">
        <v>40.25577449370553</v>
      </c>
      <c r="O1381" s="63">
        <v>0.64900000000000002</v>
      </c>
      <c r="P1381" s="147">
        <v>3792.6368468348232</v>
      </c>
      <c r="Q1381" s="64">
        <v>2575.7308199362378</v>
      </c>
      <c r="R1381" s="62">
        <v>181.55756454699809</v>
      </c>
      <c r="S1381" s="62">
        <v>259.71376886060318</v>
      </c>
      <c r="T1381" s="62">
        <v>530.83745148374203</v>
      </c>
      <c r="U1381" s="64">
        <v>972.10878489134336</v>
      </c>
      <c r="V1381" s="62">
        <v>3181.5323771653898</v>
      </c>
      <c r="W1381" s="62">
        <v>378.49033894321798</v>
      </c>
      <c r="X1381" s="62">
        <v>860.34066023122796</v>
      </c>
      <c r="Y1381" s="62">
        <v>465.33843499745097</v>
      </c>
      <c r="Z1381" s="64">
        <v>4885.7018113372869</v>
      </c>
    </row>
    <row r="1382" spans="1:26">
      <c r="A1382" s="1" t="s">
        <v>54</v>
      </c>
      <c r="B1382" s="57">
        <v>1992</v>
      </c>
      <c r="C1382" s="61">
        <v>3.610389539593053</v>
      </c>
      <c r="D1382" s="58">
        <v>2.596190628811951</v>
      </c>
      <c r="E1382" s="58">
        <v>3.7898618648959794</v>
      </c>
      <c r="F1382" s="58">
        <v>7.4218800687149145</v>
      </c>
      <c r="G1382" s="61">
        <v>13.807932562422845</v>
      </c>
      <c r="H1382" s="59">
        <v>4.7260917226045018</v>
      </c>
      <c r="I1382" s="59">
        <v>0.57825381732347625</v>
      </c>
      <c r="J1382" s="59">
        <v>1.4401314195849619</v>
      </c>
      <c r="K1382" s="59">
        <v>0.95941010932302617</v>
      </c>
      <c r="L1382" s="61">
        <v>7.7038870688359644</v>
      </c>
      <c r="M1382" s="70">
        <v>744534</v>
      </c>
      <c r="N1382" s="62">
        <v>40.751559934318557</v>
      </c>
      <c r="O1382" s="63">
        <v>0.65300000000000002</v>
      </c>
      <c r="P1382" s="147">
        <v>4065.6060573570562</v>
      </c>
      <c r="Q1382" s="64">
        <v>2688.0577654713743</v>
      </c>
      <c r="R1382" s="62">
        <v>193.2952193631877</v>
      </c>
      <c r="S1382" s="62">
        <v>282.16810137184632</v>
      </c>
      <c r="T1382" s="62">
        <v>552.58420550805897</v>
      </c>
      <c r="U1382" s="64">
        <v>1028.047526243093</v>
      </c>
      <c r="V1382" s="62">
        <v>3518.73597459762</v>
      </c>
      <c r="W1382" s="62">
        <v>430.52962762711701</v>
      </c>
      <c r="X1382" s="62">
        <v>1072.22680634927</v>
      </c>
      <c r="Y1382" s="62">
        <v>714.31344633470997</v>
      </c>
      <c r="Z1382" s="64">
        <v>5735.8058549087164</v>
      </c>
    </row>
    <row r="1383" spans="1:26">
      <c r="A1383" s="1" t="s">
        <v>54</v>
      </c>
      <c r="B1383" s="57">
        <v>1993</v>
      </c>
      <c r="C1383" s="61">
        <v>3.556540221112372</v>
      </c>
      <c r="D1383" s="58">
        <v>2.5678674712756018</v>
      </c>
      <c r="E1383" s="58">
        <v>3.8413864159569031</v>
      </c>
      <c r="F1383" s="58">
        <v>6.8232706577611566</v>
      </c>
      <c r="G1383" s="61">
        <v>13.232524544993662</v>
      </c>
      <c r="H1383" s="59">
        <v>4.8270713669520573</v>
      </c>
      <c r="I1383" s="59">
        <v>0.55114454859573336</v>
      </c>
      <c r="J1383" s="59">
        <v>1.4516311106725615</v>
      </c>
      <c r="K1383" s="59">
        <v>0.79059481901653061</v>
      </c>
      <c r="L1383" s="61">
        <v>7.6204418452368836</v>
      </c>
      <c r="M1383" s="70">
        <v>755024</v>
      </c>
      <c r="N1383" s="62">
        <v>41.325998905309248</v>
      </c>
      <c r="O1383" s="63">
        <v>0.65800000000000003</v>
      </c>
      <c r="P1383" s="147">
        <v>4191.9349026677637</v>
      </c>
      <c r="Q1383" s="64">
        <v>2685.2732239051475</v>
      </c>
      <c r="R1383" s="62">
        <v>193.88015696323899</v>
      </c>
      <c r="S1383" s="62">
        <v>290.03389373214452</v>
      </c>
      <c r="T1383" s="62">
        <v>515.173310510546</v>
      </c>
      <c r="U1383" s="64">
        <v>999.08736120592948</v>
      </c>
      <c r="V1383" s="62">
        <v>3644.5547317616101</v>
      </c>
      <c r="W1383" s="62">
        <v>416.12736165894501</v>
      </c>
      <c r="X1383" s="62">
        <v>1096.0163277044401</v>
      </c>
      <c r="Y1383" s="62">
        <v>596.91806263313697</v>
      </c>
      <c r="Z1383" s="64">
        <v>5753.6164837581327</v>
      </c>
    </row>
    <row r="1384" spans="1:26">
      <c r="A1384" s="1" t="s">
        <v>54</v>
      </c>
      <c r="B1384" s="57">
        <v>1994</v>
      </c>
      <c r="C1384" s="61">
        <v>3.5354335699467319</v>
      </c>
      <c r="D1384" s="58">
        <v>2.4280864826582884</v>
      </c>
      <c r="E1384" s="58">
        <v>4.031804900537777</v>
      </c>
      <c r="F1384" s="58">
        <v>6.7717354723915779</v>
      </c>
      <c r="G1384" s="61">
        <v>13.231626855587646</v>
      </c>
      <c r="H1384" s="59">
        <v>5.0004280902351157</v>
      </c>
      <c r="I1384" s="59">
        <v>0.52116276992609312</v>
      </c>
      <c r="J1384" s="59">
        <v>1.3415262811195483</v>
      </c>
      <c r="K1384" s="59">
        <v>0.8655521670959242</v>
      </c>
      <c r="L1384" s="61">
        <v>7.7286693083766824</v>
      </c>
      <c r="M1384" s="70">
        <v>765666</v>
      </c>
      <c r="N1384" s="62">
        <v>41.908429118773945</v>
      </c>
      <c r="O1384" s="63">
        <v>0.66400000000000003</v>
      </c>
      <c r="P1384" s="147">
        <v>4436.9448641681902</v>
      </c>
      <c r="Q1384" s="64">
        <v>2706.9612797668342</v>
      </c>
      <c r="R1384" s="62">
        <v>185.91032648310411</v>
      </c>
      <c r="S1384" s="62">
        <v>308.7015930975158</v>
      </c>
      <c r="T1384" s="62">
        <v>518.48876122041702</v>
      </c>
      <c r="U1384" s="64">
        <v>1013.1006808010369</v>
      </c>
      <c r="V1384" s="62">
        <v>3828.6577741379601</v>
      </c>
      <c r="W1384" s="62">
        <v>399.03661339823202</v>
      </c>
      <c r="X1384" s="62">
        <v>1027.1610615596801</v>
      </c>
      <c r="Y1384" s="62">
        <v>662.72386557166794</v>
      </c>
      <c r="Z1384" s="64">
        <v>5917.5793146675405</v>
      </c>
    </row>
    <row r="1385" spans="1:26">
      <c r="A1385" s="1" t="s">
        <v>54</v>
      </c>
      <c r="B1385" s="57">
        <v>1995</v>
      </c>
      <c r="C1385" s="61">
        <v>3.3235514150642724</v>
      </c>
      <c r="D1385" s="58">
        <v>2.1496308488335045</v>
      </c>
      <c r="E1385" s="58">
        <v>3.6060621354953861</v>
      </c>
      <c r="F1385" s="58">
        <v>5.6596253139989399</v>
      </c>
      <c r="G1385" s="61">
        <v>11.415318298327831</v>
      </c>
      <c r="H1385" s="59">
        <v>4.691409839187064</v>
      </c>
      <c r="I1385" s="59">
        <v>0.49557056114194104</v>
      </c>
      <c r="J1385" s="59">
        <v>1.2717131709364278</v>
      </c>
      <c r="K1385" s="59">
        <v>0.83326657578954433</v>
      </c>
      <c r="L1385" s="61">
        <v>7.2919601470549784</v>
      </c>
      <c r="M1385" s="70">
        <v>775498</v>
      </c>
      <c r="N1385" s="62">
        <v>42.446524356869183</v>
      </c>
      <c r="O1385" s="63">
        <v>0.67</v>
      </c>
      <c r="P1385" s="147">
        <v>4583.860439870884</v>
      </c>
      <c r="Q1385" s="64">
        <v>2577.4074752795132</v>
      </c>
      <c r="R1385" s="62">
        <v>166.70344240086851</v>
      </c>
      <c r="S1385" s="62">
        <v>279.6493973952401</v>
      </c>
      <c r="T1385" s="62">
        <v>438.90281117555497</v>
      </c>
      <c r="U1385" s="64">
        <v>885.2556509716635</v>
      </c>
      <c r="V1385" s="62">
        <v>3638.1789474698899</v>
      </c>
      <c r="W1385" s="62">
        <v>384.31397902445298</v>
      </c>
      <c r="X1385" s="62">
        <v>986.21102063485796</v>
      </c>
      <c r="Y1385" s="62">
        <v>646.19656299164001</v>
      </c>
      <c r="Z1385" s="64">
        <v>5654.9005101208413</v>
      </c>
    </row>
    <row r="1386" spans="1:26">
      <c r="A1386" s="1" t="s">
        <v>54</v>
      </c>
      <c r="B1386" s="57">
        <v>1996</v>
      </c>
      <c r="C1386" s="61">
        <v>3.2557100946895741</v>
      </c>
      <c r="D1386" s="58">
        <v>2.0080561695341697</v>
      </c>
      <c r="E1386" s="58">
        <v>3.5951751835541397</v>
      </c>
      <c r="F1386" s="58">
        <v>5.8134534483073352</v>
      </c>
      <c r="G1386" s="61">
        <v>11.416684801395643</v>
      </c>
      <c r="H1386" s="59">
        <v>4.0269518910811888</v>
      </c>
      <c r="I1386" s="59">
        <v>0.46500216310665554</v>
      </c>
      <c r="J1386" s="59">
        <v>1.4420904456267662</v>
      </c>
      <c r="K1386" s="59">
        <v>0.75188946083236397</v>
      </c>
      <c r="L1386" s="61">
        <v>6.6859339606469748</v>
      </c>
      <c r="M1386" s="70">
        <v>784479</v>
      </c>
      <c r="N1386" s="62">
        <v>42.937931034482759</v>
      </c>
      <c r="O1386" s="63">
        <v>0.67500000000000004</v>
      </c>
      <c r="P1386" s="147">
        <v>4828.0962252611307</v>
      </c>
      <c r="Q1386" s="64">
        <v>2554.0361993719825</v>
      </c>
      <c r="R1386" s="62">
        <v>157.5277895819996</v>
      </c>
      <c r="S1386" s="62">
        <v>282.03394328193679</v>
      </c>
      <c r="T1386" s="62">
        <v>456.053214767469</v>
      </c>
      <c r="U1386" s="64">
        <v>895.61494763140524</v>
      </c>
      <c r="V1386" s="62">
        <v>3159.0591925634799</v>
      </c>
      <c r="W1386" s="62">
        <v>364.78443191174603</v>
      </c>
      <c r="X1386" s="62">
        <v>1131.28967069484</v>
      </c>
      <c r="Y1386" s="62">
        <v>589.84149234431197</v>
      </c>
      <c r="Z1386" s="64">
        <v>5244.9747875143785</v>
      </c>
    </row>
    <row r="1387" spans="1:26">
      <c r="A1387" s="1" t="s">
        <v>54</v>
      </c>
      <c r="B1387" s="54">
        <v>1997</v>
      </c>
      <c r="C1387" s="61">
        <v>3.2212779597758008</v>
      </c>
      <c r="D1387" s="58">
        <v>2.055903086115805</v>
      </c>
      <c r="E1387" s="58">
        <v>3.6244558824321116</v>
      </c>
      <c r="F1387" s="58">
        <v>6.1019431298501754</v>
      </c>
      <c r="G1387" s="61">
        <v>11.782302098398091</v>
      </c>
      <c r="H1387" s="59">
        <v>3.6917503563966987</v>
      </c>
      <c r="I1387" s="59">
        <v>0.47979684282584417</v>
      </c>
      <c r="J1387" s="59">
        <v>1.432213812699509</v>
      </c>
      <c r="K1387" s="59">
        <v>0.85646685682691115</v>
      </c>
      <c r="L1387" s="61">
        <v>6.4602278687489649</v>
      </c>
      <c r="M1387" s="70">
        <v>792859</v>
      </c>
      <c r="N1387" s="62">
        <v>43.396825396825399</v>
      </c>
      <c r="O1387" s="63">
        <v>0.67500000000000004</v>
      </c>
      <c r="P1387" s="147">
        <v>5292.4875321818417</v>
      </c>
      <c r="Q1387" s="64">
        <v>2554.0192219098817</v>
      </c>
      <c r="R1387" s="62">
        <v>163.00412649546911</v>
      </c>
      <c r="S1387" s="62">
        <v>287.36824664892413</v>
      </c>
      <c r="T1387" s="62">
        <v>483.79805279898801</v>
      </c>
      <c r="U1387" s="64">
        <v>934.17042594338113</v>
      </c>
      <c r="V1387" s="62">
        <v>2927.0374958223301</v>
      </c>
      <c r="W1387" s="62">
        <v>380.41124500605599</v>
      </c>
      <c r="X1387" s="62">
        <v>1135.5436113231201</v>
      </c>
      <c r="Y1387" s="62">
        <v>679.05745563692801</v>
      </c>
      <c r="Z1387" s="64">
        <v>5122.0498077884349</v>
      </c>
    </row>
    <row r="1388" spans="1:26">
      <c r="A1388" s="1" t="s">
        <v>54</v>
      </c>
      <c r="B1388" s="54">
        <v>1998</v>
      </c>
      <c r="C1388" s="61">
        <v>2.7334675782404232</v>
      </c>
      <c r="D1388" s="58">
        <v>1.642293199262602</v>
      </c>
      <c r="E1388" s="58">
        <v>3.3779677831622617</v>
      </c>
      <c r="F1388" s="58">
        <v>4.9838827016518268</v>
      </c>
      <c r="G1388" s="61">
        <v>10.004143684076691</v>
      </c>
      <c r="H1388" s="59">
        <v>2.5053364992419103</v>
      </c>
      <c r="I1388" s="59">
        <v>0.4206030676010854</v>
      </c>
      <c r="J1388" s="59">
        <v>1.095089288723496</v>
      </c>
      <c r="K1388" s="59">
        <v>0.73697507019113118</v>
      </c>
      <c r="L1388" s="61">
        <v>4.7580039257576221</v>
      </c>
      <c r="M1388" s="70">
        <v>800314</v>
      </c>
      <c r="N1388" s="62">
        <v>43.804871373836889</v>
      </c>
      <c r="O1388" s="63">
        <v>0.67500000000000004</v>
      </c>
      <c r="P1388" s="147">
        <v>4759.300199047113</v>
      </c>
      <c r="Q1388" s="64">
        <v>2187.6323714119062</v>
      </c>
      <c r="R1388" s="62">
        <v>131.435023947465</v>
      </c>
      <c r="S1388" s="62">
        <v>270.34349084137222</v>
      </c>
      <c r="T1388" s="62">
        <v>398.86711004897802</v>
      </c>
      <c r="U1388" s="64">
        <v>800.64562483781526</v>
      </c>
      <c r="V1388" s="62">
        <v>2005.05587505429</v>
      </c>
      <c r="W1388" s="62">
        <v>336.61452344409503</v>
      </c>
      <c r="X1388" s="62">
        <v>876.41528901545598</v>
      </c>
      <c r="Y1388" s="62">
        <v>589.81146632494494</v>
      </c>
      <c r="Z1388" s="64">
        <v>3807.8971538387859</v>
      </c>
    </row>
    <row r="1389" spans="1:26">
      <c r="A1389" s="1" t="s">
        <v>54</v>
      </c>
      <c r="B1389" s="54">
        <v>1999</v>
      </c>
      <c r="C1389" s="61">
        <v>2.8532115604711485</v>
      </c>
      <c r="D1389" s="58">
        <v>1.7042898719679276</v>
      </c>
      <c r="E1389" s="58">
        <v>3.4950925619419126</v>
      </c>
      <c r="F1389" s="58">
        <v>5.2084000275843847</v>
      </c>
      <c r="G1389" s="61">
        <v>10.407782461494223</v>
      </c>
      <c r="H1389" s="59">
        <v>3.4790141648197133</v>
      </c>
      <c r="I1389" s="59">
        <v>0.42947754521778958</v>
      </c>
      <c r="J1389" s="59">
        <v>1.160628757962223</v>
      </c>
      <c r="K1389" s="59">
        <v>0.7829010362544272</v>
      </c>
      <c r="L1389" s="61">
        <v>5.8520215042541528</v>
      </c>
      <c r="M1389" s="70">
        <v>806494</v>
      </c>
      <c r="N1389" s="62">
        <v>44.143076081007116</v>
      </c>
      <c r="O1389" s="63">
        <v>0.68100000000000005</v>
      </c>
      <c r="P1389" s="147">
        <v>4835.5826244968275</v>
      </c>
      <c r="Q1389" s="64">
        <v>2301.0980042506185</v>
      </c>
      <c r="R1389" s="62">
        <v>137.4499556002902</v>
      </c>
      <c r="S1389" s="62">
        <v>281.87711806507809</v>
      </c>
      <c r="T1389" s="62">
        <v>420.05433718466401</v>
      </c>
      <c r="U1389" s="64">
        <v>839.38141085003224</v>
      </c>
      <c r="V1389" s="62">
        <v>2805.8040498421101</v>
      </c>
      <c r="W1389" s="62">
        <v>346.37106335287598</v>
      </c>
      <c r="X1389" s="62">
        <v>936.040129523985</v>
      </c>
      <c r="Y1389" s="62">
        <v>631.40498833297795</v>
      </c>
      <c r="Z1389" s="64">
        <v>4719.6202310519484</v>
      </c>
    </row>
    <row r="1390" spans="1:26">
      <c r="A1390" s="1" t="s">
        <v>54</v>
      </c>
      <c r="B1390" s="54">
        <v>2000</v>
      </c>
      <c r="C1390" s="61">
        <v>2.8344509205548092</v>
      </c>
      <c r="D1390" s="58">
        <v>1.6456129071954568</v>
      </c>
      <c r="E1390" s="58">
        <v>3.0347403866883238</v>
      </c>
      <c r="F1390" s="58">
        <v>5.0321545505413301</v>
      </c>
      <c r="G1390" s="61">
        <v>9.7125078444251098</v>
      </c>
      <c r="H1390" s="59">
        <v>3.1035382824895872</v>
      </c>
      <c r="I1390" s="59">
        <v>0.43513700620907686</v>
      </c>
      <c r="J1390" s="59">
        <v>0.97314438924597058</v>
      </c>
      <c r="K1390" s="59">
        <v>0.78122175476932232</v>
      </c>
      <c r="L1390" s="61">
        <v>5.2930414327139577</v>
      </c>
      <c r="M1390" s="70">
        <v>811223</v>
      </c>
      <c r="N1390" s="62">
        <v>44.401915708812261</v>
      </c>
      <c r="O1390" s="63">
        <v>0.68300000000000005</v>
      </c>
      <c r="P1390" s="147">
        <v>5289.8815263341212</v>
      </c>
      <c r="Q1390" s="64">
        <v>2299.3717791252343</v>
      </c>
      <c r="R1390" s="62">
        <v>133.49590394138201</v>
      </c>
      <c r="S1390" s="62">
        <v>246.18512007104619</v>
      </c>
      <c r="T1390" s="62">
        <v>408.21995109537897</v>
      </c>
      <c r="U1390" s="64">
        <v>787.90097510780708</v>
      </c>
      <c r="V1390" s="62">
        <v>2517.6616361360502</v>
      </c>
      <c r="W1390" s="62">
        <v>352.993147587946</v>
      </c>
      <c r="X1390" s="62">
        <v>789.437110877284</v>
      </c>
      <c r="Y1390" s="62">
        <v>633.74505556923395</v>
      </c>
      <c r="Z1390" s="64">
        <v>4293.8369501705147</v>
      </c>
    </row>
    <row r="1391" spans="1:26">
      <c r="A1391" s="1" t="s">
        <v>54</v>
      </c>
      <c r="B1391" s="54">
        <v>2001</v>
      </c>
      <c r="C1391" s="61">
        <v>2.7804099387937091</v>
      </c>
      <c r="D1391" s="58">
        <v>1.5318705177621486</v>
      </c>
      <c r="E1391" s="58">
        <v>3.0382983554193803</v>
      </c>
      <c r="F1391" s="58">
        <v>4.0199319495869394</v>
      </c>
      <c r="G1391" s="61">
        <v>8.5901008227684681</v>
      </c>
      <c r="H1391" s="59">
        <v>2.8744493077998068</v>
      </c>
      <c r="I1391" s="59">
        <v>0.44356195111951757</v>
      </c>
      <c r="J1391" s="59">
        <v>1.2951826057175442</v>
      </c>
      <c r="K1391" s="59">
        <v>0.58155560811795781</v>
      </c>
      <c r="L1391" s="61">
        <v>5.1947494727548262</v>
      </c>
      <c r="M1391" s="70">
        <v>814215</v>
      </c>
      <c r="N1391" s="62">
        <v>44.565845648604267</v>
      </c>
      <c r="O1391" s="63">
        <v>0.68700000000000006</v>
      </c>
      <c r="P1391" s="147">
        <v>5498.3618954970016</v>
      </c>
      <c r="Q1391" s="64">
        <v>2263.8514783149199</v>
      </c>
      <c r="R1391" s="62">
        <v>124.72719536197079</v>
      </c>
      <c r="S1391" s="62">
        <v>247.38280954577908</v>
      </c>
      <c r="T1391" s="62">
        <v>327.30888923329297</v>
      </c>
      <c r="U1391" s="64">
        <v>699.41889414104287</v>
      </c>
      <c r="V1391" s="62">
        <v>2340.4197431502198</v>
      </c>
      <c r="W1391" s="62">
        <v>361.15479403077802</v>
      </c>
      <c r="X1391" s="62">
        <v>1054.5571053143101</v>
      </c>
      <c r="Y1391" s="62">
        <v>473.51129946376301</v>
      </c>
      <c r="Z1391" s="64">
        <v>4229.6429419590713</v>
      </c>
    </row>
    <row r="1392" spans="1:26">
      <c r="A1392" s="1" t="s">
        <v>54</v>
      </c>
      <c r="B1392" s="54">
        <v>2002</v>
      </c>
      <c r="C1392" s="61">
        <v>2.7057607889527211</v>
      </c>
      <c r="D1392" s="58">
        <v>1.5698792725343444</v>
      </c>
      <c r="E1392" s="58">
        <v>3.1852503931793112</v>
      </c>
      <c r="F1392" s="58">
        <v>4.0515562712455084</v>
      </c>
      <c r="G1392" s="61">
        <v>8.8066859369591644</v>
      </c>
      <c r="H1392" s="59">
        <v>3.0031468444268725</v>
      </c>
      <c r="I1392" s="59">
        <v>0.48058961689938834</v>
      </c>
      <c r="J1392" s="59">
        <v>1.1034707222394915</v>
      </c>
      <c r="K1392" s="59">
        <v>0.65753855164618091</v>
      </c>
      <c r="L1392" s="61">
        <v>5.244745735211934</v>
      </c>
      <c r="M1392" s="70">
        <v>815691</v>
      </c>
      <c r="N1392" s="62">
        <v>44.646469622331693</v>
      </c>
      <c r="O1392" s="63">
        <v>0.68899999999999995</v>
      </c>
      <c r="P1392" s="147">
        <v>5750.991894504813</v>
      </c>
      <c r="Q1392" s="64">
        <v>2207.0647237016342</v>
      </c>
      <c r="R1392" s="62">
        <v>128.0536393692812</v>
      </c>
      <c r="S1392" s="62">
        <v>259.81800784628257</v>
      </c>
      <c r="T1392" s="62">
        <v>330.48179864485201</v>
      </c>
      <c r="U1392" s="64">
        <v>718.35344586041583</v>
      </c>
      <c r="V1392" s="62">
        <v>2449.6398526774001</v>
      </c>
      <c r="W1392" s="62">
        <v>392.01262519827901</v>
      </c>
      <c r="X1392" s="62">
        <v>900.09113689425305</v>
      </c>
      <c r="Y1392" s="62">
        <v>536.34827873082497</v>
      </c>
      <c r="Z1392" s="64">
        <v>4278.0918935007576</v>
      </c>
    </row>
    <row r="1393" spans="1:26">
      <c r="A1393" s="1" t="s">
        <v>54</v>
      </c>
      <c r="B1393" s="54">
        <v>2003</v>
      </c>
      <c r="C1393" s="61">
        <v>2.9777864671375256</v>
      </c>
      <c r="D1393" s="58">
        <v>1.7645624555279971</v>
      </c>
      <c r="E1393" s="58">
        <v>3.4553079643881373</v>
      </c>
      <c r="F1393" s="58">
        <v>4.7606463577527531</v>
      </c>
      <c r="G1393" s="61">
        <v>9.9805167776688872</v>
      </c>
      <c r="H1393" s="59">
        <v>3.0531781436652401</v>
      </c>
      <c r="I1393" s="59">
        <v>0.52081461975489518</v>
      </c>
      <c r="J1393" s="59">
        <v>1.1836860525138129</v>
      </c>
      <c r="K1393" s="59">
        <v>0.95586440571700504</v>
      </c>
      <c r="L1393" s="61">
        <v>5.7135432216509532</v>
      </c>
      <c r="M1393" s="70">
        <v>816626</v>
      </c>
      <c r="N1393" s="62">
        <v>44.697755883962778</v>
      </c>
      <c r="O1393" s="63">
        <v>0.69099999999999995</v>
      </c>
      <c r="P1393" s="147">
        <v>5917.5434599712853</v>
      </c>
      <c r="Q1393" s="64">
        <v>2431.7378515126493</v>
      </c>
      <c r="R1393" s="62">
        <v>144.0987579808006</v>
      </c>
      <c r="S1393" s="62">
        <v>282.1694321726427</v>
      </c>
      <c r="T1393" s="62">
        <v>388.76675925462001</v>
      </c>
      <c r="U1393" s="64">
        <v>815.03494940806331</v>
      </c>
      <c r="V1393" s="62">
        <v>2493.3046547487702</v>
      </c>
      <c r="W1393" s="62">
        <v>425.31075967196102</v>
      </c>
      <c r="X1393" s="62">
        <v>966.62880632014503</v>
      </c>
      <c r="Y1393" s="62">
        <v>780.58372618305498</v>
      </c>
      <c r="Z1393" s="64">
        <v>4665.8279469239314</v>
      </c>
    </row>
    <row r="1394" spans="1:26">
      <c r="A1394" s="1" t="s">
        <v>54</v>
      </c>
      <c r="B1394" s="54">
        <v>2004</v>
      </c>
      <c r="C1394" s="61">
        <v>3.4934266125433036</v>
      </c>
      <c r="D1394" s="58">
        <v>1.9112603423829877</v>
      </c>
      <c r="E1394" s="58">
        <v>4.0117332786938071</v>
      </c>
      <c r="F1394" s="58">
        <v>5.0687374941896977</v>
      </c>
      <c r="G1394" s="61">
        <v>10.991731115266493</v>
      </c>
      <c r="H1394" s="59">
        <v>3.5092997427894859</v>
      </c>
      <c r="I1394" s="59">
        <v>0.57441392383291112</v>
      </c>
      <c r="J1394" s="59">
        <v>1.4033794705770966</v>
      </c>
      <c r="K1394" s="59">
        <v>1.4479507203876436</v>
      </c>
      <c r="L1394" s="61">
        <v>6.9350438575871376</v>
      </c>
      <c r="M1394" s="70">
        <v>818355</v>
      </c>
      <c r="N1394" s="62">
        <v>44.792227695675969</v>
      </c>
      <c r="O1394" s="63">
        <v>0.69899999999999995</v>
      </c>
      <c r="P1394" s="147">
        <v>6388.9861435428884</v>
      </c>
      <c r="Q1394" s="64">
        <v>2858.8631355078751</v>
      </c>
      <c r="R1394" s="62">
        <v>156.40894574908299</v>
      </c>
      <c r="S1394" s="62">
        <v>328.30219872854707</v>
      </c>
      <c r="T1394" s="62">
        <v>414.802667205761</v>
      </c>
      <c r="U1394" s="64">
        <v>899.51381168339105</v>
      </c>
      <c r="V1394" s="62">
        <v>2871.8529910104899</v>
      </c>
      <c r="W1394" s="62">
        <v>470.074506638282</v>
      </c>
      <c r="X1394" s="62">
        <v>1148.4626066441199</v>
      </c>
      <c r="Y1394" s="62">
        <v>1184.9377117828301</v>
      </c>
      <c r="Z1394" s="64">
        <v>5675.3278160757218</v>
      </c>
    </row>
    <row r="1395" spans="1:26">
      <c r="A1395" s="1" t="s">
        <v>54</v>
      </c>
      <c r="B1395" s="54">
        <v>2005</v>
      </c>
      <c r="C1395" s="61">
        <v>3.7388026054173347</v>
      </c>
      <c r="D1395" s="58">
        <v>2.0267163195290321</v>
      </c>
      <c r="E1395" s="58">
        <v>3.9338899041905409</v>
      </c>
      <c r="F1395" s="58">
        <v>4.7485699039100169</v>
      </c>
      <c r="G1395" s="61">
        <v>10.70917612762959</v>
      </c>
      <c r="H1395" s="59">
        <v>3.5672021747924361</v>
      </c>
      <c r="I1395" s="59">
        <v>0.62311412732914873</v>
      </c>
      <c r="J1395" s="59">
        <v>1.1528163735072012</v>
      </c>
      <c r="K1395" s="59">
        <v>1.5637179222571611</v>
      </c>
      <c r="L1395" s="61">
        <v>6.9068505978859465</v>
      </c>
      <c r="M1395" s="70">
        <v>821820</v>
      </c>
      <c r="N1395" s="62">
        <v>44.981773399014777</v>
      </c>
      <c r="O1395" s="63">
        <v>0.69499999999999995</v>
      </c>
      <c r="P1395" s="147">
        <v>6612.7235697520609</v>
      </c>
      <c r="Q1395" s="64">
        <v>3072.6227571840736</v>
      </c>
      <c r="R1395" s="62">
        <v>166.5596005715349</v>
      </c>
      <c r="S1395" s="62">
        <v>323.29494010618703</v>
      </c>
      <c r="T1395" s="62">
        <v>390.246971843133</v>
      </c>
      <c r="U1395" s="64">
        <v>880.10151252085495</v>
      </c>
      <c r="V1395" s="62">
        <v>2931.5980912879199</v>
      </c>
      <c r="W1395" s="62">
        <v>512.08765212164099</v>
      </c>
      <c r="X1395" s="62">
        <v>947.40755207568805</v>
      </c>
      <c r="Y1395" s="62">
        <v>1285.09466286938</v>
      </c>
      <c r="Z1395" s="64">
        <v>5676.1879583546288</v>
      </c>
    </row>
    <row r="1396" spans="1:26">
      <c r="A1396" s="1" t="s">
        <v>54</v>
      </c>
      <c r="B1396" s="54">
        <v>2006</v>
      </c>
      <c r="C1396" s="61">
        <v>4.9445984256040596</v>
      </c>
      <c r="D1396" s="58">
        <v>2.0660121708797048</v>
      </c>
      <c r="E1396" s="58">
        <v>4.7708472805460662</v>
      </c>
      <c r="F1396" s="58">
        <v>5.4285625122216121</v>
      </c>
      <c r="G1396" s="61">
        <v>12.265421963647384</v>
      </c>
      <c r="H1396" s="59">
        <v>3.9766325404060239</v>
      </c>
      <c r="I1396" s="59">
        <v>0.66075319788524389</v>
      </c>
      <c r="J1396" s="59">
        <v>0.90124922594802326</v>
      </c>
      <c r="K1396" s="59">
        <v>1.5989252644536434</v>
      </c>
      <c r="L1396" s="61">
        <v>7.1375602286929354</v>
      </c>
      <c r="M1396" s="70">
        <v>827390</v>
      </c>
      <c r="N1396" s="62">
        <v>45.287958401751503</v>
      </c>
      <c r="O1396" s="63">
        <v>0.69799999999999995</v>
      </c>
      <c r="P1396" s="147">
        <v>6895.4125038083939</v>
      </c>
      <c r="Q1396" s="64">
        <v>4091.1112913605425</v>
      </c>
      <c r="R1396" s="62">
        <v>170.9397810064159</v>
      </c>
      <c r="S1396" s="62">
        <v>394.73513314510097</v>
      </c>
      <c r="T1396" s="62">
        <v>449.15383369870398</v>
      </c>
      <c r="U1396" s="64">
        <v>1014.8287478502208</v>
      </c>
      <c r="V1396" s="62">
        <v>3290.2259976065402</v>
      </c>
      <c r="W1396" s="62">
        <v>546.70058839827198</v>
      </c>
      <c r="X1396" s="62">
        <v>745.68459705713497</v>
      </c>
      <c r="Y1396" s="62">
        <v>1322.9347745563</v>
      </c>
      <c r="Z1396" s="64">
        <v>5905.5459576182475</v>
      </c>
    </row>
    <row r="1397" spans="1:26">
      <c r="A1397" s="1" t="s">
        <v>54</v>
      </c>
      <c r="B1397" s="54">
        <v>2007</v>
      </c>
      <c r="C1397" s="61">
        <v>4.7086737398814336</v>
      </c>
      <c r="D1397" s="58">
        <v>2.017415138117467</v>
      </c>
      <c r="E1397" s="58">
        <v>5.0604329109032991</v>
      </c>
      <c r="F1397" s="58">
        <v>5.5869908635923275</v>
      </c>
      <c r="G1397" s="61">
        <v>12.664838912613094</v>
      </c>
      <c r="H1397" s="59">
        <v>3.3762952212693578</v>
      </c>
      <c r="I1397" s="59">
        <v>0.64320084676737965</v>
      </c>
      <c r="J1397" s="59">
        <v>0.5503009978560035</v>
      </c>
      <c r="K1397" s="59">
        <v>1.847354551848456</v>
      </c>
      <c r="L1397" s="61">
        <v>6.4171516177411965</v>
      </c>
      <c r="M1397" s="70">
        <v>834729</v>
      </c>
      <c r="N1397" s="62">
        <v>45.693048713738371</v>
      </c>
      <c r="O1397" s="63">
        <v>0.7</v>
      </c>
      <c r="P1397" s="147">
        <v>6956.9965297714798</v>
      </c>
      <c r="Q1397" s="64">
        <v>3930.466522217489</v>
      </c>
      <c r="R1397" s="62">
        <v>168.3994920825655</v>
      </c>
      <c r="S1397" s="62">
        <v>422.40901032853998</v>
      </c>
      <c r="T1397" s="62">
        <v>466.36232965755602</v>
      </c>
      <c r="U1397" s="64">
        <v>1057.1708320686616</v>
      </c>
      <c r="V1397" s="62">
        <v>2818.2915337549498</v>
      </c>
      <c r="W1397" s="62">
        <v>536.89839962128804</v>
      </c>
      <c r="X1397" s="62">
        <v>459.352201639344</v>
      </c>
      <c r="Y1397" s="62">
        <v>1542.0404177099099</v>
      </c>
      <c r="Z1397" s="64">
        <v>5356.582552725491</v>
      </c>
    </row>
    <row r="1398" spans="1:26">
      <c r="A1398" s="1" t="s">
        <v>54</v>
      </c>
      <c r="B1398" s="54">
        <v>2008</v>
      </c>
      <c r="C1398" s="61">
        <v>3.4912628001446917</v>
      </c>
      <c r="D1398" s="58">
        <v>1.6215842464752115</v>
      </c>
      <c r="E1398" s="58">
        <v>4.7613982770693957</v>
      </c>
      <c r="F1398" s="58">
        <v>3.7154207351631627</v>
      </c>
      <c r="G1398" s="61">
        <v>10.098403258707771</v>
      </c>
      <c r="H1398" s="59">
        <v>2.8144807887609788</v>
      </c>
      <c r="I1398" s="59">
        <v>0.67462781712734721</v>
      </c>
      <c r="J1398" s="59">
        <v>0.80352815859426163</v>
      </c>
      <c r="K1398" s="59">
        <v>1.1224089373007236</v>
      </c>
      <c r="L1398" s="61">
        <v>5.4150457017833125</v>
      </c>
      <c r="M1398" s="70">
        <v>843206</v>
      </c>
      <c r="N1398" s="62">
        <v>46.159824849480025</v>
      </c>
      <c r="O1398" s="63">
        <v>0.70399999999999996</v>
      </c>
      <c r="P1398" s="147">
        <v>7094.6775154198267</v>
      </c>
      <c r="Q1398" s="64">
        <v>2943.8537406588048</v>
      </c>
      <c r="R1398" s="62">
        <v>136.73295661333771</v>
      </c>
      <c r="S1398" s="62">
        <v>401.48395956145771</v>
      </c>
      <c r="T1398" s="62">
        <v>313.286505641399</v>
      </c>
      <c r="U1398" s="64">
        <v>851.50342181619442</v>
      </c>
      <c r="V1398" s="62">
        <v>2373.18708796799</v>
      </c>
      <c r="W1398" s="62">
        <v>568.85022316868196</v>
      </c>
      <c r="X1398" s="62">
        <v>677.53976449563299</v>
      </c>
      <c r="Y1398" s="62">
        <v>946.42195038559396</v>
      </c>
      <c r="Z1398" s="64">
        <v>4565.9990260178993</v>
      </c>
    </row>
    <row r="1399" spans="1:26">
      <c r="A1399" s="1" t="s">
        <v>54</v>
      </c>
      <c r="B1399" s="54">
        <v>2009</v>
      </c>
      <c r="C1399" s="61">
        <v>3.5745506198775625</v>
      </c>
      <c r="D1399" s="58">
        <v>1.5160371039427623</v>
      </c>
      <c r="E1399" s="58">
        <v>5.1015232761067368</v>
      </c>
      <c r="F1399" s="58">
        <v>3.1656247259375672</v>
      </c>
      <c r="G1399" s="61">
        <v>9.7831851059870676</v>
      </c>
      <c r="H1399" s="59">
        <v>2.5354934030792133</v>
      </c>
      <c r="I1399" s="59">
        <v>0.56399300425690313</v>
      </c>
      <c r="J1399" s="59">
        <v>0.81977255408931349</v>
      </c>
      <c r="K1399" s="59">
        <v>1.0224575592270646</v>
      </c>
      <c r="L1399" s="61">
        <v>4.941716520652494</v>
      </c>
      <c r="M1399" s="70">
        <v>851854</v>
      </c>
      <c r="N1399" s="62">
        <v>46.632019704433496</v>
      </c>
      <c r="O1399" s="63">
        <v>0.70599999999999996</v>
      </c>
      <c r="P1399" s="147">
        <v>6977.9091898552133</v>
      </c>
      <c r="Q1399" s="64">
        <v>3044.9952437451811</v>
      </c>
      <c r="R1399" s="62">
        <v>129.14422711420579</v>
      </c>
      <c r="S1399" s="62">
        <v>434.57530088446282</v>
      </c>
      <c r="T1399" s="62">
        <v>269.66500852888203</v>
      </c>
      <c r="U1399" s="64">
        <v>833.38453652755072</v>
      </c>
      <c r="V1399" s="62">
        <v>2159.87019738664</v>
      </c>
      <c r="W1399" s="62">
        <v>480.43969664826</v>
      </c>
      <c r="X1399" s="62">
        <v>698.32652929119797</v>
      </c>
      <c r="Y1399" s="62">
        <v>870.98456165781204</v>
      </c>
      <c r="Z1399" s="64">
        <v>4209.6209849839097</v>
      </c>
    </row>
    <row r="1400" spans="1:26">
      <c r="A1400" s="1" t="s">
        <v>54</v>
      </c>
      <c r="B1400" s="54">
        <v>2010</v>
      </c>
      <c r="C1400" s="61">
        <v>3.9157069865737197</v>
      </c>
      <c r="D1400" s="58">
        <v>1.3489105128785921</v>
      </c>
      <c r="E1400" s="58">
        <v>4.7751206103977912</v>
      </c>
      <c r="F1400" s="58">
        <v>3.0223334414039269</v>
      </c>
      <c r="G1400" s="61">
        <v>9.1463645646803116</v>
      </c>
      <c r="H1400" s="59">
        <v>2.1179320807778805</v>
      </c>
      <c r="I1400" s="59">
        <v>0.59248259763936006</v>
      </c>
      <c r="J1400" s="59">
        <v>1.0130138279128114</v>
      </c>
      <c r="K1400" s="59">
        <v>1.1265677710195767</v>
      </c>
      <c r="L1400" s="61">
        <v>4.8499962773496277</v>
      </c>
      <c r="M1400" s="70">
        <v>859952</v>
      </c>
      <c r="N1400" s="62">
        <v>47.068965517241381</v>
      </c>
      <c r="O1400" s="63">
        <v>0.70899999999999996</v>
      </c>
      <c r="P1400" s="147">
        <v>7203.3489929193129</v>
      </c>
      <c r="Q1400" s="64">
        <v>3367.3200545180434</v>
      </c>
      <c r="R1400" s="62">
        <v>115.9998293370971</v>
      </c>
      <c r="S1400" s="62">
        <v>410.63745191528017</v>
      </c>
      <c r="T1400" s="62">
        <v>259.90616876021897</v>
      </c>
      <c r="U1400" s="64">
        <v>786.54345001259628</v>
      </c>
      <c r="V1400" s="62">
        <v>1821.3199287291</v>
      </c>
      <c r="W1400" s="62">
        <v>509.50659480516299</v>
      </c>
      <c r="X1400" s="62">
        <v>871.14326734127803</v>
      </c>
      <c r="Y1400" s="62">
        <v>968.79420782382704</v>
      </c>
      <c r="Z1400" s="64">
        <v>4170.7639986993672</v>
      </c>
    </row>
    <row r="1401" spans="1:26">
      <c r="A1401" s="1" t="s">
        <v>54</v>
      </c>
      <c r="B1401" s="54">
        <v>2011</v>
      </c>
      <c r="C1401" s="61">
        <v>3.4202867588872929</v>
      </c>
      <c r="D1401" s="58">
        <v>1.381181539042067</v>
      </c>
      <c r="E1401" s="58">
        <v>4.7803433895740559</v>
      </c>
      <c r="F1401" s="58">
        <v>3.1901700820250261</v>
      </c>
      <c r="G1401" s="61">
        <v>9.3516950106411496</v>
      </c>
      <c r="H1401" s="59">
        <v>2.3093761028882187</v>
      </c>
      <c r="I1401" s="59">
        <v>0.61976293987376496</v>
      </c>
      <c r="J1401" s="59">
        <v>0.99039990151705748</v>
      </c>
      <c r="K1401" s="59">
        <v>0.90484269057305611</v>
      </c>
      <c r="L1401" s="61">
        <v>4.8243816348520969</v>
      </c>
      <c r="M1401" s="70">
        <v>867327</v>
      </c>
      <c r="N1401" s="62">
        <v>47.459551176792559</v>
      </c>
      <c r="O1401" s="63">
        <v>0.71399999999999997</v>
      </c>
      <c r="P1401" s="147">
        <v>7486.7484423102251</v>
      </c>
      <c r="Q1401" s="64">
        <v>2966.5070537254392</v>
      </c>
      <c r="R1401" s="62">
        <v>119.79360407127389</v>
      </c>
      <c r="S1401" s="62">
        <v>414.61208910490973</v>
      </c>
      <c r="T1401" s="62">
        <v>276.69206467325199</v>
      </c>
      <c r="U1401" s="64">
        <v>811.09775784943565</v>
      </c>
      <c r="V1401" s="62">
        <v>2002.98424718973</v>
      </c>
      <c r="W1401" s="62">
        <v>537.53713135189298</v>
      </c>
      <c r="X1401" s="62">
        <v>859.00057538308499</v>
      </c>
      <c r="Y1401" s="62">
        <v>784.79449628665702</v>
      </c>
      <c r="Z1401" s="64">
        <v>4184.316450211365</v>
      </c>
    </row>
    <row r="1402" spans="1:26">
      <c r="A1402" s="1" t="s">
        <v>54</v>
      </c>
      <c r="B1402" s="54">
        <v>2012</v>
      </c>
      <c r="C1402" s="61">
        <v>3.2270559727675896</v>
      </c>
      <c r="D1402" s="58">
        <v>1.2896580241377531</v>
      </c>
      <c r="E1402" s="58">
        <v>4.5046284141262012</v>
      </c>
      <c r="F1402" s="58">
        <v>2.8521714636498547</v>
      </c>
      <c r="G1402" s="61">
        <v>8.6464579019138093</v>
      </c>
      <c r="H1402" s="59">
        <v>1.9354980634113284</v>
      </c>
      <c r="I1402" s="59">
        <v>0.57890463000023218</v>
      </c>
      <c r="J1402" s="59">
        <v>1.1922419741759269</v>
      </c>
      <c r="K1402" s="59">
        <v>0.91064921097165608</v>
      </c>
      <c r="L1402" s="61">
        <v>4.6172938785591437</v>
      </c>
      <c r="M1402" s="70">
        <v>874158</v>
      </c>
      <c r="N1402" s="62">
        <v>47.815873015873017</v>
      </c>
      <c r="O1402" s="63">
        <v>0.71899999999999997</v>
      </c>
      <c r="P1402" s="147">
        <v>7707.5627413287066</v>
      </c>
      <c r="Q1402" s="64">
        <v>2820.9567950425708</v>
      </c>
      <c r="R1402" s="62">
        <v>112.73648790642099</v>
      </c>
      <c r="S1402" s="62">
        <v>393.77569652357317</v>
      </c>
      <c r="T1402" s="62">
        <v>249.324850232123</v>
      </c>
      <c r="U1402" s="64">
        <v>755.83703466211716</v>
      </c>
      <c r="V1402" s="62">
        <v>1691.9311161155199</v>
      </c>
      <c r="W1402" s="62">
        <v>506.054113551743</v>
      </c>
      <c r="X1402" s="62">
        <v>1042.20785966168</v>
      </c>
      <c r="Y1402" s="62">
        <v>796.05129296456096</v>
      </c>
      <c r="Z1402" s="64">
        <v>4036.2443822935038</v>
      </c>
    </row>
    <row r="1403" spans="1:26">
      <c r="A1403" s="1" t="s">
        <v>54</v>
      </c>
      <c r="B1403" s="54">
        <v>2013</v>
      </c>
      <c r="C1403" s="61">
        <v>3.7528637969903764</v>
      </c>
      <c r="D1403" s="58">
        <v>1.572708199844377</v>
      </c>
      <c r="E1403" s="58">
        <v>5.4811878023606369</v>
      </c>
      <c r="F1403" s="58">
        <v>3.3737698681241857</v>
      </c>
      <c r="G1403" s="61">
        <v>10.427665870329198</v>
      </c>
      <c r="H1403" s="59">
        <v>2.3721914623880309</v>
      </c>
      <c r="I1403" s="59">
        <v>0.69942093340774492</v>
      </c>
      <c r="J1403" s="59">
        <v>1.5972347313051412</v>
      </c>
      <c r="K1403" s="59">
        <v>1.0280101506240409</v>
      </c>
      <c r="L1403" s="61">
        <v>5.6968572777249582</v>
      </c>
      <c r="M1403" s="70">
        <v>880487</v>
      </c>
      <c r="N1403" s="62">
        <v>48.150793650793652</v>
      </c>
      <c r="O1403" s="63">
        <v>0.72699999999999998</v>
      </c>
      <c r="P1403" s="147">
        <v>8248.5467592947971</v>
      </c>
      <c r="Q1403" s="64">
        <v>3304.3477860206654</v>
      </c>
      <c r="R1403" s="62">
        <v>138.47491247563761</v>
      </c>
      <c r="S1403" s="62">
        <v>482.61146045371095</v>
      </c>
      <c r="T1403" s="62">
        <v>297.05605098750601</v>
      </c>
      <c r="U1403" s="64">
        <v>918.14242391685457</v>
      </c>
      <c r="V1403" s="62">
        <v>2088.6837441436501</v>
      </c>
      <c r="W1403" s="62">
        <v>615.83103939338503</v>
      </c>
      <c r="X1403" s="62">
        <v>1406.34441686267</v>
      </c>
      <c r="Y1403" s="62">
        <v>905.14957349250994</v>
      </c>
      <c r="Z1403" s="64">
        <v>5016.0087738922157</v>
      </c>
    </row>
    <row r="1404" spans="1:26">
      <c r="A1404" s="1" t="s">
        <v>54</v>
      </c>
      <c r="B1404" s="54">
        <v>2014</v>
      </c>
      <c r="C1404" s="61">
        <v>3.650848854235837</v>
      </c>
      <c r="D1404" s="58">
        <v>1.5371355710717873</v>
      </c>
      <c r="E1404" s="58">
        <v>5.1701245403488443</v>
      </c>
      <c r="F1404" s="58">
        <v>3.3356278221978792</v>
      </c>
      <c r="G1404" s="61">
        <v>10.042887933618511</v>
      </c>
      <c r="H1404" s="59">
        <v>2.2919095703563994</v>
      </c>
      <c r="I1404" s="59">
        <v>0.71021481105803486</v>
      </c>
      <c r="J1404" s="59">
        <v>1.54770262726561</v>
      </c>
      <c r="K1404" s="59">
        <v>1.0459908275041085</v>
      </c>
      <c r="L1404" s="61">
        <v>5.5958178361841533</v>
      </c>
      <c r="M1404" s="70">
        <v>886450</v>
      </c>
      <c r="N1404" s="62">
        <v>48.48418171866448</v>
      </c>
      <c r="O1404" s="63">
        <v>0.73399999999999999</v>
      </c>
      <c r="P1404" s="147">
        <v>8793.9664204504661</v>
      </c>
      <c r="Q1404" s="64">
        <v>3236.2949668373576</v>
      </c>
      <c r="R1404" s="62">
        <v>136.25938269765859</v>
      </c>
      <c r="S1404" s="62">
        <v>458.30568987922334</v>
      </c>
      <c r="T1404" s="62">
        <v>295.686728298731</v>
      </c>
      <c r="U1404" s="64">
        <v>890.25180087561296</v>
      </c>
      <c r="V1404" s="62">
        <v>2031.6632386424301</v>
      </c>
      <c r="W1404" s="62">
        <v>629.56991926239505</v>
      </c>
      <c r="X1404" s="62">
        <v>1371.9609939396</v>
      </c>
      <c r="Y1404" s="62">
        <v>927.21856904101696</v>
      </c>
      <c r="Z1404" s="64">
        <v>4960.4127208854425</v>
      </c>
    </row>
    <row r="1405" spans="1:26">
      <c r="A1405" s="1" t="s">
        <v>54</v>
      </c>
      <c r="B1405" s="54">
        <v>2015</v>
      </c>
      <c r="C1405" s="61">
        <v>3.8483496504846735</v>
      </c>
      <c r="D1405" s="58">
        <v>1.5443163098791295</v>
      </c>
      <c r="E1405" s="58">
        <v>5.2170758520880502</v>
      </c>
      <c r="F1405" s="58">
        <v>3.1120155842581978</v>
      </c>
      <c r="G1405" s="61">
        <v>9.8734077462253769</v>
      </c>
      <c r="H1405" s="59">
        <v>2.2150923178652797</v>
      </c>
      <c r="I1405" s="59">
        <v>0.69137202950461318</v>
      </c>
      <c r="J1405" s="59">
        <v>1.5805965974869782</v>
      </c>
      <c r="K1405" s="59">
        <v>1.0651557494769752</v>
      </c>
      <c r="L1405" s="61">
        <v>5.552216694333846</v>
      </c>
      <c r="M1405" s="70">
        <v>892145</v>
      </c>
      <c r="N1405" s="62">
        <v>48.831362889983581</v>
      </c>
      <c r="O1405" s="63">
        <v>0.73599999999999999</v>
      </c>
      <c r="P1405" s="147">
        <v>9323.1984083240786</v>
      </c>
      <c r="Q1405" s="64">
        <v>3433.2858989316492</v>
      </c>
      <c r="R1405" s="62">
        <v>137.7754074277116</v>
      </c>
      <c r="S1405" s="62">
        <v>465.43881360610942</v>
      </c>
      <c r="T1405" s="62">
        <v>277.63691434180299</v>
      </c>
      <c r="U1405" s="64">
        <v>880.85113537562404</v>
      </c>
      <c r="V1405" s="62">
        <v>1976.1835359219201</v>
      </c>
      <c r="W1405" s="62">
        <v>616.80409926239304</v>
      </c>
      <c r="X1405" s="62">
        <v>1410.1213514650201</v>
      </c>
      <c r="Y1405" s="62">
        <v>950.27337611713597</v>
      </c>
      <c r="Z1405" s="64">
        <v>4953.3823627664688</v>
      </c>
    </row>
    <row r="1406" spans="1:26">
      <c r="A1406" s="1" t="s">
        <v>55</v>
      </c>
      <c r="B1406" s="54">
        <v>1990</v>
      </c>
      <c r="C1406" s="61">
        <v>20.570322015469671</v>
      </c>
      <c r="D1406" s="58">
        <v>4.7138525958652417</v>
      </c>
      <c r="E1406" s="58">
        <v>50.469920904912563</v>
      </c>
      <c r="F1406" s="58">
        <v>3.7578471594074445</v>
      </c>
      <c r="G1406" s="61">
        <v>58.941620660185251</v>
      </c>
      <c r="H1406" s="59">
        <v>4.4554984203201515</v>
      </c>
      <c r="I1406" s="59">
        <v>3.8216781326582177</v>
      </c>
      <c r="J1406" s="59">
        <v>1.9323346879020138</v>
      </c>
      <c r="K1406" s="59">
        <v>8.0247492734844759</v>
      </c>
      <c r="L1406" s="61">
        <v>18.234260514364859</v>
      </c>
      <c r="M1406" s="70">
        <v>4986705</v>
      </c>
      <c r="N1406" s="62">
        <v>16.370960963918712</v>
      </c>
      <c r="O1406" s="63">
        <v>0.78300000000000003</v>
      </c>
      <c r="P1406" s="147">
        <v>18148.285409148291</v>
      </c>
      <c r="Q1406" s="64">
        <v>102578.12764615269</v>
      </c>
      <c r="R1406" s="62">
        <v>2350.6592309064181</v>
      </c>
      <c r="S1406" s="62">
        <v>25167.860692613198</v>
      </c>
      <c r="T1406" s="62">
        <v>1873.92752190529</v>
      </c>
      <c r="U1406" s="64">
        <v>29392.44744542491</v>
      </c>
      <c r="V1406" s="62">
        <v>22218.2562501026</v>
      </c>
      <c r="W1406" s="62">
        <v>19057.581452517399</v>
      </c>
      <c r="X1406" s="62">
        <v>9635.9830498344108</v>
      </c>
      <c r="Y1406" s="62">
        <v>40017.057325831403</v>
      </c>
      <c r="Z1406" s="64">
        <v>90928.878078285808</v>
      </c>
    </row>
    <row r="1407" spans="1:26">
      <c r="A1407" s="1" t="s">
        <v>55</v>
      </c>
      <c r="B1407" s="57">
        <v>1991</v>
      </c>
      <c r="C1407" s="61">
        <v>17.48985054464352</v>
      </c>
      <c r="D1407" s="58">
        <v>4.629231112539598</v>
      </c>
      <c r="E1407" s="58">
        <v>49.063201104238622</v>
      </c>
      <c r="F1407" s="58">
        <v>3.7365956568054415</v>
      </c>
      <c r="G1407" s="61">
        <v>57.429027873583671</v>
      </c>
      <c r="H1407" s="59">
        <v>3.8126362560074991</v>
      </c>
      <c r="I1407" s="59">
        <v>3.0521090205297621</v>
      </c>
      <c r="J1407" s="59">
        <v>1.8048088753447622</v>
      </c>
      <c r="K1407" s="59">
        <v>5.8334769230038797</v>
      </c>
      <c r="L1407" s="61">
        <v>14.503031074885902</v>
      </c>
      <c r="M1407" s="70">
        <v>5009381</v>
      </c>
      <c r="N1407" s="62">
        <v>16.46061919301356</v>
      </c>
      <c r="O1407" s="63">
        <v>0.78600000000000003</v>
      </c>
      <c r="P1407" s="147">
        <v>17547.160709594173</v>
      </c>
      <c r="Q1407" s="64">
        <v>87613.325011176901</v>
      </c>
      <c r="R1407" s="62">
        <v>2318.9582379764724</v>
      </c>
      <c r="S1407" s="62">
        <v>24577.626741075197</v>
      </c>
      <c r="T1407" s="62">
        <v>1871.80312878837</v>
      </c>
      <c r="U1407" s="64">
        <v>28768.388107840041</v>
      </c>
      <c r="V1407" s="62">
        <v>19098.947620755102</v>
      </c>
      <c r="W1407" s="62">
        <v>15289.176937370399</v>
      </c>
      <c r="X1407" s="62">
        <v>9040.9752887834202</v>
      </c>
      <c r="Y1407" s="62">
        <v>29222.108462034099</v>
      </c>
      <c r="Z1407" s="64">
        <v>72651.208308943023</v>
      </c>
    </row>
    <row r="1408" spans="1:26">
      <c r="A1408" s="1" t="s">
        <v>55</v>
      </c>
      <c r="B1408" s="57">
        <v>1992</v>
      </c>
      <c r="C1408" s="61">
        <v>15.723223145240746</v>
      </c>
      <c r="D1408" s="58">
        <v>4.3185862934712338</v>
      </c>
      <c r="E1408" s="58">
        <v>42.019999467649264</v>
      </c>
      <c r="F1408" s="58">
        <v>3.8940282151232859</v>
      </c>
      <c r="G1408" s="61">
        <v>50.232613976243769</v>
      </c>
      <c r="H1408" s="59">
        <v>3.7439301086363219</v>
      </c>
      <c r="I1408" s="59">
        <v>12.785971322264938</v>
      </c>
      <c r="J1408" s="59">
        <v>3.0815859309069813</v>
      </c>
      <c r="K1408" s="59">
        <v>6.5563340367222338</v>
      </c>
      <c r="L1408" s="61">
        <v>26.167821398530474</v>
      </c>
      <c r="M1408" s="70">
        <v>5034898</v>
      </c>
      <c r="N1408" s="62">
        <v>16.553373387176205</v>
      </c>
      <c r="O1408" s="63">
        <v>0.79400000000000004</v>
      </c>
      <c r="P1408" s="147">
        <v>17253.268921973537</v>
      </c>
      <c r="Q1408" s="64">
        <v>79164.824767526341</v>
      </c>
      <c r="R1408" s="62">
        <v>2174.3641491825724</v>
      </c>
      <c r="S1408" s="62">
        <v>21156.641127966832</v>
      </c>
      <c r="T1408" s="62">
        <v>1960.6034872267801</v>
      </c>
      <c r="U1408" s="64">
        <v>25291.608764376182</v>
      </c>
      <c r="V1408" s="62">
        <v>18850.3062161128</v>
      </c>
      <c r="W1408" s="62">
        <v>64376.061438529097</v>
      </c>
      <c r="X1408" s="62">
        <v>15515.4708403517</v>
      </c>
      <c r="Y1408" s="62">
        <v>33010.473128824699</v>
      </c>
      <c r="Z1408" s="64">
        <v>131752.3116238183</v>
      </c>
    </row>
    <row r="1409" spans="1:26">
      <c r="A1409" s="1" t="s">
        <v>55</v>
      </c>
      <c r="B1409" s="57">
        <v>1993</v>
      </c>
      <c r="C1409" s="61">
        <v>14.718974984959635</v>
      </c>
      <c r="D1409" s="58">
        <v>4.0380684652257317</v>
      </c>
      <c r="E1409" s="58">
        <v>38.150641414319097</v>
      </c>
      <c r="F1409" s="58">
        <v>3.4621147066608779</v>
      </c>
      <c r="G1409" s="61">
        <v>45.650824586205708</v>
      </c>
      <c r="H1409" s="59">
        <v>3.7192817971528993</v>
      </c>
      <c r="I1409" s="59">
        <v>10.299285591311369</v>
      </c>
      <c r="J1409" s="59">
        <v>2.5875571898346226</v>
      </c>
      <c r="K1409" s="59">
        <v>5.5868729662849788</v>
      </c>
      <c r="L1409" s="61">
        <v>22.192997544583868</v>
      </c>
      <c r="M1409" s="70">
        <v>5061465</v>
      </c>
      <c r="N1409" s="62">
        <v>16.633661643520799</v>
      </c>
      <c r="O1409" s="63">
        <v>0.79800000000000004</v>
      </c>
      <c r="P1409" s="147">
        <v>17449.384123004595</v>
      </c>
      <c r="Q1409" s="64">
        <v>74499.576722248719</v>
      </c>
      <c r="R1409" s="62">
        <v>2043.854220434376</v>
      </c>
      <c r="S1409" s="62">
        <v>19309.81362461266</v>
      </c>
      <c r="T1409" s="62">
        <v>1752.33724137493</v>
      </c>
      <c r="U1409" s="64">
        <v>23106.005086421967</v>
      </c>
      <c r="V1409" s="62">
        <v>18825.0146414265</v>
      </c>
      <c r="W1409" s="62">
        <v>52129.473545426801</v>
      </c>
      <c r="X1409" s="62">
        <v>13096.830151846299</v>
      </c>
      <c r="Y1409" s="62">
        <v>28277.7619782976</v>
      </c>
      <c r="Z1409" s="64">
        <v>112329.08031699719</v>
      </c>
    </row>
    <row r="1410" spans="1:26">
      <c r="A1410" s="1" t="s">
        <v>55</v>
      </c>
      <c r="B1410" s="57">
        <v>1994</v>
      </c>
      <c r="C1410" s="61">
        <v>15.958175459682881</v>
      </c>
      <c r="D1410" s="58">
        <v>4.3910199860948733</v>
      </c>
      <c r="E1410" s="58">
        <v>39.131964819365407</v>
      </c>
      <c r="F1410" s="58">
        <v>4.3052475784057949</v>
      </c>
      <c r="G1410" s="61">
        <v>47.828232383866073</v>
      </c>
      <c r="H1410" s="59">
        <v>4.1574853450207696</v>
      </c>
      <c r="I1410" s="59">
        <v>11.024048257668742</v>
      </c>
      <c r="J1410" s="59">
        <v>2.7164783301787927</v>
      </c>
      <c r="K1410" s="59">
        <v>5.7915313582691352</v>
      </c>
      <c r="L1410" s="61">
        <v>23.689543291137436</v>
      </c>
      <c r="M1410" s="70">
        <v>5086499</v>
      </c>
      <c r="N1410" s="62">
        <v>16.705515611149416</v>
      </c>
      <c r="O1410" s="63">
        <v>0.80800000000000005</v>
      </c>
      <c r="P1410" s="147">
        <v>18443.07445824199</v>
      </c>
      <c r="Q1410" s="64">
        <v>81171.243517501513</v>
      </c>
      <c r="R1410" s="62">
        <v>2233.4918768251587</v>
      </c>
      <c r="S1410" s="62">
        <v>19904.46999217373</v>
      </c>
      <c r="T1410" s="62">
        <v>2189.86375023135</v>
      </c>
      <c r="U1410" s="64">
        <v>24327.82561923024</v>
      </c>
      <c r="V1410" s="62">
        <v>21147.045049962799</v>
      </c>
      <c r="W1410" s="62">
        <v>56073.810438583801</v>
      </c>
      <c r="X1410" s="62">
        <v>13817.364309976099</v>
      </c>
      <c r="Y1410" s="62">
        <v>29458.618462304599</v>
      </c>
      <c r="Z1410" s="64">
        <v>120496.8382608273</v>
      </c>
    </row>
    <row r="1411" spans="1:26">
      <c r="A1411" s="1" t="s">
        <v>55</v>
      </c>
      <c r="B1411" s="57">
        <v>1995</v>
      </c>
      <c r="C1411" s="61">
        <v>15.926403476890391</v>
      </c>
      <c r="D1411" s="58">
        <v>4.3514388578028358</v>
      </c>
      <c r="E1411" s="58">
        <v>39.293925872888586</v>
      </c>
      <c r="F1411" s="58">
        <v>4.4617654198578318</v>
      </c>
      <c r="G1411" s="61">
        <v>48.107130150549246</v>
      </c>
      <c r="H1411" s="59">
        <v>4.2257081785727628</v>
      </c>
      <c r="I1411" s="59">
        <v>10.860658280491588</v>
      </c>
      <c r="J1411" s="59">
        <v>2.8865518968828794</v>
      </c>
      <c r="K1411" s="59">
        <v>5.683861839168169</v>
      </c>
      <c r="L1411" s="61">
        <v>23.656780195115399</v>
      </c>
      <c r="M1411" s="70">
        <v>5108176</v>
      </c>
      <c r="N1411" s="62">
        <v>16.769394924324502</v>
      </c>
      <c r="O1411" s="63">
        <v>0.81499999999999995</v>
      </c>
      <c r="P1411" s="147">
        <v>19545.097890675872</v>
      </c>
      <c r="Q1411" s="64">
        <v>81354.872006968057</v>
      </c>
      <c r="R1411" s="62">
        <v>2222.7915538895859</v>
      </c>
      <c r="S1411" s="62">
        <v>20072.028908966851</v>
      </c>
      <c r="T1411" s="62">
        <v>2279.1483035347701</v>
      </c>
      <c r="U1411" s="64">
        <v>24573.968766391205</v>
      </c>
      <c r="V1411" s="62">
        <v>21585.661100789101</v>
      </c>
      <c r="W1411" s="62">
        <v>55478.153972608401</v>
      </c>
      <c r="X1411" s="62">
        <v>14745.0151224116</v>
      </c>
      <c r="Y1411" s="62">
        <v>29034.166634154699</v>
      </c>
      <c r="Z1411" s="64">
        <v>120842.9968299638</v>
      </c>
    </row>
    <row r="1412" spans="1:26">
      <c r="A1412" s="1" t="s">
        <v>55</v>
      </c>
      <c r="B1412" s="57">
        <v>1996</v>
      </c>
      <c r="C1412" s="61">
        <v>16.707491116418616</v>
      </c>
      <c r="D1412" s="58">
        <v>4.2209597087808302</v>
      </c>
      <c r="E1412" s="58">
        <v>37.812296314814446</v>
      </c>
      <c r="F1412" s="58">
        <v>4.7576000361566795</v>
      </c>
      <c r="G1412" s="61">
        <v>46.79085605975196</v>
      </c>
      <c r="H1412" s="59">
        <v>4.1476848129475083</v>
      </c>
      <c r="I1412" s="59">
        <v>10.421502746955699</v>
      </c>
      <c r="J1412" s="59">
        <v>2.7898866731005785</v>
      </c>
      <c r="K1412" s="59">
        <v>5.4930034649519381</v>
      </c>
      <c r="L1412" s="61">
        <v>22.852077697955725</v>
      </c>
      <c r="M1412" s="70">
        <v>5126021</v>
      </c>
      <c r="N1412" s="62">
        <v>16.824495223086771</v>
      </c>
      <c r="O1412" s="63">
        <v>0.82199999999999995</v>
      </c>
      <c r="P1412" s="147">
        <v>23534.612325990642</v>
      </c>
      <c r="Q1412" s="64">
        <v>85642.950320075266</v>
      </c>
      <c r="R1412" s="62">
        <v>2163.672810736442</v>
      </c>
      <c r="S1412" s="62">
        <v>19382.662496796147</v>
      </c>
      <c r="T1412" s="62">
        <v>2438.7557694939901</v>
      </c>
      <c r="U1412" s="64">
        <v>23985.09107702658</v>
      </c>
      <c r="V1412" s="62">
        <v>21261.11945255</v>
      </c>
      <c r="W1412" s="62">
        <v>53420.841932452597</v>
      </c>
      <c r="X1412" s="62">
        <v>14301.0176739337</v>
      </c>
      <c r="Y1412" s="62">
        <v>28157.251114416398</v>
      </c>
      <c r="Z1412" s="64">
        <v>117140.2301733527</v>
      </c>
    </row>
    <row r="1413" spans="1:26">
      <c r="A1413" s="1" t="s">
        <v>55</v>
      </c>
      <c r="B1413" s="54">
        <v>1997</v>
      </c>
      <c r="C1413" s="61">
        <v>16.029301690764822</v>
      </c>
      <c r="D1413" s="58">
        <v>4.2568728943952863</v>
      </c>
      <c r="E1413" s="58">
        <v>37.089725402199598</v>
      </c>
      <c r="F1413" s="58">
        <v>4.823109849810038</v>
      </c>
      <c r="G1413" s="61">
        <v>46.169708146404922</v>
      </c>
      <c r="H1413" s="59">
        <v>4.3988629129757983</v>
      </c>
      <c r="I1413" s="59">
        <v>9.7527386850113462</v>
      </c>
      <c r="J1413" s="59">
        <v>2.837327920540504</v>
      </c>
      <c r="K1413" s="59">
        <v>5.5215474016173891</v>
      </c>
      <c r="L1413" s="61">
        <v>22.510476920145038</v>
      </c>
      <c r="M1413" s="70">
        <v>5140755</v>
      </c>
      <c r="N1413" s="62">
        <v>16.8746019238977</v>
      </c>
      <c r="O1413" s="63">
        <v>0.83</v>
      </c>
      <c r="P1413" s="147">
        <v>24768.646702672806</v>
      </c>
      <c r="Q1413" s="64">
        <v>82402.712813307706</v>
      </c>
      <c r="R1413" s="62">
        <v>2188.3540616227042</v>
      </c>
      <c r="S1413" s="62">
        <v>19066.91913099846</v>
      </c>
      <c r="T1413" s="62">
        <v>2479.44260759602</v>
      </c>
      <c r="U1413" s="64">
        <v>23734.715800217185</v>
      </c>
      <c r="V1413" s="62">
        <v>22613.476514194899</v>
      </c>
      <c r="W1413" s="62">
        <v>50136.4401586655</v>
      </c>
      <c r="X1413" s="62">
        <v>14586.007694158199</v>
      </c>
      <c r="Y1413" s="62">
        <v>28384.922412601602</v>
      </c>
      <c r="Z1413" s="64">
        <v>115720.8467796202</v>
      </c>
    </row>
    <row r="1414" spans="1:26">
      <c r="A1414" s="1" t="s">
        <v>55</v>
      </c>
      <c r="B1414" s="54">
        <v>1998</v>
      </c>
      <c r="C1414" s="61">
        <v>16.137865393397423</v>
      </c>
      <c r="D1414" s="58">
        <v>4.4086838198109186</v>
      </c>
      <c r="E1414" s="58">
        <v>39.790170658844907</v>
      </c>
      <c r="F1414" s="58">
        <v>4.820089313925056</v>
      </c>
      <c r="G1414" s="61">
        <v>49.018943792580892</v>
      </c>
      <c r="H1414" s="59">
        <v>5.3486731962418714</v>
      </c>
      <c r="I1414" s="59">
        <v>8.7593684707843966</v>
      </c>
      <c r="J1414" s="59">
        <v>2.9905572366905098</v>
      </c>
      <c r="K1414" s="59">
        <v>6.1959095380351421</v>
      </c>
      <c r="L1414" s="61">
        <v>23.294508441751919</v>
      </c>
      <c r="M1414" s="70">
        <v>5153229</v>
      </c>
      <c r="N1414" s="62">
        <v>16.919458944811058</v>
      </c>
      <c r="O1414" s="63">
        <v>0.83899999999999997</v>
      </c>
      <c r="P1414" s="147">
        <v>21763.467760338408</v>
      </c>
      <c r="Q1414" s="64">
        <v>83162.115943351993</v>
      </c>
      <c r="R1414" s="62">
        <v>2271.8957312080402</v>
      </c>
      <c r="S1414" s="62">
        <v>20504.786135410868</v>
      </c>
      <c r="T1414" s="62">
        <v>2483.90240351087</v>
      </c>
      <c r="U1414" s="64">
        <v>25260.584270129784</v>
      </c>
      <c r="V1414" s="62">
        <v>27562.937826396301</v>
      </c>
      <c r="W1414" s="62">
        <v>45139.031625331801</v>
      </c>
      <c r="X1414" s="62">
        <v>15411.026278273401</v>
      </c>
      <c r="Y1414" s="62">
        <v>31928.940712779298</v>
      </c>
      <c r="Z1414" s="64">
        <v>120041.9364427808</v>
      </c>
    </row>
    <row r="1415" spans="1:26">
      <c r="A1415" s="1" t="s">
        <v>55</v>
      </c>
      <c r="B1415" s="54">
        <v>1999</v>
      </c>
      <c r="C1415" s="61">
        <v>15.804973142339733</v>
      </c>
      <c r="D1415" s="58">
        <v>4.3471003615255368</v>
      </c>
      <c r="E1415" s="58">
        <v>39.788228876057566</v>
      </c>
      <c r="F1415" s="58">
        <v>4.7444279499058437</v>
      </c>
      <c r="G1415" s="61">
        <v>48.879757187488948</v>
      </c>
      <c r="H1415" s="59">
        <v>5.3547727344110694</v>
      </c>
      <c r="I1415" s="59">
        <v>9.5000260793899436</v>
      </c>
      <c r="J1415" s="59">
        <v>3.0392179966470207</v>
      </c>
      <c r="K1415" s="59">
        <v>10.59868299922684</v>
      </c>
      <c r="L1415" s="61">
        <v>28.492699809674875</v>
      </c>
      <c r="M1415" s="70">
        <v>5164780</v>
      </c>
      <c r="N1415" s="62">
        <v>16.958777372861881</v>
      </c>
      <c r="O1415" s="63">
        <v>0.84699999999999998</v>
      </c>
      <c r="P1415" s="147">
        <v>20058.683671896437</v>
      </c>
      <c r="Q1415" s="64">
        <v>81629.209186093402</v>
      </c>
      <c r="R1415" s="62">
        <v>2245.181700519986</v>
      </c>
      <c r="S1415" s="62">
        <v>20549.744873448461</v>
      </c>
      <c r="T1415" s="62">
        <v>2450.3926587114702</v>
      </c>
      <c r="U1415" s="64">
        <v>25245.319232679918</v>
      </c>
      <c r="V1415" s="62">
        <v>27656.223123231601</v>
      </c>
      <c r="W1415" s="62">
        <v>49065.544694311597</v>
      </c>
      <c r="X1415" s="62">
        <v>15696.892324722599</v>
      </c>
      <c r="Y1415" s="62">
        <v>54739.865980746799</v>
      </c>
      <c r="Z1415" s="64">
        <v>147158.52612301259</v>
      </c>
    </row>
    <row r="1416" spans="1:26">
      <c r="A1416" s="1" t="s">
        <v>55</v>
      </c>
      <c r="B1416" s="54">
        <v>2000</v>
      </c>
      <c r="C1416" s="61">
        <v>15.543002279623163</v>
      </c>
      <c r="D1416" s="58">
        <v>4.3421270977350384</v>
      </c>
      <c r="E1416" s="58">
        <v>36.299133048202748</v>
      </c>
      <c r="F1416" s="58">
        <v>4.9522531466818771</v>
      </c>
      <c r="G1416" s="61">
        <v>45.593513292619662</v>
      </c>
      <c r="H1416" s="59">
        <v>5.4894874026382787</v>
      </c>
      <c r="I1416" s="59">
        <v>8.8800543615207399</v>
      </c>
      <c r="J1416" s="59">
        <v>3.0844116714053866</v>
      </c>
      <c r="K1416" s="59">
        <v>10.50416231579876</v>
      </c>
      <c r="L1416" s="61">
        <v>27.95811575136316</v>
      </c>
      <c r="M1416" s="70">
        <v>5176482</v>
      </c>
      <c r="N1416" s="62">
        <v>16.99402147148626</v>
      </c>
      <c r="O1416" s="63">
        <v>0.85599999999999998</v>
      </c>
      <c r="P1416" s="147">
        <v>26732.306072276311</v>
      </c>
      <c r="Q1416" s="64">
        <v>80458.071526428263</v>
      </c>
      <c r="R1416" s="62">
        <v>2247.6942763137663</v>
      </c>
      <c r="S1416" s="62">
        <v>18790.180883962668</v>
      </c>
      <c r="T1416" s="62">
        <v>2563.5249273242098</v>
      </c>
      <c r="U1416" s="64">
        <v>23601.400087600643</v>
      </c>
      <c r="V1416" s="62">
        <v>28416.232728983799</v>
      </c>
      <c r="W1416" s="62">
        <v>45967.441561433603</v>
      </c>
      <c r="X1416" s="62">
        <v>15966.4014976199</v>
      </c>
      <c r="Y1416" s="62">
        <v>54374.607152810597</v>
      </c>
      <c r="Z1416" s="64">
        <v>144724.68294084788</v>
      </c>
    </row>
    <row r="1417" spans="1:26">
      <c r="A1417" s="1" t="s">
        <v>55</v>
      </c>
      <c r="B1417" s="54">
        <v>2001</v>
      </c>
      <c r="C1417" s="61">
        <v>16.070273860878274</v>
      </c>
      <c r="D1417" s="58">
        <v>4.1745528454224115</v>
      </c>
      <c r="E1417" s="58">
        <v>35.182832984164051</v>
      </c>
      <c r="F1417" s="58">
        <v>4.6832400298773464</v>
      </c>
      <c r="G1417" s="61">
        <v>44.040625859463802</v>
      </c>
      <c r="H1417" s="59">
        <v>5.2381208586034429</v>
      </c>
      <c r="I1417" s="59">
        <v>9.0715547568039447</v>
      </c>
      <c r="J1417" s="59">
        <v>2.9604040155069362</v>
      </c>
      <c r="K1417" s="59">
        <v>18.369215272285942</v>
      </c>
      <c r="L1417" s="61">
        <v>35.639294903200266</v>
      </c>
      <c r="M1417" s="70">
        <v>5188446</v>
      </c>
      <c r="N1417" s="62">
        <v>17.03275879050527</v>
      </c>
      <c r="O1417" s="63">
        <v>0.86299999999999999</v>
      </c>
      <c r="P1417" s="147">
        <v>27834.343688387948</v>
      </c>
      <c r="Q1417" s="64">
        <v>83379.748132378445</v>
      </c>
      <c r="R1417" s="62">
        <v>2165.944201262053</v>
      </c>
      <c r="S1417" s="62">
        <v>18254.422906535401</v>
      </c>
      <c r="T1417" s="62">
        <v>2429.8738000057001</v>
      </c>
      <c r="U1417" s="64">
        <v>22850.240907803152</v>
      </c>
      <c r="V1417" s="62">
        <v>27177.7072163376</v>
      </c>
      <c r="W1417" s="62">
        <v>47067.271991720401</v>
      </c>
      <c r="X1417" s="62">
        <v>15359.8963726409</v>
      </c>
      <c r="Y1417" s="62">
        <v>95307.681502630905</v>
      </c>
      <c r="Z1417" s="64">
        <v>184912.55708332983</v>
      </c>
    </row>
    <row r="1418" spans="1:26">
      <c r="A1418" s="1" t="s">
        <v>55</v>
      </c>
      <c r="B1418" s="54">
        <v>2002</v>
      </c>
      <c r="C1418" s="61">
        <v>16.669414618785684</v>
      </c>
      <c r="D1418" s="58">
        <v>4.2948229068943116</v>
      </c>
      <c r="E1418" s="58">
        <v>35.289524898024062</v>
      </c>
      <c r="F1418" s="58">
        <v>5.0423653097144729</v>
      </c>
      <c r="G1418" s="61">
        <v>44.626713114632864</v>
      </c>
      <c r="H1418" s="59">
        <v>5.5283693943872976</v>
      </c>
      <c r="I1418" s="59">
        <v>9.4088411305944923</v>
      </c>
      <c r="J1418" s="59">
        <v>3.1298510471751508</v>
      </c>
      <c r="K1418" s="59">
        <v>18.219670809018059</v>
      </c>
      <c r="L1418" s="61">
        <v>36.286732381175</v>
      </c>
      <c r="M1418" s="70">
        <v>5200632</v>
      </c>
      <c r="N1418" s="62">
        <v>17.074093043107126</v>
      </c>
      <c r="O1418" s="63">
        <v>0.86599999999999999</v>
      </c>
      <c r="P1418" s="147">
        <v>28567.171202075911</v>
      </c>
      <c r="Q1418" s="64">
        <v>86691.491087724629</v>
      </c>
      <c r="R1418" s="62">
        <v>2233.5793443927578</v>
      </c>
      <c r="S1418" s="62">
        <v>18352.783244946069</v>
      </c>
      <c r="T1418" s="62">
        <v>2622.3486385391002</v>
      </c>
      <c r="U1418" s="64">
        <v>23208.711227877931</v>
      </c>
      <c r="V1418" s="62">
        <v>28751.014780271202</v>
      </c>
      <c r="W1418" s="62">
        <v>48931.920266685898</v>
      </c>
      <c r="X1418" s="62">
        <v>16277.2035111726</v>
      </c>
      <c r="Y1418" s="62">
        <v>94753.803038845203</v>
      </c>
      <c r="Z1418" s="64">
        <v>188713.94159697491</v>
      </c>
    </row>
    <row r="1419" spans="1:26">
      <c r="A1419" s="1" t="s">
        <v>55</v>
      </c>
      <c r="B1419" s="54">
        <v>2003</v>
      </c>
      <c r="C1419" s="61">
        <v>18.14946359401619</v>
      </c>
      <c r="D1419" s="58">
        <v>4.3993746800275346</v>
      </c>
      <c r="E1419" s="58">
        <v>35.211501991717313</v>
      </c>
      <c r="F1419" s="58">
        <v>5.179764703331025</v>
      </c>
      <c r="G1419" s="61">
        <v>44.790641375075865</v>
      </c>
      <c r="H1419" s="59">
        <v>5.6695416045799423</v>
      </c>
      <c r="I1419" s="59">
        <v>10.264215996283669</v>
      </c>
      <c r="J1419" s="59">
        <v>3.3371564719023366</v>
      </c>
      <c r="K1419" s="59">
        <v>19.158122363760114</v>
      </c>
      <c r="L1419" s="61">
        <v>38.429036436526061</v>
      </c>
      <c r="M1419" s="70">
        <v>5213800</v>
      </c>
      <c r="N1419" s="62">
        <v>17.114856035982797</v>
      </c>
      <c r="O1419" s="63">
        <v>0.86899999999999999</v>
      </c>
      <c r="P1419" s="147">
        <v>28983.18388060038</v>
      </c>
      <c r="Q1419" s="64">
        <v>94627.673286481615</v>
      </c>
      <c r="R1419" s="62">
        <v>2293.7459706727559</v>
      </c>
      <c r="S1419" s="62">
        <v>18358.572908441573</v>
      </c>
      <c r="T1419" s="62">
        <v>2700.62572102273</v>
      </c>
      <c r="U1419" s="64">
        <v>23352.944600137056</v>
      </c>
      <c r="V1419" s="62">
        <v>29559.8560179589</v>
      </c>
      <c r="W1419" s="62">
        <v>53515.569361423797</v>
      </c>
      <c r="X1419" s="62">
        <v>17399.266413204401</v>
      </c>
      <c r="Y1419" s="62">
        <v>99886.618380172498</v>
      </c>
      <c r="Z1419" s="64">
        <v>200361.31017275958</v>
      </c>
    </row>
    <row r="1420" spans="1:26">
      <c r="A1420" s="1" t="s">
        <v>55</v>
      </c>
      <c r="B1420" s="54">
        <v>2004</v>
      </c>
      <c r="C1420" s="61">
        <v>17.589981927631356</v>
      </c>
      <c r="D1420" s="58">
        <v>4.2790683155917604</v>
      </c>
      <c r="E1420" s="58">
        <v>33.039691950748676</v>
      </c>
      <c r="F1420" s="58">
        <v>4.9326858585090347</v>
      </c>
      <c r="G1420" s="61">
        <v>42.251446124849458</v>
      </c>
      <c r="H1420" s="59">
        <v>5.5909594333201307</v>
      </c>
      <c r="I1420" s="59">
        <v>9.9102635985372096</v>
      </c>
      <c r="J1420" s="59">
        <v>3.33233187212576</v>
      </c>
      <c r="K1420" s="59">
        <v>20.131001709964842</v>
      </c>
      <c r="L1420" s="61">
        <v>38.964556613947948</v>
      </c>
      <c r="M1420" s="70">
        <v>5228842</v>
      </c>
      <c r="N1420" s="62">
        <v>17.16462129419876</v>
      </c>
      <c r="O1420" s="63">
        <v>0.86399999999999999</v>
      </c>
      <c r="P1420" s="147">
        <v>31140.1407327897</v>
      </c>
      <c r="Q1420" s="64">
        <v>91975.236282439801</v>
      </c>
      <c r="R1420" s="62">
        <v>2237.4572129435451</v>
      </c>
      <c r="S1420" s="62">
        <v>17275.932893913661</v>
      </c>
      <c r="T1420" s="62">
        <v>2579.2234989778099</v>
      </c>
      <c r="U1420" s="64">
        <v>22092.613605835009</v>
      </c>
      <c r="V1420" s="62">
        <v>29234.243505240502</v>
      </c>
      <c r="W1420" s="62">
        <v>51819.2025351025</v>
      </c>
      <c r="X1420" s="62">
        <v>17424.236850909801</v>
      </c>
      <c r="Y1420" s="62">
        <v>105261.82724313599</v>
      </c>
      <c r="Z1420" s="64">
        <v>203739.51013438881</v>
      </c>
    </row>
    <row r="1421" spans="1:26">
      <c r="A1421" s="1" t="s">
        <v>55</v>
      </c>
      <c r="B1421" s="54">
        <v>2005</v>
      </c>
      <c r="C1421" s="61">
        <v>16.039445327260996</v>
      </c>
      <c r="D1421" s="58">
        <v>4.2667927229676357</v>
      </c>
      <c r="E1421" s="58">
        <v>31.176867365865075</v>
      </c>
      <c r="F1421" s="58">
        <v>4.9443208914971466</v>
      </c>
      <c r="G1421" s="61">
        <v>40.38798098032985</v>
      </c>
      <c r="H1421" s="59">
        <v>5.5726303944934674</v>
      </c>
      <c r="I1421" s="59">
        <v>10.155721225231227</v>
      </c>
      <c r="J1421" s="59">
        <v>3.2832486636647866</v>
      </c>
      <c r="K1421" s="59">
        <v>19.965552970382941</v>
      </c>
      <c r="L1421" s="61">
        <v>38.977153253772428</v>
      </c>
      <c r="M1421" s="70">
        <v>5246368</v>
      </c>
      <c r="N1421" s="62">
        <v>17.223467612200007</v>
      </c>
      <c r="O1421" s="63">
        <v>0.86899999999999999</v>
      </c>
      <c r="P1421" s="147">
        <v>31993.407256857925</v>
      </c>
      <c r="Q1421" s="64">
        <v>84148.832702691609</v>
      </c>
      <c r="R1421" s="62">
        <v>2238.5164804410269</v>
      </c>
      <c r="S1421" s="62">
        <v>16356.53192885188</v>
      </c>
      <c r="T1421" s="62">
        <v>2593.9726906882102</v>
      </c>
      <c r="U1421" s="64">
        <v>21189.021099981117</v>
      </c>
      <c r="V1421" s="62">
        <v>29236.069777497902</v>
      </c>
      <c r="W1421" s="62">
        <v>53280.6508529739</v>
      </c>
      <c r="X1421" s="62">
        <v>17225.130725093699</v>
      </c>
      <c r="Y1421" s="62">
        <v>104746.63820612201</v>
      </c>
      <c r="Z1421" s="64">
        <v>204488.48956168751</v>
      </c>
    </row>
    <row r="1422" spans="1:26">
      <c r="A1422" s="1" t="s">
        <v>55</v>
      </c>
      <c r="B1422" s="54">
        <v>2006</v>
      </c>
      <c r="C1422" s="61">
        <v>17.068791090816049</v>
      </c>
      <c r="D1422" s="58">
        <v>4.1729978442218112</v>
      </c>
      <c r="E1422" s="58">
        <v>28.11169399185945</v>
      </c>
      <c r="F1422" s="58">
        <v>5.1071637980386582</v>
      </c>
      <c r="G1422" s="61">
        <v>37.391855634119928</v>
      </c>
      <c r="H1422" s="59">
        <v>5.278766388550868</v>
      </c>
      <c r="I1422" s="59">
        <v>10.294695639239375</v>
      </c>
      <c r="J1422" s="59">
        <v>3.2830535809376071</v>
      </c>
      <c r="K1422" s="59">
        <v>21.138730982488322</v>
      </c>
      <c r="L1422" s="61">
        <v>39.995246591216173</v>
      </c>
      <c r="M1422" s="70">
        <v>5266600</v>
      </c>
      <c r="N1422" s="62">
        <v>17.316983986057675</v>
      </c>
      <c r="O1422" s="63">
        <v>0.873</v>
      </c>
      <c r="P1422" s="147">
        <v>34382.79589749204</v>
      </c>
      <c r="Q1422" s="64">
        <v>89894.495158891805</v>
      </c>
      <c r="R1422" s="62">
        <v>2197.7510446378592</v>
      </c>
      <c r="S1422" s="62">
        <v>14805.3047577527</v>
      </c>
      <c r="T1422" s="62">
        <v>2689.7388858750401</v>
      </c>
      <c r="U1422" s="64">
        <v>19692.7946882656</v>
      </c>
      <c r="V1422" s="62">
        <v>27801.151061942001</v>
      </c>
      <c r="W1422" s="62">
        <v>54218.044053618098</v>
      </c>
      <c r="X1422" s="62">
        <v>17290.529989366001</v>
      </c>
      <c r="Y1422" s="62">
        <v>111329.240592373</v>
      </c>
      <c r="Z1422" s="64">
        <v>210638.96569729911</v>
      </c>
    </row>
    <row r="1423" spans="1:26">
      <c r="A1423" s="1" t="s">
        <v>55</v>
      </c>
      <c r="B1423" s="54">
        <v>2007</v>
      </c>
      <c r="C1423" s="61">
        <v>16.76487679342101</v>
      </c>
      <c r="D1423" s="58">
        <v>4.1107242512393096</v>
      </c>
      <c r="E1423" s="58">
        <v>27.184799157333615</v>
      </c>
      <c r="F1423" s="58">
        <v>4.9609500384340333</v>
      </c>
      <c r="G1423" s="61">
        <v>36.256473447006961</v>
      </c>
      <c r="H1423" s="59">
        <v>5.465390969107693</v>
      </c>
      <c r="I1423" s="59">
        <v>9.7919307816870091</v>
      </c>
      <c r="J1423" s="59">
        <v>3.2990690683859381</v>
      </c>
      <c r="K1423" s="59">
        <v>22.645585947265563</v>
      </c>
      <c r="L1423" s="61">
        <v>41.201976766446201</v>
      </c>
      <c r="M1423" s="70">
        <v>5289333</v>
      </c>
      <c r="N1423" s="62">
        <v>17.391956328718472</v>
      </c>
      <c r="O1423" s="63">
        <v>0.876</v>
      </c>
      <c r="P1423" s="147">
        <v>37688.351918693857</v>
      </c>
      <c r="Q1423" s="64">
        <v>88675.01606437593</v>
      </c>
      <c r="R1423" s="62">
        <v>2174.2989435980371</v>
      </c>
      <c r="S1423" s="62">
        <v>14378.945528125689</v>
      </c>
      <c r="T1423" s="62">
        <v>2624.0116749640401</v>
      </c>
      <c r="U1423" s="64">
        <v>19177.256146687767</v>
      </c>
      <c r="V1423" s="62">
        <v>28908.272810803301</v>
      </c>
      <c r="W1423" s="62">
        <v>51792.782617292898</v>
      </c>
      <c r="X1423" s="62">
        <v>17449.874892692998</v>
      </c>
      <c r="Y1423" s="62">
        <v>119780.045055208</v>
      </c>
      <c r="Z1423" s="64">
        <v>217930.97537599719</v>
      </c>
    </row>
    <row r="1424" spans="1:26">
      <c r="A1424" s="1" t="s">
        <v>55</v>
      </c>
      <c r="B1424" s="54">
        <v>2008</v>
      </c>
      <c r="C1424" s="61">
        <v>15.716128853984142</v>
      </c>
      <c r="D1424" s="58">
        <v>3.9843921406672185</v>
      </c>
      <c r="E1424" s="58">
        <v>25.753635035407392</v>
      </c>
      <c r="F1424" s="58">
        <v>4.4272419179078577</v>
      </c>
      <c r="G1424" s="61">
        <v>34.165269093982467</v>
      </c>
      <c r="H1424" s="59">
        <v>5.1970367770678765</v>
      </c>
      <c r="I1424" s="59">
        <v>9.7447893460265842</v>
      </c>
      <c r="J1424" s="59">
        <v>3.2928989268846687</v>
      </c>
      <c r="K1424" s="59">
        <v>22.382283979829023</v>
      </c>
      <c r="L1424" s="61">
        <v>40.617009029808159</v>
      </c>
      <c r="M1424" s="70">
        <v>5314170</v>
      </c>
      <c r="N1424" s="62">
        <v>17.484037512339587</v>
      </c>
      <c r="O1424" s="63">
        <v>0.878</v>
      </c>
      <c r="P1424" s="147">
        <v>39969.387598705529</v>
      </c>
      <c r="Q1424" s="64">
        <v>83518.180471976899</v>
      </c>
      <c r="R1424" s="62">
        <v>2117.3737182169511</v>
      </c>
      <c r="S1424" s="62">
        <v>13685.91946961109</v>
      </c>
      <c r="T1424" s="62">
        <v>2352.7116182888399</v>
      </c>
      <c r="U1424" s="64">
        <v>18156.004806116878</v>
      </c>
      <c r="V1424" s="62">
        <v>27617.9369295908</v>
      </c>
      <c r="W1424" s="62">
        <v>51785.467198974096</v>
      </c>
      <c r="X1424" s="62">
        <v>17499.024690282698</v>
      </c>
      <c r="Y1424" s="62">
        <v>118943.262057088</v>
      </c>
      <c r="Z1424" s="64">
        <v>215845.6908759356</v>
      </c>
    </row>
    <row r="1425" spans="1:26">
      <c r="A1425" s="1" t="s">
        <v>55</v>
      </c>
      <c r="B1425" s="54">
        <v>2009</v>
      </c>
      <c r="C1425" s="61">
        <v>14.973088909839852</v>
      </c>
      <c r="D1425" s="58">
        <v>3.8811259727451306</v>
      </c>
      <c r="E1425" s="58">
        <v>28.820929548730724</v>
      </c>
      <c r="F1425" s="58">
        <v>3.8236927982242812</v>
      </c>
      <c r="G1425" s="61">
        <v>36.525748319700135</v>
      </c>
      <c r="H1425" s="59">
        <v>4.9609487195869857</v>
      </c>
      <c r="I1425" s="59">
        <v>10.210179446792734</v>
      </c>
      <c r="J1425" s="59">
        <v>3.3549386285431191</v>
      </c>
      <c r="K1425" s="59">
        <v>16.991453806765527</v>
      </c>
      <c r="L1425" s="61">
        <v>35.517520601688368</v>
      </c>
      <c r="M1425" s="70">
        <v>5340485</v>
      </c>
      <c r="N1425" s="62">
        <v>17.567854557420205</v>
      </c>
      <c r="O1425" s="63">
        <v>0.874</v>
      </c>
      <c r="P1425" s="147">
        <v>37868.723410701517</v>
      </c>
      <c r="Q1425" s="64">
        <v>79963.55672666608</v>
      </c>
      <c r="R1425" s="62">
        <v>2072.7095040555778</v>
      </c>
      <c r="S1425" s="62">
        <v>15391.774194105321</v>
      </c>
      <c r="T1425" s="62">
        <v>2042.0374033524799</v>
      </c>
      <c r="U1425" s="64">
        <v>19506.521101513375</v>
      </c>
      <c r="V1425" s="62">
        <v>26493.872222723501</v>
      </c>
      <c r="W1425" s="62">
        <v>54527.310182904897</v>
      </c>
      <c r="X1425" s="62">
        <v>17916.999421655099</v>
      </c>
      <c r="Y1425" s="62">
        <v>90742.604183224204</v>
      </c>
      <c r="Z1425" s="64">
        <v>189680.7860105077</v>
      </c>
    </row>
    <row r="1426" spans="1:26">
      <c r="A1426" s="1" t="s">
        <v>55</v>
      </c>
      <c r="B1426" s="54">
        <v>2010</v>
      </c>
      <c r="C1426" s="61">
        <v>15.252651968442612</v>
      </c>
      <c r="D1426" s="58">
        <v>3.5509632211812727</v>
      </c>
      <c r="E1426" s="58">
        <v>25.564679962694701</v>
      </c>
      <c r="F1426" s="58">
        <v>3.5044094571554112</v>
      </c>
      <c r="G1426" s="61">
        <v>32.620052641031386</v>
      </c>
      <c r="H1426" s="59">
        <v>4.7244842705813461</v>
      </c>
      <c r="I1426" s="59">
        <v>9.5594917498728584</v>
      </c>
      <c r="J1426" s="59">
        <v>3.3633900596149031</v>
      </c>
      <c r="K1426" s="59">
        <v>16.661357771790247</v>
      </c>
      <c r="L1426" s="61">
        <v>34.308723851859355</v>
      </c>
      <c r="M1426" s="70">
        <v>5367693</v>
      </c>
      <c r="N1426" s="62">
        <v>17.648410661401776</v>
      </c>
      <c r="O1426" s="63">
        <v>0.878</v>
      </c>
      <c r="P1426" s="147">
        <v>38812.318886577879</v>
      </c>
      <c r="Q1426" s="64">
        <v>81871.553202445633</v>
      </c>
      <c r="R1426" s="62">
        <v>1906.048042559217</v>
      </c>
      <c r="S1426" s="62">
        <v>13722.33536829966</v>
      </c>
      <c r="T1426" s="62">
        <v>1881.0594112306901</v>
      </c>
      <c r="U1426" s="64">
        <v>17509.442822089568</v>
      </c>
      <c r="V1426" s="62">
        <v>25359.5811478096</v>
      </c>
      <c r="W1426" s="62">
        <v>51312.4169493503</v>
      </c>
      <c r="X1426" s="62">
        <v>18053.6452792645</v>
      </c>
      <c r="Y1426" s="62">
        <v>89433.053482134099</v>
      </c>
      <c r="Z1426" s="64">
        <v>184158.69685855851</v>
      </c>
    </row>
    <row r="1427" spans="1:26">
      <c r="A1427" s="1" t="s">
        <v>55</v>
      </c>
      <c r="B1427" s="54">
        <v>2011</v>
      </c>
      <c r="C1427" s="61">
        <v>15.945232617061411</v>
      </c>
      <c r="D1427" s="58">
        <v>3.6005494090928973</v>
      </c>
      <c r="E1427" s="58">
        <v>25.010898863127284</v>
      </c>
      <c r="F1427" s="58">
        <v>3.5159567668627321</v>
      </c>
      <c r="G1427" s="61">
        <v>32.127405039082916</v>
      </c>
      <c r="H1427" s="59">
        <v>4.8749645655827027</v>
      </c>
      <c r="I1427" s="59">
        <v>9.30478600902312</v>
      </c>
      <c r="J1427" s="59">
        <v>3.4764770115265611</v>
      </c>
      <c r="K1427" s="59">
        <v>17.517694330153269</v>
      </c>
      <c r="L1427" s="61">
        <v>35.17392191628565</v>
      </c>
      <c r="M1427" s="70">
        <v>5395816</v>
      </c>
      <c r="N1427" s="62">
        <v>17.730994767843626</v>
      </c>
      <c r="O1427" s="63">
        <v>0.88400000000000001</v>
      </c>
      <c r="P1427" s="147">
        <v>40683.527582170289</v>
      </c>
      <c r="Q1427" s="64">
        <v>86037.541278861841</v>
      </c>
      <c r="R1427" s="62">
        <v>1942.7902110374</v>
      </c>
      <c r="S1427" s="62">
        <v>13495.4208260044</v>
      </c>
      <c r="T1427" s="62">
        <v>1897.1455777946201</v>
      </c>
      <c r="U1427" s="64">
        <v>17335.356614836423</v>
      </c>
      <c r="V1427" s="62">
        <v>26304.4118024042</v>
      </c>
      <c r="W1427" s="62">
        <v>50206.913224063101</v>
      </c>
      <c r="X1427" s="62">
        <v>18758.430282427202</v>
      </c>
      <c r="Y1427" s="62">
        <v>94522.255349750296</v>
      </c>
      <c r="Z1427" s="64">
        <v>189792.01065864478</v>
      </c>
    </row>
    <row r="1428" spans="1:26">
      <c r="A1428" s="1" t="s">
        <v>55</v>
      </c>
      <c r="B1428" s="54">
        <v>2012</v>
      </c>
      <c r="C1428" s="61">
        <v>15.103314734138296</v>
      </c>
      <c r="D1428" s="58">
        <v>3.4613929378012198</v>
      </c>
      <c r="E1428" s="58">
        <v>24.121129188968197</v>
      </c>
      <c r="F1428" s="58">
        <v>3.4644819437347589</v>
      </c>
      <c r="G1428" s="61">
        <v>31.04700407050418</v>
      </c>
      <c r="H1428" s="59">
        <v>4.7347914207591133</v>
      </c>
      <c r="I1428" s="59">
        <v>9.1692233237399918</v>
      </c>
      <c r="J1428" s="59">
        <v>3.5415209470440088</v>
      </c>
      <c r="K1428" s="59">
        <v>17.336397519522702</v>
      </c>
      <c r="L1428" s="61">
        <v>34.781933211065819</v>
      </c>
      <c r="M1428" s="70">
        <v>5424644</v>
      </c>
      <c r="N1428" s="62">
        <v>17.815561551877323</v>
      </c>
      <c r="O1428" s="63">
        <v>0.88700000000000001</v>
      </c>
      <c r="P1428" s="147">
        <v>40620.176066034976</v>
      </c>
      <c r="Q1428" s="64">
        <v>81930.105652654907</v>
      </c>
      <c r="R1428" s="62">
        <v>1877.6824431685761</v>
      </c>
      <c r="S1428" s="62">
        <v>13084.85387281612</v>
      </c>
      <c r="T1428" s="62">
        <v>1879.3581189189099</v>
      </c>
      <c r="U1428" s="64">
        <v>16841.894434903606</v>
      </c>
      <c r="V1428" s="62">
        <v>25684.557871872399</v>
      </c>
      <c r="W1428" s="62">
        <v>49739.772287786203</v>
      </c>
      <c r="X1428" s="62">
        <v>19211.4903562566</v>
      </c>
      <c r="Y1428" s="62">
        <v>94043.784785893702</v>
      </c>
      <c r="Z1428" s="64">
        <v>188679.60530180892</v>
      </c>
    </row>
    <row r="1429" spans="1:26">
      <c r="A1429" s="1" t="s">
        <v>55</v>
      </c>
      <c r="B1429" s="54">
        <v>2013</v>
      </c>
      <c r="C1429" s="61">
        <v>14.814861818681832</v>
      </c>
      <c r="D1429" s="58">
        <v>3.4349300371257629</v>
      </c>
      <c r="E1429" s="58">
        <v>24.389530226130422</v>
      </c>
      <c r="F1429" s="58">
        <v>3.3710378923549542</v>
      </c>
      <c r="G1429" s="61">
        <v>31.195498155611137</v>
      </c>
      <c r="H1429" s="59">
        <v>4.9974656647628191</v>
      </c>
      <c r="I1429" s="59">
        <v>9.3952363464953912</v>
      </c>
      <c r="J1429" s="59">
        <v>3.728446268308772</v>
      </c>
      <c r="K1429" s="59">
        <v>16.490472796420029</v>
      </c>
      <c r="L1429" s="61">
        <v>34.61162107598701</v>
      </c>
      <c r="M1429" s="70">
        <v>5453061</v>
      </c>
      <c r="N1429" s="62">
        <v>17.897831452170195</v>
      </c>
      <c r="O1429" s="63">
        <v>0.89</v>
      </c>
      <c r="P1429" s="147">
        <v>41330.812965222503</v>
      </c>
      <c r="Q1429" s="64">
        <v>80786.345203842968</v>
      </c>
      <c r="R1429" s="62">
        <v>1873.0883023179051</v>
      </c>
      <c r="S1429" s="62">
        <v>13299.759608443299</v>
      </c>
      <c r="T1429" s="62">
        <v>1838.2475260322999</v>
      </c>
      <c r="U1429" s="64">
        <v>17011.095436793505</v>
      </c>
      <c r="V1429" s="62">
        <v>27251.485115357202</v>
      </c>
      <c r="W1429" s="62">
        <v>51232.7969068565</v>
      </c>
      <c r="X1429" s="62">
        <v>20331.444936310101</v>
      </c>
      <c r="Y1429" s="62">
        <v>89923.554077719004</v>
      </c>
      <c r="Z1429" s="64">
        <v>188739.28103624281</v>
      </c>
    </row>
    <row r="1430" spans="1:26">
      <c r="A1430" s="1" t="s">
        <v>55</v>
      </c>
      <c r="B1430" s="54">
        <v>2014</v>
      </c>
      <c r="C1430" s="61">
        <v>14.5129484878408</v>
      </c>
      <c r="D1430" s="58">
        <v>3.506565265236139</v>
      </c>
      <c r="E1430" s="58">
        <v>24.352881850848796</v>
      </c>
      <c r="F1430" s="58">
        <v>3.4680561514517505</v>
      </c>
      <c r="G1430" s="61">
        <v>31.327503267536681</v>
      </c>
      <c r="H1430" s="59">
        <v>5.1426563947010218</v>
      </c>
      <c r="I1430" s="59">
        <v>9.2313396538336328</v>
      </c>
      <c r="J1430" s="59">
        <v>3.8269176188679768</v>
      </c>
      <c r="K1430" s="59">
        <v>15.930954037766979</v>
      </c>
      <c r="L1430" s="61">
        <v>34.131867705169604</v>
      </c>
      <c r="M1430" s="70">
        <v>5479660</v>
      </c>
      <c r="N1430" s="62">
        <v>17.972003027411233</v>
      </c>
      <c r="O1430" s="63">
        <v>0.89300000000000002</v>
      </c>
      <c r="P1430" s="147">
        <v>41548.471268527152</v>
      </c>
      <c r="Q1430" s="64">
        <v>79526.023310881719</v>
      </c>
      <c r="R1430" s="62">
        <v>1921.4785421303859</v>
      </c>
      <c r="S1430" s="62">
        <v>13344.551256282211</v>
      </c>
      <c r="T1430" s="62">
        <v>1900.3768570864099</v>
      </c>
      <c r="U1430" s="64">
        <v>17166.406655499006</v>
      </c>
      <c r="V1430" s="62">
        <v>28180.008539787399</v>
      </c>
      <c r="W1430" s="62">
        <v>50584.602647526001</v>
      </c>
      <c r="X1430" s="62">
        <v>20970.207399406099</v>
      </c>
      <c r="Y1430" s="62">
        <v>87296.211602590207</v>
      </c>
      <c r="Z1430" s="64">
        <v>187031.03018930968</v>
      </c>
    </row>
    <row r="1431" spans="1:26">
      <c r="A1431" s="1" t="s">
        <v>55</v>
      </c>
      <c r="B1431" s="54">
        <v>2015</v>
      </c>
      <c r="C1431" s="61">
        <v>14.104576902491829</v>
      </c>
      <c r="D1431" s="58">
        <v>3.4934711678005499</v>
      </c>
      <c r="E1431" s="58">
        <v>25.396240796336556</v>
      </c>
      <c r="F1431" s="58">
        <v>3.2278445433132852</v>
      </c>
      <c r="G1431" s="61">
        <v>32.117556507450388</v>
      </c>
      <c r="H1431" s="59">
        <v>5.2803014841276674</v>
      </c>
      <c r="I1431" s="59">
        <v>9.2850298072152295</v>
      </c>
      <c r="J1431" s="59">
        <v>3.9989339176190892</v>
      </c>
      <c r="K1431" s="59">
        <v>15.92090885809276</v>
      </c>
      <c r="L1431" s="61">
        <v>34.48517406705475</v>
      </c>
      <c r="M1431" s="70">
        <v>5503457</v>
      </c>
      <c r="N1431" s="62">
        <v>18.030110888091869</v>
      </c>
      <c r="O1431" s="63">
        <v>0.89500000000000002</v>
      </c>
      <c r="P1431" s="147">
        <v>42309.389265590573</v>
      </c>
      <c r="Q1431" s="64">
        <v>77623.932486056961</v>
      </c>
      <c r="R1431" s="62">
        <v>1922.616835273011</v>
      </c>
      <c r="S1431" s="62">
        <v>13976.7119184284</v>
      </c>
      <c r="T1431" s="62">
        <v>1776.4303646809301</v>
      </c>
      <c r="U1431" s="64">
        <v>17675.759118382339</v>
      </c>
      <c r="V1431" s="62">
        <v>29059.912164932801</v>
      </c>
      <c r="W1431" s="62">
        <v>51099.762287727302</v>
      </c>
      <c r="X1431" s="62">
        <v>22007.960861458199</v>
      </c>
      <c r="Y1431" s="62">
        <v>87620.037301432603</v>
      </c>
      <c r="Z1431" s="64">
        <v>189787.67261555092</v>
      </c>
    </row>
    <row r="1432" spans="1:26">
      <c r="A1432" s="1" t="s">
        <v>56</v>
      </c>
      <c r="B1432" s="54">
        <v>1990</v>
      </c>
      <c r="C1432" s="61">
        <v>16.647280497908056</v>
      </c>
      <c r="D1432" s="58">
        <v>5.32051802963979</v>
      </c>
      <c r="E1432" s="58">
        <v>6.4206405549054848</v>
      </c>
      <c r="F1432" s="58">
        <v>8.2047031350674651</v>
      </c>
      <c r="G1432" s="61">
        <v>19.94586171961274</v>
      </c>
      <c r="H1432" s="59">
        <v>5.6733761540691203</v>
      </c>
      <c r="I1432" s="59">
        <v>3.5046745786596945</v>
      </c>
      <c r="J1432" s="59">
        <v>1.1358118595825155</v>
      </c>
      <c r="K1432" s="59">
        <v>6.2606547233147145</v>
      </c>
      <c r="L1432" s="61">
        <v>16.574517315626046</v>
      </c>
      <c r="M1432" s="70">
        <v>56943299</v>
      </c>
      <c r="N1432" s="62">
        <v>106.85982389395114</v>
      </c>
      <c r="O1432" s="63">
        <v>0.77900000000000003</v>
      </c>
      <c r="P1432" s="147">
        <v>17640.661271700719</v>
      </c>
      <c r="Q1432" s="64">
        <v>947951.0709292473</v>
      </c>
      <c r="R1432" s="62">
        <v>30296.784899666942</v>
      </c>
      <c r="S1432" s="62">
        <v>36561.245488950895</v>
      </c>
      <c r="T1432" s="62">
        <v>46720.286382638398</v>
      </c>
      <c r="U1432" s="64">
        <v>113578.31677125623</v>
      </c>
      <c r="V1432" s="62">
        <v>323060.75468062802</v>
      </c>
      <c r="W1432" s="62">
        <v>199567.73243031799</v>
      </c>
      <c r="X1432" s="62">
        <v>64676.874327953199</v>
      </c>
      <c r="Y1432" s="62">
        <v>356502.33384547202</v>
      </c>
      <c r="Z1432" s="64">
        <v>943807.69528437126</v>
      </c>
    </row>
    <row r="1433" spans="1:26">
      <c r="A1433" s="1" t="s">
        <v>56</v>
      </c>
      <c r="B1433" s="57">
        <v>1991</v>
      </c>
      <c r="C1433" s="61">
        <v>16.770624447547725</v>
      </c>
      <c r="D1433" s="58">
        <v>5.3899531467550519</v>
      </c>
      <c r="E1433" s="58">
        <v>6.4640765641215081</v>
      </c>
      <c r="F1433" s="58">
        <v>8.365108508182324</v>
      </c>
      <c r="G1433" s="61">
        <v>20.219138219058884</v>
      </c>
      <c r="H1433" s="59">
        <v>5.7246987281305781</v>
      </c>
      <c r="I1433" s="59">
        <v>3.5606113507523718</v>
      </c>
      <c r="J1433" s="59">
        <v>1.0778871757913253</v>
      </c>
      <c r="K1433" s="59">
        <v>6.3018407330647941</v>
      </c>
      <c r="L1433" s="61">
        <v>16.665037987739069</v>
      </c>
      <c r="M1433" s="70">
        <v>57226524</v>
      </c>
      <c r="N1433" s="62">
        <v>106.94475064008407</v>
      </c>
      <c r="O1433" s="63">
        <v>0.78800000000000003</v>
      </c>
      <c r="P1433" s="147">
        <v>18402.612973522821</v>
      </c>
      <c r="Q1433" s="64">
        <v>959724.54244257661</v>
      </c>
      <c r="R1433" s="62">
        <v>30844.828311165351</v>
      </c>
      <c r="S1433" s="62">
        <v>36991.663263453702</v>
      </c>
      <c r="T1433" s="62">
        <v>47870.608280610002</v>
      </c>
      <c r="U1433" s="64">
        <v>115707.09985522905</v>
      </c>
      <c r="V1433" s="62">
        <v>327604.60915813397</v>
      </c>
      <c r="W1433" s="62">
        <v>203761.41091850301</v>
      </c>
      <c r="X1433" s="62">
        <v>61683.7363347145</v>
      </c>
      <c r="Y1433" s="62">
        <v>360632.43995491002</v>
      </c>
      <c r="Z1433" s="64">
        <v>953682.19636626146</v>
      </c>
    </row>
    <row r="1434" spans="1:26">
      <c r="A1434" s="1" t="s">
        <v>56</v>
      </c>
      <c r="B1434" s="57">
        <v>1992</v>
      </c>
      <c r="C1434" s="61">
        <v>17.026658439535431</v>
      </c>
      <c r="D1434" s="58">
        <v>5.6878516754272646</v>
      </c>
      <c r="E1434" s="58">
        <v>7.2764849486779015</v>
      </c>
      <c r="F1434" s="58">
        <v>8.9205399445057321</v>
      </c>
      <c r="G1434" s="61">
        <v>21.884876568610895</v>
      </c>
      <c r="H1434" s="59">
        <v>6.096119566947233</v>
      </c>
      <c r="I1434" s="59">
        <v>6.1924996402131596</v>
      </c>
      <c r="J1434" s="59">
        <v>1.5278684409419268</v>
      </c>
      <c r="K1434" s="59">
        <v>5.7059645617821984</v>
      </c>
      <c r="L1434" s="61">
        <v>19.522452209884516</v>
      </c>
      <c r="M1434" s="70">
        <v>57495252</v>
      </c>
      <c r="N1434" s="62">
        <v>107.4778480049138</v>
      </c>
      <c r="O1434" s="63">
        <v>0.79800000000000004</v>
      </c>
      <c r="P1434" s="147">
        <v>19028.35451104238</v>
      </c>
      <c r="Q1434" s="64">
        <v>978952.01769901649</v>
      </c>
      <c r="R1434" s="62">
        <v>32702.446541731282</v>
      </c>
      <c r="S1434" s="62">
        <v>41836.3335798443</v>
      </c>
      <c r="T1434" s="62">
        <v>51288.869208542303</v>
      </c>
      <c r="U1434" s="64">
        <v>125827.64933011787</v>
      </c>
      <c r="V1434" s="62">
        <v>350497.93072376202</v>
      </c>
      <c r="W1434" s="62">
        <v>356039.32732396497</v>
      </c>
      <c r="X1434" s="62">
        <v>87845.181034803201</v>
      </c>
      <c r="Y1434" s="62">
        <v>328065.87038273702</v>
      </c>
      <c r="Z1434" s="64">
        <v>1122448.3094652672</v>
      </c>
    </row>
    <row r="1435" spans="1:26">
      <c r="A1435" s="1" t="s">
        <v>56</v>
      </c>
      <c r="B1435" s="57">
        <v>1993</v>
      </c>
      <c r="C1435" s="61">
        <v>16.41399656806416</v>
      </c>
      <c r="D1435" s="58">
        <v>5.6470453640636959</v>
      </c>
      <c r="E1435" s="58">
        <v>7.2322739470184372</v>
      </c>
      <c r="F1435" s="58">
        <v>8.736757332936703</v>
      </c>
      <c r="G1435" s="61">
        <v>21.61607664401884</v>
      </c>
      <c r="H1435" s="59">
        <v>5.818795417540704</v>
      </c>
      <c r="I1435" s="59">
        <v>5.9042463856006213</v>
      </c>
      <c r="J1435" s="59">
        <v>1.3946991691758326</v>
      </c>
      <c r="K1435" s="59">
        <v>5.7892687512013401</v>
      </c>
      <c r="L1435" s="61">
        <v>18.907009723518499</v>
      </c>
      <c r="M1435" s="70">
        <v>57749881</v>
      </c>
      <c r="N1435" s="62">
        <v>107.94455154879299</v>
      </c>
      <c r="O1435" s="63">
        <v>0.80300000000000005</v>
      </c>
      <c r="P1435" s="147">
        <v>19278.021506034118</v>
      </c>
      <c r="Q1435" s="64">
        <v>947906.34854011354</v>
      </c>
      <c r="R1435" s="62">
        <v>32611.61977762801</v>
      </c>
      <c r="S1435" s="62">
        <v>41766.295979971503</v>
      </c>
      <c r="T1435" s="62">
        <v>50454.669630297198</v>
      </c>
      <c r="U1435" s="64">
        <v>124832.58538789672</v>
      </c>
      <c r="V1435" s="62">
        <v>336034.74292632099</v>
      </c>
      <c r="W1435" s="62">
        <v>340969.52616311598</v>
      </c>
      <c r="X1435" s="62">
        <v>80543.711050703205</v>
      </c>
      <c r="Y1435" s="62">
        <v>334329.58145889599</v>
      </c>
      <c r="Z1435" s="64">
        <v>1091877.5615990362</v>
      </c>
    </row>
    <row r="1436" spans="1:26">
      <c r="A1436" s="1" t="s">
        <v>56</v>
      </c>
      <c r="B1436" s="57">
        <v>1994</v>
      </c>
      <c r="C1436" s="61">
        <v>16.581478407574352</v>
      </c>
      <c r="D1436" s="58">
        <v>5.7915191259556105</v>
      </c>
      <c r="E1436" s="58">
        <v>7.6019369016426461</v>
      </c>
      <c r="F1436" s="58">
        <v>9.3008499804761939</v>
      </c>
      <c r="G1436" s="61">
        <v>22.694306008074452</v>
      </c>
      <c r="H1436" s="59">
        <v>5.7907586221535006</v>
      </c>
      <c r="I1436" s="59">
        <v>5.7452726780490462</v>
      </c>
      <c r="J1436" s="59">
        <v>1.3105903402691694</v>
      </c>
      <c r="K1436" s="59">
        <v>5.8538567854262515</v>
      </c>
      <c r="L1436" s="61">
        <v>18.700478425897966</v>
      </c>
      <c r="M1436" s="70">
        <v>57991973</v>
      </c>
      <c r="N1436" s="62">
        <v>108.347103923685</v>
      </c>
      <c r="O1436" s="63">
        <v>0.81799999999999995</v>
      </c>
      <c r="P1436" s="147">
        <v>20075.181854437767</v>
      </c>
      <c r="Q1436" s="64">
        <v>961592.64811213478</v>
      </c>
      <c r="R1436" s="62">
        <v>33586.162078140136</v>
      </c>
      <c r="S1436" s="62">
        <v>44085.1319547764</v>
      </c>
      <c r="T1436" s="62">
        <v>53937.464094482602</v>
      </c>
      <c r="U1436" s="64">
        <v>131608.75812739914</v>
      </c>
      <c r="V1436" s="62">
        <v>335817.51766544301</v>
      </c>
      <c r="W1436" s="62">
        <v>333179.69802305801</v>
      </c>
      <c r="X1436" s="62">
        <v>76003.719626950493</v>
      </c>
      <c r="Y1436" s="62">
        <v>339476.704646306</v>
      </c>
      <c r="Z1436" s="64">
        <v>1084477.6399617575</v>
      </c>
    </row>
    <row r="1437" spans="1:26">
      <c r="A1437" s="1" t="s">
        <v>56</v>
      </c>
      <c r="B1437" s="57">
        <v>1995</v>
      </c>
      <c r="C1437" s="61">
        <v>17.012737611762351</v>
      </c>
      <c r="D1437" s="58">
        <v>5.8231773735119354</v>
      </c>
      <c r="E1437" s="58">
        <v>7.6918882467081344</v>
      </c>
      <c r="F1437" s="58">
        <v>9.8301052439080365</v>
      </c>
      <c r="G1437" s="61">
        <v>23.345170864128111</v>
      </c>
      <c r="H1437" s="59">
        <v>5.979749947623878</v>
      </c>
      <c r="I1437" s="59">
        <v>5.7354381599383046</v>
      </c>
      <c r="J1437" s="59">
        <v>1.3312579317662765</v>
      </c>
      <c r="K1437" s="59">
        <v>5.6620535048489149</v>
      </c>
      <c r="L1437" s="61">
        <v>18.708499544177371</v>
      </c>
      <c r="M1437" s="70">
        <v>58224051</v>
      </c>
      <c r="N1437" s="62">
        <v>108.73921554835354</v>
      </c>
      <c r="O1437" s="63">
        <v>0.82499999999999996</v>
      </c>
      <c r="P1437" s="147">
        <v>20845.772313962272</v>
      </c>
      <c r="Q1437" s="64">
        <v>990550.50235686917</v>
      </c>
      <c r="R1437" s="62">
        <v>33904.897637740498</v>
      </c>
      <c r="S1437" s="62">
        <v>44785.2893562635</v>
      </c>
      <c r="T1437" s="62">
        <v>57234.8549056669</v>
      </c>
      <c r="U1437" s="64">
        <v>135925.0418996709</v>
      </c>
      <c r="V1437" s="62">
        <v>348165.26591770002</v>
      </c>
      <c r="W1437" s="62">
        <v>333940.44393159403</v>
      </c>
      <c r="X1437" s="62">
        <v>77511.229713314198</v>
      </c>
      <c r="Y1437" s="62">
        <v>329667.69203105202</v>
      </c>
      <c r="Z1437" s="64">
        <v>1089284.6315936602</v>
      </c>
    </row>
    <row r="1438" spans="1:26">
      <c r="A1438" s="1" t="s">
        <v>56</v>
      </c>
      <c r="B1438" s="57">
        <v>1996</v>
      </c>
      <c r="C1438" s="61">
        <v>17.056477184907301</v>
      </c>
      <c r="D1438" s="58">
        <v>5.8229064209395549</v>
      </c>
      <c r="E1438" s="58">
        <v>7.8236032578148293</v>
      </c>
      <c r="F1438" s="58">
        <v>9.8428721806955757</v>
      </c>
      <c r="G1438" s="61">
        <v>23.48938185944996</v>
      </c>
      <c r="H1438" s="59">
        <v>6.2725063283188511</v>
      </c>
      <c r="I1438" s="59">
        <v>5.5719559633534335</v>
      </c>
      <c r="J1438" s="59">
        <v>1.3123397632423779</v>
      </c>
      <c r="K1438" s="59">
        <v>5.6865943503438841</v>
      </c>
      <c r="L1438" s="61">
        <v>18.843396405258545</v>
      </c>
      <c r="M1438" s="70">
        <v>58443318</v>
      </c>
      <c r="N1438" s="62">
        <v>109.12492429209092</v>
      </c>
      <c r="O1438" s="63">
        <v>0.83</v>
      </c>
      <c r="P1438" s="147">
        <v>23454.056372011273</v>
      </c>
      <c r="Q1438" s="64">
        <v>996837.12007728219</v>
      </c>
      <c r="R1438" s="62">
        <v>34030.997164321227</v>
      </c>
      <c r="S1438" s="62">
        <v>45723.733310230804</v>
      </c>
      <c r="T1438" s="62">
        <v>57525.010888974502</v>
      </c>
      <c r="U1438" s="64">
        <v>137279.74136352653</v>
      </c>
      <c r="V1438" s="62">
        <v>366586.08200295101</v>
      </c>
      <c r="W1438" s="62">
        <v>325643.59424826101</v>
      </c>
      <c r="X1438" s="62">
        <v>76697.490107218997</v>
      </c>
      <c r="Y1438" s="62">
        <v>332343.44195415103</v>
      </c>
      <c r="Z1438" s="64">
        <v>1101270.6083125821</v>
      </c>
    </row>
    <row r="1439" spans="1:26">
      <c r="A1439" s="1" t="s">
        <v>56</v>
      </c>
      <c r="B1439" s="54">
        <v>1997</v>
      </c>
      <c r="C1439" s="61">
        <v>15.8972542931498</v>
      </c>
      <c r="D1439" s="58">
        <v>5.4450392307078115</v>
      </c>
      <c r="E1439" s="58">
        <v>7.3854937418933373</v>
      </c>
      <c r="F1439" s="58">
        <v>8.9730959691168231</v>
      </c>
      <c r="G1439" s="61">
        <v>21.803628941717971</v>
      </c>
      <c r="H1439" s="59">
        <v>5.9437730738058319</v>
      </c>
      <c r="I1439" s="59">
        <v>5.2408860714021932</v>
      </c>
      <c r="J1439" s="59">
        <v>1.2182447675867589</v>
      </c>
      <c r="K1439" s="59">
        <v>5.7412797532380475</v>
      </c>
      <c r="L1439" s="61">
        <v>18.144183666032831</v>
      </c>
      <c r="M1439" s="70">
        <v>58652709</v>
      </c>
      <c r="N1439" s="62">
        <v>109.51163748092588</v>
      </c>
      <c r="O1439" s="63">
        <v>0.83399999999999996</v>
      </c>
      <c r="P1439" s="147">
        <v>24431.726848274193</v>
      </c>
      <c r="Q1439" s="64">
        <v>932417.02995511587</v>
      </c>
      <c r="R1439" s="62">
        <v>31936.630149228913</v>
      </c>
      <c r="S1439" s="62">
        <v>43317.921526459104</v>
      </c>
      <c r="T1439" s="62">
        <v>52629.638670568202</v>
      </c>
      <c r="U1439" s="64">
        <v>127884.19034625622</v>
      </c>
      <c r="V1439" s="62">
        <v>348618.39245996898</v>
      </c>
      <c r="W1439" s="62">
        <v>307392.16564810602</v>
      </c>
      <c r="X1439" s="62">
        <v>71453.355844038801</v>
      </c>
      <c r="Y1439" s="62">
        <v>336741.610654263</v>
      </c>
      <c r="Z1439" s="64">
        <v>1064205.5246063769</v>
      </c>
    </row>
    <row r="1440" spans="1:26">
      <c r="A1440" s="1" t="s">
        <v>56</v>
      </c>
      <c r="B1440" s="54">
        <v>1998</v>
      </c>
      <c r="C1440" s="61">
        <v>16.505142444969199</v>
      </c>
      <c r="D1440" s="58">
        <v>5.6190524005760301</v>
      </c>
      <c r="E1440" s="58">
        <v>8.1031548256641432</v>
      </c>
      <c r="F1440" s="58">
        <v>9.3668124529425718</v>
      </c>
      <c r="G1440" s="61">
        <v>23.089019679182744</v>
      </c>
      <c r="H1440" s="59">
        <v>6.3540232273913624</v>
      </c>
      <c r="I1440" s="59">
        <v>5.2314909924701869</v>
      </c>
      <c r="J1440" s="59">
        <v>1.2584097569592387</v>
      </c>
      <c r="K1440" s="59">
        <v>7.3495754293517308</v>
      </c>
      <c r="L1440" s="61">
        <v>20.193499406172517</v>
      </c>
      <c r="M1440" s="70">
        <v>58867465</v>
      </c>
      <c r="N1440" s="62">
        <v>109.91603986106128</v>
      </c>
      <c r="O1440" s="63">
        <v>0.83899999999999997</v>
      </c>
      <c r="P1440" s="147">
        <v>22345.585082786787</v>
      </c>
      <c r="Q1440" s="64">
        <v>971615.89519923867</v>
      </c>
      <c r="R1440" s="62">
        <v>33077.937052407542</v>
      </c>
      <c r="S1440" s="62">
        <v>47701.218308936499</v>
      </c>
      <c r="T1440" s="62">
        <v>55140.050423516099</v>
      </c>
      <c r="U1440" s="64">
        <v>135919.20578486013</v>
      </c>
      <c r="V1440" s="62">
        <v>374045.23994764802</v>
      </c>
      <c r="W1440" s="62">
        <v>307964.612897054</v>
      </c>
      <c r="X1440" s="62">
        <v>74079.392323456501</v>
      </c>
      <c r="Y1440" s="62">
        <v>432650.87435222301</v>
      </c>
      <c r="Z1440" s="64">
        <v>1188740.1195203816</v>
      </c>
    </row>
    <row r="1441" spans="1:26">
      <c r="A1441" s="1" t="s">
        <v>56</v>
      </c>
      <c r="B1441" s="54">
        <v>1999</v>
      </c>
      <c r="C1441" s="61">
        <v>16.126039097008501</v>
      </c>
      <c r="D1441" s="58">
        <v>5.5942531039309404</v>
      </c>
      <c r="E1441" s="58">
        <v>8.1480453525619616</v>
      </c>
      <c r="F1441" s="58">
        <v>9.2888869538761227</v>
      </c>
      <c r="G1441" s="61">
        <v>23.03118541036903</v>
      </c>
      <c r="H1441" s="59">
        <v>6.2978406605834074</v>
      </c>
      <c r="I1441" s="59">
        <v>5.2957521354800789</v>
      </c>
      <c r="J1441" s="59">
        <v>1.285631840586356</v>
      </c>
      <c r="K1441" s="59">
        <v>7.715575638390594</v>
      </c>
      <c r="L1441" s="61">
        <v>20.594800275040438</v>
      </c>
      <c r="M1441" s="70">
        <v>59107738</v>
      </c>
      <c r="N1441" s="62">
        <v>110.48296693677774</v>
      </c>
      <c r="O1441" s="63">
        <v>0.84399999999999997</v>
      </c>
      <c r="P1441" s="147">
        <v>21446.399740850753</v>
      </c>
      <c r="Q1441" s="64">
        <v>953173.69392373506</v>
      </c>
      <c r="R1441" s="62">
        <v>33066.36467728368</v>
      </c>
      <c r="S1441" s="62">
        <v>48161.252991134999</v>
      </c>
      <c r="T1441" s="62">
        <v>54904.509638132797</v>
      </c>
      <c r="U1441" s="64">
        <v>136132.1273065515</v>
      </c>
      <c r="V1441" s="62">
        <v>372251.11573151097</v>
      </c>
      <c r="W1441" s="62">
        <v>313019.929736897</v>
      </c>
      <c r="X1441" s="62">
        <v>75990.789997836095</v>
      </c>
      <c r="Y1441" s="62">
        <v>456050.22335317399</v>
      </c>
      <c r="Z1441" s="64">
        <v>1217312.0588194181</v>
      </c>
    </row>
    <row r="1442" spans="1:26">
      <c r="A1442" s="1" t="s">
        <v>56</v>
      </c>
      <c r="B1442" s="54">
        <v>2000</v>
      </c>
      <c r="C1442" s="61">
        <v>15.877061413071189</v>
      </c>
      <c r="D1442" s="58">
        <v>5.6177308240173209</v>
      </c>
      <c r="E1442" s="58">
        <v>7.948746898891315</v>
      </c>
      <c r="F1442" s="58">
        <v>9.5284036690020972</v>
      </c>
      <c r="G1442" s="61">
        <v>23.094881391910729</v>
      </c>
      <c r="H1442" s="59">
        <v>6.3155252664424584</v>
      </c>
      <c r="I1442" s="59">
        <v>5.3201799333809117</v>
      </c>
      <c r="J1442" s="59">
        <v>1.3798819001131961</v>
      </c>
      <c r="K1442" s="59">
        <v>8.1669471052428761</v>
      </c>
      <c r="L1442" s="61">
        <v>21.182534205179447</v>
      </c>
      <c r="M1442" s="70">
        <v>59387183</v>
      </c>
      <c r="N1442" s="62">
        <v>111.24209616189229</v>
      </c>
      <c r="O1442" s="63">
        <v>0.84899999999999998</v>
      </c>
      <c r="P1442" s="147">
        <v>26192.653202433467</v>
      </c>
      <c r="Q1442" s="64">
        <v>942893.95164029731</v>
      </c>
      <c r="R1442" s="62">
        <v>33362.120849065745</v>
      </c>
      <c r="S1442" s="62">
        <v>47205.368670514101</v>
      </c>
      <c r="T1442" s="62">
        <v>56586.505238889898</v>
      </c>
      <c r="U1442" s="64">
        <v>137153.99475846972</v>
      </c>
      <c r="V1442" s="62">
        <v>375061.25473934202</v>
      </c>
      <c r="W1442" s="62">
        <v>315950.49929662002</v>
      </c>
      <c r="X1442" s="62">
        <v>81947.298920410103</v>
      </c>
      <c r="Y1442" s="62">
        <v>485011.982290379</v>
      </c>
      <c r="Z1442" s="64">
        <v>1257971.0352467513</v>
      </c>
    </row>
    <row r="1443" spans="1:26">
      <c r="A1443" s="1" t="s">
        <v>56</v>
      </c>
      <c r="B1443" s="54">
        <v>2001</v>
      </c>
      <c r="C1443" s="61">
        <v>14.836834996939597</v>
      </c>
      <c r="D1443" s="58">
        <v>5.4678614009587001</v>
      </c>
      <c r="E1443" s="58">
        <v>7.4726089777429845</v>
      </c>
      <c r="F1443" s="58">
        <v>9.6324839050482804</v>
      </c>
      <c r="G1443" s="61">
        <v>22.572954283749969</v>
      </c>
      <c r="H1443" s="59">
        <v>5.9697408468088629</v>
      </c>
      <c r="I1443" s="59">
        <v>5.2388671353972178</v>
      </c>
      <c r="J1443" s="59">
        <v>1.3156333952741288</v>
      </c>
      <c r="K1443" s="59">
        <v>8.0105532755338587</v>
      </c>
      <c r="L1443" s="61">
        <v>20.534794653014067</v>
      </c>
      <c r="M1443" s="70">
        <v>59711914</v>
      </c>
      <c r="N1443" s="62">
        <v>112.05465427139873</v>
      </c>
      <c r="O1443" s="63">
        <v>0.85099999999999998</v>
      </c>
      <c r="P1443" s="147">
        <v>27679.858365975171</v>
      </c>
      <c r="Q1443" s="64">
        <v>885935.81536944746</v>
      </c>
      <c r="R1443" s="62">
        <v>32649.646973796542</v>
      </c>
      <c r="S1443" s="62">
        <v>44620.378463461704</v>
      </c>
      <c r="T1443" s="62">
        <v>57517.405054462703</v>
      </c>
      <c r="U1443" s="64">
        <v>134787.43049172097</v>
      </c>
      <c r="V1443" s="62">
        <v>356464.65204693802</v>
      </c>
      <c r="W1443" s="62">
        <v>312822.783846265</v>
      </c>
      <c r="X1443" s="62">
        <v>78558.988154136794</v>
      </c>
      <c r="Y1443" s="62">
        <v>478325.46828109602</v>
      </c>
      <c r="Z1443" s="64">
        <v>1226171.8923284358</v>
      </c>
    </row>
    <row r="1444" spans="1:26">
      <c r="A1444" s="1" t="s">
        <v>56</v>
      </c>
      <c r="B1444" s="54">
        <v>2002</v>
      </c>
      <c r="C1444" s="61">
        <v>15.308717757591534</v>
      </c>
      <c r="D1444" s="58">
        <v>5.6371450218090837</v>
      </c>
      <c r="E1444" s="58">
        <v>7.4831972756196121</v>
      </c>
      <c r="F1444" s="58">
        <v>10.028587169979158</v>
      </c>
      <c r="G1444" s="61">
        <v>23.14892946740785</v>
      </c>
      <c r="H1444" s="59">
        <v>6.4757429310467911</v>
      </c>
      <c r="I1444" s="59">
        <v>5.3074344841946548</v>
      </c>
      <c r="J1444" s="59">
        <v>1.3958490226073244</v>
      </c>
      <c r="K1444" s="59">
        <v>7.8170707395712515</v>
      </c>
      <c r="L1444" s="61">
        <v>20.996097177420022</v>
      </c>
      <c r="M1444" s="70">
        <v>60075783</v>
      </c>
      <c r="N1444" s="62">
        <v>112.87252132034358</v>
      </c>
      <c r="O1444" s="63">
        <v>0.85199999999999998</v>
      </c>
      <c r="P1444" s="147">
        <v>28639.3947556454</v>
      </c>
      <c r="Q1444" s="64">
        <v>919683.20601331559</v>
      </c>
      <c r="R1444" s="62">
        <v>33865.590106973279</v>
      </c>
      <c r="S1444" s="62">
        <v>44955.893567631501</v>
      </c>
      <c r="T1444" s="62">
        <v>60247.5226620252</v>
      </c>
      <c r="U1444" s="64">
        <v>139069.00633662997</v>
      </c>
      <c r="V1444" s="62">
        <v>389035.32708935102</v>
      </c>
      <c r="W1444" s="62">
        <v>318848.282359195</v>
      </c>
      <c r="X1444" s="62">
        <v>83856.722982919702</v>
      </c>
      <c r="Y1444" s="62">
        <v>469616.645446132</v>
      </c>
      <c r="Z1444" s="64">
        <v>1261356.9778775978</v>
      </c>
    </row>
    <row r="1445" spans="1:26">
      <c r="A1445" s="1" t="s">
        <v>56</v>
      </c>
      <c r="B1445" s="54">
        <v>2003</v>
      </c>
      <c r="C1445" s="61">
        <v>15.442262347693942</v>
      </c>
      <c r="D1445" s="58">
        <v>5.6446666859798773</v>
      </c>
      <c r="E1445" s="58">
        <v>7.163881359914801</v>
      </c>
      <c r="F1445" s="58">
        <v>9.7079338544719285</v>
      </c>
      <c r="G1445" s="61">
        <v>22.516481900366614</v>
      </c>
      <c r="H1445" s="59">
        <v>6.3074176799079504</v>
      </c>
      <c r="I1445" s="59">
        <v>5.595666582635034</v>
      </c>
      <c r="J1445" s="59">
        <v>1.4053130020067508</v>
      </c>
      <c r="K1445" s="59">
        <v>7.8277056116196055</v>
      </c>
      <c r="L1445" s="61">
        <v>21.136102876169339</v>
      </c>
      <c r="M1445" s="70">
        <v>60464857</v>
      </c>
      <c r="N1445" s="62">
        <v>113.61313400442555</v>
      </c>
      <c r="O1445" s="63">
        <v>0.85699999999999998</v>
      </c>
      <c r="P1445" s="147">
        <v>28256.661671719321</v>
      </c>
      <c r="Q1445" s="64">
        <v>933714.1846097986</v>
      </c>
      <c r="R1445" s="62">
        <v>34130.396398043718</v>
      </c>
      <c r="S1445" s="62">
        <v>43316.306199221399</v>
      </c>
      <c r="T1445" s="62">
        <v>58698.8832276104</v>
      </c>
      <c r="U1445" s="64">
        <v>136145.58582487554</v>
      </c>
      <c r="V1445" s="62">
        <v>381377.10805490601</v>
      </c>
      <c r="W1445" s="62">
        <v>338341.17973870598</v>
      </c>
      <c r="X1445" s="62">
        <v>84972.049706578895</v>
      </c>
      <c r="Y1445" s="62">
        <v>473301.10044467699</v>
      </c>
      <c r="Z1445" s="64">
        <v>1277991.4379448679</v>
      </c>
    </row>
    <row r="1446" spans="1:26">
      <c r="A1446" s="1" t="s">
        <v>56</v>
      </c>
      <c r="B1446" s="54">
        <v>2004</v>
      </c>
      <c r="C1446" s="61">
        <v>15.502472119736133</v>
      </c>
      <c r="D1446" s="58">
        <v>5.5416021187764333</v>
      </c>
      <c r="E1446" s="58">
        <v>6.9643599571772326</v>
      </c>
      <c r="F1446" s="58">
        <v>9.3981529461291409</v>
      </c>
      <c r="G1446" s="61">
        <v>21.904115022082806</v>
      </c>
      <c r="H1446" s="59">
        <v>6.6054316248618479</v>
      </c>
      <c r="I1446" s="59">
        <v>5.6198226230234081</v>
      </c>
      <c r="J1446" s="59">
        <v>1.4496998940604799</v>
      </c>
      <c r="K1446" s="59">
        <v>7.9579199060786481</v>
      </c>
      <c r="L1446" s="61">
        <v>21.632874048024384</v>
      </c>
      <c r="M1446" s="70">
        <v>60858654</v>
      </c>
      <c r="N1446" s="62">
        <v>114.5154764524746</v>
      </c>
      <c r="O1446" s="63">
        <v>0.86</v>
      </c>
      <c r="P1446" s="147">
        <v>29169.456428758065</v>
      </c>
      <c r="Q1446" s="64">
        <v>943459.58687966783</v>
      </c>
      <c r="R1446" s="62">
        <v>33725.444595228182</v>
      </c>
      <c r="S1446" s="62">
        <v>42384.1572965304</v>
      </c>
      <c r="T1446" s="62">
        <v>57195.893838755401</v>
      </c>
      <c r="U1446" s="64">
        <v>133305.49573051397</v>
      </c>
      <c r="V1446" s="62">
        <v>401997.67777812498</v>
      </c>
      <c r="W1446" s="62">
        <v>342014.84055595403</v>
      </c>
      <c r="X1446" s="62">
        <v>88226.784256463405</v>
      </c>
      <c r="Y1446" s="62">
        <v>484308.29412375297</v>
      </c>
      <c r="Z1446" s="64">
        <v>1316547.5967142954</v>
      </c>
    </row>
    <row r="1447" spans="1:26">
      <c r="A1447" s="1" t="s">
        <v>56</v>
      </c>
      <c r="B1447" s="54">
        <v>2005</v>
      </c>
      <c r="C1447" s="61">
        <v>15.523779794840163</v>
      </c>
      <c r="D1447" s="58">
        <v>5.4689039485097224</v>
      </c>
      <c r="E1447" s="58">
        <v>6.7199271377142535</v>
      </c>
      <c r="F1447" s="58">
        <v>9.2071299550663195</v>
      </c>
      <c r="G1447" s="61">
        <v>21.395961041290295</v>
      </c>
      <c r="H1447" s="59">
        <v>6.3552215171003574</v>
      </c>
      <c r="I1447" s="59">
        <v>5.5679622663888333</v>
      </c>
      <c r="J1447" s="59">
        <v>1.4553030892309016</v>
      </c>
      <c r="K1447" s="59">
        <v>7.9781582047614776</v>
      </c>
      <c r="L1447" s="61">
        <v>21.35664507748157</v>
      </c>
      <c r="M1447" s="70">
        <v>61241700</v>
      </c>
      <c r="N1447" s="62">
        <v>115.38406394482766</v>
      </c>
      <c r="O1447" s="63">
        <v>0.87</v>
      </c>
      <c r="P1447" s="147">
        <v>30603.462396860072</v>
      </c>
      <c r="Q1447" s="64">
        <v>950702.66506166279</v>
      </c>
      <c r="R1447" s="62">
        <v>33492.497494344789</v>
      </c>
      <c r="S1447" s="62">
        <v>41153.976178975499</v>
      </c>
      <c r="T1447" s="62">
        <v>56386.029056918502</v>
      </c>
      <c r="U1447" s="64">
        <v>131032.5027302388</v>
      </c>
      <c r="V1447" s="62">
        <v>389204.56958380499</v>
      </c>
      <c r="W1447" s="62">
        <v>340991.47472950502</v>
      </c>
      <c r="X1447" s="62">
        <v>89125.235199752104</v>
      </c>
      <c r="Y1447" s="62">
        <v>488595.971328541</v>
      </c>
      <c r="Z1447" s="64">
        <v>1307917.2508416031</v>
      </c>
    </row>
    <row r="1448" spans="1:26">
      <c r="A1448" s="1" t="s">
        <v>56</v>
      </c>
      <c r="B1448" s="54">
        <v>2006</v>
      </c>
      <c r="C1448" s="61">
        <v>15.356895226591245</v>
      </c>
      <c r="D1448" s="58">
        <v>5.3780784269778064</v>
      </c>
      <c r="E1448" s="58">
        <v>6.5098313391535303</v>
      </c>
      <c r="F1448" s="58">
        <v>9.1950584893745404</v>
      </c>
      <c r="G1448" s="61">
        <v>21.082968255505875</v>
      </c>
      <c r="H1448" s="59">
        <v>6.191955238009319</v>
      </c>
      <c r="I1448" s="59">
        <v>5.4418796317784235</v>
      </c>
      <c r="J1448" s="59">
        <v>1.482404929853921</v>
      </c>
      <c r="K1448" s="59">
        <v>8.2450319778469048</v>
      </c>
      <c r="L1448" s="61">
        <v>21.361271777488568</v>
      </c>
      <c r="M1448" s="70">
        <v>61609991</v>
      </c>
      <c r="N1448" s="62">
        <v>116.19134064169548</v>
      </c>
      <c r="O1448" s="63">
        <v>0.873</v>
      </c>
      <c r="P1448" s="147">
        <v>32543.361262499115</v>
      </c>
      <c r="Q1448" s="64">
        <v>946138.17669822951</v>
      </c>
      <c r="R1448" s="62">
        <v>33134.336348339682</v>
      </c>
      <c r="S1448" s="62">
        <v>40107.065021676695</v>
      </c>
      <c r="T1448" s="62">
        <v>56650.747077483902</v>
      </c>
      <c r="U1448" s="64">
        <v>129892.14844750028</v>
      </c>
      <c r="V1448" s="62">
        <v>381486.306486157</v>
      </c>
      <c r="W1448" s="62">
        <v>335274.155136952</v>
      </c>
      <c r="X1448" s="62">
        <v>91330.954386655707</v>
      </c>
      <c r="Y1448" s="62">
        <v>507976.34594986</v>
      </c>
      <c r="Z1448" s="64">
        <v>1316067.7619596247</v>
      </c>
    </row>
    <row r="1449" spans="1:26">
      <c r="A1449" s="1" t="s">
        <v>56</v>
      </c>
      <c r="B1449" s="54">
        <v>2007</v>
      </c>
      <c r="C1449" s="61">
        <v>15.091476340012123</v>
      </c>
      <c r="D1449" s="58">
        <v>5.2607448471938962</v>
      </c>
      <c r="E1449" s="58">
        <v>6.2897131352645799</v>
      </c>
      <c r="F1449" s="58">
        <v>8.9770482828403235</v>
      </c>
      <c r="G1449" s="61">
        <v>20.527506265298797</v>
      </c>
      <c r="H1449" s="59">
        <v>6.1557456279586518</v>
      </c>
      <c r="I1449" s="59">
        <v>5.4166083729182448</v>
      </c>
      <c r="J1449" s="59">
        <v>1.5236154952300716</v>
      </c>
      <c r="K1449" s="59">
        <v>8.4720933195324406</v>
      </c>
      <c r="L1449" s="61">
        <v>21.568062815639408</v>
      </c>
      <c r="M1449" s="70">
        <v>61966193</v>
      </c>
      <c r="N1449" s="62">
        <v>116.91244548673194</v>
      </c>
      <c r="O1449" s="63">
        <v>0.877</v>
      </c>
      <c r="P1449" s="147">
        <v>34150.601700486171</v>
      </c>
      <c r="Q1449" s="64">
        <v>935161.33554012491</v>
      </c>
      <c r="R1449" s="62">
        <v>32598.833052497252</v>
      </c>
      <c r="S1449" s="62">
        <v>38974.957805444006</v>
      </c>
      <c r="T1449" s="62">
        <v>55627.350646480198</v>
      </c>
      <c r="U1449" s="64">
        <v>127201.14150442144</v>
      </c>
      <c r="V1449" s="62">
        <v>381448.121640992</v>
      </c>
      <c r="W1449" s="62">
        <v>335646.59984166798</v>
      </c>
      <c r="X1449" s="62">
        <v>94412.651835217199</v>
      </c>
      <c r="Y1449" s="62">
        <v>524983.36975215795</v>
      </c>
      <c r="Z1449" s="64">
        <v>1336490.743070035</v>
      </c>
    </row>
    <row r="1450" spans="1:26">
      <c r="A1450" s="1" t="s">
        <v>56</v>
      </c>
      <c r="B1450" s="54">
        <v>2008</v>
      </c>
      <c r="C1450" s="61">
        <v>14.839355521048576</v>
      </c>
      <c r="D1450" s="58">
        <v>5.2164597555079517</v>
      </c>
      <c r="E1450" s="58">
        <v>6.1347687642698272</v>
      </c>
      <c r="F1450" s="58">
        <v>8.7102562724652604</v>
      </c>
      <c r="G1450" s="61">
        <v>20.061484792243039</v>
      </c>
      <c r="H1450" s="59">
        <v>6.3041128489089688</v>
      </c>
      <c r="I1450" s="59">
        <v>5.4024155837858112</v>
      </c>
      <c r="J1450" s="59">
        <v>1.5550138655192498</v>
      </c>
      <c r="K1450" s="59">
        <v>8.1412322628766951</v>
      </c>
      <c r="L1450" s="61">
        <v>21.402774561090727</v>
      </c>
      <c r="M1450" s="70">
        <v>62309529</v>
      </c>
      <c r="N1450" s="62">
        <v>117.56765034233381</v>
      </c>
      <c r="O1450" s="63">
        <v>0.879</v>
      </c>
      <c r="P1450" s="147">
        <v>35156.38284120943</v>
      </c>
      <c r="Q1450" s="64">
        <v>924633.25318008638</v>
      </c>
      <c r="R1450" s="62">
        <v>32503.515041315561</v>
      </c>
      <c r="S1450" s="62">
        <v>38225.455222556498</v>
      </c>
      <c r="T1450" s="62">
        <v>54273.196580660602</v>
      </c>
      <c r="U1450" s="64">
        <v>125002.16684453265</v>
      </c>
      <c r="V1450" s="62">
        <v>392806.302378366</v>
      </c>
      <c r="W1450" s="62">
        <v>336621.97048795398</v>
      </c>
      <c r="X1450" s="62">
        <v>96892.181548973793</v>
      </c>
      <c r="Y1450" s="62">
        <v>507276.347779451</v>
      </c>
      <c r="Z1450" s="64">
        <v>1333596.8021947448</v>
      </c>
    </row>
    <row r="1451" spans="1:26">
      <c r="A1451" s="1" t="s">
        <v>56</v>
      </c>
      <c r="B1451" s="54">
        <v>2009</v>
      </c>
      <c r="C1451" s="61">
        <v>13.985351605349875</v>
      </c>
      <c r="D1451" s="58">
        <v>5.0861290449846788</v>
      </c>
      <c r="E1451" s="58">
        <v>5.9635932404457277</v>
      </c>
      <c r="F1451" s="58">
        <v>7.9804624786245171</v>
      </c>
      <c r="G1451" s="61">
        <v>19.030184764054923</v>
      </c>
      <c r="H1451" s="59">
        <v>6.293487781401244</v>
      </c>
      <c r="I1451" s="59">
        <v>5.2721242654573404</v>
      </c>
      <c r="J1451" s="59">
        <v>1.4589064360003332</v>
      </c>
      <c r="K1451" s="59">
        <v>7.1087621527198186</v>
      </c>
      <c r="L1451" s="61">
        <v>20.133280635578739</v>
      </c>
      <c r="M1451" s="70">
        <v>62640901</v>
      </c>
      <c r="N1451" s="62">
        <v>118.17408036649152</v>
      </c>
      <c r="O1451" s="63">
        <v>0.879</v>
      </c>
      <c r="P1451" s="147">
        <v>34767.154256166614</v>
      </c>
      <c r="Q1451" s="64">
        <v>876055.02536091255</v>
      </c>
      <c r="R1451" s="62">
        <v>31859.970598010979</v>
      </c>
      <c r="S1451" s="62">
        <v>37356.485377903002</v>
      </c>
      <c r="T1451" s="62">
        <v>49990.336005773301</v>
      </c>
      <c r="U1451" s="64">
        <v>119206.79198168727</v>
      </c>
      <c r="V1451" s="62">
        <v>394229.745059465</v>
      </c>
      <c r="W1451" s="62">
        <v>330250.61417221098</v>
      </c>
      <c r="X1451" s="62">
        <v>91387.213625759701</v>
      </c>
      <c r="Y1451" s="62">
        <v>445299.26624106901</v>
      </c>
      <c r="Z1451" s="64">
        <v>1261166.8390985047</v>
      </c>
    </row>
    <row r="1452" spans="1:26">
      <c r="A1452" s="1" t="s">
        <v>56</v>
      </c>
      <c r="B1452" s="54">
        <v>2010</v>
      </c>
      <c r="C1452" s="61">
        <v>13.635171658842721</v>
      </c>
      <c r="D1452" s="58">
        <v>4.8423600844919763</v>
      </c>
      <c r="E1452" s="58">
        <v>5.5290651712378889</v>
      </c>
      <c r="F1452" s="58">
        <v>7.5809765621661915</v>
      </c>
      <c r="G1452" s="61">
        <v>17.952401817896057</v>
      </c>
      <c r="H1452" s="59">
        <v>5.9800843703425555</v>
      </c>
      <c r="I1452" s="59">
        <v>4.9437725852573084</v>
      </c>
      <c r="J1452" s="59">
        <v>1.4122372480840435</v>
      </c>
      <c r="K1452" s="59">
        <v>6.8307633303866044</v>
      </c>
      <c r="L1452" s="61">
        <v>19.166857534070513</v>
      </c>
      <c r="M1452" s="70">
        <v>62961136</v>
      </c>
      <c r="N1452" s="62">
        <v>118.75933999164899</v>
      </c>
      <c r="O1452" s="63">
        <v>0.88200000000000001</v>
      </c>
      <c r="P1452" s="147">
        <v>36026.982564473037</v>
      </c>
      <c r="Q1452" s="64">
        <v>858485.89719574212</v>
      </c>
      <c r="R1452" s="62">
        <v>30488.04918406708</v>
      </c>
      <c r="S1452" s="62">
        <v>34811.622419917199</v>
      </c>
      <c r="T1452" s="62">
        <v>47730.689634335802</v>
      </c>
      <c r="U1452" s="64">
        <v>113030.36123832008</v>
      </c>
      <c r="V1452" s="62">
        <v>376512.90533261199</v>
      </c>
      <c r="W1452" s="62">
        <v>311265.538093457</v>
      </c>
      <c r="X1452" s="62">
        <v>88916.061440885198</v>
      </c>
      <c r="Y1452" s="62">
        <v>430072.61902828398</v>
      </c>
      <c r="Z1452" s="64">
        <v>1206767.1238952382</v>
      </c>
    </row>
    <row r="1453" spans="1:26">
      <c r="A1453" s="1" t="s">
        <v>56</v>
      </c>
      <c r="B1453" s="54">
        <v>2011</v>
      </c>
      <c r="C1453" s="61">
        <v>12.582045539748199</v>
      </c>
      <c r="D1453" s="58">
        <v>4.7099386622189705</v>
      </c>
      <c r="E1453" s="58">
        <v>5.2392329538621203</v>
      </c>
      <c r="F1453" s="58">
        <v>7.3252772038793132</v>
      </c>
      <c r="G1453" s="61">
        <v>17.274448819960408</v>
      </c>
      <c r="H1453" s="59">
        <v>5.9355408211483445</v>
      </c>
      <c r="I1453" s="59">
        <v>4.6942632853311697</v>
      </c>
      <c r="J1453" s="59">
        <v>1.4106174817191077</v>
      </c>
      <c r="K1453" s="59">
        <v>6.9707256515018203</v>
      </c>
      <c r="L1453" s="61">
        <v>19.011147239700442</v>
      </c>
      <c r="M1453" s="70">
        <v>63268405</v>
      </c>
      <c r="N1453" s="62">
        <v>119.33511201994598</v>
      </c>
      <c r="O1453" s="63">
        <v>0.88500000000000001</v>
      </c>
      <c r="P1453" s="147">
        <v>37457.284286758921</v>
      </c>
      <c r="Q1453" s="64">
        <v>796045.95293723256</v>
      </c>
      <c r="R1453" s="62">
        <v>29799.030680642802</v>
      </c>
      <c r="S1453" s="62">
        <v>33147.791241429499</v>
      </c>
      <c r="T1453" s="62">
        <v>46345.860487230399</v>
      </c>
      <c r="U1453" s="64">
        <v>109292.68240930271</v>
      </c>
      <c r="V1453" s="62">
        <v>375532.200566446</v>
      </c>
      <c r="W1453" s="62">
        <v>296998.55071296298</v>
      </c>
      <c r="X1453" s="62">
        <v>89247.518133484598</v>
      </c>
      <c r="Y1453" s="62">
        <v>441026.69366310601</v>
      </c>
      <c r="Z1453" s="64">
        <v>1202804.9630759996</v>
      </c>
    </row>
    <row r="1454" spans="1:26">
      <c r="A1454" s="1" t="s">
        <v>56</v>
      </c>
      <c r="B1454" s="54">
        <v>2012</v>
      </c>
      <c r="C1454" s="61">
        <v>12.383436182419429</v>
      </c>
      <c r="D1454" s="58">
        <v>4.6397656375683454</v>
      </c>
      <c r="E1454" s="58">
        <v>5.1177201730795279</v>
      </c>
      <c r="F1454" s="58">
        <v>7.1263872855165147</v>
      </c>
      <c r="G1454" s="61">
        <v>16.88387309616439</v>
      </c>
      <c r="H1454" s="59">
        <v>5.7709449500717556</v>
      </c>
      <c r="I1454" s="59">
        <v>4.6928218471316852</v>
      </c>
      <c r="J1454" s="59">
        <v>1.4336912381548537</v>
      </c>
      <c r="K1454" s="59">
        <v>6.6466204200855197</v>
      </c>
      <c r="L1454" s="61">
        <v>18.544078455443813</v>
      </c>
      <c r="M1454" s="70">
        <v>63561798</v>
      </c>
      <c r="N1454" s="62">
        <v>119.91407275740917</v>
      </c>
      <c r="O1454" s="63">
        <v>0.88700000000000001</v>
      </c>
      <c r="P1454" s="147">
        <v>37645.310278596859</v>
      </c>
      <c r="Q1454" s="64">
        <v>787113.46917283488</v>
      </c>
      <c r="R1454" s="62">
        <v>29491.184622246041</v>
      </c>
      <c r="S1454" s="62">
        <v>32529.1495861806</v>
      </c>
      <c r="T1454" s="62">
        <v>45296.598911176901</v>
      </c>
      <c r="U1454" s="64">
        <v>107316.93311960355</v>
      </c>
      <c r="V1454" s="62">
        <v>366811.63718558103</v>
      </c>
      <c r="W1454" s="62">
        <v>298284.19429737102</v>
      </c>
      <c r="X1454" s="62">
        <v>91127.992873968702</v>
      </c>
      <c r="Y1454" s="62">
        <v>422471.14452415099</v>
      </c>
      <c r="Z1454" s="64">
        <v>1178694.9688810715</v>
      </c>
    </row>
    <row r="1455" spans="1:26">
      <c r="A1455" s="1" t="s">
        <v>56</v>
      </c>
      <c r="B1455" s="54">
        <v>2013</v>
      </c>
      <c r="C1455" s="61">
        <v>12.104673111775002</v>
      </c>
      <c r="D1455" s="58">
        <v>4.5981119900973564</v>
      </c>
      <c r="E1455" s="58">
        <v>5.0738764275760895</v>
      </c>
      <c r="F1455" s="58">
        <v>6.9765097668142086</v>
      </c>
      <c r="G1455" s="61">
        <v>16.648498184487654</v>
      </c>
      <c r="H1455" s="59">
        <v>5.7739521097978184</v>
      </c>
      <c r="I1455" s="59">
        <v>4.6488247212544396</v>
      </c>
      <c r="J1455" s="59">
        <v>1.4965311878501384</v>
      </c>
      <c r="K1455" s="59">
        <v>6.7134450565120938</v>
      </c>
      <c r="L1455" s="61">
        <v>18.632753075414492</v>
      </c>
      <c r="M1455" s="70">
        <v>63844529</v>
      </c>
      <c r="N1455" s="62">
        <v>120.53295080085485</v>
      </c>
      <c r="O1455" s="63">
        <v>0.89</v>
      </c>
      <c r="P1455" s="147">
        <v>39539.392347130233</v>
      </c>
      <c r="Q1455" s="64">
        <v>772817.1535202394</v>
      </c>
      <c r="R1455" s="62">
        <v>29356.429429701842</v>
      </c>
      <c r="S1455" s="62">
        <v>32393.925072279802</v>
      </c>
      <c r="T1455" s="62">
        <v>44541.198012615299</v>
      </c>
      <c r="U1455" s="64">
        <v>106291.55251459694</v>
      </c>
      <c r="V1455" s="62">
        <v>368635.25291859801</v>
      </c>
      <c r="W1455" s="62">
        <v>296802.024732046</v>
      </c>
      <c r="X1455" s="62">
        <v>95545.328822102601</v>
      </c>
      <c r="Y1455" s="62">
        <v>428616.73760039301</v>
      </c>
      <c r="Z1455" s="64">
        <v>1189599.3440731396</v>
      </c>
    </row>
    <row r="1456" spans="1:26">
      <c r="A1456" s="1" t="s">
        <v>56</v>
      </c>
      <c r="B1456" s="54">
        <v>2014</v>
      </c>
      <c r="C1456" s="61">
        <v>11.766223089104461</v>
      </c>
      <c r="D1456" s="58">
        <v>4.6054648397301099</v>
      </c>
      <c r="E1456" s="58">
        <v>5.0184851987732646</v>
      </c>
      <c r="F1456" s="58">
        <v>6.950474709782946</v>
      </c>
      <c r="G1456" s="61">
        <v>16.574424748286319</v>
      </c>
      <c r="H1456" s="59">
        <v>5.9905079075345053</v>
      </c>
      <c r="I1456" s="59">
        <v>4.5661679589372159</v>
      </c>
      <c r="J1456" s="59">
        <v>1.4847214929943162</v>
      </c>
      <c r="K1456" s="59">
        <v>6.5107397742948203</v>
      </c>
      <c r="L1456" s="61">
        <v>18.552137133760855</v>
      </c>
      <c r="M1456" s="70">
        <v>64121249</v>
      </c>
      <c r="N1456" s="62">
        <v>121.11267492917226</v>
      </c>
      <c r="O1456" s="63">
        <v>0.89400000000000002</v>
      </c>
      <c r="P1456" s="147">
        <v>40151.813384907851</v>
      </c>
      <c r="Q1456" s="64">
        <v>754464.92048601632</v>
      </c>
      <c r="R1456" s="62">
        <v>29530.815774907947</v>
      </c>
      <c r="S1456" s="62">
        <v>32179.1539033355</v>
      </c>
      <c r="T1456" s="62">
        <v>44567.311953419499</v>
      </c>
      <c r="U1456" s="64">
        <v>106277.28163166295</v>
      </c>
      <c r="V1456" s="62">
        <v>384118.84917548898</v>
      </c>
      <c r="W1456" s="62">
        <v>292788.39267083502</v>
      </c>
      <c r="X1456" s="62">
        <v>95202.196547940301</v>
      </c>
      <c r="Y1456" s="62">
        <v>417476.76624176197</v>
      </c>
      <c r="Z1456" s="64">
        <v>1189586.2046360262</v>
      </c>
    </row>
    <row r="1457" spans="1:26">
      <c r="A1457" s="1" t="s">
        <v>56</v>
      </c>
      <c r="B1457" s="54">
        <v>2015</v>
      </c>
      <c r="C1457" s="61">
        <v>11.11588561758286</v>
      </c>
      <c r="D1457" s="58">
        <v>4.5724960991823824</v>
      </c>
      <c r="E1457" s="58">
        <v>4.8695469085504239</v>
      </c>
      <c r="F1457" s="58">
        <v>6.7547655017817982</v>
      </c>
      <c r="G1457" s="61">
        <v>16.196808509514604</v>
      </c>
      <c r="H1457" s="59">
        <v>5.9932981424967444</v>
      </c>
      <c r="I1457" s="59">
        <v>4.6250858801275614</v>
      </c>
      <c r="J1457" s="59">
        <v>1.491540447120218</v>
      </c>
      <c r="K1457" s="59">
        <v>6.3752731847504815</v>
      </c>
      <c r="L1457" s="61">
        <v>18.485197654495007</v>
      </c>
      <c r="M1457" s="70">
        <v>64395345</v>
      </c>
      <c r="N1457" s="62">
        <v>121.61905874666728</v>
      </c>
      <c r="O1457" s="63">
        <v>0.89700000000000002</v>
      </c>
      <c r="P1457" s="147">
        <v>41016.651502513312</v>
      </c>
      <c r="Q1457" s="64">
        <v>715811.28932478628</v>
      </c>
      <c r="R1457" s="62">
        <v>29444.746381800371</v>
      </c>
      <c r="S1457" s="62">
        <v>31357.615316978801</v>
      </c>
      <c r="T1457" s="62">
        <v>43497.545488133699</v>
      </c>
      <c r="U1457" s="64">
        <v>104299.90718691287</v>
      </c>
      <c r="V1457" s="62">
        <v>385940.50157393701</v>
      </c>
      <c r="W1457" s="62">
        <v>297834.00090544298</v>
      </c>
      <c r="X1457" s="62">
        <v>96048.261673760702</v>
      </c>
      <c r="Y1457" s="62">
        <v>410537.91620125598</v>
      </c>
      <c r="Z1457" s="64">
        <v>1190360.6803543968</v>
      </c>
    </row>
    <row r="1458" spans="1:26">
      <c r="A1458" s="1" t="s">
        <v>57</v>
      </c>
      <c r="B1458" s="54">
        <v>1990</v>
      </c>
      <c r="C1458" s="61">
        <v>20.655227789705393</v>
      </c>
      <c r="D1458" s="58">
        <v>3.9983171098189692</v>
      </c>
      <c r="E1458" s="58">
        <v>184.97434544415273</v>
      </c>
      <c r="F1458" s="58">
        <v>31.951713371875279</v>
      </c>
      <c r="G1458" s="61">
        <v>220.92437592584699</v>
      </c>
      <c r="H1458" s="59">
        <v>3.1815082048715855</v>
      </c>
      <c r="I1458" s="59">
        <v>1.2992925462375127</v>
      </c>
      <c r="J1458" s="59">
        <v>0.42514844593241308</v>
      </c>
      <c r="K1458" s="59">
        <v>1.1611721761003666</v>
      </c>
      <c r="L1458" s="61">
        <v>6.0671213731418776</v>
      </c>
      <c r="M1458" s="70">
        <v>952269</v>
      </c>
      <c r="N1458" s="62">
        <v>3.6954709512166724</v>
      </c>
      <c r="O1458" s="63">
        <v>0.62</v>
      </c>
      <c r="P1458" s="147">
        <v>12603.205183508888</v>
      </c>
      <c r="Q1458" s="64">
        <v>19669.333112074964</v>
      </c>
      <c r="R1458" s="62">
        <v>380.74734358501996</v>
      </c>
      <c r="S1458" s="62">
        <v>17614.533496175787</v>
      </c>
      <c r="T1458" s="62">
        <v>3042.6626140922299</v>
      </c>
      <c r="U1458" s="64">
        <v>21037.943453853037</v>
      </c>
      <c r="V1458" s="62">
        <v>3029.6516367448598</v>
      </c>
      <c r="W1458" s="62">
        <v>1237.2760137130499</v>
      </c>
      <c r="X1458" s="62">
        <v>404.85568545961303</v>
      </c>
      <c r="Y1458" s="62">
        <v>1105.7482669629201</v>
      </c>
      <c r="Z1458" s="64">
        <v>5777.5316028804427</v>
      </c>
    </row>
    <row r="1459" spans="1:26">
      <c r="A1459" s="1" t="s">
        <v>57</v>
      </c>
      <c r="B1459" s="57">
        <v>1991</v>
      </c>
      <c r="C1459" s="61">
        <v>19.239319236710124</v>
      </c>
      <c r="D1459" s="58">
        <v>3.8154813068426647</v>
      </c>
      <c r="E1459" s="58">
        <v>172.58801634162103</v>
      </c>
      <c r="F1459" s="58">
        <v>30.026273849551448</v>
      </c>
      <c r="G1459" s="61">
        <v>206.42977149801516</v>
      </c>
      <c r="H1459" s="59">
        <v>2.9091257701261948</v>
      </c>
      <c r="I1459" s="59">
        <v>1.3000670451748733</v>
      </c>
      <c r="J1459" s="59">
        <v>0.35174071259879253</v>
      </c>
      <c r="K1459" s="59">
        <v>1.1044910752477888</v>
      </c>
      <c r="L1459" s="61">
        <v>5.665424603147649</v>
      </c>
      <c r="M1459" s="70">
        <v>978252</v>
      </c>
      <c r="N1459" s="62">
        <v>3.7964178988628867</v>
      </c>
      <c r="O1459" s="63">
        <v>0.625</v>
      </c>
      <c r="P1459" s="147">
        <v>13451.683783956472</v>
      </c>
      <c r="Q1459" s="64">
        <v>18820.902521950153</v>
      </c>
      <c r="R1459" s="62">
        <v>373.25022193814505</v>
      </c>
      <c r="S1459" s="62">
        <v>16883.457216222345</v>
      </c>
      <c r="T1459" s="62">
        <v>2937.3262445871401</v>
      </c>
      <c r="U1459" s="64">
        <v>20194.033682747631</v>
      </c>
      <c r="V1459" s="62">
        <v>2845.8581028774902</v>
      </c>
      <c r="W1459" s="62">
        <v>1271.79318707641</v>
      </c>
      <c r="X1459" s="62">
        <v>344.09105558119398</v>
      </c>
      <c r="Y1459" s="62">
        <v>1080.4706033432999</v>
      </c>
      <c r="Z1459" s="64">
        <v>5542.2129488783939</v>
      </c>
    </row>
    <row r="1460" spans="1:26">
      <c r="A1460" s="1" t="s">
        <v>57</v>
      </c>
      <c r="B1460" s="57">
        <v>1992</v>
      </c>
      <c r="C1460" s="61">
        <v>20.181818120185905</v>
      </c>
      <c r="D1460" s="58">
        <v>3.9090503335897746</v>
      </c>
      <c r="E1460" s="58">
        <v>160.28394753420636</v>
      </c>
      <c r="F1460" s="58">
        <v>29.441965228137626</v>
      </c>
      <c r="G1460" s="61">
        <v>193.63496309593376</v>
      </c>
      <c r="H1460" s="59">
        <v>3.0328883071559471</v>
      </c>
      <c r="I1460" s="59">
        <v>1.5103152789134757</v>
      </c>
      <c r="J1460" s="59">
        <v>0.41034693773236763</v>
      </c>
      <c r="K1460" s="59">
        <v>1.1601170227006223</v>
      </c>
      <c r="L1460" s="61">
        <v>6.1136675465024126</v>
      </c>
      <c r="M1460" s="70">
        <v>1004598</v>
      </c>
      <c r="N1460" s="62">
        <v>3.8990802188846199</v>
      </c>
      <c r="O1460" s="63">
        <v>0.625</v>
      </c>
      <c r="P1460" s="147">
        <v>12983.501627847105</v>
      </c>
      <c r="Q1460" s="64">
        <v>20274.614119902522</v>
      </c>
      <c r="R1460" s="62">
        <v>392.70241470236203</v>
      </c>
      <c r="S1460" s="62">
        <v>16102.093312496865</v>
      </c>
      <c r="T1460" s="62">
        <v>2957.7339384256602</v>
      </c>
      <c r="U1460" s="64">
        <v>19452.529665624887</v>
      </c>
      <c r="V1460" s="62">
        <v>3046.83352759225</v>
      </c>
      <c r="W1460" s="62">
        <v>1517.2597085659199</v>
      </c>
      <c r="X1460" s="62">
        <v>412.23371295206101</v>
      </c>
      <c r="Y1460" s="62">
        <v>1165.4512407709999</v>
      </c>
      <c r="Z1460" s="64">
        <v>6141.7781898812309</v>
      </c>
    </row>
    <row r="1461" spans="1:26">
      <c r="A1461" s="1" t="s">
        <v>57</v>
      </c>
      <c r="B1461" s="57">
        <v>1993</v>
      </c>
      <c r="C1461" s="61">
        <v>19.215874282464405</v>
      </c>
      <c r="D1461" s="58">
        <v>3.6303456763362987</v>
      </c>
      <c r="E1461" s="58">
        <v>151.51520044558714</v>
      </c>
      <c r="F1461" s="58">
        <v>26.616050797038564</v>
      </c>
      <c r="G1461" s="61">
        <v>181.76159691896203</v>
      </c>
      <c r="H1461" s="59">
        <v>3.0369698543567605</v>
      </c>
      <c r="I1461" s="59">
        <v>1.3731856414547907</v>
      </c>
      <c r="J1461" s="59">
        <v>0.3578460575844411</v>
      </c>
      <c r="K1461" s="59">
        <v>1.3144992799861155</v>
      </c>
      <c r="L1461" s="61">
        <v>6.0825008333821087</v>
      </c>
      <c r="M1461" s="70">
        <v>1031358</v>
      </c>
      <c r="N1461" s="62">
        <v>4.0031978887724611</v>
      </c>
      <c r="O1461" s="63">
        <v>0.628</v>
      </c>
      <c r="P1461" s="147">
        <v>13458.504288963846</v>
      </c>
      <c r="Q1461" s="64">
        <v>19818.445668213921</v>
      </c>
      <c r="R1461" s="62">
        <v>374.41860560548525</v>
      </c>
      <c r="S1461" s="62">
        <v>15626.641410115988</v>
      </c>
      <c r="T1461" s="62">
        <v>2745.0676917932101</v>
      </c>
      <c r="U1461" s="64">
        <v>18746.127707514683</v>
      </c>
      <c r="V1461" s="62">
        <v>3132.2031550496799</v>
      </c>
      <c r="W1461" s="62">
        <v>1416.2459967995301</v>
      </c>
      <c r="X1461" s="62">
        <v>369.06739425817398</v>
      </c>
      <c r="Y1461" s="62">
        <v>1355.7193484079201</v>
      </c>
      <c r="Z1461" s="64">
        <v>6273.2358945153046</v>
      </c>
    </row>
    <row r="1462" spans="1:26">
      <c r="A1462" s="1" t="s">
        <v>57</v>
      </c>
      <c r="B1462" s="57">
        <v>1994</v>
      </c>
      <c r="C1462" s="61">
        <v>15.738891723481505</v>
      </c>
      <c r="D1462" s="58">
        <v>2.8330770606424438</v>
      </c>
      <c r="E1462" s="58">
        <v>122.23036771326876</v>
      </c>
      <c r="F1462" s="58">
        <v>19.406840914539803</v>
      </c>
      <c r="G1462" s="61">
        <v>144.47028568845101</v>
      </c>
      <c r="H1462" s="59">
        <v>2.6622215138499561</v>
      </c>
      <c r="I1462" s="59">
        <v>0.93681340494138343</v>
      </c>
      <c r="J1462" s="59">
        <v>0.26500439057618891</v>
      </c>
      <c r="K1462" s="59">
        <v>1.1403496988510757</v>
      </c>
      <c r="L1462" s="61">
        <v>5.0043890082186042</v>
      </c>
      <c r="M1462" s="70">
        <v>1058625</v>
      </c>
      <c r="N1462" s="62">
        <v>4.1086001474754532</v>
      </c>
      <c r="O1462" s="63">
        <v>0.63100000000000001</v>
      </c>
      <c r="P1462" s="147">
        <v>13888.06227976043</v>
      </c>
      <c r="Q1462" s="64">
        <v>16661.584250770607</v>
      </c>
      <c r="R1462" s="62">
        <v>299.91662033226072</v>
      </c>
      <c r="S1462" s="62">
        <v>12939.612302045914</v>
      </c>
      <c r="T1462" s="62">
        <v>2054.4566963154698</v>
      </c>
      <c r="U1462" s="64">
        <v>15293.985618693647</v>
      </c>
      <c r="V1462" s="62">
        <v>2818.29425009941</v>
      </c>
      <c r="W1462" s="62">
        <v>991.734090806072</v>
      </c>
      <c r="X1462" s="62">
        <v>280.540272973718</v>
      </c>
      <c r="Y1462" s="62">
        <v>1207.20269994622</v>
      </c>
      <c r="Z1462" s="64">
        <v>5297.7713138254203</v>
      </c>
    </row>
    <row r="1463" spans="1:26">
      <c r="A1463" s="1" t="s">
        <v>57</v>
      </c>
      <c r="B1463" s="57">
        <v>1995</v>
      </c>
      <c r="C1463" s="61">
        <v>16.114254097149615</v>
      </c>
      <c r="D1463" s="58">
        <v>2.7962354458065763</v>
      </c>
      <c r="E1463" s="58">
        <v>112.72649779047586</v>
      </c>
      <c r="F1463" s="58">
        <v>17.979680191132395</v>
      </c>
      <c r="G1463" s="61">
        <v>133.50241342741487</v>
      </c>
      <c r="H1463" s="59">
        <v>2.5759841666026659</v>
      </c>
      <c r="I1463" s="59">
        <v>0.95091584644791416</v>
      </c>
      <c r="J1463" s="59">
        <v>0.27272406353786605</v>
      </c>
      <c r="K1463" s="59">
        <v>1.7586318537148271</v>
      </c>
      <c r="L1463" s="61">
        <v>5.5582559303032735</v>
      </c>
      <c r="M1463" s="70">
        <v>1086449</v>
      </c>
      <c r="N1463" s="62">
        <v>4.2152249000659756</v>
      </c>
      <c r="O1463" s="63">
        <v>0.63400000000000001</v>
      </c>
      <c r="P1463" s="147">
        <v>14501.749027728534</v>
      </c>
      <c r="Q1463" s="64">
        <v>17507.315249594103</v>
      </c>
      <c r="R1463" s="62">
        <v>303.79672038611091</v>
      </c>
      <c r="S1463" s="62">
        <v>12247.159079796471</v>
      </c>
      <c r="T1463" s="62">
        <v>1953.40055639756</v>
      </c>
      <c r="U1463" s="64">
        <v>14504.356356580143</v>
      </c>
      <c r="V1463" s="62">
        <v>2798.6754218213</v>
      </c>
      <c r="W1463" s="62">
        <v>1033.12157045749</v>
      </c>
      <c r="X1463" s="62">
        <v>296.300786106651</v>
      </c>
      <c r="Y1463" s="62">
        <v>1910.6638188366201</v>
      </c>
      <c r="Z1463" s="64">
        <v>6038.761597222061</v>
      </c>
    </row>
    <row r="1464" spans="1:26">
      <c r="A1464" s="1" t="s">
        <v>57</v>
      </c>
      <c r="B1464" s="57">
        <v>1996</v>
      </c>
      <c r="C1464" s="61">
        <v>16.105414824601208</v>
      </c>
      <c r="D1464" s="58">
        <v>2.796962453309483</v>
      </c>
      <c r="E1464" s="58">
        <v>103.57132783421198</v>
      </c>
      <c r="F1464" s="58">
        <v>17.847089676489915</v>
      </c>
      <c r="G1464" s="61">
        <v>124.2153799640114</v>
      </c>
      <c r="H1464" s="59">
        <v>2.5645867041056474</v>
      </c>
      <c r="I1464" s="59">
        <v>0.92934140680220001</v>
      </c>
      <c r="J1464" s="59">
        <v>0.26393661094607218</v>
      </c>
      <c r="K1464" s="59">
        <v>2.0331255531010357</v>
      </c>
      <c r="L1464" s="61">
        <v>5.7909902749549556</v>
      </c>
      <c r="M1464" s="70">
        <v>1114879</v>
      </c>
      <c r="N1464" s="62">
        <v>4.3233360499864171</v>
      </c>
      <c r="O1464" s="63">
        <v>0.63600000000000001</v>
      </c>
      <c r="P1464" s="147">
        <v>15942.222238872437</v>
      </c>
      <c r="Q1464" s="64">
        <v>17955.58877423657</v>
      </c>
      <c r="R1464" s="62">
        <v>311.82747029832228</v>
      </c>
      <c r="S1464" s="62">
        <v>11546.949840447844</v>
      </c>
      <c r="T1464" s="62">
        <v>1989.7345491435401</v>
      </c>
      <c r="U1464" s="64">
        <v>13848.511859889706</v>
      </c>
      <c r="V1464" s="62">
        <v>2859.2038600865999</v>
      </c>
      <c r="W1464" s="62">
        <v>1036.1032182742299</v>
      </c>
      <c r="X1464" s="62">
        <v>294.25738487494601</v>
      </c>
      <c r="Y1464" s="62">
        <v>2266.6889835157299</v>
      </c>
      <c r="Z1464" s="64">
        <v>6456.2534467515061</v>
      </c>
    </row>
    <row r="1465" spans="1:26">
      <c r="A1465" s="1" t="s">
        <v>57</v>
      </c>
      <c r="B1465" s="54">
        <v>1997</v>
      </c>
      <c r="C1465" s="61">
        <v>15.049165851618083</v>
      </c>
      <c r="D1465" s="58">
        <v>2.8503972786369065</v>
      </c>
      <c r="E1465" s="58">
        <v>90.840556215733812</v>
      </c>
      <c r="F1465" s="58">
        <v>17.626222833814314</v>
      </c>
      <c r="G1465" s="61">
        <v>111.31717632818504</v>
      </c>
      <c r="H1465" s="59">
        <v>2.5940146834046254</v>
      </c>
      <c r="I1465" s="59">
        <v>0.916872585370612</v>
      </c>
      <c r="J1465" s="59">
        <v>0.2734484370463649</v>
      </c>
      <c r="K1465" s="59">
        <v>1.8061911533325263</v>
      </c>
      <c r="L1465" s="61">
        <v>5.5905268591541288</v>
      </c>
      <c r="M1465" s="70">
        <v>1143838</v>
      </c>
      <c r="N1465" s="62">
        <v>4.4332828812046419</v>
      </c>
      <c r="O1465" s="63">
        <v>0.63800000000000001</v>
      </c>
      <c r="P1465" s="147">
        <v>14381.174854788514</v>
      </c>
      <c r="Q1465" s="64">
        <v>17213.807769383126</v>
      </c>
      <c r="R1465" s="62">
        <v>326.03927224014819</v>
      </c>
      <c r="S1465" s="62">
        <v>10390.688014069254</v>
      </c>
      <c r="T1465" s="62">
        <v>2016.15434737845</v>
      </c>
      <c r="U1465" s="64">
        <v>12732.881633687852</v>
      </c>
      <c r="V1465" s="62">
        <v>2967.1325674361801</v>
      </c>
      <c r="W1465" s="62">
        <v>1048.75370430515</v>
      </c>
      <c r="X1465" s="62">
        <v>312.78071333423998</v>
      </c>
      <c r="Y1465" s="62">
        <v>2065.9900764455701</v>
      </c>
      <c r="Z1465" s="64">
        <v>6394.6570615211403</v>
      </c>
    </row>
    <row r="1466" spans="1:26">
      <c r="A1466" s="1" t="s">
        <v>57</v>
      </c>
      <c r="B1466" s="54">
        <v>1998</v>
      </c>
      <c r="C1466" s="61">
        <v>17.054784823239306</v>
      </c>
      <c r="D1466" s="58">
        <v>3.4497127111192216</v>
      </c>
      <c r="E1466" s="58">
        <v>95.061211402323906</v>
      </c>
      <c r="F1466" s="58">
        <v>19.865369454014871</v>
      </c>
      <c r="G1466" s="61">
        <v>118.37629356745798</v>
      </c>
      <c r="H1466" s="59">
        <v>3.0270319736244731</v>
      </c>
      <c r="I1466" s="59">
        <v>1.0453638839895101</v>
      </c>
      <c r="J1466" s="59">
        <v>0.36659413537116686</v>
      </c>
      <c r="K1466" s="59">
        <v>2.1106739359303015</v>
      </c>
      <c r="L1466" s="61">
        <v>6.549663928915451</v>
      </c>
      <c r="M1466" s="70">
        <v>1173114</v>
      </c>
      <c r="N1466" s="62">
        <v>4.5454418442193507</v>
      </c>
      <c r="O1466" s="63">
        <v>0.64100000000000001</v>
      </c>
      <c r="P1466" s="147">
        <v>15631.095356571484</v>
      </c>
      <c r="Q1466" s="64">
        <v>20007.206843129552</v>
      </c>
      <c r="R1466" s="62">
        <v>404.69062773919148</v>
      </c>
      <c r="S1466" s="62">
        <v>11151.763795302581</v>
      </c>
      <c r="T1466" s="62">
        <v>2330.43430216772</v>
      </c>
      <c r="U1466" s="64">
        <v>13886.88872520949</v>
      </c>
      <c r="V1466" s="62">
        <v>3551.0535867065</v>
      </c>
      <c r="W1466" s="62">
        <v>1226.33100740247</v>
      </c>
      <c r="X1466" s="62">
        <v>430.05671252181099</v>
      </c>
      <c r="Y1466" s="62">
        <v>2476.06114367494</v>
      </c>
      <c r="Z1466" s="64">
        <v>7683.5024503057211</v>
      </c>
    </row>
    <row r="1467" spans="1:26">
      <c r="A1467" s="1" t="s">
        <v>57</v>
      </c>
      <c r="B1467" s="54">
        <v>1999</v>
      </c>
      <c r="C1467" s="61">
        <v>14.365618505535847</v>
      </c>
      <c r="D1467" s="58">
        <v>2.8980278921071654</v>
      </c>
      <c r="E1467" s="58">
        <v>81.143073756574879</v>
      </c>
      <c r="F1467" s="58">
        <v>16.883857354372296</v>
      </c>
      <c r="G1467" s="61">
        <v>100.92495900305434</v>
      </c>
      <c r="H1467" s="59">
        <v>2.3634558331461681</v>
      </c>
      <c r="I1467" s="59">
        <v>0.69432616484909504</v>
      </c>
      <c r="J1467" s="59">
        <v>0.24930935762594186</v>
      </c>
      <c r="K1467" s="59">
        <v>1.5390363400420488</v>
      </c>
      <c r="L1467" s="61">
        <v>4.8461276956632533</v>
      </c>
      <c r="M1467" s="70">
        <v>1202412</v>
      </c>
      <c r="N1467" s="62">
        <v>4.6601195327356697</v>
      </c>
      <c r="O1467" s="63">
        <v>0.63700000000000001</v>
      </c>
      <c r="P1467" s="147">
        <v>14911.575178655728</v>
      </c>
      <c r="Q1467" s="64">
        <v>17273.39207847837</v>
      </c>
      <c r="R1467" s="62">
        <v>348.46235138043608</v>
      </c>
      <c r="S1467" s="62">
        <v>9756.7405601790706</v>
      </c>
      <c r="T1467" s="62">
        <v>2030.1352689185501</v>
      </c>
      <c r="U1467" s="64">
        <v>12135.338180478057</v>
      </c>
      <c r="V1467" s="62">
        <v>2841.8476552449501</v>
      </c>
      <c r="W1467" s="62">
        <v>834.86611252853004</v>
      </c>
      <c r="X1467" s="62">
        <v>299.77256332172402</v>
      </c>
      <c r="Y1467" s="62">
        <v>1850.55576370264</v>
      </c>
      <c r="Z1467" s="64">
        <v>5827.0420947978437</v>
      </c>
    </row>
    <row r="1468" spans="1:26">
      <c r="A1468" s="1" t="s">
        <v>57</v>
      </c>
      <c r="B1468" s="54">
        <v>2000</v>
      </c>
      <c r="C1468" s="61">
        <v>12.390263801245558</v>
      </c>
      <c r="D1468" s="58">
        <v>2.7164235042753351</v>
      </c>
      <c r="E1468" s="58">
        <v>68.1259183169295</v>
      </c>
      <c r="F1468" s="58">
        <v>14.35654544605123</v>
      </c>
      <c r="G1468" s="61">
        <v>85.198887267256083</v>
      </c>
      <c r="H1468" s="59">
        <v>2.2677308619533139</v>
      </c>
      <c r="I1468" s="59">
        <v>0.62006969374210741</v>
      </c>
      <c r="J1468" s="59">
        <v>0.22029128404398696</v>
      </c>
      <c r="K1468" s="59">
        <v>1.5213170771203233</v>
      </c>
      <c r="L1468" s="61">
        <v>4.6294089168597328</v>
      </c>
      <c r="M1468" s="70">
        <v>1231548</v>
      </c>
      <c r="N1468" s="62">
        <v>4.777901967633019</v>
      </c>
      <c r="O1468" s="63">
        <v>0.63300000000000001</v>
      </c>
      <c r="P1468" s="147">
        <v>14090.046627668013</v>
      </c>
      <c r="Q1468" s="64">
        <v>15259.204603896365</v>
      </c>
      <c r="R1468" s="62">
        <v>334.54059338432802</v>
      </c>
      <c r="S1468" s="62">
        <v>8390.0338451377902</v>
      </c>
      <c r="T1468" s="62">
        <v>1768.07748309935</v>
      </c>
      <c r="U1468" s="64">
        <v>10492.651921621469</v>
      </c>
      <c r="V1468" s="62">
        <v>2792.8194075768802</v>
      </c>
      <c r="W1468" s="62">
        <v>763.645591188705</v>
      </c>
      <c r="X1468" s="62">
        <v>271.29929028180402</v>
      </c>
      <c r="Y1468" s="62">
        <v>1873.57500369338</v>
      </c>
      <c r="Z1468" s="64">
        <v>5701.3392927407695</v>
      </c>
    </row>
    <row r="1469" spans="1:26">
      <c r="A1469" s="1" t="s">
        <v>57</v>
      </c>
      <c r="B1469" s="54">
        <v>2001</v>
      </c>
      <c r="C1469" s="61">
        <v>12.280651072605297</v>
      </c>
      <c r="D1469" s="58">
        <v>2.345726652233064</v>
      </c>
      <c r="E1469" s="58">
        <v>69.511111356816329</v>
      </c>
      <c r="F1469" s="58">
        <v>13.183734091603613</v>
      </c>
      <c r="G1469" s="61">
        <v>85.040572100653009</v>
      </c>
      <c r="H1469" s="59">
        <v>2.0911026498352392</v>
      </c>
      <c r="I1469" s="59">
        <v>0.58671155225407012</v>
      </c>
      <c r="J1469" s="59">
        <v>0.20717298495294562</v>
      </c>
      <c r="K1469" s="59">
        <v>1.9772773516212099</v>
      </c>
      <c r="L1469" s="61">
        <v>4.8622645386634655</v>
      </c>
      <c r="M1469" s="70">
        <v>1260435</v>
      </c>
      <c r="N1469" s="62">
        <v>4.8987425777156828</v>
      </c>
      <c r="O1469" s="63">
        <v>0.63600000000000001</v>
      </c>
      <c r="P1469" s="147">
        <v>14381.525559948353</v>
      </c>
      <c r="Q1469" s="64">
        <v>15478.962434699257</v>
      </c>
      <c r="R1469" s="62">
        <v>295.66359729073821</v>
      </c>
      <c r="S1469" s="62">
        <v>8761.4237643028791</v>
      </c>
      <c r="T1469" s="62">
        <v>1661.72398797504</v>
      </c>
      <c r="U1469" s="64">
        <v>10718.811349568658</v>
      </c>
      <c r="V1469" s="62">
        <v>2635.69896844508</v>
      </c>
      <c r="W1469" s="62">
        <v>739.51177536535897</v>
      </c>
      <c r="X1469" s="62">
        <v>261.128081289166</v>
      </c>
      <c r="Y1469" s="62">
        <v>2492.2295786906798</v>
      </c>
      <c r="Z1469" s="64">
        <v>6128.5684037902847</v>
      </c>
    </row>
    <row r="1470" spans="1:26">
      <c r="A1470" s="1" t="s">
        <v>57</v>
      </c>
      <c r="B1470" s="54">
        <v>2002</v>
      </c>
      <c r="C1470" s="61">
        <v>12.310030218082373</v>
      </c>
      <c r="D1470" s="58">
        <v>2.4385617808849802</v>
      </c>
      <c r="E1470" s="58">
        <v>70.886051641681462</v>
      </c>
      <c r="F1470" s="58">
        <v>13.575702432320167</v>
      </c>
      <c r="G1470" s="61">
        <v>86.900315854886585</v>
      </c>
      <c r="H1470" s="59">
        <v>1.9942946854589698</v>
      </c>
      <c r="I1470" s="59">
        <v>0.66097178651773514</v>
      </c>
      <c r="J1470" s="59">
        <v>0.23582026724066549</v>
      </c>
      <c r="K1470" s="59">
        <v>1.8585618040381962</v>
      </c>
      <c r="L1470" s="61">
        <v>4.7496485432555664</v>
      </c>
      <c r="M1470" s="70">
        <v>1289192</v>
      </c>
      <c r="N1470" s="62">
        <v>5.0235145729033261</v>
      </c>
      <c r="O1470" s="63">
        <v>0.63800000000000001</v>
      </c>
      <c r="P1470" s="147">
        <v>14241.024371827065</v>
      </c>
      <c r="Q1470" s="64">
        <v>15869.992476910051</v>
      </c>
      <c r="R1470" s="62">
        <v>314.37743394226692</v>
      </c>
      <c r="S1470" s="62">
        <v>9138.5730688042604</v>
      </c>
      <c r="T1470" s="62">
        <v>1750.1686970127701</v>
      </c>
      <c r="U1470" s="64">
        <v>11203.119199759296</v>
      </c>
      <c r="V1470" s="62">
        <v>2571.02875413622</v>
      </c>
      <c r="W1470" s="62">
        <v>852.11953940437195</v>
      </c>
      <c r="X1470" s="62">
        <v>304.01760196452801</v>
      </c>
      <c r="Y1470" s="62">
        <v>2396.0430092716101</v>
      </c>
      <c r="Z1470" s="64">
        <v>6123.2089047767295</v>
      </c>
    </row>
    <row r="1471" spans="1:26">
      <c r="A1471" s="1" t="s">
        <v>57</v>
      </c>
      <c r="B1471" s="54">
        <v>2003</v>
      </c>
      <c r="C1471" s="61">
        <v>11.837655241422462</v>
      </c>
      <c r="D1471" s="58">
        <v>2.270791738588247</v>
      </c>
      <c r="E1471" s="58">
        <v>69.320931872388428</v>
      </c>
      <c r="F1471" s="58">
        <v>12.532189268934818</v>
      </c>
      <c r="G1471" s="61">
        <v>84.123912879911515</v>
      </c>
      <c r="H1471" s="59">
        <v>2.5176808527870338</v>
      </c>
      <c r="I1471" s="59">
        <v>0.61430115842234423</v>
      </c>
      <c r="J1471" s="59">
        <v>0.20063085790983945</v>
      </c>
      <c r="K1471" s="59">
        <v>1.949959315499771</v>
      </c>
      <c r="L1471" s="61">
        <v>5.2825721846189886</v>
      </c>
      <c r="M1471" s="70">
        <v>1318093</v>
      </c>
      <c r="N1471" s="62">
        <v>5.1544456087243375</v>
      </c>
      <c r="O1471" s="63">
        <v>0.64</v>
      </c>
      <c r="P1471" s="147">
        <v>14525.78520323319</v>
      </c>
      <c r="Q1471" s="64">
        <v>15603.130510132258</v>
      </c>
      <c r="R1471" s="62">
        <v>299.31146950909982</v>
      </c>
      <c r="S1471" s="62">
        <v>9137.1435054472095</v>
      </c>
      <c r="T1471" s="62">
        <v>1651.8590950058101</v>
      </c>
      <c r="U1471" s="64">
        <v>11088.31406996212</v>
      </c>
      <c r="V1471" s="62">
        <v>3318.5375082926198</v>
      </c>
      <c r="W1471" s="62">
        <v>809.70605680838298</v>
      </c>
      <c r="X1471" s="62">
        <v>264.45012939495399</v>
      </c>
      <c r="Y1471" s="62">
        <v>2570.2277240450398</v>
      </c>
      <c r="Z1471" s="64">
        <v>6962.9214185409965</v>
      </c>
    </row>
    <row r="1472" spans="1:26">
      <c r="A1472" s="1" t="s">
        <v>57</v>
      </c>
      <c r="B1472" s="54">
        <v>2004</v>
      </c>
      <c r="C1472" s="61">
        <v>10.987577470841455</v>
      </c>
      <c r="D1472" s="58">
        <v>2.0314029618948655</v>
      </c>
      <c r="E1472" s="58">
        <v>64.95013163068873</v>
      </c>
      <c r="F1472" s="58">
        <v>11.035906128028071</v>
      </c>
      <c r="G1472" s="61">
        <v>78.01744072061166</v>
      </c>
      <c r="H1472" s="59">
        <v>2.3128847443594176</v>
      </c>
      <c r="I1472" s="59">
        <v>0.58008395665028001</v>
      </c>
      <c r="J1472" s="59">
        <v>0.19800502361535158</v>
      </c>
      <c r="K1472" s="59">
        <v>1.8099670004589457</v>
      </c>
      <c r="L1472" s="61">
        <v>4.9009407250839949</v>
      </c>
      <c r="M1472" s="70">
        <v>1347524</v>
      </c>
      <c r="N1472" s="62">
        <v>5.2943881709162879</v>
      </c>
      <c r="O1472" s="63">
        <v>0.64</v>
      </c>
      <c r="P1472" s="147">
        <v>14699.893371138005</v>
      </c>
      <c r="Q1472" s="64">
        <v>14806.024343818161</v>
      </c>
      <c r="R1472" s="62">
        <v>273.73642448244169</v>
      </c>
      <c r="S1472" s="62">
        <v>8752.1861175512204</v>
      </c>
      <c r="T1472" s="62">
        <v>1487.1148369264899</v>
      </c>
      <c r="U1472" s="64">
        <v>10513.037378960151</v>
      </c>
      <c r="V1472" s="62">
        <v>3116.6677022581798</v>
      </c>
      <c r="W1472" s="62">
        <v>781.67705360121204</v>
      </c>
      <c r="X1472" s="62">
        <v>266.81652144225302</v>
      </c>
      <c r="Y1472" s="62">
        <v>2438.9739723264402</v>
      </c>
      <c r="Z1472" s="64">
        <v>6604.1352496280851</v>
      </c>
    </row>
    <row r="1473" spans="1:26">
      <c r="A1473" s="1" t="s">
        <v>57</v>
      </c>
      <c r="B1473" s="54">
        <v>2005</v>
      </c>
      <c r="C1473" s="61">
        <v>10.416551197326772</v>
      </c>
      <c r="D1473" s="58">
        <v>1.9507163003452894</v>
      </c>
      <c r="E1473" s="58">
        <v>61.019404194786894</v>
      </c>
      <c r="F1473" s="58">
        <v>9.9019013232705273</v>
      </c>
      <c r="G1473" s="61">
        <v>72.8720218184027</v>
      </c>
      <c r="H1473" s="59">
        <v>2.2283652927663113</v>
      </c>
      <c r="I1473" s="59">
        <v>0.57207489189276783</v>
      </c>
      <c r="J1473" s="59">
        <v>0.19332447097486025</v>
      </c>
      <c r="K1473" s="59">
        <v>1.9273715240174207</v>
      </c>
      <c r="L1473" s="61">
        <v>4.9211361796513593</v>
      </c>
      <c r="M1473" s="70">
        <v>1377777</v>
      </c>
      <c r="N1473" s="62">
        <v>5.4454379632863743</v>
      </c>
      <c r="O1473" s="63">
        <v>0.64600000000000002</v>
      </c>
      <c r="P1473" s="147">
        <v>15418.572841404233</v>
      </c>
      <c r="Q1473" s="64">
        <v>14351.684658999289</v>
      </c>
      <c r="R1473" s="62">
        <v>268.76520521408321</v>
      </c>
      <c r="S1473" s="62">
        <v>8407.11316532809</v>
      </c>
      <c r="T1473" s="62">
        <v>1364.2611899471699</v>
      </c>
      <c r="U1473" s="64">
        <v>10040.139560489342</v>
      </c>
      <c r="V1473" s="62">
        <v>3070.19044797169</v>
      </c>
      <c r="W1473" s="62">
        <v>788.19162832734196</v>
      </c>
      <c r="X1473" s="62">
        <v>266.35800964633</v>
      </c>
      <c r="Y1473" s="62">
        <v>2655.4881562461501</v>
      </c>
      <c r="Z1473" s="64">
        <v>6780.2282421915115</v>
      </c>
    </row>
    <row r="1474" spans="1:26">
      <c r="A1474" s="1" t="s">
        <v>57</v>
      </c>
      <c r="B1474" s="54">
        <v>2006</v>
      </c>
      <c r="C1474" s="61">
        <v>7.863440016214132</v>
      </c>
      <c r="D1474" s="58">
        <v>1.8426614762875146</v>
      </c>
      <c r="E1474" s="58">
        <v>58.825998421523366</v>
      </c>
      <c r="F1474" s="58">
        <v>9.3124700497479633</v>
      </c>
      <c r="G1474" s="61">
        <v>69.981129947558841</v>
      </c>
      <c r="H1474" s="59">
        <v>2.2248655575885077</v>
      </c>
      <c r="I1474" s="59">
        <v>0.58931857593945425</v>
      </c>
      <c r="J1474" s="59">
        <v>0.21335630929724184</v>
      </c>
      <c r="K1474" s="59">
        <v>2.6625973180871876</v>
      </c>
      <c r="L1474" s="61">
        <v>5.6901377609123909</v>
      </c>
      <c r="M1474" s="70">
        <v>1408920</v>
      </c>
      <c r="N1474" s="62">
        <v>5.6073427251911356</v>
      </c>
      <c r="O1474" s="63">
        <v>0.64500000000000002</v>
      </c>
      <c r="P1474" s="147">
        <v>14976.128562150323</v>
      </c>
      <c r="Q1474" s="64">
        <v>11078.957907644415</v>
      </c>
      <c r="R1474" s="62">
        <v>259.61626071710049</v>
      </c>
      <c r="S1474" s="62">
        <v>8288.1125696052695</v>
      </c>
      <c r="T1474" s="62">
        <v>1312.0525302490901</v>
      </c>
      <c r="U1474" s="64">
        <v>9859.78136057146</v>
      </c>
      <c r="V1474" s="62">
        <v>3134.6575813976001</v>
      </c>
      <c r="W1474" s="62">
        <v>830.30272801261594</v>
      </c>
      <c r="X1474" s="62">
        <v>300.60197129506997</v>
      </c>
      <c r="Y1474" s="62">
        <v>3751.3866133994002</v>
      </c>
      <c r="Z1474" s="64">
        <v>8016.9488941046857</v>
      </c>
    </row>
    <row r="1475" spans="1:26">
      <c r="A1475" s="1" t="s">
        <v>57</v>
      </c>
      <c r="B1475" s="54">
        <v>2007</v>
      </c>
      <c r="C1475" s="61">
        <v>7.5520575623299537</v>
      </c>
      <c r="D1475" s="58">
        <v>1.7943505359268725</v>
      </c>
      <c r="E1475" s="58">
        <v>58.249935013257321</v>
      </c>
      <c r="F1475" s="58">
        <v>8.69966488930989</v>
      </c>
      <c r="G1475" s="61">
        <v>68.743950438494082</v>
      </c>
      <c r="H1475" s="59">
        <v>2.2101572799734752</v>
      </c>
      <c r="I1475" s="59">
        <v>0.61989857415407357</v>
      </c>
      <c r="J1475" s="59">
        <v>0.2280281671857857</v>
      </c>
      <c r="K1475" s="59">
        <v>1.874483381210311</v>
      </c>
      <c r="L1475" s="61">
        <v>4.9325674025236452</v>
      </c>
      <c r="M1475" s="70">
        <v>1440902</v>
      </c>
      <c r="N1475" s="62">
        <v>5.77945822175651</v>
      </c>
      <c r="O1475" s="63">
        <v>0.65100000000000002</v>
      </c>
      <c r="P1475" s="147">
        <v>15884.175002769927</v>
      </c>
      <c r="Q1475" s="64">
        <v>10881.774845676355</v>
      </c>
      <c r="R1475" s="62">
        <v>258.54832759181022</v>
      </c>
      <c r="S1475" s="62">
        <v>8393.2447860472494</v>
      </c>
      <c r="T1475" s="62">
        <v>1253.5364538336401</v>
      </c>
      <c r="U1475" s="64">
        <v>9905.3295674727015</v>
      </c>
      <c r="V1475" s="62">
        <v>3184.62004502834</v>
      </c>
      <c r="W1475" s="62">
        <v>893.21309529575296</v>
      </c>
      <c r="X1475" s="62">
        <v>328.566242154333</v>
      </c>
      <c r="Y1475" s="62">
        <v>2700.9468529526998</v>
      </c>
      <c r="Z1475" s="64">
        <v>7107.346235431125</v>
      </c>
    </row>
    <row r="1476" spans="1:26">
      <c r="A1476" s="1" t="s">
        <v>57</v>
      </c>
      <c r="B1476" s="54">
        <v>2008</v>
      </c>
      <c r="C1476" s="61">
        <v>7.0029753632749756</v>
      </c>
      <c r="D1476" s="58">
        <v>1.4426383361244264</v>
      </c>
      <c r="E1476" s="58">
        <v>54.602894855555959</v>
      </c>
      <c r="F1476" s="58">
        <v>6.4244256049723125</v>
      </c>
      <c r="G1476" s="61">
        <v>62.469958796652691</v>
      </c>
      <c r="H1476" s="59">
        <v>1.9130440251306913</v>
      </c>
      <c r="I1476" s="59">
        <v>0.58820960068734807</v>
      </c>
      <c r="J1476" s="59">
        <v>0.2287114824610966</v>
      </c>
      <c r="K1476" s="59">
        <v>1.8023260301997772</v>
      </c>
      <c r="L1476" s="61">
        <v>4.5322911384789126</v>
      </c>
      <c r="M1476" s="70">
        <v>1473741</v>
      </c>
      <c r="N1476" s="62">
        <v>5.9627081150308534</v>
      </c>
      <c r="O1476" s="63">
        <v>0.65200000000000002</v>
      </c>
      <c r="P1476" s="147">
        <v>15310.989025594135</v>
      </c>
      <c r="Q1476" s="64">
        <v>10320.571914848226</v>
      </c>
      <c r="R1476" s="62">
        <v>212.60752641183481</v>
      </c>
      <c r="S1476" s="62">
        <v>8047.0524867321892</v>
      </c>
      <c r="T1476" s="62">
        <v>946.79394154975</v>
      </c>
      <c r="U1476" s="64">
        <v>9206.453954693774</v>
      </c>
      <c r="V1476" s="62">
        <v>2819.3314146401299</v>
      </c>
      <c r="W1476" s="62">
        <v>866.86860512657302</v>
      </c>
      <c r="X1476" s="62">
        <v>337.06148887369898</v>
      </c>
      <c r="Y1476" s="62">
        <v>2656.1617660726502</v>
      </c>
      <c r="Z1476" s="64">
        <v>6679.4232747130518</v>
      </c>
    </row>
    <row r="1477" spans="1:26">
      <c r="A1477" s="1" t="s">
        <v>57</v>
      </c>
      <c r="B1477" s="54">
        <v>2009</v>
      </c>
      <c r="C1477" s="61">
        <v>7.014015691458372</v>
      </c>
      <c r="D1477" s="58">
        <v>1.4820066691156235</v>
      </c>
      <c r="E1477" s="58">
        <v>60.312409923632174</v>
      </c>
      <c r="F1477" s="58">
        <v>6.9382969889387089</v>
      </c>
      <c r="G1477" s="61">
        <v>68.732713581686497</v>
      </c>
      <c r="H1477" s="59">
        <v>1.8806909638578824</v>
      </c>
      <c r="I1477" s="59">
        <v>0.59711442316331464</v>
      </c>
      <c r="J1477" s="59">
        <v>0.22358200414618809</v>
      </c>
      <c r="K1477" s="59">
        <v>1.964345636757457</v>
      </c>
      <c r="L1477" s="61">
        <v>4.6657330279248423</v>
      </c>
      <c r="M1477" s="70">
        <v>1507428</v>
      </c>
      <c r="N1477" s="62">
        <v>6.1580859238560954</v>
      </c>
      <c r="O1477" s="63">
        <v>0.66</v>
      </c>
      <c r="P1477" s="147">
        <v>14993.926541230203</v>
      </c>
      <c r="Q1477" s="64">
        <v>10573.123645743712</v>
      </c>
      <c r="R1477" s="62">
        <v>223.40183492116262</v>
      </c>
      <c r="S1477" s="62">
        <v>9091.6615466361</v>
      </c>
      <c r="T1477" s="62">
        <v>1045.89831534419</v>
      </c>
      <c r="U1477" s="64">
        <v>10360.961696901451</v>
      </c>
      <c r="V1477" s="62">
        <v>2835.0062182663601</v>
      </c>
      <c r="W1477" s="62">
        <v>900.10700068022902</v>
      </c>
      <c r="X1477" s="62">
        <v>337.03377334608001</v>
      </c>
      <c r="Y1477" s="62">
        <v>2961.1096145260199</v>
      </c>
      <c r="Z1477" s="64">
        <v>7033.2566068186889</v>
      </c>
    </row>
    <row r="1478" spans="1:26">
      <c r="A1478" s="1" t="s">
        <v>57</v>
      </c>
      <c r="B1478" s="54">
        <v>2010</v>
      </c>
      <c r="C1478" s="61">
        <v>6.4951839321617042</v>
      </c>
      <c r="D1478" s="58">
        <v>1.2993696398038266</v>
      </c>
      <c r="E1478" s="58">
        <v>53.187523979809477</v>
      </c>
      <c r="F1478" s="58">
        <v>5.2330314369989086</v>
      </c>
      <c r="G1478" s="61">
        <v>59.719925056612212</v>
      </c>
      <c r="H1478" s="59">
        <v>1.5931186295909427</v>
      </c>
      <c r="I1478" s="59">
        <v>0.57741716047931879</v>
      </c>
      <c r="J1478" s="59">
        <v>0.23066544135547323</v>
      </c>
      <c r="K1478" s="59">
        <v>1.1687218473928813</v>
      </c>
      <c r="L1478" s="61">
        <v>3.5699230788186163</v>
      </c>
      <c r="M1478" s="70">
        <v>1541936</v>
      </c>
      <c r="N1478" s="62">
        <v>6.3655450770365194</v>
      </c>
      <c r="O1478" s="63">
        <v>0.66400000000000003</v>
      </c>
      <c r="P1478" s="147">
        <v>16004.054516155127</v>
      </c>
      <c r="Q1478" s="64">
        <v>10015.157931621688</v>
      </c>
      <c r="R1478" s="62">
        <v>200.3544824920553</v>
      </c>
      <c r="S1478" s="62">
        <v>8201.1757975331493</v>
      </c>
      <c r="T1478" s="62">
        <v>806.89995618403498</v>
      </c>
      <c r="U1478" s="64">
        <v>9208.4302362092403</v>
      </c>
      <c r="V1478" s="62">
        <v>2456.48696723694</v>
      </c>
      <c r="W1478" s="62">
        <v>890.34030676083898</v>
      </c>
      <c r="X1478" s="62">
        <v>355.67134798189301</v>
      </c>
      <c r="Y1478" s="62">
        <v>1802.09429048159</v>
      </c>
      <c r="Z1478" s="64">
        <v>5504.5929124612621</v>
      </c>
    </row>
    <row r="1479" spans="1:26">
      <c r="A1479" s="1" t="s">
        <v>57</v>
      </c>
      <c r="B1479" s="54">
        <v>2011</v>
      </c>
      <c r="C1479" s="61">
        <v>5.0161346373900404</v>
      </c>
      <c r="D1479" s="58">
        <v>1.8833835241415737</v>
      </c>
      <c r="E1479" s="58">
        <v>74.716920006779745</v>
      </c>
      <c r="F1479" s="58">
        <v>8.7433659865298754</v>
      </c>
      <c r="G1479" s="61">
        <v>85.343669517451204</v>
      </c>
      <c r="H1479" s="59">
        <v>2.1331243172310432</v>
      </c>
      <c r="I1479" s="59">
        <v>0.82839948585724454</v>
      </c>
      <c r="J1479" s="59">
        <v>0.34130960770266305</v>
      </c>
      <c r="K1479" s="59">
        <v>1.1011556330175147</v>
      </c>
      <c r="L1479" s="61">
        <v>4.4039890438084655</v>
      </c>
      <c r="M1479" s="70">
        <v>1577298</v>
      </c>
      <c r="N1479" s="62">
        <v>6.586335234990492</v>
      </c>
      <c r="O1479" s="63">
        <v>0.66900000000000004</v>
      </c>
      <c r="P1479" s="147">
        <v>17100.700520550123</v>
      </c>
      <c r="Q1479" s="64">
        <v>7911.9391312860353</v>
      </c>
      <c r="R1479" s="62">
        <v>297.06570658614561</v>
      </c>
      <c r="S1479" s="62">
        <v>11785.084849285369</v>
      </c>
      <c r="T1479" s="62">
        <v>1379.08936838216</v>
      </c>
      <c r="U1479" s="64">
        <v>13461.239924253676</v>
      </c>
      <c r="V1479" s="62">
        <v>3364.57271931989</v>
      </c>
      <c r="W1479" s="62">
        <v>1306.63285224366</v>
      </c>
      <c r="X1479" s="62">
        <v>538.34696161019497</v>
      </c>
      <c r="Y1479" s="62">
        <v>1736.85057764726</v>
      </c>
      <c r="Z1479" s="64">
        <v>6946.4031108210047</v>
      </c>
    </row>
    <row r="1480" spans="1:26">
      <c r="A1480" s="1" t="s">
        <v>57</v>
      </c>
      <c r="B1480" s="54">
        <v>2012</v>
      </c>
      <c r="C1480" s="61">
        <v>4.7652759591105971</v>
      </c>
      <c r="D1480" s="58">
        <v>1.7614029925547796</v>
      </c>
      <c r="E1480" s="58">
        <v>72.280725763338509</v>
      </c>
      <c r="F1480" s="58">
        <v>8.1639490679681117</v>
      </c>
      <c r="G1480" s="61">
        <v>82.206077823861392</v>
      </c>
      <c r="H1480" s="59">
        <v>2.111112232740942</v>
      </c>
      <c r="I1480" s="59">
        <v>0.7820697325853786</v>
      </c>
      <c r="J1480" s="59">
        <v>0.32330694205327398</v>
      </c>
      <c r="K1480" s="59">
        <v>1.0607779428438433</v>
      </c>
      <c r="L1480" s="61">
        <v>4.2772668502234374</v>
      </c>
      <c r="M1480" s="70">
        <v>1613489</v>
      </c>
      <c r="N1480" s="62">
        <v>6.8180890286024765</v>
      </c>
      <c r="O1480" s="63">
        <v>0.67800000000000005</v>
      </c>
      <c r="P1480" s="147">
        <v>17919.064483978906</v>
      </c>
      <c r="Q1480" s="64">
        <v>7688.7203419893976</v>
      </c>
      <c r="R1480" s="62">
        <v>284.20043530542188</v>
      </c>
      <c r="S1480" s="62">
        <v>11662.41559311633</v>
      </c>
      <c r="T1480" s="62">
        <v>1317.2442017726801</v>
      </c>
      <c r="U1480" s="64">
        <v>13263.86023019443</v>
      </c>
      <c r="V1480" s="62">
        <v>3406.2563652929498</v>
      </c>
      <c r="W1480" s="62">
        <v>1261.86091075945</v>
      </c>
      <c r="X1480" s="62">
        <v>521.65219462659502</v>
      </c>
      <c r="Y1480" s="62">
        <v>1711.5535422211699</v>
      </c>
      <c r="Z1480" s="64">
        <v>6901.323012900164</v>
      </c>
    </row>
    <row r="1481" spans="1:26">
      <c r="A1481" s="1" t="s">
        <v>57</v>
      </c>
      <c r="B1481" s="54">
        <v>2013</v>
      </c>
      <c r="C1481" s="61">
        <v>4.8321086115029166</v>
      </c>
      <c r="D1481" s="58">
        <v>1.867785815169489</v>
      </c>
      <c r="E1481" s="58">
        <v>74.753166540744303</v>
      </c>
      <c r="F1481" s="58">
        <v>8.7316720908793943</v>
      </c>
      <c r="G1481" s="61">
        <v>85.352624446793186</v>
      </c>
      <c r="H1481" s="59">
        <v>2.2844687358416604</v>
      </c>
      <c r="I1481" s="59">
        <v>0.81767991341355262</v>
      </c>
      <c r="J1481" s="59">
        <v>0.37479777768745742</v>
      </c>
      <c r="K1481" s="59">
        <v>1.0765051089679953</v>
      </c>
      <c r="L1481" s="61">
        <v>4.553451535910666</v>
      </c>
      <c r="M1481" s="70">
        <v>1650351</v>
      </c>
      <c r="N1481" s="62">
        <v>7.0527069507509603</v>
      </c>
      <c r="O1481" s="63">
        <v>0.68700000000000006</v>
      </c>
      <c r="P1481" s="147">
        <v>18805.493937403717</v>
      </c>
      <c r="Q1481" s="64">
        <v>7974.6752791024501</v>
      </c>
      <c r="R1481" s="62">
        <v>308.25021878507812</v>
      </c>
      <c r="S1481" s="62">
        <v>12336.896315368391</v>
      </c>
      <c r="T1481" s="62">
        <v>1441.0323766854899</v>
      </c>
      <c r="U1481" s="64">
        <v>14086.178910838958</v>
      </c>
      <c r="V1481" s="62">
        <v>3770.17526266502</v>
      </c>
      <c r="W1481" s="62">
        <v>1349.4588627819701</v>
      </c>
      <c r="X1481" s="62">
        <v>618.54788720427302</v>
      </c>
      <c r="Y1481" s="62">
        <v>1776.6112830904401</v>
      </c>
      <c r="Z1481" s="64">
        <v>7514.7932957417033</v>
      </c>
    </row>
    <row r="1482" spans="1:26">
      <c r="A1482" s="1" t="s">
        <v>57</v>
      </c>
      <c r="B1482" s="54">
        <v>2014</v>
      </c>
      <c r="C1482" s="61">
        <v>4.5902779505339701</v>
      </c>
      <c r="D1482" s="58">
        <v>1.8392236891918423</v>
      </c>
      <c r="E1482" s="58">
        <v>74.879476661691328</v>
      </c>
      <c r="F1482" s="58">
        <v>8.6590218443720435</v>
      </c>
      <c r="G1482" s="61">
        <v>85.377722195255217</v>
      </c>
      <c r="H1482" s="59">
        <v>2.3158974303711206</v>
      </c>
      <c r="I1482" s="59">
        <v>0.82110805639751305</v>
      </c>
      <c r="J1482" s="59">
        <v>0.37535746511376844</v>
      </c>
      <c r="K1482" s="59">
        <v>1.075013003701671</v>
      </c>
      <c r="L1482" s="61">
        <v>4.587375955584073</v>
      </c>
      <c r="M1482" s="70">
        <v>1687673</v>
      </c>
      <c r="N1482" s="62">
        <v>7.2795164357511544</v>
      </c>
      <c r="O1482" s="63">
        <v>0.69399999999999995</v>
      </c>
      <c r="P1482" s="147">
        <v>19526.554987721069</v>
      </c>
      <c r="Q1482" s="64">
        <v>7746.888159611517</v>
      </c>
      <c r="R1482" s="62">
        <v>310.40081612094639</v>
      </c>
      <c r="S1482" s="62">
        <v>12637.20710160666</v>
      </c>
      <c r="T1482" s="62">
        <v>1461.3597373156899</v>
      </c>
      <c r="U1482" s="64">
        <v>14408.967655043296</v>
      </c>
      <c r="V1482" s="62">
        <v>3908.4775640067201</v>
      </c>
      <c r="W1482" s="62">
        <v>1385.76189686456</v>
      </c>
      <c r="X1482" s="62">
        <v>633.48065922094895</v>
      </c>
      <c r="Y1482" s="62">
        <v>1814.2704209962101</v>
      </c>
      <c r="Z1482" s="64">
        <v>7741.9905410884394</v>
      </c>
    </row>
    <row r="1483" spans="1:26">
      <c r="A1483" s="1" t="s">
        <v>57</v>
      </c>
      <c r="B1483" s="54">
        <v>2015</v>
      </c>
      <c r="C1483" s="61">
        <v>4.5225170243001793</v>
      </c>
      <c r="D1483" s="58">
        <v>1.8956569747856746</v>
      </c>
      <c r="E1483" s="58">
        <v>76.711190764738149</v>
      </c>
      <c r="F1483" s="58">
        <v>9.3923428098340462</v>
      </c>
      <c r="G1483" s="61">
        <v>87.999190549357863</v>
      </c>
      <c r="H1483" s="59">
        <v>2.3592580001733157</v>
      </c>
      <c r="I1483" s="59">
        <v>0.84463611189402144</v>
      </c>
      <c r="J1483" s="59">
        <v>0.39169946159046637</v>
      </c>
      <c r="K1483" s="59">
        <v>1.0590067203397744</v>
      </c>
      <c r="L1483" s="61">
        <v>4.6546002939975777</v>
      </c>
      <c r="M1483" s="70">
        <v>1725292</v>
      </c>
      <c r="N1483" s="62">
        <v>7.4908798075057241</v>
      </c>
      <c r="O1483" s="63">
        <v>0.69699999999999995</v>
      </c>
      <c r="P1483" s="147">
        <v>20081.027494918224</v>
      </c>
      <c r="Q1483" s="64">
        <v>7802.6624418889051</v>
      </c>
      <c r="R1483" s="62">
        <v>327.05618133419262</v>
      </c>
      <c r="S1483" s="62">
        <v>13234.920373687661</v>
      </c>
      <c r="T1483" s="62">
        <v>1620.45339110642</v>
      </c>
      <c r="U1483" s="64">
        <v>15182.429946128274</v>
      </c>
      <c r="V1483" s="62">
        <v>4070.4089536350202</v>
      </c>
      <c r="W1483" s="62">
        <v>1457.2439267618599</v>
      </c>
      <c r="X1483" s="62">
        <v>675.79594748633895</v>
      </c>
      <c r="Y1483" s="62">
        <v>1827.0958225484501</v>
      </c>
      <c r="Z1483" s="64">
        <v>8030.5446504316697</v>
      </c>
    </row>
    <row r="1484" spans="1:26">
      <c r="A1484" s="1" t="s">
        <v>58</v>
      </c>
      <c r="B1484" s="54">
        <v>1990</v>
      </c>
      <c r="C1484" s="61">
        <v>2.7932707558632108</v>
      </c>
      <c r="D1484" s="58">
        <v>2.1858995544631536</v>
      </c>
      <c r="E1484" s="58">
        <v>0.98713186491869975</v>
      </c>
      <c r="F1484" s="58">
        <v>5.3873048642883212</v>
      </c>
      <c r="G1484" s="61">
        <v>8.5603362836701731</v>
      </c>
      <c r="H1484" s="59">
        <v>1.5236474981033061</v>
      </c>
      <c r="I1484" s="59">
        <v>0.14095965163239643</v>
      </c>
      <c r="J1484" s="59">
        <v>7.6343401478576378E-2</v>
      </c>
      <c r="K1484" s="59">
        <v>0.88654464433416702</v>
      </c>
      <c r="L1484" s="61">
        <v>2.6274951955484456</v>
      </c>
      <c r="M1484" s="70">
        <v>916811</v>
      </c>
      <c r="N1484" s="62">
        <v>90.593675889328068</v>
      </c>
      <c r="O1484" s="63">
        <v>0.33</v>
      </c>
      <c r="P1484" s="147">
        <v>980.46095963105586</v>
      </c>
      <c r="Q1484" s="64">
        <v>2560.9013549537062</v>
      </c>
      <c r="R1484" s="62">
        <v>200.40567564269185</v>
      </c>
      <c r="S1484" s="62">
        <v>90.501335220797799</v>
      </c>
      <c r="T1484" s="62">
        <v>493.91403599330403</v>
      </c>
      <c r="U1484" s="64">
        <v>784.8210468567936</v>
      </c>
      <c r="V1484" s="62">
        <v>1396.8967863835901</v>
      </c>
      <c r="W1484" s="62">
        <v>129.233359172749</v>
      </c>
      <c r="X1484" s="62">
        <v>69.992470252975096</v>
      </c>
      <c r="Y1484" s="62">
        <v>812.79388191665203</v>
      </c>
      <c r="Z1484" s="64">
        <v>2408.9164977259661</v>
      </c>
    </row>
    <row r="1485" spans="1:26">
      <c r="A1485" s="1" t="s">
        <v>58</v>
      </c>
      <c r="B1485" s="57">
        <v>1991</v>
      </c>
      <c r="C1485" s="61">
        <v>2.7733089630670711</v>
      </c>
      <c r="D1485" s="58">
        <v>2.242282463387586</v>
      </c>
      <c r="E1485" s="58">
        <v>0.9966317171591591</v>
      </c>
      <c r="F1485" s="58">
        <v>5.4649058633070489</v>
      </c>
      <c r="G1485" s="61">
        <v>8.7038200438537938</v>
      </c>
      <c r="H1485" s="59">
        <v>1.6408635705189101</v>
      </c>
      <c r="I1485" s="59">
        <v>0.14220334901479528</v>
      </c>
      <c r="J1485" s="59">
        <v>7.7131655272660374E-2</v>
      </c>
      <c r="K1485" s="59">
        <v>0.88299801256061672</v>
      </c>
      <c r="L1485" s="61">
        <v>2.7431965873669824</v>
      </c>
      <c r="M1485" s="70">
        <v>949490</v>
      </c>
      <c r="N1485" s="62">
        <v>93.823418972332021</v>
      </c>
      <c r="O1485" s="63">
        <v>0.33600000000000002</v>
      </c>
      <c r="P1485" s="147">
        <v>1008.62150058169</v>
      </c>
      <c r="Q1485" s="64">
        <v>2633.2291273425535</v>
      </c>
      <c r="R1485" s="62">
        <v>212.90247761618787</v>
      </c>
      <c r="S1485" s="62">
        <v>94.629184912545</v>
      </c>
      <c r="T1485" s="62">
        <v>518.88734681514097</v>
      </c>
      <c r="U1485" s="64">
        <v>826.41900934387388</v>
      </c>
      <c r="V1485" s="62">
        <v>1557.9835515719999</v>
      </c>
      <c r="W1485" s="62">
        <v>135.02065785605799</v>
      </c>
      <c r="X1485" s="62">
        <v>73.235735364838305</v>
      </c>
      <c r="Y1485" s="62">
        <v>838.39778294617997</v>
      </c>
      <c r="Z1485" s="64">
        <v>2604.6377277390761</v>
      </c>
    </row>
    <row r="1486" spans="1:26">
      <c r="A1486" s="1" t="s">
        <v>58</v>
      </c>
      <c r="B1486" s="57">
        <v>1992</v>
      </c>
      <c r="C1486" s="61">
        <v>2.7416050650076418</v>
      </c>
      <c r="D1486" s="58">
        <v>1.9359930640237699</v>
      </c>
      <c r="E1486" s="58">
        <v>1.0858169533641397</v>
      </c>
      <c r="F1486" s="58">
        <v>5.5871515509340508</v>
      </c>
      <c r="G1486" s="61">
        <v>8.6089615683219574</v>
      </c>
      <c r="H1486" s="59">
        <v>1.6051953185742895</v>
      </c>
      <c r="I1486" s="59">
        <v>0.1968011031512186</v>
      </c>
      <c r="J1486" s="59">
        <v>9.2118722892827409E-2</v>
      </c>
      <c r="K1486" s="59">
        <v>0.9202752659898551</v>
      </c>
      <c r="L1486" s="61">
        <v>2.8143904106081905</v>
      </c>
      <c r="M1486" s="70">
        <v>979701</v>
      </c>
      <c r="N1486" s="62">
        <v>96.810079051383397</v>
      </c>
      <c r="O1486" s="63">
        <v>0.34</v>
      </c>
      <c r="P1486" s="147">
        <v>1033.5819029305844</v>
      </c>
      <c r="Q1486" s="64">
        <v>2685.9532237930516</v>
      </c>
      <c r="R1486" s="62">
        <v>189.66943408171514</v>
      </c>
      <c r="S1486" s="62">
        <v>106.3775955027801</v>
      </c>
      <c r="T1486" s="62">
        <v>547.37379616016403</v>
      </c>
      <c r="U1486" s="64">
        <v>843.42082574465917</v>
      </c>
      <c r="V1486" s="62">
        <v>1572.61145880255</v>
      </c>
      <c r="W1486" s="62">
        <v>192.806237558352</v>
      </c>
      <c r="X1486" s="62">
        <v>90.248804936825906</v>
      </c>
      <c r="Y1486" s="62">
        <v>901.59459836552696</v>
      </c>
      <c r="Z1486" s="64">
        <v>2757.2610996632548</v>
      </c>
    </row>
    <row r="1487" spans="1:26">
      <c r="A1487" s="1" t="s">
        <v>58</v>
      </c>
      <c r="B1487" s="57">
        <v>1993</v>
      </c>
      <c r="C1487" s="61">
        <v>2.7108349892468606</v>
      </c>
      <c r="D1487" s="58">
        <v>1.8996821081220878</v>
      </c>
      <c r="E1487" s="58">
        <v>1.0965493918250504</v>
      </c>
      <c r="F1487" s="58">
        <v>5.546289346058221</v>
      </c>
      <c r="G1487" s="61">
        <v>8.5425208460053579</v>
      </c>
      <c r="H1487" s="59">
        <v>1.6410460869750749</v>
      </c>
      <c r="I1487" s="59">
        <v>0.20530134600312508</v>
      </c>
      <c r="J1487" s="59">
        <v>9.7815218570214801E-2</v>
      </c>
      <c r="K1487" s="59">
        <v>0.91302086107838376</v>
      </c>
      <c r="L1487" s="61">
        <v>2.8571835126267984</v>
      </c>
      <c r="M1487" s="70">
        <v>1008296</v>
      </c>
      <c r="N1487" s="62">
        <v>99.6401185770751</v>
      </c>
      <c r="O1487" s="63">
        <v>0.34499999999999997</v>
      </c>
      <c r="P1487" s="147">
        <v>1059.1333451516432</v>
      </c>
      <c r="Q1487" s="64">
        <v>2733.3240763176527</v>
      </c>
      <c r="R1487" s="62">
        <v>191.54418708910686</v>
      </c>
      <c r="S1487" s="62">
        <v>110.5646365579631</v>
      </c>
      <c r="T1487" s="62">
        <v>559.23013624731198</v>
      </c>
      <c r="U1487" s="64">
        <v>861.3389598943819</v>
      </c>
      <c r="V1487" s="62">
        <v>1654.6602053126201</v>
      </c>
      <c r="W1487" s="62">
        <v>207.004525969567</v>
      </c>
      <c r="X1487" s="62">
        <v>98.626693623473301</v>
      </c>
      <c r="Y1487" s="62">
        <v>920.59528214189004</v>
      </c>
      <c r="Z1487" s="64">
        <v>2880.8867070475503</v>
      </c>
    </row>
    <row r="1488" spans="1:26">
      <c r="A1488" s="1" t="s">
        <v>58</v>
      </c>
      <c r="B1488" s="57">
        <v>1994</v>
      </c>
      <c r="C1488" s="61">
        <v>2.6980280931928093</v>
      </c>
      <c r="D1488" s="58">
        <v>2.0087957412779658</v>
      </c>
      <c r="E1488" s="58">
        <v>1.3914153878616591</v>
      </c>
      <c r="F1488" s="58">
        <v>5.4801558350714679</v>
      </c>
      <c r="G1488" s="61">
        <v>8.8803669642110936</v>
      </c>
      <c r="H1488" s="59">
        <v>1.6881620292924648</v>
      </c>
      <c r="I1488" s="59">
        <v>0.17677544786173813</v>
      </c>
      <c r="J1488" s="59">
        <v>8.6898691245801241E-2</v>
      </c>
      <c r="K1488" s="59">
        <v>0.95319348934773163</v>
      </c>
      <c r="L1488" s="61">
        <v>2.9050296577477357</v>
      </c>
      <c r="M1488" s="70">
        <v>1036627</v>
      </c>
      <c r="N1488" s="62">
        <v>102.45345849802372</v>
      </c>
      <c r="O1488" s="63">
        <v>0.34799999999999998</v>
      </c>
      <c r="P1488" s="147">
        <v>1053.7348943981497</v>
      </c>
      <c r="Q1488" s="64">
        <v>2796.8487681621828</v>
      </c>
      <c r="R1488" s="62">
        <v>208.23719028937538</v>
      </c>
      <c r="S1488" s="62">
        <v>144.23787592728681</v>
      </c>
      <c r="T1488" s="62">
        <v>568.08775028426305</v>
      </c>
      <c r="U1488" s="64">
        <v>920.56281650092524</v>
      </c>
      <c r="V1488" s="62">
        <v>1749.9943399393601</v>
      </c>
      <c r="W1488" s="62">
        <v>183.25020219057001</v>
      </c>
      <c r="X1488" s="62">
        <v>90.081529610061196</v>
      </c>
      <c r="Y1488" s="62">
        <v>988.10610728207098</v>
      </c>
      <c r="Z1488" s="64">
        <v>3011.432179022062</v>
      </c>
    </row>
    <row r="1489" spans="1:26">
      <c r="A1489" s="1" t="s">
        <v>58</v>
      </c>
      <c r="B1489" s="57">
        <v>1995</v>
      </c>
      <c r="C1489" s="61">
        <v>2.5376768136278383</v>
      </c>
      <c r="D1489" s="58">
        <v>1.8596414752514878</v>
      </c>
      <c r="E1489" s="58">
        <v>1.2542160462185521</v>
      </c>
      <c r="F1489" s="58">
        <v>4.8005916213595832</v>
      </c>
      <c r="G1489" s="61">
        <v>7.914449142829624</v>
      </c>
      <c r="H1489" s="59">
        <v>1.5528962806031643</v>
      </c>
      <c r="I1489" s="59">
        <v>0.16720963333617858</v>
      </c>
      <c r="J1489" s="59">
        <v>8.1601210554918716E-2</v>
      </c>
      <c r="K1489" s="59">
        <v>0.95622022447338295</v>
      </c>
      <c r="L1489" s="61">
        <v>2.7579273489676446</v>
      </c>
      <c r="M1489" s="70">
        <v>1065746</v>
      </c>
      <c r="N1489" s="62">
        <v>105.35800395256916</v>
      </c>
      <c r="O1489" s="63">
        <v>0.35099999999999998</v>
      </c>
      <c r="P1489" s="147">
        <v>1055.5480520964136</v>
      </c>
      <c r="Q1489" s="64">
        <v>2704.5189134166144</v>
      </c>
      <c r="R1489" s="62">
        <v>198.19054636833721</v>
      </c>
      <c r="S1489" s="62">
        <v>133.66757343932369</v>
      </c>
      <c r="T1489" s="62">
        <v>511.62113180974899</v>
      </c>
      <c r="U1489" s="64">
        <v>843.47925161741</v>
      </c>
      <c r="V1489" s="62">
        <v>1654.9929994677</v>
      </c>
      <c r="W1489" s="62">
        <v>178.20299788949899</v>
      </c>
      <c r="X1489" s="62">
        <v>86.966163744062399</v>
      </c>
      <c r="Y1489" s="62">
        <v>1019.08787935161</v>
      </c>
      <c r="Z1489" s="64">
        <v>2939.2500404528714</v>
      </c>
    </row>
    <row r="1490" spans="1:26">
      <c r="A1490" s="1" t="s">
        <v>58</v>
      </c>
      <c r="B1490" s="57">
        <v>1996</v>
      </c>
      <c r="C1490" s="61">
        <v>2.5601202547447559</v>
      </c>
      <c r="D1490" s="58">
        <v>1.9002318592545173</v>
      </c>
      <c r="E1490" s="58">
        <v>1.274438477188637</v>
      </c>
      <c r="F1490" s="58">
        <v>5.0771605341563859</v>
      </c>
      <c r="G1490" s="61">
        <v>8.2518308705995409</v>
      </c>
      <c r="H1490" s="59">
        <v>1.5167892160645498</v>
      </c>
      <c r="I1490" s="59">
        <v>0.16589002090064053</v>
      </c>
      <c r="J1490" s="59">
        <v>8.0881176753039907E-2</v>
      </c>
      <c r="K1490" s="59">
        <v>0.81297604119634737</v>
      </c>
      <c r="L1490" s="61">
        <v>2.5765364549145775</v>
      </c>
      <c r="M1490" s="70">
        <v>1095839</v>
      </c>
      <c r="N1490" s="62">
        <v>108.3703557312253</v>
      </c>
      <c r="O1490" s="63">
        <v>0.35699999999999998</v>
      </c>
      <c r="P1490" s="147">
        <v>1127.7928776655217</v>
      </c>
      <c r="Q1490" s="64">
        <v>2805.4796198392382</v>
      </c>
      <c r="R1490" s="62">
        <v>208.23481804136111</v>
      </c>
      <c r="S1490" s="62">
        <v>139.65793864039188</v>
      </c>
      <c r="T1490" s="62">
        <v>556.37505225893995</v>
      </c>
      <c r="U1490" s="64">
        <v>904.26780894069293</v>
      </c>
      <c r="V1490" s="62">
        <v>1662.15677774296</v>
      </c>
      <c r="W1490" s="62">
        <v>181.78875461373701</v>
      </c>
      <c r="X1490" s="62">
        <v>88.632747851874498</v>
      </c>
      <c r="Y1490" s="62">
        <v>890.89085200856402</v>
      </c>
      <c r="Z1490" s="64">
        <v>2823.4691322171357</v>
      </c>
    </row>
    <row r="1491" spans="1:26">
      <c r="A1491" s="1" t="s">
        <v>58</v>
      </c>
      <c r="B1491" s="54">
        <v>1997</v>
      </c>
      <c r="C1491" s="61">
        <v>2.5224833818020262</v>
      </c>
      <c r="D1491" s="58">
        <v>1.9743239557305372</v>
      </c>
      <c r="E1491" s="58">
        <v>1.2317722978709267</v>
      </c>
      <c r="F1491" s="58">
        <v>5.1780545137598706</v>
      </c>
      <c r="G1491" s="61">
        <v>8.3841507673613336</v>
      </c>
      <c r="H1491" s="59">
        <v>1.536979575245335</v>
      </c>
      <c r="I1491" s="59">
        <v>0.16782962396444046</v>
      </c>
      <c r="J1491" s="59">
        <v>8.303979565133654E-2</v>
      </c>
      <c r="K1491" s="59">
        <v>0.47844736150881179</v>
      </c>
      <c r="L1491" s="61">
        <v>2.2662963563699243</v>
      </c>
      <c r="M1491" s="70">
        <v>1126786</v>
      </c>
      <c r="N1491" s="62">
        <v>111.47915019762846</v>
      </c>
      <c r="O1491" s="63">
        <v>0.36299999999999999</v>
      </c>
      <c r="P1491" s="147">
        <v>1183.6934014177923</v>
      </c>
      <c r="Q1491" s="64">
        <v>2842.2989598471777</v>
      </c>
      <c r="R1491" s="62">
        <v>222.46405927817892</v>
      </c>
      <c r="S1491" s="62">
        <v>138.794378042879</v>
      </c>
      <c r="T1491" s="62">
        <v>583.45593333414297</v>
      </c>
      <c r="U1491" s="64">
        <v>944.71437065520081</v>
      </c>
      <c r="V1491" s="62">
        <v>1731.84706767239</v>
      </c>
      <c r="W1491" s="62">
        <v>189.10807066839601</v>
      </c>
      <c r="X1491" s="62">
        <v>93.568079182786903</v>
      </c>
      <c r="Y1491" s="62">
        <v>539.10778868506804</v>
      </c>
      <c r="Z1491" s="64">
        <v>2553.6310062086413</v>
      </c>
    </row>
    <row r="1492" spans="1:26">
      <c r="A1492" s="1" t="s">
        <v>58</v>
      </c>
      <c r="B1492" s="54">
        <v>1998</v>
      </c>
      <c r="C1492" s="61">
        <v>2.3446893619857181</v>
      </c>
      <c r="D1492" s="58">
        <v>1.699561989605374</v>
      </c>
      <c r="E1492" s="58">
        <v>1.1666713283235146</v>
      </c>
      <c r="F1492" s="58">
        <v>4.5806757101266946</v>
      </c>
      <c r="G1492" s="61">
        <v>7.4469090280555825</v>
      </c>
      <c r="H1492" s="59">
        <v>1.3870853780503984</v>
      </c>
      <c r="I1492" s="59">
        <v>0.17888908789989827</v>
      </c>
      <c r="J1492" s="59">
        <v>8.431670639341865E-2</v>
      </c>
      <c r="K1492" s="59">
        <v>0.60248588143936721</v>
      </c>
      <c r="L1492" s="61">
        <v>2.2527770537830825</v>
      </c>
      <c r="M1492" s="70">
        <v>1159001</v>
      </c>
      <c r="N1492" s="62">
        <v>114.71778656126482</v>
      </c>
      <c r="O1492" s="63">
        <v>0.36899999999999999</v>
      </c>
      <c r="P1492" s="147">
        <v>1108.7753345147428</v>
      </c>
      <c r="Q1492" s="64">
        <v>2717.4973152308094</v>
      </c>
      <c r="R1492" s="62">
        <v>196.97940455146181</v>
      </c>
      <c r="S1492" s="62">
        <v>135.21732361982819</v>
      </c>
      <c r="T1492" s="62">
        <v>530.90077287125496</v>
      </c>
      <c r="U1492" s="64">
        <v>863.09750104254488</v>
      </c>
      <c r="V1492" s="62">
        <v>1607.6333402457899</v>
      </c>
      <c r="W1492" s="62">
        <v>207.33263176507</v>
      </c>
      <c r="X1492" s="62">
        <v>97.723147026678603</v>
      </c>
      <c r="Y1492" s="62">
        <v>698.28173907410803</v>
      </c>
      <c r="Z1492" s="64">
        <v>2610.9708581116465</v>
      </c>
    </row>
    <row r="1493" spans="1:26">
      <c r="A1493" s="1" t="s">
        <v>58</v>
      </c>
      <c r="B1493" s="54">
        <v>1999</v>
      </c>
      <c r="C1493" s="61">
        <v>2.3625921293989403</v>
      </c>
      <c r="D1493" s="58">
        <v>1.8239341184269666</v>
      </c>
      <c r="E1493" s="58">
        <v>1.0674642922968849</v>
      </c>
      <c r="F1493" s="58">
        <v>4.1120739385819416</v>
      </c>
      <c r="G1493" s="61">
        <v>7.0034723493057935</v>
      </c>
      <c r="H1493" s="59">
        <v>1.4727392118660012</v>
      </c>
      <c r="I1493" s="59">
        <v>0.14619841893994232</v>
      </c>
      <c r="J1493" s="59">
        <v>7.4730181393079909E-2</v>
      </c>
      <c r="K1493" s="59">
        <v>0.4054045352650697</v>
      </c>
      <c r="L1493" s="61">
        <v>2.0990723474640931</v>
      </c>
      <c r="M1493" s="70">
        <v>1192920</v>
      </c>
      <c r="N1493" s="62">
        <v>118.12450592885375</v>
      </c>
      <c r="O1493" s="63">
        <v>0.377</v>
      </c>
      <c r="P1493" s="147">
        <v>1068.5446810373101</v>
      </c>
      <c r="Q1493" s="64">
        <v>2818.3834030025837</v>
      </c>
      <c r="R1493" s="62">
        <v>217.58074885538969</v>
      </c>
      <c r="S1493" s="62">
        <v>127.33995035667999</v>
      </c>
      <c r="T1493" s="62">
        <v>490.53752428131702</v>
      </c>
      <c r="U1493" s="64">
        <v>835.45822349338675</v>
      </c>
      <c r="V1493" s="62">
        <v>1756.8600606191901</v>
      </c>
      <c r="W1493" s="62">
        <v>174.40301792183601</v>
      </c>
      <c r="X1493" s="62">
        <v>89.147127987432896</v>
      </c>
      <c r="Y1493" s="62">
        <v>483.61517820840697</v>
      </c>
      <c r="Z1493" s="64">
        <v>2504.0253847368658</v>
      </c>
    </row>
    <row r="1494" spans="1:26">
      <c r="A1494" s="1" t="s">
        <v>58</v>
      </c>
      <c r="B1494" s="54">
        <v>2000</v>
      </c>
      <c r="C1494" s="61">
        <v>2.4275831482485009</v>
      </c>
      <c r="D1494" s="58">
        <v>2.0237286676330393</v>
      </c>
      <c r="E1494" s="58">
        <v>1.0790911416543054</v>
      </c>
      <c r="F1494" s="58">
        <v>3.9837371640784527</v>
      </c>
      <c r="G1494" s="61">
        <v>7.0865569733657976</v>
      </c>
      <c r="H1494" s="59">
        <v>1.6096108409529135</v>
      </c>
      <c r="I1494" s="59">
        <v>0.18875945197304664</v>
      </c>
      <c r="J1494" s="59">
        <v>8.9575496034537627E-2</v>
      </c>
      <c r="K1494" s="59">
        <v>0.29429918848896747</v>
      </c>
      <c r="L1494" s="61">
        <v>2.1822449774494648</v>
      </c>
      <c r="M1494" s="70">
        <v>1228863</v>
      </c>
      <c r="N1494" s="62">
        <v>121.72371541501977</v>
      </c>
      <c r="O1494" s="63">
        <v>0.38400000000000001</v>
      </c>
      <c r="P1494" s="147">
        <v>1239.8559600801025</v>
      </c>
      <c r="Q1494" s="64">
        <v>2983.1671103060976</v>
      </c>
      <c r="R1494" s="62">
        <v>248.68852816935396</v>
      </c>
      <c r="S1494" s="62">
        <v>132.60551776067348</v>
      </c>
      <c r="T1494" s="62">
        <v>489.54672026609398</v>
      </c>
      <c r="U1494" s="64">
        <v>870.84076619612142</v>
      </c>
      <c r="V1494" s="62">
        <v>1977.99120684592</v>
      </c>
      <c r="W1494" s="62">
        <v>231.95950642995399</v>
      </c>
      <c r="X1494" s="62">
        <v>110.07601278349</v>
      </c>
      <c r="Y1494" s="62">
        <v>361.653383664118</v>
      </c>
      <c r="Z1494" s="64">
        <v>2681.680109723482</v>
      </c>
    </row>
    <row r="1495" spans="1:26">
      <c r="A1495" s="1" t="s">
        <v>58</v>
      </c>
      <c r="B1495" s="54">
        <v>2001</v>
      </c>
      <c r="C1495" s="61">
        <v>1.8999595091827208</v>
      </c>
      <c r="D1495" s="58">
        <v>1.7778854707119536</v>
      </c>
      <c r="E1495" s="58">
        <v>0.79710437152595259</v>
      </c>
      <c r="F1495" s="58">
        <v>2.4782242203937881</v>
      </c>
      <c r="G1495" s="61">
        <v>5.0532140626316941</v>
      </c>
      <c r="H1495" s="59">
        <v>1.4232670845333726</v>
      </c>
      <c r="I1495" s="59">
        <v>0.12828773994964734</v>
      </c>
      <c r="J1495" s="59">
        <v>6.3765756026825202E-2</v>
      </c>
      <c r="K1495" s="59">
        <v>0.21724653468149546</v>
      </c>
      <c r="L1495" s="61">
        <v>1.832567115191341</v>
      </c>
      <c r="M1495" s="70">
        <v>1267103</v>
      </c>
      <c r="N1495" s="62">
        <v>125.54298418972331</v>
      </c>
      <c r="O1495" s="63">
        <v>0.39200000000000002</v>
      </c>
      <c r="P1495" s="147">
        <v>1301.1713858181492</v>
      </c>
      <c r="Q1495" s="64">
        <v>2407.4443939639532</v>
      </c>
      <c r="R1495" s="62">
        <v>225.27640135955284</v>
      </c>
      <c r="S1495" s="62">
        <v>101.00133404736491</v>
      </c>
      <c r="T1495" s="62">
        <v>314.01653443336301</v>
      </c>
      <c r="U1495" s="64">
        <v>640.29426984028078</v>
      </c>
      <c r="V1495" s="62">
        <v>1803.4259926134901</v>
      </c>
      <c r="W1495" s="62">
        <v>162.55378015341799</v>
      </c>
      <c r="X1495" s="62">
        <v>80.797780758858295</v>
      </c>
      <c r="Y1495" s="62">
        <v>275.27373583452697</v>
      </c>
      <c r="Z1495" s="64">
        <v>2322.0512893602936</v>
      </c>
    </row>
    <row r="1496" spans="1:26">
      <c r="A1496" s="1" t="s">
        <v>58</v>
      </c>
      <c r="B1496" s="54">
        <v>2002</v>
      </c>
      <c r="C1496" s="61">
        <v>1.723712031313485</v>
      </c>
      <c r="D1496" s="58">
        <v>1.5606897657999279</v>
      </c>
      <c r="E1496" s="58">
        <v>0.69698463813751366</v>
      </c>
      <c r="F1496" s="58">
        <v>2.2808282796485519</v>
      </c>
      <c r="G1496" s="61">
        <v>4.5385026835859934</v>
      </c>
      <c r="H1496" s="59">
        <v>1.1435498973765097</v>
      </c>
      <c r="I1496" s="59">
        <v>0.11183300242605879</v>
      </c>
      <c r="J1496" s="59">
        <v>5.3806302863829286E-2</v>
      </c>
      <c r="K1496" s="59">
        <v>0.99170759000110109</v>
      </c>
      <c r="L1496" s="61">
        <v>2.3008967926674986</v>
      </c>
      <c r="M1496" s="70">
        <v>1307674</v>
      </c>
      <c r="N1496" s="62">
        <v>129.57994071146246</v>
      </c>
      <c r="O1496" s="63">
        <v>0.39500000000000002</v>
      </c>
      <c r="P1496" s="147">
        <v>1238.5519081416362</v>
      </c>
      <c r="Q1496" s="64">
        <v>2254.0534068358302</v>
      </c>
      <c r="R1496" s="62">
        <v>204.08734288026548</v>
      </c>
      <c r="S1496" s="62">
        <v>91.142868969183496</v>
      </c>
      <c r="T1496" s="62">
        <v>298.25798397611402</v>
      </c>
      <c r="U1496" s="64">
        <v>593.48819582556303</v>
      </c>
      <c r="V1496" s="62">
        <v>1495.3904685019299</v>
      </c>
      <c r="W1496" s="62">
        <v>146.24110961449401</v>
      </c>
      <c r="X1496" s="62">
        <v>70.361103291155104</v>
      </c>
      <c r="Y1496" s="62">
        <v>1296.8302310470999</v>
      </c>
      <c r="Z1496" s="64">
        <v>3008.8229124546788</v>
      </c>
    </row>
    <row r="1497" spans="1:26">
      <c r="A1497" s="1" t="s">
        <v>58</v>
      </c>
      <c r="B1497" s="54">
        <v>2003</v>
      </c>
      <c r="C1497" s="61">
        <v>1.8766789390253298</v>
      </c>
      <c r="D1497" s="58">
        <v>2.0307486936752936</v>
      </c>
      <c r="E1497" s="58">
        <v>0.72448908013648217</v>
      </c>
      <c r="F1497" s="58">
        <v>2.6819092501963571</v>
      </c>
      <c r="G1497" s="61">
        <v>5.4371470240081328</v>
      </c>
      <c r="H1497" s="59">
        <v>1.5478040967322573</v>
      </c>
      <c r="I1497" s="59">
        <v>0.10216011744700799</v>
      </c>
      <c r="J1497" s="59">
        <v>5.6890978914933582E-2</v>
      </c>
      <c r="K1497" s="59">
        <v>1.2488086346012832</v>
      </c>
      <c r="L1497" s="61">
        <v>2.9556638276954823</v>
      </c>
      <c r="M1497" s="70">
        <v>1350345</v>
      </c>
      <c r="N1497" s="62">
        <v>133.81363636363636</v>
      </c>
      <c r="O1497" s="63">
        <v>0.40400000000000003</v>
      </c>
      <c r="P1497" s="147">
        <v>1307.3733665581424</v>
      </c>
      <c r="Q1497" s="64">
        <v>2534.1640219181591</v>
      </c>
      <c r="R1497" s="62">
        <v>274.22113447609644</v>
      </c>
      <c r="S1497" s="62">
        <v>97.831020691689801</v>
      </c>
      <c r="T1497" s="62">
        <v>362.15027464564002</v>
      </c>
      <c r="U1497" s="64">
        <v>734.20242981342619</v>
      </c>
      <c r="V1497" s="62">
        <v>2090.0695230019201</v>
      </c>
      <c r="W1497" s="62">
        <v>137.95140379398001</v>
      </c>
      <c r="X1497" s="62">
        <v>76.822448922885997</v>
      </c>
      <c r="Y1497" s="62">
        <v>1686.3224956906699</v>
      </c>
      <c r="Z1497" s="64">
        <v>3991.1658714094556</v>
      </c>
    </row>
    <row r="1498" spans="1:26">
      <c r="A1498" s="1" t="s">
        <v>58</v>
      </c>
      <c r="B1498" s="54">
        <v>2004</v>
      </c>
      <c r="C1498" s="61">
        <v>2.0715239792540405</v>
      </c>
      <c r="D1498" s="58">
        <v>2.12405714892527</v>
      </c>
      <c r="E1498" s="58">
        <v>0.72573023824557359</v>
      </c>
      <c r="F1498" s="58">
        <v>2.7034200111770832</v>
      </c>
      <c r="G1498" s="61">
        <v>5.5532073983479258</v>
      </c>
      <c r="H1498" s="59">
        <v>1.6633525237135438</v>
      </c>
      <c r="I1498" s="59">
        <v>0.10822456927290143</v>
      </c>
      <c r="J1498" s="59">
        <v>5.8777945685694187E-2</v>
      </c>
      <c r="K1498" s="59">
        <v>1.3295748876348705</v>
      </c>
      <c r="L1498" s="61">
        <v>3.1599299263070102</v>
      </c>
      <c r="M1498" s="70">
        <v>1394727</v>
      </c>
      <c r="N1498" s="62">
        <v>138.19891304347826</v>
      </c>
      <c r="O1498" s="63">
        <v>0.41199999999999998</v>
      </c>
      <c r="P1498" s="147">
        <v>1392.2668705478482</v>
      </c>
      <c r="Q1498" s="64">
        <v>2889.2104250130506</v>
      </c>
      <c r="R1498" s="62">
        <v>296.24798551490949</v>
      </c>
      <c r="S1498" s="62">
        <v>101.21955579975341</v>
      </c>
      <c r="T1498" s="62">
        <v>377.05328819289798</v>
      </c>
      <c r="U1498" s="64">
        <v>774.52082950756073</v>
      </c>
      <c r="V1498" s="62">
        <v>2319.92267534142</v>
      </c>
      <c r="W1498" s="62">
        <v>150.943728828286</v>
      </c>
      <c r="X1498" s="62">
        <v>81.979187852371197</v>
      </c>
      <c r="Y1498" s="62">
        <v>1854.3939943063201</v>
      </c>
      <c r="Z1498" s="64">
        <v>4407.2395863283973</v>
      </c>
    </row>
    <row r="1499" spans="1:26">
      <c r="A1499" s="1" t="s">
        <v>58</v>
      </c>
      <c r="B1499" s="54">
        <v>2005</v>
      </c>
      <c r="C1499" s="61">
        <v>2.0795522790383916</v>
      </c>
      <c r="D1499" s="58">
        <v>2.2696145919763335</v>
      </c>
      <c r="E1499" s="58">
        <v>0.67340821272818208</v>
      </c>
      <c r="F1499" s="58">
        <v>2.5445834950165636</v>
      </c>
      <c r="G1499" s="61">
        <v>5.4876062997210795</v>
      </c>
      <c r="H1499" s="59">
        <v>1.6815782008411626</v>
      </c>
      <c r="I1499" s="59">
        <v>0.12417654758649938</v>
      </c>
      <c r="J1499" s="59">
        <v>5.4650550195193888E-2</v>
      </c>
      <c r="K1499" s="59">
        <v>1.1504984553386988</v>
      </c>
      <c r="L1499" s="61">
        <v>3.0109037539615544</v>
      </c>
      <c r="M1499" s="70">
        <v>1440542</v>
      </c>
      <c r="N1499" s="62">
        <v>142.70790513833992</v>
      </c>
      <c r="O1499" s="63">
        <v>0.41499999999999998</v>
      </c>
      <c r="P1499" s="147">
        <v>1378.2584577171888</v>
      </c>
      <c r="Q1499" s="64">
        <v>2995.6823991505225</v>
      </c>
      <c r="R1499" s="62">
        <v>326.94751435547715</v>
      </c>
      <c r="S1499" s="62">
        <v>97.007281357988091</v>
      </c>
      <c r="T1499" s="62">
        <v>366.55793970781502</v>
      </c>
      <c r="U1499" s="64">
        <v>790.51273542128035</v>
      </c>
      <c r="V1499" s="62">
        <v>2422.3840245961301</v>
      </c>
      <c r="W1499" s="62">
        <v>178.88153221335099</v>
      </c>
      <c r="X1499" s="62">
        <v>78.726412879284993</v>
      </c>
      <c r="Y1499" s="62">
        <v>1657.3413458505199</v>
      </c>
      <c r="Z1499" s="64">
        <v>4337.3333155392856</v>
      </c>
    </row>
    <row r="1500" spans="1:26">
      <c r="A1500" s="1" t="s">
        <v>58</v>
      </c>
      <c r="B1500" s="54">
        <v>2006</v>
      </c>
      <c r="C1500" s="61">
        <v>2.1017039403855597</v>
      </c>
      <c r="D1500" s="58">
        <v>1.9189668663974147</v>
      </c>
      <c r="E1500" s="58">
        <v>0.68572436044774221</v>
      </c>
      <c r="F1500" s="58">
        <v>2.5809036747561085</v>
      </c>
      <c r="G1500" s="61">
        <v>5.1855949016012657</v>
      </c>
      <c r="H1500" s="59">
        <v>1.5560801347018987</v>
      </c>
      <c r="I1500" s="59">
        <v>0.10524238269472101</v>
      </c>
      <c r="J1500" s="59">
        <v>5.0335884815888229E-2</v>
      </c>
      <c r="K1500" s="59">
        <v>1.0171803249656288</v>
      </c>
      <c r="L1500" s="61">
        <v>2.7288387271781365</v>
      </c>
      <c r="M1500" s="70">
        <v>1487731</v>
      </c>
      <c r="N1500" s="62">
        <v>147.33409090909092</v>
      </c>
      <c r="O1500" s="63">
        <v>0.42</v>
      </c>
      <c r="P1500" s="147">
        <v>1391.0049432307087</v>
      </c>
      <c r="Q1500" s="64">
        <v>3126.7701049337488</v>
      </c>
      <c r="R1500" s="62">
        <v>285.49064951122921</v>
      </c>
      <c r="S1500" s="62">
        <v>102.017338849328</v>
      </c>
      <c r="T1500" s="62">
        <v>383.96904049485801</v>
      </c>
      <c r="U1500" s="64">
        <v>771.47702885541526</v>
      </c>
      <c r="V1500" s="62">
        <v>2315.0286548801901</v>
      </c>
      <c r="W1500" s="62">
        <v>156.57235524879999</v>
      </c>
      <c r="X1500" s="62">
        <v>74.886256253026204</v>
      </c>
      <c r="Y1500" s="62">
        <v>1513.29070204144</v>
      </c>
      <c r="Z1500" s="64">
        <v>4059.7779684234561</v>
      </c>
    </row>
    <row r="1501" spans="1:26">
      <c r="A1501" s="1" t="s">
        <v>58</v>
      </c>
      <c r="B1501" s="54">
        <v>2007</v>
      </c>
      <c r="C1501" s="61">
        <v>2.1057643507168899</v>
      </c>
      <c r="D1501" s="58">
        <v>1.961232220360362</v>
      </c>
      <c r="E1501" s="58">
        <v>0.69298000855305897</v>
      </c>
      <c r="F1501" s="58">
        <v>2.62069353575815</v>
      </c>
      <c r="G1501" s="61">
        <v>5.2749057646715709</v>
      </c>
      <c r="H1501" s="59">
        <v>1.3791872766658293</v>
      </c>
      <c r="I1501" s="59">
        <v>0.11325723142497447</v>
      </c>
      <c r="J1501" s="59">
        <v>5.1178465195278584E-2</v>
      </c>
      <c r="K1501" s="59">
        <v>0.92001861650192274</v>
      </c>
      <c r="L1501" s="61">
        <v>2.4636415897880055</v>
      </c>
      <c r="M1501" s="70">
        <v>1536424</v>
      </c>
      <c r="N1501" s="62">
        <v>152.08656126482214</v>
      </c>
      <c r="O1501" s="63">
        <v>0.42599999999999999</v>
      </c>
      <c r="P1501" s="147">
        <v>1432.9753268089808</v>
      </c>
      <c r="Q1501" s="64">
        <v>3235.3468867858473</v>
      </c>
      <c r="R1501" s="62">
        <v>301.32842529349489</v>
      </c>
      <c r="S1501" s="62">
        <v>106.47111166611251</v>
      </c>
      <c r="T1501" s="62">
        <v>402.64964449836799</v>
      </c>
      <c r="U1501" s="64">
        <v>810.44918145797544</v>
      </c>
      <c r="V1501" s="62">
        <v>2119.0164323640201</v>
      </c>
      <c r="W1501" s="62">
        <v>174.01112853488499</v>
      </c>
      <c r="X1501" s="62">
        <v>78.631822209190702</v>
      </c>
      <c r="Y1501" s="62">
        <v>1413.53868284035</v>
      </c>
      <c r="Z1501" s="64">
        <v>3785.1980659484461</v>
      </c>
    </row>
    <row r="1502" spans="1:26">
      <c r="A1502" s="1" t="s">
        <v>58</v>
      </c>
      <c r="B1502" s="54">
        <v>2008</v>
      </c>
      <c r="C1502" s="61">
        <v>1.682662627161813</v>
      </c>
      <c r="D1502" s="58">
        <v>2.0276601532722549</v>
      </c>
      <c r="E1502" s="58">
        <v>0.49121818697761088</v>
      </c>
      <c r="F1502" s="58">
        <v>1.2622653591976047</v>
      </c>
      <c r="G1502" s="61">
        <v>3.7811436994474699</v>
      </c>
      <c r="H1502" s="59">
        <v>1.3590108602431827</v>
      </c>
      <c r="I1502" s="59">
        <v>7.5508651953885578E-2</v>
      </c>
      <c r="J1502" s="59">
        <v>4.6030572207005516E-2</v>
      </c>
      <c r="K1502" s="59">
        <v>1.0926955385057562</v>
      </c>
      <c r="L1502" s="61">
        <v>2.5732456229098299</v>
      </c>
      <c r="M1502" s="70">
        <v>1586749</v>
      </c>
      <c r="N1502" s="62">
        <v>156.97351778656127</v>
      </c>
      <c r="O1502" s="63">
        <v>0.434</v>
      </c>
      <c r="P1502" s="147">
        <v>1495.8758662357188</v>
      </c>
      <c r="Q1502" s="64">
        <v>2669.9632409863798</v>
      </c>
      <c r="R1502" s="62">
        <v>321.73877205445973</v>
      </c>
      <c r="S1502" s="62">
        <v>77.943996696853702</v>
      </c>
      <c r="T1502" s="62">
        <v>200.28982964414399</v>
      </c>
      <c r="U1502" s="64">
        <v>599.97259839545734</v>
      </c>
      <c r="V1502" s="62">
        <v>2156.4091234800098</v>
      </c>
      <c r="W1502" s="62">
        <v>119.81327797917599</v>
      </c>
      <c r="X1502" s="62">
        <v>73.038964418893798</v>
      </c>
      <c r="Y1502" s="62">
        <v>1733.8335530284701</v>
      </c>
      <c r="Z1502" s="64">
        <v>4083.0949189065495</v>
      </c>
    </row>
    <row r="1503" spans="1:26">
      <c r="A1503" s="1" t="s">
        <v>58</v>
      </c>
      <c r="B1503" s="54">
        <v>2009</v>
      </c>
      <c r="C1503" s="61">
        <v>1.7095213326924885</v>
      </c>
      <c r="D1503" s="58">
        <v>2.1667296086808792</v>
      </c>
      <c r="E1503" s="58">
        <v>0.47264244356750779</v>
      </c>
      <c r="F1503" s="58">
        <v>1.1422456857675549</v>
      </c>
      <c r="G1503" s="61">
        <v>3.7816177380159415</v>
      </c>
      <c r="H1503" s="59">
        <v>1.4192068149863231</v>
      </c>
      <c r="I1503" s="59">
        <v>6.9610488654435698E-2</v>
      </c>
      <c r="J1503" s="59">
        <v>7.0837087175305499E-2</v>
      </c>
      <c r="K1503" s="59">
        <v>1.3454382824180502</v>
      </c>
      <c r="L1503" s="61">
        <v>2.9050926732341145</v>
      </c>
      <c r="M1503" s="70">
        <v>1638899</v>
      </c>
      <c r="N1503" s="62">
        <v>162.01185770750988</v>
      </c>
      <c r="O1503" s="63">
        <v>0.439</v>
      </c>
      <c r="P1503" s="147">
        <v>1553.3944388728232</v>
      </c>
      <c r="Q1503" s="64">
        <v>2801.7328026283867</v>
      </c>
      <c r="R1503" s="62">
        <v>355.10509889374839</v>
      </c>
      <c r="S1503" s="62">
        <v>77.461322812034496</v>
      </c>
      <c r="T1503" s="62">
        <v>187.20253121587601</v>
      </c>
      <c r="U1503" s="64">
        <v>619.76895292165887</v>
      </c>
      <c r="V1503" s="62">
        <v>2325.9366298742698</v>
      </c>
      <c r="W1503" s="62">
        <v>114.084560245266</v>
      </c>
      <c r="X1503" s="62">
        <v>116.094831334521</v>
      </c>
      <c r="Y1503" s="62">
        <v>2205.0374556166598</v>
      </c>
      <c r="Z1503" s="64">
        <v>4761.1534770707167</v>
      </c>
    </row>
    <row r="1504" spans="1:26">
      <c r="A1504" s="1" t="s">
        <v>58</v>
      </c>
      <c r="B1504" s="54">
        <v>2010</v>
      </c>
      <c r="C1504" s="61">
        <v>1.7675641253795351</v>
      </c>
      <c r="D1504" s="58">
        <v>2.222165531114443</v>
      </c>
      <c r="E1504" s="58">
        <v>0.43574517486452702</v>
      </c>
      <c r="F1504" s="58">
        <v>1.0553448751754457</v>
      </c>
      <c r="G1504" s="61">
        <v>3.7132555811544159</v>
      </c>
      <c r="H1504" s="59">
        <v>1.4805698085014667</v>
      </c>
      <c r="I1504" s="59">
        <v>6.4142391966080375E-2</v>
      </c>
      <c r="J1504" s="59">
        <v>4.2359550367076414E-2</v>
      </c>
      <c r="K1504" s="59">
        <v>1.1545612830470311</v>
      </c>
      <c r="L1504" s="61">
        <v>2.7416330338816541</v>
      </c>
      <c r="M1504" s="70">
        <v>1693002</v>
      </c>
      <c r="N1504" s="62">
        <v>167.20839920948617</v>
      </c>
      <c r="O1504" s="63">
        <v>0.441</v>
      </c>
      <c r="P1504" s="147">
        <v>1621.4316004814254</v>
      </c>
      <c r="Q1504" s="64">
        <v>2992.4895993958035</v>
      </c>
      <c r="R1504" s="62">
        <v>376.21306885078144</v>
      </c>
      <c r="S1504" s="62">
        <v>73.771745253599406</v>
      </c>
      <c r="T1504" s="62">
        <v>178.67009843617799</v>
      </c>
      <c r="U1504" s="64">
        <v>628.65491254055883</v>
      </c>
      <c r="V1504" s="62">
        <v>2506.6076469325999</v>
      </c>
      <c r="W1504" s="62">
        <v>108.593197883358</v>
      </c>
      <c r="X1504" s="62">
        <v>71.714803490561096</v>
      </c>
      <c r="Y1504" s="62">
        <v>1954.6745613211899</v>
      </c>
      <c r="Z1504" s="64">
        <v>4641.5902096277086</v>
      </c>
    </row>
    <row r="1505" spans="1:26">
      <c r="A1505" s="1" t="s">
        <v>58</v>
      </c>
      <c r="B1505" s="54">
        <v>2011</v>
      </c>
      <c r="C1505" s="61">
        <v>1.7053440593184539</v>
      </c>
      <c r="D1505" s="58">
        <v>2.3310372637985011</v>
      </c>
      <c r="E1505" s="58">
        <v>0.54831393503634951</v>
      </c>
      <c r="F1505" s="58">
        <v>1.1823663225327268</v>
      </c>
      <c r="G1505" s="61">
        <v>4.0617175213675765</v>
      </c>
      <c r="H1505" s="59">
        <v>1.1544300283588809</v>
      </c>
      <c r="I1505" s="59">
        <v>7.8524393118467845E-2</v>
      </c>
      <c r="J1505" s="59">
        <v>5.5497368007947634E-2</v>
      </c>
      <c r="K1505" s="59">
        <v>0.99821334023689334</v>
      </c>
      <c r="L1505" s="61">
        <v>2.28666512972219</v>
      </c>
      <c r="M1505" s="70">
        <v>1749099</v>
      </c>
      <c r="N1505" s="62">
        <v>172.5655138339921</v>
      </c>
      <c r="O1505" s="63">
        <v>0.44</v>
      </c>
      <c r="P1505" s="147">
        <v>1532.4940035148279</v>
      </c>
      <c r="Q1505" s="64">
        <v>2982.8155888098481</v>
      </c>
      <c r="R1505" s="62">
        <v>407.72149470726941</v>
      </c>
      <c r="S1505" s="62">
        <v>95.905535545814402</v>
      </c>
      <c r="T1505" s="62">
        <v>206.80757523756699</v>
      </c>
      <c r="U1505" s="64">
        <v>710.43460549065071</v>
      </c>
      <c r="V1505" s="62">
        <v>2019.2124081724901</v>
      </c>
      <c r="W1505" s="62">
        <v>137.34693747911899</v>
      </c>
      <c r="X1505" s="62">
        <v>97.070390885333197</v>
      </c>
      <c r="Y1505" s="62">
        <v>1745.9739551950099</v>
      </c>
      <c r="Z1505" s="64">
        <v>3999.6036917319525</v>
      </c>
    </row>
    <row r="1506" spans="1:26">
      <c r="A1506" s="1" t="s">
        <v>58</v>
      </c>
      <c r="B1506" s="54">
        <v>2012</v>
      </c>
      <c r="C1506" s="61">
        <v>1.5742211872259608</v>
      </c>
      <c r="D1506" s="58">
        <v>2.1178529127936754</v>
      </c>
      <c r="E1506" s="58">
        <v>0.4684091286256975</v>
      </c>
      <c r="F1506" s="58">
        <v>1.0579037444766832</v>
      </c>
      <c r="G1506" s="61">
        <v>3.6441657858960559</v>
      </c>
      <c r="H1506" s="59">
        <v>1.1652115856853822</v>
      </c>
      <c r="I1506" s="59">
        <v>6.9950292175189305E-2</v>
      </c>
      <c r="J1506" s="59">
        <v>4.9761800334404416E-2</v>
      </c>
      <c r="K1506" s="59">
        <v>0.99856978858645973</v>
      </c>
      <c r="L1506" s="61">
        <v>2.2834934667814357</v>
      </c>
      <c r="M1506" s="70">
        <v>1807108</v>
      </c>
      <c r="N1506" s="62">
        <v>178.0755928853755</v>
      </c>
      <c r="O1506" s="63">
        <v>0.44500000000000001</v>
      </c>
      <c r="P1506" s="147">
        <v>1599.1796159407957</v>
      </c>
      <c r="Q1506" s="64">
        <v>2844.7877012055314</v>
      </c>
      <c r="R1506" s="62">
        <v>382.7188941532753</v>
      </c>
      <c r="S1506" s="62">
        <v>84.646588361252697</v>
      </c>
      <c r="T1506" s="62">
        <v>191.17463198737701</v>
      </c>
      <c r="U1506" s="64">
        <v>658.54011450190501</v>
      </c>
      <c r="V1506" s="62">
        <v>2105.66317818474</v>
      </c>
      <c r="W1506" s="62">
        <v>126.407732592122</v>
      </c>
      <c r="X1506" s="62">
        <v>89.924947478704894</v>
      </c>
      <c r="Y1506" s="62">
        <v>1804.5234535129</v>
      </c>
      <c r="Z1506" s="64">
        <v>4126.5193117684667</v>
      </c>
    </row>
    <row r="1507" spans="1:26">
      <c r="A1507" s="1" t="s">
        <v>58</v>
      </c>
      <c r="B1507" s="54">
        <v>2013</v>
      </c>
      <c r="C1507" s="61">
        <v>1.5942282109617767</v>
      </c>
      <c r="D1507" s="58">
        <v>2.0628976336373808</v>
      </c>
      <c r="E1507" s="58">
        <v>0.44728519017856605</v>
      </c>
      <c r="F1507" s="58">
        <v>1.0072923264330662</v>
      </c>
      <c r="G1507" s="61">
        <v>3.5174751502490125</v>
      </c>
      <c r="H1507" s="59">
        <v>1.1151689658900368</v>
      </c>
      <c r="I1507" s="59">
        <v>6.2586271197107676E-2</v>
      </c>
      <c r="J1507" s="59">
        <v>4.8932459165489918E-2</v>
      </c>
      <c r="K1507" s="59">
        <v>1.0421426112926502</v>
      </c>
      <c r="L1507" s="61">
        <v>2.2688303075452847</v>
      </c>
      <c r="M1507" s="70">
        <v>1866878</v>
      </c>
      <c r="N1507" s="62">
        <v>183.72766798418974</v>
      </c>
      <c r="O1507" s="63">
        <v>0.44900000000000001</v>
      </c>
      <c r="P1507" s="147">
        <v>1648.1829793362078</v>
      </c>
      <c r="Q1507" s="64">
        <v>2976.2295740238997</v>
      </c>
      <c r="R1507" s="62">
        <v>385.11782084896856</v>
      </c>
      <c r="S1507" s="62">
        <v>83.502688127018104</v>
      </c>
      <c r="T1507" s="62">
        <v>188.049188378671</v>
      </c>
      <c r="U1507" s="64">
        <v>656.66969735465761</v>
      </c>
      <c r="V1507" s="62">
        <v>2081.8844087028601</v>
      </c>
      <c r="W1507" s="62">
        <v>116.840932799914</v>
      </c>
      <c r="X1507" s="62">
        <v>91.350931501951493</v>
      </c>
      <c r="Y1507" s="62">
        <v>1945.5531138848</v>
      </c>
      <c r="Z1507" s="64">
        <v>4235.6293868895254</v>
      </c>
    </row>
    <row r="1508" spans="1:26">
      <c r="A1508" s="1" t="s">
        <v>58</v>
      </c>
      <c r="B1508" s="54">
        <v>2014</v>
      </c>
      <c r="C1508" s="61">
        <v>1.5693418253277986</v>
      </c>
      <c r="D1508" s="58">
        <v>1.9813746575704427</v>
      </c>
      <c r="E1508" s="58">
        <v>0.38208106806870912</v>
      </c>
      <c r="F1508" s="58">
        <v>0.95416916820543618</v>
      </c>
      <c r="G1508" s="61">
        <v>3.3176248938445876</v>
      </c>
      <c r="H1508" s="59">
        <v>0.98516999370229563</v>
      </c>
      <c r="I1508" s="59">
        <v>6.0185749958548411E-2</v>
      </c>
      <c r="J1508" s="59">
        <v>4.6931791692357019E-2</v>
      </c>
      <c r="K1508" s="59">
        <v>1.0643302733355962</v>
      </c>
      <c r="L1508" s="61">
        <v>2.1566178086887975</v>
      </c>
      <c r="M1508" s="70">
        <v>1928201</v>
      </c>
      <c r="N1508" s="62">
        <v>189.5110671936759</v>
      </c>
      <c r="O1508" s="63">
        <v>0.45</v>
      </c>
      <c r="P1508" s="147">
        <v>1638.5881700536925</v>
      </c>
      <c r="Q1508" s="64">
        <v>3026.0064769388864</v>
      </c>
      <c r="R1508" s="62">
        <v>382.04885961019852</v>
      </c>
      <c r="S1508" s="62">
        <v>73.672909753115306</v>
      </c>
      <c r="T1508" s="62">
        <v>183.98299443028901</v>
      </c>
      <c r="U1508" s="64">
        <v>639.70476379360275</v>
      </c>
      <c r="V1508" s="62">
        <v>1899.6057670267601</v>
      </c>
      <c r="W1508" s="62">
        <v>116.050223255823</v>
      </c>
      <c r="X1508" s="62">
        <v>90.493927672994502</v>
      </c>
      <c r="Y1508" s="62">
        <v>2052.2426973759698</v>
      </c>
      <c r="Z1508" s="64">
        <v>4158.3926153315479</v>
      </c>
    </row>
    <row r="1509" spans="1:26">
      <c r="A1509" s="1" t="s">
        <v>58</v>
      </c>
      <c r="B1509" s="54">
        <v>2015</v>
      </c>
      <c r="C1509" s="61">
        <v>1.5387885232691487</v>
      </c>
      <c r="D1509" s="58">
        <v>1.9681759821989393</v>
      </c>
      <c r="E1509" s="58">
        <v>0.36531985637945152</v>
      </c>
      <c r="F1509" s="58">
        <v>0.92827243331341136</v>
      </c>
      <c r="G1509" s="61">
        <v>3.261768271891802</v>
      </c>
      <c r="H1509" s="59">
        <v>0.97556496166406648</v>
      </c>
      <c r="I1509" s="59">
        <v>5.3794854185443046E-2</v>
      </c>
      <c r="J1509" s="59">
        <v>4.5428529336957166E-2</v>
      </c>
      <c r="K1509" s="59">
        <v>1.1099245995578084</v>
      </c>
      <c r="L1509" s="61">
        <v>2.184712944744275</v>
      </c>
      <c r="M1509" s="70">
        <v>1990924</v>
      </c>
      <c r="N1509" s="62">
        <v>195.41403162055337</v>
      </c>
      <c r="O1509" s="63">
        <v>0.45200000000000001</v>
      </c>
      <c r="P1509" s="147">
        <v>1679.6843874362933</v>
      </c>
      <c r="Q1509" s="64">
        <v>3063.6110019011066</v>
      </c>
      <c r="R1509" s="62">
        <v>391.8488799183441</v>
      </c>
      <c r="S1509" s="62">
        <v>72.732406974240305</v>
      </c>
      <c r="T1509" s="62">
        <v>184.81198660220701</v>
      </c>
      <c r="U1509" s="64">
        <v>649.3932734947914</v>
      </c>
      <c r="V1509" s="62">
        <v>1942.27569573607</v>
      </c>
      <c r="W1509" s="62">
        <v>107.101466274299</v>
      </c>
      <c r="X1509" s="62">
        <v>90.444749341652098</v>
      </c>
      <c r="Y1509" s="62">
        <v>2209.7755234500301</v>
      </c>
      <c r="Z1509" s="64">
        <v>4349.5974348020509</v>
      </c>
    </row>
    <row r="1510" spans="1:26">
      <c r="A1510" s="1" t="s">
        <v>59</v>
      </c>
      <c r="B1510" s="54">
        <v>1990</v>
      </c>
      <c r="C1510" s="61">
        <v>15.118240908847952</v>
      </c>
      <c r="D1510" s="58">
        <v>3.53156928925122</v>
      </c>
      <c r="E1510" s="58">
        <v>7.7277844734129877</v>
      </c>
      <c r="F1510" s="58">
        <v>6.0279947876717239</v>
      </c>
      <c r="G1510" s="61">
        <v>17.287348550335935</v>
      </c>
      <c r="H1510" s="59">
        <v>0.68341618258860437</v>
      </c>
      <c r="I1510" s="59">
        <v>0.40052268877500707</v>
      </c>
      <c r="J1510" s="59">
        <v>0.17840080686575008</v>
      </c>
      <c r="K1510" s="59">
        <v>0.15372351640524409</v>
      </c>
      <c r="L1510" s="61">
        <v>1.4160631946346056</v>
      </c>
      <c r="M1510" s="70">
        <v>5460309</v>
      </c>
      <c r="N1510" s="62">
        <v>84.0127366247944</v>
      </c>
      <c r="O1510" s="63"/>
      <c r="P1510" s="147">
        <v>5181.4507801947884</v>
      </c>
      <c r="Q1510" s="64">
        <v>82550.266898750648</v>
      </c>
      <c r="R1510" s="62">
        <v>1928.3459574222038</v>
      </c>
      <c r="S1510" s="62">
        <v>4219.6091110237194</v>
      </c>
      <c r="T1510" s="62">
        <v>3291.4714191077001</v>
      </c>
      <c r="U1510" s="64">
        <v>9439.4264875536246</v>
      </c>
      <c r="V1510" s="62">
        <v>3731.6635325341999</v>
      </c>
      <c r="W1510" s="62">
        <v>2186.9776422223699</v>
      </c>
      <c r="X1510" s="62">
        <v>974.123531336317</v>
      </c>
      <c r="Y1510" s="62">
        <v>839.37790013920198</v>
      </c>
      <c r="Z1510" s="64">
        <v>7732.1426062320888</v>
      </c>
    </row>
    <row r="1511" spans="1:26">
      <c r="A1511" s="1" t="s">
        <v>59</v>
      </c>
      <c r="B1511" s="57">
        <v>1991</v>
      </c>
      <c r="C1511" s="61">
        <v>12.258980812066007</v>
      </c>
      <c r="D1511" s="58">
        <v>3.4749511139103588</v>
      </c>
      <c r="E1511" s="58">
        <v>7.4546051430959901</v>
      </c>
      <c r="F1511" s="58">
        <v>6.0644857845869353</v>
      </c>
      <c r="G1511" s="61">
        <v>16.994042041593278</v>
      </c>
      <c r="H1511" s="59">
        <v>0.63605737435155341</v>
      </c>
      <c r="I1511" s="59">
        <v>0.37173016768097289</v>
      </c>
      <c r="J1511" s="59">
        <v>0.15623010389403905</v>
      </c>
      <c r="K1511" s="59">
        <v>0.13849202535803107</v>
      </c>
      <c r="L1511" s="61">
        <v>1.3025096712845965</v>
      </c>
      <c r="M1511" s="70">
        <v>5418449</v>
      </c>
      <c r="N1511" s="62">
        <v>84.605829455194396</v>
      </c>
      <c r="O1511" s="63"/>
      <c r="P1511" s="147">
        <v>4194.627512505801</v>
      </c>
      <c r="Q1511" s="64">
        <v>66424.662322158241</v>
      </c>
      <c r="R1511" s="62">
        <v>1882.8845388216471</v>
      </c>
      <c r="S1511" s="62">
        <v>4039.2397783003321</v>
      </c>
      <c r="T1511" s="62">
        <v>3286.0106935009298</v>
      </c>
      <c r="U1511" s="64">
        <v>9208.1350106229074</v>
      </c>
      <c r="V1511" s="62">
        <v>3446.4444439978001</v>
      </c>
      <c r="W1511" s="62">
        <v>2014.2009553408</v>
      </c>
      <c r="X1511" s="62">
        <v>846.52485021455198</v>
      </c>
      <c r="Y1511" s="62">
        <v>750.41197630919805</v>
      </c>
      <c r="Z1511" s="64">
        <v>7057.5822258623502</v>
      </c>
    </row>
    <row r="1512" spans="1:26">
      <c r="A1512" s="1" t="s">
        <v>59</v>
      </c>
      <c r="B1512" s="57">
        <v>1992</v>
      </c>
      <c r="C1512" s="61">
        <v>11.922769929394612</v>
      </c>
      <c r="D1512" s="58">
        <v>3.9875966365203781</v>
      </c>
      <c r="E1512" s="58">
        <v>8.8046278916566134</v>
      </c>
      <c r="F1512" s="58">
        <v>7.5343663133263403</v>
      </c>
      <c r="G1512" s="61">
        <v>20.326590841503332</v>
      </c>
      <c r="H1512" s="59">
        <v>2.4554808324475119</v>
      </c>
      <c r="I1512" s="59">
        <v>2.3932685608406992</v>
      </c>
      <c r="J1512" s="59">
        <v>0.71672188883425214</v>
      </c>
      <c r="K1512" s="59">
        <v>1.9396631595996088</v>
      </c>
      <c r="L1512" s="61">
        <v>7.5051344417220704</v>
      </c>
      <c r="M1512" s="70">
        <v>5345624</v>
      </c>
      <c r="N1512" s="62">
        <v>85.263655131390195</v>
      </c>
      <c r="O1512" s="63"/>
      <c r="P1512" s="147">
        <v>2345.6874967632139</v>
      </c>
      <c r="Q1512" s="64">
        <v>63734.645081050141</v>
      </c>
      <c r="R1512" s="62">
        <v>2131.6192282502611</v>
      </c>
      <c r="S1512" s="62">
        <v>4706.6230168708998</v>
      </c>
      <c r="T1512" s="62">
        <v>4027.58893893088</v>
      </c>
      <c r="U1512" s="64">
        <v>10865.831184052042</v>
      </c>
      <c r="V1512" s="62">
        <v>13126.0772694714</v>
      </c>
      <c r="W1512" s="62">
        <v>12793.5138572755</v>
      </c>
      <c r="X1512" s="62">
        <v>3831.3257302777101</v>
      </c>
      <c r="Y1512" s="62">
        <v>10368.709937871499</v>
      </c>
      <c r="Z1512" s="64">
        <v>40119.626794896103</v>
      </c>
    </row>
    <row r="1513" spans="1:26">
      <c r="A1513" s="1" t="s">
        <v>59</v>
      </c>
      <c r="B1513" s="57">
        <v>1993</v>
      </c>
      <c r="C1513" s="61">
        <v>7.1973679438004021</v>
      </c>
      <c r="D1513" s="58">
        <v>3.2252363077130339</v>
      </c>
      <c r="E1513" s="58">
        <v>7.3776854685544615</v>
      </c>
      <c r="F1513" s="58">
        <v>6.21162260013545</v>
      </c>
      <c r="G1513" s="61">
        <v>16.814544376402949</v>
      </c>
      <c r="H1513" s="59">
        <v>1.8341342081257201</v>
      </c>
      <c r="I1513" s="59">
        <v>1.3192968182396776</v>
      </c>
      <c r="J1513" s="59">
        <v>0.37383467993561592</v>
      </c>
      <c r="K1513" s="59">
        <v>1.3988793353474629</v>
      </c>
      <c r="L1513" s="61">
        <v>4.9261450416484767</v>
      </c>
      <c r="M1513" s="70">
        <v>5252850</v>
      </c>
      <c r="N1513" s="62">
        <v>85.921480807585993</v>
      </c>
      <c r="O1513" s="63"/>
      <c r="P1513" s="147">
        <v>1684.8597023801726</v>
      </c>
      <c r="Q1513" s="64">
        <v>37806.694203591942</v>
      </c>
      <c r="R1513" s="62">
        <v>1694.168253897041</v>
      </c>
      <c r="S1513" s="62">
        <v>3875.3875113496301</v>
      </c>
      <c r="T1513" s="62">
        <v>3262.8721775121498</v>
      </c>
      <c r="U1513" s="64">
        <v>8832.4279427588226</v>
      </c>
      <c r="V1513" s="62">
        <v>9634.43187515319</v>
      </c>
      <c r="W1513" s="62">
        <v>6930.0682916902897</v>
      </c>
      <c r="X1513" s="62">
        <v>1963.6974984998001</v>
      </c>
      <c r="Y1513" s="62">
        <v>7348.1033166799198</v>
      </c>
      <c r="Z1513" s="64">
        <v>25876.3009820232</v>
      </c>
    </row>
    <row r="1514" spans="1:26">
      <c r="A1514" s="1" t="s">
        <v>59</v>
      </c>
      <c r="B1514" s="57">
        <v>1994</v>
      </c>
      <c r="C1514" s="61">
        <v>8.1139889646104457</v>
      </c>
      <c r="D1514" s="58">
        <v>3.9637665297252482</v>
      </c>
      <c r="E1514" s="58">
        <v>9.1650501741838912</v>
      </c>
      <c r="F1514" s="58">
        <v>8.1179339266873924</v>
      </c>
      <c r="G1514" s="61">
        <v>21.246750630596534</v>
      </c>
      <c r="H1514" s="59">
        <v>2.4982491238210272</v>
      </c>
      <c r="I1514" s="59">
        <v>1.8067097702372072</v>
      </c>
      <c r="J1514" s="59">
        <v>0.45725815844617779</v>
      </c>
      <c r="K1514" s="59">
        <v>0.79889519412190935</v>
      </c>
      <c r="L1514" s="61">
        <v>5.5611122466263216</v>
      </c>
      <c r="M1514" s="70">
        <v>5156079</v>
      </c>
      <c r="N1514" s="62">
        <v>85.0554603030197</v>
      </c>
      <c r="O1514" s="63"/>
      <c r="P1514" s="147">
        <v>1557.45939032875</v>
      </c>
      <c r="Q1514" s="64">
        <v>41836.368106659662</v>
      </c>
      <c r="R1514" s="62">
        <v>2043.7493364819229</v>
      </c>
      <c r="S1514" s="62">
        <v>4725.5722737055903</v>
      </c>
      <c r="T1514" s="62">
        <v>4185.6708642780404</v>
      </c>
      <c r="U1514" s="64">
        <v>10954.992474465555</v>
      </c>
      <c r="V1514" s="62">
        <v>12881.169844102</v>
      </c>
      <c r="W1514" s="62">
        <v>9315.5383054148897</v>
      </c>
      <c r="X1514" s="62">
        <v>2357.6591883430101</v>
      </c>
      <c r="Y1514" s="62">
        <v>4119.1667336129003</v>
      </c>
      <c r="Z1514" s="64">
        <v>28673.534071472797</v>
      </c>
    </row>
    <row r="1515" spans="1:26">
      <c r="A1515" s="1" t="s">
        <v>59</v>
      </c>
      <c r="B1515" s="57">
        <v>1995</v>
      </c>
      <c r="C1515" s="61">
        <v>2.7955017938356357</v>
      </c>
      <c r="D1515" s="58">
        <v>2.2357284393461185</v>
      </c>
      <c r="E1515" s="58">
        <v>5.9170632741181599</v>
      </c>
      <c r="F1515" s="58">
        <v>4.3428274305645811</v>
      </c>
      <c r="G1515" s="61">
        <v>12.49561914402886</v>
      </c>
      <c r="H1515" s="59">
        <v>1.5291956796046606</v>
      </c>
      <c r="I1515" s="59">
        <v>0.42251111141914094</v>
      </c>
      <c r="J1515" s="59">
        <v>0.17810801484137195</v>
      </c>
      <c r="K1515" s="59">
        <v>0.21550496946124079</v>
      </c>
      <c r="L1515" s="61">
        <v>2.3453197753264141</v>
      </c>
      <c r="M1515" s="70">
        <v>5067143</v>
      </c>
      <c r="N1515" s="62">
        <v>82.823051891248795</v>
      </c>
      <c r="O1515" s="63"/>
      <c r="P1515" s="147">
        <v>1675.2508754867004</v>
      </c>
      <c r="Q1515" s="64">
        <v>14165.207346121686</v>
      </c>
      <c r="R1515" s="62">
        <v>1132.8755711333611</v>
      </c>
      <c r="S1515" s="62">
        <v>2998.2605750004914</v>
      </c>
      <c r="T1515" s="62">
        <v>2200.5727614993302</v>
      </c>
      <c r="U1515" s="64">
        <v>6331.7089076331822</v>
      </c>
      <c r="V1515" s="62">
        <v>7748.6531835389997</v>
      </c>
      <c r="W1515" s="62">
        <v>2140.9242206497202</v>
      </c>
      <c r="X1515" s="62">
        <v>902.49878064735401</v>
      </c>
      <c r="Y1515" s="62">
        <v>1091.99449747074</v>
      </c>
      <c r="Z1515" s="64">
        <v>11884.070682306814</v>
      </c>
    </row>
    <row r="1516" spans="1:26">
      <c r="A1516" s="1" t="s">
        <v>59</v>
      </c>
      <c r="B1516" s="57">
        <v>1996</v>
      </c>
      <c r="C1516" s="61">
        <v>3.7007088887982116</v>
      </c>
      <c r="D1516" s="58">
        <v>2.3918654535700079</v>
      </c>
      <c r="E1516" s="58">
        <v>6.1187996790969175</v>
      </c>
      <c r="F1516" s="58">
        <v>4.7786129781907931</v>
      </c>
      <c r="G1516" s="61">
        <v>13.289278110857719</v>
      </c>
      <c r="H1516" s="59">
        <v>1.7215672969696476</v>
      </c>
      <c r="I1516" s="59">
        <v>0.46138337440557925</v>
      </c>
      <c r="J1516" s="59">
        <v>0.20503044649796592</v>
      </c>
      <c r="K1516" s="59">
        <v>0.26732432342410589</v>
      </c>
      <c r="L1516" s="61">
        <v>2.6553054412972985</v>
      </c>
      <c r="M1516" s="70">
        <v>4989723</v>
      </c>
      <c r="N1516" s="62">
        <v>80.760348507645503</v>
      </c>
      <c r="O1516" s="63"/>
      <c r="P1516" s="147">
        <v>2344.5467437054645</v>
      </c>
      <c r="Q1516" s="64">
        <v>18465.51225874088</v>
      </c>
      <c r="R1516" s="62">
        <v>1193.47460665837</v>
      </c>
      <c r="S1516" s="62">
        <v>3053.1115491182509</v>
      </c>
      <c r="T1516" s="62">
        <v>2384.3955085377102</v>
      </c>
      <c r="U1516" s="64">
        <v>6630.9816643143313</v>
      </c>
      <c r="V1516" s="62">
        <v>8590.1439377372808</v>
      </c>
      <c r="W1516" s="62">
        <v>2302.1752350891302</v>
      </c>
      <c r="X1516" s="62">
        <v>1023.04513459117</v>
      </c>
      <c r="Y1516" s="62">
        <v>1333.8743250487</v>
      </c>
      <c r="Z1516" s="64">
        <v>13249.23863246628</v>
      </c>
    </row>
    <row r="1517" spans="1:26">
      <c r="A1517" s="1" t="s">
        <v>59</v>
      </c>
      <c r="B1517" s="54">
        <v>1997</v>
      </c>
      <c r="C1517" s="61">
        <v>4.1903806750764945</v>
      </c>
      <c r="D1517" s="58">
        <v>2.4771255801854495</v>
      </c>
      <c r="E1517" s="58">
        <v>6.2274926285309107</v>
      </c>
      <c r="F1517" s="58">
        <v>5.0545259623852665</v>
      </c>
      <c r="G1517" s="61">
        <v>13.759144171101626</v>
      </c>
      <c r="H1517" s="59">
        <v>1.9477469012785882</v>
      </c>
      <c r="I1517" s="59">
        <v>0.48897657129178002</v>
      </c>
      <c r="J1517" s="59">
        <v>0.18059826824628966</v>
      </c>
      <c r="K1517" s="59">
        <v>0.42555476387639246</v>
      </c>
      <c r="L1517" s="61">
        <v>3.0428765046930506</v>
      </c>
      <c r="M1517" s="70">
        <v>4921287</v>
      </c>
      <c r="N1517" s="62">
        <v>79.281990272577801</v>
      </c>
      <c r="O1517" s="63"/>
      <c r="P1517" s="147">
        <v>2467.8652166924489</v>
      </c>
      <c r="Q1517" s="64">
        <v>20622.065941305176</v>
      </c>
      <c r="R1517" s="62">
        <v>1219.064591513411</v>
      </c>
      <c r="S1517" s="62">
        <v>3064.7278515384996</v>
      </c>
      <c r="T1517" s="62">
        <v>2487.4772909849098</v>
      </c>
      <c r="U1517" s="64">
        <v>6771.2697340368213</v>
      </c>
      <c r="V1517" s="62">
        <v>9585.4215045525998</v>
      </c>
      <c r="W1517" s="62">
        <v>2406.3940436028101</v>
      </c>
      <c r="X1517" s="62">
        <v>888.775909742978</v>
      </c>
      <c r="Y1517" s="62">
        <v>2094.2771272529599</v>
      </c>
      <c r="Z1517" s="64">
        <v>14974.868585151347</v>
      </c>
    </row>
    <row r="1518" spans="1:26">
      <c r="A1518" s="1" t="s">
        <v>59</v>
      </c>
      <c r="B1518" s="54">
        <v>1998</v>
      </c>
      <c r="C1518" s="61">
        <v>3.8392868341775381</v>
      </c>
      <c r="D1518" s="58">
        <v>2.3682661652322019</v>
      </c>
      <c r="E1518" s="58">
        <v>6.1484328873226026</v>
      </c>
      <c r="F1518" s="58">
        <v>4.8421168671227548</v>
      </c>
      <c r="G1518" s="61">
        <v>13.358815919677559</v>
      </c>
      <c r="H1518" s="59">
        <v>1.6549337245092155</v>
      </c>
      <c r="I1518" s="59">
        <v>0.3590618055641247</v>
      </c>
      <c r="J1518" s="59">
        <v>0.14190262666585321</v>
      </c>
      <c r="K1518" s="59">
        <v>0.54042864274149105</v>
      </c>
      <c r="L1518" s="61">
        <v>2.6963267994806843</v>
      </c>
      <c r="M1518" s="70">
        <v>4859954</v>
      </c>
      <c r="N1518" s="62">
        <v>78.506945659400301</v>
      </c>
      <c r="O1518" s="63"/>
      <c r="P1518" s="147">
        <v>2227.5389009184237</v>
      </c>
      <c r="Q1518" s="64">
        <v>18658.757406908462</v>
      </c>
      <c r="R1518" s="62">
        <v>1150.9664622784899</v>
      </c>
      <c r="S1518" s="62">
        <v>2988.1101004475031</v>
      </c>
      <c r="T1518" s="62">
        <v>2353.2465236840699</v>
      </c>
      <c r="U1518" s="64">
        <v>6492.3230864100633</v>
      </c>
      <c r="V1518" s="62">
        <v>8042.9017741634598</v>
      </c>
      <c r="W1518" s="62">
        <v>1745.02385819859</v>
      </c>
      <c r="X1518" s="62">
        <v>689.64023807522005</v>
      </c>
      <c r="Y1518" s="62">
        <v>2626.4583440060801</v>
      </c>
      <c r="Z1518" s="64">
        <v>13104.024214443351</v>
      </c>
    </row>
    <row r="1519" spans="1:26">
      <c r="A1519" s="1" t="s">
        <v>59</v>
      </c>
      <c r="B1519" s="54">
        <v>1999</v>
      </c>
      <c r="C1519" s="61">
        <v>3.6864483001544173</v>
      </c>
      <c r="D1519" s="58">
        <v>2.3289292993070116</v>
      </c>
      <c r="E1519" s="58">
        <v>5.997555660610792</v>
      </c>
      <c r="F1519" s="58">
        <v>4.68055695769573</v>
      </c>
      <c r="G1519" s="61">
        <v>13.007041917613535</v>
      </c>
      <c r="H1519" s="59">
        <v>1.7573500870781795</v>
      </c>
      <c r="I1519" s="59">
        <v>0.33300003836818037</v>
      </c>
      <c r="J1519" s="59">
        <v>0.13500215851747602</v>
      </c>
      <c r="K1519" s="59">
        <v>0.62807268375852265</v>
      </c>
      <c r="L1519" s="61">
        <v>2.8534249677223587</v>
      </c>
      <c r="M1519" s="70">
        <v>4801695</v>
      </c>
      <c r="N1519" s="62">
        <v>77.898107001644604</v>
      </c>
      <c r="O1519" s="63"/>
      <c r="P1519" s="147">
        <v>1945.3353360497299</v>
      </c>
      <c r="Q1519" s="64">
        <v>17701.200370609964</v>
      </c>
      <c r="R1519" s="62">
        <v>1118.2808171835982</v>
      </c>
      <c r="S1519" s="62">
        <v>2879.8433027776537</v>
      </c>
      <c r="T1519" s="62">
        <v>2247.4606940982799</v>
      </c>
      <c r="U1519" s="64">
        <v>6245.5848140595317</v>
      </c>
      <c r="V1519" s="62">
        <v>8438.2591263728591</v>
      </c>
      <c r="W1519" s="62">
        <v>1598.9646192323</v>
      </c>
      <c r="X1519" s="62">
        <v>648.23918954257203</v>
      </c>
      <c r="Y1519" s="62">
        <v>3015.8134652398799</v>
      </c>
      <c r="Z1519" s="64">
        <v>13701.276400387611</v>
      </c>
    </row>
    <row r="1520" spans="1:26">
      <c r="A1520" s="1" t="s">
        <v>59</v>
      </c>
      <c r="B1520" s="54">
        <v>2000</v>
      </c>
      <c r="C1520" s="61">
        <v>3.8782348054899711</v>
      </c>
      <c r="D1520" s="58">
        <v>2.4254894499627557</v>
      </c>
      <c r="E1520" s="58">
        <v>5.9080228530776617</v>
      </c>
      <c r="F1520" s="58">
        <v>4.9337123608649858</v>
      </c>
      <c r="G1520" s="61">
        <v>13.267224663905404</v>
      </c>
      <c r="H1520" s="59">
        <v>1.5979146518001108</v>
      </c>
      <c r="I1520" s="59">
        <v>0.37814692855306031</v>
      </c>
      <c r="J1520" s="59">
        <v>0.19219804154842271</v>
      </c>
      <c r="K1520" s="59">
        <v>0.68347977544796124</v>
      </c>
      <c r="L1520" s="61">
        <v>2.8517393973495548</v>
      </c>
      <c r="M1520" s="70">
        <v>4743591</v>
      </c>
      <c r="N1520" s="62">
        <v>77.299765562125998</v>
      </c>
      <c r="O1520" s="63">
        <v>0.67300000000000004</v>
      </c>
      <c r="P1520" s="147">
        <v>2590.3185682850867</v>
      </c>
      <c r="Q1520" s="64">
        <v>18396.759719208978</v>
      </c>
      <c r="R1520" s="62">
        <v>1150.5529925438279</v>
      </c>
      <c r="S1520" s="62">
        <v>2802.5244033653521</v>
      </c>
      <c r="T1520" s="62">
        <v>2340.3513551587898</v>
      </c>
      <c r="U1520" s="64">
        <v>6293.4287510679696</v>
      </c>
      <c r="V1520" s="62">
        <v>7579.8535610471399</v>
      </c>
      <c r="W1520" s="62">
        <v>1793.7743669619399</v>
      </c>
      <c r="X1520" s="62">
        <v>911.70890010672395</v>
      </c>
      <c r="Y1520" s="62">
        <v>3242.1485114969701</v>
      </c>
      <c r="Z1520" s="64">
        <v>13527.485339612773</v>
      </c>
    </row>
    <row r="1521" spans="1:26">
      <c r="A1521" s="1" t="s">
        <v>59</v>
      </c>
      <c r="B1521" s="54">
        <v>2001</v>
      </c>
      <c r="C1521" s="61">
        <v>3.572107660710842</v>
      </c>
      <c r="D1521" s="58">
        <v>2.3186441137693303</v>
      </c>
      <c r="E1521" s="58">
        <v>5.8604770918950146</v>
      </c>
      <c r="F1521" s="58">
        <v>4.4380296339377168</v>
      </c>
      <c r="G1521" s="61">
        <v>12.617150839602061</v>
      </c>
      <c r="H1521" s="59">
        <v>1.7089868666298722</v>
      </c>
      <c r="I1521" s="59">
        <v>0.39462725623890765</v>
      </c>
      <c r="J1521" s="59">
        <v>0.25132872148590762</v>
      </c>
      <c r="K1521" s="59">
        <v>0.77266327482699848</v>
      </c>
      <c r="L1521" s="61">
        <v>3.127606119181686</v>
      </c>
      <c r="M1521" s="70">
        <v>4685769</v>
      </c>
      <c r="N1521" s="62">
        <v>76.7416634591833</v>
      </c>
      <c r="O1521" s="63">
        <v>0.67700000000000005</v>
      </c>
      <c r="P1521" s="147">
        <v>2796.8557956573331</v>
      </c>
      <c r="Q1521" s="64">
        <v>16738.071341221381</v>
      </c>
      <c r="R1521" s="62">
        <v>1086.4630710332801</v>
      </c>
      <c r="S1521" s="62">
        <v>2746.084188241181</v>
      </c>
      <c r="T1521" s="62">
        <v>2079.5581679786701</v>
      </c>
      <c r="U1521" s="64">
        <v>5912.105427253131</v>
      </c>
      <c r="V1521" s="62">
        <v>8007.9176810613899</v>
      </c>
      <c r="W1521" s="62">
        <v>1849.1321638393299</v>
      </c>
      <c r="X1521" s="62">
        <v>1177.6683319483</v>
      </c>
      <c r="Y1521" s="62">
        <v>3620.5216206228301</v>
      </c>
      <c r="Z1521" s="64">
        <v>14655.23979747185</v>
      </c>
    </row>
    <row r="1522" spans="1:26">
      <c r="A1522" s="1" t="s">
        <v>59</v>
      </c>
      <c r="B1522" s="54">
        <v>2002</v>
      </c>
      <c r="C1522" s="61">
        <v>3.6152379915516484</v>
      </c>
      <c r="D1522" s="58">
        <v>2.3328591356055326</v>
      </c>
      <c r="E1522" s="58">
        <v>5.8423991052019701</v>
      </c>
      <c r="F1522" s="58">
        <v>4.5159600312077943</v>
      </c>
      <c r="G1522" s="61">
        <v>12.691218272015295</v>
      </c>
      <c r="H1522" s="59">
        <v>1.7663246182002907</v>
      </c>
      <c r="I1522" s="59">
        <v>0.42207484716353627</v>
      </c>
      <c r="J1522" s="59">
        <v>0.28894006459607463</v>
      </c>
      <c r="K1522" s="59">
        <v>0.89947499756422511</v>
      </c>
      <c r="L1522" s="61">
        <v>3.3768145275241266</v>
      </c>
      <c r="M1522" s="70">
        <v>4629853</v>
      </c>
      <c r="N1522" s="62">
        <v>76.227299765562094</v>
      </c>
      <c r="O1522" s="63">
        <v>0.68400000000000005</v>
      </c>
      <c r="P1522" s="147">
        <v>3015.447723227323</v>
      </c>
      <c r="Q1522" s="64">
        <v>16738.020460899374</v>
      </c>
      <c r="R1522" s="62">
        <v>1080.079486756068</v>
      </c>
      <c r="S1522" s="62">
        <v>2704.9449024416654</v>
      </c>
      <c r="T1522" s="62">
        <v>2090.8231098367501</v>
      </c>
      <c r="U1522" s="64">
        <v>5875.847499034483</v>
      </c>
      <c r="V1522" s="62">
        <v>8177.8233325484698</v>
      </c>
      <c r="W1522" s="62">
        <v>1954.1444973646401</v>
      </c>
      <c r="X1522" s="62">
        <v>1337.75002489033</v>
      </c>
      <c r="Y1522" s="62">
        <v>4164.4370158977199</v>
      </c>
      <c r="Z1522" s="64">
        <v>15634.154870701161</v>
      </c>
    </row>
    <row r="1523" spans="1:26">
      <c r="A1523" s="1" t="s">
        <v>59</v>
      </c>
      <c r="B1523" s="54">
        <v>2003</v>
      </c>
      <c r="C1523" s="61">
        <v>3.8485800269245161</v>
      </c>
      <c r="D1523" s="58">
        <v>2.3506359527773597</v>
      </c>
      <c r="E1523" s="58">
        <v>5.9408405794839831</v>
      </c>
      <c r="F1523" s="58">
        <v>4.617776652460722</v>
      </c>
      <c r="G1523" s="61">
        <v>12.909253184722067</v>
      </c>
      <c r="H1523" s="59">
        <v>1.8895960393241684</v>
      </c>
      <c r="I1523" s="59">
        <v>0.48148002195604322</v>
      </c>
      <c r="J1523" s="59">
        <v>0.33872040470059289</v>
      </c>
      <c r="K1523" s="59">
        <v>0.95794912254576225</v>
      </c>
      <c r="L1523" s="61">
        <v>3.6677455885265666</v>
      </c>
      <c r="M1523" s="70">
        <v>4575993</v>
      </c>
      <c r="N1523" s="62">
        <v>75.247559396759897</v>
      </c>
      <c r="O1523" s="63">
        <v>0.69399999999999995</v>
      </c>
      <c r="P1523" s="147">
        <v>3460.150847380919</v>
      </c>
      <c r="Q1523" s="64">
        <v>17611.075263146398</v>
      </c>
      <c r="R1523" s="62">
        <v>1075.6493665457529</v>
      </c>
      <c r="S1523" s="62">
        <v>2718.5244905834652</v>
      </c>
      <c r="T1523" s="62">
        <v>2113.0913637223698</v>
      </c>
      <c r="U1523" s="64">
        <v>5907.2652208515883</v>
      </c>
      <c r="V1523" s="62">
        <v>8646.7782487751192</v>
      </c>
      <c r="W1523" s="62">
        <v>2203.2492101107</v>
      </c>
      <c r="X1523" s="62">
        <v>1549.9822008670801</v>
      </c>
      <c r="Y1523" s="62">
        <v>4383.5684791255499</v>
      </c>
      <c r="Z1523" s="64">
        <v>16783.578138878449</v>
      </c>
    </row>
    <row r="1524" spans="1:26">
      <c r="A1524" s="1" t="s">
        <v>59</v>
      </c>
      <c r="B1524" s="54">
        <v>2004</v>
      </c>
      <c r="C1524" s="61">
        <v>4.2102511302616605</v>
      </c>
      <c r="D1524" s="58">
        <v>1.5052751185347173</v>
      </c>
      <c r="E1524" s="58">
        <v>6.2162945774949847</v>
      </c>
      <c r="F1524" s="58">
        <v>4.8271356615477394</v>
      </c>
      <c r="G1524" s="61">
        <v>12.54870535757744</v>
      </c>
      <c r="H1524" s="59">
        <v>1.9447025450857938</v>
      </c>
      <c r="I1524" s="59">
        <v>0.54557884514827681</v>
      </c>
      <c r="J1524" s="59">
        <v>0.34215811433891102</v>
      </c>
      <c r="K1524" s="59">
        <v>1.1975669887005123</v>
      </c>
      <c r="L1524" s="61">
        <v>4.0300064932734934</v>
      </c>
      <c r="M1524" s="70">
        <v>4524444</v>
      </c>
      <c r="N1524" s="62">
        <v>74.2678190279576</v>
      </c>
      <c r="O1524" s="63">
        <v>0.70299999999999996</v>
      </c>
      <c r="P1524" s="147">
        <v>3813.1893139655422</v>
      </c>
      <c r="Q1524" s="64">
        <v>19049.045464805589</v>
      </c>
      <c r="R1524" s="62">
        <v>681.05329784036905</v>
      </c>
      <c r="S1524" s="62">
        <v>2812.5276703379718</v>
      </c>
      <c r="T1524" s="62">
        <v>2184.0104981075701</v>
      </c>
      <c r="U1524" s="64">
        <v>5677.5914662859104</v>
      </c>
      <c r="V1524" s="62">
        <v>8798.6977618981491</v>
      </c>
      <c r="W1524" s="62">
        <v>2468.4409324580502</v>
      </c>
      <c r="X1524" s="62">
        <v>1548.0752274720001</v>
      </c>
      <c r="Y1524" s="62">
        <v>5418.3247766241002</v>
      </c>
      <c r="Z1524" s="64">
        <v>18233.538698452299</v>
      </c>
    </row>
    <row r="1525" spans="1:26">
      <c r="A1525" s="1" t="s">
        <v>59</v>
      </c>
      <c r="B1525" s="54">
        <v>2005</v>
      </c>
      <c r="C1525" s="61">
        <v>4.4664609541322884</v>
      </c>
      <c r="D1525" s="58">
        <v>1.6476015103305384</v>
      </c>
      <c r="E1525" s="58">
        <v>6.304324474307796</v>
      </c>
      <c r="F1525" s="58">
        <v>4.8697301186134352</v>
      </c>
      <c r="G1525" s="61">
        <v>12.821656103251769</v>
      </c>
      <c r="H1525" s="59">
        <v>2.1357994612348499</v>
      </c>
      <c r="I1525" s="59">
        <v>0.61845667384126068</v>
      </c>
      <c r="J1525" s="59">
        <v>0.35373762614575466</v>
      </c>
      <c r="K1525" s="59">
        <v>1.374651416572725</v>
      </c>
      <c r="L1525" s="61">
        <v>4.4826451777945904</v>
      </c>
      <c r="M1525" s="70">
        <v>4475273</v>
      </c>
      <c r="N1525" s="62">
        <v>73.305574022883903</v>
      </c>
      <c r="O1525" s="63">
        <v>0.71399999999999997</v>
      </c>
      <c r="P1525" s="147">
        <v>4370.33861335034</v>
      </c>
      <c r="Q1525" s="64">
        <v>19988.632113582469</v>
      </c>
      <c r="R1525" s="62">
        <v>737.346655394148</v>
      </c>
      <c r="S1525" s="62">
        <v>2821.357310310887</v>
      </c>
      <c r="T1525" s="62">
        <v>2179.3371717117502</v>
      </c>
      <c r="U1525" s="64">
        <v>5738.0411374167852</v>
      </c>
      <c r="V1525" s="62">
        <v>9558.2856622788695</v>
      </c>
      <c r="W1525" s="62">
        <v>2767.7624541116002</v>
      </c>
      <c r="X1525" s="62">
        <v>1583.07244737419</v>
      </c>
      <c r="Y1525" s="62">
        <v>6151.9403689996698</v>
      </c>
      <c r="Z1525" s="64">
        <v>20061.060932764329</v>
      </c>
    </row>
    <row r="1526" spans="1:26">
      <c r="A1526" s="1" t="s">
        <v>59</v>
      </c>
      <c r="B1526" s="54">
        <v>2006</v>
      </c>
      <c r="C1526" s="61">
        <v>5.4036361442818528</v>
      </c>
      <c r="D1526" s="58">
        <v>1.7819847487476479</v>
      </c>
      <c r="E1526" s="58">
        <v>6.7499919037517282</v>
      </c>
      <c r="F1526" s="58">
        <v>5.4180695237738945</v>
      </c>
      <c r="G1526" s="61">
        <v>13.95004617627327</v>
      </c>
      <c r="H1526" s="59">
        <v>1.6518888263008236</v>
      </c>
      <c r="I1526" s="59">
        <v>0.78756487241199857</v>
      </c>
      <c r="J1526" s="59">
        <v>0.47180246874078896</v>
      </c>
      <c r="K1526" s="59">
        <v>1.5604816921569222</v>
      </c>
      <c r="L1526" s="61">
        <v>4.4717378596105331</v>
      </c>
      <c r="M1526" s="70">
        <v>4429186</v>
      </c>
      <c r="N1526" s="62">
        <v>72.360824381538905</v>
      </c>
      <c r="O1526" s="63">
        <v>0.72199999999999998</v>
      </c>
      <c r="P1526" s="147">
        <v>4991.6179090982296</v>
      </c>
      <c r="Q1526" s="64">
        <v>23933.709559347164</v>
      </c>
      <c r="R1526" s="62">
        <v>789.27419013665997</v>
      </c>
      <c r="S1526" s="62">
        <v>2989.69696402105</v>
      </c>
      <c r="T1526" s="62">
        <v>2399.7637681726001</v>
      </c>
      <c r="U1526" s="64">
        <v>6178.7349223303099</v>
      </c>
      <c r="V1526" s="62">
        <v>7316.5228630080401</v>
      </c>
      <c r="W1526" s="62">
        <v>3488.2713069790102</v>
      </c>
      <c r="X1526" s="62">
        <v>2089.7008893121401</v>
      </c>
      <c r="Y1526" s="62">
        <v>6911.6636641577497</v>
      </c>
      <c r="Z1526" s="64">
        <v>19806.158723456938</v>
      </c>
    </row>
    <row r="1527" spans="1:26">
      <c r="A1527" s="1" t="s">
        <v>59</v>
      </c>
      <c r="B1527" s="54">
        <v>2007</v>
      </c>
      <c r="C1527" s="61">
        <v>5.6127313998785517</v>
      </c>
      <c r="D1527" s="58">
        <v>1.8353324548701848</v>
      </c>
      <c r="E1527" s="58">
        <v>6.9200805893936259</v>
      </c>
      <c r="F1527" s="58">
        <v>5.6835819315612008</v>
      </c>
      <c r="G1527" s="61">
        <v>14.438994975825011</v>
      </c>
      <c r="H1527" s="59">
        <v>1.8502097933854422</v>
      </c>
      <c r="I1527" s="59">
        <v>0.91233368184078245</v>
      </c>
      <c r="J1527" s="59">
        <v>0.45357912439427844</v>
      </c>
      <c r="K1527" s="59">
        <v>1.5380390286087688</v>
      </c>
      <c r="L1527" s="61">
        <v>4.7541616282292711</v>
      </c>
      <c r="M1527" s="70">
        <v>4385885</v>
      </c>
      <c r="N1527" s="62">
        <v>71.416074740193807</v>
      </c>
      <c r="O1527" s="63">
        <v>0.73499999999999999</v>
      </c>
      <c r="P1527" s="147">
        <v>5833.1837824876084</v>
      </c>
      <c r="Q1527" s="64">
        <v>24616.794455756339</v>
      </c>
      <c r="R1527" s="62">
        <v>804.95570838283209</v>
      </c>
      <c r="S1527" s="62">
        <v>3035.067765581266</v>
      </c>
      <c r="T1527" s="62">
        <v>2492.7536739905299</v>
      </c>
      <c r="U1527" s="64">
        <v>6332.7771479546282</v>
      </c>
      <c r="V1527" s="62">
        <v>8114.8073796623103</v>
      </c>
      <c r="W1527" s="62">
        <v>4001.39061018026</v>
      </c>
      <c r="X1527" s="62">
        <v>1989.3458779939999</v>
      </c>
      <c r="Y1527" s="62">
        <v>6745.6623049897698</v>
      </c>
      <c r="Z1527" s="64">
        <v>20851.20617282634</v>
      </c>
    </row>
    <row r="1528" spans="1:26">
      <c r="A1528" s="1" t="s">
        <v>59</v>
      </c>
      <c r="B1528" s="54">
        <v>2008</v>
      </c>
      <c r="C1528" s="61">
        <v>5.651099888901129</v>
      </c>
      <c r="D1528" s="58">
        <v>1.7339279675770396</v>
      </c>
      <c r="E1528" s="58">
        <v>7.0184404865473251</v>
      </c>
      <c r="F1528" s="58">
        <v>4.8130294368312736</v>
      </c>
      <c r="G1528" s="61">
        <v>13.565397890955637</v>
      </c>
      <c r="H1528" s="59">
        <v>1.7526090587545431</v>
      </c>
      <c r="I1528" s="59">
        <v>0.99274912561691031</v>
      </c>
      <c r="J1528" s="59">
        <v>0.47697400047032779</v>
      </c>
      <c r="K1528" s="59">
        <v>1.7189930084311755</v>
      </c>
      <c r="L1528" s="61">
        <v>4.9413251932729567</v>
      </c>
      <c r="M1528" s="70">
        <v>4343290</v>
      </c>
      <c r="N1528" s="62">
        <v>70.506315826305993</v>
      </c>
      <c r="O1528" s="63">
        <v>0.73399999999999999</v>
      </c>
      <c r="P1528" s="147">
        <v>6163.7579226489452</v>
      </c>
      <c r="Q1528" s="64">
        <v>24544.365636465387</v>
      </c>
      <c r="R1528" s="62">
        <v>753.09520022976801</v>
      </c>
      <c r="S1528" s="62">
        <v>3048.312238081613</v>
      </c>
      <c r="T1528" s="62">
        <v>2090.4382622694902</v>
      </c>
      <c r="U1528" s="64">
        <v>5891.8457005808714</v>
      </c>
      <c r="V1528" s="62">
        <v>7612.0893987980198</v>
      </c>
      <c r="W1528" s="62">
        <v>4311.7973498006704</v>
      </c>
      <c r="X1528" s="62">
        <v>2071.6364065027701</v>
      </c>
      <c r="Y1528" s="62">
        <v>7466.0851435890399</v>
      </c>
      <c r="Z1528" s="64">
        <v>21461.608298690502</v>
      </c>
    </row>
    <row r="1529" spans="1:26">
      <c r="A1529" s="1" t="s">
        <v>59</v>
      </c>
      <c r="B1529" s="54">
        <v>2009</v>
      </c>
      <c r="C1529" s="61">
        <v>5.1228066268447776</v>
      </c>
      <c r="D1529" s="58">
        <v>1.720881815634367</v>
      </c>
      <c r="E1529" s="58">
        <v>7.06146821627327</v>
      </c>
      <c r="F1529" s="58">
        <v>4.7400814919510834</v>
      </c>
      <c r="G1529" s="61">
        <v>13.522431523858723</v>
      </c>
      <c r="H1529" s="59">
        <v>1.7417000505222595</v>
      </c>
      <c r="I1529" s="59">
        <v>0.92208717373152971</v>
      </c>
      <c r="J1529" s="59">
        <v>0.40643008720215995</v>
      </c>
      <c r="K1529" s="59">
        <v>2.478452963506903</v>
      </c>
      <c r="L1529" s="61">
        <v>5.5486702749628511</v>
      </c>
      <c r="M1529" s="70">
        <v>4298591</v>
      </c>
      <c r="N1529" s="62">
        <v>69.596556912418194</v>
      </c>
      <c r="O1529" s="63">
        <v>0.73799999999999999</v>
      </c>
      <c r="P1529" s="147">
        <v>6054.1891802557266</v>
      </c>
      <c r="Q1529" s="64">
        <v>22020.850460895319</v>
      </c>
      <c r="R1529" s="62">
        <v>739.73670847495498</v>
      </c>
      <c r="S1529" s="62">
        <v>3035.4363721258333</v>
      </c>
      <c r="T1529" s="62">
        <v>2037.56716405675</v>
      </c>
      <c r="U1529" s="64">
        <v>5812.7402446575388</v>
      </c>
      <c r="V1529" s="62">
        <v>7486.8561618745298</v>
      </c>
      <c r="W1529" s="62">
        <v>3963.6756262177901</v>
      </c>
      <c r="X1529" s="62">
        <v>1747.0767149764199</v>
      </c>
      <c r="Y1529" s="62">
        <v>10653.855602854101</v>
      </c>
      <c r="Z1529" s="64">
        <v>23851.464105922838</v>
      </c>
    </row>
    <row r="1530" spans="1:26">
      <c r="A1530" s="1" t="s">
        <v>59</v>
      </c>
      <c r="B1530" s="54">
        <v>2010</v>
      </c>
      <c r="C1530" s="61">
        <v>5.2031345522988675</v>
      </c>
      <c r="D1530" s="58">
        <v>1.617479109090153</v>
      </c>
      <c r="E1530" s="58">
        <v>6.7868892792108131</v>
      </c>
      <c r="F1530" s="58">
        <v>4.6254637631903197</v>
      </c>
      <c r="G1530" s="61">
        <v>13.029832151491286</v>
      </c>
      <c r="H1530" s="59">
        <v>1.5261110150841362</v>
      </c>
      <c r="I1530" s="59">
        <v>0.96731130141038213</v>
      </c>
      <c r="J1530" s="59">
        <v>0.39441933232941473</v>
      </c>
      <c r="K1530" s="59">
        <v>2.5915814282071006</v>
      </c>
      <c r="L1530" s="61">
        <v>5.4794230770310337</v>
      </c>
      <c r="M1530" s="70">
        <v>4250132</v>
      </c>
      <c r="N1530" s="62">
        <v>68.686797998530395</v>
      </c>
      <c r="O1530" s="63">
        <v>0.74199999999999999</v>
      </c>
      <c r="P1530" s="147">
        <v>6597.5685567344954</v>
      </c>
      <c r="Q1530" s="64">
        <v>22114.00866103109</v>
      </c>
      <c r="R1530" s="62">
        <v>687.44997208755501</v>
      </c>
      <c r="S1530" s="62">
        <v>2884.517530603081</v>
      </c>
      <c r="T1530" s="62">
        <v>1965.88315547756</v>
      </c>
      <c r="U1530" s="64">
        <v>5537.8506581681959</v>
      </c>
      <c r="V1530" s="62">
        <v>6486.1732607615704</v>
      </c>
      <c r="W1530" s="62">
        <v>4111.2007160859102</v>
      </c>
      <c r="X1530" s="62">
        <v>1676.33422575188</v>
      </c>
      <c r="Y1530" s="62">
        <v>11014.5631586287</v>
      </c>
      <c r="Z1530" s="64">
        <v>23288.27136122806</v>
      </c>
    </row>
    <row r="1531" spans="1:26">
      <c r="A1531" s="1" t="s">
        <v>59</v>
      </c>
      <c r="B1531" s="54">
        <v>2011</v>
      </c>
      <c r="C1531" s="61">
        <v>6.0894585601869418</v>
      </c>
      <c r="D1531" s="58">
        <v>1.6824752448877527</v>
      </c>
      <c r="E1531" s="58">
        <v>6.9049607019135442</v>
      </c>
      <c r="F1531" s="58">
        <v>4.7856105573716379</v>
      </c>
      <c r="G1531" s="61">
        <v>13.373046504172935</v>
      </c>
      <c r="H1531" s="59">
        <v>1.817115967422184</v>
      </c>
      <c r="I1531" s="59">
        <v>1.1100010736370283</v>
      </c>
      <c r="J1531" s="59">
        <v>0.4304660836331704</v>
      </c>
      <c r="K1531" s="59">
        <v>2.3267673976643084</v>
      </c>
      <c r="L1531" s="61">
        <v>5.6843505223566906</v>
      </c>
      <c r="M1531" s="70">
        <v>4196401</v>
      </c>
      <c r="N1531" s="62">
        <v>67.794534448371195</v>
      </c>
      <c r="O1531" s="63">
        <v>0.749</v>
      </c>
      <c r="P1531" s="147">
        <v>7315.0908976642995</v>
      </c>
      <c r="Q1531" s="64">
        <v>25553.809991427042</v>
      </c>
      <c r="R1531" s="62">
        <v>706.03408001222101</v>
      </c>
      <c r="S1531" s="62">
        <v>2897.5983994470698</v>
      </c>
      <c r="T1531" s="62">
        <v>2008.23409285649</v>
      </c>
      <c r="U1531" s="64">
        <v>5611.866572315781</v>
      </c>
      <c r="V1531" s="62">
        <v>7625.3472628064201</v>
      </c>
      <c r="W1531" s="62">
        <v>4658.0096154114999</v>
      </c>
      <c r="X1531" s="62">
        <v>1806.40830382432</v>
      </c>
      <c r="Y1531" s="62">
        <v>9764.0490343259007</v>
      </c>
      <c r="Z1531" s="64">
        <v>23853.81421636814</v>
      </c>
    </row>
    <row r="1532" spans="1:26">
      <c r="A1532" s="1" t="s">
        <v>59</v>
      </c>
      <c r="B1532" s="54">
        <v>2012</v>
      </c>
      <c r="C1532" s="61">
        <v>6.3779070637064974</v>
      </c>
      <c r="D1532" s="58">
        <v>1.7041582793522707</v>
      </c>
      <c r="E1532" s="58">
        <v>6.9906839713945139</v>
      </c>
      <c r="F1532" s="58">
        <v>4.8515727769036854</v>
      </c>
      <c r="G1532" s="61">
        <v>13.54641502765047</v>
      </c>
      <c r="H1532" s="59">
        <v>1.7712704958867556</v>
      </c>
      <c r="I1532" s="59">
        <v>1.1620914817889667</v>
      </c>
      <c r="J1532" s="59">
        <v>0.43939785174826768</v>
      </c>
      <c r="K1532" s="59">
        <v>2.5161255714101505</v>
      </c>
      <c r="L1532" s="61">
        <v>5.8888854008341402</v>
      </c>
      <c r="M1532" s="70">
        <v>4138920</v>
      </c>
      <c r="N1532" s="62">
        <v>66.919766261940595</v>
      </c>
      <c r="O1532" s="63">
        <v>0.755</v>
      </c>
      <c r="P1532" s="147">
        <v>8026.5071295653279</v>
      </c>
      <c r="Q1532" s="64">
        <v>26397.647104116098</v>
      </c>
      <c r="R1532" s="62">
        <v>705.33747855767001</v>
      </c>
      <c r="S1532" s="62">
        <v>2893.3881702884182</v>
      </c>
      <c r="T1532" s="62">
        <v>2008.02715977822</v>
      </c>
      <c r="U1532" s="64">
        <v>5606.7528086243083</v>
      </c>
      <c r="V1532" s="62">
        <v>7331.1468808356103</v>
      </c>
      <c r="W1532" s="62">
        <v>4809.8036758059898</v>
      </c>
      <c r="X1532" s="62">
        <v>1818.63255655794</v>
      </c>
      <c r="Y1532" s="62">
        <v>10414.042450020899</v>
      </c>
      <c r="Z1532" s="64">
        <v>24373.625563220441</v>
      </c>
    </row>
    <row r="1533" spans="1:26">
      <c r="A1533" s="1" t="s">
        <v>59</v>
      </c>
      <c r="B1533" s="54">
        <v>2013</v>
      </c>
      <c r="C1533" s="61">
        <v>6.3288394767158263</v>
      </c>
      <c r="D1533" s="58">
        <v>1.859806894772658</v>
      </c>
      <c r="E1533" s="58">
        <v>6.9151464668677729</v>
      </c>
      <c r="F1533" s="58">
        <v>4.7915340225805938</v>
      </c>
      <c r="G1533" s="61">
        <v>13.566487384221025</v>
      </c>
      <c r="H1533" s="59">
        <v>1.9919692553352575</v>
      </c>
      <c r="I1533" s="59">
        <v>1.1581489725030918</v>
      </c>
      <c r="J1533" s="59">
        <v>0.45599087401541666</v>
      </c>
      <c r="K1533" s="59">
        <v>2.6615367924872273</v>
      </c>
      <c r="L1533" s="61">
        <v>6.2676458943409932</v>
      </c>
      <c r="M1533" s="70">
        <v>4082727</v>
      </c>
      <c r="N1533" s="62">
        <v>66.062493439238594</v>
      </c>
      <c r="O1533" s="63">
        <v>0.75900000000000001</v>
      </c>
      <c r="P1533" s="147">
        <v>8541.812196397681</v>
      </c>
      <c r="Q1533" s="64">
        <v>25838.923810253575</v>
      </c>
      <c r="R1533" s="62">
        <v>759.30838240744902</v>
      </c>
      <c r="S1533" s="62">
        <v>2823.2655189235661</v>
      </c>
      <c r="T1533" s="62">
        <v>1956.2525325408401</v>
      </c>
      <c r="U1533" s="64">
        <v>5538.8264338718554</v>
      </c>
      <c r="V1533" s="62">
        <v>8132.66666192715</v>
      </c>
      <c r="W1533" s="62">
        <v>4728.4060800606303</v>
      </c>
      <c r="X1533" s="62">
        <v>1861.6862530963399</v>
      </c>
      <c r="Y1533" s="62">
        <v>10866.328124181</v>
      </c>
      <c r="Z1533" s="64">
        <v>25589.087119265121</v>
      </c>
    </row>
    <row r="1534" spans="1:26">
      <c r="A1534" s="1" t="s">
        <v>59</v>
      </c>
      <c r="B1534" s="54">
        <v>2014</v>
      </c>
      <c r="C1534" s="61">
        <v>6.6067390101591466</v>
      </c>
      <c r="D1534" s="58">
        <v>1.8920034854402079</v>
      </c>
      <c r="E1534" s="58">
        <v>6.9325218619351912</v>
      </c>
      <c r="F1534" s="58">
        <v>4.8718657604308202</v>
      </c>
      <c r="G1534" s="61">
        <v>13.696391107806217</v>
      </c>
      <c r="H1534" s="59">
        <v>1.9912362379860582</v>
      </c>
      <c r="I1534" s="59">
        <v>1.1482075349312451</v>
      </c>
      <c r="J1534" s="59">
        <v>0.44352663648072976</v>
      </c>
      <c r="K1534" s="59">
        <v>2.8432294795221744</v>
      </c>
      <c r="L1534" s="61">
        <v>6.4261998889202072</v>
      </c>
      <c r="M1534" s="70">
        <v>4034774</v>
      </c>
      <c r="N1534" s="62">
        <v>65.205220616536593</v>
      </c>
      <c r="O1534" s="63">
        <v>0.76800000000000002</v>
      </c>
      <c r="P1534" s="147">
        <v>9216.3248291823566</v>
      </c>
      <c r="Q1534" s="64">
        <v>26656.698782975858</v>
      </c>
      <c r="R1534" s="62">
        <v>763.38064709635296</v>
      </c>
      <c r="S1534" s="62">
        <v>2797.1158962967697</v>
      </c>
      <c r="T1534" s="62">
        <v>1965.68773016765</v>
      </c>
      <c r="U1534" s="64">
        <v>5526.1842735607725</v>
      </c>
      <c r="V1534" s="62">
        <v>8034.1882008839602</v>
      </c>
      <c r="W1534" s="62">
        <v>4632.7579085446796</v>
      </c>
      <c r="X1534" s="62">
        <v>1789.5297411798999</v>
      </c>
      <c r="Y1534" s="62">
        <v>11471.788380009601</v>
      </c>
      <c r="Z1534" s="64">
        <v>25928.264230618141</v>
      </c>
    </row>
    <row r="1535" spans="1:26">
      <c r="A1535" s="1" t="s">
        <v>59</v>
      </c>
      <c r="B1535" s="54">
        <v>2015</v>
      </c>
      <c r="C1535" s="61">
        <v>6.508789240391307</v>
      </c>
      <c r="D1535" s="58">
        <v>1.8891435969413388</v>
      </c>
      <c r="E1535" s="58">
        <v>6.9986137690074344</v>
      </c>
      <c r="F1535" s="58">
        <v>4.8818878120982436</v>
      </c>
      <c r="G1535" s="61">
        <v>13.769645178047018</v>
      </c>
      <c r="H1535" s="59">
        <v>1.9819599881859871</v>
      </c>
      <c r="I1535" s="59">
        <v>1.1670686837155047</v>
      </c>
      <c r="J1535" s="59">
        <v>0.45786290807531449</v>
      </c>
      <c r="K1535" s="59">
        <v>3.020346537460711</v>
      </c>
      <c r="L1535" s="61">
        <v>6.6272381174375177</v>
      </c>
      <c r="M1535" s="70">
        <v>3999812</v>
      </c>
      <c r="N1535" s="62">
        <v>65.032016515623397</v>
      </c>
      <c r="O1535" s="63">
        <v>0.76900000000000002</v>
      </c>
      <c r="P1535" s="147">
        <v>9599.4822044693428</v>
      </c>
      <c r="Q1535" s="64">
        <v>26033.933309188033</v>
      </c>
      <c r="R1535" s="62">
        <v>755.621922876913</v>
      </c>
      <c r="S1535" s="62">
        <v>2799.3139336641161</v>
      </c>
      <c r="T1535" s="62">
        <v>1952.6633453484301</v>
      </c>
      <c r="U1535" s="64">
        <v>5507.5992018894594</v>
      </c>
      <c r="V1535" s="62">
        <v>7927.4673442661697</v>
      </c>
      <c r="W1535" s="62">
        <v>4668.05532594948</v>
      </c>
      <c r="X1535" s="62">
        <v>1831.3655540745399</v>
      </c>
      <c r="Y1535" s="62">
        <v>12080.818324693801</v>
      </c>
      <c r="Z1535" s="64">
        <v>26507.706548983992</v>
      </c>
    </row>
    <row r="1536" spans="1:26">
      <c r="A1536" s="1" t="s">
        <v>60</v>
      </c>
      <c r="B1536" s="54">
        <v>1990</v>
      </c>
      <c r="C1536" s="61">
        <v>22.265917045009232</v>
      </c>
      <c r="D1536" s="58">
        <v>4.6302324114335089</v>
      </c>
      <c r="E1536" s="58">
        <v>6.1718565278976785</v>
      </c>
      <c r="F1536" s="58">
        <v>7.8668250802431929</v>
      </c>
      <c r="G1536" s="61">
        <v>18.66891401957438</v>
      </c>
      <c r="H1536" s="59">
        <v>5.0646055402143917</v>
      </c>
      <c r="I1536" s="59">
        <v>5.9367813921068677</v>
      </c>
      <c r="J1536" s="59">
        <v>0.89776828786183505</v>
      </c>
      <c r="K1536" s="59">
        <v>6.2002683213011203</v>
      </c>
      <c r="L1536" s="61">
        <v>18.099423541484214</v>
      </c>
      <c r="M1536" s="70">
        <v>78958237</v>
      </c>
      <c r="N1536" s="62">
        <v>227.51705381949418</v>
      </c>
      <c r="O1536" s="63">
        <v>0.80100000000000005</v>
      </c>
      <c r="P1536" s="147">
        <v>19421.766138623301</v>
      </c>
      <c r="Q1536" s="64">
        <v>1758077.5550621785</v>
      </c>
      <c r="R1536" s="62">
        <v>36559.498810704848</v>
      </c>
      <c r="S1536" s="62">
        <v>48731.891045974204</v>
      </c>
      <c r="T1536" s="62">
        <v>62115.063912338599</v>
      </c>
      <c r="U1536" s="64">
        <v>147406.45376901765</v>
      </c>
      <c r="V1536" s="62">
        <v>399892.32455576101</v>
      </c>
      <c r="W1536" s="62">
        <v>468757.79217516398</v>
      </c>
      <c r="X1536" s="62">
        <v>70886.201244078999</v>
      </c>
      <c r="Y1536" s="62">
        <v>489562.255576886</v>
      </c>
      <c r="Z1536" s="64">
        <v>1429098.57355189</v>
      </c>
    </row>
    <row r="1537" spans="1:26">
      <c r="A1537" s="1" t="s">
        <v>60</v>
      </c>
      <c r="B1537" s="57">
        <v>1991</v>
      </c>
      <c r="C1537" s="61">
        <v>21.97632746900943</v>
      </c>
      <c r="D1537" s="58">
        <v>4.8690961711265137</v>
      </c>
      <c r="E1537" s="58">
        <v>6.4881253889048676</v>
      </c>
      <c r="F1537" s="58">
        <v>8.4253317640443406</v>
      </c>
      <c r="G1537" s="61">
        <v>19.782553324075728</v>
      </c>
      <c r="H1537" s="59">
        <v>5.0240844951069175</v>
      </c>
      <c r="I1537" s="59">
        <v>5.4135596511753175</v>
      </c>
      <c r="J1537" s="59">
        <v>0.95450796648489322</v>
      </c>
      <c r="K1537" s="59">
        <v>6.1289974000096672</v>
      </c>
      <c r="L1537" s="61">
        <v>17.521149512776795</v>
      </c>
      <c r="M1537" s="70">
        <v>79483739</v>
      </c>
      <c r="N1537" s="62">
        <v>229.18080944060952</v>
      </c>
      <c r="O1537" s="63">
        <v>0.80900000000000005</v>
      </c>
      <c r="P1537" s="147">
        <v>20940.239771425087</v>
      </c>
      <c r="Q1537" s="64">
        <v>1746760.676725276</v>
      </c>
      <c r="R1537" s="62">
        <v>38701.396923171917</v>
      </c>
      <c r="S1537" s="62">
        <v>51570.046501098797</v>
      </c>
      <c r="T1537" s="62">
        <v>66967.687092171007</v>
      </c>
      <c r="U1537" s="64">
        <v>157239.13051644174</v>
      </c>
      <c r="V1537" s="62">
        <v>399333.02072302502</v>
      </c>
      <c r="W1537" s="62">
        <v>430289.96237495</v>
      </c>
      <c r="X1537" s="62">
        <v>75867.862081505999</v>
      </c>
      <c r="Y1537" s="62">
        <v>487155.629674047</v>
      </c>
      <c r="Z1537" s="64">
        <v>1392646.474853528</v>
      </c>
    </row>
    <row r="1538" spans="1:26">
      <c r="A1538" s="1" t="s">
        <v>60</v>
      </c>
      <c r="B1538" s="57">
        <v>1992</v>
      </c>
      <c r="C1538" s="61">
        <v>21.647521040856628</v>
      </c>
      <c r="D1538" s="58">
        <v>5.0523205093624268</v>
      </c>
      <c r="E1538" s="58">
        <v>6.8378693091094149</v>
      </c>
      <c r="F1538" s="58">
        <v>8.99035133859193</v>
      </c>
      <c r="G1538" s="61">
        <v>20.880541157063774</v>
      </c>
      <c r="H1538" s="59">
        <v>5.1783651409367533</v>
      </c>
      <c r="I1538" s="59">
        <v>6.8318262549846684</v>
      </c>
      <c r="J1538" s="59">
        <v>1.3058722719610536</v>
      </c>
      <c r="K1538" s="59">
        <v>6.8333387849011826</v>
      </c>
      <c r="L1538" s="61">
        <v>20.149402452783658</v>
      </c>
      <c r="M1538" s="70">
        <v>80075940</v>
      </c>
      <c r="N1538" s="62">
        <v>230.93002033626442</v>
      </c>
      <c r="O1538" s="63">
        <v>0.81399999999999995</v>
      </c>
      <c r="P1538" s="147">
        <v>21664.258859927053</v>
      </c>
      <c r="Q1538" s="64">
        <v>1733445.596016373</v>
      </c>
      <c r="R1538" s="62">
        <v>40456.931396847518</v>
      </c>
      <c r="S1538" s="62">
        <v>54754.881252408697</v>
      </c>
      <c r="T1538" s="62">
        <v>71991.083436800705</v>
      </c>
      <c r="U1538" s="64">
        <v>167202.89608605692</v>
      </c>
      <c r="V1538" s="62">
        <v>414662.45632374298</v>
      </c>
      <c r="W1538" s="62">
        <v>547064.90928457701</v>
      </c>
      <c r="X1538" s="62">
        <v>104568.949697217</v>
      </c>
      <c r="Y1538" s="62">
        <v>547186.02653942001</v>
      </c>
      <c r="Z1538" s="64">
        <v>1613482.3418449571</v>
      </c>
    </row>
    <row r="1539" spans="1:26">
      <c r="A1539" s="1" t="s">
        <v>60</v>
      </c>
      <c r="B1539" s="57">
        <v>1993</v>
      </c>
      <c r="C1539" s="61">
        <v>20.949463447431484</v>
      </c>
      <c r="D1539" s="58">
        <v>4.7899169014651131</v>
      </c>
      <c r="E1539" s="58">
        <v>6.7235188353418094</v>
      </c>
      <c r="F1539" s="58">
        <v>8.324824568007692</v>
      </c>
      <c r="G1539" s="61">
        <v>19.838260304814614</v>
      </c>
      <c r="H1539" s="59">
        <v>5.0373651243431281</v>
      </c>
      <c r="I1539" s="59">
        <v>6.5100303279844596</v>
      </c>
      <c r="J1539" s="59">
        <v>1.2541152316864523</v>
      </c>
      <c r="K1539" s="59">
        <v>6.6245653430647939</v>
      </c>
      <c r="L1539" s="61">
        <v>19.426076027078835</v>
      </c>
      <c r="M1539" s="70">
        <v>80675999</v>
      </c>
      <c r="N1539" s="62">
        <v>232.45979319431714</v>
      </c>
      <c r="O1539" s="63">
        <v>0.82199999999999995</v>
      </c>
      <c r="P1539" s="147">
        <v>21823.697694963459</v>
      </c>
      <c r="Q1539" s="64">
        <v>1690118.8921355191</v>
      </c>
      <c r="R1539" s="62">
        <v>38643.133115268254</v>
      </c>
      <c r="S1539" s="62">
        <v>54242.659883651701</v>
      </c>
      <c r="T1539" s="62">
        <v>67161.3538523764</v>
      </c>
      <c r="U1539" s="64">
        <v>160047.14685129636</v>
      </c>
      <c r="V1539" s="62">
        <v>406394.46373414103</v>
      </c>
      <c r="W1539" s="62">
        <v>525203.20023044397</v>
      </c>
      <c r="X1539" s="62">
        <v>101176.99917742101</v>
      </c>
      <c r="Y1539" s="62">
        <v>534443.42699253</v>
      </c>
      <c r="Z1539" s="64">
        <v>1567218.0901345359</v>
      </c>
    </row>
    <row r="1540" spans="1:26">
      <c r="A1540" s="1" t="s">
        <v>60</v>
      </c>
      <c r="B1540" s="57">
        <v>1994</v>
      </c>
      <c r="C1540" s="61">
        <v>20.832293668473408</v>
      </c>
      <c r="D1540" s="58">
        <v>5.0984319133492146</v>
      </c>
      <c r="E1540" s="58">
        <v>7.0644466810132958</v>
      </c>
      <c r="F1540" s="58">
        <v>8.9820894032112797</v>
      </c>
      <c r="G1540" s="61">
        <v>21.14496799757379</v>
      </c>
      <c r="H1540" s="59">
        <v>5.1830342927434661</v>
      </c>
      <c r="I1540" s="59">
        <v>6.2038489415231499</v>
      </c>
      <c r="J1540" s="59">
        <v>1.2482263412124697</v>
      </c>
      <c r="K1540" s="59">
        <v>7.3987233145436146</v>
      </c>
      <c r="L1540" s="61">
        <v>20.033832890022701</v>
      </c>
      <c r="M1540" s="70">
        <v>81206786</v>
      </c>
      <c r="N1540" s="62">
        <v>233.27417719343472</v>
      </c>
      <c r="O1540" s="63">
        <v>0.82799999999999996</v>
      </c>
      <c r="P1540" s="147">
        <v>22756.77679472835</v>
      </c>
      <c r="Q1540" s="64">
        <v>1691723.6138248749</v>
      </c>
      <c r="R1540" s="62">
        <v>41402.726932292018</v>
      </c>
      <c r="S1540" s="62">
        <v>57368.100983345699</v>
      </c>
      <c r="T1540" s="62">
        <v>72940.661199944603</v>
      </c>
      <c r="U1540" s="64">
        <v>171711.48911558231</v>
      </c>
      <c r="V1540" s="62">
        <v>420897.55664148001</v>
      </c>
      <c r="W1540" s="62">
        <v>503794.63337059697</v>
      </c>
      <c r="X1540" s="62">
        <v>101364.44937040401</v>
      </c>
      <c r="Y1540" s="62">
        <v>600826.54087735398</v>
      </c>
      <c r="Z1540" s="64">
        <v>1626883.180259835</v>
      </c>
    </row>
    <row r="1541" spans="1:26">
      <c r="A1541" s="1" t="s">
        <v>60</v>
      </c>
      <c r="B1541" s="57">
        <v>1995</v>
      </c>
      <c r="C1541" s="61">
        <v>20.889332554542118</v>
      </c>
      <c r="D1541" s="58">
        <v>5.1201896664189661</v>
      </c>
      <c r="E1541" s="58">
        <v>7.1465801945713112</v>
      </c>
      <c r="F1541" s="58">
        <v>9.2545450265334033</v>
      </c>
      <c r="G1541" s="61">
        <v>21.521314887523683</v>
      </c>
      <c r="H1541" s="59">
        <v>5.3330043591989256</v>
      </c>
      <c r="I1541" s="59">
        <v>5.9954288831617788</v>
      </c>
      <c r="J1541" s="59">
        <v>1.3032315577170643</v>
      </c>
      <c r="K1541" s="59">
        <v>6.6767564946641409</v>
      </c>
      <c r="L1541" s="61">
        <v>19.308421294741912</v>
      </c>
      <c r="M1541" s="70">
        <v>81612900</v>
      </c>
      <c r="N1541" s="62">
        <v>233.96749069034661</v>
      </c>
      <c r="O1541" s="63">
        <v>0.83399999999999996</v>
      </c>
      <c r="P1541" s="147">
        <v>23565.710439086153</v>
      </c>
      <c r="Q1541" s="64">
        <v>1704839.0088405905</v>
      </c>
      <c r="R1541" s="62">
        <v>41787.352722648444</v>
      </c>
      <c r="S1541" s="62">
        <v>58325.3134761529</v>
      </c>
      <c r="T1541" s="62">
        <v>75529.025779596806</v>
      </c>
      <c r="U1541" s="64">
        <v>175641.69197839816</v>
      </c>
      <c r="V1541" s="62">
        <v>435241.95146686601</v>
      </c>
      <c r="W1541" s="62">
        <v>489304.33789859398</v>
      </c>
      <c r="X1541" s="62">
        <v>106360.50679680701</v>
      </c>
      <c r="Y1541" s="62">
        <v>544909.46012337506</v>
      </c>
      <c r="Z1541" s="64">
        <v>1575816.256285642</v>
      </c>
    </row>
    <row r="1542" spans="1:26">
      <c r="A1542" s="1" t="s">
        <v>60</v>
      </c>
      <c r="B1542" s="57">
        <v>1996</v>
      </c>
      <c r="C1542" s="61">
        <v>20.6986554000684</v>
      </c>
      <c r="D1542" s="58">
        <v>5.0358524595367831</v>
      </c>
      <c r="E1542" s="58">
        <v>7.133382524982653</v>
      </c>
      <c r="F1542" s="58">
        <v>9.1325213066652537</v>
      </c>
      <c r="G1542" s="61">
        <v>21.301756291184688</v>
      </c>
      <c r="H1542" s="59">
        <v>5.4085568584587431</v>
      </c>
      <c r="I1542" s="59">
        <v>5.6044492490593596</v>
      </c>
      <c r="J1542" s="59">
        <v>1.2863493587138033</v>
      </c>
      <c r="K1542" s="59">
        <v>6.1368806850896194</v>
      </c>
      <c r="L1542" s="61">
        <v>18.436236151321523</v>
      </c>
      <c r="M1542" s="70">
        <v>81870772</v>
      </c>
      <c r="N1542" s="62">
        <v>234.65247070955914</v>
      </c>
      <c r="O1542" s="63">
        <v>0.84</v>
      </c>
      <c r="P1542" s="147">
        <v>25366.788793889802</v>
      </c>
      <c r="Q1542" s="64">
        <v>1694614.8969655689</v>
      </c>
      <c r="R1542" s="62">
        <v>41228.912854037517</v>
      </c>
      <c r="S1542" s="62">
        <v>58401.553429163905</v>
      </c>
      <c r="T1542" s="62">
        <v>74768.656968313298</v>
      </c>
      <c r="U1542" s="64">
        <v>174399.12325151471</v>
      </c>
      <c r="V1542" s="62">
        <v>442802.72540791199</v>
      </c>
      <c r="W1542" s="62">
        <v>458840.58665531001</v>
      </c>
      <c r="X1542" s="62">
        <v>105314.415059604</v>
      </c>
      <c r="Y1542" s="62">
        <v>502431.15936017601</v>
      </c>
      <c r="Z1542" s="64">
        <v>1509388.886483002</v>
      </c>
    </row>
    <row r="1543" spans="1:26">
      <c r="A1543" s="1" t="s">
        <v>60</v>
      </c>
      <c r="B1543" s="54">
        <v>1997</v>
      </c>
      <c r="C1543" s="61">
        <v>19.348061796383945</v>
      </c>
      <c r="D1543" s="58">
        <v>4.8854289957715062</v>
      </c>
      <c r="E1543" s="58">
        <v>6.9825125855809702</v>
      </c>
      <c r="F1543" s="58">
        <v>8.9519700009355212</v>
      </c>
      <c r="G1543" s="61">
        <v>20.819911582287997</v>
      </c>
      <c r="H1543" s="59">
        <v>5.3534481307463242</v>
      </c>
      <c r="I1543" s="59">
        <v>5.1007902383663097</v>
      </c>
      <c r="J1543" s="59">
        <v>1.2461793874647229</v>
      </c>
      <c r="K1543" s="59">
        <v>6.4075705412608546</v>
      </c>
      <c r="L1543" s="61">
        <v>18.107988297838212</v>
      </c>
      <c r="M1543" s="70">
        <v>81993831</v>
      </c>
      <c r="N1543" s="62">
        <v>235.02297951582867</v>
      </c>
      <c r="O1543" s="63">
        <v>0.84499999999999997</v>
      </c>
      <c r="P1543" s="147">
        <v>26360.147189392646</v>
      </c>
      <c r="Q1543" s="64">
        <v>1586421.7091102616</v>
      </c>
      <c r="R1543" s="62">
        <v>40057.503944178861</v>
      </c>
      <c r="S1543" s="62">
        <v>57252.295689749903</v>
      </c>
      <c r="T1543" s="62">
        <v>73400.631537377703</v>
      </c>
      <c r="U1543" s="64">
        <v>170710.43117130647</v>
      </c>
      <c r="V1543" s="62">
        <v>438949.72129968001</v>
      </c>
      <c r="W1543" s="62">
        <v>418233.33277105697</v>
      </c>
      <c r="X1543" s="62">
        <v>102179.022091466</v>
      </c>
      <c r="Y1543" s="62">
        <v>525381.25608072104</v>
      </c>
      <c r="Z1543" s="64">
        <v>1484743.332242924</v>
      </c>
    </row>
    <row r="1544" spans="1:26">
      <c r="A1544" s="1" t="s">
        <v>60</v>
      </c>
      <c r="B1544" s="54">
        <v>1998</v>
      </c>
      <c r="C1544" s="61">
        <v>19.411677613075184</v>
      </c>
      <c r="D1544" s="58">
        <v>5.057212114449765</v>
      </c>
      <c r="E1544" s="58">
        <v>7.6898401372170806</v>
      </c>
      <c r="F1544" s="58">
        <v>9.2996089296259488</v>
      </c>
      <c r="G1544" s="61">
        <v>22.046661181292794</v>
      </c>
      <c r="H1544" s="59">
        <v>5.7101650459569511</v>
      </c>
      <c r="I1544" s="59">
        <v>4.871786238154642</v>
      </c>
      <c r="J1544" s="59">
        <v>1.3036820570231253</v>
      </c>
      <c r="K1544" s="59">
        <v>7.6214881316042655</v>
      </c>
      <c r="L1544" s="61">
        <v>19.507121472738984</v>
      </c>
      <c r="M1544" s="70">
        <v>82010184</v>
      </c>
      <c r="N1544" s="62">
        <v>235.07877772047448</v>
      </c>
      <c r="O1544" s="63">
        <v>0.85</v>
      </c>
      <c r="P1544" s="147">
        <v>24627.344962571668</v>
      </c>
      <c r="Q1544" s="64">
        <v>1591955.2527969768</v>
      </c>
      <c r="R1544" s="62">
        <v>41474.289603305428</v>
      </c>
      <c r="S1544" s="62">
        <v>63064.520458375802</v>
      </c>
      <c r="T1544" s="62">
        <v>76266.263944666702</v>
      </c>
      <c r="U1544" s="64">
        <v>180805.07400634795</v>
      </c>
      <c r="V1544" s="62">
        <v>468291.68608929799</v>
      </c>
      <c r="W1544" s="62">
        <v>399536.08579972998</v>
      </c>
      <c r="X1544" s="62">
        <v>106915.205373965</v>
      </c>
      <c r="Y1544" s="62">
        <v>625039.64402668201</v>
      </c>
      <c r="Z1544" s="64">
        <v>1599782.6212896749</v>
      </c>
    </row>
    <row r="1545" spans="1:26">
      <c r="A1545" s="1" t="s">
        <v>60</v>
      </c>
      <c r="B1545" s="54">
        <v>1999</v>
      </c>
      <c r="C1545" s="61">
        <v>18.965915446651959</v>
      </c>
      <c r="D1545" s="58">
        <v>5.1945083935438703</v>
      </c>
      <c r="E1545" s="58">
        <v>7.7695689992722574</v>
      </c>
      <c r="F1545" s="58">
        <v>9.4672994441435545</v>
      </c>
      <c r="G1545" s="61">
        <v>22.431376836959682</v>
      </c>
      <c r="H1545" s="59">
        <v>5.8969611820676366</v>
      </c>
      <c r="I1545" s="59">
        <v>4.8164115737924931</v>
      </c>
      <c r="J1545" s="59">
        <v>1.3557604333687463</v>
      </c>
      <c r="K1545" s="59">
        <v>8.2437671832602923</v>
      </c>
      <c r="L1545" s="61">
        <v>20.312900372489171</v>
      </c>
      <c r="M1545" s="70">
        <v>81965830</v>
      </c>
      <c r="N1545" s="62">
        <v>235.25773110206887</v>
      </c>
      <c r="O1545" s="63">
        <v>0.85499999999999998</v>
      </c>
      <c r="P1545" s="147">
        <v>24110.801059134774</v>
      </c>
      <c r="Q1545" s="64">
        <v>1554557.0012946487</v>
      </c>
      <c r="R1545" s="62">
        <v>42577.219191878998</v>
      </c>
      <c r="S1545" s="62">
        <v>63683.917176761999</v>
      </c>
      <c r="T1545" s="62">
        <v>77599.505679776499</v>
      </c>
      <c r="U1545" s="64">
        <v>183860.6420484175</v>
      </c>
      <c r="V1545" s="62">
        <v>483349.317765955</v>
      </c>
      <c r="W1545" s="62">
        <v>394781.17226750799</v>
      </c>
      <c r="X1545" s="62">
        <v>111126.02920222899</v>
      </c>
      <c r="Y1545" s="62">
        <v>675707.21950269199</v>
      </c>
      <c r="Z1545" s="64">
        <v>1664963.7387383841</v>
      </c>
    </row>
    <row r="1546" spans="1:26">
      <c r="A1546" s="1" t="s">
        <v>60</v>
      </c>
      <c r="B1546" s="54">
        <v>2000</v>
      </c>
      <c r="C1546" s="61">
        <v>17.600609983182096</v>
      </c>
      <c r="D1546" s="58">
        <v>5.092113339799786</v>
      </c>
      <c r="E1546" s="58">
        <v>7.4723886448183592</v>
      </c>
      <c r="F1546" s="58">
        <v>9.4834469299087836</v>
      </c>
      <c r="G1546" s="61">
        <v>22.047948914526927</v>
      </c>
      <c r="H1546" s="59">
        <v>5.8949150512078097</v>
      </c>
      <c r="I1546" s="59">
        <v>4.8292156980055596</v>
      </c>
      <c r="J1546" s="59">
        <v>1.4408135964706792</v>
      </c>
      <c r="K1546" s="59">
        <v>7.7638951817058794</v>
      </c>
      <c r="L1546" s="61">
        <v>19.928839527389925</v>
      </c>
      <c r="M1546" s="70">
        <v>81895925</v>
      </c>
      <c r="N1546" s="62">
        <v>235.59681329703395</v>
      </c>
      <c r="O1546" s="63">
        <v>0.86</v>
      </c>
      <c r="P1546" s="147">
        <v>27277.110328283066</v>
      </c>
      <c r="Q1546" s="64">
        <v>1441418.2351369322</v>
      </c>
      <c r="R1546" s="62">
        <v>41702.333216774277</v>
      </c>
      <c r="S1546" s="62">
        <v>61195.818002689601</v>
      </c>
      <c r="T1546" s="62">
        <v>77665.565851328996</v>
      </c>
      <c r="U1546" s="64">
        <v>180563.71707079286</v>
      </c>
      <c r="V1546" s="62">
        <v>482769.52091508597</v>
      </c>
      <c r="W1546" s="62">
        <v>395493.08661268599</v>
      </c>
      <c r="X1546" s="62">
        <v>117996.76223554301</v>
      </c>
      <c r="Y1546" s="62">
        <v>635831.377508846</v>
      </c>
      <c r="Z1546" s="64">
        <v>1632090.7472721608</v>
      </c>
    </row>
    <row r="1547" spans="1:26">
      <c r="A1547" s="1" t="s">
        <v>60</v>
      </c>
      <c r="B1547" s="54">
        <v>2001</v>
      </c>
      <c r="C1547" s="61">
        <v>17.406780591114121</v>
      </c>
      <c r="D1547" s="58">
        <v>4.9058738951915544</v>
      </c>
      <c r="E1547" s="58">
        <v>7.0247397291421079</v>
      </c>
      <c r="F1547" s="58">
        <v>9.3054017439374057</v>
      </c>
      <c r="G1547" s="61">
        <v>21.236015368271065</v>
      </c>
      <c r="H1547" s="59">
        <v>5.7174732004633011</v>
      </c>
      <c r="I1547" s="59">
        <v>4.6891989200167465</v>
      </c>
      <c r="J1547" s="59">
        <v>1.366347884800321</v>
      </c>
      <c r="K1547" s="59">
        <v>7.1046694811477735</v>
      </c>
      <c r="L1547" s="61">
        <v>18.877689486428142</v>
      </c>
      <c r="M1547" s="70">
        <v>81809438</v>
      </c>
      <c r="N1547" s="62">
        <v>236.02730008598454</v>
      </c>
      <c r="O1547" s="63">
        <v>0.86699999999999999</v>
      </c>
      <c r="P1547" s="147">
        <v>28541.243870533322</v>
      </c>
      <c r="Q1547" s="64">
        <v>1424038.9375483538</v>
      </c>
      <c r="R1547" s="62">
        <v>40134.678626449197</v>
      </c>
      <c r="S1547" s="62">
        <v>57469.000933738804</v>
      </c>
      <c r="T1547" s="62">
        <v>76126.968703573904</v>
      </c>
      <c r="U1547" s="64">
        <v>173730.64826376189</v>
      </c>
      <c r="V1547" s="62">
        <v>467743.26930996397</v>
      </c>
      <c r="W1547" s="62">
        <v>383620.72831677698</v>
      </c>
      <c r="X1547" s="62">
        <v>111780.152568003</v>
      </c>
      <c r="Y1547" s="62">
        <v>581229.01742845098</v>
      </c>
      <c r="Z1547" s="64">
        <v>1544373.1676231949</v>
      </c>
    </row>
    <row r="1548" spans="1:26">
      <c r="A1548" s="1" t="s">
        <v>60</v>
      </c>
      <c r="B1548" s="54">
        <v>2002</v>
      </c>
      <c r="C1548" s="61">
        <v>17.236839722085215</v>
      </c>
      <c r="D1548" s="58">
        <v>4.8642424415631638</v>
      </c>
      <c r="E1548" s="58">
        <v>6.7345329595736736</v>
      </c>
      <c r="F1548" s="58">
        <v>9.342708909808918</v>
      </c>
      <c r="G1548" s="61">
        <v>20.941484310945754</v>
      </c>
      <c r="H1548" s="59">
        <v>5.6981736455154879</v>
      </c>
      <c r="I1548" s="59">
        <v>4.6058875049734933</v>
      </c>
      <c r="J1548" s="59">
        <v>1.3878135657524326</v>
      </c>
      <c r="K1548" s="59">
        <v>6.7159779626378402</v>
      </c>
      <c r="L1548" s="61">
        <v>18.407852678879252</v>
      </c>
      <c r="M1548" s="70">
        <v>81699829</v>
      </c>
      <c r="N1548" s="62">
        <v>236.45157083070572</v>
      </c>
      <c r="O1548" s="63">
        <v>0.872</v>
      </c>
      <c r="P1548" s="147">
        <v>29326.912073428331</v>
      </c>
      <c r="Q1548" s="64">
        <v>1408246.8577947696</v>
      </c>
      <c r="R1548" s="62">
        <v>39740.777569025297</v>
      </c>
      <c r="S1548" s="62">
        <v>55021.019119203302</v>
      </c>
      <c r="T1548" s="62">
        <v>76329.772032816501</v>
      </c>
      <c r="U1548" s="64">
        <v>171091.5687210451</v>
      </c>
      <c r="V1548" s="62">
        <v>465539.81245092198</v>
      </c>
      <c r="W1548" s="62">
        <v>376300.22154957103</v>
      </c>
      <c r="X1548" s="62">
        <v>113384.131005854</v>
      </c>
      <c r="Y1548" s="62">
        <v>548694.25111527997</v>
      </c>
      <c r="Z1548" s="64">
        <v>1503918.416121627</v>
      </c>
    </row>
    <row r="1549" spans="1:26">
      <c r="A1549" s="1" t="s">
        <v>60</v>
      </c>
      <c r="B1549" s="54">
        <v>2003</v>
      </c>
      <c r="C1549" s="61">
        <v>17.686795140226145</v>
      </c>
      <c r="D1549" s="58">
        <v>4.98201391256785</v>
      </c>
      <c r="E1549" s="58">
        <v>6.6931403344356708</v>
      </c>
      <c r="F1549" s="58">
        <v>9.483429744840965</v>
      </c>
      <c r="G1549" s="61">
        <v>21.158583991844484</v>
      </c>
      <c r="H1549" s="59">
        <v>5.8321472038178106</v>
      </c>
      <c r="I1549" s="59">
        <v>4.973255715473953</v>
      </c>
      <c r="J1549" s="59">
        <v>1.4765934793469877</v>
      </c>
      <c r="K1549" s="59">
        <v>6.6589755246502547</v>
      </c>
      <c r="L1549" s="61">
        <v>18.940971923289005</v>
      </c>
      <c r="M1549" s="70">
        <v>81569481</v>
      </c>
      <c r="N1549" s="62">
        <v>236.61642728132793</v>
      </c>
      <c r="O1549" s="63">
        <v>0.877</v>
      </c>
      <c r="P1549" s="147">
        <v>29988.213385509007</v>
      </c>
      <c r="Q1549" s="64">
        <v>1442702.7001415689</v>
      </c>
      <c r="R1549" s="62">
        <v>40638.028918293887</v>
      </c>
      <c r="S1549" s="62">
        <v>54595.598334008406</v>
      </c>
      <c r="T1549" s="62">
        <v>77355.844238663994</v>
      </c>
      <c r="U1549" s="64">
        <v>172589.47149096627</v>
      </c>
      <c r="V1549" s="62">
        <v>475725.22053102002</v>
      </c>
      <c r="W1549" s="62">
        <v>405665.88759149401</v>
      </c>
      <c r="X1549" s="62">
        <v>120444.963758318</v>
      </c>
      <c r="Y1549" s="62">
        <v>543169.17753742402</v>
      </c>
      <c r="Z1549" s="64">
        <v>1545005.2494182561</v>
      </c>
    </row>
    <row r="1550" spans="1:26">
      <c r="A1550" s="1" t="s">
        <v>60</v>
      </c>
      <c r="B1550" s="54">
        <v>2004</v>
      </c>
      <c r="C1550" s="61">
        <v>17.632052593511311</v>
      </c>
      <c r="D1550" s="58">
        <v>4.9730710192080236</v>
      </c>
      <c r="E1550" s="58">
        <v>6.5160087465137932</v>
      </c>
      <c r="F1550" s="58">
        <v>9.4142520537611123</v>
      </c>
      <c r="G1550" s="61">
        <v>20.903331819482929</v>
      </c>
      <c r="H1550" s="59">
        <v>6.2571629215542703</v>
      </c>
      <c r="I1550" s="59">
        <v>5.0366537292238869</v>
      </c>
      <c r="J1550" s="59">
        <v>1.522134706499185</v>
      </c>
      <c r="K1550" s="59">
        <v>6.4961854084575448</v>
      </c>
      <c r="L1550" s="61">
        <v>19.312136765734888</v>
      </c>
      <c r="M1550" s="70">
        <v>81417791</v>
      </c>
      <c r="N1550" s="62">
        <v>236.59219542965278</v>
      </c>
      <c r="O1550" s="63">
        <v>0.88400000000000001</v>
      </c>
      <c r="P1550" s="147">
        <v>31439.58273046228</v>
      </c>
      <c r="Q1550" s="64">
        <v>1435562.7729595117</v>
      </c>
      <c r="R1550" s="62">
        <v>40489.645687003584</v>
      </c>
      <c r="S1550" s="62">
        <v>53051.903827783201</v>
      </c>
      <c r="T1550" s="62">
        <v>76648.760613444305</v>
      </c>
      <c r="U1550" s="64">
        <v>170190.31012823107</v>
      </c>
      <c r="V1550" s="62">
        <v>509444.38300005498</v>
      </c>
      <c r="W1550" s="62">
        <v>410073.22066532099</v>
      </c>
      <c r="X1550" s="62">
        <v>123928.84540759699</v>
      </c>
      <c r="Y1550" s="62">
        <v>528905.06588304602</v>
      </c>
      <c r="Z1550" s="64">
        <v>1572351.5149560189</v>
      </c>
    </row>
    <row r="1551" spans="1:26">
      <c r="A1551" s="1" t="s">
        <v>60</v>
      </c>
      <c r="B1551" s="54">
        <v>2005</v>
      </c>
      <c r="C1551" s="61">
        <v>17.119957827507655</v>
      </c>
      <c r="D1551" s="58">
        <v>4.8300829790535822</v>
      </c>
      <c r="E1551" s="58">
        <v>6.2417052073841894</v>
      </c>
      <c r="F1551" s="58">
        <v>9.2277701074159815</v>
      </c>
      <c r="G1551" s="61">
        <v>20.299558293853753</v>
      </c>
      <c r="H1551" s="59">
        <v>5.958355327294524</v>
      </c>
      <c r="I1551" s="59">
        <v>4.9850585034803645</v>
      </c>
      <c r="J1551" s="59">
        <v>1.5209949440046999</v>
      </c>
      <c r="K1551" s="59">
        <v>6.2524368973968834</v>
      </c>
      <c r="L1551" s="61">
        <v>18.716845672176468</v>
      </c>
      <c r="M1551" s="70">
        <v>81246801</v>
      </c>
      <c r="N1551" s="62">
        <v>236.46468058263562</v>
      </c>
      <c r="O1551" s="63">
        <v>0.89200000000000002</v>
      </c>
      <c r="P1551" s="147">
        <v>31968.467447358918</v>
      </c>
      <c r="Q1551" s="64">
        <v>1390941.8067399068</v>
      </c>
      <c r="R1551" s="62">
        <v>39242.879061265354</v>
      </c>
      <c r="S1551" s="62">
        <v>50711.858088500696</v>
      </c>
      <c r="T1551" s="62">
        <v>74972.680159097494</v>
      </c>
      <c r="U1551" s="64">
        <v>164927.41730886354</v>
      </c>
      <c r="V1551" s="62">
        <v>484097.309563988</v>
      </c>
      <c r="W1551" s="62">
        <v>405020.05620562698</v>
      </c>
      <c r="X1551" s="62">
        <v>123575.973537556</v>
      </c>
      <c r="Y1551" s="62">
        <v>507990.49636786198</v>
      </c>
      <c r="Z1551" s="64">
        <v>1520683.8356750328</v>
      </c>
    </row>
    <row r="1552" spans="1:26">
      <c r="A1552" s="1" t="s">
        <v>60</v>
      </c>
      <c r="B1552" s="54">
        <v>2006</v>
      </c>
      <c r="C1552" s="61">
        <v>16.688942122810538</v>
      </c>
      <c r="D1552" s="58">
        <v>4.7304954809362298</v>
      </c>
      <c r="E1552" s="58">
        <v>6.0485838258107281</v>
      </c>
      <c r="F1552" s="58">
        <v>9.0372343131552881</v>
      </c>
      <c r="G1552" s="61">
        <v>19.816313619902246</v>
      </c>
      <c r="H1552" s="59">
        <v>5.8215148872589717</v>
      </c>
      <c r="I1552" s="59">
        <v>4.9570832536196381</v>
      </c>
      <c r="J1552" s="59">
        <v>1.5717100336794467</v>
      </c>
      <c r="K1552" s="59">
        <v>6.7271322045928317</v>
      </c>
      <c r="L1552" s="61">
        <v>19.07744037915089</v>
      </c>
      <c r="M1552" s="70">
        <v>81055904</v>
      </c>
      <c r="N1552" s="62">
        <v>236.22519786648314</v>
      </c>
      <c r="O1552" s="63">
        <v>0.89800000000000002</v>
      </c>
      <c r="P1552" s="147">
        <v>34261.473648069448</v>
      </c>
      <c r="Q1552" s="64">
        <v>1352737.290568087</v>
      </c>
      <c r="R1552" s="62">
        <v>38343.458757520086</v>
      </c>
      <c r="S1552" s="62">
        <v>49027.342992086706</v>
      </c>
      <c r="T1552" s="62">
        <v>73252.119691262094</v>
      </c>
      <c r="U1552" s="64">
        <v>160622.9214408689</v>
      </c>
      <c r="V1552" s="62">
        <v>471868.15183623403</v>
      </c>
      <c r="W1552" s="62">
        <v>401800.86432540102</v>
      </c>
      <c r="X1552" s="62">
        <v>127396.377605758</v>
      </c>
      <c r="Y1552" s="62">
        <v>545273.78217078501</v>
      </c>
      <c r="Z1552" s="64">
        <v>1546339.1759381781</v>
      </c>
    </row>
    <row r="1553" spans="1:26">
      <c r="A1553" s="1" t="s">
        <v>60</v>
      </c>
      <c r="B1553" s="54">
        <v>2007</v>
      </c>
      <c r="C1553" s="61">
        <v>16.165910461796173</v>
      </c>
      <c r="D1553" s="58">
        <v>4.6064813913742135</v>
      </c>
      <c r="E1553" s="58">
        <v>5.8463611292912709</v>
      </c>
      <c r="F1553" s="58">
        <v>8.6757463059809208</v>
      </c>
      <c r="G1553" s="61">
        <v>19.128588826646411</v>
      </c>
      <c r="H1553" s="59">
        <v>5.8414310388488513</v>
      </c>
      <c r="I1553" s="59">
        <v>4.997699258796283</v>
      </c>
      <c r="J1553" s="59">
        <v>1.6135650214173816</v>
      </c>
      <c r="K1553" s="59">
        <v>7.5815572158400064</v>
      </c>
      <c r="L1553" s="61">
        <v>20.034252534902524</v>
      </c>
      <c r="M1553" s="70">
        <v>80854515</v>
      </c>
      <c r="N1553" s="62">
        <v>235.94336191814611</v>
      </c>
      <c r="O1553" s="63">
        <v>0.90300000000000002</v>
      </c>
      <c r="P1553" s="147">
        <v>36436.517769767161</v>
      </c>
      <c r="Q1553" s="64">
        <v>1307086.8499219555</v>
      </c>
      <c r="R1553" s="62">
        <v>37245.481875608726</v>
      </c>
      <c r="S1553" s="62">
        <v>47270.469362369797</v>
      </c>
      <c r="T1553" s="62">
        <v>70147.325983312898</v>
      </c>
      <c r="U1553" s="64">
        <v>154663.27722129144</v>
      </c>
      <c r="V1553" s="62">
        <v>472306.07355207001</v>
      </c>
      <c r="W1553" s="62">
        <v>404086.54968583299</v>
      </c>
      <c r="X1553" s="62">
        <v>130464.01722766701</v>
      </c>
      <c r="Y1553" s="62">
        <v>613003.13163149403</v>
      </c>
      <c r="Z1553" s="64">
        <v>1619859.7720970642</v>
      </c>
    </row>
    <row r="1554" spans="1:26">
      <c r="A1554" s="1" t="s">
        <v>60</v>
      </c>
      <c r="B1554" s="54">
        <v>2008</v>
      </c>
      <c r="C1554" s="61">
        <v>15.964954280213121</v>
      </c>
      <c r="D1554" s="58">
        <v>4.5911575770304145</v>
      </c>
      <c r="E1554" s="58">
        <v>5.7361008461707721</v>
      </c>
      <c r="F1554" s="58">
        <v>8.2322682181959124</v>
      </c>
      <c r="G1554" s="61">
        <v>18.559526641397099</v>
      </c>
      <c r="H1554" s="59">
        <v>6.0098020992068077</v>
      </c>
      <c r="I1554" s="59">
        <v>5.0738269416029365</v>
      </c>
      <c r="J1554" s="59">
        <v>1.6760354441575356</v>
      </c>
      <c r="K1554" s="59">
        <v>7.5317190284929048</v>
      </c>
      <c r="L1554" s="61">
        <v>20.291383513460186</v>
      </c>
      <c r="M1554" s="70">
        <v>80665906</v>
      </c>
      <c r="N1554" s="62">
        <v>235.52217824054154</v>
      </c>
      <c r="O1554" s="63">
        <v>0.90600000000000003</v>
      </c>
      <c r="P1554" s="147">
        <v>38028.772143517999</v>
      </c>
      <c r="Q1554" s="64">
        <v>1287827.5012619693</v>
      </c>
      <c r="R1554" s="62">
        <v>37034.98855399232</v>
      </c>
      <c r="S1554" s="62">
        <v>46270.777166373198</v>
      </c>
      <c r="T1554" s="62">
        <v>66406.337425577905</v>
      </c>
      <c r="U1554" s="64">
        <v>149712.1031459434</v>
      </c>
      <c r="V1554" s="62">
        <v>484786.13121321902</v>
      </c>
      <c r="W1554" s="62">
        <v>409284.84713160997</v>
      </c>
      <c r="X1554" s="62">
        <v>135198.91759108001</v>
      </c>
      <c r="Y1554" s="62">
        <v>607552.93917082006</v>
      </c>
      <c r="Z1554" s="64">
        <v>1636822.8351067291</v>
      </c>
    </row>
    <row r="1555" spans="1:26">
      <c r="A1555" s="1" t="s">
        <v>60</v>
      </c>
      <c r="B1555" s="54">
        <v>2009</v>
      </c>
      <c r="C1555" s="61">
        <v>15.34249275946879</v>
      </c>
      <c r="D1555" s="58">
        <v>4.4740668031460133</v>
      </c>
      <c r="E1555" s="58">
        <v>5.7387945019799691</v>
      </c>
      <c r="F1555" s="58">
        <v>7.5625432202624241</v>
      </c>
      <c r="G1555" s="61">
        <v>17.775404525388407</v>
      </c>
      <c r="H1555" s="59">
        <v>5.8500252349708148</v>
      </c>
      <c r="I1555" s="59">
        <v>5.032283665470624</v>
      </c>
      <c r="J1555" s="59">
        <v>1.5993932427559174</v>
      </c>
      <c r="K1555" s="59">
        <v>7.2944361320000439</v>
      </c>
      <c r="L1555" s="61">
        <v>19.7761382751974</v>
      </c>
      <c r="M1555" s="70">
        <v>80519685</v>
      </c>
      <c r="N1555" s="62">
        <v>234.93963741717104</v>
      </c>
      <c r="O1555" s="63">
        <v>0.90700000000000003</v>
      </c>
      <c r="P1555" s="147">
        <v>37080.308254689648</v>
      </c>
      <c r="Q1555" s="64">
        <v>1235372.6841072077</v>
      </c>
      <c r="R1555" s="62">
        <v>36025.044965827401</v>
      </c>
      <c r="S1555" s="62">
        <v>46208.592557915901</v>
      </c>
      <c r="T1555" s="62">
        <v>60893.359789441602</v>
      </c>
      <c r="U1555" s="64">
        <v>143126.9973131849</v>
      </c>
      <c r="V1555" s="62">
        <v>471042.18916190101</v>
      </c>
      <c r="W1555" s="62">
        <v>405197.89557434001</v>
      </c>
      <c r="X1555" s="62">
        <v>128782.640097835</v>
      </c>
      <c r="Y1555" s="62">
        <v>587345.69960126199</v>
      </c>
      <c r="Z1555" s="64">
        <v>1592368.424435338</v>
      </c>
    </row>
    <row r="1556" spans="1:26">
      <c r="A1556" s="1" t="s">
        <v>60</v>
      </c>
      <c r="B1556" s="54">
        <v>2010</v>
      </c>
      <c r="C1556" s="61">
        <v>15.159823993995877</v>
      </c>
      <c r="D1556" s="58">
        <v>4.2729947367586654</v>
      </c>
      <c r="E1556" s="58">
        <v>5.3520404114933999</v>
      </c>
      <c r="F1556" s="58">
        <v>7.2240256352633674</v>
      </c>
      <c r="G1556" s="61">
        <v>16.849060783515434</v>
      </c>
      <c r="H1556" s="59">
        <v>5.6797946799027326</v>
      </c>
      <c r="I1556" s="59">
        <v>4.8221408863775457</v>
      </c>
      <c r="J1556" s="59">
        <v>1.5742207677563782</v>
      </c>
      <c r="K1556" s="59">
        <v>7.0212883145062159</v>
      </c>
      <c r="L1556" s="61">
        <v>19.097444648542872</v>
      </c>
      <c r="M1556" s="70">
        <v>80435307</v>
      </c>
      <c r="N1556" s="62">
        <v>234.60690822503372</v>
      </c>
      <c r="O1556" s="63">
        <v>0.91200000000000003</v>
      </c>
      <c r="P1556" s="147">
        <v>39263.187791326083</v>
      </c>
      <c r="Q1556" s="64">
        <v>1219385.0970230245</v>
      </c>
      <c r="R1556" s="62">
        <v>34369.964346056739</v>
      </c>
      <c r="S1556" s="62">
        <v>43049.301357487799</v>
      </c>
      <c r="T1556" s="62">
        <v>58106.671974827899</v>
      </c>
      <c r="U1556" s="64">
        <v>135525.93767837243</v>
      </c>
      <c r="V1556" s="62">
        <v>456856.02877494303</v>
      </c>
      <c r="W1556" s="62">
        <v>387870.38259302999</v>
      </c>
      <c r="X1556" s="62">
        <v>126622.93074026</v>
      </c>
      <c r="Y1556" s="62">
        <v>564759.48111281998</v>
      </c>
      <c r="Z1556" s="64">
        <v>1536108.823221053</v>
      </c>
    </row>
    <row r="1557" spans="1:26">
      <c r="A1557" s="1" t="s">
        <v>60</v>
      </c>
      <c r="B1557" s="54">
        <v>2011</v>
      </c>
      <c r="C1557" s="61">
        <v>14.561190148358445</v>
      </c>
      <c r="D1557" s="58">
        <v>4.242896465743331</v>
      </c>
      <c r="E1557" s="58">
        <v>5.2502201350456232</v>
      </c>
      <c r="F1557" s="58">
        <v>7.0544464754416696</v>
      </c>
      <c r="G1557" s="61">
        <v>16.547563076230624</v>
      </c>
      <c r="H1557" s="59">
        <v>5.6594792245864127</v>
      </c>
      <c r="I1557" s="59">
        <v>4.7531219132717055</v>
      </c>
      <c r="J1557" s="59">
        <v>1.6244983775187998</v>
      </c>
      <c r="K1557" s="59">
        <v>7.4505665603526356</v>
      </c>
      <c r="L1557" s="61">
        <v>19.487666075729553</v>
      </c>
      <c r="M1557" s="70">
        <v>80424665</v>
      </c>
      <c r="N1557" s="62">
        <v>230.30463334863438</v>
      </c>
      <c r="O1557" s="63">
        <v>0.91600000000000004</v>
      </c>
      <c r="P1557" s="147">
        <v>42692.519756642389</v>
      </c>
      <c r="Q1557" s="64">
        <v>1171078.8396830282</v>
      </c>
      <c r="R1557" s="62">
        <v>34123.352688709136</v>
      </c>
      <c r="S1557" s="62">
        <v>42224.719553729898</v>
      </c>
      <c r="T1557" s="62">
        <v>56735.149454782702</v>
      </c>
      <c r="U1557" s="64">
        <v>133083.22169722174</v>
      </c>
      <c r="V1557" s="62">
        <v>455161.72071182198</v>
      </c>
      <c r="W1557" s="62">
        <v>382268.23757903598</v>
      </c>
      <c r="X1557" s="62">
        <v>130649.737804993</v>
      </c>
      <c r="Y1557" s="62">
        <v>599209.31967656303</v>
      </c>
      <c r="Z1557" s="64">
        <v>1567289.0157724139</v>
      </c>
    </row>
    <row r="1558" spans="1:26">
      <c r="A1558" s="1" t="s">
        <v>60</v>
      </c>
      <c r="B1558" s="54">
        <v>2012</v>
      </c>
      <c r="C1558" s="61">
        <v>14.570468561931747</v>
      </c>
      <c r="D1558" s="58">
        <v>4.2198449673981253</v>
      </c>
      <c r="E1558" s="58">
        <v>5.2168594861728588</v>
      </c>
      <c r="F1558" s="58">
        <v>6.9449726054468934</v>
      </c>
      <c r="G1558" s="61">
        <v>16.381677059017878</v>
      </c>
      <c r="H1558" s="59">
        <v>5.6367488638502374</v>
      </c>
      <c r="I1558" s="59">
        <v>4.8675702880287508</v>
      </c>
      <c r="J1558" s="59">
        <v>1.6725326314904985</v>
      </c>
      <c r="K1558" s="59">
        <v>7.0367285014263912</v>
      </c>
      <c r="L1558" s="61">
        <v>19.213580284795878</v>
      </c>
      <c r="M1558" s="70">
        <v>80477952</v>
      </c>
      <c r="N1558" s="62">
        <v>230.75062546623056</v>
      </c>
      <c r="O1558" s="63">
        <v>0.91900000000000004</v>
      </c>
      <c r="P1558" s="147">
        <v>43564.148017235319</v>
      </c>
      <c r="Q1558" s="64">
        <v>1172601.4695446522</v>
      </c>
      <c r="R1558" s="62">
        <v>33960.44807337079</v>
      </c>
      <c r="S1558" s="62">
        <v>41984.216731896398</v>
      </c>
      <c r="T1558" s="62">
        <v>55891.717198247003</v>
      </c>
      <c r="U1558" s="64">
        <v>131836.38200351418</v>
      </c>
      <c r="V1558" s="62">
        <v>453634.00450099399</v>
      </c>
      <c r="W1558" s="62">
        <v>391732.08799660398</v>
      </c>
      <c r="X1558" s="62">
        <v>134602.00083552601</v>
      </c>
      <c r="Y1558" s="62">
        <v>566301.498574825</v>
      </c>
      <c r="Z1558" s="64">
        <v>1546269.591907949</v>
      </c>
    </row>
    <row r="1559" spans="1:26">
      <c r="A1559" s="1" t="s">
        <v>60</v>
      </c>
      <c r="B1559" s="54">
        <v>2013</v>
      </c>
      <c r="C1559" s="61">
        <v>14.423197079551741</v>
      </c>
      <c r="D1559" s="58">
        <v>4.2169881790634376</v>
      </c>
      <c r="E1559" s="58">
        <v>5.242145452192176</v>
      </c>
      <c r="F1559" s="58">
        <v>6.892994786186236</v>
      </c>
      <c r="G1559" s="61">
        <v>16.352128417441847</v>
      </c>
      <c r="H1559" s="59">
        <v>5.7946834462967631</v>
      </c>
      <c r="I1559" s="59">
        <v>4.8501538035033853</v>
      </c>
      <c r="J1559" s="59">
        <v>1.7596282605500111</v>
      </c>
      <c r="K1559" s="59">
        <v>6.8984071006452474</v>
      </c>
      <c r="L1559" s="61">
        <v>19.302872610995408</v>
      </c>
      <c r="M1559" s="70">
        <v>80565861</v>
      </c>
      <c r="N1559" s="62">
        <v>231.15571256592526</v>
      </c>
      <c r="O1559" s="63">
        <v>0.92</v>
      </c>
      <c r="P1559" s="147">
        <v>45273.101086448158</v>
      </c>
      <c r="Q1559" s="64">
        <v>1162017.2910867715</v>
      </c>
      <c r="R1559" s="62">
        <v>33974.528347306798</v>
      </c>
      <c r="S1559" s="62">
        <v>42233.7961843097</v>
      </c>
      <c r="T1559" s="62">
        <v>55534.0059817605</v>
      </c>
      <c r="U1559" s="64">
        <v>131742.33051337698</v>
      </c>
      <c r="V1559" s="62">
        <v>466853.66107334598</v>
      </c>
      <c r="W1559" s="62">
        <v>390756.81716167502</v>
      </c>
      <c r="X1559" s="62">
        <v>141765.96585114399</v>
      </c>
      <c r="Y1559" s="62">
        <v>555776.10759199795</v>
      </c>
      <c r="Z1559" s="64">
        <v>1555152.551678163</v>
      </c>
    </row>
    <row r="1560" spans="1:26">
      <c r="A1560" s="1" t="s">
        <v>60</v>
      </c>
      <c r="B1560" s="54">
        <v>2014</v>
      </c>
      <c r="C1560" s="61">
        <v>14.410023321659869</v>
      </c>
      <c r="D1560" s="58">
        <v>4.2684915423097936</v>
      </c>
      <c r="E1560" s="58">
        <v>5.3454400817396595</v>
      </c>
      <c r="F1560" s="58">
        <v>6.9702965576874725</v>
      </c>
      <c r="G1560" s="61">
        <v>16.584228181736925</v>
      </c>
      <c r="H1560" s="59">
        <v>6.1130263229261388</v>
      </c>
      <c r="I1560" s="59">
        <v>4.9018161104037903</v>
      </c>
      <c r="J1560" s="59">
        <v>1.7893949826891047</v>
      </c>
      <c r="K1560" s="59">
        <v>7.1023065683378732</v>
      </c>
      <c r="L1560" s="61">
        <v>19.906543984356905</v>
      </c>
      <c r="M1560" s="70">
        <v>80646262</v>
      </c>
      <c r="N1560" s="62">
        <v>232.10805388363428</v>
      </c>
      <c r="O1560" s="63">
        <v>0.92400000000000004</v>
      </c>
      <c r="P1560" s="147">
        <v>47099.718032253571</v>
      </c>
      <c r="Q1560" s="64">
        <v>1162114.5162246921</v>
      </c>
      <c r="R1560" s="62">
        <v>34423.78872658997</v>
      </c>
      <c r="S1560" s="62">
        <v>43108.976133727803</v>
      </c>
      <c r="T1560" s="62">
        <v>56212.836240896198</v>
      </c>
      <c r="U1560" s="64">
        <v>133745.60110121398</v>
      </c>
      <c r="V1560" s="62">
        <v>492992.72245159798</v>
      </c>
      <c r="W1560" s="62">
        <v>395313.14631544502</v>
      </c>
      <c r="X1560" s="62">
        <v>144308.01659543099</v>
      </c>
      <c r="Y1560" s="62">
        <v>572774.47631449695</v>
      </c>
      <c r="Z1560" s="64">
        <v>1605388.361676971</v>
      </c>
    </row>
    <row r="1561" spans="1:26">
      <c r="A1561" s="1" t="s">
        <v>60</v>
      </c>
      <c r="B1561" s="54">
        <v>2015</v>
      </c>
      <c r="C1561" s="61">
        <v>14.086730889307368</v>
      </c>
      <c r="D1561" s="58">
        <v>4.1706394892339747</v>
      </c>
      <c r="E1561" s="58">
        <v>5.1034865420500024</v>
      </c>
      <c r="F1561" s="58">
        <v>6.5843910676894843</v>
      </c>
      <c r="G1561" s="61">
        <v>15.858517098973461</v>
      </c>
      <c r="H1561" s="59">
        <v>6.08099539307561</v>
      </c>
      <c r="I1561" s="59">
        <v>4.8883474183693982</v>
      </c>
      <c r="J1561" s="59">
        <v>1.7788608510037827</v>
      </c>
      <c r="K1561" s="59">
        <v>7.0551773965823044</v>
      </c>
      <c r="L1561" s="61">
        <v>19.803381059031096</v>
      </c>
      <c r="M1561" s="70">
        <v>80688545</v>
      </c>
      <c r="N1561" s="62">
        <v>234.1536685556373</v>
      </c>
      <c r="O1561" s="63">
        <v>0.92600000000000005</v>
      </c>
      <c r="P1561" s="147">
        <v>48041.701414125688</v>
      </c>
      <c r="Q1561" s="64">
        <v>1136637.8192647677</v>
      </c>
      <c r="R1561" s="62">
        <v>33652.283210583257</v>
      </c>
      <c r="S1561" s="62">
        <v>41179.290350509604</v>
      </c>
      <c r="T1561" s="62">
        <v>53128.493496286101</v>
      </c>
      <c r="U1561" s="64">
        <v>127960.06705737897</v>
      </c>
      <c r="V1561" s="62">
        <v>490666.67041897401</v>
      </c>
      <c r="W1561" s="62">
        <v>394433.64064273302</v>
      </c>
      <c r="X1561" s="62">
        <v>143533.69382495701</v>
      </c>
      <c r="Y1561" s="62">
        <v>569271.99884711404</v>
      </c>
      <c r="Z1561" s="64">
        <v>1597906.0037337781</v>
      </c>
    </row>
    <row r="1562" spans="1:26">
      <c r="A1562" s="1" t="s">
        <v>61</v>
      </c>
      <c r="B1562" s="54">
        <v>1990</v>
      </c>
      <c r="C1562" s="61">
        <v>2.606370724522177</v>
      </c>
      <c r="D1562" s="58">
        <v>1.8131614579375914</v>
      </c>
      <c r="E1562" s="58">
        <v>1.3214482781550758</v>
      </c>
      <c r="F1562" s="58">
        <v>3.7003065487891997</v>
      </c>
      <c r="G1562" s="61">
        <v>6.8349162848818672</v>
      </c>
      <c r="H1562" s="59">
        <v>1.1957763865549969</v>
      </c>
      <c r="I1562" s="59">
        <v>6.2540793163837052E-2</v>
      </c>
      <c r="J1562" s="59">
        <v>0.33479312122688143</v>
      </c>
      <c r="K1562" s="59">
        <v>0.5767456253391462</v>
      </c>
      <c r="L1562" s="61">
        <v>2.1698559262848613</v>
      </c>
      <c r="M1562" s="70">
        <v>14628260</v>
      </c>
      <c r="N1562" s="62">
        <v>64.288740441241103</v>
      </c>
      <c r="O1562" s="63">
        <v>0.45500000000000002</v>
      </c>
      <c r="P1562" s="147">
        <v>1240.698731178911</v>
      </c>
      <c r="Q1562" s="64">
        <v>38126.668614698785</v>
      </c>
      <c r="R1562" s="62">
        <v>2652.3397228690151</v>
      </c>
      <c r="S1562" s="62">
        <v>1933.0488989404766</v>
      </c>
      <c r="T1562" s="62">
        <v>5412.9046275391102</v>
      </c>
      <c r="U1562" s="64">
        <v>9998.2932493486023</v>
      </c>
      <c r="V1562" s="62">
        <v>17492.127884386999</v>
      </c>
      <c r="W1562" s="62">
        <v>914.86298300683097</v>
      </c>
      <c r="X1562" s="62">
        <v>4897.44082351834</v>
      </c>
      <c r="Y1562" s="62">
        <v>8436.7849613236194</v>
      </c>
      <c r="Z1562" s="64">
        <v>31741.216652235787</v>
      </c>
    </row>
    <row r="1563" spans="1:26">
      <c r="A1563" s="1" t="s">
        <v>61</v>
      </c>
      <c r="B1563" s="57">
        <v>1991</v>
      </c>
      <c r="C1563" s="61">
        <v>2.4648217853806949</v>
      </c>
      <c r="D1563" s="58">
        <v>1.823700454359773</v>
      </c>
      <c r="E1563" s="58">
        <v>1.2712695969928471</v>
      </c>
      <c r="F1563" s="58">
        <v>3.6274530053773133</v>
      </c>
      <c r="G1563" s="61">
        <v>6.7224230567299337</v>
      </c>
      <c r="H1563" s="59">
        <v>1.5364007640875039</v>
      </c>
      <c r="I1563" s="59">
        <v>6.4231344770599386E-2</v>
      </c>
      <c r="J1563" s="59">
        <v>0.45719086321863189</v>
      </c>
      <c r="K1563" s="59">
        <v>0.6379245666647344</v>
      </c>
      <c r="L1563" s="61">
        <v>2.6957475387414696</v>
      </c>
      <c r="M1563" s="70">
        <v>15042736</v>
      </c>
      <c r="N1563" s="62">
        <v>66.096132548123407</v>
      </c>
      <c r="O1563" s="63">
        <v>0.46</v>
      </c>
      <c r="P1563" s="147">
        <v>1312.5195015823545</v>
      </c>
      <c r="Q1563" s="64">
        <v>37077.663404530453</v>
      </c>
      <c r="R1563" s="62">
        <v>2743.3444478014117</v>
      </c>
      <c r="S1563" s="62">
        <v>1912.3372932389793</v>
      </c>
      <c r="T1563" s="62">
        <v>5456.6817912297502</v>
      </c>
      <c r="U1563" s="64">
        <v>10112.363532270141</v>
      </c>
      <c r="V1563" s="62">
        <v>23111.671084366601</v>
      </c>
      <c r="W1563" s="62">
        <v>966.21516230910697</v>
      </c>
      <c r="X1563" s="62">
        <v>6877.4014570099898</v>
      </c>
      <c r="Y1563" s="62">
        <v>9596.1308442520003</v>
      </c>
      <c r="Z1563" s="64">
        <v>40551.418547937697</v>
      </c>
    </row>
    <row r="1564" spans="1:26">
      <c r="A1564" s="1" t="s">
        <v>61</v>
      </c>
      <c r="B1564" s="57">
        <v>1992</v>
      </c>
      <c r="C1564" s="61">
        <v>2.445457298107319</v>
      </c>
      <c r="D1564" s="58">
        <v>1.6791071600155514</v>
      </c>
      <c r="E1564" s="58">
        <v>1.125951045217622</v>
      </c>
      <c r="F1564" s="58">
        <v>3.3439592895201233</v>
      </c>
      <c r="G1564" s="61">
        <v>6.1490174947532958</v>
      </c>
      <c r="H1564" s="59">
        <v>1.4482703094695824</v>
      </c>
      <c r="I1564" s="59">
        <v>7.181874080112971E-2</v>
      </c>
      <c r="J1564" s="59">
        <v>0.48191237166408651</v>
      </c>
      <c r="K1564" s="59">
        <v>0.74922584832832606</v>
      </c>
      <c r="L1564" s="61">
        <v>2.7512272702631249</v>
      </c>
      <c r="M1564" s="70">
        <v>15471527</v>
      </c>
      <c r="N1564" s="62">
        <v>67.961035422343329</v>
      </c>
      <c r="O1564" s="63">
        <v>0.46400000000000002</v>
      </c>
      <c r="P1564" s="147">
        <v>1355.8690368506821</v>
      </c>
      <c r="Q1564" s="64">
        <v>37834.958615014431</v>
      </c>
      <c r="R1564" s="62">
        <v>2597.8351762073921</v>
      </c>
      <c r="S1564" s="62">
        <v>1742.0181996762658</v>
      </c>
      <c r="T1564" s="62">
        <v>5173.6156434711402</v>
      </c>
      <c r="U1564" s="64">
        <v>9513.4690193547976</v>
      </c>
      <c r="V1564" s="62">
        <v>22406.953196257</v>
      </c>
      <c r="W1564" s="62">
        <v>1111.14558741068</v>
      </c>
      <c r="X1564" s="62">
        <v>7455.92026983495</v>
      </c>
      <c r="Y1564" s="62">
        <v>11591.6679415096</v>
      </c>
      <c r="Z1564" s="64">
        <v>42565.686995012235</v>
      </c>
    </row>
    <row r="1565" spans="1:26">
      <c r="A1565" s="1" t="s">
        <v>61</v>
      </c>
      <c r="B1565" s="57">
        <v>1993</v>
      </c>
      <c r="C1565" s="61">
        <v>2.2404868479792639</v>
      </c>
      <c r="D1565" s="58">
        <v>1.4896227181593789</v>
      </c>
      <c r="E1565" s="58">
        <v>1.0071404743160861</v>
      </c>
      <c r="F1565" s="58">
        <v>2.9139149051675957</v>
      </c>
      <c r="G1565" s="61">
        <v>5.4106780976430597</v>
      </c>
      <c r="H1565" s="59">
        <v>1.4378305127277107</v>
      </c>
      <c r="I1565" s="59">
        <v>6.8106260242351849E-2</v>
      </c>
      <c r="J1565" s="59">
        <v>0.55384429080941366</v>
      </c>
      <c r="K1565" s="59">
        <v>0.76921475252128524</v>
      </c>
      <c r="L1565" s="61">
        <v>2.828995816300762</v>
      </c>
      <c r="M1565" s="70">
        <v>15907244</v>
      </c>
      <c r="N1565" s="62">
        <v>69.862142919926171</v>
      </c>
      <c r="O1565" s="63">
        <v>0.46800000000000003</v>
      </c>
      <c r="P1565" s="147">
        <v>1415.586491080863</v>
      </c>
      <c r="Q1565" s="64">
        <v>35639.97096959706</v>
      </c>
      <c r="R1565" s="62">
        <v>2369.579204570447</v>
      </c>
      <c r="S1565" s="62">
        <v>1602.0829267221716</v>
      </c>
      <c r="T1565" s="62">
        <v>4635.2355391737801</v>
      </c>
      <c r="U1565" s="64">
        <v>8606.8976704663983</v>
      </c>
      <c r="V1565" s="62">
        <v>22871.920796604802</v>
      </c>
      <c r="W1565" s="62">
        <v>1083.38289960259</v>
      </c>
      <c r="X1565" s="62">
        <v>8810.1362719123008</v>
      </c>
      <c r="Y1565" s="62">
        <v>12236.0867567557</v>
      </c>
      <c r="Z1565" s="64">
        <v>45001.526724875395</v>
      </c>
    </row>
    <row r="1566" spans="1:26">
      <c r="A1566" s="1" t="s">
        <v>61</v>
      </c>
      <c r="B1566" s="57">
        <v>1994</v>
      </c>
      <c r="C1566" s="61">
        <v>1.8957947021778363</v>
      </c>
      <c r="D1566" s="58">
        <v>1.1824698955336805</v>
      </c>
      <c r="E1566" s="58">
        <v>0.82086935192692678</v>
      </c>
      <c r="F1566" s="58">
        <v>2.2836646862509045</v>
      </c>
      <c r="G1566" s="61">
        <v>4.287003933711512</v>
      </c>
      <c r="H1566" s="59">
        <v>1.1346622911502873</v>
      </c>
      <c r="I1566" s="59">
        <v>5.9831227512477554E-2</v>
      </c>
      <c r="J1566" s="59">
        <v>0.5302410116932712</v>
      </c>
      <c r="K1566" s="59">
        <v>0.78353580724741456</v>
      </c>
      <c r="L1566" s="61">
        <v>2.508270337603451</v>
      </c>
      <c r="M1566" s="70">
        <v>16339344</v>
      </c>
      <c r="N1566" s="62">
        <v>71.768366001582137</v>
      </c>
      <c r="O1566" s="63">
        <v>0.47</v>
      </c>
      <c r="P1566" s="147">
        <v>1453.9264852992442</v>
      </c>
      <c r="Q1566" s="64">
        <v>30976.041792261218</v>
      </c>
      <c r="R1566" s="62">
        <v>1932.078239276887</v>
      </c>
      <c r="S1566" s="62">
        <v>1341.2466720191119</v>
      </c>
      <c r="T1566" s="62">
        <v>3731.3582889305599</v>
      </c>
      <c r="U1566" s="64">
        <v>7004.6832002265592</v>
      </c>
      <c r="V1566" s="62">
        <v>18539.637498932701</v>
      </c>
      <c r="W1566" s="62">
        <v>977.60300826863499</v>
      </c>
      <c r="X1566" s="62">
        <v>8663.7902929643806</v>
      </c>
      <c r="Y1566" s="62">
        <v>12802.4610909332</v>
      </c>
      <c r="Z1566" s="64">
        <v>40983.491891098922</v>
      </c>
    </row>
    <row r="1567" spans="1:26">
      <c r="A1567" s="1" t="s">
        <v>61</v>
      </c>
      <c r="B1567" s="57">
        <v>1995</v>
      </c>
      <c r="C1567" s="61">
        <v>1.8543532926443742</v>
      </c>
      <c r="D1567" s="58">
        <v>1.1256309740875898</v>
      </c>
      <c r="E1567" s="58">
        <v>0.74841697184283906</v>
      </c>
      <c r="F1567" s="58">
        <v>2.0682773220837061</v>
      </c>
      <c r="G1567" s="61">
        <v>3.9423252680141343</v>
      </c>
      <c r="H1567" s="59">
        <v>1.1176251661280705</v>
      </c>
      <c r="I1567" s="59">
        <v>5.7123940232886583E-2</v>
      </c>
      <c r="J1567" s="59">
        <v>0.55462671201532587</v>
      </c>
      <c r="K1567" s="59">
        <v>0.72337534176389673</v>
      </c>
      <c r="L1567" s="61">
        <v>2.4527511601401799</v>
      </c>
      <c r="M1567" s="70">
        <v>16760991.000000002</v>
      </c>
      <c r="N1567" s="62">
        <v>73.659431308780867</v>
      </c>
      <c r="O1567" s="63">
        <v>0.47299999999999998</v>
      </c>
      <c r="P1567" s="147">
        <v>1506.4153084145173</v>
      </c>
      <c r="Q1567" s="64">
        <v>31080.798848832725</v>
      </c>
      <c r="R1567" s="62">
        <v>1886.6690626003328</v>
      </c>
      <c r="S1567" s="62">
        <v>1254.4210129305079</v>
      </c>
      <c r="T1567" s="62">
        <v>3466.6377580949102</v>
      </c>
      <c r="U1567" s="64">
        <v>6607.7278336257505</v>
      </c>
      <c r="V1567" s="62">
        <v>18732.505350846099</v>
      </c>
      <c r="W1567" s="62">
        <v>957.45384812794998</v>
      </c>
      <c r="X1567" s="62">
        <v>9296.0933284484709</v>
      </c>
      <c r="Y1567" s="62">
        <v>12124.4875929266</v>
      </c>
      <c r="Z1567" s="64">
        <v>41110.54012034912</v>
      </c>
    </row>
    <row r="1568" spans="1:26">
      <c r="A1568" s="1" t="s">
        <v>61</v>
      </c>
      <c r="B1568" s="57">
        <v>1996</v>
      </c>
      <c r="C1568" s="61">
        <v>1.8042902946277324</v>
      </c>
      <c r="D1568" s="58">
        <v>1.1273463647242565</v>
      </c>
      <c r="E1568" s="58">
        <v>0.71361958908657941</v>
      </c>
      <c r="F1568" s="58">
        <v>2.0186268182936797</v>
      </c>
      <c r="G1568" s="61">
        <v>3.859592772104516</v>
      </c>
      <c r="H1568" s="59">
        <v>1.1481987680317283</v>
      </c>
      <c r="I1568" s="59">
        <v>5.8625306193542115E-2</v>
      </c>
      <c r="J1568" s="59">
        <v>0.46777067090087115</v>
      </c>
      <c r="K1568" s="59">
        <v>0.65284432422163885</v>
      </c>
      <c r="L1568" s="61">
        <v>2.3274390693477804</v>
      </c>
      <c r="M1568" s="70">
        <v>17169214</v>
      </c>
      <c r="N1568" s="62">
        <v>75.527854443174832</v>
      </c>
      <c r="O1568" s="63">
        <v>0.47399999999999998</v>
      </c>
      <c r="P1568" s="147">
        <v>1678.7180971025014</v>
      </c>
      <c r="Q1568" s="64">
        <v>30978.246186586588</v>
      </c>
      <c r="R1568" s="62">
        <v>1935.5650988072812</v>
      </c>
      <c r="S1568" s="62">
        <v>1225.2287439619547</v>
      </c>
      <c r="T1568" s="62">
        <v>3465.8235829423302</v>
      </c>
      <c r="U1568" s="64">
        <v>6626.6174257115663</v>
      </c>
      <c r="V1568" s="62">
        <v>19713.670362873101</v>
      </c>
      <c r="W1568" s="62">
        <v>1006.55042785245</v>
      </c>
      <c r="X1568" s="62">
        <v>8031.2547516206296</v>
      </c>
      <c r="Y1568" s="62">
        <v>11208.8239112467</v>
      </c>
      <c r="Z1568" s="64">
        <v>39960.299453592881</v>
      </c>
    </row>
    <row r="1569" spans="1:26">
      <c r="A1569" s="1" t="s">
        <v>61</v>
      </c>
      <c r="B1569" s="54">
        <v>1997</v>
      </c>
      <c r="C1569" s="61">
        <v>1.8517717715723438</v>
      </c>
      <c r="D1569" s="58">
        <v>1.2252594402712906</v>
      </c>
      <c r="E1569" s="58">
        <v>0.68391380827372061</v>
      </c>
      <c r="F1569" s="58">
        <v>2.0499368848426762</v>
      </c>
      <c r="G1569" s="61">
        <v>3.9591101333876879</v>
      </c>
      <c r="H1569" s="59">
        <v>1.1396289998310962</v>
      </c>
      <c r="I1569" s="59">
        <v>5.8955514094888584E-2</v>
      </c>
      <c r="J1569" s="59">
        <v>0.47055290240711112</v>
      </c>
      <c r="K1569" s="59">
        <v>0.69295744993975328</v>
      </c>
      <c r="L1569" s="61">
        <v>2.3620948662728494</v>
      </c>
      <c r="M1569" s="70">
        <v>17568583</v>
      </c>
      <c r="N1569" s="62">
        <v>77.387764788608592</v>
      </c>
      <c r="O1569" s="63">
        <v>0.47599999999999998</v>
      </c>
      <c r="P1569" s="147">
        <v>1739.1938851022057</v>
      </c>
      <c r="Q1569" s="64">
        <v>32533.006065925762</v>
      </c>
      <c r="R1569" s="62">
        <v>2152.6072172939712</v>
      </c>
      <c r="S1569" s="62">
        <v>1201.5396505502947</v>
      </c>
      <c r="T1569" s="62">
        <v>3601.4486306120002</v>
      </c>
      <c r="U1569" s="64">
        <v>6955.5954984562659</v>
      </c>
      <c r="V1569" s="62">
        <v>20021.6666727396</v>
      </c>
      <c r="W1569" s="62">
        <v>1035.76484268372</v>
      </c>
      <c r="X1569" s="62">
        <v>8266.9477218302309</v>
      </c>
      <c r="Y1569" s="62">
        <v>12174.2804747349</v>
      </c>
      <c r="Z1569" s="64">
        <v>41498.659711988454</v>
      </c>
    </row>
    <row r="1570" spans="1:26">
      <c r="A1570" s="1" t="s">
        <v>61</v>
      </c>
      <c r="B1570" s="54">
        <v>1998</v>
      </c>
      <c r="C1570" s="61">
        <v>1.8365707417579653</v>
      </c>
      <c r="D1570" s="58">
        <v>1.2083398812217487</v>
      </c>
      <c r="E1570" s="58">
        <v>0.63880168062226095</v>
      </c>
      <c r="F1570" s="58">
        <v>1.9042160629715634</v>
      </c>
      <c r="G1570" s="61">
        <v>3.7513576248155727</v>
      </c>
      <c r="H1570" s="59">
        <v>1.1108911775730668</v>
      </c>
      <c r="I1570" s="59">
        <v>6.0624904216461377E-2</v>
      </c>
      <c r="J1570" s="59">
        <v>0.53944351332225771</v>
      </c>
      <c r="K1570" s="59">
        <v>0.99733938278159062</v>
      </c>
      <c r="L1570" s="61">
        <v>2.7082989778933761</v>
      </c>
      <c r="M1570" s="70">
        <v>17969006</v>
      </c>
      <c r="N1570" s="62">
        <v>79.267355190296215</v>
      </c>
      <c r="O1570" s="63">
        <v>0.47699999999999998</v>
      </c>
      <c r="P1570" s="147">
        <v>1622.2917979974384</v>
      </c>
      <c r="Q1570" s="64">
        <v>33001.35067807333</v>
      </c>
      <c r="R1570" s="62">
        <v>2171.2666575712888</v>
      </c>
      <c r="S1570" s="62">
        <v>1147.863123191149</v>
      </c>
      <c r="T1570" s="62">
        <v>3421.6869860832398</v>
      </c>
      <c r="U1570" s="64">
        <v>6740.8167668456781</v>
      </c>
      <c r="V1570" s="62">
        <v>19961.610235157499</v>
      </c>
      <c r="W1570" s="62">
        <v>1089.3692676150199</v>
      </c>
      <c r="X1570" s="62">
        <v>9693.2637275487305</v>
      </c>
      <c r="Y1570" s="62">
        <v>17921.197353238698</v>
      </c>
      <c r="Z1570" s="64">
        <v>48665.440583559946</v>
      </c>
    </row>
    <row r="1571" spans="1:26">
      <c r="A1571" s="1" t="s">
        <v>61</v>
      </c>
      <c r="B1571" s="54">
        <v>1999</v>
      </c>
      <c r="C1571" s="61">
        <v>1.8531583532175444</v>
      </c>
      <c r="D1571" s="58">
        <v>1.2512160658411957</v>
      </c>
      <c r="E1571" s="58">
        <v>0.61213469439910706</v>
      </c>
      <c r="F1571" s="58">
        <v>1.933093033337516</v>
      </c>
      <c r="G1571" s="61">
        <v>3.796443793577819</v>
      </c>
      <c r="H1571" s="59">
        <v>1.1496846859857468</v>
      </c>
      <c r="I1571" s="59">
        <v>6.1092329192836928E-2</v>
      </c>
      <c r="J1571" s="59">
        <v>0.57387509937636882</v>
      </c>
      <c r="K1571" s="59">
        <v>0.91870153770499563</v>
      </c>
      <c r="L1571" s="61">
        <v>2.7033536522599477</v>
      </c>
      <c r="M1571" s="70">
        <v>18384426</v>
      </c>
      <c r="N1571" s="62">
        <v>81.205994550408718</v>
      </c>
      <c r="O1571" s="63">
        <v>0.48</v>
      </c>
      <c r="P1571" s="147">
        <v>1566.363957210019</v>
      </c>
      <c r="Q1571" s="64">
        <v>34069.252611009804</v>
      </c>
      <c r="R1571" s="62">
        <v>2300.288917246859</v>
      </c>
      <c r="S1571" s="62">
        <v>1125.3744991212998</v>
      </c>
      <c r="T1571" s="62">
        <v>3553.8805822509098</v>
      </c>
      <c r="U1571" s="64">
        <v>6979.5439986190686</v>
      </c>
      <c r="V1571" s="62">
        <v>21136.293032838199</v>
      </c>
      <c r="W1571" s="62">
        <v>1123.1474052133501</v>
      </c>
      <c r="X1571" s="62">
        <v>10550.364297727499</v>
      </c>
      <c r="Y1571" s="62">
        <v>16889.800436023699</v>
      </c>
      <c r="Z1571" s="64">
        <v>49699.605171802745</v>
      </c>
    </row>
    <row r="1572" spans="1:26">
      <c r="A1572" s="1" t="s">
        <v>61</v>
      </c>
      <c r="B1572" s="54">
        <v>2000</v>
      </c>
      <c r="C1572" s="61">
        <v>1.4068250491314838</v>
      </c>
      <c r="D1572" s="58">
        <v>0.87243554291807168</v>
      </c>
      <c r="E1572" s="58">
        <v>0.39184969009820592</v>
      </c>
      <c r="F1572" s="58">
        <v>1.3547821842183643</v>
      </c>
      <c r="G1572" s="61">
        <v>2.6190674172346418</v>
      </c>
      <c r="H1572" s="59">
        <v>0.75368951086365821</v>
      </c>
      <c r="I1572" s="59">
        <v>5.6197341488755853E-2</v>
      </c>
      <c r="J1572" s="59">
        <v>0.34501867169700295</v>
      </c>
      <c r="K1572" s="59">
        <v>1.071080510443621</v>
      </c>
      <c r="L1572" s="61">
        <v>2.2259860344930376</v>
      </c>
      <c r="M1572" s="70">
        <v>18824994</v>
      </c>
      <c r="N1572" s="62">
        <v>83.232671178693863</v>
      </c>
      <c r="O1572" s="63">
        <v>0.48499999999999999</v>
      </c>
      <c r="P1572" s="147">
        <v>1801.4146091971531</v>
      </c>
      <c r="Q1572" s="64">
        <v>26483.473108949889</v>
      </c>
      <c r="R1572" s="62">
        <v>1642.3593860819442</v>
      </c>
      <c r="S1572" s="62">
        <v>737.65680650005856</v>
      </c>
      <c r="T1572" s="62">
        <v>2550.3766489217601</v>
      </c>
      <c r="U1572" s="64">
        <v>4930.3928415037626</v>
      </c>
      <c r="V1572" s="62">
        <v>14188.2005198713</v>
      </c>
      <c r="W1572" s="62">
        <v>1057.9146163417799</v>
      </c>
      <c r="X1572" s="62">
        <v>6494.9744245840502</v>
      </c>
      <c r="Y1572" s="62">
        <v>20163.084182618099</v>
      </c>
      <c r="Z1572" s="64">
        <v>41904.173743415231</v>
      </c>
    </row>
    <row r="1573" spans="1:26">
      <c r="A1573" s="1" t="s">
        <v>61</v>
      </c>
      <c r="B1573" s="54">
        <v>2001</v>
      </c>
      <c r="C1573" s="61">
        <v>1.4000293840349456</v>
      </c>
      <c r="D1573" s="58">
        <v>0.86002653535054985</v>
      </c>
      <c r="E1573" s="58">
        <v>0.35845328055399578</v>
      </c>
      <c r="F1573" s="58">
        <v>1.273888046025579</v>
      </c>
      <c r="G1573" s="61">
        <v>2.4923678619301244</v>
      </c>
      <c r="H1573" s="59">
        <v>0.77234431328777886</v>
      </c>
      <c r="I1573" s="59">
        <v>5.8903364207913068E-2</v>
      </c>
      <c r="J1573" s="59">
        <v>0.40812582226140942</v>
      </c>
      <c r="K1573" s="59">
        <v>0.96473150113380457</v>
      </c>
      <c r="L1573" s="61">
        <v>2.2041050008909058</v>
      </c>
      <c r="M1573" s="70">
        <v>19293804</v>
      </c>
      <c r="N1573" s="62">
        <v>85.354684890568691</v>
      </c>
      <c r="O1573" s="63">
        <v>0.48399999999999999</v>
      </c>
      <c r="P1573" s="147">
        <v>1869.6058411626475</v>
      </c>
      <c r="Q1573" s="64">
        <v>27011.892529810968</v>
      </c>
      <c r="R1573" s="62">
        <v>1659.318340785258</v>
      </c>
      <c r="S1573" s="62">
        <v>691.59273381658056</v>
      </c>
      <c r="T1573" s="62">
        <v>2457.81462779605</v>
      </c>
      <c r="U1573" s="64">
        <v>4808.7257023978882</v>
      </c>
      <c r="V1573" s="62">
        <v>14901.459801089</v>
      </c>
      <c r="W1573" s="62">
        <v>1136.46996396809</v>
      </c>
      <c r="X1573" s="62">
        <v>7874.2996220504701</v>
      </c>
      <c r="Y1573" s="62">
        <v>18613.340495501401</v>
      </c>
      <c r="Z1573" s="64">
        <v>42525.569882608965</v>
      </c>
    </row>
    <row r="1574" spans="1:26">
      <c r="A1574" s="1" t="s">
        <v>61</v>
      </c>
      <c r="B1574" s="54">
        <v>2002</v>
      </c>
      <c r="C1574" s="61">
        <v>1.4367074909008537</v>
      </c>
      <c r="D1574" s="58">
        <v>0.8758643694464342</v>
      </c>
      <c r="E1574" s="58">
        <v>0.33927082743244685</v>
      </c>
      <c r="F1574" s="58">
        <v>1.283349086025896</v>
      </c>
      <c r="G1574" s="61">
        <v>2.4984842829047773</v>
      </c>
      <c r="H1574" s="59">
        <v>0.84061187390875391</v>
      </c>
      <c r="I1574" s="59">
        <v>5.9887010364423079E-2</v>
      </c>
      <c r="J1574" s="59">
        <v>0.4223391330123405</v>
      </c>
      <c r="K1574" s="59">
        <v>0.93601406446597579</v>
      </c>
      <c r="L1574" s="61">
        <v>2.2588520817514932</v>
      </c>
      <c r="M1574" s="70">
        <v>19788181</v>
      </c>
      <c r="N1574" s="62">
        <v>87.564920453546634</v>
      </c>
      <c r="O1574" s="63">
        <v>0.48899999999999999</v>
      </c>
      <c r="P1574" s="147">
        <v>1934.1699859089695</v>
      </c>
      <c r="Q1574" s="64">
        <v>28429.827874001945</v>
      </c>
      <c r="R1574" s="62">
        <v>1733.1762674056911</v>
      </c>
      <c r="S1574" s="62">
        <v>671.35525412530239</v>
      </c>
      <c r="T1574" s="62">
        <v>2539.5144000465002</v>
      </c>
      <c r="U1574" s="64">
        <v>4944.0459215774936</v>
      </c>
      <c r="V1574" s="62">
        <v>16634.179911655599</v>
      </c>
      <c r="W1574" s="62">
        <v>1185.0550006400799</v>
      </c>
      <c r="X1574" s="62">
        <v>8357.3232074312691</v>
      </c>
      <c r="Y1574" s="62">
        <v>18522.015726198399</v>
      </c>
      <c r="Z1574" s="64">
        <v>44698.573845925348</v>
      </c>
    </row>
    <row r="1575" spans="1:26">
      <c r="A1575" s="1" t="s">
        <v>61</v>
      </c>
      <c r="B1575" s="54">
        <v>2003</v>
      </c>
      <c r="C1575" s="61">
        <v>1.3833880679651718</v>
      </c>
      <c r="D1575" s="58">
        <v>0.81814850887139801</v>
      </c>
      <c r="E1575" s="58">
        <v>0.31379048395900266</v>
      </c>
      <c r="F1575" s="58">
        <v>1.1671662294834091</v>
      </c>
      <c r="G1575" s="61">
        <v>2.2991052223138095</v>
      </c>
      <c r="H1575" s="59">
        <v>0.86249555456951943</v>
      </c>
      <c r="I1575" s="59">
        <v>6.1901058357222878E-2</v>
      </c>
      <c r="J1575" s="59">
        <v>0.48091900348794525</v>
      </c>
      <c r="K1575" s="59">
        <v>0.80877096373736324</v>
      </c>
      <c r="L1575" s="61">
        <v>2.2140865801520508</v>
      </c>
      <c r="M1575" s="70">
        <v>20305396</v>
      </c>
      <c r="N1575" s="62">
        <v>89.860165245671084</v>
      </c>
      <c r="O1575" s="63">
        <v>0.49099999999999999</v>
      </c>
      <c r="P1575" s="147">
        <v>2022.4586630205513</v>
      </c>
      <c r="Q1575" s="64">
        <v>28090.242541707728</v>
      </c>
      <c r="R1575" s="62">
        <v>1661.2829459443251</v>
      </c>
      <c r="S1575" s="62">
        <v>637.16400378191975</v>
      </c>
      <c r="T1575" s="62">
        <v>2369.9772487487498</v>
      </c>
      <c r="U1575" s="64">
        <v>4668.4241984749942</v>
      </c>
      <c r="V1575" s="62">
        <v>17513.313783773701</v>
      </c>
      <c r="W1575" s="62">
        <v>1256.92550276252</v>
      </c>
      <c r="X1575" s="62">
        <v>9765.2508097481095</v>
      </c>
      <c r="Y1575" s="62">
        <v>16422.414691988801</v>
      </c>
      <c r="Z1575" s="64">
        <v>44957.904788273132</v>
      </c>
    </row>
    <row r="1576" spans="1:26">
      <c r="A1576" s="1" t="s">
        <v>61</v>
      </c>
      <c r="B1576" s="54">
        <v>2004</v>
      </c>
      <c r="C1576" s="61">
        <v>1.3599985628566993</v>
      </c>
      <c r="D1576" s="58">
        <v>0.79767193758669708</v>
      </c>
      <c r="E1576" s="58">
        <v>0.2818148914512687</v>
      </c>
      <c r="F1576" s="58">
        <v>1.1004082500684509</v>
      </c>
      <c r="G1576" s="61">
        <v>2.1798950791064171</v>
      </c>
      <c r="H1576" s="59">
        <v>0.83171105508203191</v>
      </c>
      <c r="I1576" s="59">
        <v>6.7015474107185946E-2</v>
      </c>
      <c r="J1576" s="59">
        <v>0.49944298738153653</v>
      </c>
      <c r="K1576" s="59">
        <v>1.1550111588235508</v>
      </c>
      <c r="L1576" s="61">
        <v>2.5531806753943052</v>
      </c>
      <c r="M1576" s="70">
        <v>20840493</v>
      </c>
      <c r="N1576" s="62">
        <v>92.232293223169549</v>
      </c>
      <c r="O1576" s="63">
        <v>0.499</v>
      </c>
      <c r="P1576" s="147">
        <v>2138.0984526183161</v>
      </c>
      <c r="Q1576" s="64">
        <v>28343.040529225102</v>
      </c>
      <c r="R1576" s="62">
        <v>1662.3876431571998</v>
      </c>
      <c r="S1576" s="62">
        <v>587.31612725859247</v>
      </c>
      <c r="T1576" s="62">
        <v>2293.3050432693799</v>
      </c>
      <c r="U1576" s="64">
        <v>4543.0088136851728</v>
      </c>
      <c r="V1576" s="62">
        <v>17333.268421459699</v>
      </c>
      <c r="W1576" s="62">
        <v>1396.6355190224899</v>
      </c>
      <c r="X1576" s="62">
        <v>10408.638082424</v>
      </c>
      <c r="Y1576" s="62">
        <v>24071.001970384099</v>
      </c>
      <c r="Z1576" s="64">
        <v>53209.543993290288</v>
      </c>
    </row>
    <row r="1577" spans="1:26">
      <c r="A1577" s="1" t="s">
        <v>61</v>
      </c>
      <c r="B1577" s="54">
        <v>2005</v>
      </c>
      <c r="C1577" s="61">
        <v>1.4588530923404366</v>
      </c>
      <c r="D1577" s="58">
        <v>0.82754391217575818</v>
      </c>
      <c r="E1577" s="58">
        <v>0.26255791743190104</v>
      </c>
      <c r="F1577" s="58">
        <v>1.1300009835624503</v>
      </c>
      <c r="G1577" s="61">
        <v>2.2201028131701097</v>
      </c>
      <c r="H1577" s="59">
        <v>0.88193038909551202</v>
      </c>
      <c r="I1577" s="59">
        <v>7.3682462670739968E-2</v>
      </c>
      <c r="J1577" s="59">
        <v>0.53905067343628288</v>
      </c>
      <c r="K1577" s="59">
        <v>1.4981276283698453</v>
      </c>
      <c r="L1577" s="61">
        <v>2.9927911535723797</v>
      </c>
      <c r="M1577" s="70">
        <v>21389514</v>
      </c>
      <c r="N1577" s="62">
        <v>94.673503559813653</v>
      </c>
      <c r="O1577" s="63">
        <v>0.51</v>
      </c>
      <c r="P1577" s="147">
        <v>2277.1134296800119</v>
      </c>
      <c r="Q1577" s="64">
        <v>31204.158642559058</v>
      </c>
      <c r="R1577" s="62">
        <v>1770.076209509815</v>
      </c>
      <c r="S1577" s="62">
        <v>561.59862507204912</v>
      </c>
      <c r="T1577" s="62">
        <v>2417.0171857922801</v>
      </c>
      <c r="U1577" s="64">
        <v>4748.6920203741447</v>
      </c>
      <c r="V1577" s="62">
        <v>18864.062404583899</v>
      </c>
      <c r="W1577" s="62">
        <v>1576.03206685027</v>
      </c>
      <c r="X1577" s="62">
        <v>11530.031926174801</v>
      </c>
      <c r="Y1577" s="62">
        <v>32044.221880803601</v>
      </c>
      <c r="Z1577" s="64">
        <v>64014.348278412566</v>
      </c>
    </row>
    <row r="1578" spans="1:26">
      <c r="A1578" s="1" t="s">
        <v>61</v>
      </c>
      <c r="B1578" s="54">
        <v>2006</v>
      </c>
      <c r="C1578" s="61">
        <v>0.91608013904896513</v>
      </c>
      <c r="D1578" s="58">
        <v>0.76787842529787664</v>
      </c>
      <c r="E1578" s="58">
        <v>0.2521626854309128</v>
      </c>
      <c r="F1578" s="58">
        <v>1.0475539732412575</v>
      </c>
      <c r="G1578" s="61">
        <v>2.0675950839700468</v>
      </c>
      <c r="H1578" s="59">
        <v>0.82494625127279919</v>
      </c>
      <c r="I1578" s="59">
        <v>7.5462381758673092E-2</v>
      </c>
      <c r="J1578" s="59">
        <v>0.62911980862890582</v>
      </c>
      <c r="K1578" s="59">
        <v>1.580426192205191</v>
      </c>
      <c r="L1578" s="61">
        <v>3.1099546338655695</v>
      </c>
      <c r="M1578" s="70">
        <v>21951891</v>
      </c>
      <c r="N1578" s="62">
        <v>97.184780697899271</v>
      </c>
      <c r="O1578" s="63">
        <v>0.51900000000000002</v>
      </c>
      <c r="P1578" s="147">
        <v>2433.306078386518</v>
      </c>
      <c r="Q1578" s="64">
        <v>20109.691359667726</v>
      </c>
      <c r="R1578" s="62">
        <v>1685.6383493390631</v>
      </c>
      <c r="S1578" s="62">
        <v>553.54477848466854</v>
      </c>
      <c r="T1578" s="62">
        <v>2299.5790637209002</v>
      </c>
      <c r="U1578" s="64">
        <v>4538.7621915446316</v>
      </c>
      <c r="V1578" s="62">
        <v>18109.130188799099</v>
      </c>
      <c r="W1578" s="62">
        <v>1656.5419789667801</v>
      </c>
      <c r="X1578" s="62">
        <v>13810.3694649626</v>
      </c>
      <c r="Y1578" s="62">
        <v>34693.343504833399</v>
      </c>
      <c r="Z1578" s="64">
        <v>68269.385137561883</v>
      </c>
    </row>
    <row r="1579" spans="1:26">
      <c r="A1579" s="1" t="s">
        <v>61</v>
      </c>
      <c r="B1579" s="54">
        <v>2007</v>
      </c>
      <c r="C1579" s="61">
        <v>0.88560171690018696</v>
      </c>
      <c r="D1579" s="58">
        <v>0.76519571840383116</v>
      </c>
      <c r="E1579" s="58">
        <v>0.26283560462356315</v>
      </c>
      <c r="F1579" s="58">
        <v>1.0397244853784269</v>
      </c>
      <c r="G1579" s="61">
        <v>2.067755808405821</v>
      </c>
      <c r="H1579" s="59">
        <v>0.8291109103951827</v>
      </c>
      <c r="I1579" s="59">
        <v>7.7973219894253126E-2</v>
      </c>
      <c r="J1579" s="59">
        <v>0.7343715194138053</v>
      </c>
      <c r="K1579" s="59">
        <v>1.3428615085805906</v>
      </c>
      <c r="L1579" s="61">
        <v>2.9843171582838313</v>
      </c>
      <c r="M1579" s="70">
        <v>22528041</v>
      </c>
      <c r="N1579" s="62">
        <v>99.763610793706604</v>
      </c>
      <c r="O1579" s="63">
        <v>0.53</v>
      </c>
      <c r="P1579" s="147">
        <v>2539.9863278913917</v>
      </c>
      <c r="Q1579" s="64">
        <v>19950.871787997803</v>
      </c>
      <c r="R1579" s="62">
        <v>1723.836051722596</v>
      </c>
      <c r="S1579" s="62">
        <v>592.11712772194198</v>
      </c>
      <c r="T1579" s="62">
        <v>2342.2955835309099</v>
      </c>
      <c r="U1579" s="64">
        <v>4658.2487629754478</v>
      </c>
      <c r="V1579" s="62">
        <v>18678.244582930001</v>
      </c>
      <c r="W1579" s="62">
        <v>1756.5838946797501</v>
      </c>
      <c r="X1579" s="62">
        <v>16543.951698586501</v>
      </c>
      <c r="Y1579" s="62">
        <v>30252.0391226254</v>
      </c>
      <c r="Z1579" s="64">
        <v>67230.819298821647</v>
      </c>
    </row>
    <row r="1580" spans="1:26">
      <c r="A1580" s="1" t="s">
        <v>61</v>
      </c>
      <c r="B1580" s="54">
        <v>2008</v>
      </c>
      <c r="C1580" s="61">
        <v>0.84726079780076913</v>
      </c>
      <c r="D1580" s="58">
        <v>0.74371889929388491</v>
      </c>
      <c r="E1580" s="58">
        <v>0.2601420799353884</v>
      </c>
      <c r="F1580" s="58">
        <v>0.91784070155916786</v>
      </c>
      <c r="G1580" s="61">
        <v>1.9217016807884411</v>
      </c>
      <c r="H1580" s="59">
        <v>0.88813351643615368</v>
      </c>
      <c r="I1580" s="59">
        <v>7.9870400654096424E-2</v>
      </c>
      <c r="J1580" s="59">
        <v>0.71328964247749793</v>
      </c>
      <c r="K1580" s="59">
        <v>1.2125868651994498</v>
      </c>
      <c r="L1580" s="61">
        <v>2.8938804247671976</v>
      </c>
      <c r="M1580" s="70">
        <v>23115919</v>
      </c>
      <c r="N1580" s="62">
        <v>102.39360112507691</v>
      </c>
      <c r="O1580" s="63">
        <v>0.54200000000000004</v>
      </c>
      <c r="P1580" s="147">
        <v>2754.8837548916658</v>
      </c>
      <c r="Q1580" s="64">
        <v>19585.211973837955</v>
      </c>
      <c r="R1580" s="62">
        <v>1719.1745834846599</v>
      </c>
      <c r="S1580" s="62">
        <v>601.34232482779635</v>
      </c>
      <c r="T1580" s="62">
        <v>2121.6731312144898</v>
      </c>
      <c r="U1580" s="64">
        <v>4442.1900395269458</v>
      </c>
      <c r="V1580" s="62">
        <v>20530.022427123298</v>
      </c>
      <c r="W1580" s="62">
        <v>1846.2777120176399</v>
      </c>
      <c r="X1580" s="62">
        <v>16488.3455990488</v>
      </c>
      <c r="Y1580" s="62">
        <v>28030.059756414401</v>
      </c>
      <c r="Z1580" s="64">
        <v>66894.705494604132</v>
      </c>
    </row>
    <row r="1581" spans="1:26">
      <c r="A1581" s="1" t="s">
        <v>61</v>
      </c>
      <c r="B1581" s="54">
        <v>2009</v>
      </c>
      <c r="C1581" s="61">
        <v>0.72860622590041468</v>
      </c>
      <c r="D1581" s="58">
        <v>0.65674810282539442</v>
      </c>
      <c r="E1581" s="58">
        <v>0.23641353961972428</v>
      </c>
      <c r="F1581" s="58">
        <v>0.80860452962339402</v>
      </c>
      <c r="G1581" s="61">
        <v>1.7017661720685127</v>
      </c>
      <c r="H1581" s="59">
        <v>0.84131717812762985</v>
      </c>
      <c r="I1581" s="59">
        <v>7.1347609476772905E-2</v>
      </c>
      <c r="J1581" s="59">
        <v>0.72251961052287672</v>
      </c>
      <c r="K1581" s="59">
        <v>1.047757956411616</v>
      </c>
      <c r="L1581" s="61">
        <v>2.6829423545388957</v>
      </c>
      <c r="M1581" s="70">
        <v>23713164</v>
      </c>
      <c r="N1581" s="62">
        <v>105.05331370308517</v>
      </c>
      <c r="O1581" s="63">
        <v>0.54700000000000004</v>
      </c>
      <c r="P1581" s="147">
        <v>2837.0142410632993</v>
      </c>
      <c r="Q1581" s="64">
        <v>17277.55892619758</v>
      </c>
      <c r="R1581" s="62">
        <v>1557.357546898744</v>
      </c>
      <c r="S1581" s="62">
        <v>560.61130368230192</v>
      </c>
      <c r="T1581" s="62">
        <v>1917.45718221024</v>
      </c>
      <c r="U1581" s="64">
        <v>4035.4260327912862</v>
      </c>
      <c r="V1581" s="62">
        <v>19950.292220957701</v>
      </c>
      <c r="W1581" s="62">
        <v>1691.87756453067</v>
      </c>
      <c r="X1581" s="62">
        <v>17133.226017545101</v>
      </c>
      <c r="Y1581" s="62">
        <v>24845.656252693501</v>
      </c>
      <c r="Z1581" s="64">
        <v>63621.052055726977</v>
      </c>
    </row>
    <row r="1582" spans="1:26">
      <c r="A1582" s="1" t="s">
        <v>61</v>
      </c>
      <c r="B1582" s="54">
        <v>2010</v>
      </c>
      <c r="C1582" s="61">
        <v>0.81442752498526449</v>
      </c>
      <c r="D1582" s="58">
        <v>0.70607071538956756</v>
      </c>
      <c r="E1582" s="58">
        <v>0.25163497194557055</v>
      </c>
      <c r="F1582" s="58">
        <v>0.86448972757907039</v>
      </c>
      <c r="G1582" s="61">
        <v>1.8221954149142088</v>
      </c>
      <c r="H1582" s="59">
        <v>0.9431914488516735</v>
      </c>
      <c r="I1582" s="59">
        <v>8.1833698474955349E-2</v>
      </c>
      <c r="J1582" s="59">
        <v>0.72993367133459885</v>
      </c>
      <c r="K1582" s="59">
        <v>1.2684278622723812</v>
      </c>
      <c r="L1582" s="61">
        <v>3.0233866809336085</v>
      </c>
      <c r="M1582" s="70">
        <v>24317734</v>
      </c>
      <c r="N1582" s="62">
        <v>107.72657115232487</v>
      </c>
      <c r="O1582" s="63">
        <v>0.55400000000000005</v>
      </c>
      <c r="P1582" s="147">
        <v>3021.4849762554823</v>
      </c>
      <c r="Q1582" s="64">
        <v>19805.031914870015</v>
      </c>
      <c r="R1582" s="62">
        <v>1717.0039842033211</v>
      </c>
      <c r="S1582" s="62">
        <v>611.91923128698465</v>
      </c>
      <c r="T1582" s="62">
        <v>2102.2431241000299</v>
      </c>
      <c r="U1582" s="64">
        <v>4431.1663395903361</v>
      </c>
      <c r="V1582" s="62">
        <v>22936.2787642496</v>
      </c>
      <c r="W1582" s="62">
        <v>1990.0101117501699</v>
      </c>
      <c r="X1582" s="62">
        <v>17750.332857158199</v>
      </c>
      <c r="Y1582" s="62">
        <v>30845.291352928401</v>
      </c>
      <c r="Z1582" s="64">
        <v>73521.913086086366</v>
      </c>
    </row>
    <row r="1583" spans="1:26">
      <c r="A1583" s="1" t="s">
        <v>61</v>
      </c>
      <c r="B1583" s="54">
        <v>2011</v>
      </c>
      <c r="C1583" s="61">
        <v>0.99173154778571648</v>
      </c>
      <c r="D1583" s="58">
        <v>0.6021399579452632</v>
      </c>
      <c r="E1583" s="58">
        <v>0.24368107706907233</v>
      </c>
      <c r="F1583" s="58">
        <v>0.75868980790274887</v>
      </c>
      <c r="G1583" s="61">
        <v>1.6045108429170847</v>
      </c>
      <c r="H1583" s="59">
        <v>0.8156379746951431</v>
      </c>
      <c r="I1583" s="59">
        <v>0.18624759600780519</v>
      </c>
      <c r="J1583" s="59">
        <v>0.67420097935509804</v>
      </c>
      <c r="K1583" s="59">
        <v>1.5089061217626585</v>
      </c>
      <c r="L1583" s="61">
        <v>3.1849926718207051</v>
      </c>
      <c r="M1583" s="70">
        <v>24928503</v>
      </c>
      <c r="N1583" s="62">
        <v>110.40606486771557</v>
      </c>
      <c r="O1583" s="63">
        <v>0.56299999999999994</v>
      </c>
      <c r="P1583" s="147">
        <v>3430.8573886729214</v>
      </c>
      <c r="Q1583" s="64">
        <v>24722.382864170875</v>
      </c>
      <c r="R1583" s="62">
        <v>1501.0447748058368</v>
      </c>
      <c r="S1583" s="62">
        <v>607.46044607596002</v>
      </c>
      <c r="T1583" s="62">
        <v>1891.3001152373099</v>
      </c>
      <c r="U1583" s="64">
        <v>3999.8053361191069</v>
      </c>
      <c r="V1583" s="62">
        <v>20332.6336991018</v>
      </c>
      <c r="W1583" s="62">
        <v>4642.8737558233597</v>
      </c>
      <c r="X1583" s="62">
        <v>16806.8211364565</v>
      </c>
      <c r="Y1583" s="62">
        <v>37614.770783078799</v>
      </c>
      <c r="Z1583" s="64">
        <v>79397.099374460464</v>
      </c>
    </row>
    <row r="1584" spans="1:26">
      <c r="A1584" s="1" t="s">
        <v>61</v>
      </c>
      <c r="B1584" s="54">
        <v>2012</v>
      </c>
      <c r="C1584" s="61">
        <v>1.019200586636448</v>
      </c>
      <c r="D1584" s="58">
        <v>0.56133379289692109</v>
      </c>
      <c r="E1584" s="58">
        <v>0.23362432543813333</v>
      </c>
      <c r="F1584" s="58">
        <v>0.70941583304545985</v>
      </c>
      <c r="G1584" s="61">
        <v>1.5043739513805143</v>
      </c>
      <c r="H1584" s="59">
        <v>0.79406330045888041</v>
      </c>
      <c r="I1584" s="59">
        <v>0.19847728327172767</v>
      </c>
      <c r="J1584" s="59">
        <v>0.64048408185724048</v>
      </c>
      <c r="K1584" s="59">
        <v>1.5293946337725421</v>
      </c>
      <c r="L1584" s="61">
        <v>3.1624192993603906</v>
      </c>
      <c r="M1584" s="70">
        <v>25544565</v>
      </c>
      <c r="N1584" s="62">
        <v>113.09241891535554</v>
      </c>
      <c r="O1584" s="63">
        <v>0.56999999999999995</v>
      </c>
      <c r="P1584" s="147">
        <v>3726.6439391106146</v>
      </c>
      <c r="Q1584" s="64">
        <v>26035.035633372878</v>
      </c>
      <c r="R1584" s="62">
        <v>1433.9027559351939</v>
      </c>
      <c r="S1584" s="62">
        <v>596.78317667355498</v>
      </c>
      <c r="T1584" s="62">
        <v>1812.1718859258899</v>
      </c>
      <c r="U1584" s="64">
        <v>3842.8578185346387</v>
      </c>
      <c r="V1584" s="62">
        <v>20284.0015926864</v>
      </c>
      <c r="W1584" s="62">
        <v>5070.0158635580601</v>
      </c>
      <c r="X1584" s="62">
        <v>16360.8872604676</v>
      </c>
      <c r="Y1584" s="62">
        <v>39067.720633053897</v>
      </c>
      <c r="Z1584" s="64">
        <v>80782.625349765964</v>
      </c>
    </row>
    <row r="1585" spans="1:26">
      <c r="A1585" s="1" t="s">
        <v>61</v>
      </c>
      <c r="B1585" s="54">
        <v>2013</v>
      </c>
      <c r="C1585" s="61">
        <v>1.1165927304233227</v>
      </c>
      <c r="D1585" s="58">
        <v>0.61635683697309884</v>
      </c>
      <c r="E1585" s="58">
        <v>0.245947455788501</v>
      </c>
      <c r="F1585" s="58">
        <v>0.76768244226611537</v>
      </c>
      <c r="G1585" s="61">
        <v>1.6299867350277151</v>
      </c>
      <c r="H1585" s="59">
        <v>0.85935374187722091</v>
      </c>
      <c r="I1585" s="59">
        <v>0.22583185130655883</v>
      </c>
      <c r="J1585" s="59">
        <v>0.74190362591426395</v>
      </c>
      <c r="K1585" s="59">
        <v>1.5490093878742945</v>
      </c>
      <c r="L1585" s="61">
        <v>3.3760986069723384</v>
      </c>
      <c r="M1585" s="70">
        <v>26164432</v>
      </c>
      <c r="N1585" s="62">
        <v>115.78733848993583</v>
      </c>
      <c r="O1585" s="63">
        <v>0.57599999999999996</v>
      </c>
      <c r="P1585" s="147">
        <v>3967.4673924392819</v>
      </c>
      <c r="Q1585" s="64">
        <v>29215.01456685536</v>
      </c>
      <c r="R1585" s="62">
        <v>1612.6626548717729</v>
      </c>
      <c r="S1585" s="62">
        <v>643.50754825512399</v>
      </c>
      <c r="T1585" s="62">
        <v>2008.5975058265701</v>
      </c>
      <c r="U1585" s="64">
        <v>4264.7677089534673</v>
      </c>
      <c r="V1585" s="62">
        <v>22484.502543292099</v>
      </c>
      <c r="W1585" s="62">
        <v>5908.7621169445702</v>
      </c>
      <c r="X1585" s="62">
        <v>19411.486970787199</v>
      </c>
      <c r="Y1585" s="62">
        <v>40528.950796398603</v>
      </c>
      <c r="Z1585" s="64">
        <v>88333.702427422482</v>
      </c>
    </row>
    <row r="1586" spans="1:26">
      <c r="A1586" s="1" t="s">
        <v>61</v>
      </c>
      <c r="B1586" s="54">
        <v>2014</v>
      </c>
      <c r="C1586" s="61">
        <v>1.1245199587315</v>
      </c>
      <c r="D1586" s="58">
        <v>0.61602792170400933</v>
      </c>
      <c r="E1586" s="58">
        <v>0.23780994976402639</v>
      </c>
      <c r="F1586" s="58">
        <v>0.76734589395569008</v>
      </c>
      <c r="G1586" s="61">
        <v>1.6211837654237256</v>
      </c>
      <c r="H1586" s="59">
        <v>0.91956527818554257</v>
      </c>
      <c r="I1586" s="59">
        <v>0.22659417361439407</v>
      </c>
      <c r="J1586" s="59">
        <v>0.71468440628891361</v>
      </c>
      <c r="K1586" s="59">
        <v>1.5665858396962318</v>
      </c>
      <c r="L1586" s="61">
        <v>3.4274296977850818</v>
      </c>
      <c r="M1586" s="70">
        <v>26786598</v>
      </c>
      <c r="N1586" s="62">
        <v>118.49592599103454</v>
      </c>
      <c r="O1586" s="63">
        <v>0.57499999999999996</v>
      </c>
      <c r="P1586" s="147">
        <v>4101.928097736748</v>
      </c>
      <c r="Q1586" s="64">
        <v>30122.064077517283</v>
      </c>
      <c r="R1586" s="62">
        <v>1650.1292295460771</v>
      </c>
      <c r="S1586" s="62">
        <v>637.01195247291696</v>
      </c>
      <c r="T1586" s="62">
        <v>2055.4585988341701</v>
      </c>
      <c r="U1586" s="64">
        <v>4342.5997808531638</v>
      </c>
      <c r="V1586" s="62">
        <v>24632.025441514299</v>
      </c>
      <c r="W1586" s="62">
        <v>6069.6870377509804</v>
      </c>
      <c r="X1586" s="62">
        <v>19143.963888129801</v>
      </c>
      <c r="Y1586" s="62">
        <v>41963.505120435402</v>
      </c>
      <c r="Z1586" s="64">
        <v>91809.181487830472</v>
      </c>
    </row>
    <row r="1587" spans="1:26">
      <c r="A1587" s="1" t="s">
        <v>61</v>
      </c>
      <c r="B1587" s="54">
        <v>2015</v>
      </c>
      <c r="C1587" s="61">
        <v>1.1401482692001887</v>
      </c>
      <c r="D1587" s="58">
        <v>0.6383474226880671</v>
      </c>
      <c r="E1587" s="58">
        <v>0.2458713256703027</v>
      </c>
      <c r="F1587" s="58">
        <v>0.78348691429545902</v>
      </c>
      <c r="G1587" s="61">
        <v>1.6677056626538289</v>
      </c>
      <c r="H1587" s="59">
        <v>0.98687784343633878</v>
      </c>
      <c r="I1587" s="59">
        <v>0.22428457418026987</v>
      </c>
      <c r="J1587" s="59">
        <v>0.75019284228006655</v>
      </c>
      <c r="K1587" s="59">
        <v>1.5807754691393725</v>
      </c>
      <c r="L1587" s="61">
        <v>3.5421307290360478</v>
      </c>
      <c r="M1587" s="70">
        <v>27409893</v>
      </c>
      <c r="N1587" s="62">
        <v>121.22185549793443</v>
      </c>
      <c r="O1587" s="63">
        <v>0.57899999999999996</v>
      </c>
      <c r="P1587" s="147">
        <v>4210.4982915913906</v>
      </c>
      <c r="Q1587" s="64">
        <v>31251.342062912372</v>
      </c>
      <c r="R1587" s="62">
        <v>1749.7034552705691</v>
      </c>
      <c r="S1587" s="62">
        <v>673.930672839115</v>
      </c>
      <c r="T1587" s="62">
        <v>2147.5292487738702</v>
      </c>
      <c r="U1587" s="64">
        <v>4571.1633768835545</v>
      </c>
      <c r="V1587" s="62">
        <v>27050.216092660801</v>
      </c>
      <c r="W1587" s="62">
        <v>6147.6161798317598</v>
      </c>
      <c r="X1587" s="62">
        <v>20562.7055362625</v>
      </c>
      <c r="Y1587" s="62">
        <v>43328.886466135002</v>
      </c>
      <c r="Z1587" s="64">
        <v>97089.424274890072</v>
      </c>
    </row>
    <row r="1588" spans="1:26">
      <c r="A1588" s="1" t="s">
        <v>62</v>
      </c>
      <c r="B1588" s="54">
        <v>1990</v>
      </c>
      <c r="C1588" s="61">
        <v>17.771628638582264</v>
      </c>
      <c r="D1588" s="58">
        <v>5.0724350023305877</v>
      </c>
      <c r="E1588" s="58">
        <v>5.6380281171206876</v>
      </c>
      <c r="F1588" s="58">
        <v>7.6923267304563172</v>
      </c>
      <c r="G1588" s="61">
        <v>18.402789849907592</v>
      </c>
      <c r="H1588" s="59">
        <v>4.2671664412791017</v>
      </c>
      <c r="I1588" s="59">
        <v>5.611858513622038</v>
      </c>
      <c r="J1588" s="59">
        <v>0.73864251009969661</v>
      </c>
      <c r="K1588" s="59">
        <v>7.5920863112953887</v>
      </c>
      <c r="L1588" s="61">
        <v>18.209753776296225</v>
      </c>
      <c r="M1588" s="70">
        <v>10131737</v>
      </c>
      <c r="N1588" s="62">
        <v>79.10622187742436</v>
      </c>
      <c r="O1588" s="63">
        <v>0.76</v>
      </c>
      <c r="P1588" s="147">
        <v>13290.181831571685</v>
      </c>
      <c r="Q1588" s="64">
        <v>180057.46742778356</v>
      </c>
      <c r="R1588" s="62">
        <v>5139.2577393207903</v>
      </c>
      <c r="S1588" s="62">
        <v>5712.3018081272003</v>
      </c>
      <c r="T1588" s="62">
        <v>7793.6631351053302</v>
      </c>
      <c r="U1588" s="64">
        <v>18645.222682553322</v>
      </c>
      <c r="V1588" s="62">
        <v>43233.808118265799</v>
      </c>
      <c r="W1588" s="62">
        <v>56857.874541229401</v>
      </c>
      <c r="X1588" s="62">
        <v>7483.7316493499702</v>
      </c>
      <c r="Y1588" s="62">
        <v>76921.021787345002</v>
      </c>
      <c r="Z1588" s="64">
        <v>184496.43609619018</v>
      </c>
    </row>
    <row r="1589" spans="1:26">
      <c r="A1589" s="1" t="s">
        <v>62</v>
      </c>
      <c r="B1589" s="57">
        <v>1991</v>
      </c>
      <c r="C1589" s="61">
        <v>18.089369666152322</v>
      </c>
      <c r="D1589" s="58">
        <v>5.3426969196304634</v>
      </c>
      <c r="E1589" s="58">
        <v>6.065660566684091</v>
      </c>
      <c r="F1589" s="58">
        <v>8.0554107023269133</v>
      </c>
      <c r="G1589" s="61">
        <v>19.46376818864147</v>
      </c>
      <c r="H1589" s="59">
        <v>4.915110455528704</v>
      </c>
      <c r="I1589" s="59">
        <v>6.1779745963563126</v>
      </c>
      <c r="J1589" s="59">
        <v>0.78884413861487457</v>
      </c>
      <c r="K1589" s="59">
        <v>6.3332361623106657</v>
      </c>
      <c r="L1589" s="61">
        <v>18.215165352810558</v>
      </c>
      <c r="M1589" s="70">
        <v>10217782</v>
      </c>
      <c r="N1589" s="62">
        <v>80.061497284716836</v>
      </c>
      <c r="O1589" s="63">
        <v>0.77</v>
      </c>
      <c r="P1589" s="147">
        <v>13989.308603390036</v>
      </c>
      <c r="Q1589" s="64">
        <v>184833.23576615722</v>
      </c>
      <c r="R1589" s="62">
        <v>5459.0512416855599</v>
      </c>
      <c r="S1589" s="62">
        <v>6197.7597356374499</v>
      </c>
      <c r="T1589" s="62">
        <v>8230.8430476843296</v>
      </c>
      <c r="U1589" s="64">
        <v>19887.654025007341</v>
      </c>
      <c r="V1589" s="62">
        <v>50221.527140512997</v>
      </c>
      <c r="W1589" s="62">
        <v>63125.197627106798</v>
      </c>
      <c r="X1589" s="62">
        <v>8060.2374403445701</v>
      </c>
      <c r="Y1589" s="62">
        <v>64711.626461006999</v>
      </c>
      <c r="Z1589" s="64">
        <v>186118.58866897138</v>
      </c>
    </row>
    <row r="1590" spans="1:26">
      <c r="A1590" s="1" t="s">
        <v>62</v>
      </c>
      <c r="B1590" s="57">
        <v>1992</v>
      </c>
      <c r="C1590" s="61">
        <v>18.492061554112976</v>
      </c>
      <c r="D1590" s="58">
        <v>5.5383608629324321</v>
      </c>
      <c r="E1590" s="58">
        <v>6.2287088442101588</v>
      </c>
      <c r="F1590" s="58">
        <v>8.4709084951133615</v>
      </c>
      <c r="G1590" s="61">
        <v>20.237978202255952</v>
      </c>
      <c r="H1590" s="59">
        <v>5.0222487930747413</v>
      </c>
      <c r="I1590" s="59">
        <v>10.581434660898935</v>
      </c>
      <c r="J1590" s="59">
        <v>1.4877754476971903</v>
      </c>
      <c r="K1590" s="59">
        <v>4.8838356049335028</v>
      </c>
      <c r="L1590" s="61">
        <v>21.975294506604371</v>
      </c>
      <c r="M1590" s="70">
        <v>10321044</v>
      </c>
      <c r="N1590" s="62">
        <v>80.675415050426693</v>
      </c>
      <c r="O1590" s="63">
        <v>0.77100000000000002</v>
      </c>
      <c r="P1590" s="147">
        <v>14298.74247680195</v>
      </c>
      <c r="Q1590" s="64">
        <v>190857.38095070838</v>
      </c>
      <c r="R1590" s="62">
        <v>5716.1666154203604</v>
      </c>
      <c r="S1590" s="62">
        <v>6428.67780442822</v>
      </c>
      <c r="T1590" s="62">
        <v>8742.8619298038793</v>
      </c>
      <c r="U1590" s="64">
        <v>20887.706349652461</v>
      </c>
      <c r="V1590" s="62">
        <v>51834.850772271297</v>
      </c>
      <c r="W1590" s="62">
        <v>109211.452718263</v>
      </c>
      <c r="X1590" s="62">
        <v>15355.395857802399</v>
      </c>
      <c r="Y1590" s="62">
        <v>50406.282167285302</v>
      </c>
      <c r="Z1590" s="64">
        <v>226807.981515622</v>
      </c>
    </row>
    <row r="1591" spans="1:26">
      <c r="A1591" s="1" t="s">
        <v>62</v>
      </c>
      <c r="B1591" s="57">
        <v>1993</v>
      </c>
      <c r="C1591" s="61">
        <v>18.235690634556455</v>
      </c>
      <c r="D1591" s="58">
        <v>5.4098605840416658</v>
      </c>
      <c r="E1591" s="58">
        <v>6.5728135803794956</v>
      </c>
      <c r="F1591" s="58">
        <v>8.282550094096738</v>
      </c>
      <c r="G1591" s="61">
        <v>20.265224258517904</v>
      </c>
      <c r="H1591" s="59">
        <v>4.8886888910283002</v>
      </c>
      <c r="I1591" s="59">
        <v>10.700536177684333</v>
      </c>
      <c r="J1591" s="59">
        <v>1.5181868711938282</v>
      </c>
      <c r="K1591" s="59">
        <v>6.5720008023861558</v>
      </c>
      <c r="L1591" s="61">
        <v>23.679412742292612</v>
      </c>
      <c r="M1591" s="70">
        <v>10433351</v>
      </c>
      <c r="N1591" s="62">
        <v>81.151396431342121</v>
      </c>
      <c r="O1591" s="63">
        <v>0.76900000000000002</v>
      </c>
      <c r="P1591" s="147">
        <v>14320.230469765576</v>
      </c>
      <c r="Q1591" s="64">
        <v>190259.36111774022</v>
      </c>
      <c r="R1591" s="62">
        <v>5644.2974334371702</v>
      </c>
      <c r="S1591" s="62">
        <v>6857.6471141665997</v>
      </c>
      <c r="T1591" s="62">
        <v>8641.4752306794308</v>
      </c>
      <c r="U1591" s="64">
        <v>21143.419778283202</v>
      </c>
      <c r="V1591" s="62">
        <v>51005.407129899002</v>
      </c>
      <c r="W1591" s="62">
        <v>111642.449829979</v>
      </c>
      <c r="X1591" s="62">
        <v>15839.776510756999</v>
      </c>
      <c r="Y1591" s="62">
        <v>68567.991143576393</v>
      </c>
      <c r="Z1591" s="64">
        <v>247055.62461421138</v>
      </c>
    </row>
    <row r="1592" spans="1:26">
      <c r="A1592" s="1" t="s">
        <v>62</v>
      </c>
      <c r="B1592" s="57">
        <v>1994</v>
      </c>
      <c r="C1592" s="61">
        <v>18.708599660637958</v>
      </c>
      <c r="D1592" s="58">
        <v>5.5970851624495177</v>
      </c>
      <c r="E1592" s="58">
        <v>7.2095060717606714</v>
      </c>
      <c r="F1592" s="58">
        <v>8.7322319282576917</v>
      </c>
      <c r="G1592" s="61">
        <v>21.538823162467882</v>
      </c>
      <c r="H1592" s="59">
        <v>5.1557733368765062</v>
      </c>
      <c r="I1592" s="59">
        <v>10.776459890828011</v>
      </c>
      <c r="J1592" s="59">
        <v>1.5855032103656843</v>
      </c>
      <c r="K1592" s="59">
        <v>5.66057771455697</v>
      </c>
      <c r="L1592" s="61">
        <v>23.178314152627173</v>
      </c>
      <c r="M1592" s="70">
        <v>10542970</v>
      </c>
      <c r="N1592" s="62">
        <v>81.558743211792091</v>
      </c>
      <c r="O1592" s="63">
        <v>0.77200000000000002</v>
      </c>
      <c r="P1592" s="147">
        <v>14842.969477204448</v>
      </c>
      <c r="Q1592" s="64">
        <v>197244.20496411619</v>
      </c>
      <c r="R1592" s="62">
        <v>5900.9900955150397</v>
      </c>
      <c r="S1592" s="62">
        <v>7600.9606229390602</v>
      </c>
      <c r="T1592" s="62">
        <v>9206.3659252663001</v>
      </c>
      <c r="U1592" s="64">
        <v>22708.316643720402</v>
      </c>
      <c r="V1592" s="62">
        <v>54357.163617488899</v>
      </c>
      <c r="W1592" s="62">
        <v>113615.893335203</v>
      </c>
      <c r="X1592" s="62">
        <v>16715.912781789099</v>
      </c>
      <c r="Y1592" s="62">
        <v>59679.301027242698</v>
      </c>
      <c r="Z1592" s="64">
        <v>244368.27076172372</v>
      </c>
    </row>
    <row r="1593" spans="1:26">
      <c r="A1593" s="1" t="s">
        <v>62</v>
      </c>
      <c r="B1593" s="57">
        <v>1995</v>
      </c>
      <c r="C1593" s="61">
        <v>19.143893436322063</v>
      </c>
      <c r="D1593" s="58">
        <v>5.6426097119062666</v>
      </c>
      <c r="E1593" s="58">
        <v>7.4290265025007107</v>
      </c>
      <c r="F1593" s="58">
        <v>8.8523908791877108</v>
      </c>
      <c r="G1593" s="61">
        <v>21.924027093594688</v>
      </c>
      <c r="H1593" s="59">
        <v>5.3018607578995312</v>
      </c>
      <c r="I1593" s="59">
        <v>10.628470646889735</v>
      </c>
      <c r="J1593" s="59">
        <v>1.6115158932291271</v>
      </c>
      <c r="K1593" s="59">
        <v>7.6507894903671119</v>
      </c>
      <c r="L1593" s="61">
        <v>25.192636788385506</v>
      </c>
      <c r="M1593" s="70">
        <v>10641169</v>
      </c>
      <c r="N1593" s="62">
        <v>81.940674941815359</v>
      </c>
      <c r="O1593" s="63">
        <v>0.77400000000000002</v>
      </c>
      <c r="P1593" s="147">
        <v>15398.593850831778</v>
      </c>
      <c r="Q1593" s="64">
        <v>203713.40537389379</v>
      </c>
      <c r="R1593" s="62">
        <v>6004.39635454359</v>
      </c>
      <c r="S1593" s="62">
        <v>7905.3526518588997</v>
      </c>
      <c r="T1593" s="62">
        <v>9419.9787399494999</v>
      </c>
      <c r="U1593" s="64">
        <v>23329.727746351989</v>
      </c>
      <c r="V1593" s="62">
        <v>56417.996339277001</v>
      </c>
      <c r="W1593" s="62">
        <v>113099.352365093</v>
      </c>
      <c r="X1593" s="62">
        <v>17148.4129660371</v>
      </c>
      <c r="Y1593" s="62">
        <v>81413.343950420298</v>
      </c>
      <c r="Z1593" s="64">
        <v>268079.10562082741</v>
      </c>
    </row>
    <row r="1594" spans="1:26">
      <c r="A1594" s="1" t="s">
        <v>62</v>
      </c>
      <c r="B1594" s="57">
        <v>1996</v>
      </c>
      <c r="C1594" s="61">
        <v>19.8309366465827</v>
      </c>
      <c r="D1594" s="58">
        <v>5.784776091657192</v>
      </c>
      <c r="E1594" s="58">
        <v>8.098025081526762</v>
      </c>
      <c r="F1594" s="58">
        <v>9.1215453434689913</v>
      </c>
      <c r="G1594" s="61">
        <v>23.004346516652948</v>
      </c>
      <c r="H1594" s="59">
        <v>5.3504060212542308</v>
      </c>
      <c r="I1594" s="59">
        <v>10.937845283844759</v>
      </c>
      <c r="J1594" s="59">
        <v>1.701421498183725</v>
      </c>
      <c r="K1594" s="59">
        <v>7.5352242687894071</v>
      </c>
      <c r="L1594" s="61">
        <v>25.524897072072125</v>
      </c>
      <c r="M1594" s="70">
        <v>10725634</v>
      </c>
      <c r="N1594" s="62">
        <v>82.302560124127226</v>
      </c>
      <c r="O1594" s="63">
        <v>0.77700000000000002</v>
      </c>
      <c r="P1594" s="147">
        <v>18015.166803626533</v>
      </c>
      <c r="Q1594" s="64">
        <v>212699.36834843337</v>
      </c>
      <c r="R1594" s="62">
        <v>6204.5391131065498</v>
      </c>
      <c r="S1594" s="62">
        <v>8685.6453147276206</v>
      </c>
      <c r="T1594" s="62">
        <v>9783.4356868452705</v>
      </c>
      <c r="U1594" s="64">
        <v>24673.620114679441</v>
      </c>
      <c r="V1594" s="62">
        <v>57386.496735369103</v>
      </c>
      <c r="W1594" s="62">
        <v>117315.325263145</v>
      </c>
      <c r="X1594" s="62">
        <v>18248.824269250301</v>
      </c>
      <c r="Y1594" s="62">
        <v>80820.057614952806</v>
      </c>
      <c r="Z1594" s="64">
        <v>273770.70388271724</v>
      </c>
    </row>
    <row r="1595" spans="1:26">
      <c r="A1595" s="1" t="s">
        <v>62</v>
      </c>
      <c r="B1595" s="54">
        <v>1997</v>
      </c>
      <c r="C1595" s="61">
        <v>20.216125907825663</v>
      </c>
      <c r="D1595" s="58">
        <v>5.7595835970625169</v>
      </c>
      <c r="E1595" s="58">
        <v>8.0580206455837047</v>
      </c>
      <c r="F1595" s="58">
        <v>9.1248006009408336</v>
      </c>
      <c r="G1595" s="61">
        <v>22.942404843587056</v>
      </c>
      <c r="H1595" s="59">
        <v>5.3362377730762098</v>
      </c>
      <c r="I1595" s="59">
        <v>10.750790874091768</v>
      </c>
      <c r="J1595" s="59">
        <v>1.7273295496829837</v>
      </c>
      <c r="K1595" s="59">
        <v>8.044849832560578</v>
      </c>
      <c r="L1595" s="61">
        <v>25.859208029411541</v>
      </c>
      <c r="M1595" s="70">
        <v>10798190</v>
      </c>
      <c r="N1595" s="62">
        <v>82.70953452288596</v>
      </c>
      <c r="O1595" s="63">
        <v>0.78200000000000003</v>
      </c>
      <c r="P1595" s="147">
        <v>18464.732103075326</v>
      </c>
      <c r="Q1595" s="64">
        <v>218297.56861662399</v>
      </c>
      <c r="R1595" s="62">
        <v>6219.3078001964495</v>
      </c>
      <c r="S1595" s="62">
        <v>8701.2037954935513</v>
      </c>
      <c r="T1595" s="62">
        <v>9853.1330601073296</v>
      </c>
      <c r="U1595" s="64">
        <v>24773.644655797332</v>
      </c>
      <c r="V1595" s="62">
        <v>57621.709358853797</v>
      </c>
      <c r="W1595" s="62">
        <v>116089.08250870901</v>
      </c>
      <c r="X1595" s="62">
        <v>18652.032670091299</v>
      </c>
      <c r="Y1595" s="62">
        <v>86869.817013457301</v>
      </c>
      <c r="Z1595" s="64">
        <v>279232.64155111142</v>
      </c>
    </row>
    <row r="1596" spans="1:26">
      <c r="A1596" s="1" t="s">
        <v>62</v>
      </c>
      <c r="B1596" s="54">
        <v>1998</v>
      </c>
      <c r="C1596" s="61">
        <v>20.923629749381668</v>
      </c>
      <c r="D1596" s="58">
        <v>5.6559098236029524</v>
      </c>
      <c r="E1596" s="58">
        <v>8.7106550240500038</v>
      </c>
      <c r="F1596" s="58">
        <v>8.9770628295389194</v>
      </c>
      <c r="G1596" s="61">
        <v>23.343627677191876</v>
      </c>
      <c r="H1596" s="59">
        <v>5.294475820775582</v>
      </c>
      <c r="I1596" s="59">
        <v>10.680887241754013</v>
      </c>
      <c r="J1596" s="59">
        <v>1.8885409686200902</v>
      </c>
      <c r="K1596" s="59">
        <v>9.2598794861914353</v>
      </c>
      <c r="L1596" s="61">
        <v>27.123783517341117</v>
      </c>
      <c r="M1596" s="70">
        <v>10859311</v>
      </c>
      <c r="N1596" s="62">
        <v>83.169193173002327</v>
      </c>
      <c r="O1596" s="63">
        <v>0.79200000000000004</v>
      </c>
      <c r="P1596" s="147">
        <v>17142.159613044885</v>
      </c>
      <c r="Q1596" s="64">
        <v>227216.20269738758</v>
      </c>
      <c r="R1596" s="62">
        <v>6141.92837624596</v>
      </c>
      <c r="S1596" s="62">
        <v>9459.1711919871486</v>
      </c>
      <c r="T1596" s="62">
        <v>9748.4717132503101</v>
      </c>
      <c r="U1596" s="64">
        <v>25349.571281483419</v>
      </c>
      <c r="V1596" s="62">
        <v>57494.359519782302</v>
      </c>
      <c r="W1596" s="62">
        <v>115987.07631413901</v>
      </c>
      <c r="X1596" s="62">
        <v>20508.2537144868</v>
      </c>
      <c r="Y1596" s="62">
        <v>100555.911163073</v>
      </c>
      <c r="Z1596" s="64">
        <v>294545.60071148112</v>
      </c>
    </row>
    <row r="1597" spans="1:26">
      <c r="A1597" s="1" t="s">
        <v>62</v>
      </c>
      <c r="B1597" s="54">
        <v>1999</v>
      </c>
      <c r="C1597" s="61">
        <v>21.263094233692964</v>
      </c>
      <c r="D1597" s="58">
        <v>5.789978431245439</v>
      </c>
      <c r="E1597" s="58">
        <v>9.3660479867139088</v>
      </c>
      <c r="F1597" s="58">
        <v>9.1526505034606274</v>
      </c>
      <c r="G1597" s="61">
        <v>24.308676921419973</v>
      </c>
      <c r="H1597" s="59">
        <v>5.6475387564518211</v>
      </c>
      <c r="I1597" s="59">
        <v>11.155201545749367</v>
      </c>
      <c r="J1597" s="59">
        <v>2.1959205441115137</v>
      </c>
      <c r="K1597" s="59">
        <v>8.7842748852416985</v>
      </c>
      <c r="L1597" s="61">
        <v>27.782935731554403</v>
      </c>
      <c r="M1597" s="70">
        <v>10910741</v>
      </c>
      <c r="N1597" s="62">
        <v>83.488735453840192</v>
      </c>
      <c r="O1597" s="63">
        <v>0.79400000000000004</v>
      </c>
      <c r="P1597" s="147">
        <v>16130.083542773595</v>
      </c>
      <c r="Q1597" s="64">
        <v>231996.11404241741</v>
      </c>
      <c r="R1597" s="62">
        <v>6317.29550589053</v>
      </c>
      <c r="S1597" s="62">
        <v>10219.05237766069</v>
      </c>
      <c r="T1597" s="62">
        <v>9986.2199106778498</v>
      </c>
      <c r="U1597" s="64">
        <v>26522.567794229068</v>
      </c>
      <c r="V1597" s="62">
        <v>61618.832659107902</v>
      </c>
      <c r="W1597" s="62">
        <v>121711.514868471</v>
      </c>
      <c r="X1597" s="62">
        <v>23959.120313379801</v>
      </c>
      <c r="Y1597" s="62">
        <v>95842.948145676899</v>
      </c>
      <c r="Z1597" s="64">
        <v>303132.41598663561</v>
      </c>
    </row>
    <row r="1598" spans="1:26">
      <c r="A1598" s="1" t="s">
        <v>62</v>
      </c>
      <c r="B1598" s="54">
        <v>2000</v>
      </c>
      <c r="C1598" s="61">
        <v>19.899700176025721</v>
      </c>
      <c r="D1598" s="58">
        <v>5.8298219082749165</v>
      </c>
      <c r="E1598" s="58">
        <v>8.7177652271295347</v>
      </c>
      <c r="F1598" s="58">
        <v>9.233366140317008</v>
      </c>
      <c r="G1598" s="61">
        <v>23.780953275721462</v>
      </c>
      <c r="H1598" s="59">
        <v>5.7643745525714554</v>
      </c>
      <c r="I1598" s="59">
        <v>10.806369150192459</v>
      </c>
      <c r="J1598" s="59">
        <v>2.3329252187314133</v>
      </c>
      <c r="K1598" s="59">
        <v>10.048328774771425</v>
      </c>
      <c r="L1598" s="61">
        <v>28.951997696266755</v>
      </c>
      <c r="M1598" s="70">
        <v>10954032</v>
      </c>
      <c r="N1598" s="62">
        <v>83.830938712179986</v>
      </c>
      <c r="O1598" s="63">
        <v>0.80100000000000005</v>
      </c>
      <c r="P1598" s="147">
        <v>19503.879431890582</v>
      </c>
      <c r="Q1598" s="64">
        <v>217981.95251859137</v>
      </c>
      <c r="R1598" s="62">
        <v>6386.0055737544499</v>
      </c>
      <c r="S1598" s="62">
        <v>9549.4679266464191</v>
      </c>
      <c r="T1598" s="62">
        <v>10114.258816874901</v>
      </c>
      <c r="U1598" s="64">
        <v>26049.732317275771</v>
      </c>
      <c r="V1598" s="62">
        <v>63143.143308853403</v>
      </c>
      <c r="W1598" s="62">
        <v>118373.313475021</v>
      </c>
      <c r="X1598" s="62">
        <v>25554.937499590898</v>
      </c>
      <c r="Y1598" s="62">
        <v>110069.714945367</v>
      </c>
      <c r="Z1598" s="64">
        <v>317141.1092288323</v>
      </c>
    </row>
    <row r="1599" spans="1:26">
      <c r="A1599" s="1" t="s">
        <v>62</v>
      </c>
      <c r="B1599" s="54">
        <v>2001</v>
      </c>
      <c r="C1599" s="61">
        <v>19.578586122659416</v>
      </c>
      <c r="D1599" s="58">
        <v>5.6811924881222167</v>
      </c>
      <c r="E1599" s="58">
        <v>8.4149327098333551</v>
      </c>
      <c r="F1599" s="58">
        <v>8.9606665274981552</v>
      </c>
      <c r="G1599" s="61">
        <v>23.056791725453724</v>
      </c>
      <c r="H1599" s="59">
        <v>5.5868042314386299</v>
      </c>
      <c r="I1599" s="59">
        <v>11.036076089379549</v>
      </c>
      <c r="J1599" s="59">
        <v>2.3035708612499506</v>
      </c>
      <c r="K1599" s="59">
        <v>10.123825497452472</v>
      </c>
      <c r="L1599" s="61">
        <v>29.0502766795206</v>
      </c>
      <c r="M1599" s="70">
        <v>10987715</v>
      </c>
      <c r="N1599" s="62">
        <v>84.26789759503491</v>
      </c>
      <c r="O1599" s="63">
        <v>0.81100000000000005</v>
      </c>
      <c r="P1599" s="147">
        <v>21011.659228760866</v>
      </c>
      <c r="Q1599" s="64">
        <v>215123.92441873669</v>
      </c>
      <c r="R1599" s="62">
        <v>6242.3323919627801</v>
      </c>
      <c r="S1599" s="62">
        <v>9246.0882359826592</v>
      </c>
      <c r="T1599" s="62">
        <v>9845.7250014189394</v>
      </c>
      <c r="U1599" s="64">
        <v>25334.145629364379</v>
      </c>
      <c r="V1599" s="62">
        <v>61386.2126558417</v>
      </c>
      <c r="W1599" s="62">
        <v>121261.25878841701</v>
      </c>
      <c r="X1599" s="62">
        <v>25310.980105719002</v>
      </c>
      <c r="Y1599" s="62">
        <v>111237.709275741</v>
      </c>
      <c r="Z1599" s="64">
        <v>319196.16082571872</v>
      </c>
    </row>
    <row r="1600" spans="1:26">
      <c r="A1600" s="1" t="s">
        <v>62</v>
      </c>
      <c r="B1600" s="54">
        <v>2002</v>
      </c>
      <c r="C1600" s="61">
        <v>19.915117692484841</v>
      </c>
      <c r="D1600" s="58">
        <v>5.7903744077617922</v>
      </c>
      <c r="E1600" s="58">
        <v>8.3865737660447124</v>
      </c>
      <c r="F1600" s="58">
        <v>9.3076510733333997</v>
      </c>
      <c r="G1600" s="61">
        <v>23.484599247139904</v>
      </c>
      <c r="H1600" s="59">
        <v>5.7038658505320985</v>
      </c>
      <c r="I1600" s="59">
        <v>11.083757959165835</v>
      </c>
      <c r="J1600" s="59">
        <v>2.3418435551469421</v>
      </c>
      <c r="K1600" s="59">
        <v>10.778661430853045</v>
      </c>
      <c r="L1600" s="61">
        <v>29.90812879569792</v>
      </c>
      <c r="M1600" s="70">
        <v>11011490</v>
      </c>
      <c r="N1600" s="62">
        <v>84.577362296353769</v>
      </c>
      <c r="O1600" s="63">
        <v>0.82299999999999995</v>
      </c>
      <c r="P1600" s="147">
        <v>22615.935648970615</v>
      </c>
      <c r="Q1600" s="64">
        <v>219295.1193196199</v>
      </c>
      <c r="R1600" s="62">
        <v>6376.0649887324898</v>
      </c>
      <c r="S1600" s="62">
        <v>9234.8673159063692</v>
      </c>
      <c r="T1600" s="62">
        <v>10249.110671750001</v>
      </c>
      <c r="U1600" s="64">
        <v>25860.042976388861</v>
      </c>
      <c r="V1600" s="62">
        <v>62808.061774475696</v>
      </c>
      <c r="W1600" s="62">
        <v>122048.68992977501</v>
      </c>
      <c r="X1600" s="62">
        <v>25787.186889065</v>
      </c>
      <c r="Y1600" s="62">
        <v>118689.12255922399</v>
      </c>
      <c r="Z1600" s="64">
        <v>329333.06115253968</v>
      </c>
    </row>
    <row r="1601" spans="1:26">
      <c r="A1601" s="1" t="s">
        <v>62</v>
      </c>
      <c r="B1601" s="54">
        <v>2003</v>
      </c>
      <c r="C1601" s="61">
        <v>21.096100405769356</v>
      </c>
      <c r="D1601" s="58">
        <v>6.0660949120529262</v>
      </c>
      <c r="E1601" s="58">
        <v>8.6895711995049876</v>
      </c>
      <c r="F1601" s="58">
        <v>9.7167172052410482</v>
      </c>
      <c r="G1601" s="61">
        <v>24.472383316798961</v>
      </c>
      <c r="H1601" s="59">
        <v>5.7345783459342039</v>
      </c>
      <c r="I1601" s="59">
        <v>12.610380637456414</v>
      </c>
      <c r="J1601" s="59">
        <v>2.4799541629846793</v>
      </c>
      <c r="K1601" s="59">
        <v>10.595424387661932</v>
      </c>
      <c r="L1601" s="61">
        <v>31.42033753403723</v>
      </c>
      <c r="M1601" s="70">
        <v>11029587</v>
      </c>
      <c r="N1601" s="62">
        <v>84.779441427463155</v>
      </c>
      <c r="O1601" s="63">
        <v>0.83</v>
      </c>
      <c r="P1601" s="147">
        <v>23868.733212079223</v>
      </c>
      <c r="Q1601" s="64">
        <v>232681.27478616842</v>
      </c>
      <c r="R1601" s="62">
        <v>6690.6521582745099</v>
      </c>
      <c r="S1601" s="62">
        <v>9584.238153763461</v>
      </c>
      <c r="T1601" s="62">
        <v>10717.1377769603</v>
      </c>
      <c r="U1601" s="64">
        <v>26992.028088998271</v>
      </c>
      <c r="V1601" s="62">
        <v>63250.0307747974</v>
      </c>
      <c r="W1601" s="62">
        <v>139087.29034394099</v>
      </c>
      <c r="X1601" s="62">
        <v>27352.8701966517</v>
      </c>
      <c r="Y1601" s="62">
        <v>116863.15508563899</v>
      </c>
      <c r="Z1601" s="64">
        <v>346553.34640102909</v>
      </c>
    </row>
    <row r="1602" spans="1:26">
      <c r="A1602" s="1" t="s">
        <v>62</v>
      </c>
      <c r="B1602" s="54">
        <v>2004</v>
      </c>
      <c r="C1602" s="61">
        <v>21.235124051482192</v>
      </c>
      <c r="D1602" s="58">
        <v>5.9041878769152758</v>
      </c>
      <c r="E1602" s="58">
        <v>8.4782698122743216</v>
      </c>
      <c r="F1602" s="58">
        <v>9.2739151611495352</v>
      </c>
      <c r="G1602" s="61">
        <v>23.656372850339135</v>
      </c>
      <c r="H1602" s="59">
        <v>6.0211998552489883</v>
      </c>
      <c r="I1602" s="59">
        <v>12.237799058598418</v>
      </c>
      <c r="J1602" s="59">
        <v>2.3081791285103401</v>
      </c>
      <c r="K1602" s="59">
        <v>11.93416044986146</v>
      </c>
      <c r="L1602" s="61">
        <v>32.501338492219205</v>
      </c>
      <c r="M1602" s="70">
        <v>11047739</v>
      </c>
      <c r="N1602" s="62">
        <v>84.989456943366946</v>
      </c>
      <c r="O1602" s="63">
        <v>0.83899999999999997</v>
      </c>
      <c r="P1602" s="147">
        <v>25455.248115642607</v>
      </c>
      <c r="Q1602" s="64">
        <v>234600.1081533978</v>
      </c>
      <c r="R1602" s="62">
        <v>6522.7926671124096</v>
      </c>
      <c r="S1602" s="62">
        <v>9366.5712057585697</v>
      </c>
      <c r="T1602" s="62">
        <v>10245.5794208523</v>
      </c>
      <c r="U1602" s="64">
        <v>26134.943293723281</v>
      </c>
      <c r="V1602" s="62">
        <v>66520.644467628605</v>
      </c>
      <c r="W1602" s="62">
        <v>135200.00993384101</v>
      </c>
      <c r="X1602" s="62">
        <v>25500.160577029699</v>
      </c>
      <c r="Y1602" s="62">
        <v>131845.48983419201</v>
      </c>
      <c r="Z1602" s="64">
        <v>359066.30481269129</v>
      </c>
    </row>
    <row r="1603" spans="1:26">
      <c r="A1603" s="1" t="s">
        <v>62</v>
      </c>
      <c r="B1603" s="54">
        <v>2005</v>
      </c>
      <c r="C1603" s="61">
        <v>21.273834969003076</v>
      </c>
      <c r="D1603" s="58">
        <v>5.8186887927476656</v>
      </c>
      <c r="E1603" s="58">
        <v>8.0631893777804411</v>
      </c>
      <c r="F1603" s="58">
        <v>9.1134916816305687</v>
      </c>
      <c r="G1603" s="61">
        <v>22.995369852158674</v>
      </c>
      <c r="H1603" s="59">
        <v>6.0745517316577153</v>
      </c>
      <c r="I1603" s="59">
        <v>11.60574214592153</v>
      </c>
      <c r="J1603" s="59">
        <v>2.2933186078272398</v>
      </c>
      <c r="K1603" s="59">
        <v>11.838692857115962</v>
      </c>
      <c r="L1603" s="61">
        <v>31.812305342522443</v>
      </c>
      <c r="M1603" s="70">
        <v>11069662</v>
      </c>
      <c r="N1603" s="62">
        <v>85.239053529868116</v>
      </c>
      <c r="O1603" s="63">
        <v>0.85</v>
      </c>
      <c r="P1603" s="147">
        <v>25577.524079559851</v>
      </c>
      <c r="Q1603" s="64">
        <v>235494.16255064454</v>
      </c>
      <c r="R1603" s="62">
        <v>6441.0918218904708</v>
      </c>
      <c r="S1603" s="62">
        <v>8925.6781054019793</v>
      </c>
      <c r="T1603" s="62">
        <v>10088.327255546201</v>
      </c>
      <c r="U1603" s="64">
        <v>25455.09718283865</v>
      </c>
      <c r="V1603" s="62">
        <v>67243.234470965603</v>
      </c>
      <c r="W1603" s="62">
        <v>128471.64281450601</v>
      </c>
      <c r="X1603" s="62">
        <v>25386.261846958099</v>
      </c>
      <c r="Y1603" s="62">
        <v>131050.328450088</v>
      </c>
      <c r="Z1603" s="64">
        <v>352151.46758251771</v>
      </c>
    </row>
    <row r="1604" spans="1:26">
      <c r="A1604" s="1" t="s">
        <v>62</v>
      </c>
      <c r="B1604" s="54">
        <v>2006</v>
      </c>
      <c r="C1604" s="61">
        <v>21.318797320651189</v>
      </c>
      <c r="D1604" s="58">
        <v>5.7894524092070592</v>
      </c>
      <c r="E1604" s="58">
        <v>7.9618324564902068</v>
      </c>
      <c r="F1604" s="58">
        <v>9.0865277474510311</v>
      </c>
      <c r="G1604" s="61">
        <v>22.837812613148298</v>
      </c>
      <c r="H1604" s="59">
        <v>5.9120919995138665</v>
      </c>
      <c r="I1604" s="59">
        <v>11.031761170637397</v>
      </c>
      <c r="J1604" s="59">
        <v>2.3318271141692462</v>
      </c>
      <c r="K1604" s="59">
        <v>12.072099603396115</v>
      </c>
      <c r="L1604" s="61">
        <v>31.347779887716623</v>
      </c>
      <c r="M1604" s="70">
        <v>11098212</v>
      </c>
      <c r="N1604" s="62">
        <v>85.495438324282389</v>
      </c>
      <c r="O1604" s="63">
        <v>0.85499999999999998</v>
      </c>
      <c r="P1604" s="147">
        <v>28535.923426279125</v>
      </c>
      <c r="Q1604" s="64">
        <v>236600.53224961885</v>
      </c>
      <c r="R1604" s="62">
        <v>6425.25702012907</v>
      </c>
      <c r="S1604" s="62">
        <v>8836.2104510609097</v>
      </c>
      <c r="T1604" s="62">
        <v>10084.421128509401</v>
      </c>
      <c r="U1604" s="64">
        <v>25345.888599699381</v>
      </c>
      <c r="V1604" s="62">
        <v>65613.650374108794</v>
      </c>
      <c r="W1604" s="62">
        <v>122432.82420510201</v>
      </c>
      <c r="X1604" s="62">
        <v>25879.111660398499</v>
      </c>
      <c r="Y1604" s="62">
        <v>133978.72068360599</v>
      </c>
      <c r="Z1604" s="64">
        <v>347904.30692321528</v>
      </c>
    </row>
    <row r="1605" spans="1:26">
      <c r="A1605" s="1" t="s">
        <v>62</v>
      </c>
      <c r="B1605" s="54">
        <v>2007</v>
      </c>
      <c r="C1605" s="61">
        <v>21.806313301836621</v>
      </c>
      <c r="D1605" s="58">
        <v>5.7767967224567442</v>
      </c>
      <c r="E1605" s="58">
        <v>7.9683283793612452</v>
      </c>
      <c r="F1605" s="58">
        <v>9.0488590139887499</v>
      </c>
      <c r="G1605" s="61">
        <v>22.79398411580674</v>
      </c>
      <c r="H1605" s="59">
        <v>5.8067970238917335</v>
      </c>
      <c r="I1605" s="59">
        <v>11.383758589454496</v>
      </c>
      <c r="J1605" s="59">
        <v>2.4506387154272158</v>
      </c>
      <c r="K1605" s="59">
        <v>11.954607068509775</v>
      </c>
      <c r="L1605" s="61">
        <v>31.595801397283218</v>
      </c>
      <c r="M1605" s="70">
        <v>11131302</v>
      </c>
      <c r="N1605" s="62">
        <v>85.713522110162913</v>
      </c>
      <c r="O1605" s="63">
        <v>0.85299999999999998</v>
      </c>
      <c r="P1605" s="147">
        <v>29280.439758074765</v>
      </c>
      <c r="Q1605" s="64">
        <v>242732.6588693606</v>
      </c>
      <c r="R1605" s="62">
        <v>6430.3268910276201</v>
      </c>
      <c r="S1605" s="62">
        <v>8869.7869625840594</v>
      </c>
      <c r="T1605" s="62">
        <v>10072.5582440131</v>
      </c>
      <c r="U1605" s="64">
        <v>25372.672097624782</v>
      </c>
      <c r="V1605" s="62">
        <v>64637.211325640099</v>
      </c>
      <c r="W1605" s="62">
        <v>126716.054754312</v>
      </c>
      <c r="X1605" s="62">
        <v>27278.7996343124</v>
      </c>
      <c r="Y1605" s="62">
        <v>133070.34157091699</v>
      </c>
      <c r="Z1605" s="64">
        <v>351702.40728518146</v>
      </c>
    </row>
    <row r="1606" spans="1:26">
      <c r="A1606" s="1" t="s">
        <v>62</v>
      </c>
      <c r="B1606" s="54">
        <v>2008</v>
      </c>
      <c r="C1606" s="61">
        <v>21.315348380806093</v>
      </c>
      <c r="D1606" s="58">
        <v>5.723669446648139</v>
      </c>
      <c r="E1606" s="58">
        <v>7.9051937768294325</v>
      </c>
      <c r="F1606" s="58">
        <v>8.6092557756098849</v>
      </c>
      <c r="G1606" s="61">
        <v>22.238118999087455</v>
      </c>
      <c r="H1606" s="59">
        <v>6.0938354121240073</v>
      </c>
      <c r="I1606" s="59">
        <v>11.60575250710923</v>
      </c>
      <c r="J1606" s="59">
        <v>2.4988517743107153</v>
      </c>
      <c r="K1606" s="59">
        <v>11.453992752566331</v>
      </c>
      <c r="L1606" s="61">
        <v>31.652432446110289</v>
      </c>
      <c r="M1606" s="70">
        <v>11161755</v>
      </c>
      <c r="N1606" s="62">
        <v>85.941357641582627</v>
      </c>
      <c r="O1606" s="63">
        <v>0.85699999999999998</v>
      </c>
      <c r="P1606" s="147">
        <v>30856.011826847745</v>
      </c>
      <c r="Q1606" s="64">
        <v>237916.69636620433</v>
      </c>
      <c r="R1606" s="62">
        <v>6388.6196064472097</v>
      </c>
      <c r="S1606" s="62">
        <v>8823.5836164494795</v>
      </c>
      <c r="T1606" s="62">
        <v>9609.4403699692502</v>
      </c>
      <c r="U1606" s="64">
        <v>24821.643592865941</v>
      </c>
      <c r="V1606" s="62">
        <v>68017.897880452205</v>
      </c>
      <c r="W1606" s="62">
        <v>129540.56607498899</v>
      </c>
      <c r="X1606" s="62">
        <v>27891.5712861715</v>
      </c>
      <c r="Y1606" s="62">
        <v>127846.66087592101</v>
      </c>
      <c r="Z1606" s="64">
        <v>353296.69611753372</v>
      </c>
    </row>
    <row r="1607" spans="1:26">
      <c r="A1607" s="1" t="s">
        <v>62</v>
      </c>
      <c r="B1607" s="54">
        <v>2009</v>
      </c>
      <c r="C1607" s="61">
        <v>19.893862423502128</v>
      </c>
      <c r="D1607" s="58">
        <v>5.5588925594128673</v>
      </c>
      <c r="E1607" s="58">
        <v>7.7508477838015644</v>
      </c>
      <c r="F1607" s="58">
        <v>7.9887960578515722</v>
      </c>
      <c r="G1607" s="61">
        <v>21.298536401066002</v>
      </c>
      <c r="H1607" s="59">
        <v>5.7532683009203422</v>
      </c>
      <c r="I1607" s="59">
        <v>11.474846458107818</v>
      </c>
      <c r="J1607" s="59">
        <v>2.3585536218092251</v>
      </c>
      <c r="K1607" s="59">
        <v>8.9507788399222665</v>
      </c>
      <c r="L1607" s="61">
        <v>28.537447220759656</v>
      </c>
      <c r="M1607" s="70">
        <v>11179425</v>
      </c>
      <c r="N1607" s="62">
        <v>86.167703646237399</v>
      </c>
      <c r="O1607" s="63">
        <v>0.85899999999999999</v>
      </c>
      <c r="P1607" s="147">
        <v>30396.431358960999</v>
      </c>
      <c r="Q1607" s="64">
        <v>222401.94292386028</v>
      </c>
      <c r="R1607" s="62">
        <v>6214.5222451014197</v>
      </c>
      <c r="S1607" s="62">
        <v>8665.0021485425805</v>
      </c>
      <c r="T1607" s="62">
        <v>8931.0146369047307</v>
      </c>
      <c r="U1607" s="64">
        <v>23810.539030548731</v>
      </c>
      <c r="V1607" s="62">
        <v>64318.231475016401</v>
      </c>
      <c r="W1607" s="62">
        <v>128282.185364932</v>
      </c>
      <c r="X1607" s="62">
        <v>26367.273323494599</v>
      </c>
      <c r="Y1607" s="62">
        <v>100064.56073249799</v>
      </c>
      <c r="Z1607" s="64">
        <v>319032.25089594099</v>
      </c>
    </row>
    <row r="1608" spans="1:26">
      <c r="A1608" s="1" t="s">
        <v>62</v>
      </c>
      <c r="B1608" s="54">
        <v>2010</v>
      </c>
      <c r="C1608" s="61">
        <v>18.626610146061587</v>
      </c>
      <c r="D1608" s="58">
        <v>5.2760067414926981</v>
      </c>
      <c r="E1608" s="58">
        <v>7.0716558166158299</v>
      </c>
      <c r="F1608" s="58">
        <v>7.4735294761125131</v>
      </c>
      <c r="G1608" s="61">
        <v>19.821192034221038</v>
      </c>
      <c r="H1608" s="59">
        <v>5.2875952493389899</v>
      </c>
      <c r="I1608" s="59">
        <v>10.008275115707713</v>
      </c>
      <c r="J1608" s="59">
        <v>2.1903538181500815</v>
      </c>
      <c r="K1608" s="59">
        <v>6.7689028693493958</v>
      </c>
      <c r="L1608" s="61">
        <v>24.255127052546175</v>
      </c>
      <c r="M1608" s="70">
        <v>11177509</v>
      </c>
      <c r="N1608" s="62">
        <v>86.278828549262997</v>
      </c>
      <c r="O1608" s="63">
        <v>0.86</v>
      </c>
      <c r="P1608" s="147">
        <v>28202.833360529934</v>
      </c>
      <c r="Q1608" s="64">
        <v>208199.10254709469</v>
      </c>
      <c r="R1608" s="62">
        <v>5897.2612837095303</v>
      </c>
      <c r="S1608" s="62">
        <v>7904.3496535125796</v>
      </c>
      <c r="T1608" s="62">
        <v>8353.5442981012893</v>
      </c>
      <c r="U1608" s="64">
        <v>22155.155235323396</v>
      </c>
      <c r="V1608" s="62">
        <v>59102.143487843801</v>
      </c>
      <c r="W1608" s="62">
        <v>111867.58518029899</v>
      </c>
      <c r="X1608" s="62">
        <v>24482.699515556898</v>
      </c>
      <c r="Y1608" s="62">
        <v>75659.472742278696</v>
      </c>
      <c r="Z1608" s="64">
        <v>271111.90092597838</v>
      </c>
    </row>
    <row r="1609" spans="1:26">
      <c r="A1609" s="1" t="s">
        <v>62</v>
      </c>
      <c r="B1609" s="54">
        <v>2011</v>
      </c>
      <c r="C1609" s="61">
        <v>17.113107581923153</v>
      </c>
      <c r="D1609" s="58">
        <v>4.955696734807268</v>
      </c>
      <c r="E1609" s="58">
        <v>6.5001141038733641</v>
      </c>
      <c r="F1609" s="58">
        <v>6.9096206100334285</v>
      </c>
      <c r="G1609" s="61">
        <v>18.365431448714062</v>
      </c>
      <c r="H1609" s="59">
        <v>5.0441402276540659</v>
      </c>
      <c r="I1609" s="59">
        <v>8.6739324279926553</v>
      </c>
      <c r="J1609" s="59">
        <v>2.0000171544936016</v>
      </c>
      <c r="K1609" s="59">
        <v>6.0624098878233097</v>
      </c>
      <c r="L1609" s="61">
        <v>21.780499697963631</v>
      </c>
      <c r="M1609" s="70">
        <v>11153047</v>
      </c>
      <c r="N1609" s="62">
        <v>86.151272304111714</v>
      </c>
      <c r="O1609" s="63">
        <v>0.85799999999999998</v>
      </c>
      <c r="P1609" s="147">
        <v>26141.319591897463</v>
      </c>
      <c r="Q1609" s="64">
        <v>190863.29317724527</v>
      </c>
      <c r="R1609" s="62">
        <v>5527.1118601052003</v>
      </c>
      <c r="S1609" s="62">
        <v>7249.6078105862507</v>
      </c>
      <c r="T1609" s="62">
        <v>7706.33234158715</v>
      </c>
      <c r="U1609" s="64">
        <v>20483.0520122786</v>
      </c>
      <c r="V1609" s="62">
        <v>56257.533033616499</v>
      </c>
      <c r="W1609" s="62">
        <v>96740.776044226193</v>
      </c>
      <c r="X1609" s="62">
        <v>22306.285324873399</v>
      </c>
      <c r="Y1609" s="62">
        <v>67614.342412158105</v>
      </c>
      <c r="Z1609" s="64">
        <v>242918.93681487418</v>
      </c>
    </row>
    <row r="1610" spans="1:26">
      <c r="A1610" s="1" t="s">
        <v>62</v>
      </c>
      <c r="B1610" s="54">
        <v>2012</v>
      </c>
      <c r="C1610" s="61">
        <v>16.034324068067981</v>
      </c>
      <c r="D1610" s="58">
        <v>4.6679714231185159</v>
      </c>
      <c r="E1610" s="58">
        <v>6.1386076755713717</v>
      </c>
      <c r="F1610" s="58">
        <v>6.4452292734563033</v>
      </c>
      <c r="G1610" s="61">
        <v>17.251808372146193</v>
      </c>
      <c r="H1610" s="59">
        <v>4.8840466650166041</v>
      </c>
      <c r="I1610" s="59">
        <v>8.3266888852236374</v>
      </c>
      <c r="J1610" s="59">
        <v>1.9510775265048388</v>
      </c>
      <c r="K1610" s="59">
        <v>5.3129454262969116</v>
      </c>
      <c r="L1610" s="61">
        <v>20.474758503041993</v>
      </c>
      <c r="M1610" s="70">
        <v>11109662</v>
      </c>
      <c r="N1610" s="62">
        <v>85.686664080682704</v>
      </c>
      <c r="O1610" s="63">
        <v>0.86</v>
      </c>
      <c r="P1610" s="147">
        <v>25284.464076623823</v>
      </c>
      <c r="Q1610" s="64">
        <v>178135.92079470027</v>
      </c>
      <c r="R1610" s="62">
        <v>5185.9584736505694</v>
      </c>
      <c r="S1610" s="62">
        <v>6819.7856426203598</v>
      </c>
      <c r="T1610" s="62">
        <v>7160.4318740605104</v>
      </c>
      <c r="U1610" s="64">
        <v>19166.175990331441</v>
      </c>
      <c r="V1610" s="62">
        <v>54260.107640561699</v>
      </c>
      <c r="W1610" s="62">
        <v>92506.699093991396</v>
      </c>
      <c r="X1610" s="62">
        <v>21675.811855264801</v>
      </c>
      <c r="Y1610" s="62">
        <v>59025.0279106046</v>
      </c>
      <c r="Z1610" s="64">
        <v>227467.6465004225</v>
      </c>
    </row>
    <row r="1611" spans="1:26">
      <c r="A1611" s="1" t="s">
        <v>62</v>
      </c>
      <c r="B1611" s="54">
        <v>2013</v>
      </c>
      <c r="C1611" s="61">
        <v>15.540975342045023</v>
      </c>
      <c r="D1611" s="58">
        <v>4.5619084773278624</v>
      </c>
      <c r="E1611" s="58">
        <v>5.9912946483314951</v>
      </c>
      <c r="F1611" s="58">
        <v>6.2424663954981305</v>
      </c>
      <c r="G1611" s="61">
        <v>16.795669521157492</v>
      </c>
      <c r="H1611" s="59">
        <v>4.7938065848996541</v>
      </c>
      <c r="I1611" s="59">
        <v>7.6980944845179762</v>
      </c>
      <c r="J1611" s="59">
        <v>1.9392852306234352</v>
      </c>
      <c r="K1611" s="59">
        <v>4.577871262343634</v>
      </c>
      <c r="L1611" s="61">
        <v>19.009057562384701</v>
      </c>
      <c r="M1611" s="70">
        <v>11055164</v>
      </c>
      <c r="N1611" s="62">
        <v>85.067579519006983</v>
      </c>
      <c r="O1611" s="63">
        <v>0.86199999999999999</v>
      </c>
      <c r="P1611" s="147">
        <v>26121.457455994252</v>
      </c>
      <c r="Q1611" s="64">
        <v>171808.03112626381</v>
      </c>
      <c r="R1611" s="62">
        <v>5043.2646369849799</v>
      </c>
      <c r="S1611" s="62">
        <v>6623.4744909627007</v>
      </c>
      <c r="T1611" s="62">
        <v>6901.1489766720697</v>
      </c>
      <c r="U1611" s="64">
        <v>18567.888104619753</v>
      </c>
      <c r="V1611" s="62">
        <v>52996.317980345601</v>
      </c>
      <c r="W1611" s="62">
        <v>85103.697013841695</v>
      </c>
      <c r="X1611" s="62">
        <v>21439.1162673199</v>
      </c>
      <c r="Y1611" s="62">
        <v>50609.117576095901</v>
      </c>
      <c r="Z1611" s="64">
        <v>210148.24883760308</v>
      </c>
    </row>
    <row r="1612" spans="1:26">
      <c r="A1612" s="1" t="s">
        <v>62</v>
      </c>
      <c r="B1612" s="54">
        <v>2014</v>
      </c>
      <c r="C1612" s="61">
        <v>15.186587985731675</v>
      </c>
      <c r="D1612" s="58">
        <v>4.2604253072065177</v>
      </c>
      <c r="E1612" s="58">
        <v>5.9699820395305165</v>
      </c>
      <c r="F1612" s="58">
        <v>6.1150707602437535</v>
      </c>
      <c r="G1612" s="61">
        <v>16.345478106980792</v>
      </c>
      <c r="H1612" s="59">
        <v>4.7331325127338184</v>
      </c>
      <c r="I1612" s="59">
        <v>7.6253005726397056</v>
      </c>
      <c r="J1612" s="59">
        <v>1.9577794099142907</v>
      </c>
      <c r="K1612" s="59">
        <v>4.3309016307118124</v>
      </c>
      <c r="L1612" s="61">
        <v>18.647114125999625</v>
      </c>
      <c r="M1612" s="70">
        <v>11000777</v>
      </c>
      <c r="N1612" s="62">
        <v>84.502816136539948</v>
      </c>
      <c r="O1612" s="63">
        <v>0.86499999999999999</v>
      </c>
      <c r="P1612" s="147">
        <v>26453.919903212551</v>
      </c>
      <c r="Q1612" s="64">
        <v>167064.26782191332</v>
      </c>
      <c r="R1612" s="62">
        <v>4686.7988729735398</v>
      </c>
      <c r="S1612" s="62">
        <v>6567.4441110880398</v>
      </c>
      <c r="T1612" s="62">
        <v>6727.0529772662003</v>
      </c>
      <c r="U1612" s="64">
        <v>17981.295961327782</v>
      </c>
      <c r="V1612" s="62">
        <v>52068.135284034397</v>
      </c>
      <c r="W1612" s="62">
        <v>83884.2311575817</v>
      </c>
      <c r="X1612" s="62">
        <v>21537.094703658699</v>
      </c>
      <c r="Y1612" s="62">
        <v>47643.283048397003</v>
      </c>
      <c r="Z1612" s="64">
        <v>205132.7441936718</v>
      </c>
    </row>
    <row r="1613" spans="1:26">
      <c r="A1613" s="1" t="s">
        <v>62</v>
      </c>
      <c r="B1613" s="54">
        <v>2015</v>
      </c>
      <c r="C1613" s="61">
        <v>14.255600074973275</v>
      </c>
      <c r="D1613" s="58">
        <v>4.2625001809907186</v>
      </c>
      <c r="E1613" s="58">
        <v>5.8963268405844946</v>
      </c>
      <c r="F1613" s="58">
        <v>6.0339943445155404</v>
      </c>
      <c r="G1613" s="61">
        <v>16.192821366090755</v>
      </c>
      <c r="H1613" s="59">
        <v>4.7134258179084396</v>
      </c>
      <c r="I1613" s="59">
        <v>8.0974814724303918</v>
      </c>
      <c r="J1613" s="59">
        <v>2.0482688808079095</v>
      </c>
      <c r="K1613" s="59">
        <v>3.9671121163655565</v>
      </c>
      <c r="L1613" s="61">
        <v>18.826288287512298</v>
      </c>
      <c r="M1613" s="70">
        <v>10954617</v>
      </c>
      <c r="N1613" s="62">
        <v>83.947889837083011</v>
      </c>
      <c r="O1613" s="63">
        <v>0.86599999999999999</v>
      </c>
      <c r="P1613" s="147">
        <v>26379.263530796099</v>
      </c>
      <c r="Q1613" s="64">
        <v>156164.63892650351</v>
      </c>
      <c r="R1613" s="62">
        <v>4669.4056945184002</v>
      </c>
      <c r="S1613" s="62">
        <v>6459.20022454232</v>
      </c>
      <c r="T1613" s="62">
        <v>6610.00970243338</v>
      </c>
      <c r="U1613" s="64">
        <v>17738.6156214941</v>
      </c>
      <c r="V1613" s="62">
        <v>51633.7745930987</v>
      </c>
      <c r="W1613" s="62">
        <v>88704.808195071004</v>
      </c>
      <c r="X1613" s="62">
        <v>22438.0011022693</v>
      </c>
      <c r="Y1613" s="62">
        <v>43458.193830844102</v>
      </c>
      <c r="Z1613" s="64">
        <v>206234.77772128311</v>
      </c>
    </row>
    <row r="1614" spans="1:26">
      <c r="A1614" s="1" t="s">
        <v>63</v>
      </c>
      <c r="B1614" s="54">
        <v>1990</v>
      </c>
      <c r="C1614" s="61">
        <v>2.8913994400489291</v>
      </c>
      <c r="D1614" s="58">
        <v>0.63116547806422774</v>
      </c>
      <c r="E1614" s="58">
        <v>1.0561633144978042</v>
      </c>
      <c r="F1614" s="58">
        <v>0.99764260740046318</v>
      </c>
      <c r="G1614" s="61">
        <v>2.6849713999624951</v>
      </c>
      <c r="H1614" s="59">
        <v>1.3367230014208913</v>
      </c>
      <c r="I1614" s="59">
        <v>0.1522423961808953</v>
      </c>
      <c r="J1614" s="59">
        <v>6.8378237806517556E-2</v>
      </c>
      <c r="K1614" s="59">
        <v>1.2425500164964161</v>
      </c>
      <c r="L1614" s="61">
        <v>2.7998936519047204</v>
      </c>
      <c r="M1614" s="70">
        <v>9158547</v>
      </c>
      <c r="N1614" s="62">
        <v>86.448422918999626</v>
      </c>
      <c r="O1614" s="63">
        <v>0.47799999999999998</v>
      </c>
      <c r="P1614" s="147">
        <v>3334.6909991252069</v>
      </c>
      <c r="Q1614" s="64">
        <v>26481.017667461801</v>
      </c>
      <c r="R1614" s="62">
        <v>578.05586956286993</v>
      </c>
      <c r="S1614" s="62">
        <v>967.292135550392</v>
      </c>
      <c r="T1614" s="62">
        <v>913.69567090796897</v>
      </c>
      <c r="U1614" s="64">
        <v>2459.043676021231</v>
      </c>
      <c r="V1614" s="62">
        <v>12242.4404344943</v>
      </c>
      <c r="W1614" s="62">
        <v>1394.31914081535</v>
      </c>
      <c r="X1614" s="62">
        <v>626.24530472816798</v>
      </c>
      <c r="Y1614" s="62">
        <v>11379.952725933201</v>
      </c>
      <c r="Z1614" s="64">
        <v>25642.95760597102</v>
      </c>
    </row>
    <row r="1615" spans="1:26">
      <c r="A1615" s="1" t="s">
        <v>63</v>
      </c>
      <c r="B1615" s="57">
        <v>1991</v>
      </c>
      <c r="C1615" s="61">
        <v>3.0528048773913006</v>
      </c>
      <c r="D1615" s="58">
        <v>0.69812860350239747</v>
      </c>
      <c r="E1615" s="58">
        <v>1.0687996933983688</v>
      </c>
      <c r="F1615" s="58">
        <v>1.1093702011750028</v>
      </c>
      <c r="G1615" s="61">
        <v>2.8762984980757689</v>
      </c>
      <c r="H1615" s="59">
        <v>1.5055372909322216</v>
      </c>
      <c r="I1615" s="59">
        <v>0.15748745551322216</v>
      </c>
      <c r="J1615" s="59">
        <v>7.3452338202211184E-2</v>
      </c>
      <c r="K1615" s="59">
        <v>1.0399623672859533</v>
      </c>
      <c r="L1615" s="61">
        <v>2.7764394519336086</v>
      </c>
      <c r="M1615" s="70">
        <v>9385000</v>
      </c>
      <c r="N1615" s="62">
        <v>88.496360582306835</v>
      </c>
      <c r="O1615" s="63">
        <v>0.48399999999999999</v>
      </c>
      <c r="P1615" s="147">
        <v>3485.5550481273895</v>
      </c>
      <c r="Q1615" s="64">
        <v>28650.573774317352</v>
      </c>
      <c r="R1615" s="62">
        <v>655.19369438700005</v>
      </c>
      <c r="S1615" s="62">
        <v>1003.068512254369</v>
      </c>
      <c r="T1615" s="62">
        <v>1041.1439338027401</v>
      </c>
      <c r="U1615" s="64">
        <v>2699.406140444109</v>
      </c>
      <c r="V1615" s="62">
        <v>14129.4674753989</v>
      </c>
      <c r="W1615" s="62">
        <v>1478.01976999159</v>
      </c>
      <c r="X1615" s="62">
        <v>689.35019402775197</v>
      </c>
      <c r="Y1615" s="62">
        <v>9760.0468169786709</v>
      </c>
      <c r="Z1615" s="64">
        <v>26056.884256396916</v>
      </c>
    </row>
    <row r="1616" spans="1:26">
      <c r="A1616" s="1" t="s">
        <v>63</v>
      </c>
      <c r="B1616" s="57">
        <v>1992</v>
      </c>
      <c r="C1616" s="61">
        <v>3.0412972535876284</v>
      </c>
      <c r="D1616" s="58">
        <v>0.73418401894690288</v>
      </c>
      <c r="E1616" s="58">
        <v>1.129515696063853</v>
      </c>
      <c r="F1616" s="58">
        <v>1.1945992119858868</v>
      </c>
      <c r="G1616" s="61">
        <v>3.0582989269966427</v>
      </c>
      <c r="H1616" s="59">
        <v>1.5677638284376114</v>
      </c>
      <c r="I1616" s="59">
        <v>0.21629357193695925</v>
      </c>
      <c r="J1616" s="59">
        <v>9.7260817851008818E-2</v>
      </c>
      <c r="K1616" s="59">
        <v>1.0244737065062528</v>
      </c>
      <c r="L1616" s="61">
        <v>2.9057919247318322</v>
      </c>
      <c r="M1616" s="70">
        <v>9619113</v>
      </c>
      <c r="N1616" s="62">
        <v>90.598581560283691</v>
      </c>
      <c r="O1616" s="63">
        <v>0.49</v>
      </c>
      <c r="P1616" s="147">
        <v>3646.5329168793692</v>
      </c>
      <c r="Q1616" s="64">
        <v>29254.581948849052</v>
      </c>
      <c r="R1616" s="62">
        <v>706.21990410444005</v>
      </c>
      <c r="S1616" s="62">
        <v>1086.4939115711859</v>
      </c>
      <c r="T1616" s="62">
        <v>1149.0984809803199</v>
      </c>
      <c r="U1616" s="64">
        <v>2941.8122966559458</v>
      </c>
      <c r="V1616" s="62">
        <v>15080.497423053999</v>
      </c>
      <c r="W1616" s="62">
        <v>2080.5523096352399</v>
      </c>
      <c r="X1616" s="62">
        <v>935.56279738127103</v>
      </c>
      <c r="Y1616" s="62">
        <v>9854.5283484124793</v>
      </c>
      <c r="Z1616" s="64">
        <v>27951.140878482991</v>
      </c>
    </row>
    <row r="1617" spans="1:26">
      <c r="A1617" s="1" t="s">
        <v>63</v>
      </c>
      <c r="B1617" s="57">
        <v>1993</v>
      </c>
      <c r="C1617" s="61">
        <v>2.9844021677235362</v>
      </c>
      <c r="D1617" s="58">
        <v>0.77750985152775698</v>
      </c>
      <c r="E1617" s="58">
        <v>1.1073327924826588</v>
      </c>
      <c r="F1617" s="58">
        <v>1.2454015155966245</v>
      </c>
      <c r="G1617" s="61">
        <v>3.1302441596070403</v>
      </c>
      <c r="H1617" s="59">
        <v>1.6093819368681213</v>
      </c>
      <c r="I1617" s="59">
        <v>0.21073680347091189</v>
      </c>
      <c r="J1617" s="59">
        <v>9.4149889625420646E-2</v>
      </c>
      <c r="K1617" s="59">
        <v>0.86735778907546734</v>
      </c>
      <c r="L1617" s="61">
        <v>2.7816264190399211</v>
      </c>
      <c r="M1617" s="70">
        <v>9860063</v>
      </c>
      <c r="N1617" s="62">
        <v>92.746285927584921</v>
      </c>
      <c r="O1617" s="63">
        <v>0.495</v>
      </c>
      <c r="P1617" s="147">
        <v>3785.09173930729</v>
      </c>
      <c r="Q1617" s="64">
        <v>29426.393391090631</v>
      </c>
      <c r="R1617" s="62">
        <v>766.62961191843306</v>
      </c>
      <c r="S1617" s="62">
        <v>1091.8371095844941</v>
      </c>
      <c r="T1617" s="62">
        <v>1227.9737404078201</v>
      </c>
      <c r="U1617" s="64">
        <v>3086.4404619107472</v>
      </c>
      <c r="V1617" s="62">
        <v>15868.607288581699</v>
      </c>
      <c r="W1617" s="62">
        <v>2077.8781586418099</v>
      </c>
      <c r="X1617" s="62">
        <v>928.32384314969397</v>
      </c>
      <c r="Y1617" s="62">
        <v>8552.2024438248209</v>
      </c>
      <c r="Z1617" s="64">
        <v>27427.011734198022</v>
      </c>
    </row>
    <row r="1618" spans="1:26">
      <c r="A1618" s="1" t="s">
        <v>63</v>
      </c>
      <c r="B1618" s="57">
        <v>1994</v>
      </c>
      <c r="C1618" s="61">
        <v>3.0718316134429329</v>
      </c>
      <c r="D1618" s="58">
        <v>0.79907693451308237</v>
      </c>
      <c r="E1618" s="58">
        <v>1.1600260336604002</v>
      </c>
      <c r="F1618" s="58">
        <v>1.2869108257165343</v>
      </c>
      <c r="G1618" s="61">
        <v>3.2460137938900169</v>
      </c>
      <c r="H1618" s="59">
        <v>1.6604253734430137</v>
      </c>
      <c r="I1618" s="59">
        <v>0.22313396278401057</v>
      </c>
      <c r="J1618" s="59">
        <v>9.7969575880729881E-2</v>
      </c>
      <c r="K1618" s="59">
        <v>0.97675092690870791</v>
      </c>
      <c r="L1618" s="61">
        <v>2.9582798390164617</v>
      </c>
      <c r="M1618" s="70">
        <v>10106463</v>
      </c>
      <c r="N1618" s="62">
        <v>94.926250466592009</v>
      </c>
      <c r="O1618" s="63">
        <v>0.5</v>
      </c>
      <c r="P1618" s="147">
        <v>3923.5258593159833</v>
      </c>
      <c r="Q1618" s="64">
        <v>31045.352543491303</v>
      </c>
      <c r="R1618" s="62">
        <v>807.58414728098899</v>
      </c>
      <c r="S1618" s="62">
        <v>1172.376018822559</v>
      </c>
      <c r="T1618" s="62">
        <v>1300.6116644403601</v>
      </c>
      <c r="U1618" s="64">
        <v>3280.5718305439082</v>
      </c>
      <c r="V1618" s="62">
        <v>16781.027600963</v>
      </c>
      <c r="W1618" s="62">
        <v>2255.0951389199799</v>
      </c>
      <c r="X1618" s="62">
        <v>990.125893764289</v>
      </c>
      <c r="Y1618" s="62">
        <v>9871.4971030185607</v>
      </c>
      <c r="Z1618" s="64">
        <v>29897.745736665827</v>
      </c>
    </row>
    <row r="1619" spans="1:26">
      <c r="A1619" s="1" t="s">
        <v>63</v>
      </c>
      <c r="B1619" s="57">
        <v>1995</v>
      </c>
      <c r="C1619" s="61">
        <v>2.9809640754982571</v>
      </c>
      <c r="D1619" s="58">
        <v>0.76330129619946763</v>
      </c>
      <c r="E1619" s="58">
        <v>1.1441219337950252</v>
      </c>
      <c r="F1619" s="58">
        <v>1.2022989026847879</v>
      </c>
      <c r="G1619" s="61">
        <v>3.1097221326792805</v>
      </c>
      <c r="H1619" s="59">
        <v>1.7375816352763842</v>
      </c>
      <c r="I1619" s="59">
        <v>0.25137390643510399</v>
      </c>
      <c r="J1619" s="59">
        <v>0.11384743089581278</v>
      </c>
      <c r="K1619" s="59">
        <v>0.94291792229008109</v>
      </c>
      <c r="L1619" s="61">
        <v>3.0457208948973822</v>
      </c>
      <c r="M1619" s="70">
        <v>10357354</v>
      </c>
      <c r="N1619" s="62">
        <v>97.130356476297123</v>
      </c>
      <c r="O1619" s="63">
        <v>0.50700000000000001</v>
      </c>
      <c r="P1619" s="147">
        <v>4101.7400535471561</v>
      </c>
      <c r="Q1619" s="64">
        <v>30874.900191218174</v>
      </c>
      <c r="R1619" s="62">
        <v>790.57817333967409</v>
      </c>
      <c r="S1619" s="62">
        <v>1185.0075887479641</v>
      </c>
      <c r="T1619" s="62">
        <v>1245.26353489179</v>
      </c>
      <c r="U1619" s="64">
        <v>3220.8492969794279</v>
      </c>
      <c r="V1619" s="62">
        <v>17996.7481004564</v>
      </c>
      <c r="W1619" s="62">
        <v>2603.5685353112499</v>
      </c>
      <c r="X1619" s="62">
        <v>1179.15814377847</v>
      </c>
      <c r="Y1619" s="62">
        <v>9766.13471410286</v>
      </c>
      <c r="Z1619" s="64">
        <v>31545.609493648979</v>
      </c>
    </row>
    <row r="1620" spans="1:26">
      <c r="A1620" s="1" t="s">
        <v>63</v>
      </c>
      <c r="B1620" s="57">
        <v>1996</v>
      </c>
      <c r="C1620" s="61">
        <v>2.876837506932362</v>
      </c>
      <c r="D1620" s="58">
        <v>0.76225699507578759</v>
      </c>
      <c r="E1620" s="58">
        <v>1.1132089161129046</v>
      </c>
      <c r="F1620" s="58">
        <v>1.2417408784080737</v>
      </c>
      <c r="G1620" s="61">
        <v>3.1172067895967661</v>
      </c>
      <c r="H1620" s="59">
        <v>1.7588040062831525</v>
      </c>
      <c r="I1620" s="59">
        <v>0.26938608889324939</v>
      </c>
      <c r="J1620" s="59">
        <v>0.11888864279993593</v>
      </c>
      <c r="K1620" s="59">
        <v>0.88551452655030005</v>
      </c>
      <c r="L1620" s="61">
        <v>3.0325932645266378</v>
      </c>
      <c r="M1620" s="70">
        <v>10612300</v>
      </c>
      <c r="N1620" s="62">
        <v>99.353060843598357</v>
      </c>
      <c r="O1620" s="63">
        <v>0.51500000000000001</v>
      </c>
      <c r="P1620" s="147">
        <v>4505.5046823286266</v>
      </c>
      <c r="Q1620" s="64">
        <v>30529.862674818305</v>
      </c>
      <c r="R1620" s="62">
        <v>808.92999088427803</v>
      </c>
      <c r="S1620" s="62">
        <v>1181.3706980464979</v>
      </c>
      <c r="T1620" s="62">
        <v>1317.772672393</v>
      </c>
      <c r="U1620" s="64">
        <v>3308.0733613237762</v>
      </c>
      <c r="V1620" s="62">
        <v>18664.955755878698</v>
      </c>
      <c r="W1620" s="62">
        <v>2858.8059911618302</v>
      </c>
      <c r="X1620" s="62">
        <v>1261.68194398576</v>
      </c>
      <c r="Y1620" s="62">
        <v>9397.3458101097494</v>
      </c>
      <c r="Z1620" s="64">
        <v>32182.789501136038</v>
      </c>
    </row>
    <row r="1621" spans="1:26">
      <c r="A1621" s="1" t="s">
        <v>63</v>
      </c>
      <c r="B1621" s="54">
        <v>1997</v>
      </c>
      <c r="C1621" s="61">
        <v>2.9119323418916929</v>
      </c>
      <c r="D1621" s="58">
        <v>0.77404593060446092</v>
      </c>
      <c r="E1621" s="58">
        <v>1.0777789906376107</v>
      </c>
      <c r="F1621" s="58">
        <v>1.2977442624532343</v>
      </c>
      <c r="G1621" s="61">
        <v>3.1495691836953061</v>
      </c>
      <c r="H1621" s="59">
        <v>1.817540126173087</v>
      </c>
      <c r="I1621" s="59">
        <v>0.28875531857943304</v>
      </c>
      <c r="J1621" s="59">
        <v>0.12698641280727288</v>
      </c>
      <c r="K1621" s="59">
        <v>1.0428350903751509</v>
      </c>
      <c r="L1621" s="61">
        <v>3.2761169479349435</v>
      </c>
      <c r="M1621" s="70">
        <v>10871786</v>
      </c>
      <c r="N1621" s="62">
        <v>101.60166106756252</v>
      </c>
      <c r="O1621" s="63">
        <v>0.52300000000000002</v>
      </c>
      <c r="P1621" s="147">
        <v>4637.1789074586331</v>
      </c>
      <c r="Q1621" s="64">
        <v>31657.905267525322</v>
      </c>
      <c r="R1621" s="62">
        <v>841.526171170255</v>
      </c>
      <c r="S1621" s="62">
        <v>1171.7382541508109</v>
      </c>
      <c r="T1621" s="62">
        <v>1410.8797904119399</v>
      </c>
      <c r="U1621" s="64">
        <v>3424.1442157330057</v>
      </c>
      <c r="V1621" s="62">
        <v>19759.9072981668</v>
      </c>
      <c r="W1621" s="62">
        <v>3139.2860299574199</v>
      </c>
      <c r="X1621" s="62">
        <v>1380.5691049483301</v>
      </c>
      <c r="Y1621" s="62">
        <v>11337.4799358493</v>
      </c>
      <c r="Z1621" s="64">
        <v>35617.242368921849</v>
      </c>
    </row>
    <row r="1622" spans="1:26">
      <c r="A1622" s="1" t="s">
        <v>63</v>
      </c>
      <c r="B1622" s="54">
        <v>1998</v>
      </c>
      <c r="C1622" s="61">
        <v>2.9643473371688289</v>
      </c>
      <c r="D1622" s="58">
        <v>0.73370984784237581</v>
      </c>
      <c r="E1622" s="58">
        <v>1.0318628384269073</v>
      </c>
      <c r="F1622" s="58">
        <v>1.2071685537823564</v>
      </c>
      <c r="G1622" s="61">
        <v>2.97274124005164</v>
      </c>
      <c r="H1622" s="59">
        <v>1.7483164046294657</v>
      </c>
      <c r="I1622" s="59">
        <v>0.31552840167512897</v>
      </c>
      <c r="J1622" s="59">
        <v>0.13901684283121454</v>
      </c>
      <c r="K1622" s="59">
        <v>1.034264369170411</v>
      </c>
      <c r="L1622" s="61">
        <v>3.2371260183062209</v>
      </c>
      <c r="M1622" s="70">
        <v>11136814</v>
      </c>
      <c r="N1622" s="62">
        <v>103.89605263157895</v>
      </c>
      <c r="O1622" s="63">
        <v>0.53100000000000003</v>
      </c>
      <c r="P1622" s="147">
        <v>4348.6371536384249</v>
      </c>
      <c r="Q1622" s="64">
        <v>33013.384925444538</v>
      </c>
      <c r="R1622" s="62">
        <v>817.11901053888403</v>
      </c>
      <c r="S1622" s="62">
        <v>1149.166450507252</v>
      </c>
      <c r="T1622" s="62">
        <v>1344.40116501231</v>
      </c>
      <c r="U1622" s="64">
        <v>3310.6866260584466</v>
      </c>
      <c r="V1622" s="62">
        <v>19470.6746115071</v>
      </c>
      <c r="W1622" s="62">
        <v>3513.9811211731999</v>
      </c>
      <c r="X1622" s="62">
        <v>1548.20472147847</v>
      </c>
      <c r="Y1622" s="62">
        <v>11518.409906278201</v>
      </c>
      <c r="Z1622" s="64">
        <v>36051.270360436974</v>
      </c>
    </row>
    <row r="1623" spans="1:26">
      <c r="A1623" s="1" t="s">
        <v>63</v>
      </c>
      <c r="B1623" s="54">
        <v>1999</v>
      </c>
      <c r="C1623" s="61">
        <v>2.7038269990581276</v>
      </c>
      <c r="D1623" s="58">
        <v>0.6820364473993461</v>
      </c>
      <c r="E1623" s="58">
        <v>0.96233880130060045</v>
      </c>
      <c r="F1623" s="58">
        <v>1.1275914361792263</v>
      </c>
      <c r="G1623" s="61">
        <v>2.7719666848791724</v>
      </c>
      <c r="H1623" s="59">
        <v>1.6239994602796786</v>
      </c>
      <c r="I1623" s="59">
        <v>0.27811619777887886</v>
      </c>
      <c r="J1623" s="59">
        <v>0.20050304150123566</v>
      </c>
      <c r="K1623" s="59">
        <v>1.5142899526143161</v>
      </c>
      <c r="L1623" s="61">
        <v>3.616908652174109</v>
      </c>
      <c r="M1623" s="70">
        <v>11408815</v>
      </c>
      <c r="N1623" s="62">
        <v>106.26355916386711</v>
      </c>
      <c r="O1623" s="63">
        <v>0.53900000000000003</v>
      </c>
      <c r="P1623" s="147">
        <v>4196.8493834410165</v>
      </c>
      <c r="Q1623" s="64">
        <v>30847.462024259352</v>
      </c>
      <c r="R1623" s="62">
        <v>778.12276516363704</v>
      </c>
      <c r="S1623" s="62">
        <v>1097.914535136031</v>
      </c>
      <c r="T1623" s="62">
        <v>1286.4482090953099</v>
      </c>
      <c r="U1623" s="64">
        <v>3162.4855093949777</v>
      </c>
      <c r="V1623" s="62">
        <v>18527.909402430701</v>
      </c>
      <c r="W1623" s="62">
        <v>3172.9762489626401</v>
      </c>
      <c r="X1623" s="62">
        <v>2287.5021074249198</v>
      </c>
      <c r="Y1623" s="62">
        <v>17276.253925735498</v>
      </c>
      <c r="Z1623" s="64">
        <v>41264.641684553761</v>
      </c>
    </row>
    <row r="1624" spans="1:26">
      <c r="A1624" s="1" t="s">
        <v>63</v>
      </c>
      <c r="B1624" s="54">
        <v>2000</v>
      </c>
      <c r="C1624" s="61">
        <v>2.7511552697744173</v>
      </c>
      <c r="D1624" s="58">
        <v>0.65838250395702669</v>
      </c>
      <c r="E1624" s="58">
        <v>0.90626252213106373</v>
      </c>
      <c r="F1624" s="58">
        <v>1.1043364323163476</v>
      </c>
      <c r="G1624" s="61">
        <v>2.6689814584044385</v>
      </c>
      <c r="H1624" s="59">
        <v>1.5250373323925583</v>
      </c>
      <c r="I1624" s="59">
        <v>0.29383566240829145</v>
      </c>
      <c r="J1624" s="59">
        <v>0.19865054025929146</v>
      </c>
      <c r="K1624" s="59">
        <v>1.3722030314398315</v>
      </c>
      <c r="L1624" s="61">
        <v>3.3897265664999723</v>
      </c>
      <c r="M1624" s="70">
        <v>11688660</v>
      </c>
      <c r="N1624" s="62">
        <v>108.72287234042552</v>
      </c>
      <c r="O1624" s="63">
        <v>0.54600000000000004</v>
      </c>
      <c r="P1624" s="147">
        <v>4796.2111117942795</v>
      </c>
      <c r="Q1624" s="64">
        <v>32157.31855560144</v>
      </c>
      <c r="R1624" s="62">
        <v>769.56092387023398</v>
      </c>
      <c r="S1624" s="62">
        <v>1059.2994491932479</v>
      </c>
      <c r="T1624" s="62">
        <v>1290.82130829588</v>
      </c>
      <c r="U1624" s="64">
        <v>3119.6816813593623</v>
      </c>
      <c r="V1624" s="62">
        <v>17825.6428656436</v>
      </c>
      <c r="W1624" s="62">
        <v>3434.5451537652998</v>
      </c>
      <c r="X1624" s="62">
        <v>2321.95862390717</v>
      </c>
      <c r="Y1624" s="62">
        <v>16039.2146854695</v>
      </c>
      <c r="Z1624" s="64">
        <v>39621.36132878557</v>
      </c>
    </row>
    <row r="1625" spans="1:26">
      <c r="A1625" s="1" t="s">
        <v>63</v>
      </c>
      <c r="B1625" s="54">
        <v>2001</v>
      </c>
      <c r="C1625" s="61">
        <v>2.7655060757458858</v>
      </c>
      <c r="D1625" s="58">
        <v>0.66762172704821054</v>
      </c>
      <c r="E1625" s="58">
        <v>0.91632566368864699</v>
      </c>
      <c r="F1625" s="58">
        <v>1.0190191278220215</v>
      </c>
      <c r="G1625" s="61">
        <v>2.6029665185588793</v>
      </c>
      <c r="H1625" s="59">
        <v>1.6012542239196608</v>
      </c>
      <c r="I1625" s="59">
        <v>0.28849506152533516</v>
      </c>
      <c r="J1625" s="59">
        <v>0.20082816428103345</v>
      </c>
      <c r="K1625" s="59">
        <v>1.4242097809800758</v>
      </c>
      <c r="L1625" s="61">
        <v>3.5147872307061054</v>
      </c>
      <c r="M1625" s="70">
        <v>11976725</v>
      </c>
      <c r="N1625" s="62">
        <v>111.28169092945129</v>
      </c>
      <c r="O1625" s="63">
        <v>0.55300000000000005</v>
      </c>
      <c r="P1625" s="147">
        <v>4899.1968585090044</v>
      </c>
      <c r="Q1625" s="64">
        <v>33121.705755037648</v>
      </c>
      <c r="R1625" s="62">
        <v>799.59218288814793</v>
      </c>
      <c r="S1625" s="62">
        <v>1097.458048444141</v>
      </c>
      <c r="T1625" s="62">
        <v>1220.45118636642</v>
      </c>
      <c r="U1625" s="64">
        <v>3117.5014176987092</v>
      </c>
      <c r="V1625" s="62">
        <v>19177.781494974199</v>
      </c>
      <c r="W1625" s="62">
        <v>3455.22601574702</v>
      </c>
      <c r="X1625" s="62">
        <v>2405.2636958487601</v>
      </c>
      <c r="Y1625" s="62">
        <v>17057.368889108599</v>
      </c>
      <c r="Z1625" s="64">
        <v>42095.64009567858</v>
      </c>
    </row>
    <row r="1626" spans="1:26">
      <c r="A1626" s="1" t="s">
        <v>63</v>
      </c>
      <c r="B1626" s="54">
        <v>2002</v>
      </c>
      <c r="C1626" s="61">
        <v>2.7967896256622762</v>
      </c>
      <c r="D1626" s="58">
        <v>0.6789355277818897</v>
      </c>
      <c r="E1626" s="58">
        <v>0.9178433941203562</v>
      </c>
      <c r="F1626" s="58">
        <v>1.0542206376682013</v>
      </c>
      <c r="G1626" s="61">
        <v>2.6509995595704474</v>
      </c>
      <c r="H1626" s="59">
        <v>1.6275719632610284</v>
      </c>
      <c r="I1626" s="59">
        <v>0.298346684742537</v>
      </c>
      <c r="J1626" s="59">
        <v>0.19620132992204745</v>
      </c>
      <c r="K1626" s="59">
        <v>1.4198019715130237</v>
      </c>
      <c r="L1626" s="61">
        <v>3.5419219494386365</v>
      </c>
      <c r="M1626" s="70">
        <v>12272208</v>
      </c>
      <c r="N1626" s="62">
        <v>113.93101903695408</v>
      </c>
      <c r="O1626" s="63">
        <v>0.56000000000000005</v>
      </c>
      <c r="P1626" s="147">
        <v>5042.345420530376</v>
      </c>
      <c r="Q1626" s="64">
        <v>34322.784018369595</v>
      </c>
      <c r="R1626" s="62">
        <v>833.20380155291298</v>
      </c>
      <c r="S1626" s="62">
        <v>1126.396504407099</v>
      </c>
      <c r="T1626" s="62">
        <v>1293.76149433568</v>
      </c>
      <c r="U1626" s="64">
        <v>3253.3618002956919</v>
      </c>
      <c r="V1626" s="62">
        <v>19973.901668107701</v>
      </c>
      <c r="W1626" s="62">
        <v>3661.3725712708401</v>
      </c>
      <c r="X1626" s="62">
        <v>2407.8235306799902</v>
      </c>
      <c r="Y1626" s="62">
        <v>17424.105113217902</v>
      </c>
      <c r="Z1626" s="64">
        <v>43467.202883276434</v>
      </c>
    </row>
    <row r="1627" spans="1:26">
      <c r="A1627" s="1" t="s">
        <v>63</v>
      </c>
      <c r="B1627" s="54">
        <v>2003</v>
      </c>
      <c r="C1627" s="61">
        <v>2.9249284024415156</v>
      </c>
      <c r="D1627" s="58">
        <v>0.8153611220749909</v>
      </c>
      <c r="E1627" s="58">
        <v>0.94228156357092296</v>
      </c>
      <c r="F1627" s="58">
        <v>1.1056469752966234</v>
      </c>
      <c r="G1627" s="61">
        <v>2.8632896609425371</v>
      </c>
      <c r="H1627" s="59">
        <v>1.7066295070628854</v>
      </c>
      <c r="I1627" s="59">
        <v>0.30276776912515091</v>
      </c>
      <c r="J1627" s="59">
        <v>0.20269695611895117</v>
      </c>
      <c r="K1627" s="59">
        <v>1.5498076811127284</v>
      </c>
      <c r="L1627" s="61">
        <v>3.7619019134197158</v>
      </c>
      <c r="M1627" s="70">
        <v>12573346</v>
      </c>
      <c r="N1627" s="62">
        <v>116.65246360582307</v>
      </c>
      <c r="O1627" s="63">
        <v>0.56399999999999995</v>
      </c>
      <c r="P1627" s="147">
        <v>5146.7562561062277</v>
      </c>
      <c r="Q1627" s="64">
        <v>36776.136829124422</v>
      </c>
      <c r="R1627" s="62">
        <v>1025.1817502797098</v>
      </c>
      <c r="S1627" s="62">
        <v>1184.7632128198211</v>
      </c>
      <c r="T1627" s="62">
        <v>1390.1681974257899</v>
      </c>
      <c r="U1627" s="64">
        <v>3600.1131605253208</v>
      </c>
      <c r="V1627" s="62">
        <v>21458.0432861111</v>
      </c>
      <c r="W1627" s="62">
        <v>3806.8039188586399</v>
      </c>
      <c r="X1627" s="62">
        <v>2548.5789624303902</v>
      </c>
      <c r="Y1627" s="62">
        <v>19486.268208088</v>
      </c>
      <c r="Z1627" s="64">
        <v>47299.694375488136</v>
      </c>
    </row>
    <row r="1628" spans="1:26">
      <c r="A1628" s="1" t="s">
        <v>63</v>
      </c>
      <c r="B1628" s="54">
        <v>2004</v>
      </c>
      <c r="C1628" s="61">
        <v>2.7931358977001333</v>
      </c>
      <c r="D1628" s="58">
        <v>0.71570884227572285</v>
      </c>
      <c r="E1628" s="58">
        <v>0.91959349899952803</v>
      </c>
      <c r="F1628" s="58">
        <v>1.0594328571991483</v>
      </c>
      <c r="G1628" s="61">
        <v>2.6947351984743984</v>
      </c>
      <c r="H1628" s="59">
        <v>1.7196448872396268</v>
      </c>
      <c r="I1628" s="59">
        <v>0.29664638373821245</v>
      </c>
      <c r="J1628" s="59">
        <v>0.13650772231098135</v>
      </c>
      <c r="K1628" s="59">
        <v>1.603096456970482</v>
      </c>
      <c r="L1628" s="61">
        <v>3.755895450259302</v>
      </c>
      <c r="M1628" s="70">
        <v>12877711</v>
      </c>
      <c r="N1628" s="62">
        <v>119.41885964912281</v>
      </c>
      <c r="O1628" s="63">
        <v>0.56699999999999995</v>
      </c>
      <c r="P1628" s="147">
        <v>5326.0402358030897</v>
      </c>
      <c r="Q1628" s="64">
        <v>35969.196874307876</v>
      </c>
      <c r="R1628" s="62">
        <v>921.66916309713406</v>
      </c>
      <c r="S1628" s="62">
        <v>1184.225931759471</v>
      </c>
      <c r="T1628" s="62">
        <v>1364.30701589149</v>
      </c>
      <c r="U1628" s="64">
        <v>3470.2021107480946</v>
      </c>
      <c r="V1628" s="62">
        <v>22145.089880499501</v>
      </c>
      <c r="W1628" s="62">
        <v>3820.1263989757999</v>
      </c>
      <c r="X1628" s="62">
        <v>1757.9069971890699</v>
      </c>
      <c r="Y1628" s="62">
        <v>20644.212877989801</v>
      </c>
      <c r="Z1628" s="64">
        <v>48367.336154654171</v>
      </c>
    </row>
    <row r="1629" spans="1:26">
      <c r="A1629" s="1" t="s">
        <v>63</v>
      </c>
      <c r="B1629" s="54">
        <v>2005</v>
      </c>
      <c r="C1629" s="61">
        <v>2.9565712892442542</v>
      </c>
      <c r="D1629" s="58">
        <v>0.71364331579824636</v>
      </c>
      <c r="E1629" s="58">
        <v>0.89055660059390884</v>
      </c>
      <c r="F1629" s="58">
        <v>1.0044937250852863</v>
      </c>
      <c r="G1629" s="61">
        <v>2.6086936414774415</v>
      </c>
      <c r="H1629" s="59">
        <v>1.6869044948459382</v>
      </c>
      <c r="I1629" s="59">
        <v>0.30038038636442282</v>
      </c>
      <c r="J1629" s="59">
        <v>0.15244670410300296</v>
      </c>
      <c r="K1629" s="59">
        <v>1.5308830413210752</v>
      </c>
      <c r="L1629" s="61">
        <v>3.670614626634439</v>
      </c>
      <c r="M1629" s="70">
        <v>13183505</v>
      </c>
      <c r="N1629" s="62">
        <v>122.21004106009705</v>
      </c>
      <c r="O1629" s="63">
        <v>0.56999999999999995</v>
      </c>
      <c r="P1629" s="147">
        <v>5544.9640460846131</v>
      </c>
      <c r="Q1629" s="64">
        <v>38977.972374608071</v>
      </c>
      <c r="R1629" s="62">
        <v>940.83202220427597</v>
      </c>
      <c r="S1629" s="62">
        <v>1174.06573967128</v>
      </c>
      <c r="T1629" s="62">
        <v>1324.2748047130499</v>
      </c>
      <c r="U1629" s="64">
        <v>3439.1725665886061</v>
      </c>
      <c r="V1629" s="62">
        <v>22239.3138423239</v>
      </c>
      <c r="W1629" s="62">
        <v>3960.0663255373001</v>
      </c>
      <c r="X1629" s="62">
        <v>2009.7818857754601</v>
      </c>
      <c r="Y1629" s="62">
        <v>20182.4042296716</v>
      </c>
      <c r="Z1629" s="64">
        <v>48391.566283308261</v>
      </c>
    </row>
    <row r="1630" spans="1:26">
      <c r="A1630" s="1" t="s">
        <v>63</v>
      </c>
      <c r="B1630" s="54">
        <v>2006</v>
      </c>
      <c r="C1630" s="61">
        <v>2.5188560177664034</v>
      </c>
      <c r="D1630" s="58">
        <v>0.69514894994726406</v>
      </c>
      <c r="E1630" s="58">
        <v>0.88594880854557967</v>
      </c>
      <c r="F1630" s="58">
        <v>0.94076567365495778</v>
      </c>
      <c r="G1630" s="61">
        <v>2.5218634321478013</v>
      </c>
      <c r="H1630" s="59">
        <v>1.6569968965832573</v>
      </c>
      <c r="I1630" s="59">
        <v>0.29755624641976774</v>
      </c>
      <c r="J1630" s="59">
        <v>0.22059676893712629</v>
      </c>
      <c r="K1630" s="59">
        <v>1.5978992225480859</v>
      </c>
      <c r="L1630" s="61">
        <v>3.7730491344882378</v>
      </c>
      <c r="M1630" s="70">
        <v>13490041</v>
      </c>
      <c r="N1630" s="62">
        <v>125.0187383351997</v>
      </c>
      <c r="O1630" s="63">
        <v>0.57799999999999996</v>
      </c>
      <c r="P1630" s="147">
        <v>5885.9348937759332</v>
      </c>
      <c r="Q1630" s="64">
        <v>33979.470952765507</v>
      </c>
      <c r="R1630" s="62">
        <v>937.75878358955401</v>
      </c>
      <c r="S1630" s="62">
        <v>1195.1485751181019</v>
      </c>
      <c r="T1630" s="62">
        <v>1269.0967508998001</v>
      </c>
      <c r="U1630" s="64">
        <v>3402.004109607456</v>
      </c>
      <c r="V1630" s="62">
        <v>22352.9560717809</v>
      </c>
      <c r="W1630" s="62">
        <v>4014.0459640087702</v>
      </c>
      <c r="X1630" s="62">
        <v>2975.8594574293602</v>
      </c>
      <c r="Y1630" s="62">
        <v>21555.726026041801</v>
      </c>
      <c r="Z1630" s="64">
        <v>50898.587519260836</v>
      </c>
    </row>
    <row r="1631" spans="1:26">
      <c r="A1631" s="1" t="s">
        <v>63</v>
      </c>
      <c r="B1631" s="54">
        <v>2007</v>
      </c>
      <c r="C1631" s="61">
        <v>2.5341861805058068</v>
      </c>
      <c r="D1631" s="58">
        <v>0.70054222331615457</v>
      </c>
      <c r="E1631" s="58">
        <v>0.85908929480064733</v>
      </c>
      <c r="F1631" s="58">
        <v>0.93481501789232058</v>
      </c>
      <c r="G1631" s="61">
        <v>2.4944465360091224</v>
      </c>
      <c r="H1631" s="59">
        <v>1.7308611523006598</v>
      </c>
      <c r="I1631" s="59">
        <v>0.29180990727164574</v>
      </c>
      <c r="J1631" s="59">
        <v>0.2564031816300561</v>
      </c>
      <c r="K1631" s="59">
        <v>1.8477875770469259</v>
      </c>
      <c r="L1631" s="61">
        <v>4.1268618182492878</v>
      </c>
      <c r="M1631" s="70">
        <v>13797629</v>
      </c>
      <c r="N1631" s="62">
        <v>127.84888017917133</v>
      </c>
      <c r="O1631" s="63">
        <v>0.58899999999999997</v>
      </c>
      <c r="P1631" s="147">
        <v>6280.3089857572177</v>
      </c>
      <c r="Q1631" s="64">
        <v>34965.760735546159</v>
      </c>
      <c r="R1631" s="62">
        <v>966.58216961514506</v>
      </c>
      <c r="S1631" s="62">
        <v>1185.3395367530961</v>
      </c>
      <c r="T1631" s="62">
        <v>1289.8230800506601</v>
      </c>
      <c r="U1631" s="64">
        <v>3441.7447864189012</v>
      </c>
      <c r="V1631" s="62">
        <v>23881.780029957001</v>
      </c>
      <c r="W1631" s="62">
        <v>4026.28483905857</v>
      </c>
      <c r="X1631" s="62">
        <v>3537.7559745511298</v>
      </c>
      <c r="Y1631" s="62">
        <v>25495.087458902399</v>
      </c>
      <c r="Z1631" s="64">
        <v>56940.908302469106</v>
      </c>
    </row>
    <row r="1632" spans="1:26">
      <c r="A1632" s="1" t="s">
        <v>63</v>
      </c>
      <c r="B1632" s="54">
        <v>2008</v>
      </c>
      <c r="C1632" s="61">
        <v>2.3796264689766038</v>
      </c>
      <c r="D1632" s="58">
        <v>0.62794511856412993</v>
      </c>
      <c r="E1632" s="58">
        <v>0.81431788943085648</v>
      </c>
      <c r="F1632" s="58">
        <v>0.74932727504119856</v>
      </c>
      <c r="G1632" s="61">
        <v>2.1915902830361844</v>
      </c>
      <c r="H1632" s="59">
        <v>1.7183690673961149</v>
      </c>
      <c r="I1632" s="59">
        <v>0.2803077534390031</v>
      </c>
      <c r="J1632" s="59">
        <v>0.25885389730988007</v>
      </c>
      <c r="K1632" s="59">
        <v>1.5323374623242298</v>
      </c>
      <c r="L1632" s="61">
        <v>3.7898681804692278</v>
      </c>
      <c r="M1632" s="70">
        <v>14106687</v>
      </c>
      <c r="N1632" s="62">
        <v>130.70516983949236</v>
      </c>
      <c r="O1632" s="63">
        <v>0.59599999999999997</v>
      </c>
      <c r="P1632" s="147">
        <v>6468.7133797416154</v>
      </c>
      <c r="Q1632" s="64">
        <v>33568.645774768156</v>
      </c>
      <c r="R1632" s="62">
        <v>885.82252407620695</v>
      </c>
      <c r="S1632" s="62">
        <v>1148.73275847017</v>
      </c>
      <c r="T1632" s="62">
        <v>1057.05253295691</v>
      </c>
      <c r="U1632" s="64">
        <v>3091.6078155032865</v>
      </c>
      <c r="V1632" s="62">
        <v>24240.494584238899</v>
      </c>
      <c r="W1632" s="62">
        <v>3954.21374143719</v>
      </c>
      <c r="X1632" s="62">
        <v>3651.57090808062</v>
      </c>
      <c r="Y1632" s="62">
        <v>21616.204959382201</v>
      </c>
      <c r="Z1632" s="64">
        <v>53462.484193138909</v>
      </c>
    </row>
    <row r="1633" spans="1:26">
      <c r="A1633" s="1" t="s">
        <v>63</v>
      </c>
      <c r="B1633" s="54">
        <v>2009</v>
      </c>
      <c r="C1633" s="61">
        <v>2.3986543257058659</v>
      </c>
      <c r="D1633" s="58">
        <v>0.6335604525494164</v>
      </c>
      <c r="E1633" s="58">
        <v>0.77889968435381096</v>
      </c>
      <c r="F1633" s="58">
        <v>0.7299586758361768</v>
      </c>
      <c r="G1633" s="61">
        <v>2.1424188127394044</v>
      </c>
      <c r="H1633" s="59">
        <v>1.8607721061730196</v>
      </c>
      <c r="I1633" s="59">
        <v>0.25387178730029264</v>
      </c>
      <c r="J1633" s="59">
        <v>0.27387971510900067</v>
      </c>
      <c r="K1633" s="59">
        <v>1.0345127524724904</v>
      </c>
      <c r="L1633" s="61">
        <v>3.4230363610548031</v>
      </c>
      <c r="M1633" s="70">
        <v>14418033</v>
      </c>
      <c r="N1633" s="62">
        <v>133.59656588279208</v>
      </c>
      <c r="O1633" s="63">
        <v>0.60199999999999998</v>
      </c>
      <c r="P1633" s="147">
        <v>6410.6377120733541</v>
      </c>
      <c r="Q1633" s="64">
        <v>34583.877223619922</v>
      </c>
      <c r="R1633" s="62">
        <v>913.46955123524208</v>
      </c>
      <c r="S1633" s="62">
        <v>1123.0201352702829</v>
      </c>
      <c r="T1633" s="62">
        <v>1052.4568276842299</v>
      </c>
      <c r="U1633" s="64">
        <v>3088.9465141897554</v>
      </c>
      <c r="V1633" s="62">
        <v>26828.673632282102</v>
      </c>
      <c r="W1633" s="62">
        <v>3660.3318070646001</v>
      </c>
      <c r="X1633" s="62">
        <v>3948.8067704721698</v>
      </c>
      <c r="Y1633" s="62">
        <v>14915.6390040692</v>
      </c>
      <c r="Z1633" s="64">
        <v>49353.451213888067</v>
      </c>
    </row>
    <row r="1634" spans="1:26">
      <c r="A1634" s="1" t="s">
        <v>63</v>
      </c>
      <c r="B1634" s="54">
        <v>2010</v>
      </c>
      <c r="C1634" s="61">
        <v>2.3591337590303261</v>
      </c>
      <c r="D1634" s="58">
        <v>0.59144045471678997</v>
      </c>
      <c r="E1634" s="58">
        <v>0.76400882117377222</v>
      </c>
      <c r="F1634" s="58">
        <v>0.70350509417346052</v>
      </c>
      <c r="G1634" s="61">
        <v>2.0589543700640225</v>
      </c>
      <c r="H1634" s="59">
        <v>1.7819848705574792</v>
      </c>
      <c r="I1634" s="59">
        <v>0.26282203924368636</v>
      </c>
      <c r="J1634" s="59">
        <v>0.29475026775356888</v>
      </c>
      <c r="K1634" s="59">
        <v>0.94228871010158588</v>
      </c>
      <c r="L1634" s="61">
        <v>3.2818458876563201</v>
      </c>
      <c r="M1634" s="70">
        <v>14732261</v>
      </c>
      <c r="N1634" s="62">
        <v>136.52871407241508</v>
      </c>
      <c r="O1634" s="63">
        <v>0.60899999999999999</v>
      </c>
      <c r="P1634" s="147">
        <v>6532.7576137687174</v>
      </c>
      <c r="Q1634" s="64">
        <v>34755.374271945868</v>
      </c>
      <c r="R1634" s="62">
        <v>871.32551448464301</v>
      </c>
      <c r="S1634" s="62">
        <v>1125.557735983434</v>
      </c>
      <c r="T1634" s="62">
        <v>1036.4220662192999</v>
      </c>
      <c r="U1634" s="64">
        <v>3033.3053166873765</v>
      </c>
      <c r="V1634" s="62">
        <v>26252.666211103999</v>
      </c>
      <c r="W1634" s="62">
        <v>3871.9628786902299</v>
      </c>
      <c r="X1634" s="62">
        <v>4342.3378743654603</v>
      </c>
      <c r="Y1634" s="62">
        <v>13882.0432145699</v>
      </c>
      <c r="Z1634" s="64">
        <v>48349.010178729586</v>
      </c>
    </row>
    <row r="1635" spans="1:26">
      <c r="A1635" s="1" t="s">
        <v>63</v>
      </c>
      <c r="B1635" s="54">
        <v>2011</v>
      </c>
      <c r="C1635" s="61">
        <v>2.1636130945967063</v>
      </c>
      <c r="D1635" s="58">
        <v>0.57808853842970831</v>
      </c>
      <c r="E1635" s="58">
        <v>0.77207008785697462</v>
      </c>
      <c r="F1635" s="58">
        <v>0.70991334727792299</v>
      </c>
      <c r="G1635" s="61">
        <v>2.0600719735646056</v>
      </c>
      <c r="H1635" s="59">
        <v>1.7249593320835217</v>
      </c>
      <c r="I1635" s="59">
        <v>0.28136734815061321</v>
      </c>
      <c r="J1635" s="59">
        <v>0.35043990767939137</v>
      </c>
      <c r="K1635" s="59">
        <v>1.0116756414230448</v>
      </c>
      <c r="L1635" s="61">
        <v>3.3684422293365714</v>
      </c>
      <c r="M1635" s="70">
        <v>15049280</v>
      </c>
      <c r="N1635" s="62">
        <v>139.50092385218366</v>
      </c>
      <c r="O1635" s="63">
        <v>0.61599999999999999</v>
      </c>
      <c r="P1635" s="147">
        <v>6798.842733683975</v>
      </c>
      <c r="Q1635" s="64">
        <v>32560.819272252316</v>
      </c>
      <c r="R1635" s="62">
        <v>869.98162796194401</v>
      </c>
      <c r="S1635" s="62">
        <v>1161.909893178421</v>
      </c>
      <c r="T1635" s="62">
        <v>1068.36847389227</v>
      </c>
      <c r="U1635" s="64">
        <v>3100.2599950326348</v>
      </c>
      <c r="V1635" s="62">
        <v>25959.395977137901</v>
      </c>
      <c r="W1635" s="62">
        <v>4234.3760051760601</v>
      </c>
      <c r="X1635" s="62">
        <v>5273.8682938413103</v>
      </c>
      <c r="Y1635" s="62">
        <v>15224.989996955001</v>
      </c>
      <c r="Z1635" s="64">
        <v>50692.630273110277</v>
      </c>
    </row>
    <row r="1636" spans="1:26">
      <c r="A1636" s="1" t="s">
        <v>63</v>
      </c>
      <c r="B1636" s="54">
        <v>2012</v>
      </c>
      <c r="C1636" s="61">
        <v>2.1621442433366314</v>
      </c>
      <c r="D1636" s="58">
        <v>0.57351343996998716</v>
      </c>
      <c r="E1636" s="58">
        <v>0.75998381870913456</v>
      </c>
      <c r="F1636" s="58">
        <v>0.70338500638049561</v>
      </c>
      <c r="G1636" s="61">
        <v>2.0368822650596172</v>
      </c>
      <c r="H1636" s="59">
        <v>1.8301526366486063</v>
      </c>
      <c r="I1636" s="59">
        <v>0.28466476169617078</v>
      </c>
      <c r="J1636" s="59">
        <v>0.28803595525867381</v>
      </c>
      <c r="K1636" s="59">
        <v>0.97542641218484849</v>
      </c>
      <c r="L1636" s="61">
        <v>3.378279765788299</v>
      </c>
      <c r="M1636" s="70">
        <v>15368759</v>
      </c>
      <c r="N1636" s="62">
        <v>142.50705487122062</v>
      </c>
      <c r="O1636" s="63">
        <v>0.61099999999999999</v>
      </c>
      <c r="P1636" s="147">
        <v>6981.5068440802188</v>
      </c>
      <c r="Q1636" s="64">
        <v>33229.473799078041</v>
      </c>
      <c r="R1636" s="62">
        <v>881.41898421596989</v>
      </c>
      <c r="S1636" s="62">
        <v>1168.0008153640381</v>
      </c>
      <c r="T1636" s="62">
        <v>1081.0154647275299</v>
      </c>
      <c r="U1636" s="64">
        <v>3130.4352643075376</v>
      </c>
      <c r="V1636" s="62">
        <v>28127.174805866998</v>
      </c>
      <c r="W1636" s="62">
        <v>4374.9441183008803</v>
      </c>
      <c r="X1636" s="62">
        <v>4426.7551797053402</v>
      </c>
      <c r="Y1636" s="62">
        <v>14991.093451103599</v>
      </c>
      <c r="Z1636" s="64">
        <v>51919.967554976814</v>
      </c>
    </row>
    <row r="1637" spans="1:26">
      <c r="A1637" s="1" t="s">
        <v>63</v>
      </c>
      <c r="B1637" s="54">
        <v>2013</v>
      </c>
      <c r="C1637" s="61">
        <v>2.2783975063412529</v>
      </c>
      <c r="D1637" s="58">
        <v>0.57252040415969296</v>
      </c>
      <c r="E1637" s="58">
        <v>0.7545124546484393</v>
      </c>
      <c r="F1637" s="58">
        <v>0.69632636889075017</v>
      </c>
      <c r="G1637" s="61">
        <v>2.0233592276988825</v>
      </c>
      <c r="H1637" s="59">
        <v>1.9703930027479557</v>
      </c>
      <c r="I1637" s="59">
        <v>0.27971481438695994</v>
      </c>
      <c r="J1637" s="59">
        <v>0.31282240736420969</v>
      </c>
      <c r="K1637" s="59">
        <v>0.95301957172907703</v>
      </c>
      <c r="L1637" s="61">
        <v>3.515949796228202</v>
      </c>
      <c r="M1637" s="70">
        <v>15690793</v>
      </c>
      <c r="N1637" s="62">
        <v>145.54137737961926</v>
      </c>
      <c r="O1637" s="63">
        <v>0.61399999999999999</v>
      </c>
      <c r="P1637" s="147">
        <v>7205.5904138861415</v>
      </c>
      <c r="Q1637" s="64">
        <v>35749.863643716788</v>
      </c>
      <c r="R1637" s="62">
        <v>898.32991499460809</v>
      </c>
      <c r="S1637" s="62">
        <v>1183.8898741810549</v>
      </c>
      <c r="T1637" s="62">
        <v>1092.59129147064</v>
      </c>
      <c r="U1637" s="64">
        <v>3174.8110806463033</v>
      </c>
      <c r="V1637" s="62">
        <v>30917.028734766602</v>
      </c>
      <c r="W1637" s="62">
        <v>4388.9472515792104</v>
      </c>
      <c r="X1637" s="62">
        <v>4908.4316397134899</v>
      </c>
      <c r="Y1637" s="62">
        <v>14953.6328249496</v>
      </c>
      <c r="Z1637" s="64">
        <v>55168.040451008899</v>
      </c>
    </row>
    <row r="1638" spans="1:26">
      <c r="A1638" s="1" t="s">
        <v>63</v>
      </c>
      <c r="B1638" s="54">
        <v>2014</v>
      </c>
      <c r="C1638" s="61">
        <v>2.1779571860078297</v>
      </c>
      <c r="D1638" s="58">
        <v>0.55765236197760004</v>
      </c>
      <c r="E1638" s="58">
        <v>0.72862598075928353</v>
      </c>
      <c r="F1638" s="58">
        <v>0.7034756217763124</v>
      </c>
      <c r="G1638" s="61">
        <v>1.9897539645131959</v>
      </c>
      <c r="H1638" s="59">
        <v>1.9675098542298164</v>
      </c>
      <c r="I1638" s="59">
        <v>0.28070558999532702</v>
      </c>
      <c r="J1638" s="59">
        <v>0.41690494963038605</v>
      </c>
      <c r="K1638" s="59">
        <v>0.94543475798326926</v>
      </c>
      <c r="L1638" s="61">
        <v>3.6105551518387986</v>
      </c>
      <c r="M1638" s="70">
        <v>16015494</v>
      </c>
      <c r="N1638" s="62">
        <v>148.59610862262039</v>
      </c>
      <c r="O1638" s="63">
        <v>0.63700000000000001</v>
      </c>
      <c r="P1638" s="147">
        <v>7485.8442341712853</v>
      </c>
      <c r="Q1638" s="64">
        <v>34881.060244765278</v>
      </c>
      <c r="R1638" s="62">
        <v>893.10780573380805</v>
      </c>
      <c r="S1638" s="62">
        <v>1166.9305023094421</v>
      </c>
      <c r="T1638" s="62">
        <v>1126.65095997048</v>
      </c>
      <c r="U1638" s="64">
        <v>3186.6892680137303</v>
      </c>
      <c r="V1638" s="62">
        <v>31510.6422653585</v>
      </c>
      <c r="W1638" s="62">
        <v>4495.6386923366199</v>
      </c>
      <c r="X1638" s="62">
        <v>6676.9387193757502</v>
      </c>
      <c r="Y1638" s="62">
        <v>15141.604693872499</v>
      </c>
      <c r="Z1638" s="64">
        <v>57824.824370943366</v>
      </c>
    </row>
    <row r="1639" spans="1:26">
      <c r="A1639" s="1" t="s">
        <v>63</v>
      </c>
      <c r="B1639" s="54">
        <v>2015</v>
      </c>
      <c r="C1639" s="61">
        <v>2.1005760942373941</v>
      </c>
      <c r="D1639" s="58">
        <v>0.55712538351859708</v>
      </c>
      <c r="E1639" s="58">
        <v>0.69830817129242329</v>
      </c>
      <c r="F1639" s="58">
        <v>0.68621659935170609</v>
      </c>
      <c r="G1639" s="61">
        <v>1.9416501541627267</v>
      </c>
      <c r="H1639" s="59">
        <v>2.0211780915308957</v>
      </c>
      <c r="I1639" s="59">
        <v>0.26286742758252651</v>
      </c>
      <c r="J1639" s="59">
        <v>0.42873574848921708</v>
      </c>
      <c r="K1639" s="59">
        <v>0.93128992150956469</v>
      </c>
      <c r="L1639" s="61">
        <v>3.6440711891122044</v>
      </c>
      <c r="M1639" s="70">
        <v>16342897</v>
      </c>
      <c r="N1639" s="62">
        <v>151.6650709219858</v>
      </c>
      <c r="O1639" s="63">
        <v>0.64</v>
      </c>
      <c r="P1639" s="147">
        <v>7722.4302174432651</v>
      </c>
      <c r="Q1639" s="64">
        <v>34329.498748784026</v>
      </c>
      <c r="R1639" s="62">
        <v>910.50427589299306</v>
      </c>
      <c r="S1639" s="62">
        <v>1141.2378517690431</v>
      </c>
      <c r="T1639" s="62">
        <v>1121.47672028952</v>
      </c>
      <c r="U1639" s="64">
        <v>3173.2188479515562</v>
      </c>
      <c r="V1639" s="62">
        <v>33031.905368546002</v>
      </c>
      <c r="W1639" s="62">
        <v>4296.0152936361901</v>
      </c>
      <c r="X1639" s="62">
        <v>7006.78417777718</v>
      </c>
      <c r="Y1639" s="62">
        <v>15219.975264368901</v>
      </c>
      <c r="Z1639" s="64">
        <v>59554.680104328276</v>
      </c>
    </row>
    <row r="1640" spans="1:26">
      <c r="A1640" s="1" t="s">
        <v>64</v>
      </c>
      <c r="B1640" s="54">
        <v>1990</v>
      </c>
      <c r="C1640" s="61">
        <v>4.9549405689525416</v>
      </c>
      <c r="D1640" s="58">
        <v>4.5147931075470389</v>
      </c>
      <c r="E1640" s="58">
        <v>1.1124622916021194</v>
      </c>
      <c r="F1640" s="58">
        <v>14.644104699559238</v>
      </c>
      <c r="G1640" s="61">
        <v>20.271360098708392</v>
      </c>
      <c r="H1640" s="59">
        <v>2.4499902441546371</v>
      </c>
      <c r="I1640" s="59">
        <v>5.5625500193838932E-2</v>
      </c>
      <c r="J1640" s="59">
        <v>0.28894009779819035</v>
      </c>
      <c r="K1640" s="59">
        <v>3.320801020351364E-2</v>
      </c>
      <c r="L1640" s="61">
        <v>2.8277638523501802</v>
      </c>
      <c r="M1640" s="70">
        <v>6034082</v>
      </c>
      <c r="N1640" s="62">
        <v>24.585275923815725</v>
      </c>
      <c r="O1640" s="63">
        <v>0.27100000000000002</v>
      </c>
      <c r="P1640" s="147">
        <v>727.27140301197824</v>
      </c>
      <c r="Q1640" s="64">
        <v>29898.51769818629</v>
      </c>
      <c r="R1640" s="62">
        <v>2724.2631823973652</v>
      </c>
      <c r="S1640" s="62">
        <v>671.26886894350991</v>
      </c>
      <c r="T1640" s="62">
        <v>8836.3728573725803</v>
      </c>
      <c r="U1640" s="64">
        <v>12231.904908713454</v>
      </c>
      <c r="V1640" s="62">
        <v>14783.4420324291</v>
      </c>
      <c r="W1640" s="62">
        <v>335.64882946064</v>
      </c>
      <c r="X1640" s="62">
        <v>1743.4882432023001</v>
      </c>
      <c r="Y1640" s="62">
        <v>200.379856624838</v>
      </c>
      <c r="Z1640" s="64">
        <v>17062.958961716879</v>
      </c>
    </row>
    <row r="1641" spans="1:26">
      <c r="A1641" s="1" t="s">
        <v>64</v>
      </c>
      <c r="B1641" s="57">
        <v>1991</v>
      </c>
      <c r="C1641" s="61">
        <v>4.7053512234065726</v>
      </c>
      <c r="D1641" s="58">
        <v>4.3559154281817172</v>
      </c>
      <c r="E1641" s="58">
        <v>1.0583481027464721</v>
      </c>
      <c r="F1641" s="58">
        <v>14.051188960645929</v>
      </c>
      <c r="G1641" s="61">
        <v>19.465452491574119</v>
      </c>
      <c r="H1641" s="59">
        <v>2.4633364457917959</v>
      </c>
      <c r="I1641" s="59">
        <v>5.1065504179091926E-2</v>
      </c>
      <c r="J1641" s="59">
        <v>0.31693019364345204</v>
      </c>
      <c r="K1641" s="59">
        <v>3.0941912896480978E-2</v>
      </c>
      <c r="L1641" s="61">
        <v>2.8622740565108202</v>
      </c>
      <c r="M1641" s="70">
        <v>6367110</v>
      </c>
      <c r="N1641" s="62">
        <v>25.941433338759563</v>
      </c>
      <c r="O1641" s="63">
        <v>0.27500000000000002</v>
      </c>
      <c r="P1641" s="147">
        <v>730.78516209332554</v>
      </c>
      <c r="Q1641" s="64">
        <v>29959.488828064223</v>
      </c>
      <c r="R1641" s="62">
        <v>2773.4592681930089</v>
      </c>
      <c r="S1641" s="62">
        <v>673.86187884780907</v>
      </c>
      <c r="T1641" s="62">
        <v>8946.5465743218301</v>
      </c>
      <c r="U1641" s="64">
        <v>12393.867721362649</v>
      </c>
      <c r="V1641" s="62">
        <v>15684.334117365401</v>
      </c>
      <c r="W1641" s="62">
        <v>325.13968231373798</v>
      </c>
      <c r="X1641" s="62">
        <v>2017.92940524916</v>
      </c>
      <c r="Y1641" s="62">
        <v>197.01056302231299</v>
      </c>
      <c r="Z1641" s="64">
        <v>18224.413767950609</v>
      </c>
    </row>
    <row r="1642" spans="1:26">
      <c r="A1642" s="1" t="s">
        <v>64</v>
      </c>
      <c r="B1642" s="57">
        <v>1992</v>
      </c>
      <c r="C1642" s="61">
        <v>4.7360074217039934</v>
      </c>
      <c r="D1642" s="58">
        <v>4.2184736616963692</v>
      </c>
      <c r="E1642" s="58">
        <v>1.0794572630792634</v>
      </c>
      <c r="F1642" s="58">
        <v>13.606780069941779</v>
      </c>
      <c r="G1642" s="61">
        <v>18.904710994717412</v>
      </c>
      <c r="H1642" s="59">
        <v>2.1677820390979403</v>
      </c>
      <c r="I1642" s="59">
        <v>7.6297579033136262E-2</v>
      </c>
      <c r="J1642" s="59">
        <v>0.32023220882587211</v>
      </c>
      <c r="K1642" s="59">
        <v>4.9065146359318385E-2</v>
      </c>
      <c r="L1642" s="61">
        <v>2.6133769733162668</v>
      </c>
      <c r="M1642" s="70">
        <v>6751394</v>
      </c>
      <c r="N1642" s="62">
        <v>27.506259156763797</v>
      </c>
      <c r="O1642" s="63">
        <v>0.27800000000000002</v>
      </c>
      <c r="P1642" s="147">
        <v>727.95677479639028</v>
      </c>
      <c r="Q1642" s="64">
        <v>31974.652090847812</v>
      </c>
      <c r="R1642" s="62">
        <v>2848.0577768734897</v>
      </c>
      <c r="S1642" s="62">
        <v>728.78412892097595</v>
      </c>
      <c r="T1642" s="62">
        <v>9186.4733323524506</v>
      </c>
      <c r="U1642" s="64">
        <v>12763.315238146915</v>
      </c>
      <c r="V1642" s="62">
        <v>14635.5506520736</v>
      </c>
      <c r="W1642" s="62">
        <v>515.11501729884196</v>
      </c>
      <c r="X1642" s="62">
        <v>2162.0138132737402</v>
      </c>
      <c r="Y1642" s="62">
        <v>331.25813473942401</v>
      </c>
      <c r="Z1642" s="64">
        <v>17643.937617385604</v>
      </c>
    </row>
    <row r="1643" spans="1:26">
      <c r="A1643" s="1" t="s">
        <v>64</v>
      </c>
      <c r="B1643" s="57">
        <v>1993</v>
      </c>
      <c r="C1643" s="61">
        <v>4.6953347510347703</v>
      </c>
      <c r="D1643" s="58">
        <v>4.0248126078138089</v>
      </c>
      <c r="E1643" s="58">
        <v>1.0046074726580658</v>
      </c>
      <c r="F1643" s="58">
        <v>12.981690216383797</v>
      </c>
      <c r="G1643" s="61">
        <v>18.011110296855673</v>
      </c>
      <c r="H1643" s="59">
        <v>2.1530688492576409</v>
      </c>
      <c r="I1643" s="59">
        <v>6.9555362259287601E-2</v>
      </c>
      <c r="J1643" s="59">
        <v>0.32368258468801203</v>
      </c>
      <c r="K1643" s="59">
        <v>4.9917705126727538E-2</v>
      </c>
      <c r="L1643" s="61">
        <v>2.5962245013316676</v>
      </c>
      <c r="M1643" s="70">
        <v>7155564</v>
      </c>
      <c r="N1643" s="62">
        <v>29.152026697053557</v>
      </c>
      <c r="O1643" s="63">
        <v>0.28199999999999997</v>
      </c>
      <c r="P1643" s="147">
        <v>738.65053412981717</v>
      </c>
      <c r="Q1643" s="64">
        <v>33597.768312453365</v>
      </c>
      <c r="R1643" s="62">
        <v>2879.9804203218609</v>
      </c>
      <c r="S1643" s="62">
        <v>718.85330654830398</v>
      </c>
      <c r="T1643" s="62">
        <v>9289.1315171508104</v>
      </c>
      <c r="U1643" s="64">
        <v>12887.965244020976</v>
      </c>
      <c r="V1643" s="62">
        <v>15406.4219472694</v>
      </c>
      <c r="W1643" s="62">
        <v>497.707846189517</v>
      </c>
      <c r="X1643" s="62">
        <v>2316.1314504204902</v>
      </c>
      <c r="Y1643" s="62">
        <v>357.189333767427</v>
      </c>
      <c r="Z1643" s="64">
        <v>18577.450577646832</v>
      </c>
    </row>
    <row r="1644" spans="1:26">
      <c r="A1644" s="1" t="s">
        <v>64</v>
      </c>
      <c r="B1644" s="57">
        <v>1994</v>
      </c>
      <c r="C1644" s="61">
        <v>4.7613177929490886</v>
      </c>
      <c r="D1644" s="58">
        <v>3.8219380341302429</v>
      </c>
      <c r="E1644" s="58">
        <v>0.99577981408106175</v>
      </c>
      <c r="F1644" s="58">
        <v>12.378073787649059</v>
      </c>
      <c r="G1644" s="61">
        <v>17.195791635860367</v>
      </c>
      <c r="H1644" s="59">
        <v>2.1454097115580155</v>
      </c>
      <c r="I1644" s="59">
        <v>6.03122175667372E-2</v>
      </c>
      <c r="J1644" s="59">
        <v>0.26258123214942464</v>
      </c>
      <c r="K1644" s="59">
        <v>4.5512606146484218E-2</v>
      </c>
      <c r="L1644" s="61">
        <v>2.5138157674206609</v>
      </c>
      <c r="M1644" s="70">
        <v>7536389</v>
      </c>
      <c r="N1644" s="62">
        <v>30.702795865212437</v>
      </c>
      <c r="O1644" s="63">
        <v>0.28599999999999998</v>
      </c>
      <c r="P1644" s="147">
        <v>744.68641234146673</v>
      </c>
      <c r="Q1644" s="64">
        <v>35883.143040285788</v>
      </c>
      <c r="R1644" s="62">
        <v>2880.3611759100786</v>
      </c>
      <c r="S1644" s="62">
        <v>750.45840372625594</v>
      </c>
      <c r="T1644" s="62">
        <v>9328.5979134426707</v>
      </c>
      <c r="U1644" s="64">
        <v>12959.417493079007</v>
      </c>
      <c r="V1644" s="62">
        <v>16168.642150678999</v>
      </c>
      <c r="W1644" s="62">
        <v>454.53633303556501</v>
      </c>
      <c r="X1644" s="62">
        <v>1978.91430957737</v>
      </c>
      <c r="Y1644" s="62">
        <v>343.00070432369603</v>
      </c>
      <c r="Z1644" s="64">
        <v>18945.093497615628</v>
      </c>
    </row>
    <row r="1645" spans="1:26">
      <c r="A1645" s="1" t="s">
        <v>64</v>
      </c>
      <c r="B1645" s="57">
        <v>1995</v>
      </c>
      <c r="C1645" s="61">
        <v>4.7951995504842104</v>
      </c>
      <c r="D1645" s="58">
        <v>3.5544473251384598</v>
      </c>
      <c r="E1645" s="58">
        <v>0.92180511523586117</v>
      </c>
      <c r="F1645" s="58">
        <v>11.563135224590829</v>
      </c>
      <c r="G1645" s="61">
        <v>16.039387664965151</v>
      </c>
      <c r="H1645" s="59">
        <v>2.3874689891172149</v>
      </c>
      <c r="I1645" s="59">
        <v>5.6866067432048424E-2</v>
      </c>
      <c r="J1645" s="59">
        <v>0.24710646989692525</v>
      </c>
      <c r="K1645" s="59">
        <v>0.48341140196574783</v>
      </c>
      <c r="L1645" s="61">
        <v>3.1748529284119367</v>
      </c>
      <c r="M1645" s="70">
        <v>7863033</v>
      </c>
      <c r="N1645" s="62">
        <v>32.033098648868631</v>
      </c>
      <c r="O1645" s="63">
        <v>0.28999999999999998</v>
      </c>
      <c r="P1645" s="147">
        <v>762.21061417791589</v>
      </c>
      <c r="Q1645" s="64">
        <v>37704.812307042506</v>
      </c>
      <c r="R1645" s="62">
        <v>2794.8736614325439</v>
      </c>
      <c r="S1645" s="62">
        <v>724.81840406683796</v>
      </c>
      <c r="T1645" s="62">
        <v>9092.1313854420096</v>
      </c>
      <c r="U1645" s="64">
        <v>12611.823450941391</v>
      </c>
      <c r="V1645" s="62">
        <v>18772.747447905302</v>
      </c>
      <c r="W1645" s="62">
        <v>447.13976479842199</v>
      </c>
      <c r="X1645" s="62">
        <v>1943.0063273130299</v>
      </c>
      <c r="Y1645" s="62">
        <v>3801.07980623294</v>
      </c>
      <c r="Z1645" s="64">
        <v>24963.973346249695</v>
      </c>
    </row>
    <row r="1646" spans="1:26">
      <c r="A1646" s="1" t="s">
        <v>64</v>
      </c>
      <c r="B1646" s="57">
        <v>1996</v>
      </c>
      <c r="C1646" s="61">
        <v>4.6747058337138077</v>
      </c>
      <c r="D1646" s="58">
        <v>3.2911782966600303</v>
      </c>
      <c r="E1646" s="58">
        <v>0.87652183063145928</v>
      </c>
      <c r="F1646" s="58">
        <v>11.083834976534028</v>
      </c>
      <c r="G1646" s="61">
        <v>15.251535103825519</v>
      </c>
      <c r="H1646" s="59">
        <v>2.3455034837734203</v>
      </c>
      <c r="I1646" s="59">
        <v>4.9543181259198044E-2</v>
      </c>
      <c r="J1646" s="59">
        <v>0.2327371401262173</v>
      </c>
      <c r="K1646" s="59">
        <v>0.43771084290240164</v>
      </c>
      <c r="L1646" s="61">
        <v>3.0654946480612373</v>
      </c>
      <c r="M1646" s="70">
        <v>8124799</v>
      </c>
      <c r="N1646" s="62">
        <v>33.096825655217323</v>
      </c>
      <c r="O1646" s="63">
        <v>0.29399999999999998</v>
      </c>
      <c r="P1646" s="147">
        <v>840.86335704891144</v>
      </c>
      <c r="Q1646" s="64">
        <v>37981.04528305211</v>
      </c>
      <c r="R1646" s="62">
        <v>2674.0162133525118</v>
      </c>
      <c r="S1646" s="62">
        <v>712.15636929926495</v>
      </c>
      <c r="T1646" s="62">
        <v>9005.3931333508699</v>
      </c>
      <c r="U1646" s="64">
        <v>12391.565716002648</v>
      </c>
      <c r="V1646" s="62">
        <v>19056.7443594588</v>
      </c>
      <c r="W1646" s="62">
        <v>402.52838955155102</v>
      </c>
      <c r="X1646" s="62">
        <v>1890.94248336035</v>
      </c>
      <c r="Y1646" s="62">
        <v>3556.31261870259</v>
      </c>
      <c r="Z1646" s="64">
        <v>24906.52785107329</v>
      </c>
    </row>
    <row r="1647" spans="1:26">
      <c r="A1647" s="1" t="s">
        <v>64</v>
      </c>
      <c r="B1647" s="54">
        <v>1997</v>
      </c>
      <c r="C1647" s="61">
        <v>4.1929152105255145</v>
      </c>
      <c r="D1647" s="58">
        <v>3.0004516543687627</v>
      </c>
      <c r="E1647" s="58">
        <v>0.84478781191567143</v>
      </c>
      <c r="F1647" s="58">
        <v>10.501350456596626</v>
      </c>
      <c r="G1647" s="61">
        <v>14.34658992288106</v>
      </c>
      <c r="H1647" s="59">
        <v>1.9743504346388696</v>
      </c>
      <c r="I1647" s="59">
        <v>5.280843650078354E-2</v>
      </c>
      <c r="J1647" s="59">
        <v>0.16597636473886757</v>
      </c>
      <c r="K1647" s="59">
        <v>0.42825032180105155</v>
      </c>
      <c r="L1647" s="61">
        <v>2.6213855576795724</v>
      </c>
      <c r="M1647" s="70">
        <v>8331366</v>
      </c>
      <c r="N1647" s="62">
        <v>33.932882956210321</v>
      </c>
      <c r="O1647" s="63">
        <v>0.30199999999999999</v>
      </c>
      <c r="P1647" s="147">
        <v>870.92708162477072</v>
      </c>
      <c r="Q1647" s="64">
        <v>34932.711225855113</v>
      </c>
      <c r="R1647" s="62">
        <v>2499.786089785166</v>
      </c>
      <c r="S1647" s="62">
        <v>703.82364534086196</v>
      </c>
      <c r="T1647" s="62">
        <v>8749.0594148173604</v>
      </c>
      <c r="U1647" s="64">
        <v>11952.669149943389</v>
      </c>
      <c r="V1647" s="62">
        <v>16449.0360832355</v>
      </c>
      <c r="W1647" s="62">
        <v>439.966412375787</v>
      </c>
      <c r="X1647" s="62">
        <v>1382.809841989</v>
      </c>
      <c r="Y1647" s="62">
        <v>3567.91017054234</v>
      </c>
      <c r="Z1647" s="64">
        <v>21839.72250814263</v>
      </c>
    </row>
    <row r="1648" spans="1:26">
      <c r="A1648" s="1" t="s">
        <v>64</v>
      </c>
      <c r="B1648" s="54">
        <v>1998</v>
      </c>
      <c r="C1648" s="61">
        <v>4.2962574050458793</v>
      </c>
      <c r="D1648" s="58">
        <v>2.731259130119474</v>
      </c>
      <c r="E1648" s="58">
        <v>0.8173316811994118</v>
      </c>
      <c r="F1648" s="58">
        <v>9.8262682540266404</v>
      </c>
      <c r="G1648" s="61">
        <v>13.374859065345527</v>
      </c>
      <c r="H1648" s="59">
        <v>1.8907181137039455</v>
      </c>
      <c r="I1648" s="59">
        <v>5.4163440344490818E-2</v>
      </c>
      <c r="J1648" s="59">
        <v>0.12917527571415138</v>
      </c>
      <c r="K1648" s="59">
        <v>0.51670380742937105</v>
      </c>
      <c r="L1648" s="61">
        <v>2.5907606371919591</v>
      </c>
      <c r="M1648" s="70">
        <v>8497582</v>
      </c>
      <c r="N1648" s="62">
        <v>34.605636496825653</v>
      </c>
      <c r="O1648" s="63">
        <v>0.309</v>
      </c>
      <c r="P1648" s="147">
        <v>818.60065537564992</v>
      </c>
      <c r="Q1648" s="64">
        <v>36507.799592484575</v>
      </c>
      <c r="R1648" s="62">
        <v>2320.9098421438898</v>
      </c>
      <c r="S1648" s="62">
        <v>694.53429821898601</v>
      </c>
      <c r="T1648" s="62">
        <v>8349.9520242588205</v>
      </c>
      <c r="U1648" s="64">
        <v>11365.396164621698</v>
      </c>
      <c r="V1648" s="62">
        <v>16066.532210084601</v>
      </c>
      <c r="W1648" s="62">
        <v>460.25827572941898</v>
      </c>
      <c r="X1648" s="62">
        <v>1097.6774977536099</v>
      </c>
      <c r="Y1648" s="62">
        <v>4390.7329733432898</v>
      </c>
      <c r="Z1648" s="64">
        <v>22015.200956910921</v>
      </c>
    </row>
    <row r="1649" spans="1:26">
      <c r="A1649" s="1" t="s">
        <v>64</v>
      </c>
      <c r="B1649" s="54">
        <v>1999</v>
      </c>
      <c r="C1649" s="61">
        <v>4.1714988906842727</v>
      </c>
      <c r="D1649" s="58">
        <v>2.4820085270494112</v>
      </c>
      <c r="E1649" s="58">
        <v>0.78182661605598425</v>
      </c>
      <c r="F1649" s="58">
        <v>9.4775338830539955</v>
      </c>
      <c r="G1649" s="61">
        <v>12.741369026159392</v>
      </c>
      <c r="H1649" s="59">
        <v>2.1251569403214932</v>
      </c>
      <c r="I1649" s="59">
        <v>4.3722710312181001E-2</v>
      </c>
      <c r="J1649" s="59">
        <v>0.12571283015486273</v>
      </c>
      <c r="K1649" s="59">
        <v>0.50311397993749163</v>
      </c>
      <c r="L1649" s="61">
        <v>2.7977064607260282</v>
      </c>
      <c r="M1649" s="70">
        <v>8647336</v>
      </c>
      <c r="N1649" s="62">
        <v>35.21800830213251</v>
      </c>
      <c r="O1649" s="63">
        <v>0.316</v>
      </c>
      <c r="P1649" s="147">
        <v>784.63163462359455</v>
      </c>
      <c r="Q1649" s="64">
        <v>36072.352531374177</v>
      </c>
      <c r="R1649" s="62">
        <v>2146.2761688261348</v>
      </c>
      <c r="S1649" s="62">
        <v>676.07174427790903</v>
      </c>
      <c r="T1649" s="62">
        <v>8195.5419938152609</v>
      </c>
      <c r="U1649" s="64">
        <v>11017.889906919305</v>
      </c>
      <c r="V1649" s="62">
        <v>18376.946115691899</v>
      </c>
      <c r="W1649" s="62">
        <v>378.084966900094</v>
      </c>
      <c r="X1649" s="62">
        <v>1087.0810818600301</v>
      </c>
      <c r="Y1649" s="62">
        <v>4350.5956308167497</v>
      </c>
      <c r="Z1649" s="64">
        <v>24192.707795268769</v>
      </c>
    </row>
    <row r="1650" spans="1:26">
      <c r="A1650" s="1" t="s">
        <v>64</v>
      </c>
      <c r="B1650" s="54">
        <v>2000</v>
      </c>
      <c r="C1650" s="61">
        <v>3.9903559691765484</v>
      </c>
      <c r="D1650" s="58">
        <v>2.3312011827482322</v>
      </c>
      <c r="E1650" s="58">
        <v>0.742685539461025</v>
      </c>
      <c r="F1650" s="58">
        <v>9.025784771399195</v>
      </c>
      <c r="G1650" s="61">
        <v>12.099671493608453</v>
      </c>
      <c r="H1650" s="59">
        <v>2.0942583755756488</v>
      </c>
      <c r="I1650" s="59">
        <v>4.5104775744167311E-2</v>
      </c>
      <c r="J1650" s="59">
        <v>0.12824625942620804</v>
      </c>
      <c r="K1650" s="59">
        <v>0.42021891117430571</v>
      </c>
      <c r="L1650" s="61">
        <v>2.6878283219203296</v>
      </c>
      <c r="M1650" s="70">
        <v>8799165</v>
      </c>
      <c r="N1650" s="62">
        <v>35.847900048836074</v>
      </c>
      <c r="O1650" s="63">
        <v>0.32200000000000001</v>
      </c>
      <c r="P1650" s="147">
        <v>897.28662905619615</v>
      </c>
      <c r="Q1650" s="64">
        <v>35111.800581519368</v>
      </c>
      <c r="R1650" s="62">
        <v>2051.2623855196848</v>
      </c>
      <c r="S1650" s="62">
        <v>653.50126048315701</v>
      </c>
      <c r="T1650" s="62">
        <v>7941.9369458028796</v>
      </c>
      <c r="U1650" s="64">
        <v>10646.700591805722</v>
      </c>
      <c r="V1650" s="62">
        <v>18427.724999322101</v>
      </c>
      <c r="W1650" s="62">
        <v>396.88436406092598</v>
      </c>
      <c r="X1650" s="62">
        <v>1128.4599973240099</v>
      </c>
      <c r="Y1650" s="62">
        <v>3697.5755355430601</v>
      </c>
      <c r="Z1650" s="64">
        <v>23650.644896250098</v>
      </c>
    </row>
    <row r="1651" spans="1:26">
      <c r="A1651" s="1" t="s">
        <v>64</v>
      </c>
      <c r="B1651" s="54">
        <v>2001</v>
      </c>
      <c r="C1651" s="61">
        <v>3.867916389912585</v>
      </c>
      <c r="D1651" s="58">
        <v>2.2960066469957674</v>
      </c>
      <c r="E1651" s="58">
        <v>0.71590859674220808</v>
      </c>
      <c r="F1651" s="58">
        <v>8.7062852247290241</v>
      </c>
      <c r="G1651" s="61">
        <v>11.718200468466998</v>
      </c>
      <c r="H1651" s="59">
        <v>2.0269537022459407</v>
      </c>
      <c r="I1651" s="59">
        <v>4.2162807024962265E-2</v>
      </c>
      <c r="J1651" s="59">
        <v>9.3598262078291652E-2</v>
      </c>
      <c r="K1651" s="59">
        <v>0.37046337161497034</v>
      </c>
      <c r="L1651" s="61">
        <v>2.5331781429641649</v>
      </c>
      <c r="M1651" s="70">
        <v>8955756</v>
      </c>
      <c r="N1651" s="62">
        <v>36.509600358131209</v>
      </c>
      <c r="O1651" s="63">
        <v>0.32900000000000001</v>
      </c>
      <c r="P1651" s="147">
        <v>934.67523142686446</v>
      </c>
      <c r="Q1651" s="64">
        <v>34640.115416457971</v>
      </c>
      <c r="R1651" s="62">
        <v>2056.2475304872228</v>
      </c>
      <c r="S1651" s="62">
        <v>641.15027107256105</v>
      </c>
      <c r="T1651" s="62">
        <v>7797.13661390783</v>
      </c>
      <c r="U1651" s="64">
        <v>10494.534415467613</v>
      </c>
      <c r="V1651" s="62">
        <v>18152.902780611301</v>
      </c>
      <c r="W1651" s="62">
        <v>377.59981199064799</v>
      </c>
      <c r="X1651" s="62">
        <v>838.24319719723303</v>
      </c>
      <c r="Y1651" s="62">
        <v>3317.7795631210001</v>
      </c>
      <c r="Z1651" s="64">
        <v>22686.52535292018</v>
      </c>
    </row>
    <row r="1652" spans="1:26">
      <c r="A1652" s="1" t="s">
        <v>64</v>
      </c>
      <c r="B1652" s="54">
        <v>2002</v>
      </c>
      <c r="C1652" s="61">
        <v>3.9516208513278994</v>
      </c>
      <c r="D1652" s="58">
        <v>2.428452039112158</v>
      </c>
      <c r="E1652" s="58">
        <v>0.72979710681798149</v>
      </c>
      <c r="F1652" s="58">
        <v>8.6119183911104287</v>
      </c>
      <c r="G1652" s="61">
        <v>11.770167537040567</v>
      </c>
      <c r="H1652" s="59">
        <v>2.0545966667838633</v>
      </c>
      <c r="I1652" s="59">
        <v>5.2651920737179447E-2</v>
      </c>
      <c r="J1652" s="59">
        <v>9.7672397031785152E-2</v>
      </c>
      <c r="K1652" s="59">
        <v>0.47030417921795858</v>
      </c>
      <c r="L1652" s="61">
        <v>2.6752251637707869</v>
      </c>
      <c r="M1652" s="70">
        <v>9114287</v>
      </c>
      <c r="N1652" s="62">
        <v>37.18600439524662</v>
      </c>
      <c r="O1652" s="63">
        <v>0.33800000000000002</v>
      </c>
      <c r="P1652" s="147">
        <v>980.67748898150739</v>
      </c>
      <c r="Q1652" s="64">
        <v>36016.206554186807</v>
      </c>
      <c r="R1652" s="62">
        <v>2213.3608850203432</v>
      </c>
      <c r="S1652" s="62">
        <v>665.158028330874</v>
      </c>
      <c r="T1652" s="62">
        <v>7849.14958371587</v>
      </c>
      <c r="U1652" s="64">
        <v>10727.668497067087</v>
      </c>
      <c r="V1652" s="62">
        <v>18726.1836903115</v>
      </c>
      <c r="W1652" s="62">
        <v>479.88471669990503</v>
      </c>
      <c r="X1652" s="62">
        <v>890.214258525638</v>
      </c>
      <c r="Y1652" s="62">
        <v>4286.48726669191</v>
      </c>
      <c r="Z1652" s="64">
        <v>24382.769932228952</v>
      </c>
    </row>
    <row r="1653" spans="1:26">
      <c r="A1653" s="1" t="s">
        <v>64</v>
      </c>
      <c r="B1653" s="54">
        <v>2003</v>
      </c>
      <c r="C1653" s="61">
        <v>3.6565576669974451</v>
      </c>
      <c r="D1653" s="58">
        <v>2.5248338783361426</v>
      </c>
      <c r="E1653" s="58">
        <v>0.71412299894773634</v>
      </c>
      <c r="F1653" s="58">
        <v>8.6834201586175919</v>
      </c>
      <c r="G1653" s="61">
        <v>11.922377035901469</v>
      </c>
      <c r="H1653" s="59">
        <v>2.1266527415345373</v>
      </c>
      <c r="I1653" s="59">
        <v>4.5773964749313695E-2</v>
      </c>
      <c r="J1653" s="59">
        <v>8.2331216066372059E-2</v>
      </c>
      <c r="K1653" s="59">
        <v>0.49102492496044969</v>
      </c>
      <c r="L1653" s="61">
        <v>2.7457828473106733</v>
      </c>
      <c r="M1653" s="70">
        <v>9281572</v>
      </c>
      <c r="N1653" s="62">
        <v>37.888035161972979</v>
      </c>
      <c r="O1653" s="63">
        <v>0.32500000000000001</v>
      </c>
      <c r="P1653" s="147">
        <v>994.46903376250805</v>
      </c>
      <c r="Q1653" s="64">
        <v>33938.603258388808</v>
      </c>
      <c r="R1653" s="62">
        <v>2343.4427429816151</v>
      </c>
      <c r="S1653" s="62">
        <v>662.81840315893396</v>
      </c>
      <c r="T1653" s="62">
        <v>8059.5789408460596</v>
      </c>
      <c r="U1653" s="64">
        <v>11065.840086986607</v>
      </c>
      <c r="V1653" s="62">
        <v>19738.680539550202</v>
      </c>
      <c r="W1653" s="62">
        <v>424.85434954621701</v>
      </c>
      <c r="X1653" s="62">
        <v>764.16310976758905</v>
      </c>
      <c r="Y1653" s="62">
        <v>4557.4831948150104</v>
      </c>
      <c r="Z1653" s="64">
        <v>25485.181193679018</v>
      </c>
    </row>
    <row r="1654" spans="1:26">
      <c r="A1654" s="1" t="s">
        <v>64</v>
      </c>
      <c r="B1654" s="54">
        <v>2004</v>
      </c>
      <c r="C1654" s="61">
        <v>3.6100255278189253</v>
      </c>
      <c r="D1654" s="58">
        <v>2.5250461583572292</v>
      </c>
      <c r="E1654" s="58">
        <v>0.69275039191029553</v>
      </c>
      <c r="F1654" s="58">
        <v>8.465891471034757</v>
      </c>
      <c r="G1654" s="61">
        <v>11.683688021302279</v>
      </c>
      <c r="H1654" s="59">
        <v>2.1352932877715798</v>
      </c>
      <c r="I1654" s="59">
        <v>4.5210376294509504E-2</v>
      </c>
      <c r="J1654" s="59">
        <v>7.1116532541132052E-2</v>
      </c>
      <c r="K1654" s="59">
        <v>0.50553359219476524</v>
      </c>
      <c r="L1654" s="61">
        <v>2.7571537888019866</v>
      </c>
      <c r="M1654" s="70">
        <v>9464771</v>
      </c>
      <c r="N1654" s="62">
        <v>38.622126811004392</v>
      </c>
      <c r="O1654" s="63">
        <v>0.34599999999999997</v>
      </c>
      <c r="P1654" s="147">
        <v>1025.484862843376</v>
      </c>
      <c r="Q1654" s="64">
        <v>34168.064924960257</v>
      </c>
      <c r="R1654" s="62">
        <v>2389.8983653280911</v>
      </c>
      <c r="S1654" s="62">
        <v>655.67238195912</v>
      </c>
      <c r="T1654" s="62">
        <v>8012.7724084197098</v>
      </c>
      <c r="U1654" s="64">
        <v>11058.34315570692</v>
      </c>
      <c r="V1654" s="62">
        <v>20210.061986595101</v>
      </c>
      <c r="W1654" s="62">
        <v>427.90585845136098</v>
      </c>
      <c r="X1654" s="62">
        <v>673.10169481586297</v>
      </c>
      <c r="Y1654" s="62">
        <v>4784.7596829308404</v>
      </c>
      <c r="Z1654" s="64">
        <v>26095.829222793167</v>
      </c>
    </row>
    <row r="1655" spans="1:26">
      <c r="A1655" s="1" t="s">
        <v>64</v>
      </c>
      <c r="B1655" s="54">
        <v>2005</v>
      </c>
      <c r="C1655" s="61">
        <v>3.3084135052798418</v>
      </c>
      <c r="D1655" s="58">
        <v>2.3208212720457659</v>
      </c>
      <c r="E1655" s="58">
        <v>0.62418370250426125</v>
      </c>
      <c r="F1655" s="58">
        <v>7.2868502968752482</v>
      </c>
      <c r="G1655" s="61">
        <v>10.231855271425276</v>
      </c>
      <c r="H1655" s="59">
        <v>1.9563302307229076</v>
      </c>
      <c r="I1655" s="59">
        <v>4.5060807507318473E-2</v>
      </c>
      <c r="J1655" s="59">
        <v>5.5220737911082847E-2</v>
      </c>
      <c r="K1655" s="59">
        <v>0.48493246672072243</v>
      </c>
      <c r="L1655" s="61">
        <v>2.541544242862031</v>
      </c>
      <c r="M1655" s="70">
        <v>9669023</v>
      </c>
      <c r="N1655" s="62">
        <v>39.393394921048348</v>
      </c>
      <c r="O1655" s="63">
        <v>0.35599999999999998</v>
      </c>
      <c r="P1655" s="147">
        <v>1067.1768941458195</v>
      </c>
      <c r="Q1655" s="64">
        <v>31989.126276061412</v>
      </c>
      <c r="R1655" s="62">
        <v>2244.0074258299769</v>
      </c>
      <c r="S1655" s="62">
        <v>603.52465757388597</v>
      </c>
      <c r="T1655" s="62">
        <v>7045.6723118043601</v>
      </c>
      <c r="U1655" s="64">
        <v>9893.204395208224</v>
      </c>
      <c r="V1655" s="62">
        <v>18915.801996455099</v>
      </c>
      <c r="W1655" s="62">
        <v>435.693984186835</v>
      </c>
      <c r="X1655" s="62">
        <v>533.93058493923195</v>
      </c>
      <c r="Y1655" s="62">
        <v>4688.8231741693999</v>
      </c>
      <c r="Z1655" s="64">
        <v>24574.249739750565</v>
      </c>
    </row>
    <row r="1656" spans="1:26">
      <c r="A1656" s="1" t="s">
        <v>64</v>
      </c>
      <c r="B1656" s="54">
        <v>2006</v>
      </c>
      <c r="C1656" s="61">
        <v>2.4534689482572971</v>
      </c>
      <c r="D1656" s="58">
        <v>2.1031567580600714</v>
      </c>
      <c r="E1656" s="58">
        <v>0.6022456686939921</v>
      </c>
      <c r="F1656" s="58">
        <v>6.6632934175303626</v>
      </c>
      <c r="G1656" s="61">
        <v>9.3686958442844261</v>
      </c>
      <c r="H1656" s="59">
        <v>1.8347738574632959</v>
      </c>
      <c r="I1656" s="59">
        <v>4.7588310146020718E-2</v>
      </c>
      <c r="J1656" s="59">
        <v>4.0415135276222147E-2</v>
      </c>
      <c r="K1656" s="59">
        <v>0.39141179810624266</v>
      </c>
      <c r="L1656" s="61">
        <v>2.3141891009917819</v>
      </c>
      <c r="M1656" s="70">
        <v>9898301</v>
      </c>
      <c r="N1656" s="62">
        <v>40.214178740029304</v>
      </c>
      <c r="O1656" s="63">
        <v>0.36399999999999999</v>
      </c>
      <c r="P1656" s="147">
        <v>1101.3115179499248</v>
      </c>
      <c r="Q1656" s="64">
        <v>24285.174144004151</v>
      </c>
      <c r="R1656" s="62">
        <v>2081.7678641462762</v>
      </c>
      <c r="S1656" s="62">
        <v>596.12089046794108</v>
      </c>
      <c r="T1656" s="62">
        <v>6595.5283898034204</v>
      </c>
      <c r="U1656" s="64">
        <v>9273.4171444176372</v>
      </c>
      <c r="V1656" s="62">
        <v>18161.1439081028</v>
      </c>
      <c r="W1656" s="62">
        <v>471.043417906667</v>
      </c>
      <c r="X1656" s="62">
        <v>400.04117391976501</v>
      </c>
      <c r="Y1656" s="62">
        <v>3874.3117926068198</v>
      </c>
      <c r="Z1656" s="64">
        <v>22906.540292536054</v>
      </c>
    </row>
    <row r="1657" spans="1:26">
      <c r="A1657" s="1" t="s">
        <v>64</v>
      </c>
      <c r="B1657" s="54">
        <v>2007</v>
      </c>
      <c r="C1657" s="61">
        <v>2.7045113276736812</v>
      </c>
      <c r="D1657" s="58">
        <v>2.4021299147660962</v>
      </c>
      <c r="E1657" s="58">
        <v>0.62413766915419522</v>
      </c>
      <c r="F1657" s="58">
        <v>7.5228764602403286</v>
      </c>
      <c r="G1657" s="61">
        <v>10.54914404416062</v>
      </c>
      <c r="H1657" s="59">
        <v>2.0646024904479683</v>
      </c>
      <c r="I1657" s="59">
        <v>4.7940435513544072E-2</v>
      </c>
      <c r="J1657" s="59">
        <v>4.9663772999488015E-2</v>
      </c>
      <c r="K1657" s="59">
        <v>0.41655994355725245</v>
      </c>
      <c r="L1657" s="61">
        <v>2.5787666425182527</v>
      </c>
      <c r="M1657" s="70">
        <v>10152521</v>
      </c>
      <c r="N1657" s="62">
        <v>41.090375223832005</v>
      </c>
      <c r="O1657" s="63">
        <v>0.371</v>
      </c>
      <c r="P1657" s="147">
        <v>1121.6853850346988</v>
      </c>
      <c r="Q1657" s="64">
        <v>27457.60804894493</v>
      </c>
      <c r="R1657" s="62">
        <v>2438.7674404391</v>
      </c>
      <c r="S1657" s="62">
        <v>633.65707929790199</v>
      </c>
      <c r="T1657" s="62">
        <v>7637.6161242995604</v>
      </c>
      <c r="U1657" s="64">
        <v>10710.040644036562</v>
      </c>
      <c r="V1657" s="62">
        <v>20960.9201409253</v>
      </c>
      <c r="W1657" s="62">
        <v>486.716278300402</v>
      </c>
      <c r="X1657" s="62">
        <v>504.212498316535</v>
      </c>
      <c r="Y1657" s="62">
        <v>4229.1335747238199</v>
      </c>
      <c r="Z1657" s="64">
        <v>26180.982492266055</v>
      </c>
    </row>
    <row r="1658" spans="1:26">
      <c r="A1658" s="1" t="s">
        <v>64</v>
      </c>
      <c r="B1658" s="54">
        <v>2008</v>
      </c>
      <c r="C1658" s="61">
        <v>2.7658977389354868</v>
      </c>
      <c r="D1658" s="58">
        <v>2.3087771025751476</v>
      </c>
      <c r="E1658" s="58">
        <v>0.57371415126014391</v>
      </c>
      <c r="F1658" s="58">
        <v>6.9982067075179462</v>
      </c>
      <c r="G1658" s="61">
        <v>9.8806979613532384</v>
      </c>
      <c r="H1658" s="59">
        <v>1.9971843123117499</v>
      </c>
      <c r="I1658" s="59">
        <v>4.6529965831599684E-2</v>
      </c>
      <c r="J1658" s="59">
        <v>4.6914828627190153E-2</v>
      </c>
      <c r="K1658" s="59">
        <v>0.54339240555140533</v>
      </c>
      <c r="L1658" s="61">
        <v>2.6340215123219455</v>
      </c>
      <c r="M1658" s="70">
        <v>10427356</v>
      </c>
      <c r="N1658" s="62">
        <v>42.011810190460686</v>
      </c>
      <c r="O1658" s="63">
        <v>0.376</v>
      </c>
      <c r="P1658" s="147">
        <v>1168.5191040596023</v>
      </c>
      <c r="Q1658" s="64">
        <v>28841.000383475381</v>
      </c>
      <c r="R1658" s="62">
        <v>2407.4440773199581</v>
      </c>
      <c r="S1658" s="62">
        <v>598.23216974273691</v>
      </c>
      <c r="T1658" s="62">
        <v>7297.2792700877499</v>
      </c>
      <c r="U1658" s="64">
        <v>10302.955517150445</v>
      </c>
      <c r="V1658" s="62">
        <v>20825.3518220898</v>
      </c>
      <c r="W1658" s="62">
        <v>485.184518393926</v>
      </c>
      <c r="X1658" s="62">
        <v>489.19761977470301</v>
      </c>
      <c r="Y1658" s="62">
        <v>5666.14606038088</v>
      </c>
      <c r="Z1658" s="64">
        <v>27465.88002063931</v>
      </c>
    </row>
    <row r="1659" spans="1:26">
      <c r="A1659" s="1" t="s">
        <v>64</v>
      </c>
      <c r="B1659" s="54">
        <v>2009</v>
      </c>
      <c r="C1659" s="61">
        <v>2.7591817334506201</v>
      </c>
      <c r="D1659" s="58">
        <v>2.4316246208138623</v>
      </c>
      <c r="E1659" s="58">
        <v>0.57200846796217353</v>
      </c>
      <c r="F1659" s="58">
        <v>7.3392434569878873</v>
      </c>
      <c r="G1659" s="61">
        <v>10.342876545763923</v>
      </c>
      <c r="H1659" s="59">
        <v>2.0835255521825871</v>
      </c>
      <c r="I1659" s="59">
        <v>3.7720302925755872E-2</v>
      </c>
      <c r="J1659" s="59">
        <v>5.1382067038844334E-2</v>
      </c>
      <c r="K1659" s="59">
        <v>0.54037655991735178</v>
      </c>
      <c r="L1659" s="61">
        <v>2.7130044820645391</v>
      </c>
      <c r="M1659" s="70">
        <v>10715770</v>
      </c>
      <c r="N1659" s="62">
        <v>42.961598567475178</v>
      </c>
      <c r="O1659" s="63">
        <v>0.38</v>
      </c>
      <c r="P1659" s="147">
        <v>1142.4936358267046</v>
      </c>
      <c r="Q1659" s="64">
        <v>29566.756843858151</v>
      </c>
      <c r="R1659" s="62">
        <v>2605.6730162978561</v>
      </c>
      <c r="S1659" s="62">
        <v>612.95111807350202</v>
      </c>
      <c r="T1659" s="62">
        <v>7864.5644859087097</v>
      </c>
      <c r="U1659" s="64">
        <v>11083.188620280067</v>
      </c>
      <c r="V1659" s="62">
        <v>22326.5806063116</v>
      </c>
      <c r="W1659" s="62">
        <v>404.20209048272699</v>
      </c>
      <c r="X1659" s="62">
        <v>550.59841251283694</v>
      </c>
      <c r="Y1659" s="62">
        <v>5790.5509294655603</v>
      </c>
      <c r="Z1659" s="64">
        <v>29071.932038772724</v>
      </c>
    </row>
    <row r="1660" spans="1:26">
      <c r="A1660" s="1" t="s">
        <v>64</v>
      </c>
      <c r="B1660" s="54">
        <v>2010</v>
      </c>
      <c r="C1660" s="61">
        <v>2.5332718921119008</v>
      </c>
      <c r="D1660" s="58">
        <v>2.2114775448978472</v>
      </c>
      <c r="E1660" s="58">
        <v>0.53663972591568632</v>
      </c>
      <c r="F1660" s="58">
        <v>6.5863537409403365</v>
      </c>
      <c r="G1660" s="61">
        <v>9.3344710117538678</v>
      </c>
      <c r="H1660" s="59">
        <v>1.933102610311189</v>
      </c>
      <c r="I1660" s="59">
        <v>4.0937312928836712E-2</v>
      </c>
      <c r="J1660" s="59">
        <v>4.6461633728237951E-2</v>
      </c>
      <c r="K1660" s="59">
        <v>0.55090074213969686</v>
      </c>
      <c r="L1660" s="61">
        <v>2.5714022991079601</v>
      </c>
      <c r="M1660" s="70">
        <v>11012406</v>
      </c>
      <c r="N1660" s="62">
        <v>43.928740029301643</v>
      </c>
      <c r="O1660" s="63">
        <v>0.38500000000000001</v>
      </c>
      <c r="P1660" s="147">
        <v>1147.0849859183172</v>
      </c>
      <c r="Q1660" s="64">
        <v>27897.418584324449</v>
      </c>
      <c r="R1660" s="62">
        <v>2435.368858429832</v>
      </c>
      <c r="S1660" s="62">
        <v>590.96945375122596</v>
      </c>
      <c r="T1660" s="62">
        <v>7253.1601454853799</v>
      </c>
      <c r="U1660" s="64">
        <v>10279.498457666437</v>
      </c>
      <c r="V1660" s="62">
        <v>21288.110784406599</v>
      </c>
      <c r="W1660" s="62">
        <v>450.81831052139898</v>
      </c>
      <c r="X1660" s="62">
        <v>511.65437403865002</v>
      </c>
      <c r="Y1660" s="62">
        <v>6066.7426381436499</v>
      </c>
      <c r="Z1660" s="64">
        <v>28317.326107110297</v>
      </c>
    </row>
    <row r="1661" spans="1:26">
      <c r="A1661" s="1" t="s">
        <v>64</v>
      </c>
      <c r="B1661" s="54">
        <v>2011</v>
      </c>
      <c r="C1661" s="61">
        <v>2.447597112510921</v>
      </c>
      <c r="D1661" s="58">
        <v>2.0387790143641875</v>
      </c>
      <c r="E1661" s="58">
        <v>0.51316700043442265</v>
      </c>
      <c r="F1661" s="58">
        <v>6.0729088307493821</v>
      </c>
      <c r="G1661" s="61">
        <v>8.6248548455479934</v>
      </c>
      <c r="H1661" s="59">
        <v>1.8076315208380247</v>
      </c>
      <c r="I1661" s="59">
        <v>4.2639245691332393E-2</v>
      </c>
      <c r="J1661" s="59">
        <v>4.3508259780592619E-2</v>
      </c>
      <c r="K1661" s="59">
        <v>0.59393789257741392</v>
      </c>
      <c r="L1661" s="61">
        <v>2.4877169188873638</v>
      </c>
      <c r="M1661" s="70">
        <v>11316351</v>
      </c>
      <c r="N1661" s="62">
        <v>44.909531173693637</v>
      </c>
      <c r="O1661" s="63">
        <v>0.39600000000000002</v>
      </c>
      <c r="P1661" s="147">
        <v>1183.8558462794174</v>
      </c>
      <c r="Q1661" s="64">
        <v>27697.868031760074</v>
      </c>
      <c r="R1661" s="62">
        <v>2307.153893797919</v>
      </c>
      <c r="S1661" s="62">
        <v>580.71778985330798</v>
      </c>
      <c r="T1661" s="62">
        <v>6872.3167919759599</v>
      </c>
      <c r="U1661" s="64">
        <v>9760.1884756271884</v>
      </c>
      <c r="V1661" s="62">
        <v>20455.792768466901</v>
      </c>
      <c r="W1661" s="62">
        <v>482.52067061835498</v>
      </c>
      <c r="X1661" s="62">
        <v>492.35473907636901</v>
      </c>
      <c r="Y1661" s="62">
        <v>6721.2096646063101</v>
      </c>
      <c r="Z1661" s="64">
        <v>28151.877842767939</v>
      </c>
    </row>
    <row r="1662" spans="1:26">
      <c r="A1662" s="1" t="s">
        <v>64</v>
      </c>
      <c r="B1662" s="54">
        <v>2012</v>
      </c>
      <c r="C1662" s="61">
        <v>2.5728461860866529</v>
      </c>
      <c r="D1662" s="58">
        <v>2.1046843985859613</v>
      </c>
      <c r="E1662" s="58">
        <v>0.50771025648773427</v>
      </c>
      <c r="F1662" s="58">
        <v>6.1031997295962945</v>
      </c>
      <c r="G1662" s="61">
        <v>8.7155943846699877</v>
      </c>
      <c r="H1662" s="59">
        <v>1.904169785896467</v>
      </c>
      <c r="I1662" s="59">
        <v>4.4530170950830984E-2</v>
      </c>
      <c r="J1662" s="59">
        <v>4.5606488515020811E-2</v>
      </c>
      <c r="K1662" s="59">
        <v>0.61141565536665321</v>
      </c>
      <c r="L1662" s="61">
        <v>2.6057221007289719</v>
      </c>
      <c r="M1662" s="70">
        <v>11628767</v>
      </c>
      <c r="N1662" s="62">
        <v>45.911887514243858</v>
      </c>
      <c r="O1662" s="63">
        <v>0.40600000000000003</v>
      </c>
      <c r="P1662" s="147">
        <v>1219.5471518290212</v>
      </c>
      <c r="Q1662" s="64">
        <v>29919.02882484033</v>
      </c>
      <c r="R1662" s="62">
        <v>2447.4884479691273</v>
      </c>
      <c r="S1662" s="62">
        <v>590.40442762061002</v>
      </c>
      <c r="T1662" s="62">
        <v>7097.2687609938303</v>
      </c>
      <c r="U1662" s="64">
        <v>10135.161636583567</v>
      </c>
      <c r="V1662" s="62">
        <v>22143.1467686299</v>
      </c>
      <c r="W1662" s="62">
        <v>517.83098245738199</v>
      </c>
      <c r="X1662" s="62">
        <v>530.34722862935303</v>
      </c>
      <c r="Y1662" s="62">
        <v>7110.01019641111</v>
      </c>
      <c r="Z1662" s="64">
        <v>30301.335176127744</v>
      </c>
    </row>
    <row r="1663" spans="1:26">
      <c r="A1663" s="1" t="s">
        <v>64</v>
      </c>
      <c r="B1663" s="54">
        <v>2013</v>
      </c>
      <c r="C1663" s="61">
        <v>2.6296192884281422</v>
      </c>
      <c r="D1663" s="58">
        <v>2.2380968122988496</v>
      </c>
      <c r="E1663" s="58">
        <v>0.51017599402958114</v>
      </c>
      <c r="F1663" s="58">
        <v>6.3177162600749819</v>
      </c>
      <c r="G1663" s="61">
        <v>9.0659890664034126</v>
      </c>
      <c r="H1663" s="59">
        <v>2.0042105763530937</v>
      </c>
      <c r="I1663" s="59">
        <v>4.4037297683626936E-2</v>
      </c>
      <c r="J1663" s="59">
        <v>5.3541517685027594E-2</v>
      </c>
      <c r="K1663" s="59">
        <v>0.6140022382589625</v>
      </c>
      <c r="L1663" s="61">
        <v>2.715791629980711</v>
      </c>
      <c r="M1663" s="70">
        <v>11948726</v>
      </c>
      <c r="N1663" s="62">
        <v>46.950248250040694</v>
      </c>
      <c r="O1663" s="63">
        <v>0.41199999999999998</v>
      </c>
      <c r="P1663" s="147">
        <v>1233.7982363235706</v>
      </c>
      <c r="Q1663" s="64">
        <v>31420.600361742843</v>
      </c>
      <c r="R1663" s="62">
        <v>2674.240557163238</v>
      </c>
      <c r="S1663" s="62">
        <v>609.59531644371009</v>
      </c>
      <c r="T1663" s="62">
        <v>7548.8660537380701</v>
      </c>
      <c r="U1663" s="64">
        <v>10832.701927345019</v>
      </c>
      <c r="V1663" s="62">
        <v>23947.763023145199</v>
      </c>
      <c r="W1663" s="62">
        <v>526.18960380209296</v>
      </c>
      <c r="X1663" s="62">
        <v>639.75292444254899</v>
      </c>
      <c r="Y1663" s="62">
        <v>7336.5445083430604</v>
      </c>
      <c r="Z1663" s="64">
        <v>32450.250059732902</v>
      </c>
    </row>
    <row r="1664" spans="1:26">
      <c r="A1664" s="1" t="s">
        <v>64</v>
      </c>
      <c r="B1664" s="54">
        <v>2014</v>
      </c>
      <c r="C1664" s="61">
        <v>2.5437299134269376</v>
      </c>
      <c r="D1664" s="58">
        <v>2.1932419233650253</v>
      </c>
      <c r="E1664" s="58">
        <v>0.47806531702506616</v>
      </c>
      <c r="F1664" s="58">
        <v>6.1929473053129609</v>
      </c>
      <c r="G1664" s="61">
        <v>8.8642545457030533</v>
      </c>
      <c r="H1664" s="59">
        <v>1.9551715863075534</v>
      </c>
      <c r="I1664" s="59">
        <v>4.2954258283461715E-2</v>
      </c>
      <c r="J1664" s="59">
        <v>5.1021725547655349E-2</v>
      </c>
      <c r="K1664" s="59">
        <v>0.61042478267284983</v>
      </c>
      <c r="L1664" s="61">
        <v>2.6595723528115203</v>
      </c>
      <c r="M1664" s="70">
        <v>12275527</v>
      </c>
      <c r="N1664" s="62">
        <v>48.044558847468664</v>
      </c>
      <c r="O1664" s="63">
        <v>0.41399999999999998</v>
      </c>
      <c r="P1664" s="147">
        <v>1227.3429239147747</v>
      </c>
      <c r="Q1664" s="64">
        <v>31225.625232980034</v>
      </c>
      <c r="R1664" s="62">
        <v>2692.32004477993</v>
      </c>
      <c r="S1664" s="62">
        <v>586.85037069047598</v>
      </c>
      <c r="T1664" s="62">
        <v>7602.1691855946501</v>
      </c>
      <c r="U1664" s="64">
        <v>10881.339601065058</v>
      </c>
      <c r="V1664" s="62">
        <v>24000.7615973512</v>
      </c>
      <c r="W1664" s="62">
        <v>527.28615732360799</v>
      </c>
      <c r="X1664" s="62">
        <v>626.31856954683303</v>
      </c>
      <c r="Y1664" s="62">
        <v>7493.2859011697001</v>
      </c>
      <c r="Z1664" s="64">
        <v>32647.652225391343</v>
      </c>
    </row>
    <row r="1665" spans="1:26">
      <c r="A1665" s="1" t="s">
        <v>64</v>
      </c>
      <c r="B1665" s="54">
        <v>2015</v>
      </c>
      <c r="C1665" s="61">
        <v>2.5419909617600571</v>
      </c>
      <c r="D1665" s="58">
        <v>2.1931897260720521</v>
      </c>
      <c r="E1665" s="58">
        <v>0.46367643568547717</v>
      </c>
      <c r="F1665" s="58">
        <v>6.1879130437934053</v>
      </c>
      <c r="G1665" s="61">
        <v>8.8447792055509353</v>
      </c>
      <c r="H1665" s="59">
        <v>1.9794409070883818</v>
      </c>
      <c r="I1665" s="59">
        <v>3.949124352517569E-2</v>
      </c>
      <c r="J1665" s="59">
        <v>5.0650586607030368E-2</v>
      </c>
      <c r="K1665" s="59">
        <v>0.60616311704056836</v>
      </c>
      <c r="L1665" s="61">
        <v>2.6757458542611565</v>
      </c>
      <c r="M1665" s="70">
        <v>12608590</v>
      </c>
      <c r="N1665" s="62">
        <v>49.208582939931631</v>
      </c>
      <c r="O1665" s="63">
        <v>0.41399999999999998</v>
      </c>
      <c r="P1665" s="147">
        <v>1208.9860933125606</v>
      </c>
      <c r="Q1665" s="64">
        <v>32050.921820538239</v>
      </c>
      <c r="R1665" s="62">
        <v>2765.3030048254818</v>
      </c>
      <c r="S1665" s="62">
        <v>584.63060702195503</v>
      </c>
      <c r="T1665" s="62">
        <v>7802.0858524843097</v>
      </c>
      <c r="U1665" s="64">
        <v>11152.019464331746</v>
      </c>
      <c r="V1665" s="62">
        <v>24957.958826705501</v>
      </c>
      <c r="W1665" s="62">
        <v>497.92889819909499</v>
      </c>
      <c r="X1665" s="62">
        <v>638.63247978753702</v>
      </c>
      <c r="Y1665" s="62">
        <v>7642.8622158865401</v>
      </c>
      <c r="Z1665" s="64">
        <v>33737.382420578673</v>
      </c>
    </row>
    <row r="1666" spans="1:26">
      <c r="A1666" s="1" t="s">
        <v>65</v>
      </c>
      <c r="B1666" s="54">
        <v>1990</v>
      </c>
      <c r="C1666" s="61">
        <v>1.7789005018495243</v>
      </c>
      <c r="D1666" s="58">
        <v>1.1758953667149201</v>
      </c>
      <c r="E1666" s="58">
        <v>0.14869259333125276</v>
      </c>
      <c r="F1666" s="58">
        <v>0.76938371185906007</v>
      </c>
      <c r="G1666" s="61">
        <v>2.093971671905233</v>
      </c>
      <c r="H1666" s="59">
        <v>0.96936397297003984</v>
      </c>
      <c r="I1666" s="59">
        <v>3.4388506386765952E-2</v>
      </c>
      <c r="J1666" s="59">
        <v>1.8352988556675724E-2</v>
      </c>
      <c r="K1666" s="59">
        <v>0.19195588253632073</v>
      </c>
      <c r="L1666" s="61">
        <v>1.2140613504498023</v>
      </c>
      <c r="M1666" s="70">
        <v>7099733</v>
      </c>
      <c r="N1666" s="62">
        <v>257.61001451378809</v>
      </c>
      <c r="O1666" s="63">
        <v>0.40799999999999997</v>
      </c>
      <c r="P1666" s="147"/>
      <c r="Q1666" s="64">
        <v>12629.718596697629</v>
      </c>
      <c r="R1666" s="62">
        <v>834.85431396130195</v>
      </c>
      <c r="S1666" s="62">
        <v>105.56777117294752</v>
      </c>
      <c r="T1666" s="62">
        <v>546.24189287482602</v>
      </c>
      <c r="U1666" s="64">
        <v>1486.6639780090757</v>
      </c>
      <c r="V1666" s="62">
        <v>6882.2253879065001</v>
      </c>
      <c r="W1666" s="62">
        <v>244.149213614833</v>
      </c>
      <c r="X1666" s="62">
        <v>130.30131850445301</v>
      </c>
      <c r="Y1666" s="62">
        <v>1362.83551378724</v>
      </c>
      <c r="Z1666" s="64">
        <v>8619.5114338130261</v>
      </c>
    </row>
    <row r="1667" spans="1:26">
      <c r="A1667" s="1" t="s">
        <v>65</v>
      </c>
      <c r="B1667" s="57">
        <v>1991</v>
      </c>
      <c r="C1667" s="61">
        <v>1.7900651576763524</v>
      </c>
      <c r="D1667" s="58">
        <v>1.1610985169775578</v>
      </c>
      <c r="E1667" s="58">
        <v>0.16239791400050019</v>
      </c>
      <c r="F1667" s="58">
        <v>0.81267167111867911</v>
      </c>
      <c r="G1667" s="61">
        <v>2.1361681020967374</v>
      </c>
      <c r="H1667" s="59">
        <v>0.96388736799066488</v>
      </c>
      <c r="I1667" s="59">
        <v>3.8037977398058725E-2</v>
      </c>
      <c r="J1667" s="59">
        <v>2.0861965164948017E-2</v>
      </c>
      <c r="K1667" s="59">
        <v>0.23486592596032024</v>
      </c>
      <c r="L1667" s="61">
        <v>1.2576532365139919</v>
      </c>
      <c r="M1667" s="70">
        <v>7243391</v>
      </c>
      <c r="N1667" s="62">
        <v>262.8226052249637</v>
      </c>
      <c r="O1667" s="63">
        <v>0.40799999999999997</v>
      </c>
      <c r="P1667" s="147"/>
      <c r="Q1667" s="64">
        <v>12966.141852526473</v>
      </c>
      <c r="R1667" s="62">
        <v>841.02905479885897</v>
      </c>
      <c r="S1667" s="62">
        <v>117.63115886899971</v>
      </c>
      <c r="T1667" s="62">
        <v>588.64986685359997</v>
      </c>
      <c r="U1667" s="64">
        <v>1547.3100805214588</v>
      </c>
      <c r="V1667" s="62">
        <v>6981.8130863172701</v>
      </c>
      <c r="W1667" s="62">
        <v>275.52394314330201</v>
      </c>
      <c r="X1667" s="62">
        <v>151.11137071809799</v>
      </c>
      <c r="Y1667" s="62">
        <v>1701.2257343076501</v>
      </c>
      <c r="Z1667" s="64">
        <v>9109.6741344863203</v>
      </c>
    </row>
    <row r="1668" spans="1:26">
      <c r="A1668" s="1" t="s">
        <v>65</v>
      </c>
      <c r="B1668" s="57">
        <v>1992</v>
      </c>
      <c r="C1668" s="61">
        <v>1.6896615316427244</v>
      </c>
      <c r="D1668" s="58">
        <v>1.1422427581325576</v>
      </c>
      <c r="E1668" s="58">
        <v>0.14722528117559558</v>
      </c>
      <c r="F1668" s="58">
        <v>0.8020685524850879</v>
      </c>
      <c r="G1668" s="61">
        <v>2.0915365917932407</v>
      </c>
      <c r="H1668" s="59">
        <v>0.98032007550361078</v>
      </c>
      <c r="I1668" s="59">
        <v>3.2115267880535522E-2</v>
      </c>
      <c r="J1668" s="59">
        <v>1.6379488855067584E-2</v>
      </c>
      <c r="K1668" s="59">
        <v>0.18841482578430491</v>
      </c>
      <c r="L1668" s="61">
        <v>1.2172296580235187</v>
      </c>
      <c r="M1668" s="70">
        <v>7386974</v>
      </c>
      <c r="N1668" s="62">
        <v>268.03247460087084</v>
      </c>
      <c r="O1668" s="63">
        <v>0.40500000000000003</v>
      </c>
      <c r="P1668" s="147"/>
      <c r="Q1668" s="64">
        <v>12481.485803044981</v>
      </c>
      <c r="R1668" s="62">
        <v>843.77175560134901</v>
      </c>
      <c r="S1668" s="62">
        <v>108.75493241868139</v>
      </c>
      <c r="T1668" s="62">
        <v>592.48595434249796</v>
      </c>
      <c r="U1668" s="64">
        <v>1545.0126423625284</v>
      </c>
      <c r="V1668" s="62">
        <v>7241.59890942321</v>
      </c>
      <c r="W1668" s="62">
        <v>237.234648836551</v>
      </c>
      <c r="X1668" s="62">
        <v>120.994858305674</v>
      </c>
      <c r="Y1668" s="62">
        <v>1391.8154192831901</v>
      </c>
      <c r="Z1668" s="64">
        <v>8991.6438358486248</v>
      </c>
    </row>
    <row r="1669" spans="1:26">
      <c r="A1669" s="1" t="s">
        <v>65</v>
      </c>
      <c r="B1669" s="57">
        <v>1993</v>
      </c>
      <c r="C1669" s="61">
        <v>1.6124576342933312</v>
      </c>
      <c r="D1669" s="58">
        <v>1.1249287416848668</v>
      </c>
      <c r="E1669" s="58">
        <v>0.15309943065020731</v>
      </c>
      <c r="F1669" s="58">
        <v>0.8101112251975785</v>
      </c>
      <c r="G1669" s="61">
        <v>2.0881393975326521</v>
      </c>
      <c r="H1669" s="59">
        <v>0.93490219678206943</v>
      </c>
      <c r="I1669" s="59">
        <v>3.4863269984178762E-2</v>
      </c>
      <c r="J1669" s="59">
        <v>1.8009164244179726E-2</v>
      </c>
      <c r="K1669" s="59">
        <v>0.10135827936722906</v>
      </c>
      <c r="L1669" s="61">
        <v>1.089132910377657</v>
      </c>
      <c r="M1669" s="70">
        <v>7530703</v>
      </c>
      <c r="N1669" s="62">
        <v>273.24764150943395</v>
      </c>
      <c r="O1669" s="63">
        <v>0.41299999999999998</v>
      </c>
      <c r="P1669" s="147"/>
      <c r="Q1669" s="64">
        <v>12142.939543945693</v>
      </c>
      <c r="R1669" s="62">
        <v>847.15042497924503</v>
      </c>
      <c r="S1669" s="62">
        <v>115.2946341695808</v>
      </c>
      <c r="T1669" s="62">
        <v>610.07070339290794</v>
      </c>
      <c r="U1669" s="64">
        <v>1572.5157625417337</v>
      </c>
      <c r="V1669" s="62">
        <v>7040.4707780133203</v>
      </c>
      <c r="W1669" s="62">
        <v>262.54493185966498</v>
      </c>
      <c r="X1669" s="62">
        <v>135.621667201137</v>
      </c>
      <c r="Y1669" s="62">
        <v>763.29909850563001</v>
      </c>
      <c r="Z1669" s="64">
        <v>8201.9364755797524</v>
      </c>
    </row>
    <row r="1670" spans="1:26">
      <c r="A1670" s="1" t="s">
        <v>65</v>
      </c>
      <c r="B1670" s="57">
        <v>1994</v>
      </c>
      <c r="C1670" s="61">
        <v>1.5728268310406537</v>
      </c>
      <c r="D1670" s="58">
        <v>1.173762180144708</v>
      </c>
      <c r="E1670" s="58">
        <v>0.18173590605485965</v>
      </c>
      <c r="F1670" s="58">
        <v>0.83473478443603044</v>
      </c>
      <c r="G1670" s="61">
        <v>2.1902328706355982</v>
      </c>
      <c r="H1670" s="59">
        <v>0.97420380317428823</v>
      </c>
      <c r="I1670" s="59">
        <v>2.6718497164169071E-2</v>
      </c>
      <c r="J1670" s="59">
        <v>1.4054296797990491E-2</v>
      </c>
      <c r="K1670" s="59">
        <v>7.2939729676406551E-2</v>
      </c>
      <c r="L1670" s="61">
        <v>1.0879163268128544</v>
      </c>
      <c r="M1670" s="70">
        <v>7674911</v>
      </c>
      <c r="N1670" s="62">
        <v>278.48007982583454</v>
      </c>
      <c r="O1670" s="63">
        <v>0.41599999999999998</v>
      </c>
      <c r="P1670" s="147"/>
      <c r="Q1670" s="64">
        <v>12071.305946649054</v>
      </c>
      <c r="R1670" s="62">
        <v>900.85202677766006</v>
      </c>
      <c r="S1670" s="62">
        <v>139.48069044754089</v>
      </c>
      <c r="T1670" s="62">
        <v>640.65151791507196</v>
      </c>
      <c r="U1670" s="64">
        <v>1680.9842351402729</v>
      </c>
      <c r="V1670" s="62">
        <v>7476.9274852241797</v>
      </c>
      <c r="W1670" s="62">
        <v>205.06208778875001</v>
      </c>
      <c r="X1670" s="62">
        <v>107.865477092162</v>
      </c>
      <c r="Y1670" s="62">
        <v>559.80593363047899</v>
      </c>
      <c r="Z1670" s="64">
        <v>8349.6609837355718</v>
      </c>
    </row>
    <row r="1671" spans="1:26">
      <c r="A1671" s="1" t="s">
        <v>65</v>
      </c>
      <c r="B1671" s="57">
        <v>1995</v>
      </c>
      <c r="C1671" s="61">
        <v>1.5779282411693052</v>
      </c>
      <c r="D1671" s="58">
        <v>1.0976188422291997</v>
      </c>
      <c r="E1671" s="58">
        <v>0.18661726968637676</v>
      </c>
      <c r="F1671" s="58">
        <v>0.75412541560250224</v>
      </c>
      <c r="G1671" s="61">
        <v>2.0383615275180791</v>
      </c>
      <c r="H1671" s="59">
        <v>0.89284841173391261</v>
      </c>
      <c r="I1671" s="59">
        <v>3.8680052915327313E-2</v>
      </c>
      <c r="J1671" s="59">
        <v>1.9908796071430288E-2</v>
      </c>
      <c r="K1671" s="59">
        <v>8.6395310440246079E-2</v>
      </c>
      <c r="L1671" s="61">
        <v>1.0378325711609164</v>
      </c>
      <c r="M1671" s="70">
        <v>7819806</v>
      </c>
      <c r="N1671" s="62">
        <v>283.7375181422351</v>
      </c>
      <c r="O1671" s="63">
        <v>0.41699999999999998</v>
      </c>
      <c r="P1671" s="147"/>
      <c r="Q1671" s="64">
        <v>12339.09272786518</v>
      </c>
      <c r="R1671" s="62">
        <v>858.31664081769497</v>
      </c>
      <c r="S1671" s="62">
        <v>145.93108451971472</v>
      </c>
      <c r="T1671" s="62">
        <v>589.71144496809404</v>
      </c>
      <c r="U1671" s="64">
        <v>1593.9591703055039</v>
      </c>
      <c r="V1671" s="62">
        <v>6981.9013671673201</v>
      </c>
      <c r="W1671" s="62">
        <v>302.47050986759399</v>
      </c>
      <c r="X1671" s="62">
        <v>155.682922972147</v>
      </c>
      <c r="Y1671" s="62">
        <v>675.59456695249901</v>
      </c>
      <c r="Z1671" s="64">
        <v>8115.6493669595602</v>
      </c>
    </row>
    <row r="1672" spans="1:26">
      <c r="A1672" s="1" t="s">
        <v>65</v>
      </c>
      <c r="B1672" s="57">
        <v>1996</v>
      </c>
      <c r="C1672" s="61">
        <v>1.5503913405205259</v>
      </c>
      <c r="D1672" s="58">
        <v>1.0609473813820278</v>
      </c>
      <c r="E1672" s="58">
        <v>0.18225947150448304</v>
      </c>
      <c r="F1672" s="58">
        <v>0.78024487742299076</v>
      </c>
      <c r="G1672" s="61">
        <v>2.0234517303095019</v>
      </c>
      <c r="H1672" s="59">
        <v>0.87180158547667286</v>
      </c>
      <c r="I1672" s="59">
        <v>3.5256443188033393E-2</v>
      </c>
      <c r="J1672" s="59">
        <v>1.8930765120619447E-2</v>
      </c>
      <c r="K1672" s="59">
        <v>9.4559181791301239E-2</v>
      </c>
      <c r="L1672" s="61">
        <v>1.0205479755766269</v>
      </c>
      <c r="M1672" s="70">
        <v>7965548</v>
      </c>
      <c r="N1672" s="62">
        <v>289.02587082728593</v>
      </c>
      <c r="O1672" s="63">
        <v>0.42599999999999999</v>
      </c>
      <c r="P1672" s="147">
        <v>1326.6272253685772</v>
      </c>
      <c r="Q1672" s="64">
        <v>12349.716641700594</v>
      </c>
      <c r="R1672" s="62">
        <v>845.10272918728492</v>
      </c>
      <c r="S1672" s="62">
        <v>145.1796568723592</v>
      </c>
      <c r="T1672" s="62">
        <v>621.50780228669498</v>
      </c>
      <c r="U1672" s="64">
        <v>1611.7901883463392</v>
      </c>
      <c r="V1672" s="62">
        <v>6944.3773755905404</v>
      </c>
      <c r="W1672" s="62">
        <v>280.836890523553</v>
      </c>
      <c r="X1672" s="62">
        <v>150.79391824502</v>
      </c>
      <c r="Y1672" s="62">
        <v>753.21570139933601</v>
      </c>
      <c r="Z1672" s="64">
        <v>8129.2238857584489</v>
      </c>
    </row>
    <row r="1673" spans="1:26">
      <c r="A1673" s="1" t="s">
        <v>65</v>
      </c>
      <c r="B1673" s="54">
        <v>1997</v>
      </c>
      <c r="C1673" s="61">
        <v>1.5811303581223768</v>
      </c>
      <c r="D1673" s="58">
        <v>1.1526320447126475</v>
      </c>
      <c r="E1673" s="58">
        <v>0.18103473559047686</v>
      </c>
      <c r="F1673" s="58">
        <v>0.83396085813133425</v>
      </c>
      <c r="G1673" s="61">
        <v>2.167627638434459</v>
      </c>
      <c r="H1673" s="59">
        <v>0.86787012348517623</v>
      </c>
      <c r="I1673" s="59">
        <v>3.5675333614211692E-2</v>
      </c>
      <c r="J1673" s="59">
        <v>1.9734133607235815E-2</v>
      </c>
      <c r="K1673" s="59">
        <v>0.10574203082893381</v>
      </c>
      <c r="L1673" s="61">
        <v>1.0290216215355577</v>
      </c>
      <c r="M1673" s="70">
        <v>8111954</v>
      </c>
      <c r="N1673" s="62">
        <v>294.33784470246735</v>
      </c>
      <c r="O1673" s="63">
        <v>0.432</v>
      </c>
      <c r="P1673" s="147">
        <v>1359.4156546658478</v>
      </c>
      <c r="Q1673" s="64">
        <v>12826.056733092246</v>
      </c>
      <c r="R1673" s="62">
        <v>935.00981256349405</v>
      </c>
      <c r="S1673" s="62">
        <v>146.85454475121111</v>
      </c>
      <c r="T1673" s="62">
        <v>676.50521189619099</v>
      </c>
      <c r="U1673" s="64">
        <v>1758.3695692108961</v>
      </c>
      <c r="V1673" s="62">
        <v>7040.1225196860696</v>
      </c>
      <c r="W1673" s="62">
        <v>289.39666521313899</v>
      </c>
      <c r="X1673" s="62">
        <v>160.08238405175101</v>
      </c>
      <c r="Y1673" s="62">
        <v>857.77448995089298</v>
      </c>
      <c r="Z1673" s="64">
        <v>8347.376058901853</v>
      </c>
    </row>
    <row r="1674" spans="1:26">
      <c r="A1674" s="1" t="s">
        <v>65</v>
      </c>
      <c r="B1674" s="54">
        <v>1998</v>
      </c>
      <c r="C1674" s="61">
        <v>1.529961650633632</v>
      </c>
      <c r="D1674" s="58">
        <v>1.1160897131905516</v>
      </c>
      <c r="E1674" s="58">
        <v>0.18240773598562809</v>
      </c>
      <c r="F1674" s="58">
        <v>0.77898764283352007</v>
      </c>
      <c r="G1674" s="61">
        <v>2.0774850920096997</v>
      </c>
      <c r="H1674" s="59">
        <v>0.84306464204881182</v>
      </c>
      <c r="I1674" s="59">
        <v>3.6987276015460827E-2</v>
      </c>
      <c r="J1674" s="59">
        <v>2.020181554338726E-2</v>
      </c>
      <c r="K1674" s="59">
        <v>0.10901743639741955</v>
      </c>
      <c r="L1674" s="61">
        <v>1.0092711700050796</v>
      </c>
      <c r="M1674" s="70">
        <v>8258484</v>
      </c>
      <c r="N1674" s="62">
        <v>299.65468069666184</v>
      </c>
      <c r="O1674" s="63">
        <v>0.435</v>
      </c>
      <c r="P1674" s="147">
        <v>1307.5617836365789</v>
      </c>
      <c r="Q1674" s="64">
        <v>12635.16381237144</v>
      </c>
      <c r="R1674" s="62">
        <v>921.72090389487596</v>
      </c>
      <c r="S1674" s="62">
        <v>150.64113691135339</v>
      </c>
      <c r="T1674" s="62">
        <v>643.32569845383398</v>
      </c>
      <c r="U1674" s="64">
        <v>1715.6877392600632</v>
      </c>
      <c r="V1674" s="62">
        <v>6962.4358573258396</v>
      </c>
      <c r="W1674" s="62">
        <v>305.45882717726698</v>
      </c>
      <c r="X1674" s="62">
        <v>166.83637043601499</v>
      </c>
      <c r="Y1674" s="62">
        <v>900.31875420910706</v>
      </c>
      <c r="Z1674" s="64">
        <v>8335.0498091482295</v>
      </c>
    </row>
    <row r="1675" spans="1:26">
      <c r="A1675" s="1" t="s">
        <v>65</v>
      </c>
      <c r="B1675" s="54">
        <v>1999</v>
      </c>
      <c r="C1675" s="61">
        <v>1.4710511941769084</v>
      </c>
      <c r="D1675" s="58">
        <v>1.0576845943377418</v>
      </c>
      <c r="E1675" s="58">
        <v>0.17098423302593488</v>
      </c>
      <c r="F1675" s="58">
        <v>0.75088255332479226</v>
      </c>
      <c r="G1675" s="61">
        <v>1.9795513806884688</v>
      </c>
      <c r="H1675" s="59">
        <v>0.82588629529688029</v>
      </c>
      <c r="I1675" s="59">
        <v>3.1885914941931104E-2</v>
      </c>
      <c r="J1675" s="59">
        <v>1.949010753116048E-2</v>
      </c>
      <c r="K1675" s="59">
        <v>0.1168303049538726</v>
      </c>
      <c r="L1675" s="61">
        <v>0.99409262272384458</v>
      </c>
      <c r="M1675" s="70">
        <v>8404396</v>
      </c>
      <c r="N1675" s="62">
        <v>304.94912917271409</v>
      </c>
      <c r="O1675" s="63">
        <v>0.439</v>
      </c>
      <c r="P1675" s="147">
        <v>1274.710580512904</v>
      </c>
      <c r="Q1675" s="64">
        <v>12363.296772135633</v>
      </c>
      <c r="R1675" s="62">
        <v>888.9200173913739</v>
      </c>
      <c r="S1675" s="62">
        <v>143.7019204106235</v>
      </c>
      <c r="T1675" s="62">
        <v>631.07143276326701</v>
      </c>
      <c r="U1675" s="64">
        <v>1663.6933705652646</v>
      </c>
      <c r="V1675" s="62">
        <v>6941.0754766479204</v>
      </c>
      <c r="W1675" s="62">
        <v>267.98185599430599</v>
      </c>
      <c r="X1675" s="62">
        <v>163.80258177445501</v>
      </c>
      <c r="Y1675" s="62">
        <v>981.888147633107</v>
      </c>
      <c r="Z1675" s="64">
        <v>8354.7480620497881</v>
      </c>
    </row>
    <row r="1676" spans="1:26">
      <c r="A1676" s="1" t="s">
        <v>65</v>
      </c>
      <c r="B1676" s="54">
        <v>2000</v>
      </c>
      <c r="C1676" s="61">
        <v>1.4089699544386713</v>
      </c>
      <c r="D1676" s="58">
        <v>0.98859732125056821</v>
      </c>
      <c r="E1676" s="58">
        <v>0.17009993295833142</v>
      </c>
      <c r="F1676" s="58">
        <v>0.73965609139079058</v>
      </c>
      <c r="G1676" s="61">
        <v>1.8983533455996902</v>
      </c>
      <c r="H1676" s="59">
        <v>0.7795013002386445</v>
      </c>
      <c r="I1676" s="59">
        <v>3.5946265264651479E-2</v>
      </c>
      <c r="J1676" s="59">
        <v>2.0510531890055941E-2</v>
      </c>
      <c r="K1676" s="59">
        <v>0.12679299488359733</v>
      </c>
      <c r="L1676" s="61">
        <v>0.96275109227694933</v>
      </c>
      <c r="M1676" s="70">
        <v>8549202</v>
      </c>
      <c r="N1676" s="62">
        <v>310.20319303338169</v>
      </c>
      <c r="O1676" s="63">
        <v>0.443</v>
      </c>
      <c r="P1676" s="147">
        <v>1378.6917249799062</v>
      </c>
      <c r="Q1676" s="64">
        <v>12045.568752426998</v>
      </c>
      <c r="R1676" s="62">
        <v>845.17181960300002</v>
      </c>
      <c r="S1676" s="62">
        <v>145.42186870472329</v>
      </c>
      <c r="T1676" s="62">
        <v>632.34693358303298</v>
      </c>
      <c r="U1676" s="64">
        <v>1622.9406218907563</v>
      </c>
      <c r="V1676" s="62">
        <v>6664.1140750028198</v>
      </c>
      <c r="W1676" s="62">
        <v>307.31188289308898</v>
      </c>
      <c r="X1676" s="62">
        <v>175.34868025553001</v>
      </c>
      <c r="Y1676" s="62">
        <v>1083.9789254448399</v>
      </c>
      <c r="Z1676" s="64">
        <v>8230.7535635962795</v>
      </c>
    </row>
    <row r="1677" spans="1:26">
      <c r="A1677" s="1" t="s">
        <v>65</v>
      </c>
      <c r="B1677" s="54">
        <v>2001</v>
      </c>
      <c r="C1677" s="61">
        <v>1.4159781621504137</v>
      </c>
      <c r="D1677" s="58">
        <v>0.96606886693913441</v>
      </c>
      <c r="E1677" s="58">
        <v>0.15543402915721838</v>
      </c>
      <c r="F1677" s="58">
        <v>0.62290261539627323</v>
      </c>
      <c r="G1677" s="61">
        <v>1.7444055114926256</v>
      </c>
      <c r="H1677" s="59">
        <v>0.77114244753137162</v>
      </c>
      <c r="I1677" s="59">
        <v>3.3464392861880111E-2</v>
      </c>
      <c r="J1677" s="59">
        <v>1.9161462916100245E-2</v>
      </c>
      <c r="K1677" s="59">
        <v>0.13316552347827867</v>
      </c>
      <c r="L1677" s="61">
        <v>0.95693382678763073</v>
      </c>
      <c r="M1677" s="70">
        <v>8692564</v>
      </c>
      <c r="N1677" s="62">
        <v>315.40518867924527</v>
      </c>
      <c r="O1677" s="63">
        <v>0.44400000000000001</v>
      </c>
      <c r="P1677" s="147">
        <v>1372.3705562913128</v>
      </c>
      <c r="Q1677" s="64">
        <v>12308.480797094848</v>
      </c>
      <c r="R1677" s="62">
        <v>839.76154542759093</v>
      </c>
      <c r="S1677" s="62">
        <v>135.1120246226987</v>
      </c>
      <c r="T1677" s="62">
        <v>541.46208500994896</v>
      </c>
      <c r="U1677" s="64">
        <v>1516.3356550602384</v>
      </c>
      <c r="V1677" s="62">
        <v>6703.2050782830902</v>
      </c>
      <c r="W1677" s="62">
        <v>290.89137667303601</v>
      </c>
      <c r="X1677" s="62">
        <v>166.56224273182801</v>
      </c>
      <c r="Y1677" s="62">
        <v>1157.54983542844</v>
      </c>
      <c r="Z1677" s="64">
        <v>8318.2085331163944</v>
      </c>
    </row>
    <row r="1678" spans="1:26">
      <c r="A1678" s="1" t="s">
        <v>65</v>
      </c>
      <c r="B1678" s="54">
        <v>2002</v>
      </c>
      <c r="C1678" s="61">
        <v>1.4006900505376105</v>
      </c>
      <c r="D1678" s="58">
        <v>0.94038577718366212</v>
      </c>
      <c r="E1678" s="58">
        <v>0.15783351232740336</v>
      </c>
      <c r="F1678" s="58">
        <v>0.61200298255757524</v>
      </c>
      <c r="G1678" s="61">
        <v>1.7102222720686409</v>
      </c>
      <c r="H1678" s="59">
        <v>0.714777854007146</v>
      </c>
      <c r="I1678" s="59">
        <v>3.598245163905657E-2</v>
      </c>
      <c r="J1678" s="59">
        <v>1.9068240779329983E-2</v>
      </c>
      <c r="K1678" s="59">
        <v>0.16117372623264029</v>
      </c>
      <c r="L1678" s="61">
        <v>0.93100227265817292</v>
      </c>
      <c r="M1678" s="70">
        <v>8834739</v>
      </c>
      <c r="N1678" s="62">
        <v>320.56360667634254</v>
      </c>
      <c r="O1678" s="63">
        <v>0.44700000000000001</v>
      </c>
      <c r="P1678" s="147">
        <v>1367.5663273258053</v>
      </c>
      <c r="Q1678" s="64">
        <v>12374.731016396599</v>
      </c>
      <c r="R1678" s="62">
        <v>830.80629007298103</v>
      </c>
      <c r="S1678" s="62">
        <v>139.44178868658912</v>
      </c>
      <c r="T1678" s="62">
        <v>540.68866181177304</v>
      </c>
      <c r="U1678" s="64">
        <v>1510.9367405713431</v>
      </c>
      <c r="V1678" s="62">
        <v>6314.8757831332396</v>
      </c>
      <c r="W1678" s="62">
        <v>317.89556881118699</v>
      </c>
      <c r="X1678" s="62">
        <v>168.46293047453699</v>
      </c>
      <c r="Y1678" s="62">
        <v>1423.9278049228301</v>
      </c>
      <c r="Z1678" s="64">
        <v>8225.1620873417942</v>
      </c>
    </row>
    <row r="1679" spans="1:26">
      <c r="A1679" s="1" t="s">
        <v>65</v>
      </c>
      <c r="B1679" s="54">
        <v>2003</v>
      </c>
      <c r="C1679" s="61">
        <v>1.3189150307217712</v>
      </c>
      <c r="D1679" s="58">
        <v>0.88570098116313001</v>
      </c>
      <c r="E1679" s="58">
        <v>0.15404348221782532</v>
      </c>
      <c r="F1679" s="58">
        <v>0.63076331723728418</v>
      </c>
      <c r="G1679" s="61">
        <v>1.6705077806182393</v>
      </c>
      <c r="H1679" s="59">
        <v>0.68679784766343988</v>
      </c>
      <c r="I1679" s="59">
        <v>3.364778838840346E-2</v>
      </c>
      <c r="J1679" s="59">
        <v>1.7945290450004373E-2</v>
      </c>
      <c r="K1679" s="59">
        <v>0.17570162310287524</v>
      </c>
      <c r="L1679" s="61">
        <v>0.91409254960472297</v>
      </c>
      <c r="M1679" s="70">
        <v>8976555</v>
      </c>
      <c r="N1679" s="62">
        <v>325.70943396226414</v>
      </c>
      <c r="O1679" s="63">
        <v>0.45</v>
      </c>
      <c r="P1679" s="147">
        <v>1377.7943143832167</v>
      </c>
      <c r="Q1679" s="64">
        <v>11839.313313600669</v>
      </c>
      <c r="R1679" s="62">
        <v>795.05435709647998</v>
      </c>
      <c r="S1679" s="62">
        <v>138.2779790519831</v>
      </c>
      <c r="T1679" s="62">
        <v>566.20816091629297</v>
      </c>
      <c r="U1679" s="64">
        <v>1499.540497064756</v>
      </c>
      <c r="V1679" s="62">
        <v>6165.0786534324898</v>
      </c>
      <c r="W1679" s="62">
        <v>302.041223096865</v>
      </c>
      <c r="X1679" s="62">
        <v>161.08688671543899</v>
      </c>
      <c r="Y1679" s="62">
        <v>1577.1952833722301</v>
      </c>
      <c r="Z1679" s="64">
        <v>8205.4020466170241</v>
      </c>
    </row>
    <row r="1680" spans="1:26">
      <c r="A1680" s="1" t="s">
        <v>65</v>
      </c>
      <c r="B1680" s="54">
        <v>2004</v>
      </c>
      <c r="C1680" s="61">
        <v>1.3916475765473646</v>
      </c>
      <c r="D1680" s="58">
        <v>0.92211461456435573</v>
      </c>
      <c r="E1680" s="58">
        <v>0.15532547671297744</v>
      </c>
      <c r="F1680" s="58">
        <v>0.64130805721390793</v>
      </c>
      <c r="G1680" s="61">
        <v>1.7187481484912406</v>
      </c>
      <c r="H1680" s="59">
        <v>0.76822790159037735</v>
      </c>
      <c r="I1680" s="59">
        <v>3.5776645322954187E-2</v>
      </c>
      <c r="J1680" s="59">
        <v>1.9175959217777865E-2</v>
      </c>
      <c r="K1680" s="59">
        <v>0.176630211920147</v>
      </c>
      <c r="L1680" s="61">
        <v>0.99981071805125643</v>
      </c>
      <c r="M1680" s="70">
        <v>9119182</v>
      </c>
      <c r="N1680" s="62">
        <v>330.88454281567488</v>
      </c>
      <c r="O1680" s="63">
        <v>0.45200000000000001</v>
      </c>
      <c r="P1680" s="147">
        <v>1344.4453301199089</v>
      </c>
      <c r="Q1680" s="64">
        <v>12690.687530394349</v>
      </c>
      <c r="R1680" s="62">
        <v>840.893099507221</v>
      </c>
      <c r="S1680" s="62">
        <v>141.64412913824032</v>
      </c>
      <c r="T1680" s="62">
        <v>584.82048918000396</v>
      </c>
      <c r="U1680" s="64">
        <v>1567.357717825465</v>
      </c>
      <c r="V1680" s="62">
        <v>7005.6100520807404</v>
      </c>
      <c r="W1680" s="62">
        <v>326.25374004946798</v>
      </c>
      <c r="X1680" s="62">
        <v>174.86906213149399</v>
      </c>
      <c r="Y1680" s="62">
        <v>1610.7230491983901</v>
      </c>
      <c r="Z1680" s="64">
        <v>9117.4559034600934</v>
      </c>
    </row>
    <row r="1681" spans="1:26">
      <c r="A1681" s="1" t="s">
        <v>65</v>
      </c>
      <c r="B1681" s="54">
        <v>2005</v>
      </c>
      <c r="C1681" s="61">
        <v>1.4100706642308289</v>
      </c>
      <c r="D1681" s="58">
        <v>0.92656892141396097</v>
      </c>
      <c r="E1681" s="58">
        <v>0.14935098961798038</v>
      </c>
      <c r="F1681" s="58">
        <v>0.61604892012114987</v>
      </c>
      <c r="G1681" s="61">
        <v>1.6919688311530914</v>
      </c>
      <c r="H1681" s="59">
        <v>0.80141320850037823</v>
      </c>
      <c r="I1681" s="59">
        <v>4.230020608167414E-2</v>
      </c>
      <c r="J1681" s="59">
        <v>2.0487417210148771E-2</v>
      </c>
      <c r="K1681" s="59">
        <v>0.21172929806333823</v>
      </c>
      <c r="L1681" s="61">
        <v>1.0759301298555395</v>
      </c>
      <c r="M1681" s="70">
        <v>9263409</v>
      </c>
      <c r="N1681" s="62">
        <v>336.1177068214804</v>
      </c>
      <c r="O1681" s="63">
        <v>0.45500000000000002</v>
      </c>
      <c r="P1681" s="147">
        <v>1390.7570271797017</v>
      </c>
      <c r="Q1681" s="64">
        <v>13062.061281671839</v>
      </c>
      <c r="R1681" s="62">
        <v>858.31868857463792</v>
      </c>
      <c r="S1681" s="62">
        <v>138.3499301386106</v>
      </c>
      <c r="T1681" s="62">
        <v>570.67131110905405</v>
      </c>
      <c r="U1681" s="64">
        <v>1567.3399298223026</v>
      </c>
      <c r="V1681" s="62">
        <v>7423.81832834128</v>
      </c>
      <c r="W1681" s="62">
        <v>391.844109718835</v>
      </c>
      <c r="X1681" s="62">
        <v>189.783324971247</v>
      </c>
      <c r="Y1681" s="62">
        <v>1961.3350852436099</v>
      </c>
      <c r="Z1681" s="64">
        <v>9966.7808482749715</v>
      </c>
    </row>
    <row r="1682" spans="1:26">
      <c r="A1682" s="1" t="s">
        <v>65</v>
      </c>
      <c r="B1682" s="54">
        <v>2006</v>
      </c>
      <c r="C1682" s="61">
        <v>1.1249889760295624</v>
      </c>
      <c r="D1682" s="58">
        <v>0.91964494077713665</v>
      </c>
      <c r="E1682" s="58">
        <v>0.16523243604361271</v>
      </c>
      <c r="F1682" s="58">
        <v>0.67141015936984494</v>
      </c>
      <c r="G1682" s="61">
        <v>1.7562875361905943</v>
      </c>
      <c r="H1682" s="59">
        <v>0.79401114513705484</v>
      </c>
      <c r="I1682" s="59">
        <v>4.1979429803177842E-2</v>
      </c>
      <c r="J1682" s="59">
        <v>2.2090664502897556E-2</v>
      </c>
      <c r="K1682" s="59">
        <v>0.19257176517434069</v>
      </c>
      <c r="L1682" s="61">
        <v>1.0506530046174709</v>
      </c>
      <c r="M1682" s="70">
        <v>9409479</v>
      </c>
      <c r="N1682" s="62">
        <v>341.41716255442668</v>
      </c>
      <c r="O1682" s="63">
        <v>0.45800000000000002</v>
      </c>
      <c r="P1682" s="147">
        <v>1442.9735271086727</v>
      </c>
      <c r="Q1682" s="64">
        <v>10585.560145181671</v>
      </c>
      <c r="R1682" s="62">
        <v>865.33797576987104</v>
      </c>
      <c r="S1682" s="62">
        <v>155.47511370712169</v>
      </c>
      <c r="T1682" s="62">
        <v>631.76197949772097</v>
      </c>
      <c r="U1682" s="64">
        <v>1652.5750689747135</v>
      </c>
      <c r="V1682" s="62">
        <v>7471.23119593307</v>
      </c>
      <c r="W1682" s="62">
        <v>395.00456316497599</v>
      </c>
      <c r="X1682" s="62">
        <v>207.86164373605999</v>
      </c>
      <c r="Y1682" s="62">
        <v>1811.9999804008901</v>
      </c>
      <c r="Z1682" s="64">
        <v>9886.0973832349955</v>
      </c>
    </row>
    <row r="1683" spans="1:26">
      <c r="A1683" s="1" t="s">
        <v>65</v>
      </c>
      <c r="B1683" s="54">
        <v>2007</v>
      </c>
      <c r="C1683" s="61">
        <v>1.1771560942688459</v>
      </c>
      <c r="D1683" s="58">
        <v>1.0461479736148835</v>
      </c>
      <c r="E1683" s="58">
        <v>0.1656355990120596</v>
      </c>
      <c r="F1683" s="58">
        <v>0.70238040889401732</v>
      </c>
      <c r="G1683" s="61">
        <v>1.9141639815209606</v>
      </c>
      <c r="H1683" s="59">
        <v>0.85987989736578008</v>
      </c>
      <c r="I1683" s="59">
        <v>4.3034207008617813E-2</v>
      </c>
      <c r="J1683" s="59">
        <v>2.2135514030338733E-2</v>
      </c>
      <c r="K1683" s="59">
        <v>0.18853710624896647</v>
      </c>
      <c r="L1683" s="61">
        <v>1.113586724653703</v>
      </c>
      <c r="M1683" s="70">
        <v>9556958</v>
      </c>
      <c r="N1683" s="62">
        <v>346.76665457184328</v>
      </c>
      <c r="O1683" s="63">
        <v>0.46200000000000002</v>
      </c>
      <c r="P1683" s="147">
        <v>1507.2781870331094</v>
      </c>
      <c r="Q1683" s="64">
        <v>11250.031352371401</v>
      </c>
      <c r="R1683" s="62">
        <v>999.79922456225495</v>
      </c>
      <c r="S1683" s="62">
        <v>158.29724630630949</v>
      </c>
      <c r="T1683" s="62">
        <v>671.26200678229497</v>
      </c>
      <c r="U1683" s="64">
        <v>1829.3584776508594</v>
      </c>
      <c r="V1683" s="62">
        <v>8217.8360641690706</v>
      </c>
      <c r="W1683" s="62">
        <v>411.27610894466602</v>
      </c>
      <c r="X1683" s="62">
        <v>211.548177896358</v>
      </c>
      <c r="Y1683" s="62">
        <v>1801.8412058629101</v>
      </c>
      <c r="Z1683" s="64">
        <v>10642.501556873005</v>
      </c>
    </row>
    <row r="1684" spans="1:26">
      <c r="A1684" s="1" t="s">
        <v>65</v>
      </c>
      <c r="B1684" s="54">
        <v>2008</v>
      </c>
      <c r="C1684" s="61">
        <v>1.1117944936234543</v>
      </c>
      <c r="D1684" s="58">
        <v>0.97844689649965433</v>
      </c>
      <c r="E1684" s="58">
        <v>0.13405610564114237</v>
      </c>
      <c r="F1684" s="58">
        <v>0.47276732533094351</v>
      </c>
      <c r="G1684" s="61">
        <v>1.5852703274717399</v>
      </c>
      <c r="H1684" s="59">
        <v>0.79931790031652439</v>
      </c>
      <c r="I1684" s="59">
        <v>4.076756005911214E-2</v>
      </c>
      <c r="J1684" s="59">
        <v>2.3627679454627602E-2</v>
      </c>
      <c r="K1684" s="59">
        <v>0.1855033298012618</v>
      </c>
      <c r="L1684" s="61">
        <v>1.0492164696315258</v>
      </c>
      <c r="M1684" s="70">
        <v>9705130</v>
      </c>
      <c r="N1684" s="62">
        <v>352.14183599419448</v>
      </c>
      <c r="O1684" s="63">
        <v>0.46600000000000003</v>
      </c>
      <c r="P1684" s="147">
        <v>1526.1536267810327</v>
      </c>
      <c r="Q1684" s="64">
        <v>10790.110093899795</v>
      </c>
      <c r="R1684" s="62">
        <v>949.59543286256894</v>
      </c>
      <c r="S1684" s="62">
        <v>130.103193254102</v>
      </c>
      <c r="T1684" s="62">
        <v>458.82683520890998</v>
      </c>
      <c r="U1684" s="64">
        <v>1538.5254613255809</v>
      </c>
      <c r="V1684" s="62">
        <v>7757.4841338989099</v>
      </c>
      <c r="W1684" s="62">
        <v>395.65447015649102</v>
      </c>
      <c r="X1684" s="62">
        <v>229.30970070549</v>
      </c>
      <c r="Y1684" s="62">
        <v>1800.3339311541199</v>
      </c>
      <c r="Z1684" s="64">
        <v>10182.78223591501</v>
      </c>
    </row>
    <row r="1685" spans="1:26">
      <c r="A1685" s="1" t="s">
        <v>65</v>
      </c>
      <c r="B1685" s="54">
        <v>2009</v>
      </c>
      <c r="C1685" s="61">
        <v>1.1115081196376047</v>
      </c>
      <c r="D1685" s="58">
        <v>1.0148369013228045</v>
      </c>
      <c r="E1685" s="58">
        <v>0.13454896806999192</v>
      </c>
      <c r="F1685" s="58">
        <v>0.4690613550285514</v>
      </c>
      <c r="G1685" s="61">
        <v>1.6184472244213477</v>
      </c>
      <c r="H1685" s="59">
        <v>0.87717296178427218</v>
      </c>
      <c r="I1685" s="59">
        <v>4.0424212714760037E-2</v>
      </c>
      <c r="J1685" s="59">
        <v>2.3058477670560996E-2</v>
      </c>
      <c r="K1685" s="59">
        <v>0.20745648216947143</v>
      </c>
      <c r="L1685" s="61">
        <v>1.1481121343390648</v>
      </c>
      <c r="M1685" s="70">
        <v>9852953</v>
      </c>
      <c r="N1685" s="62">
        <v>357.50616835994197</v>
      </c>
      <c r="O1685" s="63">
        <v>0.47</v>
      </c>
      <c r="P1685" s="147">
        <v>1561.3742557933886</v>
      </c>
      <c r="Q1685" s="64">
        <v>10951.637261907697</v>
      </c>
      <c r="R1685" s="62">
        <v>999.91402913992306</v>
      </c>
      <c r="S1685" s="62">
        <v>132.5704658592131</v>
      </c>
      <c r="T1685" s="62">
        <v>462.16394852126302</v>
      </c>
      <c r="U1685" s="64">
        <v>1594.648443520399</v>
      </c>
      <c r="V1685" s="62">
        <v>8642.7439653312304</v>
      </c>
      <c r="W1685" s="62">
        <v>398.29786794053302</v>
      </c>
      <c r="X1685" s="62">
        <v>227.194096739587</v>
      </c>
      <c r="Y1685" s="62">
        <v>2044.0589683611399</v>
      </c>
      <c r="Z1685" s="64">
        <v>11312.294898372491</v>
      </c>
    </row>
    <row r="1686" spans="1:26">
      <c r="A1686" s="1" t="s">
        <v>65</v>
      </c>
      <c r="B1686" s="54">
        <v>2010</v>
      </c>
      <c r="C1686" s="61">
        <v>1.1442617530906158</v>
      </c>
      <c r="D1686" s="58">
        <v>1.1066363303090738</v>
      </c>
      <c r="E1686" s="58">
        <v>0.15164674109520446</v>
      </c>
      <c r="F1686" s="58">
        <v>0.50443660100996557</v>
      </c>
      <c r="G1686" s="61">
        <v>1.762719672414244</v>
      </c>
      <c r="H1686" s="59">
        <v>0.94986222769868778</v>
      </c>
      <c r="I1686" s="59">
        <v>4.9790139517229513E-2</v>
      </c>
      <c r="J1686" s="59">
        <v>2.8854261464657596E-2</v>
      </c>
      <c r="K1686" s="59">
        <v>0.21124780202928872</v>
      </c>
      <c r="L1686" s="61">
        <v>1.2397544307098638</v>
      </c>
      <c r="M1686" s="70">
        <v>9999617</v>
      </c>
      <c r="N1686" s="62">
        <v>362.83080551523949</v>
      </c>
      <c r="O1686" s="63">
        <v>0.47</v>
      </c>
      <c r="P1686" s="147">
        <v>1471.6486491895403</v>
      </c>
      <c r="Q1686" s="64">
        <v>11442.179278654725</v>
      </c>
      <c r="R1686" s="62">
        <v>1106.5939461376229</v>
      </c>
      <c r="S1686" s="62">
        <v>151.6409330250205</v>
      </c>
      <c r="T1686" s="62">
        <v>504.41728108814698</v>
      </c>
      <c r="U1686" s="64">
        <v>1762.6521602507905</v>
      </c>
      <c r="V1686" s="62">
        <v>9498.2584797536692</v>
      </c>
      <c r="W1686" s="62">
        <v>497.88232554886002</v>
      </c>
      <c r="X1686" s="62">
        <v>288.53156346443501</v>
      </c>
      <c r="Y1686" s="62">
        <v>2112.39711238471</v>
      </c>
      <c r="Z1686" s="64">
        <v>12397.069481151675</v>
      </c>
    </row>
    <row r="1687" spans="1:26">
      <c r="A1687" s="1" t="s">
        <v>65</v>
      </c>
      <c r="B1687" s="54">
        <v>2011</v>
      </c>
      <c r="C1687" s="61">
        <v>1.0971042197833214</v>
      </c>
      <c r="D1687" s="58">
        <v>1.021500541715652</v>
      </c>
      <c r="E1687" s="58">
        <v>0.1536943139988885</v>
      </c>
      <c r="F1687" s="58">
        <v>0.48287985494863817</v>
      </c>
      <c r="G1687" s="61">
        <v>1.6580747106631786</v>
      </c>
      <c r="H1687" s="59">
        <v>0.90367181697056254</v>
      </c>
      <c r="I1687" s="59">
        <v>4.7520633897581439E-2</v>
      </c>
      <c r="J1687" s="59">
        <v>2.8603336070808359E-2</v>
      </c>
      <c r="K1687" s="59">
        <v>0.20579141775870122</v>
      </c>
      <c r="L1687" s="61">
        <v>1.1855872046976534</v>
      </c>
      <c r="M1687" s="70">
        <v>10144890</v>
      </c>
      <c r="N1687" s="62">
        <v>368.10791001451378</v>
      </c>
      <c r="O1687" s="63">
        <v>0.47699999999999998</v>
      </c>
      <c r="P1687" s="147">
        <v>1562.3041293048807</v>
      </c>
      <c r="Q1687" s="64">
        <v>11130.00162823762</v>
      </c>
      <c r="R1687" s="62">
        <v>1036.3010630645699</v>
      </c>
      <c r="S1687" s="62">
        <v>155.92119091441839</v>
      </c>
      <c r="T1687" s="62">
        <v>489.87630116698898</v>
      </c>
      <c r="U1687" s="64">
        <v>1682.0985551459773</v>
      </c>
      <c r="V1687" s="62">
        <v>9167.6511792664896</v>
      </c>
      <c r="W1687" s="62">
        <v>482.09160362123498</v>
      </c>
      <c r="X1687" s="62">
        <v>290.17769807138302</v>
      </c>
      <c r="Y1687" s="62">
        <v>2087.7312961060702</v>
      </c>
      <c r="Z1687" s="64">
        <v>12027.651777065177</v>
      </c>
    </row>
    <row r="1688" spans="1:26">
      <c r="A1688" s="1" t="s">
        <v>65</v>
      </c>
      <c r="B1688" s="54">
        <v>2012</v>
      </c>
      <c r="C1688" s="61">
        <v>1.0901623108453118</v>
      </c>
      <c r="D1688" s="58">
        <v>0.95173453396623209</v>
      </c>
      <c r="E1688" s="58">
        <v>0.14655506654626593</v>
      </c>
      <c r="F1688" s="58">
        <v>0.46884446815051817</v>
      </c>
      <c r="G1688" s="61">
        <v>1.5671340686630162</v>
      </c>
      <c r="H1688" s="59">
        <v>0.86542089565448843</v>
      </c>
      <c r="I1688" s="59">
        <v>4.8960768086606272E-2</v>
      </c>
      <c r="J1688" s="59">
        <v>3.0014896783752437E-2</v>
      </c>
      <c r="K1688" s="59">
        <v>0.21273052569208173</v>
      </c>
      <c r="L1688" s="61">
        <v>1.1571270862169287</v>
      </c>
      <c r="M1688" s="70">
        <v>10288828</v>
      </c>
      <c r="N1688" s="62">
        <v>373.33853410740204</v>
      </c>
      <c r="O1688" s="63">
        <v>0.48299999999999998</v>
      </c>
      <c r="P1688" s="147">
        <v>1614.0858205779155</v>
      </c>
      <c r="Q1688" s="64">
        <v>11216.492508369949</v>
      </c>
      <c r="R1688" s="62">
        <v>979.22329216387197</v>
      </c>
      <c r="S1688" s="62">
        <v>150.7879872223084</v>
      </c>
      <c r="T1688" s="62">
        <v>482.38600915521602</v>
      </c>
      <c r="U1688" s="64">
        <v>1612.3972885413964</v>
      </c>
      <c r="V1688" s="62">
        <v>8904.1667429949794</v>
      </c>
      <c r="W1688" s="62">
        <v>503.74892159098101</v>
      </c>
      <c r="X1688" s="62">
        <v>308.818110445782</v>
      </c>
      <c r="Y1688" s="62">
        <v>2188.74778919541</v>
      </c>
      <c r="Z1688" s="64">
        <v>11905.481564227151</v>
      </c>
    </row>
    <row r="1689" spans="1:26">
      <c r="A1689" s="1" t="s">
        <v>65</v>
      </c>
      <c r="B1689" s="54">
        <v>2013</v>
      </c>
      <c r="C1689" s="61">
        <v>1.0933045097718102</v>
      </c>
      <c r="D1689" s="58">
        <v>0.99132278127630247</v>
      </c>
      <c r="E1689" s="58">
        <v>0.14782707202893902</v>
      </c>
      <c r="F1689" s="58">
        <v>0.46184683265857424</v>
      </c>
      <c r="G1689" s="61">
        <v>1.6009966859638156</v>
      </c>
      <c r="H1689" s="59">
        <v>0.94623373782676068</v>
      </c>
      <c r="I1689" s="59">
        <v>4.8787261627750711E-2</v>
      </c>
      <c r="J1689" s="59">
        <v>3.187571825265987E-2</v>
      </c>
      <c r="K1689" s="59">
        <v>0.21850725183997333</v>
      </c>
      <c r="L1689" s="61">
        <v>1.2454039695471446</v>
      </c>
      <c r="M1689" s="70">
        <v>10431249</v>
      </c>
      <c r="N1689" s="62">
        <v>378.51146589259798</v>
      </c>
      <c r="O1689" s="63">
        <v>0.48699999999999999</v>
      </c>
      <c r="P1689" s="147">
        <v>1686.2567201150341</v>
      </c>
      <c r="Q1689" s="64">
        <v>11404.531574252685</v>
      </c>
      <c r="R1689" s="62">
        <v>1034.0734770865649</v>
      </c>
      <c r="S1689" s="62">
        <v>154.2020997274798</v>
      </c>
      <c r="T1689" s="62">
        <v>481.76393113229199</v>
      </c>
      <c r="U1689" s="64">
        <v>1670.0395079463367</v>
      </c>
      <c r="V1689" s="62">
        <v>9870.3997314716598</v>
      </c>
      <c r="W1689" s="62">
        <v>508.91207406721298</v>
      </c>
      <c r="X1689" s="62">
        <v>332.50355414734003</v>
      </c>
      <c r="Y1689" s="62">
        <v>2279.3035522484702</v>
      </c>
      <c r="Z1689" s="64">
        <v>12991.118911934684</v>
      </c>
    </row>
    <row r="1690" spans="1:26">
      <c r="A1690" s="1" t="s">
        <v>65</v>
      </c>
      <c r="B1690" s="54">
        <v>2014</v>
      </c>
      <c r="C1690" s="61">
        <v>1.0930378285141298</v>
      </c>
      <c r="D1690" s="58">
        <v>0.98032557864235514</v>
      </c>
      <c r="E1690" s="58">
        <v>0.13188414770995377</v>
      </c>
      <c r="F1690" s="58">
        <v>0.45809787301865895</v>
      </c>
      <c r="G1690" s="61">
        <v>1.5703075993709679</v>
      </c>
      <c r="H1690" s="59">
        <v>0.93424879555407303</v>
      </c>
      <c r="I1690" s="59">
        <v>5.1396125113246753E-2</v>
      </c>
      <c r="J1690" s="59">
        <v>3.1969557296225533E-2</v>
      </c>
      <c r="K1690" s="59">
        <v>0.22626243049641748</v>
      </c>
      <c r="L1690" s="61">
        <v>1.2438769084599628</v>
      </c>
      <c r="M1690" s="70">
        <v>10572029</v>
      </c>
      <c r="N1690" s="62">
        <v>383.61632801161102</v>
      </c>
      <c r="O1690" s="63">
        <v>0.49</v>
      </c>
      <c r="P1690" s="147">
        <v>1740.9568142736357</v>
      </c>
      <c r="Q1690" s="64">
        <v>11555.627621148407</v>
      </c>
      <c r="R1690" s="62">
        <v>1036.403044684876</v>
      </c>
      <c r="S1690" s="62">
        <v>139.42830342299149</v>
      </c>
      <c r="T1690" s="62">
        <v>484.302399839158</v>
      </c>
      <c r="U1690" s="64">
        <v>1660.1337479470255</v>
      </c>
      <c r="V1690" s="62">
        <v>9876.9053598127302</v>
      </c>
      <c r="W1690" s="62">
        <v>543.36132518487295</v>
      </c>
      <c r="X1690" s="62">
        <v>337.98308685285798</v>
      </c>
      <c r="Y1690" s="62">
        <v>2392.0529768186102</v>
      </c>
      <c r="Z1690" s="64">
        <v>13150.302748669072</v>
      </c>
    </row>
    <row r="1691" spans="1:26">
      <c r="A1691" s="1" t="s">
        <v>65</v>
      </c>
      <c r="B1691" s="54">
        <v>2015</v>
      </c>
      <c r="C1691" s="61">
        <v>1.0873243269736206</v>
      </c>
      <c r="D1691" s="58">
        <v>0.98610720757796588</v>
      </c>
      <c r="E1691" s="58">
        <v>0.12596069219885636</v>
      </c>
      <c r="F1691" s="58">
        <v>0.44983452950125324</v>
      </c>
      <c r="G1691" s="61">
        <v>1.5619024292780757</v>
      </c>
      <c r="H1691" s="59">
        <v>0.95604478692343153</v>
      </c>
      <c r="I1691" s="59">
        <v>4.7228007562758502E-2</v>
      </c>
      <c r="J1691" s="59">
        <v>3.0935182886482268E-2</v>
      </c>
      <c r="K1691" s="59">
        <v>0.23053485133981613</v>
      </c>
      <c r="L1691" s="61">
        <v>1.2647428287124884</v>
      </c>
      <c r="M1691" s="70">
        <v>10711067</v>
      </c>
      <c r="N1691" s="62">
        <v>388.64517416545721</v>
      </c>
      <c r="O1691" s="63">
        <v>0.49299999999999999</v>
      </c>
      <c r="P1691" s="147">
        <v>1757.4356781290994</v>
      </c>
      <c r="Q1691" s="64">
        <v>11646.403716944358</v>
      </c>
      <c r="R1691" s="62">
        <v>1056.2260369550499</v>
      </c>
      <c r="S1691" s="62">
        <v>134.9173413508328</v>
      </c>
      <c r="T1691" s="62">
        <v>481.82077844013997</v>
      </c>
      <c r="U1691" s="64">
        <v>1672.964156746023</v>
      </c>
      <c r="V1691" s="62">
        <v>10240.2597677376</v>
      </c>
      <c r="W1691" s="62">
        <v>505.86235328121302</v>
      </c>
      <c r="X1691" s="62">
        <v>331.34881655436499</v>
      </c>
      <c r="Y1691" s="62">
        <v>2469.2742385358101</v>
      </c>
      <c r="Z1691" s="64">
        <v>13546.745176108989</v>
      </c>
    </row>
    <row r="1692" spans="1:26">
      <c r="A1692" s="1" t="s">
        <v>66</v>
      </c>
      <c r="B1692" s="54">
        <v>1990</v>
      </c>
      <c r="C1692" s="61">
        <v>4.8070112562125358</v>
      </c>
      <c r="D1692" s="58">
        <v>1.5169852174090721</v>
      </c>
      <c r="E1692" s="58">
        <v>3.1899372519694751</v>
      </c>
      <c r="F1692" s="58">
        <v>1.6305045012016224</v>
      </c>
      <c r="G1692" s="61">
        <v>6.3374269705801707</v>
      </c>
      <c r="H1692" s="59">
        <v>1.8752820060806368</v>
      </c>
      <c r="I1692" s="59">
        <v>0.17186473661695248</v>
      </c>
      <c r="J1692" s="59">
        <v>0.19742724070512138</v>
      </c>
      <c r="K1692" s="59">
        <v>0.80250567613084323</v>
      </c>
      <c r="L1692" s="61">
        <v>3.0470796595335541</v>
      </c>
      <c r="M1692" s="70">
        <v>4903363</v>
      </c>
      <c r="N1692" s="62">
        <v>44.287496648494056</v>
      </c>
      <c r="O1692" s="63">
        <v>0.50700000000000001</v>
      </c>
      <c r="P1692" s="147">
        <v>2071.6810751293824</v>
      </c>
      <c r="Q1692" s="64">
        <v>23570.521134296068</v>
      </c>
      <c r="R1692" s="62">
        <v>743.83291865905994</v>
      </c>
      <c r="S1692" s="62">
        <v>1564.1420293628801</v>
      </c>
      <c r="T1692" s="62">
        <v>799.49554425254905</v>
      </c>
      <c r="U1692" s="64">
        <v>3107.4704922744895</v>
      </c>
      <c r="V1692" s="62">
        <v>9195.1884031815698</v>
      </c>
      <c r="W1692" s="62">
        <v>842.71519053230998</v>
      </c>
      <c r="X1692" s="62">
        <v>968.05742726558606</v>
      </c>
      <c r="Y1692" s="62">
        <v>3934.9766396299601</v>
      </c>
      <c r="Z1692" s="64">
        <v>14940.937660609427</v>
      </c>
    </row>
    <row r="1693" spans="1:26">
      <c r="A1693" s="1" t="s">
        <v>66</v>
      </c>
      <c r="B1693" s="57">
        <v>1991</v>
      </c>
      <c r="C1693" s="61">
        <v>4.4725862894004607</v>
      </c>
      <c r="D1693" s="58">
        <v>1.4390587352225113</v>
      </c>
      <c r="E1693" s="58">
        <v>2.7756882765661177</v>
      </c>
      <c r="F1693" s="58">
        <v>1.5671588423097629</v>
      </c>
      <c r="G1693" s="61">
        <v>5.7819058540983921</v>
      </c>
      <c r="H1693" s="59">
        <v>1.7088170276163277</v>
      </c>
      <c r="I1693" s="59">
        <v>0.15672609753919381</v>
      </c>
      <c r="J1693" s="59">
        <v>0.19254953200153876</v>
      </c>
      <c r="K1693" s="59">
        <v>0.85052367710357568</v>
      </c>
      <c r="L1693" s="61">
        <v>2.9086163342606359</v>
      </c>
      <c r="M1693" s="70">
        <v>5041050</v>
      </c>
      <c r="N1693" s="62">
        <v>45.580042899276073</v>
      </c>
      <c r="O1693" s="63">
        <v>0.50900000000000001</v>
      </c>
      <c r="P1693" s="147">
        <v>2149.8825474846958</v>
      </c>
      <c r="Q1693" s="64">
        <v>22546.531114182191</v>
      </c>
      <c r="R1693" s="62">
        <v>725.436703719344</v>
      </c>
      <c r="S1693" s="62">
        <v>1399.2383386583629</v>
      </c>
      <c r="T1693" s="62">
        <v>790.012608202563</v>
      </c>
      <c r="U1693" s="64">
        <v>2914.6876505802697</v>
      </c>
      <c r="V1693" s="62">
        <v>8614.2320770652896</v>
      </c>
      <c r="W1693" s="62">
        <v>790.064093999953</v>
      </c>
      <c r="X1693" s="62">
        <v>970.65181829635696</v>
      </c>
      <c r="Y1693" s="62">
        <v>4287.5323824629804</v>
      </c>
      <c r="Z1693" s="64">
        <v>14662.480371824578</v>
      </c>
    </row>
    <row r="1694" spans="1:26">
      <c r="A1694" s="1" t="s">
        <v>66</v>
      </c>
      <c r="B1694" s="57">
        <v>1992</v>
      </c>
      <c r="C1694" s="61">
        <v>4.0724004818545412</v>
      </c>
      <c r="D1694" s="58">
        <v>1.4163620752511905</v>
      </c>
      <c r="E1694" s="58">
        <v>2.6601344236039854</v>
      </c>
      <c r="F1694" s="58">
        <v>1.5847154284600209</v>
      </c>
      <c r="G1694" s="61">
        <v>5.6612119273151968</v>
      </c>
      <c r="H1694" s="59">
        <v>1.7029984593908958</v>
      </c>
      <c r="I1694" s="59">
        <v>0.18148355136170177</v>
      </c>
      <c r="J1694" s="59">
        <v>0.20423722010879888</v>
      </c>
      <c r="K1694" s="59">
        <v>0.81370362323321277</v>
      </c>
      <c r="L1694" s="61">
        <v>2.9024228540946093</v>
      </c>
      <c r="M1694" s="70">
        <v>5179557</v>
      </c>
      <c r="N1694" s="62">
        <v>46.901742783090533</v>
      </c>
      <c r="O1694" s="63">
        <v>0.51400000000000001</v>
      </c>
      <c r="P1694" s="147">
        <v>2260.454449998017</v>
      </c>
      <c r="Q1694" s="64">
        <v>21093.23042259306</v>
      </c>
      <c r="R1694" s="62">
        <v>733.612810140183</v>
      </c>
      <c r="S1694" s="62">
        <v>1377.8317874718989</v>
      </c>
      <c r="T1694" s="62">
        <v>820.81238904881002</v>
      </c>
      <c r="U1694" s="64">
        <v>2932.2569866608919</v>
      </c>
      <c r="V1694" s="62">
        <v>8820.7775913273308</v>
      </c>
      <c r="W1694" s="62">
        <v>940.004398840362</v>
      </c>
      <c r="X1694" s="62">
        <v>1057.8583230750701</v>
      </c>
      <c r="Y1694" s="62">
        <v>4214.6242976429503</v>
      </c>
      <c r="Z1694" s="64">
        <v>15033.264610885712</v>
      </c>
    </row>
    <row r="1695" spans="1:26">
      <c r="A1695" s="1" t="s">
        <v>66</v>
      </c>
      <c r="B1695" s="57">
        <v>1993</v>
      </c>
      <c r="C1695" s="61">
        <v>3.9097578979151733</v>
      </c>
      <c r="D1695" s="58">
        <v>1.4972988290139171</v>
      </c>
      <c r="E1695" s="58">
        <v>2.5491251425906318</v>
      </c>
      <c r="F1695" s="58">
        <v>1.6245442860279704</v>
      </c>
      <c r="G1695" s="61">
        <v>5.67096825763252</v>
      </c>
      <c r="H1695" s="59">
        <v>1.6666177203082715</v>
      </c>
      <c r="I1695" s="59">
        <v>0.19177071752175892</v>
      </c>
      <c r="J1695" s="59">
        <v>0.16994258868507678</v>
      </c>
      <c r="K1695" s="59">
        <v>0.9130436047862015</v>
      </c>
      <c r="L1695" s="61">
        <v>2.9413746313013087</v>
      </c>
      <c r="M1695" s="70">
        <v>5318042</v>
      </c>
      <c r="N1695" s="62">
        <v>48.251005451783001</v>
      </c>
      <c r="O1695" s="63">
        <v>0.52200000000000002</v>
      </c>
      <c r="P1695" s="147">
        <v>2394.3956717899814</v>
      </c>
      <c r="Q1695" s="64">
        <v>20792.256710944603</v>
      </c>
      <c r="R1695" s="62">
        <v>796.26980592468294</v>
      </c>
      <c r="S1695" s="62">
        <v>1355.635457155297</v>
      </c>
      <c r="T1695" s="62">
        <v>863.93947439567603</v>
      </c>
      <c r="U1695" s="64">
        <v>3015.8447374756561</v>
      </c>
      <c r="V1695" s="62">
        <v>8863.1430345436402</v>
      </c>
      <c r="W1695" s="62">
        <v>1019.84473015085</v>
      </c>
      <c r="X1695" s="62">
        <v>903.76182421596297</v>
      </c>
      <c r="Y1695" s="62">
        <v>4855.6042380844201</v>
      </c>
      <c r="Z1695" s="64">
        <v>15642.353826994873</v>
      </c>
    </row>
    <row r="1696" spans="1:26">
      <c r="A1696" s="1" t="s">
        <v>66</v>
      </c>
      <c r="B1696" s="57">
        <v>1994</v>
      </c>
      <c r="C1696" s="61">
        <v>3.5570343695540112</v>
      </c>
      <c r="D1696" s="58">
        <v>1.2926452313634784</v>
      </c>
      <c r="E1696" s="58">
        <v>2.3658621087349876</v>
      </c>
      <c r="F1696" s="58">
        <v>1.495724722615478</v>
      </c>
      <c r="G1696" s="61">
        <v>5.1542320627139437</v>
      </c>
      <c r="H1696" s="59">
        <v>1.5886451785790252</v>
      </c>
      <c r="I1696" s="59">
        <v>0.19552109451609126</v>
      </c>
      <c r="J1696" s="59">
        <v>0.15254524222786919</v>
      </c>
      <c r="K1696" s="59">
        <v>1.2287491372717547</v>
      </c>
      <c r="L1696" s="61">
        <v>3.1654606525947404</v>
      </c>
      <c r="M1696" s="70">
        <v>5455481</v>
      </c>
      <c r="N1696" s="62">
        <v>49.625748502994014</v>
      </c>
      <c r="O1696" s="63">
        <v>0.52500000000000002</v>
      </c>
      <c r="P1696" s="147">
        <v>2352.6799242291463</v>
      </c>
      <c r="Q1696" s="64">
        <v>19405.333419448885</v>
      </c>
      <c r="R1696" s="62">
        <v>705.20014994440601</v>
      </c>
      <c r="S1696" s="62">
        <v>1290.691578282366</v>
      </c>
      <c r="T1696" s="62">
        <v>815.989780545901</v>
      </c>
      <c r="U1696" s="64">
        <v>2811.881508772673</v>
      </c>
      <c r="V1696" s="62">
        <v>8666.8235874794791</v>
      </c>
      <c r="W1696" s="62">
        <v>1066.66161623174</v>
      </c>
      <c r="X1696" s="62">
        <v>832.20767061453796</v>
      </c>
      <c r="Y1696" s="62">
        <v>6703.4175721524498</v>
      </c>
      <c r="Z1696" s="64">
        <v>17269.110446478207</v>
      </c>
    </row>
    <row r="1697" spans="1:26">
      <c r="A1697" s="1" t="s">
        <v>66</v>
      </c>
      <c r="B1697" s="57">
        <v>1995</v>
      </c>
      <c r="C1697" s="61">
        <v>3.4138878269357722</v>
      </c>
      <c r="D1697" s="58">
        <v>1.1990385019511669</v>
      </c>
      <c r="E1697" s="58">
        <v>2.2292523048171713</v>
      </c>
      <c r="F1697" s="58">
        <v>1.3678193620529155</v>
      </c>
      <c r="G1697" s="61">
        <v>4.7961101688212544</v>
      </c>
      <c r="H1697" s="59">
        <v>1.5034742234885379</v>
      </c>
      <c r="I1697" s="59">
        <v>0.2104322342517192</v>
      </c>
      <c r="J1697" s="59">
        <v>0.15129059795173003</v>
      </c>
      <c r="K1697" s="59">
        <v>0.8719607058433545</v>
      </c>
      <c r="L1697" s="61">
        <v>2.7371577615353417</v>
      </c>
      <c r="M1697" s="70">
        <v>5591136</v>
      </c>
      <c r="N1697" s="62">
        <v>51.023782286173919</v>
      </c>
      <c r="O1697" s="63">
        <v>0.53</v>
      </c>
      <c r="P1697" s="147">
        <v>2438.6916532629107</v>
      </c>
      <c r="Q1697" s="64">
        <v>19087.511129142367</v>
      </c>
      <c r="R1697" s="62">
        <v>670.39873336452399</v>
      </c>
      <c r="S1697" s="62">
        <v>1246.405281454626</v>
      </c>
      <c r="T1697" s="62">
        <v>764.76640766710898</v>
      </c>
      <c r="U1697" s="64">
        <v>2681.5704224862593</v>
      </c>
      <c r="V1697" s="62">
        <v>8406.1288560188095</v>
      </c>
      <c r="W1697" s="62">
        <v>1176.5552404852201</v>
      </c>
      <c r="X1697" s="62">
        <v>845.88630866944402</v>
      </c>
      <c r="Y1697" s="62">
        <v>4875.2508930261902</v>
      </c>
      <c r="Z1697" s="64">
        <v>15303.821298199664</v>
      </c>
    </row>
    <row r="1698" spans="1:26">
      <c r="A1698" s="1" t="s">
        <v>66</v>
      </c>
      <c r="B1698" s="57">
        <v>1996</v>
      </c>
      <c r="C1698" s="61">
        <v>3.2519162494369076</v>
      </c>
      <c r="D1698" s="58">
        <v>1.147890029190354</v>
      </c>
      <c r="E1698" s="58">
        <v>2.112244357440205</v>
      </c>
      <c r="F1698" s="58">
        <v>1.401407360184864</v>
      </c>
      <c r="G1698" s="61">
        <v>4.6615417468154225</v>
      </c>
      <c r="H1698" s="59">
        <v>1.5233057448301806</v>
      </c>
      <c r="I1698" s="59">
        <v>0.21807229091015126</v>
      </c>
      <c r="J1698" s="59">
        <v>0.1657902277768592</v>
      </c>
      <c r="K1698" s="59">
        <v>1.0911041060235473</v>
      </c>
      <c r="L1698" s="61">
        <v>2.9982723695407389</v>
      </c>
      <c r="M1698" s="70">
        <v>5724587</v>
      </c>
      <c r="N1698" s="62">
        <v>52.443015461614088</v>
      </c>
      <c r="O1698" s="63">
        <v>0.53600000000000003</v>
      </c>
      <c r="P1698" s="147">
        <v>2669.2159472062349</v>
      </c>
      <c r="Q1698" s="64">
        <v>18615.877486615278</v>
      </c>
      <c r="R1698" s="62">
        <v>657.11963385327203</v>
      </c>
      <c r="S1698" s="62">
        <v>1209.172658942555</v>
      </c>
      <c r="T1698" s="62">
        <v>802.24783558185902</v>
      </c>
      <c r="U1698" s="64">
        <v>2668.540128377686</v>
      </c>
      <c r="V1698" s="62">
        <v>8720.2962638801691</v>
      </c>
      <c r="W1698" s="62">
        <v>1248.3738016044699</v>
      </c>
      <c r="X1698" s="62">
        <v>949.08058265844704</v>
      </c>
      <c r="Y1698" s="62">
        <v>6246.1203809890203</v>
      </c>
      <c r="Z1698" s="64">
        <v>17163.871029132108</v>
      </c>
    </row>
    <row r="1699" spans="1:26">
      <c r="A1699" s="1" t="s">
        <v>66</v>
      </c>
      <c r="B1699" s="54">
        <v>1997</v>
      </c>
      <c r="C1699" s="61">
        <v>3.3013441743078147</v>
      </c>
      <c r="D1699" s="58">
        <v>1.1468409480772466</v>
      </c>
      <c r="E1699" s="58">
        <v>2.0215708683818039</v>
      </c>
      <c r="F1699" s="58">
        <v>1.4748547942099759</v>
      </c>
      <c r="G1699" s="61">
        <v>4.6432666106690252</v>
      </c>
      <c r="H1699" s="59">
        <v>1.5368934232707221</v>
      </c>
      <c r="I1699" s="59">
        <v>0.22290385206816457</v>
      </c>
      <c r="J1699" s="59">
        <v>0.17053398672761635</v>
      </c>
      <c r="K1699" s="59">
        <v>1.1132286731095882</v>
      </c>
      <c r="L1699" s="61">
        <v>3.0435599351760909</v>
      </c>
      <c r="M1699" s="70">
        <v>5855946</v>
      </c>
      <c r="N1699" s="62">
        <v>53.882223612476537</v>
      </c>
      <c r="O1699" s="63">
        <v>0.54300000000000004</v>
      </c>
      <c r="P1699" s="147">
        <v>2602.8226466575024</v>
      </c>
      <c r="Q1699" s="64">
        <v>19332.493212161149</v>
      </c>
      <c r="R1699" s="62">
        <v>671.58386625291598</v>
      </c>
      <c r="S1699" s="62">
        <v>1183.8209840416951</v>
      </c>
      <c r="T1699" s="62">
        <v>863.66700327347303</v>
      </c>
      <c r="U1699" s="64">
        <v>2719.0718535680835</v>
      </c>
      <c r="V1699" s="62">
        <v>8999.9648944284909</v>
      </c>
      <c r="W1699" s="62">
        <v>1305.3129209031599</v>
      </c>
      <c r="X1699" s="62">
        <v>998.63781744163805</v>
      </c>
      <c r="Y1699" s="62">
        <v>6519.0069953814</v>
      </c>
      <c r="Z1699" s="64">
        <v>17822.922628154687</v>
      </c>
    </row>
    <row r="1700" spans="1:26">
      <c r="A1700" s="1" t="s">
        <v>66</v>
      </c>
      <c r="B1700" s="54">
        <v>1998</v>
      </c>
      <c r="C1700" s="61">
        <v>3.3652475499853618</v>
      </c>
      <c r="D1700" s="58">
        <v>1.1571057741351642</v>
      </c>
      <c r="E1700" s="58">
        <v>1.9569824369109934</v>
      </c>
      <c r="F1700" s="58">
        <v>1.4507992429836938</v>
      </c>
      <c r="G1700" s="61">
        <v>4.5648874540298507</v>
      </c>
      <c r="H1700" s="59">
        <v>1.5385460048935884</v>
      </c>
      <c r="I1700" s="59">
        <v>0.23127156967925924</v>
      </c>
      <c r="J1700" s="59">
        <v>0.16866031860698585</v>
      </c>
      <c r="K1700" s="59">
        <v>0.99222414318920271</v>
      </c>
      <c r="L1700" s="61">
        <v>2.9307020363690355</v>
      </c>
      <c r="M1700" s="70">
        <v>5985675</v>
      </c>
      <c r="N1700" s="62">
        <v>55.340298507462684</v>
      </c>
      <c r="O1700" s="63">
        <v>0.54800000000000004</v>
      </c>
      <c r="P1700" s="147">
        <v>2622.9493118641185</v>
      </c>
      <c r="Q1700" s="64">
        <v>20143.278128758633</v>
      </c>
      <c r="R1700" s="62">
        <v>692.60591045964998</v>
      </c>
      <c r="S1700" s="62">
        <v>1171.3860848057211</v>
      </c>
      <c r="T1700" s="62">
        <v>868.40127587464201</v>
      </c>
      <c r="U1700" s="64">
        <v>2732.393271140013</v>
      </c>
      <c r="V1700" s="62">
        <v>9209.2363578414297</v>
      </c>
      <c r="W1700" s="62">
        <v>1384.3164528399</v>
      </c>
      <c r="X1700" s="62">
        <v>1009.5458525778701</v>
      </c>
      <c r="Y1700" s="62">
        <v>5939.1312482840303</v>
      </c>
      <c r="Z1700" s="64">
        <v>17542.229911543229</v>
      </c>
    </row>
    <row r="1701" spans="1:26">
      <c r="A1701" s="1" t="s">
        <v>66</v>
      </c>
      <c r="B1701" s="54">
        <v>1999</v>
      </c>
      <c r="C1701" s="61">
        <v>3.355197862652334</v>
      </c>
      <c r="D1701" s="58">
        <v>1.16132692309847</v>
      </c>
      <c r="E1701" s="58">
        <v>1.9541038138777642</v>
      </c>
      <c r="F1701" s="58">
        <v>1.4733017576954042</v>
      </c>
      <c r="G1701" s="61">
        <v>4.5887324946716381</v>
      </c>
      <c r="H1701" s="59">
        <v>1.5343260699540211</v>
      </c>
      <c r="I1701" s="59">
        <v>0.22813944652707305</v>
      </c>
      <c r="J1701" s="59">
        <v>0.19966535945681552</v>
      </c>
      <c r="K1701" s="59">
        <v>1.0891367772617357</v>
      </c>
      <c r="L1701" s="61">
        <v>3.0512676531996461</v>
      </c>
      <c r="M1701" s="70">
        <v>6114534</v>
      </c>
      <c r="N1701" s="62">
        <v>56.816703905621594</v>
      </c>
      <c r="O1701" s="63">
        <v>0.55100000000000005</v>
      </c>
      <c r="P1701" s="147">
        <v>2512.5193142555595</v>
      </c>
      <c r="Q1701" s="64">
        <v>20515.471407915025</v>
      </c>
      <c r="R1701" s="62">
        <v>710.09729564009797</v>
      </c>
      <c r="S1701" s="62">
        <v>1194.843420948526</v>
      </c>
      <c r="T1701" s="62">
        <v>900.85536896883104</v>
      </c>
      <c r="U1701" s="64">
        <v>2805.7960855574552</v>
      </c>
      <c r="V1701" s="62">
        <v>9381.6889218202396</v>
      </c>
      <c r="W1701" s="62">
        <v>1394.9664025309701</v>
      </c>
      <c r="X1701" s="62">
        <v>1220.86062902092</v>
      </c>
      <c r="Y1701" s="62">
        <v>6659.5638552173104</v>
      </c>
      <c r="Z1701" s="64">
        <v>18657.079808589442</v>
      </c>
    </row>
    <row r="1702" spans="1:26">
      <c r="A1702" s="1" t="s">
        <v>66</v>
      </c>
      <c r="B1702" s="54">
        <v>2000</v>
      </c>
      <c r="C1702" s="61">
        <v>3.3547520879181425</v>
      </c>
      <c r="D1702" s="58">
        <v>1.0044782698038819</v>
      </c>
      <c r="E1702" s="58">
        <v>1.9026320440507734</v>
      </c>
      <c r="F1702" s="58">
        <v>1.5368926707095085</v>
      </c>
      <c r="G1702" s="61">
        <v>4.4440029845641638</v>
      </c>
      <c r="H1702" s="59">
        <v>1.5739137004091408</v>
      </c>
      <c r="I1702" s="59">
        <v>0.26589514173599571</v>
      </c>
      <c r="J1702" s="59">
        <v>0.19235250482666888</v>
      </c>
      <c r="K1702" s="59">
        <v>1.369250042493745</v>
      </c>
      <c r="L1702" s="61">
        <v>3.4014113894655504</v>
      </c>
      <c r="M1702" s="70">
        <v>6243080</v>
      </c>
      <c r="N1702" s="62">
        <v>58.309795334703729</v>
      </c>
      <c r="O1702" s="63">
        <v>0.55700000000000005</v>
      </c>
      <c r="P1702" s="147">
        <v>2757.1062787469232</v>
      </c>
      <c r="Q1702" s="64">
        <v>20943.985665039996</v>
      </c>
      <c r="R1702" s="62">
        <v>627.10381966472198</v>
      </c>
      <c r="S1702" s="62">
        <v>1187.8284061572501</v>
      </c>
      <c r="T1702" s="62">
        <v>959.494389465312</v>
      </c>
      <c r="U1702" s="64">
        <v>2774.4266152872842</v>
      </c>
      <c r="V1702" s="62">
        <v>9826.0691447502995</v>
      </c>
      <c r="W1702" s="62">
        <v>1660.0046414691601</v>
      </c>
      <c r="X1702" s="62">
        <v>1200.87207583328</v>
      </c>
      <c r="Y1702" s="62">
        <v>8548.3375552918496</v>
      </c>
      <c r="Z1702" s="64">
        <v>21235.283417344588</v>
      </c>
    </row>
    <row r="1703" spans="1:26">
      <c r="A1703" s="1" t="s">
        <v>66</v>
      </c>
      <c r="B1703" s="54">
        <v>2001</v>
      </c>
      <c r="C1703" s="61">
        <v>3.3645812549747052</v>
      </c>
      <c r="D1703" s="58">
        <v>0.99141285464659668</v>
      </c>
      <c r="E1703" s="58">
        <v>1.7993769720030357</v>
      </c>
      <c r="F1703" s="58">
        <v>1.3491547261348791</v>
      </c>
      <c r="G1703" s="61">
        <v>4.1399445527845113</v>
      </c>
      <c r="H1703" s="59">
        <v>1.6001029993304354</v>
      </c>
      <c r="I1703" s="59">
        <v>0.23505046367163615</v>
      </c>
      <c r="J1703" s="59">
        <v>0.23788912448171362</v>
      </c>
      <c r="K1703" s="59">
        <v>1.273447796044568</v>
      </c>
      <c r="L1703" s="61">
        <v>3.3464903835283533</v>
      </c>
      <c r="M1703" s="70">
        <v>6371304</v>
      </c>
      <c r="N1703" s="62">
        <v>59.81822325498257</v>
      </c>
      <c r="O1703" s="63">
        <v>0.56100000000000005</v>
      </c>
      <c r="P1703" s="147">
        <v>2838.4329764071726</v>
      </c>
      <c r="Q1703" s="64">
        <v>21436.770008145359</v>
      </c>
      <c r="R1703" s="62">
        <v>631.659268646128</v>
      </c>
      <c r="S1703" s="62">
        <v>1146.4377699230829</v>
      </c>
      <c r="T1703" s="62">
        <v>859.58749032420599</v>
      </c>
      <c r="U1703" s="64">
        <v>2637.6845288934169</v>
      </c>
      <c r="V1703" s="62">
        <v>10194.742640046001</v>
      </c>
      <c r="W1703" s="62">
        <v>1497.5779593929501</v>
      </c>
      <c r="X1703" s="62">
        <v>1515.6639303668401</v>
      </c>
      <c r="Y1703" s="62">
        <v>8113.52303672994</v>
      </c>
      <c r="Z1703" s="64">
        <v>21321.507566535729</v>
      </c>
    </row>
    <row r="1704" spans="1:26">
      <c r="A1704" s="1" t="s">
        <v>66</v>
      </c>
      <c r="B1704" s="54">
        <v>2002</v>
      </c>
      <c r="C1704" s="61">
        <v>3.3476292789564583</v>
      </c>
      <c r="D1704" s="58">
        <v>0.98500311045897215</v>
      </c>
      <c r="E1704" s="58">
        <v>1.7297894611374991</v>
      </c>
      <c r="F1704" s="58">
        <v>1.4136184607122542</v>
      </c>
      <c r="G1704" s="61">
        <v>4.1284110323087262</v>
      </c>
      <c r="H1704" s="59">
        <v>1.5753270558070538</v>
      </c>
      <c r="I1704" s="59">
        <v>0.23411422348491714</v>
      </c>
      <c r="J1704" s="59">
        <v>0.25934896813945402</v>
      </c>
      <c r="K1704" s="59">
        <v>1.3048679083229191</v>
      </c>
      <c r="L1704" s="61">
        <v>3.3736581557543435</v>
      </c>
      <c r="M1704" s="70">
        <v>6499001</v>
      </c>
      <c r="N1704" s="62">
        <v>61.338430601483601</v>
      </c>
      <c r="O1704" s="63">
        <v>0.56599999999999995</v>
      </c>
      <c r="P1704" s="147">
        <v>2931.4530075965549</v>
      </c>
      <c r="Q1704" s="64">
        <v>21756.246031567302</v>
      </c>
      <c r="R1704" s="62">
        <v>640.15361998759704</v>
      </c>
      <c r="S1704" s="62">
        <v>1124.1903437722069</v>
      </c>
      <c r="T1704" s="62">
        <v>918.71077897874</v>
      </c>
      <c r="U1704" s="64">
        <v>2683.0547427385441</v>
      </c>
      <c r="V1704" s="62">
        <v>10238.052111017099</v>
      </c>
      <c r="W1704" s="62">
        <v>1521.5085725427</v>
      </c>
      <c r="X1704" s="62">
        <v>1685.5092032872799</v>
      </c>
      <c r="Y1704" s="62">
        <v>8480.3378410585592</v>
      </c>
      <c r="Z1704" s="64">
        <v>21925.407727905636</v>
      </c>
    </row>
    <row r="1705" spans="1:26">
      <c r="A1705" s="1" t="s">
        <v>66</v>
      </c>
      <c r="B1705" s="54">
        <v>2003</v>
      </c>
      <c r="C1705" s="61">
        <v>3.4668825543248398</v>
      </c>
      <c r="D1705" s="58">
        <v>0.97853162255628934</v>
      </c>
      <c r="E1705" s="58">
        <v>1.6588803398940146</v>
      </c>
      <c r="F1705" s="58">
        <v>1.4863972281397428</v>
      </c>
      <c r="G1705" s="61">
        <v>4.1238091905900465</v>
      </c>
      <c r="H1705" s="59">
        <v>1.701583248417353</v>
      </c>
      <c r="I1705" s="59">
        <v>0.22615242259733931</v>
      </c>
      <c r="J1705" s="59">
        <v>0.26542212747755461</v>
      </c>
      <c r="K1705" s="59">
        <v>1.3145853475304847</v>
      </c>
      <c r="L1705" s="61">
        <v>3.5077431460227317</v>
      </c>
      <c r="M1705" s="70">
        <v>6626304</v>
      </c>
      <c r="N1705" s="62">
        <v>62.863714362320138</v>
      </c>
      <c r="O1705" s="63">
        <v>0.57099999999999995</v>
      </c>
      <c r="P1705" s="147">
        <v>3065.80678518273</v>
      </c>
      <c r="Q1705" s="64">
        <v>22972.617737252902</v>
      </c>
      <c r="R1705" s="62">
        <v>648.40480046712298</v>
      </c>
      <c r="S1705" s="62">
        <v>1099.2245431761069</v>
      </c>
      <c r="T1705" s="62">
        <v>984.93198984112905</v>
      </c>
      <c r="U1705" s="64">
        <v>2732.5613334843588</v>
      </c>
      <c r="V1705" s="62">
        <v>11275.2078853209</v>
      </c>
      <c r="W1705" s="62">
        <v>1498.5547024664399</v>
      </c>
      <c r="X1705" s="62">
        <v>1758.7677049930301</v>
      </c>
      <c r="Y1705" s="62">
        <v>8710.8421466826403</v>
      </c>
      <c r="Z1705" s="64">
        <v>23243.372439463012</v>
      </c>
    </row>
    <row r="1706" spans="1:26">
      <c r="A1706" s="1" t="s">
        <v>66</v>
      </c>
      <c r="B1706" s="54">
        <v>2004</v>
      </c>
      <c r="C1706" s="61">
        <v>3.3165029157010366</v>
      </c>
      <c r="D1706" s="58">
        <v>0.91089084804974341</v>
      </c>
      <c r="E1706" s="58">
        <v>1.5520360037302914</v>
      </c>
      <c r="F1706" s="58">
        <v>1.4139695509211885</v>
      </c>
      <c r="G1706" s="61">
        <v>3.8768964027012229</v>
      </c>
      <c r="H1706" s="59">
        <v>1.6213620470267656</v>
      </c>
      <c r="I1706" s="59">
        <v>0.23254219734751272</v>
      </c>
      <c r="J1706" s="59">
        <v>0.24284636074014354</v>
      </c>
      <c r="K1706" s="59">
        <v>1.428876817323079</v>
      </c>
      <c r="L1706" s="61">
        <v>3.5256274224375006</v>
      </c>
      <c r="M1706" s="70">
        <v>6753352</v>
      </c>
      <c r="N1706" s="62">
        <v>64.386030923228176</v>
      </c>
      <c r="O1706" s="63">
        <v>0.57699999999999996</v>
      </c>
      <c r="P1706" s="147">
        <v>3283.4771565655606</v>
      </c>
      <c r="Q1706" s="64">
        <v>22397.511598755427</v>
      </c>
      <c r="R1706" s="62">
        <v>615.15665304584309</v>
      </c>
      <c r="S1706" s="62">
        <v>1048.144544986397</v>
      </c>
      <c r="T1706" s="62">
        <v>954.90340946527101</v>
      </c>
      <c r="U1706" s="64">
        <v>2618.204607497511</v>
      </c>
      <c r="V1706" s="62">
        <v>10949.628623012301</v>
      </c>
      <c r="W1706" s="62">
        <v>1570.4393135412199</v>
      </c>
      <c r="X1706" s="62">
        <v>1640.02695599717</v>
      </c>
      <c r="Y1706" s="62">
        <v>9649.7081120224502</v>
      </c>
      <c r="Z1706" s="64">
        <v>23809.803004573139</v>
      </c>
    </row>
    <row r="1707" spans="1:26">
      <c r="A1707" s="1" t="s">
        <v>66</v>
      </c>
      <c r="B1707" s="54">
        <v>2005</v>
      </c>
      <c r="C1707" s="61">
        <v>3.3569594129615239</v>
      </c>
      <c r="D1707" s="58">
        <v>0.91116920111391675</v>
      </c>
      <c r="E1707" s="58">
        <v>1.4631867560377394</v>
      </c>
      <c r="F1707" s="58">
        <v>1.3647066642958521</v>
      </c>
      <c r="G1707" s="61">
        <v>3.7390626214475091</v>
      </c>
      <c r="H1707" s="59">
        <v>1.6281170722357738</v>
      </c>
      <c r="I1707" s="59">
        <v>0.24085411857740224</v>
      </c>
      <c r="J1707" s="59">
        <v>0.26881991672154704</v>
      </c>
      <c r="K1707" s="59">
        <v>1.3802261030709979</v>
      </c>
      <c r="L1707" s="61">
        <v>3.5180172106057208</v>
      </c>
      <c r="M1707" s="70">
        <v>6880181</v>
      </c>
      <c r="N1707" s="62">
        <v>65.898918580748955</v>
      </c>
      <c r="O1707" s="63">
        <v>0.58299999999999996</v>
      </c>
      <c r="P1707" s="147">
        <v>3527.9349337977401</v>
      </c>
      <c r="Q1707" s="64">
        <v>23096.488370829029</v>
      </c>
      <c r="R1707" s="62">
        <v>626.90090252891491</v>
      </c>
      <c r="S1707" s="62">
        <v>1006.6989718342491</v>
      </c>
      <c r="T1707" s="62">
        <v>938.94288622617</v>
      </c>
      <c r="U1707" s="64">
        <v>2572.5427605893342</v>
      </c>
      <c r="V1707" s="62">
        <v>11201.7401461722</v>
      </c>
      <c r="W1707" s="62">
        <v>1657.1199304079901</v>
      </c>
      <c r="X1707" s="62">
        <v>1849.5296834491701</v>
      </c>
      <c r="Y1707" s="62">
        <v>9496.2054100531204</v>
      </c>
      <c r="Z1707" s="64">
        <v>24204.595170082481</v>
      </c>
    </row>
    <row r="1708" spans="1:26">
      <c r="A1708" s="1" t="s">
        <v>66</v>
      </c>
      <c r="B1708" s="54">
        <v>2006</v>
      </c>
      <c r="C1708" s="61">
        <v>3.3512982388230363</v>
      </c>
      <c r="D1708" s="58">
        <v>0.88790871122271642</v>
      </c>
      <c r="E1708" s="58">
        <v>1.4262464446919629</v>
      </c>
      <c r="F1708" s="58">
        <v>1.3951280899068879</v>
      </c>
      <c r="G1708" s="61">
        <v>3.7092832458215677</v>
      </c>
      <c r="H1708" s="59">
        <v>1.650716622824224</v>
      </c>
      <c r="I1708" s="59">
        <v>0.23915096440030573</v>
      </c>
      <c r="J1708" s="59">
        <v>0.28521593301093801</v>
      </c>
      <c r="K1708" s="59">
        <v>1.6312171430781719</v>
      </c>
      <c r="L1708" s="61">
        <v>3.8063006633136398</v>
      </c>
      <c r="M1708" s="70">
        <v>7007029</v>
      </c>
      <c r="N1708" s="62">
        <v>67.400178746983642</v>
      </c>
      <c r="O1708" s="63">
        <v>0.59</v>
      </c>
      <c r="P1708" s="147">
        <v>3804.9773382852818</v>
      </c>
      <c r="Q1708" s="64">
        <v>23482.643947081942</v>
      </c>
      <c r="R1708" s="62">
        <v>622.16020888901994</v>
      </c>
      <c r="S1708" s="62">
        <v>999.3750199103481</v>
      </c>
      <c r="T1708" s="62">
        <v>977.57029846921705</v>
      </c>
      <c r="U1708" s="64">
        <v>2599.1055272685853</v>
      </c>
      <c r="V1708" s="62">
        <v>11566.619246911399</v>
      </c>
      <c r="W1708" s="62">
        <v>1675.7377429309099</v>
      </c>
      <c r="X1708" s="62">
        <v>1998.5163138697001</v>
      </c>
      <c r="Y1708" s="62">
        <v>11429.985826845899</v>
      </c>
      <c r="Z1708" s="64">
        <v>26670.85913055791</v>
      </c>
    </row>
    <row r="1709" spans="1:26">
      <c r="A1709" s="1" t="s">
        <v>66</v>
      </c>
      <c r="B1709" s="54">
        <v>2007</v>
      </c>
      <c r="C1709" s="61">
        <v>3.6372319582348265</v>
      </c>
      <c r="D1709" s="58">
        <v>0.91670001238237275</v>
      </c>
      <c r="E1709" s="58">
        <v>1.4220364807083161</v>
      </c>
      <c r="F1709" s="58">
        <v>1.4660406807750972</v>
      </c>
      <c r="G1709" s="61">
        <v>3.8047771738657858</v>
      </c>
      <c r="H1709" s="59">
        <v>1.7616910189472079</v>
      </c>
      <c r="I1709" s="59">
        <v>0.24755937522604074</v>
      </c>
      <c r="J1709" s="59">
        <v>0.26823915722175767</v>
      </c>
      <c r="K1709" s="59">
        <v>1.7285559769288523</v>
      </c>
      <c r="L1709" s="61">
        <v>4.0060455283238579</v>
      </c>
      <c r="M1709" s="70">
        <v>7133737</v>
      </c>
      <c r="N1709" s="62">
        <v>68.88883725087139</v>
      </c>
      <c r="O1709" s="63">
        <v>0.59699999999999998</v>
      </c>
      <c r="P1709" s="147">
        <v>4074.2960972384772</v>
      </c>
      <c r="Q1709" s="64">
        <v>25947.056198042235</v>
      </c>
      <c r="R1709" s="62">
        <v>653.94967962325904</v>
      </c>
      <c r="S1709" s="62">
        <v>1014.4434257778701</v>
      </c>
      <c r="T1709" s="62">
        <v>1045.83486479505</v>
      </c>
      <c r="U1709" s="64">
        <v>2714.2279701961788</v>
      </c>
      <c r="V1709" s="62">
        <v>12567.4404044314</v>
      </c>
      <c r="W1709" s="62">
        <v>1766.0234747468901</v>
      </c>
      <c r="X1709" s="62">
        <v>1913.5476007216701</v>
      </c>
      <c r="Y1709" s="62">
        <v>12331.0637291885</v>
      </c>
      <c r="Z1709" s="64">
        <v>28578.075209088456</v>
      </c>
    </row>
    <row r="1710" spans="1:26">
      <c r="A1710" s="1" t="s">
        <v>66</v>
      </c>
      <c r="B1710" s="54">
        <v>2008</v>
      </c>
      <c r="C1710" s="61">
        <v>3.6228456033435026</v>
      </c>
      <c r="D1710" s="58">
        <v>0.88374024069298451</v>
      </c>
      <c r="E1710" s="58">
        <v>1.3829787464012719</v>
      </c>
      <c r="F1710" s="58">
        <v>1.2611904587461977</v>
      </c>
      <c r="G1710" s="61">
        <v>3.5279094458404541</v>
      </c>
      <c r="H1710" s="59">
        <v>1.7759849465551478</v>
      </c>
      <c r="I1710" s="59">
        <v>0.25635997115612569</v>
      </c>
      <c r="J1710" s="59">
        <v>0.24902475781322467</v>
      </c>
      <c r="K1710" s="59">
        <v>1.7000499023456395</v>
      </c>
      <c r="L1710" s="61">
        <v>3.9814195778701378</v>
      </c>
      <c r="M1710" s="70">
        <v>7259470</v>
      </c>
      <c r="N1710" s="62">
        <v>70.360693538296545</v>
      </c>
      <c r="O1710" s="63">
        <v>0.60299999999999998</v>
      </c>
      <c r="P1710" s="147">
        <v>4255.0127592470171</v>
      </c>
      <c r="Q1710" s="64">
        <v>26299.938972104057</v>
      </c>
      <c r="R1710" s="62">
        <v>641.54857651035002</v>
      </c>
      <c r="S1710" s="62">
        <v>1003.969272013764</v>
      </c>
      <c r="T1710" s="62">
        <v>915.55742995542596</v>
      </c>
      <c r="U1710" s="64">
        <v>2561.07527847954</v>
      </c>
      <c r="V1710" s="62">
        <v>12892.709439968699</v>
      </c>
      <c r="W1710" s="62">
        <v>1861.03751980876</v>
      </c>
      <c r="X1710" s="62">
        <v>1807.7877586023701</v>
      </c>
      <c r="Y1710" s="62">
        <v>12341.461264581099</v>
      </c>
      <c r="Z1710" s="64">
        <v>28902.995982960929</v>
      </c>
    </row>
    <row r="1711" spans="1:26">
      <c r="A1711" s="1" t="s">
        <v>66</v>
      </c>
      <c r="B1711" s="54">
        <v>2009</v>
      </c>
      <c r="C1711" s="61">
        <v>3.8506126221032879</v>
      </c>
      <c r="D1711" s="58">
        <v>1.0039825768125223</v>
      </c>
      <c r="E1711" s="58">
        <v>1.4030934262070029</v>
      </c>
      <c r="F1711" s="58">
        <v>1.3787505123890675</v>
      </c>
      <c r="G1711" s="61">
        <v>3.7858265154085928</v>
      </c>
      <c r="H1711" s="59">
        <v>2.0676532317051324</v>
      </c>
      <c r="I1711" s="59">
        <v>0.22108022871019456</v>
      </c>
      <c r="J1711" s="59">
        <v>0.25673085277400892</v>
      </c>
      <c r="K1711" s="59">
        <v>1.6537977767874004</v>
      </c>
      <c r="L1711" s="61">
        <v>4.1992620899767363</v>
      </c>
      <c r="M1711" s="70">
        <v>7383098</v>
      </c>
      <c r="N1711" s="62">
        <v>71.811788363571367</v>
      </c>
      <c r="O1711" s="63">
        <v>0.60599999999999998</v>
      </c>
      <c r="P1711" s="147">
        <v>4113.0305006327035</v>
      </c>
      <c r="Q1711" s="64">
        <v>28429.450349025541</v>
      </c>
      <c r="R1711" s="62">
        <v>741.2501754899381</v>
      </c>
      <c r="S1711" s="62">
        <v>1035.917626884207</v>
      </c>
      <c r="T1711" s="62">
        <v>1017.94501505187</v>
      </c>
      <c r="U1711" s="64">
        <v>2795.1128174260152</v>
      </c>
      <c r="V1711" s="62">
        <v>15265.686439695701</v>
      </c>
      <c r="W1711" s="62">
        <v>1632.25699442978</v>
      </c>
      <c r="X1711" s="62">
        <v>1895.46904565408</v>
      </c>
      <c r="Y1711" s="62">
        <v>12210.151058203501</v>
      </c>
      <c r="Z1711" s="64">
        <v>31003.563537983064</v>
      </c>
    </row>
    <row r="1712" spans="1:26">
      <c r="A1712" s="1" t="s">
        <v>66</v>
      </c>
      <c r="B1712" s="54">
        <v>2010</v>
      </c>
      <c r="C1712" s="61">
        <v>3.7004913812744524</v>
      </c>
      <c r="D1712" s="58">
        <v>0.9496217962099115</v>
      </c>
      <c r="E1712" s="58">
        <v>1.3063679742747261</v>
      </c>
      <c r="F1712" s="58">
        <v>1.305454011700941</v>
      </c>
      <c r="G1712" s="61">
        <v>3.5614437821855787</v>
      </c>
      <c r="H1712" s="59">
        <v>1.9326212615231464</v>
      </c>
      <c r="I1712" s="59">
        <v>0.23075537661313253</v>
      </c>
      <c r="J1712" s="59">
        <v>0.26707589058996184</v>
      </c>
      <c r="K1712" s="59">
        <v>1.5974311268124135</v>
      </c>
      <c r="L1712" s="61">
        <v>4.0278836555386546</v>
      </c>
      <c r="M1712" s="70">
        <v>7503875</v>
      </c>
      <c r="N1712" s="62">
        <v>73.23959245687729</v>
      </c>
      <c r="O1712" s="63">
        <v>0.61099999999999999</v>
      </c>
      <c r="P1712" s="147">
        <v>4249.0931030834463</v>
      </c>
      <c r="Q1712" s="64">
        <v>27768.024763660833</v>
      </c>
      <c r="R1712" s="62">
        <v>712.584325603465</v>
      </c>
      <c r="S1712" s="62">
        <v>980.28219829607599</v>
      </c>
      <c r="T1712" s="62">
        <v>979.59637220523996</v>
      </c>
      <c r="U1712" s="64">
        <v>2672.4628961047811</v>
      </c>
      <c r="V1712" s="62">
        <v>14502.148368812001</v>
      </c>
      <c r="W1712" s="62">
        <v>1731.5595016828699</v>
      </c>
      <c r="X1712" s="62">
        <v>2004.1040985007501</v>
      </c>
      <c r="Y1712" s="62">
        <v>11986.9234967095</v>
      </c>
      <c r="Z1712" s="64">
        <v>30224.735465705122</v>
      </c>
    </row>
    <row r="1713" spans="1:26">
      <c r="A1713" s="1" t="s">
        <v>66</v>
      </c>
      <c r="B1713" s="54">
        <v>2011</v>
      </c>
      <c r="C1713" s="61">
        <v>3.6241166586911242</v>
      </c>
      <c r="D1713" s="58">
        <v>0.92575591248987654</v>
      </c>
      <c r="E1713" s="58">
        <v>1.2658659354350204</v>
      </c>
      <c r="F1713" s="58">
        <v>1.3016200142275292</v>
      </c>
      <c r="G1713" s="61">
        <v>3.4932418621524262</v>
      </c>
      <c r="H1713" s="59">
        <v>1.8632040517171355</v>
      </c>
      <c r="I1713" s="59">
        <v>0.25863200455795604</v>
      </c>
      <c r="J1713" s="59">
        <v>0.2701194262776343</v>
      </c>
      <c r="K1713" s="59">
        <v>1.5279362946291593</v>
      </c>
      <c r="L1713" s="61">
        <v>3.9198917771818849</v>
      </c>
      <c r="M1713" s="70">
        <v>7621414</v>
      </c>
      <c r="N1713" s="62">
        <v>74.641165430333359</v>
      </c>
      <c r="O1713" s="63">
        <v>0.61399999999999999</v>
      </c>
      <c r="P1713" s="147">
        <v>4433.7193102762903</v>
      </c>
      <c r="Q1713" s="64">
        <v>27620.893440181753</v>
      </c>
      <c r="R1713" s="62">
        <v>705.55690720331199</v>
      </c>
      <c r="S1713" s="62">
        <v>964.76883624475602</v>
      </c>
      <c r="T1713" s="62">
        <v>992.01849991138897</v>
      </c>
      <c r="U1713" s="64">
        <v>2662.3442433594569</v>
      </c>
      <c r="V1713" s="62">
        <v>14200.249444613701</v>
      </c>
      <c r="W1713" s="62">
        <v>1971.14158038607</v>
      </c>
      <c r="X1713" s="62">
        <v>2058.6919771043299</v>
      </c>
      <c r="Y1713" s="62">
        <v>11645.0350669948</v>
      </c>
      <c r="Z1713" s="64">
        <v>29875.118069098899</v>
      </c>
    </row>
    <row r="1714" spans="1:26">
      <c r="A1714" s="1" t="s">
        <v>66</v>
      </c>
      <c r="B1714" s="54">
        <v>2012</v>
      </c>
      <c r="C1714" s="61">
        <v>3.6385717292213706</v>
      </c>
      <c r="D1714" s="58">
        <v>0.94226290116998679</v>
      </c>
      <c r="E1714" s="58">
        <v>1.2250312510372341</v>
      </c>
      <c r="F1714" s="58">
        <v>1.3169089553737781</v>
      </c>
      <c r="G1714" s="61">
        <v>3.4842031075809987</v>
      </c>
      <c r="H1714" s="59">
        <v>1.9295868475569766</v>
      </c>
      <c r="I1714" s="59">
        <v>0.26656589324611102</v>
      </c>
      <c r="J1714" s="59">
        <v>0.27174200027418355</v>
      </c>
      <c r="K1714" s="59">
        <v>1.5687035328842285</v>
      </c>
      <c r="L1714" s="61">
        <v>4.0365982739614994</v>
      </c>
      <c r="M1714" s="70">
        <v>7736131</v>
      </c>
      <c r="N1714" s="62">
        <v>76.017928322459554</v>
      </c>
      <c r="O1714" s="63">
        <v>0.61399999999999999</v>
      </c>
      <c r="P1714" s="147">
        <v>4632.0951079515398</v>
      </c>
      <c r="Q1714" s="64">
        <v>28148.467550153051</v>
      </c>
      <c r="R1714" s="62">
        <v>728.94692398910706</v>
      </c>
      <c r="S1714" s="62">
        <v>947.700223711793</v>
      </c>
      <c r="T1714" s="62">
        <v>1018.77801938447</v>
      </c>
      <c r="U1714" s="64">
        <v>2695.42516708537</v>
      </c>
      <c r="V1714" s="62">
        <v>14927.5366285778</v>
      </c>
      <c r="W1714" s="62">
        <v>2062.1886702839302</v>
      </c>
      <c r="X1714" s="62">
        <v>2102.2317123231201</v>
      </c>
      <c r="Y1714" s="62">
        <v>12135.6960305552</v>
      </c>
      <c r="Z1714" s="64">
        <v>31227.65304174005</v>
      </c>
    </row>
    <row r="1715" spans="1:26">
      <c r="A1715" s="1" t="s">
        <v>66</v>
      </c>
      <c r="B1715" s="54">
        <v>2013</v>
      </c>
      <c r="C1715" s="61">
        <v>3.6894904554612791</v>
      </c>
      <c r="D1715" s="58">
        <v>0.94786095651185442</v>
      </c>
      <c r="E1715" s="58">
        <v>1.1893630266556119</v>
      </c>
      <c r="F1715" s="58">
        <v>1.3187342690652344</v>
      </c>
      <c r="G1715" s="61">
        <v>3.4559582522327004</v>
      </c>
      <c r="H1715" s="59">
        <v>2.001286840420081</v>
      </c>
      <c r="I1715" s="59">
        <v>0.26089610940096514</v>
      </c>
      <c r="J1715" s="59">
        <v>0.27943577857852647</v>
      </c>
      <c r="K1715" s="59">
        <v>1.6075105052725813</v>
      </c>
      <c r="L1715" s="61">
        <v>4.1491292336721539</v>
      </c>
      <c r="M1715" s="70">
        <v>7849059</v>
      </c>
      <c r="N1715" s="62">
        <v>77.377647689695237</v>
      </c>
      <c r="O1715" s="63">
        <v>0.61799999999999999</v>
      </c>
      <c r="P1715" s="147">
        <v>4768.6889727249072</v>
      </c>
      <c r="Q1715" s="64">
        <v>28959.028264852452</v>
      </c>
      <c r="R1715" s="62">
        <v>743.98165714579795</v>
      </c>
      <c r="S1715" s="62">
        <v>933.53805686384703</v>
      </c>
      <c r="T1715" s="62">
        <v>1035.08230832149</v>
      </c>
      <c r="U1715" s="64">
        <v>2712.6020223311348</v>
      </c>
      <c r="V1715" s="62">
        <v>15708.2184863808</v>
      </c>
      <c r="W1715" s="62">
        <v>2047.7889555586301</v>
      </c>
      <c r="X1715" s="62">
        <v>2193.3079127737901</v>
      </c>
      <c r="Y1715" s="62">
        <v>12617.444799004301</v>
      </c>
      <c r="Z1715" s="64">
        <v>32566.760153717521</v>
      </c>
    </row>
    <row r="1716" spans="1:26">
      <c r="A1716" s="1" t="s">
        <v>66</v>
      </c>
      <c r="B1716" s="54">
        <v>2014</v>
      </c>
      <c r="C1716" s="61">
        <v>3.6908323543263841</v>
      </c>
      <c r="D1716" s="58">
        <v>0.94695913425908607</v>
      </c>
      <c r="E1716" s="58">
        <v>1.1227069010005151</v>
      </c>
      <c r="F1716" s="58">
        <v>1.3157529602865854</v>
      </c>
      <c r="G1716" s="61">
        <v>3.3854189955461855</v>
      </c>
      <c r="H1716" s="59">
        <v>1.9571599265668427</v>
      </c>
      <c r="I1716" s="59">
        <v>0.26980447735695479</v>
      </c>
      <c r="J1716" s="59">
        <v>0.32093445750334348</v>
      </c>
      <c r="K1716" s="59">
        <v>1.6494060209413088</v>
      </c>
      <c r="L1716" s="61">
        <v>4.1973048823684502</v>
      </c>
      <c r="M1716" s="70">
        <v>7961680</v>
      </c>
      <c r="N1716" s="62">
        <v>78.731039413709894</v>
      </c>
      <c r="O1716" s="63">
        <v>0.623</v>
      </c>
      <c r="P1716" s="147">
        <v>4933.0426300858271</v>
      </c>
      <c r="Q1716" s="64">
        <v>29385.226138793285</v>
      </c>
      <c r="R1716" s="62">
        <v>753.93856000478809</v>
      </c>
      <c r="S1716" s="62">
        <v>893.86330795577805</v>
      </c>
      <c r="T1716" s="62">
        <v>1047.56040288545</v>
      </c>
      <c r="U1716" s="64">
        <v>2695.3622708460157</v>
      </c>
      <c r="V1716" s="62">
        <v>15582.2810441487</v>
      </c>
      <c r="W1716" s="62">
        <v>2148.09691128332</v>
      </c>
      <c r="X1716" s="62">
        <v>2555.17745161522</v>
      </c>
      <c r="Y1716" s="62">
        <v>13132.042928807999</v>
      </c>
      <c r="Z1716" s="64">
        <v>33417.59833585524</v>
      </c>
    </row>
    <row r="1717" spans="1:26">
      <c r="A1717" s="1" t="s">
        <v>66</v>
      </c>
      <c r="B1717" s="54">
        <v>2015</v>
      </c>
      <c r="C1717" s="61">
        <v>3.6081227844693333</v>
      </c>
      <c r="D1717" s="58">
        <v>0.96385471484517149</v>
      </c>
      <c r="E1717" s="58">
        <v>1.0685099036255743</v>
      </c>
      <c r="F1717" s="58">
        <v>1.3208219268631813</v>
      </c>
      <c r="G1717" s="61">
        <v>3.3531865453339273</v>
      </c>
      <c r="H1717" s="59">
        <v>2.0276653764932271</v>
      </c>
      <c r="I1717" s="59">
        <v>0.25524506862018864</v>
      </c>
      <c r="J1717" s="59">
        <v>0.31365954777887101</v>
      </c>
      <c r="K1717" s="59">
        <v>1.6810592152718495</v>
      </c>
      <c r="L1717" s="61">
        <v>4.2776292081641358</v>
      </c>
      <c r="M1717" s="70">
        <v>8075060</v>
      </c>
      <c r="N1717" s="62">
        <v>80.086057735275716</v>
      </c>
      <c r="O1717" s="63">
        <v>0.625</v>
      </c>
      <c r="P1717" s="147">
        <v>5095.204056043578</v>
      </c>
      <c r="Q1717" s="64">
        <v>29135.807971956936</v>
      </c>
      <c r="R1717" s="62">
        <v>778.31846536576506</v>
      </c>
      <c r="S1717" s="62">
        <v>862.82815823707301</v>
      </c>
      <c r="T1717" s="62">
        <v>1066.57163087358</v>
      </c>
      <c r="U1717" s="64">
        <v>2707.7182544764182</v>
      </c>
      <c r="V1717" s="62">
        <v>16373.5195751054</v>
      </c>
      <c r="W1717" s="62">
        <v>2061.1192438121402</v>
      </c>
      <c r="X1717" s="62">
        <v>2532.81966788725</v>
      </c>
      <c r="Y1717" s="62">
        <v>13574.654026873101</v>
      </c>
      <c r="Z1717" s="64">
        <v>34542.112513677886</v>
      </c>
    </row>
    <row r="1718" spans="1:26">
      <c r="A1718" s="1" t="s">
        <v>67</v>
      </c>
      <c r="B1718" s="54">
        <v>1990</v>
      </c>
      <c r="C1718" s="61">
        <v>8.7689270822091956</v>
      </c>
      <c r="D1718" s="58">
        <v>3.6212649332519513</v>
      </c>
      <c r="E1718" s="58">
        <v>1.9652770662028225</v>
      </c>
      <c r="F1718" s="58">
        <v>1.3474907117280583</v>
      </c>
      <c r="G1718" s="61">
        <v>6.9340327111828337</v>
      </c>
      <c r="H1718" s="59">
        <v>3.5182668825500012</v>
      </c>
      <c r="I1718" s="59">
        <v>1.9044140345544238</v>
      </c>
      <c r="J1718" s="59">
        <v>0.3007921684311079</v>
      </c>
      <c r="K1718" s="59">
        <v>5.8256829133339512</v>
      </c>
      <c r="L1718" s="61">
        <v>11.549155998869484</v>
      </c>
      <c r="M1718" s="70">
        <v>10385061</v>
      </c>
      <c r="N1718" s="62">
        <v>115.43327027929232</v>
      </c>
      <c r="O1718" s="63">
        <v>0.70299999999999996</v>
      </c>
      <c r="P1718" s="147"/>
      <c r="Q1718" s="64">
        <v>91065.842653294501</v>
      </c>
      <c r="R1718" s="62">
        <v>3760.7057228982439</v>
      </c>
      <c r="S1718" s="62">
        <v>2040.952221441735</v>
      </c>
      <c r="T1718" s="62">
        <v>1399.3773238229301</v>
      </c>
      <c r="U1718" s="64">
        <v>7201.0352681629101</v>
      </c>
      <c r="V1718" s="62">
        <v>36537.416189561598</v>
      </c>
      <c r="W1718" s="62">
        <v>19777.455918103798</v>
      </c>
      <c r="X1718" s="62">
        <v>3123.7450174793298</v>
      </c>
      <c r="Y1718" s="62">
        <v>60500.072421630801</v>
      </c>
      <c r="Z1718" s="64">
        <v>119938.68954677552</v>
      </c>
    </row>
    <row r="1719" spans="1:26">
      <c r="A1719" s="1" t="s">
        <v>67</v>
      </c>
      <c r="B1719" s="57">
        <v>1991</v>
      </c>
      <c r="C1719" s="61">
        <v>8.9782236382724783</v>
      </c>
      <c r="D1719" s="58">
        <v>3.8040435685714531</v>
      </c>
      <c r="E1719" s="58">
        <v>2.2570113596291401</v>
      </c>
      <c r="F1719" s="58">
        <v>1.5173081193660543</v>
      </c>
      <c r="G1719" s="61">
        <v>7.5783630475666479</v>
      </c>
      <c r="H1719" s="59">
        <v>4.2445014181116552</v>
      </c>
      <c r="I1719" s="59">
        <v>1.9060523367122966</v>
      </c>
      <c r="J1719" s="59">
        <v>0.51020576134669537</v>
      </c>
      <c r="K1719" s="59">
        <v>4.3966819255965275</v>
      </c>
      <c r="L1719" s="61">
        <v>11.057441441767175</v>
      </c>
      <c r="M1719" s="70">
        <v>10370223</v>
      </c>
      <c r="N1719" s="62">
        <v>115.42672749527095</v>
      </c>
      <c r="O1719" s="63">
        <v>0.70099999999999996</v>
      </c>
      <c r="P1719" s="147">
        <v>8283.0303735202833</v>
      </c>
      <c r="Q1719" s="64">
        <v>93106.181272756934</v>
      </c>
      <c r="R1719" s="62">
        <v>3944.8780107801758</v>
      </c>
      <c r="S1719" s="62">
        <v>2340.5711112887379</v>
      </c>
      <c r="T1719" s="62">
        <v>1573.4823557536599</v>
      </c>
      <c r="U1719" s="64">
        <v>7858.9314778225744</v>
      </c>
      <c r="V1719" s="62">
        <v>44016.426229634097</v>
      </c>
      <c r="W1719" s="62">
        <v>19766.187781377601</v>
      </c>
      <c r="X1719" s="62">
        <v>5290.9475210500104</v>
      </c>
      <c r="Y1719" s="62">
        <v>45594.572028505398</v>
      </c>
      <c r="Z1719" s="64">
        <v>114668.1335605671</v>
      </c>
    </row>
    <row r="1720" spans="1:26">
      <c r="A1720" s="1" t="s">
        <v>67</v>
      </c>
      <c r="B1720" s="57">
        <v>1992</v>
      </c>
      <c r="C1720" s="61">
        <v>8.5057759144629852</v>
      </c>
      <c r="D1720" s="58">
        <v>3.7032047984743115</v>
      </c>
      <c r="E1720" s="58">
        <v>2.3412725732801962</v>
      </c>
      <c r="F1720" s="58">
        <v>1.6408100980154103</v>
      </c>
      <c r="G1720" s="61">
        <v>7.6852874697699178</v>
      </c>
      <c r="H1720" s="59">
        <v>3.1655253316928453</v>
      </c>
      <c r="I1720" s="59">
        <v>3.5844540903775148</v>
      </c>
      <c r="J1720" s="59">
        <v>0.85483478404775415</v>
      </c>
      <c r="K1720" s="59">
        <v>3.6521545391468759</v>
      </c>
      <c r="L1720" s="61">
        <v>11.25696874526499</v>
      </c>
      <c r="M1720" s="70">
        <v>10364661</v>
      </c>
      <c r="N1720" s="62">
        <v>115.38156225659286</v>
      </c>
      <c r="O1720" s="63">
        <v>0.70599999999999996</v>
      </c>
      <c r="P1720" s="147">
        <v>8215.4681082648931</v>
      </c>
      <c r="Q1720" s="64">
        <v>88159.483895373836</v>
      </c>
      <c r="R1720" s="62">
        <v>3838.2462349759558</v>
      </c>
      <c r="S1720" s="62">
        <v>2426.6496530646891</v>
      </c>
      <c r="T1720" s="62">
        <v>1700.6440431306501</v>
      </c>
      <c r="U1720" s="64">
        <v>7965.5399311712945</v>
      </c>
      <c r="V1720" s="62">
        <v>32809.596949908897</v>
      </c>
      <c r="W1720" s="62">
        <v>37151.651516826299</v>
      </c>
      <c r="X1720" s="62">
        <v>8860.0727476631801</v>
      </c>
      <c r="Y1720" s="62">
        <v>37853.3437178686</v>
      </c>
      <c r="Z1720" s="64">
        <v>116674.66493226697</v>
      </c>
    </row>
    <row r="1721" spans="1:26">
      <c r="A1721" s="1" t="s">
        <v>67</v>
      </c>
      <c r="B1721" s="57">
        <v>1993</v>
      </c>
      <c r="C1721" s="61">
        <v>9.3343417529722394</v>
      </c>
      <c r="D1721" s="58">
        <v>4.0572280438217057</v>
      </c>
      <c r="E1721" s="58">
        <v>2.8675341872547109</v>
      </c>
      <c r="F1721" s="58">
        <v>1.8618788339914125</v>
      </c>
      <c r="G1721" s="61">
        <v>8.7866410650678297</v>
      </c>
      <c r="H1721" s="59">
        <v>3.077452728013681</v>
      </c>
      <c r="I1721" s="59">
        <v>3.8978982329373779</v>
      </c>
      <c r="J1721" s="59">
        <v>0.90041197794776173</v>
      </c>
      <c r="K1721" s="59">
        <v>3.7235584691845758</v>
      </c>
      <c r="L1721" s="61">
        <v>11.599321408083396</v>
      </c>
      <c r="M1721" s="70">
        <v>10363797</v>
      </c>
      <c r="N1721" s="62">
        <v>115.26288671266414</v>
      </c>
      <c r="O1721" s="63">
        <v>0.71899999999999997</v>
      </c>
      <c r="P1721" s="147">
        <v>8372.0211191817798</v>
      </c>
      <c r="Q1721" s="64">
        <v>96739.223056428425</v>
      </c>
      <c r="R1721" s="62">
        <v>4204.8287828875264</v>
      </c>
      <c r="S1721" s="62">
        <v>2971.854220726781</v>
      </c>
      <c r="T1721" s="62">
        <v>1929.6134274083699</v>
      </c>
      <c r="U1721" s="64">
        <v>9106.296431022678</v>
      </c>
      <c r="V1721" s="62">
        <v>31894.09535023</v>
      </c>
      <c r="W1721" s="62">
        <v>40397.026012821698</v>
      </c>
      <c r="X1721" s="62">
        <v>9331.6869558190792</v>
      </c>
      <c r="Y1721" s="62">
        <v>38590.204092259701</v>
      </c>
      <c r="Z1721" s="64">
        <v>120213.01241113048</v>
      </c>
    </row>
    <row r="1722" spans="1:26">
      <c r="A1722" s="1" t="s">
        <v>67</v>
      </c>
      <c r="B1722" s="57">
        <v>1994</v>
      </c>
      <c r="C1722" s="61">
        <v>9.028570006438903</v>
      </c>
      <c r="D1722" s="58">
        <v>3.9914656672823416</v>
      </c>
      <c r="E1722" s="58">
        <v>3.0745044753444501</v>
      </c>
      <c r="F1722" s="58">
        <v>1.9110365492138313</v>
      </c>
      <c r="G1722" s="61">
        <v>8.9770066918406197</v>
      </c>
      <c r="H1722" s="59">
        <v>3.4614739323605983</v>
      </c>
      <c r="I1722" s="59">
        <v>3.6580735452708462</v>
      </c>
      <c r="J1722" s="59">
        <v>0.8159573293103235</v>
      </c>
      <c r="K1722" s="59">
        <v>4.1912586393574198</v>
      </c>
      <c r="L1722" s="61">
        <v>12.126763446299186</v>
      </c>
      <c r="M1722" s="70">
        <v>10361134</v>
      </c>
      <c r="N1722" s="62">
        <v>115.1052192299132</v>
      </c>
      <c r="O1722" s="63">
        <v>0.73299999999999998</v>
      </c>
      <c r="P1722" s="147">
        <v>8814.2330672358257</v>
      </c>
      <c r="Q1722" s="64">
        <v>93546.223665094338</v>
      </c>
      <c r="R1722" s="62">
        <v>4135.6110635111754</v>
      </c>
      <c r="S1722" s="62">
        <v>3185.5352852643541</v>
      </c>
      <c r="T1722" s="62">
        <v>1980.05057653021</v>
      </c>
      <c r="U1722" s="64">
        <v>9301.1969253057378</v>
      </c>
      <c r="V1722" s="62">
        <v>35864.795250695097</v>
      </c>
      <c r="W1722" s="62">
        <v>37901.790184406302</v>
      </c>
      <c r="X1722" s="62">
        <v>8454.24322726639</v>
      </c>
      <c r="Y1722" s="62">
        <v>43426.192391039898</v>
      </c>
      <c r="Z1722" s="64">
        <v>125647.02105340769</v>
      </c>
    </row>
    <row r="1723" spans="1:26">
      <c r="A1723" s="1" t="s">
        <v>67</v>
      </c>
      <c r="B1723" s="57">
        <v>1995</v>
      </c>
      <c r="C1723" s="61">
        <v>8.3321331698356822</v>
      </c>
      <c r="D1723" s="58">
        <v>3.6350487708622619</v>
      </c>
      <c r="E1723" s="58">
        <v>2.9517964342747627</v>
      </c>
      <c r="F1723" s="58">
        <v>1.8020297313135518</v>
      </c>
      <c r="G1723" s="61">
        <v>8.3888749364505752</v>
      </c>
      <c r="H1723" s="59">
        <v>3.1696757286516584</v>
      </c>
      <c r="I1723" s="59">
        <v>3.3716397625097345</v>
      </c>
      <c r="J1723" s="59">
        <v>0.67785150398206284</v>
      </c>
      <c r="K1723" s="59">
        <v>4.2533083571172181</v>
      </c>
      <c r="L1723" s="61">
        <v>11.472475352260673</v>
      </c>
      <c r="M1723" s="70">
        <v>10351994</v>
      </c>
      <c r="N1723" s="62">
        <v>114.94508123748052</v>
      </c>
      <c r="O1723" s="63">
        <v>0.74099999999999999</v>
      </c>
      <c r="P1723" s="147">
        <v>9144.82065329752</v>
      </c>
      <c r="Q1723" s="64">
        <v>86254.192581339958</v>
      </c>
      <c r="R1723" s="62">
        <v>3763.0003065673509</v>
      </c>
      <c r="S1723" s="62">
        <v>3055.6978976833739</v>
      </c>
      <c r="T1723" s="62">
        <v>1865.4600966379501</v>
      </c>
      <c r="U1723" s="64">
        <v>8684.1583008886737</v>
      </c>
      <c r="V1723" s="62">
        <v>32812.464124947597</v>
      </c>
      <c r="W1723" s="62">
        <v>34903.194591662199</v>
      </c>
      <c r="X1723" s="62">
        <v>7017.1147021132902</v>
      </c>
      <c r="Y1723" s="62">
        <v>44030.222593027298</v>
      </c>
      <c r="Z1723" s="64">
        <v>118762.99601175038</v>
      </c>
    </row>
    <row r="1724" spans="1:26">
      <c r="A1724" s="1" t="s">
        <v>67</v>
      </c>
      <c r="B1724" s="57">
        <v>1996</v>
      </c>
      <c r="C1724" s="61">
        <v>8.4635076504737192</v>
      </c>
      <c r="D1724" s="58">
        <v>3.5429412525118655</v>
      </c>
      <c r="E1724" s="58">
        <v>3.1353588199041575</v>
      </c>
      <c r="F1724" s="58">
        <v>1.8569106701837836</v>
      </c>
      <c r="G1724" s="61">
        <v>8.5352107425998067</v>
      </c>
      <c r="H1724" s="59">
        <v>3.1651357682024823</v>
      </c>
      <c r="I1724" s="59">
        <v>3.2742144787335326</v>
      </c>
      <c r="J1724" s="59">
        <v>0.66414744085074751</v>
      </c>
      <c r="K1724" s="59">
        <v>4.0168835285948763</v>
      </c>
      <c r="L1724" s="61">
        <v>11.12038121638164</v>
      </c>
      <c r="M1724" s="70">
        <v>10334876</v>
      </c>
      <c r="N1724" s="62">
        <v>114.74780770086802</v>
      </c>
      <c r="O1724" s="63">
        <v>0.745</v>
      </c>
      <c r="P1724" s="147">
        <v>10377.738943440423</v>
      </c>
      <c r="Q1724" s="64">
        <v>87469.302092697239</v>
      </c>
      <c r="R1724" s="62">
        <v>3661.5858519994817</v>
      </c>
      <c r="S1724" s="62">
        <v>3240.35446192158</v>
      </c>
      <c r="T1724" s="62">
        <v>1919.0941519426301</v>
      </c>
      <c r="U1724" s="64">
        <v>8821.0344658636932</v>
      </c>
      <c r="V1724" s="62">
        <v>32711.285687537398</v>
      </c>
      <c r="W1724" s="62">
        <v>33838.600635115698</v>
      </c>
      <c r="X1724" s="62">
        <v>6863.8814469098097</v>
      </c>
      <c r="Y1724" s="62">
        <v>41513.993174470503</v>
      </c>
      <c r="Z1724" s="64">
        <v>114927.76094403342</v>
      </c>
    </row>
    <row r="1725" spans="1:26">
      <c r="A1725" s="1" t="s">
        <v>67</v>
      </c>
      <c r="B1725" s="54">
        <v>1997</v>
      </c>
      <c r="C1725" s="61">
        <v>8.3640005557242141</v>
      </c>
      <c r="D1725" s="58">
        <v>3.5395557189786371</v>
      </c>
      <c r="E1725" s="58">
        <v>3.178399554573315</v>
      </c>
      <c r="F1725" s="58">
        <v>2.0180690934253023</v>
      </c>
      <c r="G1725" s="61">
        <v>8.7360243669772544</v>
      </c>
      <c r="H1725" s="59">
        <v>3.456251061097404</v>
      </c>
      <c r="I1725" s="59">
        <v>3.1779955232789368</v>
      </c>
      <c r="J1725" s="59">
        <v>0.66346413015375183</v>
      </c>
      <c r="K1725" s="59">
        <v>3.8778173534001525</v>
      </c>
      <c r="L1725" s="61">
        <v>11.175528067930244</v>
      </c>
      <c r="M1725" s="70">
        <v>10311227</v>
      </c>
      <c r="N1725" s="62">
        <v>114.59338530066815</v>
      </c>
      <c r="O1725" s="63">
        <v>0.747</v>
      </c>
      <c r="P1725" s="147">
        <v>10873.545912384525</v>
      </c>
      <c r="Q1725" s="64">
        <v>86243.108358198529</v>
      </c>
      <c r="R1725" s="62">
        <v>3649.7162497536938</v>
      </c>
      <c r="S1725" s="62">
        <v>3277.3199303904339</v>
      </c>
      <c r="T1725" s="62">
        <v>2080.8768523992499</v>
      </c>
      <c r="U1725" s="64">
        <v>9007.913032543378</v>
      </c>
      <c r="V1725" s="62">
        <v>35638.189259966202</v>
      </c>
      <c r="W1725" s="62">
        <v>32769.033245512903</v>
      </c>
      <c r="X1725" s="62">
        <v>6841.1292523728798</v>
      </c>
      <c r="Y1725" s="62">
        <v>39985.054995448198</v>
      </c>
      <c r="Z1725" s="64">
        <v>115233.40675330018</v>
      </c>
    </row>
    <row r="1726" spans="1:26">
      <c r="A1726" s="1" t="s">
        <v>67</v>
      </c>
      <c r="B1726" s="54">
        <v>1998</v>
      </c>
      <c r="C1726" s="61">
        <v>8.64697741133382</v>
      </c>
      <c r="D1726" s="58">
        <v>3.594953231329975</v>
      </c>
      <c r="E1726" s="58">
        <v>3.572132564959972</v>
      </c>
      <c r="F1726" s="58">
        <v>2.1187931978347625</v>
      </c>
      <c r="G1726" s="61">
        <v>9.28587899412471</v>
      </c>
      <c r="H1726" s="59">
        <v>3.3905108379148481</v>
      </c>
      <c r="I1726" s="59">
        <v>2.9603423978537453</v>
      </c>
      <c r="J1726" s="59">
        <v>0.59146056211715492</v>
      </c>
      <c r="K1726" s="59">
        <v>4.5244296019001569</v>
      </c>
      <c r="L1726" s="61">
        <v>11.466743399785907</v>
      </c>
      <c r="M1726" s="70">
        <v>10282937</v>
      </c>
      <c r="N1726" s="62">
        <v>114.32706013363028</v>
      </c>
      <c r="O1726" s="63">
        <v>0.754</v>
      </c>
      <c r="P1726" s="147">
        <v>9792.3232022885732</v>
      </c>
      <c r="Q1726" s="64">
        <v>88916.32396116876</v>
      </c>
      <c r="R1726" s="62">
        <v>3696.6677595712558</v>
      </c>
      <c r="S1726" s="62">
        <v>3673.2014121131797</v>
      </c>
      <c r="T1726" s="62">
        <v>2178.7416969363398</v>
      </c>
      <c r="U1726" s="64">
        <v>9548.6108686207754</v>
      </c>
      <c r="V1726" s="62">
        <v>34864.409344095598</v>
      </c>
      <c r="W1726" s="62">
        <v>30441.014375559</v>
      </c>
      <c r="X1726" s="62">
        <v>6081.9516982352898</v>
      </c>
      <c r="Y1726" s="62">
        <v>46524.424557274397</v>
      </c>
      <c r="Z1726" s="64">
        <v>117911.79997516429</v>
      </c>
    </row>
    <row r="1727" spans="1:26">
      <c r="A1727" s="1" t="s">
        <v>67</v>
      </c>
      <c r="B1727" s="54">
        <v>1999</v>
      </c>
      <c r="C1727" s="61">
        <v>8.8117296490599593</v>
      </c>
      <c r="D1727" s="58">
        <v>3.6376379323252057</v>
      </c>
      <c r="E1727" s="58">
        <v>3.8230701519875043</v>
      </c>
      <c r="F1727" s="58">
        <v>2.2053660675522448</v>
      </c>
      <c r="G1727" s="61">
        <v>9.6660741518649527</v>
      </c>
      <c r="H1727" s="59">
        <v>3.2926601126255837</v>
      </c>
      <c r="I1727" s="59">
        <v>3.0978650445791764</v>
      </c>
      <c r="J1727" s="59">
        <v>0.65631605230888579</v>
      </c>
      <c r="K1727" s="59">
        <v>4.4938277363437438</v>
      </c>
      <c r="L1727" s="61">
        <v>11.540668945857389</v>
      </c>
      <c r="M1727" s="70">
        <v>10253110</v>
      </c>
      <c r="N1727" s="62">
        <v>114.00367483296213</v>
      </c>
      <c r="O1727" s="63">
        <v>0.76100000000000001</v>
      </c>
      <c r="P1727" s="147">
        <v>9316.6629371370436</v>
      </c>
      <c r="Q1727" s="64">
        <v>90347.633382073167</v>
      </c>
      <c r="R1727" s="62">
        <v>3729.7101860302887</v>
      </c>
      <c r="S1727" s="62">
        <v>3919.8358806044603</v>
      </c>
      <c r="T1727" s="62">
        <v>2261.1860880880599</v>
      </c>
      <c r="U1727" s="64">
        <v>9910.7321547228075</v>
      </c>
      <c r="V1727" s="62">
        <v>33760.006327362498</v>
      </c>
      <c r="W1727" s="62">
        <v>31762.751067225199</v>
      </c>
      <c r="X1727" s="62">
        <v>6729.2806790887598</v>
      </c>
      <c r="Y1727" s="62">
        <v>46075.710101783399</v>
      </c>
      <c r="Z1727" s="64">
        <v>118327.74817545986</v>
      </c>
    </row>
    <row r="1728" spans="1:26">
      <c r="A1728" s="1" t="s">
        <v>67</v>
      </c>
      <c r="B1728" s="54">
        <v>2000</v>
      </c>
      <c r="C1728" s="61">
        <v>8.1092657730243989</v>
      </c>
      <c r="D1728" s="58">
        <v>3.4318225875978956</v>
      </c>
      <c r="E1728" s="58">
        <v>3.6156764180191767</v>
      </c>
      <c r="F1728" s="58">
        <v>2.2505823109099143</v>
      </c>
      <c r="G1728" s="61">
        <v>9.2980813165269858</v>
      </c>
      <c r="H1728" s="59">
        <v>3.0208276332492607</v>
      </c>
      <c r="I1728" s="59">
        <v>3.0372332907478525</v>
      </c>
      <c r="J1728" s="59">
        <v>0.70617536627645261</v>
      </c>
      <c r="K1728" s="59">
        <v>5.142532425904184</v>
      </c>
      <c r="L1728" s="61">
        <v>11.90676871617775</v>
      </c>
      <c r="M1728" s="70">
        <v>10224113</v>
      </c>
      <c r="N1728" s="62">
        <v>113.93629770140593</v>
      </c>
      <c r="O1728" s="63">
        <v>0.76900000000000002</v>
      </c>
      <c r="P1728" s="147">
        <v>11843.462015671768</v>
      </c>
      <c r="Q1728" s="64">
        <v>82910.049610433809</v>
      </c>
      <c r="R1728" s="62">
        <v>3508.7341931553278</v>
      </c>
      <c r="S1728" s="62">
        <v>3696.70842692633</v>
      </c>
      <c r="T1728" s="62">
        <v>2301.0207862544098</v>
      </c>
      <c r="U1728" s="64">
        <v>9506.4634063360681</v>
      </c>
      <c r="V1728" s="62">
        <v>30885.283075863001</v>
      </c>
      <c r="W1728" s="62">
        <v>31053.0163719679</v>
      </c>
      <c r="X1728" s="62">
        <v>7220.0167426268399</v>
      </c>
      <c r="Y1728" s="62">
        <v>52577.832628608499</v>
      </c>
      <c r="Z1728" s="64">
        <v>121736.14881906623</v>
      </c>
    </row>
    <row r="1729" spans="1:26">
      <c r="A1729" s="1" t="s">
        <v>67</v>
      </c>
      <c r="B1729" s="54">
        <v>2001</v>
      </c>
      <c r="C1729" s="61">
        <v>8.5147898200425818</v>
      </c>
      <c r="D1729" s="58">
        <v>3.4805782052601311</v>
      </c>
      <c r="E1729" s="58">
        <v>3.7128429695940004</v>
      </c>
      <c r="F1729" s="58">
        <v>2.2250761613788494</v>
      </c>
      <c r="G1729" s="61">
        <v>9.4184973362329814</v>
      </c>
      <c r="H1729" s="59">
        <v>3.8309373629110124</v>
      </c>
      <c r="I1729" s="59">
        <v>3.3402232046959495</v>
      </c>
      <c r="J1729" s="59">
        <v>0.7362469122026627</v>
      </c>
      <c r="K1729" s="59">
        <v>5.6025255460992662</v>
      </c>
      <c r="L1729" s="61">
        <v>13.509933025908889</v>
      </c>
      <c r="M1729" s="70">
        <v>10195978</v>
      </c>
      <c r="N1729" s="62">
        <v>113.67525106003124</v>
      </c>
      <c r="O1729" s="63">
        <v>0.77500000000000002</v>
      </c>
      <c r="P1729" s="147">
        <v>13230.654508553453</v>
      </c>
      <c r="Q1729" s="64">
        <v>86816.609679778136</v>
      </c>
      <c r="R1729" s="62">
        <v>3548.7898808111781</v>
      </c>
      <c r="S1729" s="62">
        <v>3785.6065235435099</v>
      </c>
      <c r="T1729" s="62">
        <v>2268.6827589743202</v>
      </c>
      <c r="U1729" s="64">
        <v>9603.0791633290082</v>
      </c>
      <c r="V1729" s="62">
        <v>39060.153071618697</v>
      </c>
      <c r="W1729" s="62">
        <v>34056.842310169399</v>
      </c>
      <c r="X1729" s="62">
        <v>7506.75731938628</v>
      </c>
      <c r="Y1729" s="62">
        <v>57123.227212466103</v>
      </c>
      <c r="Z1729" s="64">
        <v>137746.97991364048</v>
      </c>
    </row>
    <row r="1730" spans="1:26">
      <c r="A1730" s="1" t="s">
        <v>67</v>
      </c>
      <c r="B1730" s="54">
        <v>2002</v>
      </c>
      <c r="C1730" s="61">
        <v>9.192817548730277</v>
      </c>
      <c r="D1730" s="58">
        <v>3.8034720108037372</v>
      </c>
      <c r="E1730" s="58">
        <v>4.0688754933762459</v>
      </c>
      <c r="F1730" s="58">
        <v>2.7043237540997285</v>
      </c>
      <c r="G1730" s="61">
        <v>10.57667125827971</v>
      </c>
      <c r="H1730" s="59">
        <v>3.6500243895816236</v>
      </c>
      <c r="I1730" s="59">
        <v>3.6463795957922329</v>
      </c>
      <c r="J1730" s="59">
        <v>0.84788599003304754</v>
      </c>
      <c r="K1730" s="59">
        <v>6.2352657790902155</v>
      </c>
      <c r="L1730" s="61">
        <v>14.379555754497119</v>
      </c>
      <c r="M1730" s="70">
        <v>10168101</v>
      </c>
      <c r="N1730" s="62">
        <v>113.35201963847355</v>
      </c>
      <c r="O1730" s="63">
        <v>0.78400000000000003</v>
      </c>
      <c r="P1730" s="147">
        <v>14516.153717191281</v>
      </c>
      <c r="Q1730" s="64">
        <v>93473.497310061881</v>
      </c>
      <c r="R1730" s="62">
        <v>3867.4087556525492</v>
      </c>
      <c r="S1730" s="62">
        <v>4137.2736973074498</v>
      </c>
      <c r="T1730" s="62">
        <v>2749.7837068385202</v>
      </c>
      <c r="U1730" s="64">
        <v>10754.466159798518</v>
      </c>
      <c r="V1730" s="62">
        <v>37113.816645729297</v>
      </c>
      <c r="W1730" s="62">
        <v>37076.7560143546</v>
      </c>
      <c r="X1730" s="62">
        <v>8621.3903831410207</v>
      </c>
      <c r="Y1730" s="62">
        <v>63400.812203633002</v>
      </c>
      <c r="Z1730" s="64">
        <v>146212.7752468579</v>
      </c>
    </row>
    <row r="1731" spans="1:26">
      <c r="A1731" s="1" t="s">
        <v>67</v>
      </c>
      <c r="B1731" s="54">
        <v>2003</v>
      </c>
      <c r="C1731" s="61">
        <v>9.8991607456931376</v>
      </c>
      <c r="D1731" s="58">
        <v>3.8785113686474042</v>
      </c>
      <c r="E1731" s="58">
        <v>4.265238569451296</v>
      </c>
      <c r="F1731" s="58">
        <v>2.7952358953811829</v>
      </c>
      <c r="G1731" s="61">
        <v>10.938985833479883</v>
      </c>
      <c r="H1731" s="59">
        <v>3.294521975749011</v>
      </c>
      <c r="I1731" s="59">
        <v>4.2512827767036656</v>
      </c>
      <c r="J1731" s="59">
        <v>0.95951474865390918</v>
      </c>
      <c r="K1731" s="59">
        <v>6.9184468791112366</v>
      </c>
      <c r="L1731" s="61">
        <v>15.423766380217822</v>
      </c>
      <c r="M1731" s="70">
        <v>10141471</v>
      </c>
      <c r="N1731" s="62">
        <v>113.02780629323811</v>
      </c>
      <c r="O1731" s="63">
        <v>0.79300000000000004</v>
      </c>
      <c r="P1731" s="147">
        <v>15417.622889093176</v>
      </c>
      <c r="Q1731" s="64">
        <v>100392.05162678532</v>
      </c>
      <c r="R1731" s="62">
        <v>3933.3810568307958</v>
      </c>
      <c r="S1731" s="62">
        <v>4325.5793260171804</v>
      </c>
      <c r="T1731" s="62">
        <v>2834.7803771167301</v>
      </c>
      <c r="U1731" s="64">
        <v>11093.740759964707</v>
      </c>
      <c r="V1731" s="62">
        <v>33411.299075921299</v>
      </c>
      <c r="W1731" s="62">
        <v>43114.260992739699</v>
      </c>
      <c r="X1731" s="62">
        <v>9730.8909975459101</v>
      </c>
      <c r="Y1731" s="62">
        <v>70163.228389547105</v>
      </c>
      <c r="Z1731" s="64">
        <v>156419.679455754</v>
      </c>
    </row>
    <row r="1732" spans="1:26">
      <c r="A1732" s="1" t="s">
        <v>67</v>
      </c>
      <c r="B1732" s="54">
        <v>2004</v>
      </c>
      <c r="C1732" s="61">
        <v>9.9186740965523228</v>
      </c>
      <c r="D1732" s="58">
        <v>3.7605948634201574</v>
      </c>
      <c r="E1732" s="58">
        <v>4.2841363584059957</v>
      </c>
      <c r="F1732" s="58">
        <v>2.6205503359236975</v>
      </c>
      <c r="G1732" s="61">
        <v>10.665281557749848</v>
      </c>
      <c r="H1732" s="59">
        <v>4.5511329117234256</v>
      </c>
      <c r="I1732" s="59">
        <v>4.409679660787857</v>
      </c>
      <c r="J1732" s="59">
        <v>1.0258650219350032</v>
      </c>
      <c r="K1732" s="59">
        <v>7.6750819881562631</v>
      </c>
      <c r="L1732" s="61">
        <v>17.661759582602549</v>
      </c>
      <c r="M1732" s="70">
        <v>10117213</v>
      </c>
      <c r="N1732" s="62">
        <v>112.7777951350145</v>
      </c>
      <c r="O1732" s="63">
        <v>0.79500000000000004</v>
      </c>
      <c r="P1732" s="147">
        <v>16198.916783832483</v>
      </c>
      <c r="Q1732" s="64">
        <v>100349.33851240242</v>
      </c>
      <c r="R1732" s="62">
        <v>3804.6739239927642</v>
      </c>
      <c r="S1732" s="62">
        <v>4334.3520059037801</v>
      </c>
      <c r="T1732" s="62">
        <v>2651.2665925761598</v>
      </c>
      <c r="U1732" s="64">
        <v>10790.292522472702</v>
      </c>
      <c r="V1732" s="62">
        <v>46044.781059216097</v>
      </c>
      <c r="W1732" s="62">
        <v>44613.668389958497</v>
      </c>
      <c r="X1732" s="62">
        <v>10378.8949361661</v>
      </c>
      <c r="Y1732" s="62">
        <v>77650.439266640402</v>
      </c>
      <c r="Z1732" s="64">
        <v>178687.7836519811</v>
      </c>
    </row>
    <row r="1733" spans="1:26">
      <c r="A1733" s="1" t="s">
        <v>67</v>
      </c>
      <c r="B1733" s="54">
        <v>2005</v>
      </c>
      <c r="C1733" s="61">
        <v>9.8644661459962144</v>
      </c>
      <c r="D1733" s="58">
        <v>3.7417730972617216</v>
      </c>
      <c r="E1733" s="58">
        <v>4.1464758371033419</v>
      </c>
      <c r="F1733" s="58">
        <v>2.5623409592180897</v>
      </c>
      <c r="G1733" s="61">
        <v>10.450589893583153</v>
      </c>
      <c r="H1733" s="59">
        <v>4.3143594542497974</v>
      </c>
      <c r="I1733" s="59">
        <v>4.3428693527332003</v>
      </c>
      <c r="J1733" s="59">
        <v>1.0209996723728214</v>
      </c>
      <c r="K1733" s="59">
        <v>11.780336406371397</v>
      </c>
      <c r="L1733" s="61">
        <v>21.458564885727217</v>
      </c>
      <c r="M1733" s="70">
        <v>10095964</v>
      </c>
      <c r="N1733" s="62">
        <v>112.56628724472715</v>
      </c>
      <c r="O1733" s="63">
        <v>0.80200000000000005</v>
      </c>
      <c r="P1733" s="147">
        <v>17014.326720683825</v>
      </c>
      <c r="Q1733" s="64">
        <v>99591.295089196516</v>
      </c>
      <c r="R1733" s="62">
        <v>3777.6806486122841</v>
      </c>
      <c r="S1733" s="62">
        <v>4186.2670778265201</v>
      </c>
      <c r="T1733" s="62">
        <v>2586.9302079991298</v>
      </c>
      <c r="U1733" s="64">
        <v>10550.877934437935</v>
      </c>
      <c r="V1733" s="62">
        <v>43557.6177331656</v>
      </c>
      <c r="W1733" s="62">
        <v>43845.452641897697</v>
      </c>
      <c r="X1733" s="62">
        <v>10307.975936287799</v>
      </c>
      <c r="Y1733" s="62">
        <v>118933.85226661499</v>
      </c>
      <c r="Z1733" s="64">
        <v>216644.89857796609</v>
      </c>
    </row>
    <row r="1734" spans="1:26">
      <c r="A1734" s="1" t="s">
        <v>67</v>
      </c>
      <c r="B1734" s="54">
        <v>2006</v>
      </c>
      <c r="C1734" s="61">
        <v>9.3330777177804691</v>
      </c>
      <c r="D1734" s="58">
        <v>3.4117447884076451</v>
      </c>
      <c r="E1734" s="58">
        <v>3.9522046426890181</v>
      </c>
      <c r="F1734" s="58">
        <v>2.4264315097831797</v>
      </c>
      <c r="G1734" s="61">
        <v>9.7903809408798441</v>
      </c>
      <c r="H1734" s="59">
        <v>3.755072600243599</v>
      </c>
      <c r="I1734" s="59">
        <v>4.3004001930288664</v>
      </c>
      <c r="J1734" s="59">
        <v>1.0220148916241678</v>
      </c>
      <c r="K1734" s="59">
        <v>8.0790372990508779</v>
      </c>
      <c r="L1734" s="61">
        <v>17.156524983947506</v>
      </c>
      <c r="M1734" s="70">
        <v>10078461</v>
      </c>
      <c r="N1734" s="62">
        <v>112.39113938176543</v>
      </c>
      <c r="O1734" s="63">
        <v>0.80900000000000005</v>
      </c>
      <c r="P1734" s="147">
        <v>18230.035210366634</v>
      </c>
      <c r="Q1734" s="64">
        <v>94063.059788619459</v>
      </c>
      <c r="R1734" s="62">
        <v>3438.5136791919699</v>
      </c>
      <c r="S1734" s="62">
        <v>3983.2140355360202</v>
      </c>
      <c r="T1734" s="62">
        <v>2445.4695340520898</v>
      </c>
      <c r="U1734" s="64">
        <v>9867.1972487800813</v>
      </c>
      <c r="V1734" s="62">
        <v>37845.352753723702</v>
      </c>
      <c r="W1734" s="62">
        <v>43341.4156298339</v>
      </c>
      <c r="X1734" s="62">
        <v>10300.337226653401</v>
      </c>
      <c r="Y1734" s="62">
        <v>81424.262336029598</v>
      </c>
      <c r="Z1734" s="64">
        <v>172911.36794624059</v>
      </c>
    </row>
    <row r="1735" spans="1:26">
      <c r="A1735" s="1" t="s">
        <v>67</v>
      </c>
      <c r="B1735" s="54">
        <v>2007</v>
      </c>
      <c r="C1735" s="61">
        <v>9.4282201148487736</v>
      </c>
      <c r="D1735" s="58">
        <v>3.3311686996685346</v>
      </c>
      <c r="E1735" s="58">
        <v>3.9547524937409642</v>
      </c>
      <c r="F1735" s="58">
        <v>2.3968306249332136</v>
      </c>
      <c r="G1735" s="61">
        <v>9.6827518183427124</v>
      </c>
      <c r="H1735" s="59">
        <v>3.1060074723290065</v>
      </c>
      <c r="I1735" s="59">
        <v>4.4855350338706703</v>
      </c>
      <c r="J1735" s="59">
        <v>1.0830951392365249</v>
      </c>
      <c r="K1735" s="59">
        <v>6.5784953201905125</v>
      </c>
      <c r="L1735" s="61">
        <v>15.253132965626712</v>
      </c>
      <c r="M1735" s="70">
        <v>10064138</v>
      </c>
      <c r="N1735" s="62">
        <v>112.21716326302868</v>
      </c>
      <c r="O1735" s="63">
        <v>0.81200000000000006</v>
      </c>
      <c r="P1735" s="147">
        <v>18933.888433815759</v>
      </c>
      <c r="Q1735" s="64">
        <v>94886.908330213904</v>
      </c>
      <c r="R1735" s="62">
        <v>3352.5341494744689</v>
      </c>
      <c r="S1735" s="62">
        <v>3980.1174852853201</v>
      </c>
      <c r="T1735" s="62">
        <v>2412.2034171954101</v>
      </c>
      <c r="U1735" s="64">
        <v>9744.8550519551991</v>
      </c>
      <c r="V1735" s="62">
        <v>31259.2878305503</v>
      </c>
      <c r="W1735" s="62">
        <v>45143.043584709099</v>
      </c>
      <c r="X1735" s="62">
        <v>10900.418948405601</v>
      </c>
      <c r="Y1735" s="62">
        <v>66206.884734751497</v>
      </c>
      <c r="Z1735" s="64">
        <v>153509.63509841647</v>
      </c>
    </row>
    <row r="1736" spans="1:26">
      <c r="A1736" s="1" t="s">
        <v>67</v>
      </c>
      <c r="B1736" s="54">
        <v>2008</v>
      </c>
      <c r="C1736" s="61">
        <v>9.10288044329657</v>
      </c>
      <c r="D1736" s="58">
        <v>3.2054371789099751</v>
      </c>
      <c r="E1736" s="58">
        <v>3.8483093819959091</v>
      </c>
      <c r="F1736" s="58">
        <v>1.9948142203823334</v>
      </c>
      <c r="G1736" s="61">
        <v>9.0485607812882165</v>
      </c>
      <c r="H1736" s="59">
        <v>3.8885009059389799</v>
      </c>
      <c r="I1736" s="59">
        <v>4.487697434671718</v>
      </c>
      <c r="J1736" s="59">
        <v>1.1050889127178121</v>
      </c>
      <c r="K1736" s="59">
        <v>6.9725820317757012</v>
      </c>
      <c r="L1736" s="61">
        <v>16.453869285104211</v>
      </c>
      <c r="M1736" s="70">
        <v>10050699</v>
      </c>
      <c r="N1736" s="62">
        <v>112.02084588773575</v>
      </c>
      <c r="O1736" s="63">
        <v>0.81599999999999995</v>
      </c>
      <c r="P1736" s="147">
        <v>20586.089205241438</v>
      </c>
      <c r="Q1736" s="64">
        <v>91490.311368560389</v>
      </c>
      <c r="R1736" s="62">
        <v>3221.688424863331</v>
      </c>
      <c r="S1736" s="62">
        <v>3867.8199257316901</v>
      </c>
      <c r="T1736" s="62">
        <v>2004.9277289982499</v>
      </c>
      <c r="U1736" s="64">
        <v>9094.4360795932698</v>
      </c>
      <c r="V1736" s="62">
        <v>39082.15216682</v>
      </c>
      <c r="W1736" s="62">
        <v>45104.496118957599</v>
      </c>
      <c r="X1736" s="62">
        <v>11106.916029964001</v>
      </c>
      <c r="Y1736" s="62">
        <v>70079.323254186005</v>
      </c>
      <c r="Z1736" s="64">
        <v>165372.88756992761</v>
      </c>
    </row>
    <row r="1737" spans="1:26">
      <c r="A1737" s="1" t="s">
        <v>67</v>
      </c>
      <c r="B1737" s="54">
        <v>2009</v>
      </c>
      <c r="C1737" s="61">
        <v>8.2806927649619535</v>
      </c>
      <c r="D1737" s="58">
        <v>3.2199728809143693</v>
      </c>
      <c r="E1737" s="58">
        <v>3.7677293148586282</v>
      </c>
      <c r="F1737" s="58">
        <v>1.7286617978831984</v>
      </c>
      <c r="G1737" s="61">
        <v>8.716363993656195</v>
      </c>
      <c r="H1737" s="59">
        <v>3.4422192967656247</v>
      </c>
      <c r="I1737" s="59">
        <v>4.1939529577095191</v>
      </c>
      <c r="J1737" s="59">
        <v>0.99366967918247429</v>
      </c>
      <c r="K1737" s="59">
        <v>6.441907684048422</v>
      </c>
      <c r="L1737" s="61">
        <v>15.071749617706038</v>
      </c>
      <c r="M1737" s="70">
        <v>10034951</v>
      </c>
      <c r="N1737" s="62">
        <v>110.71081409477522</v>
      </c>
      <c r="O1737" s="63">
        <v>0.81699999999999995</v>
      </c>
      <c r="P1737" s="147">
        <v>20573.375895719226</v>
      </c>
      <c r="Q1737" s="64">
        <v>83096.346142447728</v>
      </c>
      <c r="R1737" s="62">
        <v>3231.2270081304532</v>
      </c>
      <c r="S1737" s="62">
        <v>3780.8979055869904</v>
      </c>
      <c r="T1737" s="62">
        <v>1734.70364373298</v>
      </c>
      <c r="U1737" s="64">
        <v>8746.8285574504225</v>
      </c>
      <c r="V1737" s="62">
        <v>34542.501974297498</v>
      </c>
      <c r="W1737" s="62">
        <v>42086.112426920103</v>
      </c>
      <c r="X1737" s="62">
        <v>9971.4265407818493</v>
      </c>
      <c r="Y1737" s="62">
        <v>64644.227955949398</v>
      </c>
      <c r="Z1737" s="64">
        <v>151244.26889794884</v>
      </c>
    </row>
    <row r="1738" spans="1:26">
      <c r="A1738" s="1" t="s">
        <v>67</v>
      </c>
      <c r="B1738" s="54">
        <v>2010</v>
      </c>
      <c r="C1738" s="61">
        <v>8.0829798264448733</v>
      </c>
      <c r="D1738" s="58">
        <v>2.8951986895735939</v>
      </c>
      <c r="E1738" s="58">
        <v>3.517287997350826</v>
      </c>
      <c r="F1738" s="58">
        <v>1.5437978942364436</v>
      </c>
      <c r="G1738" s="61">
        <v>7.9562845811608645</v>
      </c>
      <c r="H1738" s="59">
        <v>3.0275543651887293</v>
      </c>
      <c r="I1738" s="59">
        <v>4.1742745582144449</v>
      </c>
      <c r="J1738" s="59">
        <v>1.0011488980275465</v>
      </c>
      <c r="K1738" s="59">
        <v>4.7426321288690367</v>
      </c>
      <c r="L1738" s="61">
        <v>12.945609950299758</v>
      </c>
      <c r="M1738" s="70">
        <v>10014633</v>
      </c>
      <c r="N1738" s="62">
        <v>110.46087484811665</v>
      </c>
      <c r="O1738" s="63">
        <v>0.82099999999999995</v>
      </c>
      <c r="P1738" s="147">
        <v>21466.574215369888</v>
      </c>
      <c r="Q1738" s="64">
        <v>80948.076508249098</v>
      </c>
      <c r="R1738" s="62">
        <v>2899.435233816047</v>
      </c>
      <c r="S1738" s="62">
        <v>3522.4348448773499</v>
      </c>
      <c r="T1738" s="62">
        <v>1546.05693369508</v>
      </c>
      <c r="U1738" s="64">
        <v>7967.9270123884762</v>
      </c>
      <c r="V1738" s="62">
        <v>30319.845854913099</v>
      </c>
      <c r="W1738" s="62">
        <v>41803.827741754802</v>
      </c>
      <c r="X1738" s="62">
        <v>10026.138792100301</v>
      </c>
      <c r="Y1738" s="62">
        <v>47495.720224632103</v>
      </c>
      <c r="Z1738" s="64">
        <v>129645.53261340031</v>
      </c>
    </row>
    <row r="1739" spans="1:26">
      <c r="A1739" s="1" t="s">
        <v>67</v>
      </c>
      <c r="B1739" s="54">
        <v>2011</v>
      </c>
      <c r="C1739" s="61">
        <v>7.8766486433495961</v>
      </c>
      <c r="D1739" s="58">
        <v>2.7893404424225587</v>
      </c>
      <c r="E1739" s="58">
        <v>3.3996042874759187</v>
      </c>
      <c r="F1739" s="58">
        <v>1.5344767641443968</v>
      </c>
      <c r="G1739" s="61">
        <v>7.7234214940428734</v>
      </c>
      <c r="H1739" s="59">
        <v>3.1821220418146097</v>
      </c>
      <c r="I1739" s="59">
        <v>4.1115583715901813</v>
      </c>
      <c r="J1739" s="59">
        <v>1.0250465515283746</v>
      </c>
      <c r="K1739" s="59">
        <v>4.1714542609300214</v>
      </c>
      <c r="L1739" s="61">
        <v>12.490181225863189</v>
      </c>
      <c r="M1739" s="70">
        <v>9988846</v>
      </c>
      <c r="N1739" s="62">
        <v>110.14831547553297</v>
      </c>
      <c r="O1739" s="63">
        <v>0.82299999999999995</v>
      </c>
      <c r="P1739" s="147">
        <v>22729.184466767161</v>
      </c>
      <c r="Q1739" s="64">
        <v>78678.630294528033</v>
      </c>
      <c r="R1739" s="62">
        <v>2786.2292120930806</v>
      </c>
      <c r="S1739" s="62">
        <v>3395.812368853668</v>
      </c>
      <c r="T1739" s="62">
        <v>1532.76520876167</v>
      </c>
      <c r="U1739" s="64">
        <v>7714.8067897084184</v>
      </c>
      <c r="V1739" s="62">
        <v>31785.727028891699</v>
      </c>
      <c r="W1739" s="62">
        <v>41069.723393825101</v>
      </c>
      <c r="X1739" s="62">
        <v>10239.032146048001</v>
      </c>
      <c r="Y1739" s="62">
        <v>41668.014208473804</v>
      </c>
      <c r="Z1739" s="64">
        <v>124762.4967772386</v>
      </c>
    </row>
    <row r="1740" spans="1:26">
      <c r="A1740" s="1" t="s">
        <v>67</v>
      </c>
      <c r="B1740" s="54">
        <v>2012</v>
      </c>
      <c r="C1740" s="61">
        <v>7.4255017240644987</v>
      </c>
      <c r="D1740" s="58">
        <v>2.7086326173862911</v>
      </c>
      <c r="E1740" s="58">
        <v>3.2344723981280374</v>
      </c>
      <c r="F1740" s="58">
        <v>1.4637016443031834</v>
      </c>
      <c r="G1740" s="61">
        <v>7.4068066598175131</v>
      </c>
      <c r="H1740" s="59">
        <v>2.6991988857407674</v>
      </c>
      <c r="I1740" s="59">
        <v>4.0180931993443885</v>
      </c>
      <c r="J1740" s="59">
        <v>1.0012610828651991</v>
      </c>
      <c r="K1740" s="59">
        <v>4.0232854883356488</v>
      </c>
      <c r="L1740" s="61">
        <v>11.741838656286005</v>
      </c>
      <c r="M1740" s="70">
        <v>9958334</v>
      </c>
      <c r="N1740" s="62">
        <v>109.58093449685187</v>
      </c>
      <c r="O1740" s="63">
        <v>0.82399999999999995</v>
      </c>
      <c r="P1740" s="147">
        <v>22997.744926955085</v>
      </c>
      <c r="Q1740" s="64">
        <v>73945.626285810111</v>
      </c>
      <c r="R1740" s="62">
        <v>2697.3468287226892</v>
      </c>
      <c r="S1740" s="62">
        <v>3220.9956454339972</v>
      </c>
      <c r="T1740" s="62">
        <v>1457.6029850320299</v>
      </c>
      <c r="U1740" s="64">
        <v>7375.945459188717</v>
      </c>
      <c r="V1740" s="62">
        <v>26879.524036634401</v>
      </c>
      <c r="W1740" s="62">
        <v>40013.514122200002</v>
      </c>
      <c r="X1740" s="62">
        <v>9970.8922843733308</v>
      </c>
      <c r="Y1740" s="62">
        <v>40065.220670199502</v>
      </c>
      <c r="Z1740" s="64">
        <v>116929.15111340724</v>
      </c>
    </row>
    <row r="1741" spans="1:26">
      <c r="A1741" s="1" t="s">
        <v>67</v>
      </c>
      <c r="B1741" s="54">
        <v>2013</v>
      </c>
      <c r="C1741" s="61">
        <v>7.3293662166900218</v>
      </c>
      <c r="D1741" s="58">
        <v>2.6906645565542564</v>
      </c>
      <c r="E1741" s="58">
        <v>3.2288532224059159</v>
      </c>
      <c r="F1741" s="58">
        <v>1.4368946937136726</v>
      </c>
      <c r="G1741" s="61">
        <v>7.3564124726738438</v>
      </c>
      <c r="H1741" s="59">
        <v>3.0974864968997555</v>
      </c>
      <c r="I1741" s="59">
        <v>4.0279205648263634</v>
      </c>
      <c r="J1741" s="59">
        <v>1.0327740812958668</v>
      </c>
      <c r="K1741" s="59">
        <v>4.3312462171925317</v>
      </c>
      <c r="L1741" s="61">
        <v>12.489427360214519</v>
      </c>
      <c r="M1741" s="70">
        <v>9924507</v>
      </c>
      <c r="N1741" s="62">
        <v>109.27959792334033</v>
      </c>
      <c r="O1741" s="63">
        <v>0.83399999999999996</v>
      </c>
      <c r="P1741" s="147">
        <v>24388.38959225384</v>
      </c>
      <c r="Q1741" s="64">
        <v>72740.346323103644</v>
      </c>
      <c r="R1741" s="62">
        <v>2670.3519226174612</v>
      </c>
      <c r="S1741" s="62">
        <v>3204.4776407740069</v>
      </c>
      <c r="T1741" s="62">
        <v>1426.0471446024201</v>
      </c>
      <c r="U1741" s="64">
        <v>7300.876707993888</v>
      </c>
      <c r="V1741" s="62">
        <v>30741.026420887101</v>
      </c>
      <c r="W1741" s="62">
        <v>39975.1258410632</v>
      </c>
      <c r="X1741" s="62">
        <v>10249.773599239399</v>
      </c>
      <c r="Y1741" s="62">
        <v>42985.4834012508</v>
      </c>
      <c r="Z1741" s="64">
        <v>123951.40926244052</v>
      </c>
    </row>
    <row r="1742" spans="1:26">
      <c r="A1742" s="1" t="s">
        <v>67</v>
      </c>
      <c r="B1742" s="54">
        <v>2014</v>
      </c>
      <c r="C1742" s="61">
        <v>7.3622964248673455</v>
      </c>
      <c r="D1742" s="58">
        <v>2.7275832131920059</v>
      </c>
      <c r="E1742" s="58">
        <v>3.2436750248665298</v>
      </c>
      <c r="F1742" s="58">
        <v>1.4601385033797327</v>
      </c>
      <c r="G1742" s="61">
        <v>7.4313967414382667</v>
      </c>
      <c r="H1742" s="59">
        <v>3.5158278726285954</v>
      </c>
      <c r="I1742" s="59">
        <v>3.9858390267996286</v>
      </c>
      <c r="J1742" s="59">
        <v>1.0421366590191252</v>
      </c>
      <c r="K1742" s="59">
        <v>5.8328387358942884</v>
      </c>
      <c r="L1742" s="61">
        <v>14.376642294341638</v>
      </c>
      <c r="M1742" s="70">
        <v>9889540</v>
      </c>
      <c r="N1742" s="62">
        <v>108.98561802717332</v>
      </c>
      <c r="O1742" s="63">
        <v>0.83399999999999996</v>
      </c>
      <c r="P1742" s="147">
        <v>25516.847009046141</v>
      </c>
      <c r="Q1742" s="64">
        <v>72809.724985582608</v>
      </c>
      <c r="R1742" s="62">
        <v>2697.4543290190868</v>
      </c>
      <c r="S1742" s="62">
        <v>3207.8453905418542</v>
      </c>
      <c r="T1742" s="62">
        <v>1444.0098134714001</v>
      </c>
      <c r="U1742" s="64">
        <v>7349.3095330323404</v>
      </c>
      <c r="V1742" s="62">
        <v>34769.920379475399</v>
      </c>
      <c r="W1742" s="62">
        <v>39418.114489095999</v>
      </c>
      <c r="X1742" s="62">
        <v>10306.252174836</v>
      </c>
      <c r="Y1742" s="62">
        <v>57684.091992176</v>
      </c>
      <c r="Z1742" s="64">
        <v>142178.37903558341</v>
      </c>
    </row>
    <row r="1743" spans="1:26">
      <c r="A1743" s="1" t="s">
        <v>67</v>
      </c>
      <c r="B1743" s="54">
        <v>2015</v>
      </c>
      <c r="C1743" s="61">
        <v>7.1286068410293941</v>
      </c>
      <c r="D1743" s="58">
        <v>2.7666269347898749</v>
      </c>
      <c r="E1743" s="58">
        <v>3.1994583700308836</v>
      </c>
      <c r="F1743" s="58">
        <v>1.3978752408156734</v>
      </c>
      <c r="G1743" s="61">
        <v>7.3639605456364325</v>
      </c>
      <c r="H1743" s="59">
        <v>3.5851832232409002</v>
      </c>
      <c r="I1743" s="59">
        <v>4.1024767284845503</v>
      </c>
      <c r="J1743" s="59">
        <v>1.0630150999058754</v>
      </c>
      <c r="K1743" s="59">
        <v>5.7786071196700703</v>
      </c>
      <c r="L1743" s="61">
        <v>14.529282171301393</v>
      </c>
      <c r="M1743" s="70">
        <v>9855023</v>
      </c>
      <c r="N1743" s="62">
        <v>108.72669833204462</v>
      </c>
      <c r="O1743" s="63">
        <v>0.83599999999999997</v>
      </c>
      <c r="P1743" s="147">
        <v>26457.583454659187</v>
      </c>
      <c r="Q1743" s="64">
        <v>70252.584376302024</v>
      </c>
      <c r="R1743" s="62">
        <v>2726.5172074773718</v>
      </c>
      <c r="S1743" s="62">
        <v>3153.0735824196868</v>
      </c>
      <c r="T1743" s="62">
        <v>1377.6092649369</v>
      </c>
      <c r="U1743" s="64">
        <v>7257.2000548339593</v>
      </c>
      <c r="V1743" s="62">
        <v>35332.063124253204</v>
      </c>
      <c r="W1743" s="62">
        <v>40430.00251618</v>
      </c>
      <c r="X1743" s="62">
        <v>10476.0382589197</v>
      </c>
      <c r="Y1743" s="62">
        <v>56948.306072312298</v>
      </c>
      <c r="Z1743" s="64">
        <v>143186.40997166518</v>
      </c>
    </row>
    <row r="1744" spans="1:26">
      <c r="A1744" s="1" t="s">
        <v>68</v>
      </c>
      <c r="B1744" s="54">
        <v>1990</v>
      </c>
      <c r="C1744" s="61">
        <v>22.85426133187315</v>
      </c>
      <c r="D1744" s="58">
        <v>4.6377707896146161</v>
      </c>
      <c r="E1744" s="58">
        <v>7.8022028951532398</v>
      </c>
      <c r="F1744" s="58">
        <v>28.39931051021269</v>
      </c>
      <c r="G1744" s="61">
        <v>40.839284194980543</v>
      </c>
      <c r="H1744" s="59">
        <v>3.4933101955182986</v>
      </c>
      <c r="I1744" s="59">
        <v>3.1434252009653298</v>
      </c>
      <c r="J1744" s="59">
        <v>1.094765696753828</v>
      </c>
      <c r="K1744" s="59">
        <v>7.0769458713728373</v>
      </c>
      <c r="L1744" s="61">
        <v>14.808446964610296</v>
      </c>
      <c r="M1744" s="70">
        <v>254830</v>
      </c>
      <c r="N1744" s="62">
        <v>2.5419052369077306</v>
      </c>
      <c r="O1744" s="63">
        <v>0.79700000000000004</v>
      </c>
      <c r="P1744" s="147">
        <v>22129.168020218567</v>
      </c>
      <c r="Q1744" s="64">
        <v>5823.9514152012343</v>
      </c>
      <c r="R1744" s="62">
        <v>118.18431303174927</v>
      </c>
      <c r="S1744" s="62">
        <v>198.82353637719001</v>
      </c>
      <c r="T1744" s="62">
        <v>723.69962973174995</v>
      </c>
      <c r="U1744" s="64">
        <v>1040.7074791406892</v>
      </c>
      <c r="V1744" s="62">
        <v>890.20023712392799</v>
      </c>
      <c r="W1744" s="62">
        <v>801.03904396199505</v>
      </c>
      <c r="X1744" s="62">
        <v>278.97914250377801</v>
      </c>
      <c r="Y1744" s="62">
        <v>1803.4181164019401</v>
      </c>
      <c r="Z1744" s="64">
        <v>3773.6365399916413</v>
      </c>
    </row>
    <row r="1745" spans="1:26">
      <c r="A1745" s="1" t="s">
        <v>68</v>
      </c>
      <c r="B1745" s="57">
        <v>1991</v>
      </c>
      <c r="C1745" s="61">
        <v>23.371250261825164</v>
      </c>
      <c r="D1745" s="58">
        <v>5.129646639005335</v>
      </c>
      <c r="E1745" s="58">
        <v>8.5423979269106134</v>
      </c>
      <c r="F1745" s="58">
        <v>30.732496309678577</v>
      </c>
      <c r="G1745" s="61">
        <v>44.404540875594527</v>
      </c>
      <c r="H1745" s="59">
        <v>3.7188326426075289</v>
      </c>
      <c r="I1745" s="59">
        <v>3.3977526532269189</v>
      </c>
      <c r="J1745" s="59">
        <v>1.1723354695758685</v>
      </c>
      <c r="K1745" s="59">
        <v>6.5751270151657621</v>
      </c>
      <c r="L1745" s="61">
        <v>14.864047780576078</v>
      </c>
      <c r="M1745" s="70">
        <v>257387</v>
      </c>
      <c r="N1745" s="62">
        <v>2.5715411471321694</v>
      </c>
      <c r="O1745" s="63">
        <v>0.80900000000000005</v>
      </c>
      <c r="P1745" s="147">
        <v>22551.700550469082</v>
      </c>
      <c r="Q1745" s="64">
        <v>6015.455991140394</v>
      </c>
      <c r="R1745" s="62">
        <v>132.03043594736661</v>
      </c>
      <c r="S1745" s="62">
        <v>219.8702175213742</v>
      </c>
      <c r="T1745" s="62">
        <v>791.01450276592402</v>
      </c>
      <c r="U1745" s="64">
        <v>1142.9151562346649</v>
      </c>
      <c r="V1745" s="62">
        <v>957.17917738282404</v>
      </c>
      <c r="W1745" s="62">
        <v>874.53736215611696</v>
      </c>
      <c r="X1745" s="62">
        <v>301.74390950772403</v>
      </c>
      <c r="Y1745" s="62">
        <v>1692.35221705247</v>
      </c>
      <c r="Z1745" s="64">
        <v>3825.8126660991347</v>
      </c>
    </row>
    <row r="1746" spans="1:26">
      <c r="A1746" s="1" t="s">
        <v>68</v>
      </c>
      <c r="B1746" s="57">
        <v>1992</v>
      </c>
      <c r="C1746" s="61">
        <v>23.372932574902428</v>
      </c>
      <c r="D1746" s="58">
        <v>5.2765810323621292</v>
      </c>
      <c r="E1746" s="58">
        <v>8.7665409377307029</v>
      </c>
      <c r="F1746" s="58">
        <v>31.087335615315961</v>
      </c>
      <c r="G1746" s="61">
        <v>45.130457585408784</v>
      </c>
      <c r="H1746" s="59">
        <v>4.2106162703925429</v>
      </c>
      <c r="I1746" s="59">
        <v>4.8350812433425423</v>
      </c>
      <c r="J1746" s="59">
        <v>1.4682622210884204</v>
      </c>
      <c r="K1746" s="59">
        <v>6.7247142045689232</v>
      </c>
      <c r="L1746" s="61">
        <v>17.238673939392434</v>
      </c>
      <c r="M1746" s="70">
        <v>259894.99999999997</v>
      </c>
      <c r="N1746" s="62">
        <v>2.6040598503740648</v>
      </c>
      <c r="O1746" s="63">
        <v>0.81200000000000006</v>
      </c>
      <c r="P1746" s="147">
        <v>22009.242906350486</v>
      </c>
      <c r="Q1746" s="64">
        <v>6074.5083115542666</v>
      </c>
      <c r="R1746" s="62">
        <v>137.13570274057554</v>
      </c>
      <c r="S1746" s="62">
        <v>227.83801570115207</v>
      </c>
      <c r="T1746" s="62">
        <v>807.944308974254</v>
      </c>
      <c r="U1746" s="64">
        <v>1172.9180274159814</v>
      </c>
      <c r="V1746" s="62">
        <v>1094.31811559367</v>
      </c>
      <c r="W1746" s="62">
        <v>1256.6134397385099</v>
      </c>
      <c r="X1746" s="62">
        <v>381.594009949775</v>
      </c>
      <c r="Y1746" s="62">
        <v>1747.7195981964401</v>
      </c>
      <c r="Z1746" s="64">
        <v>4480.2451634783956</v>
      </c>
    </row>
    <row r="1747" spans="1:26">
      <c r="A1747" s="1" t="s">
        <v>68</v>
      </c>
      <c r="B1747" s="57">
        <v>1993</v>
      </c>
      <c r="C1747" s="61">
        <v>21.958603843540381</v>
      </c>
      <c r="D1747" s="58">
        <v>4.9899958251594505</v>
      </c>
      <c r="E1747" s="58">
        <v>8.2976576577980534</v>
      </c>
      <c r="F1747" s="58">
        <v>28.857904216987379</v>
      </c>
      <c r="G1747" s="61">
        <v>42.145557699944881</v>
      </c>
      <c r="H1747" s="59">
        <v>3.9480420672046588</v>
      </c>
      <c r="I1747" s="59">
        <v>4.4740592265228303</v>
      </c>
      <c r="J1747" s="59">
        <v>1.3641897104227598</v>
      </c>
      <c r="K1747" s="59">
        <v>6.6020218824464232</v>
      </c>
      <c r="L1747" s="61">
        <v>16.388312886596673</v>
      </c>
      <c r="M1747" s="70">
        <v>262383</v>
      </c>
      <c r="N1747" s="62">
        <v>2.6306733167082292</v>
      </c>
      <c r="O1747" s="63">
        <v>0.81200000000000006</v>
      </c>
      <c r="P1747" s="147">
        <v>22597.908123947615</v>
      </c>
      <c r="Q1747" s="64">
        <v>5761.5643522796554</v>
      </c>
      <c r="R1747" s="62">
        <v>130.92900745928119</v>
      </c>
      <c r="S1747" s="62">
        <v>217.71643092260268</v>
      </c>
      <c r="T1747" s="62">
        <v>757.18234821657995</v>
      </c>
      <c r="U1747" s="64">
        <v>1105.8277865984637</v>
      </c>
      <c r="V1747" s="62">
        <v>1035.89912171936</v>
      </c>
      <c r="W1747" s="62">
        <v>1173.9170820327399</v>
      </c>
      <c r="X1747" s="62">
        <v>357.94018878985497</v>
      </c>
      <c r="Y1747" s="62">
        <v>1732.25830758194</v>
      </c>
      <c r="Z1747" s="64">
        <v>4300.0147001238947</v>
      </c>
    </row>
    <row r="1748" spans="1:26">
      <c r="A1748" s="1" t="s">
        <v>68</v>
      </c>
      <c r="B1748" s="57">
        <v>1994</v>
      </c>
      <c r="C1748" s="61">
        <v>21.885524198792179</v>
      </c>
      <c r="D1748" s="58">
        <v>4.9978569595285283</v>
      </c>
      <c r="E1748" s="58">
        <v>9.7141530710287167</v>
      </c>
      <c r="F1748" s="58">
        <v>28.302485130864799</v>
      </c>
      <c r="G1748" s="61">
        <v>43.014495161422047</v>
      </c>
      <c r="H1748" s="59">
        <v>4.3371547721541148</v>
      </c>
      <c r="I1748" s="59">
        <v>4.6254574972421318</v>
      </c>
      <c r="J1748" s="59">
        <v>1.3806195212001526</v>
      </c>
      <c r="K1748" s="59">
        <v>6.586022374691856</v>
      </c>
      <c r="L1748" s="61">
        <v>16.929254165288256</v>
      </c>
      <c r="M1748" s="70">
        <v>264893</v>
      </c>
      <c r="N1748" s="62">
        <v>2.6535760598503741</v>
      </c>
      <c r="O1748" s="63">
        <v>0.81799999999999995</v>
      </c>
      <c r="P1748" s="147">
        <v>23705.324058203507</v>
      </c>
      <c r="Q1748" s="64">
        <v>5797.3221615906568</v>
      </c>
      <c r="R1748" s="62">
        <v>132.38973235803905</v>
      </c>
      <c r="S1748" s="62">
        <v>257.32111494440096</v>
      </c>
      <c r="T1748" s="62">
        <v>749.71301937701696</v>
      </c>
      <c r="U1748" s="64">
        <v>1139.423866679457</v>
      </c>
      <c r="V1748" s="62">
        <v>1148.88193906022</v>
      </c>
      <c r="W1748" s="62">
        <v>1225.2513128169601</v>
      </c>
      <c r="X1748" s="62">
        <v>365.716446829272</v>
      </c>
      <c r="Y1748" s="62">
        <v>1744.5912248992499</v>
      </c>
      <c r="Z1748" s="64">
        <v>4484.4409236057018</v>
      </c>
    </row>
    <row r="1749" spans="1:26">
      <c r="A1749" s="1" t="s">
        <v>68</v>
      </c>
      <c r="B1749" s="57">
        <v>1995</v>
      </c>
      <c r="C1749" s="61">
        <v>21.827338815452354</v>
      </c>
      <c r="D1749" s="58">
        <v>4.7583118397349802</v>
      </c>
      <c r="E1749" s="58">
        <v>9.6488606607078964</v>
      </c>
      <c r="F1749" s="58">
        <v>26.587106337608333</v>
      </c>
      <c r="G1749" s="61">
        <v>40.994278838051208</v>
      </c>
      <c r="H1749" s="59">
        <v>4.2129822865118856</v>
      </c>
      <c r="I1749" s="59">
        <v>4.8234678314914339</v>
      </c>
      <c r="J1749" s="59">
        <v>1.4653567121411757</v>
      </c>
      <c r="K1749" s="59">
        <v>6.8536652670084202</v>
      </c>
      <c r="L1749" s="61">
        <v>17.355472097152912</v>
      </c>
      <c r="M1749" s="70">
        <v>267454</v>
      </c>
      <c r="N1749" s="62">
        <v>2.6680099750623443</v>
      </c>
      <c r="O1749" s="63">
        <v>0.82</v>
      </c>
      <c r="P1749" s="147">
        <v>24096.880253372707</v>
      </c>
      <c r="Q1749" s="64">
        <v>5837.8090755479943</v>
      </c>
      <c r="R1749" s="62">
        <v>127.26295347844794</v>
      </c>
      <c r="S1749" s="62">
        <v>258.06263791489698</v>
      </c>
      <c r="T1749" s="62">
        <v>711.08279384186994</v>
      </c>
      <c r="U1749" s="64">
        <v>1096.4083852352148</v>
      </c>
      <c r="V1749" s="62">
        <v>1126.7789644567499</v>
      </c>
      <c r="W1749" s="62">
        <v>1290.05576540371</v>
      </c>
      <c r="X1749" s="62">
        <v>391.91551408900602</v>
      </c>
      <c r="Y1749" s="62">
        <v>1833.0401903224699</v>
      </c>
      <c r="Z1749" s="64">
        <v>4641.7904342719357</v>
      </c>
    </row>
    <row r="1750" spans="1:26">
      <c r="A1750" s="1" t="s">
        <v>68</v>
      </c>
      <c r="B1750" s="57">
        <v>1996</v>
      </c>
      <c r="C1750" s="61">
        <v>23.201724871524057</v>
      </c>
      <c r="D1750" s="58">
        <v>5.1658492767922635</v>
      </c>
      <c r="E1750" s="58">
        <v>10.361556319657964</v>
      </c>
      <c r="F1750" s="58">
        <v>28.299607590592213</v>
      </c>
      <c r="G1750" s="61">
        <v>43.827013187042432</v>
      </c>
      <c r="H1750" s="59">
        <v>4.5707415074098163</v>
      </c>
      <c r="I1750" s="59">
        <v>5.7415251643076912</v>
      </c>
      <c r="J1750" s="59">
        <v>1.6046424635989136</v>
      </c>
      <c r="K1750" s="59">
        <v>7.1735064705135336</v>
      </c>
      <c r="L1750" s="61">
        <v>19.090415605829953</v>
      </c>
      <c r="M1750" s="70">
        <v>270089</v>
      </c>
      <c r="N1750" s="62">
        <v>2.6824538653366585</v>
      </c>
      <c r="O1750" s="63">
        <v>0.82499999999999996</v>
      </c>
      <c r="P1750" s="147">
        <v>28572.165517136938</v>
      </c>
      <c r="Q1750" s="64">
        <v>6266.5306688250612</v>
      </c>
      <c r="R1750" s="62">
        <v>139.52390653195457</v>
      </c>
      <c r="S1750" s="62">
        <v>279.85423848200998</v>
      </c>
      <c r="T1750" s="62">
        <v>764.34127145354603</v>
      </c>
      <c r="U1750" s="64">
        <v>1183.7194164675104</v>
      </c>
      <c r="V1750" s="62">
        <v>1234.5070029948099</v>
      </c>
      <c r="W1750" s="62">
        <v>1550.7227901026999</v>
      </c>
      <c r="X1750" s="62">
        <v>433.39627835096701</v>
      </c>
      <c r="Y1750" s="62">
        <v>1937.4851891145299</v>
      </c>
      <c r="Z1750" s="64">
        <v>5156.1112605630069</v>
      </c>
    </row>
    <row r="1751" spans="1:26">
      <c r="A1751" s="1" t="s">
        <v>68</v>
      </c>
      <c r="B1751" s="54">
        <v>1997</v>
      </c>
      <c r="C1751" s="61">
        <v>23.544212904243803</v>
      </c>
      <c r="D1751" s="58">
        <v>5.4340545411299406</v>
      </c>
      <c r="E1751" s="58">
        <v>10.408651353159552</v>
      </c>
      <c r="F1751" s="58">
        <v>29.64398575079964</v>
      </c>
      <c r="G1751" s="61">
        <v>45.486691645089145</v>
      </c>
      <c r="H1751" s="59">
        <v>4.716731011993196</v>
      </c>
      <c r="I1751" s="59">
        <v>5.746527446725306</v>
      </c>
      <c r="J1751" s="59">
        <v>1.6528848467041255</v>
      </c>
      <c r="K1751" s="59">
        <v>6.8590776537850342</v>
      </c>
      <c r="L1751" s="61">
        <v>18.975220959207661</v>
      </c>
      <c r="M1751" s="70">
        <v>272798</v>
      </c>
      <c r="N1751" s="62">
        <v>2.7045187032418951</v>
      </c>
      <c r="O1751" s="63">
        <v>0.83299999999999996</v>
      </c>
      <c r="P1751" s="147">
        <v>29390.760351895096</v>
      </c>
      <c r="Q1751" s="64">
        <v>6422.8141918519013</v>
      </c>
      <c r="R1751" s="62">
        <v>148.23992107111656</v>
      </c>
      <c r="S1751" s="62">
        <v>283.94592718392198</v>
      </c>
      <c r="T1751" s="62">
        <v>808.68200248466405</v>
      </c>
      <c r="U1751" s="64">
        <v>1240.8678507397028</v>
      </c>
      <c r="V1751" s="62">
        <v>1286.71478660972</v>
      </c>
      <c r="W1751" s="62">
        <v>1567.6411944117699</v>
      </c>
      <c r="X1751" s="62">
        <v>450.903680411192</v>
      </c>
      <c r="Y1751" s="62">
        <v>1871.1426657972499</v>
      </c>
      <c r="Z1751" s="64">
        <v>5176.4023272299319</v>
      </c>
    </row>
    <row r="1752" spans="1:26">
      <c r="A1752" s="1" t="s">
        <v>68</v>
      </c>
      <c r="B1752" s="54">
        <v>1998</v>
      </c>
      <c r="C1752" s="61">
        <v>24.567839315491195</v>
      </c>
      <c r="D1752" s="58">
        <v>5.4302094598772745</v>
      </c>
      <c r="E1752" s="58">
        <v>11.546481568359424</v>
      </c>
      <c r="F1752" s="58">
        <v>31.148915547036118</v>
      </c>
      <c r="G1752" s="61">
        <v>48.125606575272819</v>
      </c>
      <c r="H1752" s="59">
        <v>4.9604056694887655</v>
      </c>
      <c r="I1752" s="59">
        <v>5.7772876506109929</v>
      </c>
      <c r="J1752" s="59">
        <v>1.8581675779352282</v>
      </c>
      <c r="K1752" s="59">
        <v>9.1339661801752374</v>
      </c>
      <c r="L1752" s="61">
        <v>21.729827078210224</v>
      </c>
      <c r="M1752" s="70">
        <v>275568</v>
      </c>
      <c r="N1752" s="62">
        <v>2.733635910224439</v>
      </c>
      <c r="O1752" s="63">
        <v>0.84299999999999997</v>
      </c>
      <c r="P1752" s="147">
        <v>26945.364054993381</v>
      </c>
      <c r="Q1752" s="64">
        <v>6770.1103444912778</v>
      </c>
      <c r="R1752" s="62">
        <v>149.63919604394607</v>
      </c>
      <c r="S1752" s="62">
        <v>318.18408328296698</v>
      </c>
      <c r="T1752" s="62">
        <v>858.36443594656498</v>
      </c>
      <c r="U1752" s="64">
        <v>1326.187715273478</v>
      </c>
      <c r="V1752" s="62">
        <v>1366.92906952968</v>
      </c>
      <c r="W1752" s="62">
        <v>1592.03560330357</v>
      </c>
      <c r="X1752" s="62">
        <v>512.05152311645497</v>
      </c>
      <c r="Y1752" s="62">
        <v>2517.0287923385299</v>
      </c>
      <c r="Z1752" s="64">
        <v>5988.0449882882349</v>
      </c>
    </row>
    <row r="1753" spans="1:26">
      <c r="A1753" s="1" t="s">
        <v>68</v>
      </c>
      <c r="B1753" s="54">
        <v>1999</v>
      </c>
      <c r="C1753" s="61">
        <v>24.883066004461643</v>
      </c>
      <c r="D1753" s="58">
        <v>5.4539694698630008</v>
      </c>
      <c r="E1753" s="58">
        <v>11.482010692246316</v>
      </c>
      <c r="F1753" s="58">
        <v>31.718226436559441</v>
      </c>
      <c r="G1753" s="61">
        <v>48.654206598668743</v>
      </c>
      <c r="H1753" s="59">
        <v>5.0508955240093609</v>
      </c>
      <c r="I1753" s="59">
        <v>5.9059149314997699</v>
      </c>
      <c r="J1753" s="59">
        <v>1.8680977614924705</v>
      </c>
      <c r="K1753" s="59">
        <v>8.5868102246451201</v>
      </c>
      <c r="L1753" s="61">
        <v>21.411718441646723</v>
      </c>
      <c r="M1753" s="70">
        <v>278376</v>
      </c>
      <c r="N1753" s="62">
        <v>2.7668927680798006</v>
      </c>
      <c r="O1753" s="63">
        <v>0.84699999999999998</v>
      </c>
      <c r="P1753" s="147">
        <v>24998.13222774052</v>
      </c>
      <c r="Q1753" s="64">
        <v>6926.8483820580141</v>
      </c>
      <c r="R1753" s="62">
        <v>151.82542051425827</v>
      </c>
      <c r="S1753" s="62">
        <v>319.63162084647604</v>
      </c>
      <c r="T1753" s="62">
        <v>882.95930025036705</v>
      </c>
      <c r="U1753" s="64">
        <v>1354.4163416111012</v>
      </c>
      <c r="V1753" s="62">
        <v>1406.04809239163</v>
      </c>
      <c r="W1753" s="62">
        <v>1644.0649749711799</v>
      </c>
      <c r="X1753" s="62">
        <v>520.03358245322795</v>
      </c>
      <c r="Y1753" s="62">
        <v>2390.3618830958098</v>
      </c>
      <c r="Z1753" s="64">
        <v>5960.5085329118483</v>
      </c>
    </row>
    <row r="1754" spans="1:26">
      <c r="A1754" s="1" t="s">
        <v>68</v>
      </c>
      <c r="B1754" s="54">
        <v>2000</v>
      </c>
      <c r="C1754" s="61">
        <v>22.878712766427501</v>
      </c>
      <c r="D1754" s="58">
        <v>5.9155825548613139</v>
      </c>
      <c r="E1754" s="58">
        <v>11.431515106871174</v>
      </c>
      <c r="F1754" s="58">
        <v>32.59136821627817</v>
      </c>
      <c r="G1754" s="61">
        <v>49.938465878010668</v>
      </c>
      <c r="H1754" s="59">
        <v>5.6652634263340733</v>
      </c>
      <c r="I1754" s="59">
        <v>6.393388118672541</v>
      </c>
      <c r="J1754" s="59">
        <v>2.1365789932852843</v>
      </c>
      <c r="K1754" s="59">
        <v>10.301085988186188</v>
      </c>
      <c r="L1754" s="61">
        <v>24.496316526478083</v>
      </c>
      <c r="M1754" s="70">
        <v>281214</v>
      </c>
      <c r="N1754" s="62">
        <v>2.8050374064837906</v>
      </c>
      <c r="O1754" s="63">
        <v>0.85399999999999998</v>
      </c>
      <c r="P1754" s="147">
        <v>29497.911230270398</v>
      </c>
      <c r="Q1754" s="64">
        <v>6433.8143318981438</v>
      </c>
      <c r="R1754" s="62">
        <v>166.35446325827695</v>
      </c>
      <c r="S1754" s="62">
        <v>321.47020892636704</v>
      </c>
      <c r="T1754" s="62">
        <v>916.51490215724505</v>
      </c>
      <c r="U1754" s="64">
        <v>1404.3395743418891</v>
      </c>
      <c r="V1754" s="62">
        <v>1593.1513891731099</v>
      </c>
      <c r="W1754" s="62">
        <v>1797.9102464043799</v>
      </c>
      <c r="X1754" s="62">
        <v>600.83592501772796</v>
      </c>
      <c r="Y1754" s="62">
        <v>2896.8095950817901</v>
      </c>
      <c r="Z1754" s="64">
        <v>6888.7071556770079</v>
      </c>
    </row>
    <row r="1755" spans="1:26">
      <c r="A1755" s="1" t="s">
        <v>68</v>
      </c>
      <c r="B1755" s="54">
        <v>2001</v>
      </c>
      <c r="C1755" s="61">
        <v>19.872014449624579</v>
      </c>
      <c r="D1755" s="58">
        <v>4.5808117048227341</v>
      </c>
      <c r="E1755" s="58">
        <v>9.811479693070341</v>
      </c>
      <c r="F1755" s="58">
        <v>25.03140878386823</v>
      </c>
      <c r="G1755" s="61">
        <v>39.423700181761298</v>
      </c>
      <c r="H1755" s="59">
        <v>4.5975426718701433</v>
      </c>
      <c r="I1755" s="59">
        <v>5.6351583000166876</v>
      </c>
      <c r="J1755" s="59">
        <v>1.7439981453330764</v>
      </c>
      <c r="K1755" s="59">
        <v>9.2573264556183172</v>
      </c>
      <c r="L1755" s="61">
        <v>21.234025572838224</v>
      </c>
      <c r="M1755" s="70">
        <v>284037</v>
      </c>
      <c r="N1755" s="62">
        <v>2.8425735660847882</v>
      </c>
      <c r="O1755" s="63">
        <v>0.85899999999999999</v>
      </c>
      <c r="P1755" s="147">
        <v>31617.998962151658</v>
      </c>
      <c r="Q1755" s="64">
        <v>5644.3873682280164</v>
      </c>
      <c r="R1755" s="62">
        <v>130.11200142027349</v>
      </c>
      <c r="S1755" s="62">
        <v>278.68232575806201</v>
      </c>
      <c r="T1755" s="62">
        <v>710.98462567435797</v>
      </c>
      <c r="U1755" s="64">
        <v>1119.7789528526935</v>
      </c>
      <c r="V1755" s="62">
        <v>1305.87222788998</v>
      </c>
      <c r="W1755" s="62">
        <v>1600.59345806184</v>
      </c>
      <c r="X1755" s="62">
        <v>495.360001205971</v>
      </c>
      <c r="Y1755" s="62">
        <v>2629.4232344744601</v>
      </c>
      <c r="Z1755" s="64">
        <v>6031.248921632251</v>
      </c>
    </row>
    <row r="1756" spans="1:26">
      <c r="A1756" s="1" t="s">
        <v>68</v>
      </c>
      <c r="B1756" s="54">
        <v>2002</v>
      </c>
      <c r="C1756" s="61">
        <v>20.731272769194636</v>
      </c>
      <c r="D1756" s="58">
        <v>4.8963818963930441</v>
      </c>
      <c r="E1756" s="58">
        <v>9.9706651880154435</v>
      </c>
      <c r="F1756" s="58">
        <v>26.266127895338048</v>
      </c>
      <c r="G1756" s="61">
        <v>41.133174979746542</v>
      </c>
      <c r="H1756" s="59">
        <v>4.9557726161777493</v>
      </c>
      <c r="I1756" s="59">
        <v>5.7765708930072339</v>
      </c>
      <c r="J1756" s="59">
        <v>1.8314214994631515</v>
      </c>
      <c r="K1756" s="59">
        <v>8.0129967001574958</v>
      </c>
      <c r="L1756" s="61">
        <v>20.57676170880563</v>
      </c>
      <c r="M1756" s="70">
        <v>286865</v>
      </c>
      <c r="N1756" s="62">
        <v>2.8680598503740646</v>
      </c>
      <c r="O1756" s="63">
        <v>0.86599999999999999</v>
      </c>
      <c r="P1756" s="147">
        <v>32191.569599335882</v>
      </c>
      <c r="Q1756" s="64">
        <v>5947.076562935019</v>
      </c>
      <c r="R1756" s="62">
        <v>140.46005927087907</v>
      </c>
      <c r="S1756" s="62">
        <v>286.02348691600503</v>
      </c>
      <c r="T1756" s="62">
        <v>753.48327786961499</v>
      </c>
      <c r="U1756" s="64">
        <v>1179.966824056499</v>
      </c>
      <c r="V1756" s="62">
        <v>1421.63771153983</v>
      </c>
      <c r="W1756" s="62">
        <v>1657.09600922252</v>
      </c>
      <c r="X1756" s="62">
        <v>525.370728443497</v>
      </c>
      <c r="Y1756" s="62">
        <v>2298.6482983906799</v>
      </c>
      <c r="Z1756" s="64">
        <v>5902.7527475965271</v>
      </c>
    </row>
    <row r="1757" spans="1:26">
      <c r="A1757" s="1" t="s">
        <v>68</v>
      </c>
      <c r="B1757" s="54">
        <v>2003</v>
      </c>
      <c r="C1757" s="61">
        <v>22.292437369253005</v>
      </c>
      <c r="D1757" s="58">
        <v>5.3668472616901299</v>
      </c>
      <c r="E1757" s="58">
        <v>10.438744807334867</v>
      </c>
      <c r="F1757" s="58">
        <v>29.09984474437552</v>
      </c>
      <c r="G1757" s="61">
        <v>44.905436813400513</v>
      </c>
      <c r="H1757" s="59">
        <v>5.5838321538666236</v>
      </c>
      <c r="I1757" s="59">
        <v>6.2905018889804509</v>
      </c>
      <c r="J1757" s="59">
        <v>1.9478602938529694</v>
      </c>
      <c r="K1757" s="59">
        <v>8.9335198816279533</v>
      </c>
      <c r="L1757" s="61">
        <v>22.755714218327999</v>
      </c>
      <c r="M1757" s="70">
        <v>289824</v>
      </c>
      <c r="N1757" s="62">
        <v>2.8879900249376558</v>
      </c>
      <c r="O1757" s="63">
        <v>0.873</v>
      </c>
      <c r="P1757" s="147">
        <v>32303.165783968518</v>
      </c>
      <c r="Q1757" s="64">
        <v>6460.8833681063825</v>
      </c>
      <c r="R1757" s="62">
        <v>155.54411407720804</v>
      </c>
      <c r="S1757" s="62">
        <v>302.53987750410204</v>
      </c>
      <c r="T1757" s="62">
        <v>843.38334031938905</v>
      </c>
      <c r="U1757" s="64">
        <v>1301.467331900699</v>
      </c>
      <c r="V1757" s="62">
        <v>1618.3285701622401</v>
      </c>
      <c r="W1757" s="62">
        <v>1823.1384194718701</v>
      </c>
      <c r="X1757" s="62">
        <v>564.53666180564301</v>
      </c>
      <c r="Y1757" s="62">
        <v>2589.1484661729401</v>
      </c>
      <c r="Z1757" s="64">
        <v>6595.1521176126935</v>
      </c>
    </row>
    <row r="1758" spans="1:26">
      <c r="A1758" s="1" t="s">
        <v>68</v>
      </c>
      <c r="B1758" s="54">
        <v>2004</v>
      </c>
      <c r="C1758" s="61">
        <v>24.155748343693578</v>
      </c>
      <c r="D1758" s="58">
        <v>5.5952434128360906</v>
      </c>
      <c r="E1758" s="58">
        <v>11.041127913752337</v>
      </c>
      <c r="F1758" s="58">
        <v>29.726518314809578</v>
      </c>
      <c r="G1758" s="61">
        <v>46.362889641398006</v>
      </c>
      <c r="H1758" s="59">
        <v>6.0331242278032917</v>
      </c>
      <c r="I1758" s="59">
        <v>6.970412639399421</v>
      </c>
      <c r="J1758" s="59">
        <v>2.1982767544836119</v>
      </c>
      <c r="K1758" s="59">
        <v>10.939991032457453</v>
      </c>
      <c r="L1758" s="61">
        <v>26.14180465414378</v>
      </c>
      <c r="M1758" s="70">
        <v>293084</v>
      </c>
      <c r="N1758" s="62">
        <v>2.9134563591022444</v>
      </c>
      <c r="O1758" s="63">
        <v>0.879</v>
      </c>
      <c r="P1758" s="147">
        <v>35294.705826609046</v>
      </c>
      <c r="Q1758" s="64">
        <v>7079.6633475630888</v>
      </c>
      <c r="R1758" s="62">
        <v>163.98763204076528</v>
      </c>
      <c r="S1758" s="62">
        <v>323.59779334741899</v>
      </c>
      <c r="T1758" s="62">
        <v>871.23668937776495</v>
      </c>
      <c r="U1758" s="64">
        <v>1358.8221147659494</v>
      </c>
      <c r="V1758" s="62">
        <v>1768.2121811815</v>
      </c>
      <c r="W1758" s="62">
        <v>2042.9164180057401</v>
      </c>
      <c r="X1758" s="62">
        <v>644.27974431107498</v>
      </c>
      <c r="Y1758" s="62">
        <v>3206.33633175676</v>
      </c>
      <c r="Z1758" s="64">
        <v>7661.744675255075</v>
      </c>
    </row>
    <row r="1759" spans="1:26">
      <c r="A1759" s="1" t="s">
        <v>68</v>
      </c>
      <c r="B1759" s="54">
        <v>2005</v>
      </c>
      <c r="C1759" s="61">
        <v>26.947943564585227</v>
      </c>
      <c r="D1759" s="58">
        <v>6.6025961629853178</v>
      </c>
      <c r="E1759" s="58">
        <v>12.131147869120793</v>
      </c>
      <c r="F1759" s="58">
        <v>31.337829965432611</v>
      </c>
      <c r="G1759" s="61">
        <v>50.071573997538721</v>
      </c>
      <c r="H1759" s="59">
        <v>7.2967846082516639</v>
      </c>
      <c r="I1759" s="59">
        <v>8.5029216895133537</v>
      </c>
      <c r="J1759" s="59">
        <v>2.6327265920385923</v>
      </c>
      <c r="K1759" s="59">
        <v>13.539889572446915</v>
      </c>
      <c r="L1759" s="61">
        <v>31.972322462250524</v>
      </c>
      <c r="M1759" s="70">
        <v>296745</v>
      </c>
      <c r="N1759" s="62">
        <v>2.9599401496259352</v>
      </c>
      <c r="O1759" s="63">
        <v>0.88400000000000001</v>
      </c>
      <c r="P1759" s="147">
        <v>36964.527678992512</v>
      </c>
      <c r="Q1759" s="64">
        <v>7996.6675130728427</v>
      </c>
      <c r="R1759" s="62">
        <v>195.92873983850782</v>
      </c>
      <c r="S1759" s="62">
        <v>359.98574744222498</v>
      </c>
      <c r="T1759" s="62">
        <v>929.93443530923003</v>
      </c>
      <c r="U1759" s="64">
        <v>1485.8489225899627</v>
      </c>
      <c r="V1759" s="62">
        <v>2165.2843485756398</v>
      </c>
      <c r="W1759" s="62">
        <v>2523.1994967546402</v>
      </c>
      <c r="X1759" s="62">
        <v>781.24845255449202</v>
      </c>
      <c r="Y1759" s="62">
        <v>4017.8945311757602</v>
      </c>
      <c r="Z1759" s="64">
        <v>9487.6268290605331</v>
      </c>
    </row>
    <row r="1760" spans="1:26">
      <c r="A1760" s="1" t="s">
        <v>68</v>
      </c>
      <c r="B1760" s="54">
        <v>2006</v>
      </c>
      <c r="C1760" s="61">
        <v>29.782211278481245</v>
      </c>
      <c r="D1760" s="58">
        <v>6.5503451941229036</v>
      </c>
      <c r="E1760" s="58">
        <v>12.812239838440945</v>
      </c>
      <c r="F1760" s="58">
        <v>31.830840366056428</v>
      </c>
      <c r="G1760" s="61">
        <v>51.193425398620271</v>
      </c>
      <c r="H1760" s="59">
        <v>7.2486232457486022</v>
      </c>
      <c r="I1760" s="59">
        <v>9.1097856099991343</v>
      </c>
      <c r="J1760" s="59">
        <v>2.847669688867668</v>
      </c>
      <c r="K1760" s="59">
        <v>15.671888563469111</v>
      </c>
      <c r="L1760" s="61">
        <v>34.877967108084526</v>
      </c>
      <c r="M1760" s="70">
        <v>300887</v>
      </c>
      <c r="N1760" s="62">
        <v>3.0302443890274313</v>
      </c>
      <c r="O1760" s="63">
        <v>0.88700000000000001</v>
      </c>
      <c r="P1760" s="147">
        <v>38722.998575576246</v>
      </c>
      <c r="Q1760" s="64">
        <v>8961.0802049483864</v>
      </c>
      <c r="R1760" s="62">
        <v>197.0913714424058</v>
      </c>
      <c r="S1760" s="62">
        <v>385.50364082689805</v>
      </c>
      <c r="T1760" s="62">
        <v>957.74860652216205</v>
      </c>
      <c r="U1760" s="64">
        <v>1540.3436187914658</v>
      </c>
      <c r="V1760" s="62">
        <v>2181.0165025435599</v>
      </c>
      <c r="W1760" s="62">
        <v>2741.0160628358099</v>
      </c>
      <c r="X1760" s="62">
        <v>856.82678967432605</v>
      </c>
      <c r="Y1760" s="62">
        <v>4715.4675341965303</v>
      </c>
      <c r="Z1760" s="64">
        <v>10494.326889250227</v>
      </c>
    </row>
    <row r="1761" spans="1:26">
      <c r="A1761" s="1" t="s">
        <v>68</v>
      </c>
      <c r="B1761" s="54">
        <v>2007</v>
      </c>
      <c r="C1761" s="61">
        <v>29.426517576172088</v>
      </c>
      <c r="D1761" s="58">
        <v>6.3099114597035122</v>
      </c>
      <c r="E1761" s="58">
        <v>12.413017197823585</v>
      </c>
      <c r="F1761" s="58">
        <v>31.095467475714294</v>
      </c>
      <c r="G1761" s="61">
        <v>49.818396133241386</v>
      </c>
      <c r="H1761" s="59">
        <v>7.2127781854386983</v>
      </c>
      <c r="I1761" s="59">
        <v>9.2954280310657964</v>
      </c>
      <c r="J1761" s="59">
        <v>2.8630517422365798</v>
      </c>
      <c r="K1761" s="59">
        <v>12.217373365159471</v>
      </c>
      <c r="L1761" s="61">
        <v>31.588631323900543</v>
      </c>
      <c r="M1761" s="70">
        <v>305415</v>
      </c>
      <c r="N1761" s="62">
        <v>3.1078902743142143</v>
      </c>
      <c r="O1761" s="63">
        <v>0.89200000000000002</v>
      </c>
      <c r="P1761" s="147">
        <v>40723.444126098097</v>
      </c>
      <c r="Q1761" s="64">
        <v>8987.2998655265983</v>
      </c>
      <c r="R1761" s="62">
        <v>192.71416084653481</v>
      </c>
      <c r="S1761" s="62">
        <v>379.11216474732902</v>
      </c>
      <c r="T1761" s="62">
        <v>949.70221990952803</v>
      </c>
      <c r="U1761" s="64">
        <v>1521.5285455033918</v>
      </c>
      <c r="V1761" s="62">
        <v>2202.8906495057599</v>
      </c>
      <c r="W1761" s="62">
        <v>2838.96315210796</v>
      </c>
      <c r="X1761" s="62">
        <v>874.41894785518502</v>
      </c>
      <c r="Y1761" s="62">
        <v>3731.36908632018</v>
      </c>
      <c r="Z1761" s="64">
        <v>9647.6418357890852</v>
      </c>
    </row>
    <row r="1762" spans="1:26">
      <c r="A1762" s="1" t="s">
        <v>68</v>
      </c>
      <c r="B1762" s="54">
        <v>2008</v>
      </c>
      <c r="C1762" s="61">
        <v>23.018781298947502</v>
      </c>
      <c r="D1762" s="58">
        <v>4.2448822421140067</v>
      </c>
      <c r="E1762" s="58">
        <v>9.4454449734634061</v>
      </c>
      <c r="F1762" s="58">
        <v>19.020491554473715</v>
      </c>
      <c r="G1762" s="61">
        <v>32.710818770051134</v>
      </c>
      <c r="H1762" s="59">
        <v>5.2169129262831708</v>
      </c>
      <c r="I1762" s="59">
        <v>7.5769817640527295</v>
      </c>
      <c r="J1762" s="59">
        <v>2.3935077894281354</v>
      </c>
      <c r="K1762" s="59">
        <v>10.279891276332648</v>
      </c>
      <c r="L1762" s="61">
        <v>25.467293756096684</v>
      </c>
      <c r="M1762" s="70">
        <v>310033</v>
      </c>
      <c r="N1762" s="62">
        <v>3.1662244389027432</v>
      </c>
      <c r="O1762" s="63">
        <v>0.89400000000000002</v>
      </c>
      <c r="P1762" s="147">
        <v>42677.535356784589</v>
      </c>
      <c r="Q1762" s="64">
        <v>7136.581822456591</v>
      </c>
      <c r="R1762" s="62">
        <v>131.60535761693319</v>
      </c>
      <c r="S1762" s="62">
        <v>292.83996414577803</v>
      </c>
      <c r="T1762" s="62">
        <v>589.69800581081495</v>
      </c>
      <c r="U1762" s="64">
        <v>1014.1433275735262</v>
      </c>
      <c r="V1762" s="62">
        <v>1617.4151652743501</v>
      </c>
      <c r="W1762" s="62">
        <v>2349.1143872545599</v>
      </c>
      <c r="X1762" s="62">
        <v>742.06640047977305</v>
      </c>
      <c r="Y1762" s="62">
        <v>3187.1055320752398</v>
      </c>
      <c r="Z1762" s="64">
        <v>7895.7014850839223</v>
      </c>
    </row>
    <row r="1763" spans="1:26">
      <c r="A1763" s="1" t="s">
        <v>68</v>
      </c>
      <c r="B1763" s="54">
        <v>2009</v>
      </c>
      <c r="C1763" s="61">
        <v>18.117917841540933</v>
      </c>
      <c r="D1763" s="58">
        <v>3.3987814427213414</v>
      </c>
      <c r="E1763" s="58">
        <v>7.6112260187844107</v>
      </c>
      <c r="F1763" s="58">
        <v>15.615510981815191</v>
      </c>
      <c r="G1763" s="61">
        <v>26.625518443320942</v>
      </c>
      <c r="H1763" s="59">
        <v>4.0724181515124265</v>
      </c>
      <c r="I1763" s="59">
        <v>5.9919919865561688</v>
      </c>
      <c r="J1763" s="59">
        <v>1.7955291436544973</v>
      </c>
      <c r="K1763" s="59">
        <v>6.7796853351950137</v>
      </c>
      <c r="L1763" s="61">
        <v>18.639624616918105</v>
      </c>
      <c r="M1763" s="70">
        <v>314336</v>
      </c>
      <c r="N1763" s="62">
        <v>3.1770473815461346</v>
      </c>
      <c r="O1763" s="63">
        <v>0.89400000000000002</v>
      </c>
      <c r="P1763" s="147">
        <v>41063.732401915564</v>
      </c>
      <c r="Q1763" s="64">
        <v>5695.1138226386101</v>
      </c>
      <c r="R1763" s="62">
        <v>106.83593635792555</v>
      </c>
      <c r="S1763" s="62">
        <v>239.24823418406163</v>
      </c>
      <c r="T1763" s="62">
        <v>490.85172599798602</v>
      </c>
      <c r="U1763" s="64">
        <v>836.93589653997321</v>
      </c>
      <c r="V1763" s="62">
        <v>1280.10763207381</v>
      </c>
      <c r="W1763" s="62">
        <v>1883.49879308612</v>
      </c>
      <c r="X1763" s="62">
        <v>564.39944889978005</v>
      </c>
      <c r="Y1763" s="62">
        <v>2131.0991695238599</v>
      </c>
      <c r="Z1763" s="64">
        <v>5859.1050435835696</v>
      </c>
    </row>
    <row r="1764" spans="1:26">
      <c r="A1764" s="1" t="s">
        <v>68</v>
      </c>
      <c r="B1764" s="54">
        <v>2010</v>
      </c>
      <c r="C1764" s="61">
        <v>17.842486256726886</v>
      </c>
      <c r="D1764" s="58">
        <v>3.2571564793604724</v>
      </c>
      <c r="E1764" s="58">
        <v>7.3304773319473373</v>
      </c>
      <c r="F1764" s="58">
        <v>14.392217860830677</v>
      </c>
      <c r="G1764" s="61">
        <v>24.979851672138487</v>
      </c>
      <c r="H1764" s="59">
        <v>4.0267543300073889</v>
      </c>
      <c r="I1764" s="59">
        <v>5.9998574470410828</v>
      </c>
      <c r="J1764" s="59">
        <v>1.9093719599872723</v>
      </c>
      <c r="K1764" s="59">
        <v>6.7264096857958382</v>
      </c>
      <c r="L1764" s="61">
        <v>18.662393422831581</v>
      </c>
      <c r="M1764" s="70">
        <v>318042</v>
      </c>
      <c r="N1764" s="62">
        <v>3.1724788029925186</v>
      </c>
      <c r="O1764" s="63">
        <v>0.89400000000000002</v>
      </c>
      <c r="P1764" s="147">
        <v>38410.669303068949</v>
      </c>
      <c r="Q1764" s="64">
        <v>5674.6600140619321</v>
      </c>
      <c r="R1764" s="62">
        <v>103.59125610087634</v>
      </c>
      <c r="S1764" s="62">
        <v>233.13996716071949</v>
      </c>
      <c r="T1764" s="62">
        <v>457.73297528943101</v>
      </c>
      <c r="U1764" s="64">
        <v>794.46419855102693</v>
      </c>
      <c r="V1764" s="62">
        <v>1280.67700062421</v>
      </c>
      <c r="W1764" s="62">
        <v>1908.20666217184</v>
      </c>
      <c r="X1764" s="62">
        <v>607.26047689827203</v>
      </c>
      <c r="Y1764" s="62">
        <v>2139.28078928988</v>
      </c>
      <c r="Z1764" s="64">
        <v>5935.4249289842019</v>
      </c>
    </row>
    <row r="1765" spans="1:26">
      <c r="A1765" s="1" t="s">
        <v>68</v>
      </c>
      <c r="B1765" s="54">
        <v>2011</v>
      </c>
      <c r="C1765" s="61">
        <v>17.866154006789184</v>
      </c>
      <c r="D1765" s="58">
        <v>3.3997762602293151</v>
      </c>
      <c r="E1765" s="58">
        <v>7.8109995043956655</v>
      </c>
      <c r="F1765" s="58">
        <v>14.18672196134573</v>
      </c>
      <c r="G1765" s="61">
        <v>25.397497725970712</v>
      </c>
      <c r="H1765" s="59">
        <v>4.3035023398853065</v>
      </c>
      <c r="I1765" s="59">
        <v>6.177257628475064</v>
      </c>
      <c r="J1765" s="59">
        <v>2.1065619803744915</v>
      </c>
      <c r="K1765" s="59">
        <v>6.3446561994876491</v>
      </c>
      <c r="L1765" s="61">
        <v>18.931978148222512</v>
      </c>
      <c r="M1765" s="70">
        <v>321030</v>
      </c>
      <c r="N1765" s="62">
        <v>3.1821845386533667</v>
      </c>
      <c r="O1765" s="63">
        <v>0.90100000000000002</v>
      </c>
      <c r="P1765" s="147">
        <v>39465.845936826772</v>
      </c>
      <c r="Q1765" s="64">
        <v>5735.5714207995316</v>
      </c>
      <c r="R1765" s="62">
        <v>109.1430172821417</v>
      </c>
      <c r="S1765" s="62">
        <v>250.75651708961402</v>
      </c>
      <c r="T1765" s="62">
        <v>455.436335125082</v>
      </c>
      <c r="U1765" s="64">
        <v>815.33586949683774</v>
      </c>
      <c r="V1765" s="62">
        <v>1381.5533561733801</v>
      </c>
      <c r="W1765" s="62">
        <v>1983.08501646935</v>
      </c>
      <c r="X1765" s="62">
        <v>676.26959255962299</v>
      </c>
      <c r="Y1765" s="62">
        <v>2036.8249797215201</v>
      </c>
      <c r="Z1765" s="64">
        <v>6077.7329449238732</v>
      </c>
    </row>
    <row r="1766" spans="1:26">
      <c r="A1766" s="1" t="s">
        <v>68</v>
      </c>
      <c r="B1766" s="54">
        <v>2012</v>
      </c>
      <c r="C1766" s="61">
        <v>17.662664821075026</v>
      </c>
      <c r="D1766" s="58">
        <v>3.3500749004889165</v>
      </c>
      <c r="E1766" s="58">
        <v>7.6055800730305458</v>
      </c>
      <c r="F1766" s="58">
        <v>14.017368459147205</v>
      </c>
      <c r="G1766" s="61">
        <v>24.973023432666665</v>
      </c>
      <c r="H1766" s="59">
        <v>4.2499394773369472</v>
      </c>
      <c r="I1766" s="59">
        <v>6.2036012331176202</v>
      </c>
      <c r="J1766" s="59">
        <v>2.1483490168143917</v>
      </c>
      <c r="K1766" s="59">
        <v>6.3210254027071775</v>
      </c>
      <c r="L1766" s="61">
        <v>18.922915129976136</v>
      </c>
      <c r="M1766" s="70">
        <v>323407</v>
      </c>
      <c r="N1766" s="62">
        <v>3.1991620947630923</v>
      </c>
      <c r="O1766" s="63">
        <v>0.90700000000000003</v>
      </c>
      <c r="P1766" s="147">
        <v>40486.937823037813</v>
      </c>
      <c r="Q1766" s="64">
        <v>5712.2294417894109</v>
      </c>
      <c r="R1766" s="62">
        <v>108.3437673342419</v>
      </c>
      <c r="S1766" s="62">
        <v>245.969783467859</v>
      </c>
      <c r="T1766" s="62">
        <v>453.33150812674199</v>
      </c>
      <c r="U1766" s="64">
        <v>807.64505892884279</v>
      </c>
      <c r="V1766" s="62">
        <v>1374.46017654711</v>
      </c>
      <c r="W1766" s="62">
        <v>2006.28806399887</v>
      </c>
      <c r="X1766" s="62">
        <v>694.79111048089203</v>
      </c>
      <c r="Y1766" s="62">
        <v>2044.2638624133201</v>
      </c>
      <c r="Z1766" s="64">
        <v>6119.8032134401928</v>
      </c>
    </row>
    <row r="1767" spans="1:26">
      <c r="A1767" s="1" t="s">
        <v>68</v>
      </c>
      <c r="B1767" s="54">
        <v>2013</v>
      </c>
      <c r="C1767" s="61">
        <v>17.952688567150698</v>
      </c>
      <c r="D1767" s="58">
        <v>3.3488892741061962</v>
      </c>
      <c r="E1767" s="58">
        <v>7.5956344228907602</v>
      </c>
      <c r="F1767" s="58">
        <v>14.087613489637608</v>
      </c>
      <c r="G1767" s="61">
        <v>25.032137186634564</v>
      </c>
      <c r="H1767" s="59">
        <v>4.3447785356289952</v>
      </c>
      <c r="I1767" s="59">
        <v>6.1193558280745686</v>
      </c>
      <c r="J1767" s="59">
        <v>2.258897270603601</v>
      </c>
      <c r="K1767" s="59">
        <v>6.3432295148694191</v>
      </c>
      <c r="L1767" s="61">
        <v>19.066261149176583</v>
      </c>
      <c r="M1767" s="70">
        <v>325392</v>
      </c>
      <c r="N1767" s="62">
        <v>3.2295660847880301</v>
      </c>
      <c r="O1767" s="63">
        <v>0.91500000000000004</v>
      </c>
      <c r="P1767" s="147">
        <v>42669.540198235962</v>
      </c>
      <c r="Q1767" s="64">
        <v>5841.6612382423</v>
      </c>
      <c r="R1767" s="62">
        <v>108.97017786799634</v>
      </c>
      <c r="S1767" s="62">
        <v>247.15586761332702</v>
      </c>
      <c r="T1767" s="62">
        <v>458.39967286201602</v>
      </c>
      <c r="U1767" s="64">
        <v>814.52571834333935</v>
      </c>
      <c r="V1767" s="62">
        <v>1413.7561772653901</v>
      </c>
      <c r="W1767" s="62">
        <v>1991.1894316088401</v>
      </c>
      <c r="X1767" s="62">
        <v>735.02710067624696</v>
      </c>
      <c r="Y1767" s="62">
        <v>2064.0361383023901</v>
      </c>
      <c r="Z1767" s="64">
        <v>6204.0088478528669</v>
      </c>
    </row>
    <row r="1768" spans="1:26">
      <c r="A1768" s="1" t="s">
        <v>68</v>
      </c>
      <c r="B1768" s="54">
        <v>2014</v>
      </c>
      <c r="C1768" s="61">
        <v>17.735168635526726</v>
      </c>
      <c r="D1768" s="58">
        <v>3.2696063147005292</v>
      </c>
      <c r="E1768" s="58">
        <v>7.2086511385328622</v>
      </c>
      <c r="F1768" s="58">
        <v>14.036852653591493</v>
      </c>
      <c r="G1768" s="61">
        <v>24.515110106824885</v>
      </c>
      <c r="H1768" s="59">
        <v>4.2377211890494868</v>
      </c>
      <c r="I1768" s="59">
        <v>5.9736629924229652</v>
      </c>
      <c r="J1768" s="59">
        <v>2.2269953733561492</v>
      </c>
      <c r="K1768" s="59">
        <v>6.3154046490486309</v>
      </c>
      <c r="L1768" s="61">
        <v>18.753784203877231</v>
      </c>
      <c r="M1768" s="70">
        <v>327318</v>
      </c>
      <c r="N1768" s="62">
        <v>3.2656957605985037</v>
      </c>
      <c r="O1768" s="63">
        <v>0.91900000000000004</v>
      </c>
      <c r="P1768" s="147">
        <v>44331.326502422373</v>
      </c>
      <c r="Q1768" s="64">
        <v>5805.0399274433366</v>
      </c>
      <c r="R1768" s="62">
        <v>107.02009997151477</v>
      </c>
      <c r="S1768" s="62">
        <v>235.95212733622992</v>
      </c>
      <c r="T1768" s="62">
        <v>459.45145368682603</v>
      </c>
      <c r="U1768" s="64">
        <v>802.42368099457076</v>
      </c>
      <c r="V1768" s="62">
        <v>1387.0824241573</v>
      </c>
      <c r="W1768" s="62">
        <v>1955.2874233539001</v>
      </c>
      <c r="X1768" s="62">
        <v>728.93567161618796</v>
      </c>
      <c r="Y1768" s="62">
        <v>2067.1456189173</v>
      </c>
      <c r="Z1768" s="64">
        <v>6138.4511380446875</v>
      </c>
    </row>
    <row r="1769" spans="1:26">
      <c r="A1769" s="1" t="s">
        <v>68</v>
      </c>
      <c r="B1769" s="54">
        <v>2015</v>
      </c>
      <c r="C1769" s="61">
        <v>17.562750409503625</v>
      </c>
      <c r="D1769" s="58">
        <v>3.1866492207776558</v>
      </c>
      <c r="E1769" s="58">
        <v>6.8325206954938302</v>
      </c>
      <c r="F1769" s="58">
        <v>13.933576954030384</v>
      </c>
      <c r="G1769" s="61">
        <v>23.952746870301869</v>
      </c>
      <c r="H1769" s="59">
        <v>4.1163448036113524</v>
      </c>
      <c r="I1769" s="59">
        <v>5.764608081118646</v>
      </c>
      <c r="J1769" s="59">
        <v>2.1823982919121376</v>
      </c>
      <c r="K1769" s="59">
        <v>6.2532845525826515</v>
      </c>
      <c r="L1769" s="61">
        <v>18.316635729224789</v>
      </c>
      <c r="M1769" s="70">
        <v>329425</v>
      </c>
      <c r="N1769" s="62">
        <v>3.2999002493765586</v>
      </c>
      <c r="O1769" s="63">
        <v>0.92100000000000004</v>
      </c>
      <c r="P1769" s="147">
        <v>47717.237416249278</v>
      </c>
      <c r="Q1769" s="64">
        <v>5785.6090536507318</v>
      </c>
      <c r="R1769" s="62">
        <v>104.97619195546791</v>
      </c>
      <c r="S1769" s="62">
        <v>225.08031301130552</v>
      </c>
      <c r="T1769" s="62">
        <v>459.00685880814598</v>
      </c>
      <c r="U1769" s="64">
        <v>789.06336377491937</v>
      </c>
      <c r="V1769" s="62">
        <v>1356.0268869296699</v>
      </c>
      <c r="W1769" s="62">
        <v>1899.00601712251</v>
      </c>
      <c r="X1769" s="62">
        <v>718.93655731315596</v>
      </c>
      <c r="Y1769" s="62">
        <v>2059.9882637345399</v>
      </c>
      <c r="Z1769" s="64">
        <v>6033.9577250998755</v>
      </c>
    </row>
    <row r="1770" spans="1:26">
      <c r="A1770" s="1" t="s">
        <v>69</v>
      </c>
      <c r="B1770" s="54">
        <v>1990</v>
      </c>
      <c r="C1770" s="61">
        <v>2.4100785036721488</v>
      </c>
      <c r="D1770" s="58">
        <v>1.8835855003205682</v>
      </c>
      <c r="E1770" s="58">
        <v>0.45888385266697301</v>
      </c>
      <c r="F1770" s="58">
        <v>0.19965030465192388</v>
      </c>
      <c r="G1770" s="61">
        <v>2.5421196576394651</v>
      </c>
      <c r="H1770" s="59">
        <v>1.8142496764305818</v>
      </c>
      <c r="I1770" s="59">
        <v>0.26835407959866603</v>
      </c>
      <c r="J1770" s="59">
        <v>7.4820698713532266E-2</v>
      </c>
      <c r="K1770" s="59">
        <v>0.99056420810550816</v>
      </c>
      <c r="L1770" s="61">
        <v>3.147988662848288</v>
      </c>
      <c r="M1770" s="70">
        <v>870601776</v>
      </c>
      <c r="N1770" s="62">
        <v>292.65989728204386</v>
      </c>
      <c r="O1770" s="63">
        <v>0.42799999999999999</v>
      </c>
      <c r="P1770" s="147">
        <v>1146.0279724019963</v>
      </c>
      <c r="Q1770" s="64">
        <v>2098218.6255963952</v>
      </c>
      <c r="R1770" s="62">
        <v>163985.28818269353</v>
      </c>
      <c r="S1770" s="62">
        <v>39950.509710958904</v>
      </c>
      <c r="T1770" s="62">
        <v>17381.5909808906</v>
      </c>
      <c r="U1770" s="64">
        <v>221317.38887454304</v>
      </c>
      <c r="V1770" s="62">
        <v>1579488.9904078899</v>
      </c>
      <c r="W1770" s="62">
        <v>233629.53829544401</v>
      </c>
      <c r="X1770" s="62">
        <v>65139.033181562103</v>
      </c>
      <c r="Y1770" s="62">
        <v>862386.95881868899</v>
      </c>
      <c r="Z1770" s="64">
        <v>2740644.5207035849</v>
      </c>
    </row>
    <row r="1771" spans="1:26">
      <c r="A1771" s="1" t="s">
        <v>69</v>
      </c>
      <c r="B1771" s="57">
        <v>1991</v>
      </c>
      <c r="C1771" s="61">
        <v>2.4713654785067458</v>
      </c>
      <c r="D1771" s="58">
        <v>1.8230497120168014</v>
      </c>
      <c r="E1771" s="58">
        <v>0.43252556180646856</v>
      </c>
      <c r="F1771" s="58">
        <v>0.19815993818106176</v>
      </c>
      <c r="G1771" s="61">
        <v>2.4537352120043314</v>
      </c>
      <c r="H1771" s="59">
        <v>1.7794021056598499</v>
      </c>
      <c r="I1771" s="59">
        <v>0.26498044355415118</v>
      </c>
      <c r="J1771" s="59">
        <v>7.2182265312763061E-2</v>
      </c>
      <c r="K1771" s="59">
        <v>1.001798909897609</v>
      </c>
      <c r="L1771" s="61">
        <v>3.1183637244243734</v>
      </c>
      <c r="M1771" s="70">
        <v>888513869</v>
      </c>
      <c r="N1771" s="62">
        <v>298.68756285336627</v>
      </c>
      <c r="O1771" s="63">
        <v>0.432</v>
      </c>
      <c r="P1771" s="147">
        <v>1172.5636118546363</v>
      </c>
      <c r="Q1771" s="64">
        <v>2195842.5030210651</v>
      </c>
      <c r="R1771" s="62">
        <v>161980.4953003384</v>
      </c>
      <c r="S1771" s="62">
        <v>38430.496036206401</v>
      </c>
      <c r="T1771" s="62">
        <v>17606.785335405599</v>
      </c>
      <c r="U1771" s="64">
        <v>218017.77667195039</v>
      </c>
      <c r="V1771" s="62">
        <v>1581023.4494065801</v>
      </c>
      <c r="W1771" s="62">
        <v>235438.79911163499</v>
      </c>
      <c r="X1771" s="62">
        <v>64134.943826227602</v>
      </c>
      <c r="Y1771" s="62">
        <v>890112.22539310704</v>
      </c>
      <c r="Z1771" s="64">
        <v>2770709.4177375496</v>
      </c>
    </row>
    <row r="1772" spans="1:26">
      <c r="A1772" s="1" t="s">
        <v>69</v>
      </c>
      <c r="B1772" s="57">
        <v>1992</v>
      </c>
      <c r="C1772" s="61">
        <v>2.488276496274711</v>
      </c>
      <c r="D1772" s="58">
        <v>1.7819072398129052</v>
      </c>
      <c r="E1772" s="58">
        <v>0.42801371173811037</v>
      </c>
      <c r="F1772" s="58">
        <v>0.20940262073774576</v>
      </c>
      <c r="G1772" s="61">
        <v>2.4193235722887612</v>
      </c>
      <c r="H1772" s="59">
        <v>1.8305717481460031</v>
      </c>
      <c r="I1772" s="59">
        <v>0.26694342662977477</v>
      </c>
      <c r="J1772" s="59">
        <v>7.5396259766452284E-2</v>
      </c>
      <c r="K1772" s="59">
        <v>0.99553232355497812</v>
      </c>
      <c r="L1772" s="61">
        <v>3.1684437580972085</v>
      </c>
      <c r="M1772" s="70">
        <v>906461358</v>
      </c>
      <c r="N1772" s="62">
        <v>304.73030852384142</v>
      </c>
      <c r="O1772" s="63">
        <v>0.439</v>
      </c>
      <c r="P1772" s="147">
        <v>1239.9955482057196</v>
      </c>
      <c r="Q1772" s="64">
        <v>2255526.4918926563</v>
      </c>
      <c r="R1772" s="62">
        <v>161523.00564308377</v>
      </c>
      <c r="S1772" s="62">
        <v>38797.789038474803</v>
      </c>
      <c r="T1772" s="62">
        <v>18981.5383962696</v>
      </c>
      <c r="U1772" s="64">
        <v>219302.33307782817</v>
      </c>
      <c r="V1772" s="62">
        <v>1659342.55274086</v>
      </c>
      <c r="W1772" s="62">
        <v>241973.901011999</v>
      </c>
      <c r="X1772" s="62">
        <v>68343.7960160191</v>
      </c>
      <c r="Y1772" s="62">
        <v>902411.58194254094</v>
      </c>
      <c r="Z1772" s="64">
        <v>2872071.8317114189</v>
      </c>
    </row>
    <row r="1773" spans="1:26">
      <c r="A1773" s="1" t="s">
        <v>69</v>
      </c>
      <c r="B1773" s="57">
        <v>1993</v>
      </c>
      <c r="C1773" s="61">
        <v>2.4296017258141456</v>
      </c>
      <c r="D1773" s="58">
        <v>1.7263918879442075</v>
      </c>
      <c r="E1773" s="58">
        <v>0.40212753657390016</v>
      </c>
      <c r="F1773" s="58">
        <v>0.21972706820957066</v>
      </c>
      <c r="G1773" s="61">
        <v>2.3482464927276787</v>
      </c>
      <c r="H1773" s="59">
        <v>1.7398206999752905</v>
      </c>
      <c r="I1773" s="59">
        <v>0.25345627570595691</v>
      </c>
      <c r="J1773" s="59">
        <v>7.3968935043726022E-2</v>
      </c>
      <c r="K1773" s="59">
        <v>0.9761489897657184</v>
      </c>
      <c r="L1773" s="61">
        <v>3.0433949004906919</v>
      </c>
      <c r="M1773" s="70">
        <v>924475633</v>
      </c>
      <c r="N1773" s="62">
        <v>310.79675937292939</v>
      </c>
      <c r="O1773" s="63">
        <v>0.44500000000000001</v>
      </c>
      <c r="P1773" s="147">
        <v>1303.8967253783944</v>
      </c>
      <c r="Q1773" s="64">
        <v>2246107.5934099243</v>
      </c>
      <c r="R1773" s="62">
        <v>159600.72334132862</v>
      </c>
      <c r="S1773" s="62">
        <v>37175.710892088697</v>
      </c>
      <c r="T1773" s="62">
        <v>20313.232047027701</v>
      </c>
      <c r="U1773" s="64">
        <v>217089.66628044503</v>
      </c>
      <c r="V1773" s="62">
        <v>1608421.8429161599</v>
      </c>
      <c r="W1773" s="62">
        <v>234314.15092108701</v>
      </c>
      <c r="X1773" s="62">
        <v>68382.478046884498</v>
      </c>
      <c r="Y1773" s="62">
        <v>902425.95521597296</v>
      </c>
      <c r="Z1773" s="64">
        <v>2813544.4271001043</v>
      </c>
    </row>
    <row r="1774" spans="1:26">
      <c r="A1774" s="1" t="s">
        <v>69</v>
      </c>
      <c r="B1774" s="57">
        <v>1994</v>
      </c>
      <c r="C1774" s="61">
        <v>2.5032701890567273</v>
      </c>
      <c r="D1774" s="58">
        <v>1.7206046712220515</v>
      </c>
      <c r="E1774" s="58">
        <v>0.41708403013743167</v>
      </c>
      <c r="F1774" s="58">
        <v>0.23516194954877834</v>
      </c>
      <c r="G1774" s="61">
        <v>2.3728506509082621</v>
      </c>
      <c r="H1774" s="59">
        <v>1.7709549817562082</v>
      </c>
      <c r="I1774" s="59">
        <v>0.26679209476474425</v>
      </c>
      <c r="J1774" s="59">
        <v>7.690580340681874E-2</v>
      </c>
      <c r="K1774" s="59">
        <v>1.0219589934479296</v>
      </c>
      <c r="L1774" s="61">
        <v>3.1366118733757014</v>
      </c>
      <c r="M1774" s="70">
        <v>942604211</v>
      </c>
      <c r="N1774" s="62">
        <v>316.90011368261025</v>
      </c>
      <c r="O1774" s="63">
        <v>0.45300000000000001</v>
      </c>
      <c r="P1774" s="147">
        <v>1393.0024434172949</v>
      </c>
      <c r="Q1774" s="64">
        <v>2359593.0214756373</v>
      </c>
      <c r="R1774" s="62">
        <v>162184.92085601765</v>
      </c>
      <c r="S1774" s="62">
        <v>39314.516314839399</v>
      </c>
      <c r="T1774" s="62">
        <v>22166.464391164802</v>
      </c>
      <c r="U1774" s="64">
        <v>223665.90156202187</v>
      </c>
      <c r="V1774" s="62">
        <v>1669309.6232948301</v>
      </c>
      <c r="W1774" s="62">
        <v>251479.35198675899</v>
      </c>
      <c r="X1774" s="62">
        <v>72491.734141605499</v>
      </c>
      <c r="Y1774" s="62">
        <v>963302.85069333995</v>
      </c>
      <c r="Z1774" s="64">
        <v>2956583.5601165346</v>
      </c>
    </row>
    <row r="1775" spans="1:26">
      <c r="A1775" s="1" t="s">
        <v>69</v>
      </c>
      <c r="B1775" s="57">
        <v>1995</v>
      </c>
      <c r="C1775" s="61">
        <v>2.4917604747006257</v>
      </c>
      <c r="D1775" s="58">
        <v>1.6738818566866738</v>
      </c>
      <c r="E1775" s="58">
        <v>0.41227872431354134</v>
      </c>
      <c r="F1775" s="58">
        <v>0.24483097674475826</v>
      </c>
      <c r="G1775" s="61">
        <v>2.3309915577449738</v>
      </c>
      <c r="H1775" s="59">
        <v>1.8124726395161157</v>
      </c>
      <c r="I1775" s="59">
        <v>0.2755321300431704</v>
      </c>
      <c r="J1775" s="59">
        <v>7.9940136055476882E-2</v>
      </c>
      <c r="K1775" s="59">
        <v>1.0588530301922461</v>
      </c>
      <c r="L1775" s="61">
        <v>3.2267979358070096</v>
      </c>
      <c r="M1775" s="70">
        <v>960874982</v>
      </c>
      <c r="N1775" s="62">
        <v>323.04790309398322</v>
      </c>
      <c r="O1775" s="63">
        <v>0.46</v>
      </c>
      <c r="P1775" s="147">
        <v>1500.6813414750382</v>
      </c>
      <c r="Q1775" s="64">
        <v>2394270.301276275</v>
      </c>
      <c r="R1775" s="62">
        <v>160839.11989139343</v>
      </c>
      <c r="S1775" s="62">
        <v>39614.831180375702</v>
      </c>
      <c r="T1775" s="62">
        <v>23525.1960372662</v>
      </c>
      <c r="U1775" s="64">
        <v>223979.14710903534</v>
      </c>
      <c r="V1775" s="62">
        <v>1741559.6148705401</v>
      </c>
      <c r="W1775" s="62">
        <v>264751.93049565301</v>
      </c>
      <c r="X1775" s="62">
        <v>76812.476793383903</v>
      </c>
      <c r="Y1775" s="62">
        <v>1017425.38632662</v>
      </c>
      <c r="Z1775" s="64">
        <v>3100549.4084861972</v>
      </c>
    </row>
    <row r="1776" spans="1:26">
      <c r="A1776" s="1" t="s">
        <v>69</v>
      </c>
      <c r="B1776" s="57">
        <v>1996</v>
      </c>
      <c r="C1776" s="61">
        <v>2.4922881986237377</v>
      </c>
      <c r="D1776" s="58">
        <v>1.6350122466236199</v>
      </c>
      <c r="E1776" s="58">
        <v>0.39692190382541487</v>
      </c>
      <c r="F1776" s="58">
        <v>0.26491310074046553</v>
      </c>
      <c r="G1776" s="61">
        <v>2.2968472511895004</v>
      </c>
      <c r="H1776" s="59">
        <v>1.8198259044332621</v>
      </c>
      <c r="I1776" s="59">
        <v>0.27289042688950627</v>
      </c>
      <c r="J1776" s="59">
        <v>7.9326630437537959E-2</v>
      </c>
      <c r="K1776" s="59">
        <v>1.1348283903458682</v>
      </c>
      <c r="L1776" s="61">
        <v>3.3068713521061746</v>
      </c>
      <c r="M1776" s="70">
        <v>979290432</v>
      </c>
      <c r="N1776" s="62">
        <v>329.24004755834642</v>
      </c>
      <c r="O1776" s="63">
        <v>0.46800000000000003</v>
      </c>
      <c r="P1776" s="147">
        <v>1764.8782246325263</v>
      </c>
      <c r="Q1776" s="64">
        <v>2440673.986698742</v>
      </c>
      <c r="R1776" s="62">
        <v>160115.18493213353</v>
      </c>
      <c r="S1776" s="62">
        <v>38870.182266745302</v>
      </c>
      <c r="T1776" s="62">
        <v>25942.686486659</v>
      </c>
      <c r="U1776" s="64">
        <v>224928.05368553783</v>
      </c>
      <c r="V1776" s="62">
        <v>1782138.0961172399</v>
      </c>
      <c r="W1776" s="62">
        <v>267238.98403728899</v>
      </c>
      <c r="X1776" s="62">
        <v>77683.810190280899</v>
      </c>
      <c r="Y1776" s="62">
        <v>1111326.58462767</v>
      </c>
      <c r="Z1776" s="64">
        <v>3238387.47497248</v>
      </c>
    </row>
    <row r="1777" spans="1:26">
      <c r="A1777" s="1" t="s">
        <v>69</v>
      </c>
      <c r="B1777" s="54">
        <v>1997</v>
      </c>
      <c r="C1777" s="61">
        <v>2.4907773280106054</v>
      </c>
      <c r="D1777" s="58">
        <v>1.6216870724590229</v>
      </c>
      <c r="E1777" s="58">
        <v>0.39470772878815336</v>
      </c>
      <c r="F1777" s="58">
        <v>0.2990743499709661</v>
      </c>
      <c r="G1777" s="61">
        <v>2.3154691512181422</v>
      </c>
      <c r="H1777" s="59">
        <v>1.8003154055040942</v>
      </c>
      <c r="I1777" s="59">
        <v>0.28259796313019447</v>
      </c>
      <c r="J1777" s="59">
        <v>8.5582484706010042E-2</v>
      </c>
      <c r="K1777" s="59">
        <v>1.1496762036727466</v>
      </c>
      <c r="L1777" s="61">
        <v>3.3181720570130451</v>
      </c>
      <c r="M1777" s="70">
        <v>997817250</v>
      </c>
      <c r="N1777" s="62">
        <v>335.46639064439205</v>
      </c>
      <c r="O1777" s="63">
        <v>0.47399999999999998</v>
      </c>
      <c r="P1777" s="147">
        <v>1915.39064933586</v>
      </c>
      <c r="Q1777" s="64">
        <v>2485340.5837978902</v>
      </c>
      <c r="R1777" s="62">
        <v>161814.7335001613</v>
      </c>
      <c r="S1777" s="62">
        <v>39384.6180493141</v>
      </c>
      <c r="T1777" s="62">
        <v>29842.154543356701</v>
      </c>
      <c r="U1777" s="64">
        <v>231041.5060928321</v>
      </c>
      <c r="V1777" s="62">
        <v>1796385.7670527301</v>
      </c>
      <c r="W1777" s="62">
        <v>281981.12242617202</v>
      </c>
      <c r="X1777" s="62">
        <v>85395.679537517994</v>
      </c>
      <c r="Y1777" s="62">
        <v>1147166.7479391799</v>
      </c>
      <c r="Z1777" s="64">
        <v>3310929.3169555999</v>
      </c>
    </row>
    <row r="1778" spans="1:26">
      <c r="A1778" s="1" t="s">
        <v>69</v>
      </c>
      <c r="B1778" s="54">
        <v>1998</v>
      </c>
      <c r="C1778" s="61">
        <v>2.4051610612547738</v>
      </c>
      <c r="D1778" s="58">
        <v>1.5538482187846243</v>
      </c>
      <c r="E1778" s="58">
        <v>0.38796632909636497</v>
      </c>
      <c r="F1778" s="58">
        <v>0.28466821460329711</v>
      </c>
      <c r="G1778" s="61">
        <v>2.2264827624842867</v>
      </c>
      <c r="H1778" s="59">
        <v>1.7515204314866741</v>
      </c>
      <c r="I1778" s="59">
        <v>0.27412275839379413</v>
      </c>
      <c r="J1778" s="59">
        <v>8.7395072257171538E-2</v>
      </c>
      <c r="K1778" s="59">
        <v>1.1823796168008105</v>
      </c>
      <c r="L1778" s="61">
        <v>3.2954178789384505</v>
      </c>
      <c r="M1778" s="70">
        <v>1016402907</v>
      </c>
      <c r="N1778" s="62">
        <v>341.71177825836895</v>
      </c>
      <c r="O1778" s="63">
        <v>0.48099999999999998</v>
      </c>
      <c r="P1778" s="147">
        <v>1674.8697444562602</v>
      </c>
      <c r="Q1778" s="64">
        <v>2444612.6944625573</v>
      </c>
      <c r="R1778" s="62">
        <v>157933.58466094642</v>
      </c>
      <c r="S1778" s="62">
        <v>39433.010471166403</v>
      </c>
      <c r="T1778" s="62">
        <v>28933.760085329101</v>
      </c>
      <c r="U1778" s="64">
        <v>226300.35521744192</v>
      </c>
      <c r="V1778" s="62">
        <v>1780250.45823295</v>
      </c>
      <c r="W1778" s="62">
        <v>278619.16850631102</v>
      </c>
      <c r="X1778" s="62">
        <v>88828.605499664205</v>
      </c>
      <c r="Y1778" s="62">
        <v>1201774.0796938899</v>
      </c>
      <c r="Z1778" s="64">
        <v>3349472.3119328152</v>
      </c>
    </row>
    <row r="1779" spans="1:26">
      <c r="A1779" s="1" t="s">
        <v>69</v>
      </c>
      <c r="B1779" s="54">
        <v>1999</v>
      </c>
      <c r="C1779" s="61">
        <v>2.4851980084304559</v>
      </c>
      <c r="D1779" s="58">
        <v>1.5722681396336087</v>
      </c>
      <c r="E1779" s="58">
        <v>0.38918754918000531</v>
      </c>
      <c r="F1779" s="58">
        <v>0.29854557359786016</v>
      </c>
      <c r="G1779" s="61">
        <v>2.2600012624114743</v>
      </c>
      <c r="H1779" s="59">
        <v>1.8504794752499947</v>
      </c>
      <c r="I1779" s="59">
        <v>0.2792673028748226</v>
      </c>
      <c r="J1779" s="59">
        <v>8.9983425902187469E-2</v>
      </c>
      <c r="K1779" s="59">
        <v>1.2082080246574671</v>
      </c>
      <c r="L1779" s="61">
        <v>3.427938228684472</v>
      </c>
      <c r="M1779" s="70">
        <v>1034976626</v>
      </c>
      <c r="N1779" s="62">
        <v>347.95597119592088</v>
      </c>
      <c r="O1779" s="63">
        <v>0.48899999999999999</v>
      </c>
      <c r="P1779" s="147">
        <v>1612.5348975740744</v>
      </c>
      <c r="Q1779" s="64">
        <v>2572121.8497072728</v>
      </c>
      <c r="R1779" s="62">
        <v>162726.07743252892</v>
      </c>
      <c r="S1779" s="62">
        <v>40280.0016531531</v>
      </c>
      <c r="T1779" s="62">
        <v>30898.7690469548</v>
      </c>
      <c r="U1779" s="64">
        <v>233904.84813263683</v>
      </c>
      <c r="V1779" s="62">
        <v>1915203.00377649</v>
      </c>
      <c r="W1779" s="62">
        <v>289035.13088150398</v>
      </c>
      <c r="X1779" s="62">
        <v>93130.742536167003</v>
      </c>
      <c r="Y1779" s="62">
        <v>1250467.06486611</v>
      </c>
      <c r="Z1779" s="64">
        <v>3547835.9420602713</v>
      </c>
    </row>
    <row r="1780" spans="1:26">
      <c r="A1780" s="1" t="s">
        <v>69</v>
      </c>
      <c r="B1780" s="54">
        <v>2000</v>
      </c>
      <c r="C1780" s="61">
        <v>2.4127650500590616</v>
      </c>
      <c r="D1780" s="58">
        <v>1.460805943927924</v>
      </c>
      <c r="E1780" s="58">
        <v>0.37514379751261451</v>
      </c>
      <c r="F1780" s="58">
        <v>0.28273227771551934</v>
      </c>
      <c r="G1780" s="61">
        <v>2.1186820191560582</v>
      </c>
      <c r="H1780" s="59">
        <v>1.7058512814584297</v>
      </c>
      <c r="I1780" s="59">
        <v>0.26794284172603722</v>
      </c>
      <c r="J1780" s="59">
        <v>9.2559805896781408E-2</v>
      </c>
      <c r="K1780" s="59">
        <v>1.2105628532019321</v>
      </c>
      <c r="L1780" s="61">
        <v>3.2769167822831804</v>
      </c>
      <c r="M1780" s="70">
        <v>1053481071.9999999</v>
      </c>
      <c r="N1780" s="62">
        <v>354.18217873731584</v>
      </c>
      <c r="O1780" s="63">
        <v>0.49399999999999999</v>
      </c>
      <c r="P1780" s="147">
        <v>1998.4886582574518</v>
      </c>
      <c r="Q1780" s="64">
        <v>2541802.3114203536</v>
      </c>
      <c r="R1780" s="62">
        <v>153893.14117931612</v>
      </c>
      <c r="S1780" s="62">
        <v>39520.688995773999</v>
      </c>
      <c r="T1780" s="62">
        <v>29785.310301674701</v>
      </c>
      <c r="U1780" s="64">
        <v>223199.14047676485</v>
      </c>
      <c r="V1780" s="62">
        <v>1797082.0366634</v>
      </c>
      <c r="W1780" s="62">
        <v>282272.71213627199</v>
      </c>
      <c r="X1780" s="62">
        <v>97510.003540253194</v>
      </c>
      <c r="Y1780" s="62">
        <v>1275305.0523145499</v>
      </c>
      <c r="Z1780" s="64">
        <v>3452169.8046544753</v>
      </c>
    </row>
    <row r="1781" spans="1:26">
      <c r="A1781" s="1" t="s">
        <v>69</v>
      </c>
      <c r="B1781" s="54">
        <v>2001</v>
      </c>
      <c r="C1781" s="61">
        <v>2.4260815752123119</v>
      </c>
      <c r="D1781" s="58">
        <v>1.5015623677817782</v>
      </c>
      <c r="E1781" s="58">
        <v>0.36109230493834255</v>
      </c>
      <c r="F1781" s="58">
        <v>0.28755341934717277</v>
      </c>
      <c r="G1781" s="61">
        <v>2.1502080920672935</v>
      </c>
      <c r="H1781" s="59">
        <v>1.7733331455877877</v>
      </c>
      <c r="I1781" s="59">
        <v>0.27491682305142295</v>
      </c>
      <c r="J1781" s="59">
        <v>9.4472649117762916E-2</v>
      </c>
      <c r="K1781" s="59">
        <v>1.2484334287743015</v>
      </c>
      <c r="L1781" s="61">
        <v>3.3911560465312749</v>
      </c>
      <c r="M1781" s="70">
        <v>1071888190</v>
      </c>
      <c r="N1781" s="62">
        <v>360.37987985967931</v>
      </c>
      <c r="O1781" s="63">
        <v>0.499</v>
      </c>
      <c r="P1781" s="147">
        <v>2105.8410125659257</v>
      </c>
      <c r="Q1781" s="64">
        <v>2600488.188446674</v>
      </c>
      <c r="R1781" s="62">
        <v>160950.69685737244</v>
      </c>
      <c r="S1781" s="62">
        <v>38705.057716328804</v>
      </c>
      <c r="T1781" s="62">
        <v>30822.511419235201</v>
      </c>
      <c r="U1781" s="64">
        <v>230478.26599293647</v>
      </c>
      <c r="V1781" s="62">
        <v>1900814.8556911</v>
      </c>
      <c r="W1781" s="62">
        <v>294680.09586114</v>
      </c>
      <c r="X1781" s="62">
        <v>101264.116867344</v>
      </c>
      <c r="Y1781" s="62">
        <v>1338181.0483043799</v>
      </c>
      <c r="Z1781" s="64">
        <v>3634940.116723964</v>
      </c>
    </row>
    <row r="1782" spans="1:26">
      <c r="A1782" s="1" t="s">
        <v>69</v>
      </c>
      <c r="B1782" s="54">
        <v>2002</v>
      </c>
      <c r="C1782" s="61">
        <v>2.5375542038327623</v>
      </c>
      <c r="D1782" s="58">
        <v>1.4573006770854313</v>
      </c>
      <c r="E1782" s="58">
        <v>0.34834305917914127</v>
      </c>
      <c r="F1782" s="58">
        <v>0.28295775564293119</v>
      </c>
      <c r="G1782" s="61">
        <v>2.0886014919075033</v>
      </c>
      <c r="H1782" s="59">
        <v>1.6431812613894823</v>
      </c>
      <c r="I1782" s="59">
        <v>0.2774777336819591</v>
      </c>
      <c r="J1782" s="59">
        <v>0.10278843793899885</v>
      </c>
      <c r="K1782" s="59">
        <v>1.3118466491649059</v>
      </c>
      <c r="L1782" s="61">
        <v>3.3352940821753463</v>
      </c>
      <c r="M1782" s="70">
        <v>1090189358</v>
      </c>
      <c r="N1782" s="62">
        <v>366.54472536232129</v>
      </c>
      <c r="O1782" s="63">
        <v>0.505</v>
      </c>
      <c r="P1782" s="147">
        <v>2182.2445574711337</v>
      </c>
      <c r="Q1782" s="64">
        <v>2766414.5883666403</v>
      </c>
      <c r="R1782" s="62">
        <v>158873.36895647316</v>
      </c>
      <c r="S1782" s="62">
        <v>37975.9896050264</v>
      </c>
      <c r="T1782" s="62">
        <v>30847.7533965488</v>
      </c>
      <c r="U1782" s="64">
        <v>227697.11195804836</v>
      </c>
      <c r="V1782" s="62">
        <v>1791378.72443183</v>
      </c>
      <c r="W1782" s="62">
        <v>302503.27234203002</v>
      </c>
      <c r="X1782" s="62">
        <v>112058.86116653999</v>
      </c>
      <c r="Y1782" s="62">
        <v>1430161.25624754</v>
      </c>
      <c r="Z1782" s="64">
        <v>3636102.11418794</v>
      </c>
    </row>
    <row r="1783" spans="1:26">
      <c r="A1783" s="1" t="s">
        <v>69</v>
      </c>
      <c r="B1783" s="54">
        <v>2003</v>
      </c>
      <c r="C1783" s="61">
        <v>2.6011856369237667</v>
      </c>
      <c r="D1783" s="58">
        <v>1.4353360165010269</v>
      </c>
      <c r="E1783" s="58">
        <v>0.31083507139641475</v>
      </c>
      <c r="F1783" s="58">
        <v>0.33710525842590949</v>
      </c>
      <c r="G1783" s="61">
        <v>2.083276346323351</v>
      </c>
      <c r="H1783" s="59">
        <v>1.692558331739044</v>
      </c>
      <c r="I1783" s="59">
        <v>0.30059069885273476</v>
      </c>
      <c r="J1783" s="59">
        <v>0.12494186991430298</v>
      </c>
      <c r="K1783" s="59">
        <v>1.3432828209042229</v>
      </c>
      <c r="L1783" s="61">
        <v>3.4613737214103044</v>
      </c>
      <c r="M1783" s="70">
        <v>1108369577</v>
      </c>
      <c r="N1783" s="62">
        <v>372.67307101127074</v>
      </c>
      <c r="O1783" s="63">
        <v>0.51800000000000002</v>
      </c>
      <c r="P1783" s="147">
        <v>2361.3348489703426</v>
      </c>
      <c r="Q1783" s="64">
        <v>2883075.0240956708</v>
      </c>
      <c r="R1783" s="62">
        <v>159088.27734621082</v>
      </c>
      <c r="S1783" s="62">
        <v>34452.013660040902</v>
      </c>
      <c r="T1783" s="62">
        <v>37363.7212686001</v>
      </c>
      <c r="U1783" s="64">
        <v>230904.01227485182</v>
      </c>
      <c r="V1783" s="62">
        <v>1875980.1621974299</v>
      </c>
      <c r="W1783" s="62">
        <v>333165.58573753998</v>
      </c>
      <c r="X1783" s="62">
        <v>138481.76750650501</v>
      </c>
      <c r="Y1783" s="62">
        <v>1488853.8119969801</v>
      </c>
      <c r="Z1783" s="64">
        <v>3836481.3274384551</v>
      </c>
    </row>
    <row r="1784" spans="1:26">
      <c r="A1784" s="1" t="s">
        <v>69</v>
      </c>
      <c r="B1784" s="54">
        <v>2004</v>
      </c>
      <c r="C1784" s="61">
        <v>2.6926660180407485</v>
      </c>
      <c r="D1784" s="58">
        <v>1.436344576505693</v>
      </c>
      <c r="E1784" s="58">
        <v>0.32757047663614164</v>
      </c>
      <c r="F1784" s="58">
        <v>0.34319866773417318</v>
      </c>
      <c r="G1784" s="61">
        <v>2.1071137208760073</v>
      </c>
      <c r="H1784" s="59">
        <v>1.6361915602775781</v>
      </c>
      <c r="I1784" s="59">
        <v>0.30950499025190903</v>
      </c>
      <c r="J1784" s="59">
        <v>0.14141324226631408</v>
      </c>
      <c r="K1784" s="59">
        <v>1.3782069729852315</v>
      </c>
      <c r="L1784" s="61">
        <v>3.4653167657810324</v>
      </c>
      <c r="M1784" s="70">
        <v>1126419321</v>
      </c>
      <c r="N1784" s="62">
        <v>378.7634752572153</v>
      </c>
      <c r="O1784" s="63">
        <v>0.52600000000000002</v>
      </c>
      <c r="P1784" s="147">
        <v>2576.5376205055363</v>
      </c>
      <c r="Q1784" s="64">
        <v>3033071.0277212337</v>
      </c>
      <c r="R1784" s="62">
        <v>161792.62825895753</v>
      </c>
      <c r="S1784" s="62">
        <v>36898.171387212904</v>
      </c>
      <c r="T1784" s="62">
        <v>38658.561027723197</v>
      </c>
      <c r="U1784" s="64">
        <v>237349.36067389359</v>
      </c>
      <c r="V1784" s="62">
        <v>1843037.7863538</v>
      </c>
      <c r="W1784" s="62">
        <v>348632.40096566698</v>
      </c>
      <c r="X1784" s="62">
        <v>159290.60833403</v>
      </c>
      <c r="Y1784" s="62">
        <v>1552438.96270749</v>
      </c>
      <c r="Z1784" s="64">
        <v>3903399.7583609866</v>
      </c>
    </row>
    <row r="1785" spans="1:26">
      <c r="A1785" s="1" t="s">
        <v>69</v>
      </c>
      <c r="B1785" s="54">
        <v>2005</v>
      </c>
      <c r="C1785" s="61">
        <v>2.6341873014902184</v>
      </c>
      <c r="D1785" s="58">
        <v>1.4113014821332432</v>
      </c>
      <c r="E1785" s="58">
        <v>0.31993445623195954</v>
      </c>
      <c r="F1785" s="58">
        <v>0.34740264320691533</v>
      </c>
      <c r="G1785" s="61">
        <v>2.0786385815721182</v>
      </c>
      <c r="H1785" s="59">
        <v>1.6701804388313222</v>
      </c>
      <c r="I1785" s="59">
        <v>0.32273001024277265</v>
      </c>
      <c r="J1785" s="59">
        <v>0.15385035960142707</v>
      </c>
      <c r="K1785" s="59">
        <v>1.4533838127599152</v>
      </c>
      <c r="L1785" s="61">
        <v>3.6001446214354371</v>
      </c>
      <c r="M1785" s="70">
        <v>1144326293</v>
      </c>
      <c r="N1785" s="62">
        <v>384.81182635485789</v>
      </c>
      <c r="O1785" s="63">
        <v>0.53600000000000003</v>
      </c>
      <c r="P1785" s="147">
        <v>2860.8857010062197</v>
      </c>
      <c r="Q1785" s="64">
        <v>3014369.7897819746</v>
      </c>
      <c r="R1785" s="62">
        <v>161498.93933549398</v>
      </c>
      <c r="S1785" s="62">
        <v>36610.941030288901</v>
      </c>
      <c r="T1785" s="62">
        <v>39754.197887937102</v>
      </c>
      <c r="U1785" s="64">
        <v>237864.07825371998</v>
      </c>
      <c r="V1785" s="62">
        <v>1911231.39020896</v>
      </c>
      <c r="W1785" s="62">
        <v>369308.43626096402</v>
      </c>
      <c r="X1785" s="62">
        <v>176055.01167941801</v>
      </c>
      <c r="Y1785" s="62">
        <v>1663145.31076176</v>
      </c>
      <c r="Z1785" s="64">
        <v>4119740.1489111022</v>
      </c>
    </row>
    <row r="1786" spans="1:26">
      <c r="A1786" s="1" t="s">
        <v>69</v>
      </c>
      <c r="B1786" s="54">
        <v>2006</v>
      </c>
      <c r="C1786" s="61">
        <v>1.9247221882609014</v>
      </c>
      <c r="D1786" s="58">
        <v>1.3421978491545079</v>
      </c>
      <c r="E1786" s="58">
        <v>0.32609501684101538</v>
      </c>
      <c r="F1786" s="58">
        <v>0.3577781144095491</v>
      </c>
      <c r="G1786" s="61">
        <v>2.0260709804050725</v>
      </c>
      <c r="H1786" s="59">
        <v>1.6839569437735111</v>
      </c>
      <c r="I1786" s="59">
        <v>0.34323488165226562</v>
      </c>
      <c r="J1786" s="59">
        <v>0.17566372122942328</v>
      </c>
      <c r="K1786" s="59">
        <v>1.5356843973225081</v>
      </c>
      <c r="L1786" s="61">
        <v>3.7385399439777078</v>
      </c>
      <c r="M1786" s="70">
        <v>1162088305</v>
      </c>
      <c r="N1786" s="62">
        <v>390.81852118431721</v>
      </c>
      <c r="O1786" s="63">
        <v>0.54600000000000004</v>
      </c>
      <c r="P1786" s="147">
        <v>3172.7073292489004</v>
      </c>
      <c r="Q1786" s="64">
        <v>2236697.1453520018</v>
      </c>
      <c r="R1786" s="62">
        <v>155975.24234986078</v>
      </c>
      <c r="S1786" s="62">
        <v>37895.120538972202</v>
      </c>
      <c r="T1786" s="62">
        <v>41576.976254028901</v>
      </c>
      <c r="U1786" s="64">
        <v>235447.33914286189</v>
      </c>
      <c r="V1786" s="62">
        <v>1956906.67048274</v>
      </c>
      <c r="W1786" s="62">
        <v>398869.24183615699</v>
      </c>
      <c r="X1786" s="62">
        <v>204136.75605349301</v>
      </c>
      <c r="Y1786" s="62">
        <v>1784600.87829946</v>
      </c>
      <c r="Z1786" s="64">
        <v>4344513.5466718497</v>
      </c>
    </row>
    <row r="1787" spans="1:26">
      <c r="A1787" s="1" t="s">
        <v>69</v>
      </c>
      <c r="B1787" s="54">
        <v>2007</v>
      </c>
      <c r="C1787" s="61">
        <v>2.0646470446362448</v>
      </c>
      <c r="D1787" s="58">
        <v>1.3670055322141141</v>
      </c>
      <c r="E1787" s="58">
        <v>0.33862315521188968</v>
      </c>
      <c r="F1787" s="58">
        <v>0.3602965065016504</v>
      </c>
      <c r="G1787" s="61">
        <v>2.0659251939276544</v>
      </c>
      <c r="H1787" s="59">
        <v>1.8960678442944432</v>
      </c>
      <c r="I1787" s="59">
        <v>0.36738264175167695</v>
      </c>
      <c r="J1787" s="59">
        <v>0.20305871125786987</v>
      </c>
      <c r="K1787" s="59">
        <v>1.6205384248101096</v>
      </c>
      <c r="L1787" s="61">
        <v>4.0870476221140999</v>
      </c>
      <c r="M1787" s="70">
        <v>1179685631</v>
      </c>
      <c r="N1787" s="62">
        <v>396.77290687779794</v>
      </c>
      <c r="O1787" s="63">
        <v>0.55600000000000005</v>
      </c>
      <c r="P1787" s="147">
        <v>3484.7562097580167</v>
      </c>
      <c r="Q1787" s="64">
        <v>2435634.4516439941</v>
      </c>
      <c r="R1787" s="62">
        <v>161263.6783850498</v>
      </c>
      <c r="S1787" s="62">
        <v>39946.887052734899</v>
      </c>
      <c r="T1787" s="62">
        <v>42503.661161949502</v>
      </c>
      <c r="U1787" s="64">
        <v>243714.22659973419</v>
      </c>
      <c r="V1787" s="62">
        <v>2236763.9913153001</v>
      </c>
      <c r="W1787" s="62">
        <v>433396.02355327399</v>
      </c>
      <c r="X1787" s="62">
        <v>239545.44392028701</v>
      </c>
      <c r="Y1787" s="62">
        <v>1911725.8942318601</v>
      </c>
      <c r="Z1787" s="64">
        <v>4821431.3530207211</v>
      </c>
    </row>
    <row r="1788" spans="1:26">
      <c r="A1788" s="1" t="s">
        <v>69</v>
      </c>
      <c r="B1788" s="54">
        <v>2008</v>
      </c>
      <c r="C1788" s="61">
        <v>2.1167409659451559</v>
      </c>
      <c r="D1788" s="58">
        <v>1.3352946337480349</v>
      </c>
      <c r="E1788" s="58">
        <v>0.33523551225344977</v>
      </c>
      <c r="F1788" s="58">
        <v>0.35136205515076729</v>
      </c>
      <c r="G1788" s="61">
        <v>2.021892201152252</v>
      </c>
      <c r="H1788" s="59">
        <v>1.8553011483127089</v>
      </c>
      <c r="I1788" s="59">
        <v>0.3713404297859032</v>
      </c>
      <c r="J1788" s="59">
        <v>0.19544265418982323</v>
      </c>
      <c r="K1788" s="59">
        <v>1.7021688096941614</v>
      </c>
      <c r="L1788" s="61">
        <v>4.1242530419825973</v>
      </c>
      <c r="M1788" s="70">
        <v>1197070109</v>
      </c>
      <c r="N1788" s="62">
        <v>402.64729331122464</v>
      </c>
      <c r="O1788" s="63">
        <v>0.56299999999999994</v>
      </c>
      <c r="P1788" s="147">
        <v>3637.7558301026097</v>
      </c>
      <c r="Q1788" s="64">
        <v>2533887.3388287332</v>
      </c>
      <c r="R1788" s="62">
        <v>159844.12927678751</v>
      </c>
      <c r="S1788" s="62">
        <v>40130.0411193908</v>
      </c>
      <c r="T1788" s="62">
        <v>42060.501365779302</v>
      </c>
      <c r="U1788" s="64">
        <v>242034.67176195758</v>
      </c>
      <c r="V1788" s="62">
        <v>2220925.5478385198</v>
      </c>
      <c r="W1788" s="62">
        <v>444520.528759918</v>
      </c>
      <c r="X1788" s="62">
        <v>233958.559354261</v>
      </c>
      <c r="Y1788" s="62">
        <v>2037615.40255699</v>
      </c>
      <c r="Z1788" s="64">
        <v>4937020.0385096893</v>
      </c>
    </row>
    <row r="1789" spans="1:26">
      <c r="A1789" s="1" t="s">
        <v>69</v>
      </c>
      <c r="B1789" s="54">
        <v>2009</v>
      </c>
      <c r="C1789" s="61">
        <v>2.2805992088421227</v>
      </c>
      <c r="D1789" s="58">
        <v>1.3424830643655437</v>
      </c>
      <c r="E1789" s="58">
        <v>0.35077022512401607</v>
      </c>
      <c r="F1789" s="58">
        <v>0.32754751176770192</v>
      </c>
      <c r="G1789" s="61">
        <v>2.0208008012572614</v>
      </c>
      <c r="H1789" s="59">
        <v>1.7716988639558049</v>
      </c>
      <c r="I1789" s="59">
        <v>0.42077324363149232</v>
      </c>
      <c r="J1789" s="59">
        <v>0.20951446596083964</v>
      </c>
      <c r="K1789" s="59">
        <v>1.818652712192782</v>
      </c>
      <c r="L1789" s="61">
        <v>4.2206392857409183</v>
      </c>
      <c r="M1789" s="70">
        <v>1214182182</v>
      </c>
      <c r="N1789" s="62">
        <v>408.40650345252067</v>
      </c>
      <c r="O1789" s="63">
        <v>0.56899999999999995</v>
      </c>
      <c r="P1789" s="147">
        <v>3920.1601584491573</v>
      </c>
      <c r="Q1789" s="64">
        <v>2769062.9236594024</v>
      </c>
      <c r="R1789" s="62">
        <v>163001.90163894021</v>
      </c>
      <c r="S1789" s="62">
        <v>42589.895732170902</v>
      </c>
      <c r="T1789" s="62">
        <v>39770.2352546779</v>
      </c>
      <c r="U1789" s="64">
        <v>245362.03262578897</v>
      </c>
      <c r="V1789" s="62">
        <v>2151165.1924847802</v>
      </c>
      <c r="W1789" s="62">
        <v>510895.37507970299</v>
      </c>
      <c r="X1789" s="62">
        <v>254388.73144089701</v>
      </c>
      <c r="Y1789" s="62">
        <v>2208175.7183904499</v>
      </c>
      <c r="Z1789" s="64">
        <v>5124625.0173958298</v>
      </c>
    </row>
    <row r="1790" spans="1:26">
      <c r="A1790" s="1" t="s">
        <v>69</v>
      </c>
      <c r="B1790" s="54">
        <v>2010</v>
      </c>
      <c r="C1790" s="61">
        <v>2.271269217627204</v>
      </c>
      <c r="D1790" s="58">
        <v>1.3150851891396604</v>
      </c>
      <c r="E1790" s="58">
        <v>0.35310043206451525</v>
      </c>
      <c r="F1790" s="58">
        <v>0.33250542291071439</v>
      </c>
      <c r="G1790" s="61">
        <v>2.0006910441148902</v>
      </c>
      <c r="H1790" s="59">
        <v>1.853582852970284</v>
      </c>
      <c r="I1790" s="59">
        <v>0.42015359680763781</v>
      </c>
      <c r="J1790" s="59">
        <v>0.20813543448548319</v>
      </c>
      <c r="K1790" s="59">
        <v>1.8545741677918879</v>
      </c>
      <c r="L1790" s="61">
        <v>4.336446052055293</v>
      </c>
      <c r="M1790" s="70">
        <v>1230984504</v>
      </c>
      <c r="N1790" s="62">
        <v>414.02691755320046</v>
      </c>
      <c r="O1790" s="63">
        <v>0.57999999999999996</v>
      </c>
      <c r="P1790" s="147">
        <v>4315.4396274741594</v>
      </c>
      <c r="Q1790" s="64">
        <v>2795897.2113112919</v>
      </c>
      <c r="R1790" s="62">
        <v>161884.94892708311</v>
      </c>
      <c r="S1790" s="62">
        <v>43466.116022712304</v>
      </c>
      <c r="T1790" s="62">
        <v>40930.902309905599</v>
      </c>
      <c r="U1790" s="64">
        <v>246281.96725970099</v>
      </c>
      <c r="V1790" s="62">
        <v>2281731.7688865298</v>
      </c>
      <c r="W1790" s="62">
        <v>517202.56697006599</v>
      </c>
      <c r="X1790" s="62">
        <v>256211.494584937</v>
      </c>
      <c r="Y1790" s="62">
        <v>2282952.0620705099</v>
      </c>
      <c r="Z1790" s="64">
        <v>5338097.892512043</v>
      </c>
    </row>
    <row r="1791" spans="1:26">
      <c r="A1791" s="1" t="s">
        <v>69</v>
      </c>
      <c r="B1791" s="54">
        <v>2011</v>
      </c>
      <c r="C1791" s="61">
        <v>2.4979679533309493</v>
      </c>
      <c r="D1791" s="58">
        <v>1.2990422379897322</v>
      </c>
      <c r="E1791" s="58">
        <v>0.35641907968565867</v>
      </c>
      <c r="F1791" s="58">
        <v>0.34344714102870938</v>
      </c>
      <c r="G1791" s="61">
        <v>1.9989084587041006</v>
      </c>
      <c r="H1791" s="59">
        <v>1.9284350255494382</v>
      </c>
      <c r="I1791" s="59">
        <v>0.4198584718858771</v>
      </c>
      <c r="J1791" s="59">
        <v>0.19290769622385687</v>
      </c>
      <c r="K1791" s="59">
        <v>2.0987998601693629</v>
      </c>
      <c r="L1791" s="61">
        <v>4.6400010538285352</v>
      </c>
      <c r="M1791" s="70">
        <v>1247446011</v>
      </c>
      <c r="N1791" s="62">
        <v>419.49422303989991</v>
      </c>
      <c r="O1791" s="63">
        <v>0.59</v>
      </c>
      <c r="P1791" s="147">
        <v>4634.9451623471177</v>
      </c>
      <c r="Q1791" s="64">
        <v>3116080.158988527</v>
      </c>
      <c r="R1791" s="62">
        <v>162048.50579008041</v>
      </c>
      <c r="S1791" s="62">
        <v>44461.355919816604</v>
      </c>
      <c r="T1791" s="62">
        <v>42843.176606561799</v>
      </c>
      <c r="U1791" s="64">
        <v>249353.03831645884</v>
      </c>
      <c r="V1791" s="62">
        <v>2405618.58009433</v>
      </c>
      <c r="W1791" s="62">
        <v>523750.77593859303</v>
      </c>
      <c r="X1791" s="62">
        <v>240641.93614564999</v>
      </c>
      <c r="Y1791" s="62">
        <v>2618139.5134556298</v>
      </c>
      <c r="Z1791" s="64">
        <v>5788150.8056342024</v>
      </c>
    </row>
    <row r="1792" spans="1:26">
      <c r="A1792" s="1" t="s">
        <v>69</v>
      </c>
      <c r="B1792" s="54">
        <v>2012</v>
      </c>
      <c r="C1792" s="61">
        <v>2.5602251677595964</v>
      </c>
      <c r="D1792" s="58">
        <v>1.2796498154944469</v>
      </c>
      <c r="E1792" s="58">
        <v>0.35047624954415446</v>
      </c>
      <c r="F1792" s="58">
        <v>0.33987402375516312</v>
      </c>
      <c r="G1792" s="61">
        <v>1.9700000887937648</v>
      </c>
      <c r="H1792" s="59">
        <v>1.9133943811439167</v>
      </c>
      <c r="I1792" s="59">
        <v>0.41908777925074536</v>
      </c>
      <c r="J1792" s="59">
        <v>0.17899245208142611</v>
      </c>
      <c r="K1792" s="59">
        <v>2.0957037632775735</v>
      </c>
      <c r="L1792" s="61">
        <v>4.6071783757536613</v>
      </c>
      <c r="M1792" s="70">
        <v>1263589639</v>
      </c>
      <c r="N1792" s="62">
        <v>424.81841120143685</v>
      </c>
      <c r="O1792" s="63">
        <v>0.59899999999999998</v>
      </c>
      <c r="P1792" s="147">
        <v>4915.5724314693871</v>
      </c>
      <c r="Q1792" s="64">
        <v>3235073.995488063</v>
      </c>
      <c r="R1792" s="62">
        <v>161695.2248407045</v>
      </c>
      <c r="S1792" s="62">
        <v>44285.815763957202</v>
      </c>
      <c r="T1792" s="62">
        <v>42946.129498226401</v>
      </c>
      <c r="U1792" s="64">
        <v>248927.17010288811</v>
      </c>
      <c r="V1792" s="62">
        <v>2417745.3153342698</v>
      </c>
      <c r="W1792" s="62">
        <v>529554.97569276101</v>
      </c>
      <c r="X1792" s="62">
        <v>226173.00790929401</v>
      </c>
      <c r="Y1792" s="62">
        <v>2648109.5616908502</v>
      </c>
      <c r="Z1792" s="64">
        <v>5821582.8606271753</v>
      </c>
    </row>
    <row r="1793" spans="1:26">
      <c r="A1793" s="1" t="s">
        <v>69</v>
      </c>
      <c r="B1793" s="54">
        <v>2013</v>
      </c>
      <c r="C1793" s="61">
        <v>2.5040668169347429</v>
      </c>
      <c r="D1793" s="58">
        <v>1.2507252497508332</v>
      </c>
      <c r="E1793" s="58">
        <v>0.33767129441968308</v>
      </c>
      <c r="F1793" s="58">
        <v>0.32318905543984633</v>
      </c>
      <c r="G1793" s="61">
        <v>1.9115855996103628</v>
      </c>
      <c r="H1793" s="59">
        <v>1.8732539724433941</v>
      </c>
      <c r="I1793" s="59">
        <v>0.4037208965800958</v>
      </c>
      <c r="J1793" s="59">
        <v>0.18452017221894249</v>
      </c>
      <c r="K1793" s="59">
        <v>2.1262319426213891</v>
      </c>
      <c r="L1793" s="61">
        <v>4.5877269838638215</v>
      </c>
      <c r="M1793" s="70">
        <v>1279498874</v>
      </c>
      <c r="N1793" s="62">
        <v>430.03044104144033</v>
      </c>
      <c r="O1793" s="63">
        <v>0.60699999999999998</v>
      </c>
      <c r="P1793" s="147">
        <v>5255.4755879473814</v>
      </c>
      <c r="Q1793" s="64">
        <v>3203950.6726887678</v>
      </c>
      <c r="R1793" s="62">
        <v>160030.15487395599</v>
      </c>
      <c r="S1793" s="62">
        <v>43205.004099210695</v>
      </c>
      <c r="T1793" s="62">
        <v>41352.0032524407</v>
      </c>
      <c r="U1793" s="64">
        <v>244587.16222560738</v>
      </c>
      <c r="V1793" s="62">
        <v>2396826.3484573499</v>
      </c>
      <c r="W1793" s="62">
        <v>516560.43258450303</v>
      </c>
      <c r="X1793" s="62">
        <v>236093.352584423</v>
      </c>
      <c r="Y1793" s="62">
        <v>2720511.3764469</v>
      </c>
      <c r="Z1793" s="64">
        <v>5869991.5100731757</v>
      </c>
    </row>
    <row r="1794" spans="1:26">
      <c r="A1794" s="1" t="s">
        <v>69</v>
      </c>
      <c r="B1794" s="54">
        <v>2014</v>
      </c>
      <c r="C1794" s="61">
        <v>2.5695383306590132</v>
      </c>
      <c r="D1794" s="58">
        <v>1.2426582557654213</v>
      </c>
      <c r="E1794" s="58">
        <v>0.33669905057430377</v>
      </c>
      <c r="F1794" s="58">
        <v>0.32804355771892352</v>
      </c>
      <c r="G1794" s="61">
        <v>1.9074008640586486</v>
      </c>
      <c r="H1794" s="59">
        <v>1.8768577697806834</v>
      </c>
      <c r="I1794" s="59">
        <v>0.41984691197266161</v>
      </c>
      <c r="J1794" s="59">
        <v>0.1697870604835903</v>
      </c>
      <c r="K1794" s="59">
        <v>2.1939613347515925</v>
      </c>
      <c r="L1794" s="61">
        <v>4.6604530769885288</v>
      </c>
      <c r="M1794" s="70">
        <v>1295291543</v>
      </c>
      <c r="N1794" s="62">
        <v>435.17544926493093</v>
      </c>
      <c r="O1794" s="63">
        <v>0.61499999999999999</v>
      </c>
      <c r="P1794" s="147">
        <v>5663.7291065768877</v>
      </c>
      <c r="Q1794" s="64">
        <v>3328301.2691169572</v>
      </c>
      <c r="R1794" s="62">
        <v>160960.47295320811</v>
      </c>
      <c r="S1794" s="62">
        <v>43612.343274502498</v>
      </c>
      <c r="T1794" s="62">
        <v>42491.2046048954</v>
      </c>
      <c r="U1794" s="64">
        <v>247064.02083260601</v>
      </c>
      <c r="V1794" s="62">
        <v>2431077.9966107602</v>
      </c>
      <c r="W1794" s="62">
        <v>543824.15443285403</v>
      </c>
      <c r="X1794" s="62">
        <v>219923.74355522401</v>
      </c>
      <c r="Y1794" s="62">
        <v>2841819.5625727298</v>
      </c>
      <c r="Z1794" s="64">
        <v>6036645.4571715686</v>
      </c>
    </row>
    <row r="1795" spans="1:26">
      <c r="A1795" s="1" t="s">
        <v>69</v>
      </c>
      <c r="B1795" s="54">
        <v>2015</v>
      </c>
      <c r="C1795" s="61">
        <v>2.5480380831029636</v>
      </c>
      <c r="D1795" s="58">
        <v>1.2276655876374458</v>
      </c>
      <c r="E1795" s="58">
        <v>0.32924387386140147</v>
      </c>
      <c r="F1795" s="58">
        <v>0.30021872504765562</v>
      </c>
      <c r="G1795" s="61">
        <v>1.857128186546503</v>
      </c>
      <c r="H1795" s="59">
        <v>1.8943861943922167</v>
      </c>
      <c r="I1795" s="59">
        <v>0.43385657807598366</v>
      </c>
      <c r="J1795" s="59">
        <v>0.1736448815239712</v>
      </c>
      <c r="K1795" s="59">
        <v>2.2493627226093933</v>
      </c>
      <c r="L1795" s="61">
        <v>4.7512503766015648</v>
      </c>
      <c r="M1795" s="70">
        <v>1311050527</v>
      </c>
      <c r="N1795" s="62">
        <v>440.28601602992075</v>
      </c>
      <c r="O1795" s="63">
        <v>0.624</v>
      </c>
      <c r="P1795" s="147">
        <v>6104.5762447540728</v>
      </c>
      <c r="Q1795" s="64">
        <v>3340606.6716682101</v>
      </c>
      <c r="R1795" s="62">
        <v>160953.16156518381</v>
      </c>
      <c r="S1795" s="62">
        <v>43165.535433751196</v>
      </c>
      <c r="T1795" s="62">
        <v>39360.191768899698</v>
      </c>
      <c r="U1795" s="64">
        <v>243478.88876783472</v>
      </c>
      <c r="V1795" s="62">
        <v>2483636.01849944</v>
      </c>
      <c r="W1795" s="62">
        <v>568807.895328935</v>
      </c>
      <c r="X1795" s="62">
        <v>227657.213432855</v>
      </c>
      <c r="Y1795" s="62">
        <v>2949028.1828911998</v>
      </c>
      <c r="Z1795" s="64">
        <v>6229129.3101524301</v>
      </c>
    </row>
    <row r="1796" spans="1:26">
      <c r="A1796" s="1" t="s">
        <v>70</v>
      </c>
      <c r="B1796" s="54">
        <v>1990</v>
      </c>
      <c r="C1796" s="61">
        <v>3.8336648249866929</v>
      </c>
      <c r="D1796" s="58">
        <v>1.6799750505676023</v>
      </c>
      <c r="E1796" s="58">
        <v>2.9804939271972475</v>
      </c>
      <c r="F1796" s="58">
        <v>1.0779192546082585</v>
      </c>
      <c r="G1796" s="61">
        <v>5.7383882323731079</v>
      </c>
      <c r="H1796" s="59">
        <v>1.8082693546617641</v>
      </c>
      <c r="I1796" s="59">
        <v>0.32965884735604856</v>
      </c>
      <c r="J1796" s="59">
        <v>0.46560225557429435</v>
      </c>
      <c r="K1796" s="59">
        <v>0.5619456083217198</v>
      </c>
      <c r="L1796" s="61">
        <v>3.1654760659138272</v>
      </c>
      <c r="M1796" s="70">
        <v>181436821</v>
      </c>
      <c r="N1796" s="62">
        <v>100.1544632556291</v>
      </c>
      <c r="O1796" s="63">
        <v>0.52800000000000002</v>
      </c>
      <c r="P1796" s="147">
        <v>2989.534149817277</v>
      </c>
      <c r="Q1796" s="64">
        <v>695567.95862510696</v>
      </c>
      <c r="R1796" s="62">
        <v>30480.933253430001</v>
      </c>
      <c r="S1796" s="62">
        <v>54077.134316047406</v>
      </c>
      <c r="T1796" s="62">
        <v>19557.424285081201</v>
      </c>
      <c r="U1796" s="64">
        <v>104115.4918545586</v>
      </c>
      <c r="V1796" s="62">
        <v>328086.64322155202</v>
      </c>
      <c r="W1796" s="62">
        <v>59812.2532788057</v>
      </c>
      <c r="X1796" s="62">
        <v>84477.393101829497</v>
      </c>
      <c r="Y1796" s="62">
        <v>101957.624748804</v>
      </c>
      <c r="Z1796" s="64">
        <v>574333.91435099125</v>
      </c>
    </row>
    <row r="1797" spans="1:26">
      <c r="A1797" s="1" t="s">
        <v>70</v>
      </c>
      <c r="B1797" s="57">
        <v>1991</v>
      </c>
      <c r="C1797" s="61">
        <v>4.4788566088385053</v>
      </c>
      <c r="D1797" s="58">
        <v>1.5615258022717471</v>
      </c>
      <c r="E1797" s="58">
        <v>3.1399094492816286</v>
      </c>
      <c r="F1797" s="58">
        <v>1.0726282050953895</v>
      </c>
      <c r="G1797" s="61">
        <v>5.774063456648765</v>
      </c>
      <c r="H1797" s="59">
        <v>1.8290190101097292</v>
      </c>
      <c r="I1797" s="59">
        <v>0.45036933531211809</v>
      </c>
      <c r="J1797" s="59">
        <v>0.66777799312435182</v>
      </c>
      <c r="K1797" s="59">
        <v>0.70435697554212096</v>
      </c>
      <c r="L1797" s="61">
        <v>3.6515233140883194</v>
      </c>
      <c r="M1797" s="70">
        <v>184614740</v>
      </c>
      <c r="N1797" s="62">
        <v>101.90938191734242</v>
      </c>
      <c r="O1797" s="63">
        <v>0.52800000000000002</v>
      </c>
      <c r="P1797" s="147">
        <v>3245.7056966694477</v>
      </c>
      <c r="Q1797" s="64">
        <v>826862.94833800232</v>
      </c>
      <c r="R1797" s="62">
        <v>28828.067998969003</v>
      </c>
      <c r="S1797" s="62">
        <v>57967.356660267098</v>
      </c>
      <c r="T1797" s="62">
        <v>19802.2977200352</v>
      </c>
      <c r="U1797" s="64">
        <v>106597.7223792713</v>
      </c>
      <c r="V1797" s="62">
        <v>337663.86900646501</v>
      </c>
      <c r="W1797" s="62">
        <v>83144.817742619503</v>
      </c>
      <c r="X1797" s="62">
        <v>123281.66057837399</v>
      </c>
      <c r="Y1797" s="62">
        <v>130034.67990689501</v>
      </c>
      <c r="Z1797" s="64">
        <v>674125.02723435347</v>
      </c>
    </row>
    <row r="1798" spans="1:26">
      <c r="A1798" s="1" t="s">
        <v>70</v>
      </c>
      <c r="B1798" s="57">
        <v>1992</v>
      </c>
      <c r="C1798" s="61">
        <v>4.4673496494454836</v>
      </c>
      <c r="D1798" s="58">
        <v>1.5222357674987781</v>
      </c>
      <c r="E1798" s="58">
        <v>2.7393950015299255</v>
      </c>
      <c r="F1798" s="58">
        <v>1.1551401849039533</v>
      </c>
      <c r="G1798" s="61">
        <v>5.416770953932657</v>
      </c>
      <c r="H1798" s="59">
        <v>1.8721234468439283</v>
      </c>
      <c r="I1798" s="59">
        <v>0.44952256850784322</v>
      </c>
      <c r="J1798" s="59">
        <v>0.59828121847353988</v>
      </c>
      <c r="K1798" s="59">
        <v>0.68851606057902093</v>
      </c>
      <c r="L1798" s="61">
        <v>3.6084432944043323</v>
      </c>
      <c r="M1798" s="70">
        <v>187762097</v>
      </c>
      <c r="N1798" s="62">
        <v>103.64826421280988</v>
      </c>
      <c r="O1798" s="63">
        <v>0.53400000000000003</v>
      </c>
      <c r="P1798" s="147">
        <v>3476.1285957697901</v>
      </c>
      <c r="Q1798" s="64">
        <v>838798.9382120989</v>
      </c>
      <c r="R1798" s="62">
        <v>28581.817983397501</v>
      </c>
      <c r="S1798" s="62">
        <v>51435.454999857699</v>
      </c>
      <c r="T1798" s="62">
        <v>21689.154344653401</v>
      </c>
      <c r="U1798" s="64">
        <v>101706.4273279086</v>
      </c>
      <c r="V1798" s="62">
        <v>351513.82422228402</v>
      </c>
      <c r="W1798" s="62">
        <v>84403.3001118588</v>
      </c>
      <c r="X1798" s="62">
        <v>112334.536176307</v>
      </c>
      <c r="Y1798" s="62">
        <v>129277.219352496</v>
      </c>
      <c r="Z1798" s="64">
        <v>677528.87986294576</v>
      </c>
    </row>
    <row r="1799" spans="1:26">
      <c r="A1799" s="1" t="s">
        <v>70</v>
      </c>
      <c r="B1799" s="57">
        <v>1993</v>
      </c>
      <c r="C1799" s="61">
        <v>4.4537738741115653</v>
      </c>
      <c r="D1799" s="58">
        <v>1.5575235928373579</v>
      </c>
      <c r="E1799" s="58">
        <v>2.5815358975206468</v>
      </c>
      <c r="F1799" s="58">
        <v>1.2179223938692918</v>
      </c>
      <c r="G1799" s="61">
        <v>5.356981884227296</v>
      </c>
      <c r="H1799" s="59">
        <v>1.9095414886586672</v>
      </c>
      <c r="I1799" s="59">
        <v>0.48118416750045345</v>
      </c>
      <c r="J1799" s="59">
        <v>0.57644461575960604</v>
      </c>
      <c r="K1799" s="59">
        <v>0.7612178735291234</v>
      </c>
      <c r="L1799" s="61">
        <v>3.72838814544785</v>
      </c>
      <c r="M1799" s="70">
        <v>190873248</v>
      </c>
      <c r="N1799" s="62">
        <v>105.36690439784276</v>
      </c>
      <c r="O1799" s="63">
        <v>0.54500000000000004</v>
      </c>
      <c r="P1799" s="147">
        <v>3728.2553545648584</v>
      </c>
      <c r="Q1799" s="64">
        <v>850106.28520921757</v>
      </c>
      <c r="R1799" s="62">
        <v>29728.958700149604</v>
      </c>
      <c r="S1799" s="62">
        <v>49274.614158836099</v>
      </c>
      <c r="T1799" s="62">
        <v>23246.8803129767</v>
      </c>
      <c r="U1799" s="64">
        <v>102250.45317196241</v>
      </c>
      <c r="V1799" s="62">
        <v>364480.38613103499</v>
      </c>
      <c r="W1799" s="62">
        <v>91845.1849369876</v>
      </c>
      <c r="X1799" s="62">
        <v>110027.856102148</v>
      </c>
      <c r="Y1799" s="62">
        <v>145296.127956157</v>
      </c>
      <c r="Z1799" s="64">
        <v>711649.55512632756</v>
      </c>
    </row>
    <row r="1800" spans="1:26">
      <c r="A1800" s="1" t="s">
        <v>70</v>
      </c>
      <c r="B1800" s="57">
        <v>1994</v>
      </c>
      <c r="C1800" s="61">
        <v>4.6368933276136088</v>
      </c>
      <c r="D1800" s="58">
        <v>1.5651213847081253</v>
      </c>
      <c r="E1800" s="58">
        <v>2.4194783836946261</v>
      </c>
      <c r="F1800" s="58">
        <v>1.2896513985732292</v>
      </c>
      <c r="G1800" s="61">
        <v>5.2742511669759802</v>
      </c>
      <c r="H1800" s="59">
        <v>1.9011041215175193</v>
      </c>
      <c r="I1800" s="59">
        <v>0.52363529310442303</v>
      </c>
      <c r="J1800" s="59">
        <v>0.63399198671827284</v>
      </c>
      <c r="K1800" s="59">
        <v>0.94542573598155999</v>
      </c>
      <c r="L1800" s="61">
        <v>4.0041571373217755</v>
      </c>
      <c r="M1800" s="70">
        <v>193939912</v>
      </c>
      <c r="N1800" s="62">
        <v>107.05922045518528</v>
      </c>
      <c r="O1800" s="63">
        <v>0.55400000000000005</v>
      </c>
      <c r="P1800" s="147">
        <v>4029.942293599187</v>
      </c>
      <c r="Q1800" s="64">
        <v>899278.68391077046</v>
      </c>
      <c r="R1800" s="62">
        <v>30353.950361961201</v>
      </c>
      <c r="S1800" s="62">
        <v>46923.342481963802</v>
      </c>
      <c r="T1800" s="62">
        <v>25011.487874996899</v>
      </c>
      <c r="U1800" s="64">
        <v>102288.78071892189</v>
      </c>
      <c r="V1800" s="62">
        <v>368699.966029945</v>
      </c>
      <c r="W1800" s="62">
        <v>101553.782664766</v>
      </c>
      <c r="X1800" s="62">
        <v>122956.35011284699</v>
      </c>
      <c r="Y1800" s="62">
        <v>183355.784038799</v>
      </c>
      <c r="Z1800" s="64">
        <v>776565.88284635695</v>
      </c>
    </row>
    <row r="1801" spans="1:26">
      <c r="A1801" s="1" t="s">
        <v>70</v>
      </c>
      <c r="B1801" s="57">
        <v>1995</v>
      </c>
      <c r="C1801" s="61">
        <v>4.5778986079357784</v>
      </c>
      <c r="D1801" s="58">
        <v>1.5589933408464181</v>
      </c>
      <c r="E1801" s="58">
        <v>2.1591149877410518</v>
      </c>
      <c r="F1801" s="58">
        <v>1.3436304181843328</v>
      </c>
      <c r="G1801" s="61">
        <v>5.0617387467718036</v>
      </c>
      <c r="H1801" s="59">
        <v>1.8875569353097408</v>
      </c>
      <c r="I1801" s="59">
        <v>0.53844745639605773</v>
      </c>
      <c r="J1801" s="59">
        <v>0.71422572585759159</v>
      </c>
      <c r="K1801" s="59">
        <v>1.0256531629514529</v>
      </c>
      <c r="L1801" s="61">
        <v>4.1658832805148425</v>
      </c>
      <c r="M1801" s="70">
        <v>196957845</v>
      </c>
      <c r="N1801" s="62">
        <v>108.72218517639395</v>
      </c>
      <c r="O1801" s="63">
        <v>0.56399999999999995</v>
      </c>
      <c r="P1801" s="147">
        <v>4383.9451191912658</v>
      </c>
      <c r="Q1801" s="64">
        <v>901653.04444753076</v>
      </c>
      <c r="R1801" s="62">
        <v>30705.596878246099</v>
      </c>
      <c r="S1801" s="62">
        <v>42525.463509267895</v>
      </c>
      <c r="T1801" s="62">
        <v>26463.855164203502</v>
      </c>
      <c r="U1801" s="64">
        <v>99694.91555171751</v>
      </c>
      <c r="V1801" s="62">
        <v>371769.14629341097</v>
      </c>
      <c r="W1801" s="62">
        <v>106051.45065749899</v>
      </c>
      <c r="X1801" s="62">
        <v>140672.35980847201</v>
      </c>
      <c r="Y1801" s="62">
        <v>202010.436692352</v>
      </c>
      <c r="Z1801" s="64">
        <v>820503.39345173398</v>
      </c>
    </row>
    <row r="1802" spans="1:26">
      <c r="A1802" s="1" t="s">
        <v>70</v>
      </c>
      <c r="B1802" s="57">
        <v>1996</v>
      </c>
      <c r="C1802" s="61">
        <v>4.6776586819097377</v>
      </c>
      <c r="D1802" s="58">
        <v>1.5553314535554257</v>
      </c>
      <c r="E1802" s="58">
        <v>2.5160684311688564</v>
      </c>
      <c r="F1802" s="58">
        <v>1.2381563212360145</v>
      </c>
      <c r="G1802" s="61">
        <v>5.3095562059602956</v>
      </c>
      <c r="H1802" s="59">
        <v>1.9607915014919151</v>
      </c>
      <c r="I1802" s="59">
        <v>0.62860402279853034</v>
      </c>
      <c r="J1802" s="59">
        <v>1.0222019085680514</v>
      </c>
      <c r="K1802" s="59">
        <v>1.0606573699874176</v>
      </c>
      <c r="L1802" s="61">
        <v>4.6722548028459139</v>
      </c>
      <c r="M1802" s="70">
        <v>199926615</v>
      </c>
      <c r="N1802" s="62">
        <v>110.3544610475996</v>
      </c>
      <c r="O1802" s="63">
        <v>0.57699999999999996</v>
      </c>
      <c r="P1802" s="147">
        <v>4308.5411156201817</v>
      </c>
      <c r="Q1802" s="64">
        <v>935188.46639957558</v>
      </c>
      <c r="R1802" s="62">
        <v>31095.215271236601</v>
      </c>
      <c r="S1802" s="62">
        <v>50302.904455194999</v>
      </c>
      <c r="T1802" s="62">
        <v>24754.040214556899</v>
      </c>
      <c r="U1802" s="64">
        <v>106152.15994098848</v>
      </c>
      <c r="V1802" s="62">
        <v>392014.40761404601</v>
      </c>
      <c r="W1802" s="62">
        <v>125674.674453493</v>
      </c>
      <c r="X1802" s="62">
        <v>204365.36742654999</v>
      </c>
      <c r="Y1802" s="62">
        <v>212053.637656387</v>
      </c>
      <c r="Z1802" s="64">
        <v>934108.08715047594</v>
      </c>
    </row>
    <row r="1803" spans="1:26">
      <c r="A1803" s="1" t="s">
        <v>70</v>
      </c>
      <c r="B1803" s="54">
        <v>1997</v>
      </c>
      <c r="C1803" s="61">
        <v>5.243870955493807</v>
      </c>
      <c r="D1803" s="58">
        <v>1.5337045419313164</v>
      </c>
      <c r="E1803" s="58">
        <v>2.2391954054343066</v>
      </c>
      <c r="F1803" s="58">
        <v>1.2110622233014408</v>
      </c>
      <c r="G1803" s="61">
        <v>4.9839621706670645</v>
      </c>
      <c r="H1803" s="59">
        <v>1.8461755924934331</v>
      </c>
      <c r="I1803" s="59">
        <v>0.62902310721382415</v>
      </c>
      <c r="J1803" s="59">
        <v>1.0296100679795921</v>
      </c>
      <c r="K1803" s="59">
        <v>1.0946698621659683</v>
      </c>
      <c r="L1803" s="61">
        <v>4.5994786298528183</v>
      </c>
      <c r="M1803" s="70">
        <v>202853850</v>
      </c>
      <c r="N1803" s="62">
        <v>111.96170448837196</v>
      </c>
      <c r="O1803" s="63">
        <v>0.59</v>
      </c>
      <c r="P1803" s="147">
        <v>4347.9991877782886</v>
      </c>
      <c r="Q1803" s="64">
        <v>1063739.4122250974</v>
      </c>
      <c r="R1803" s="62">
        <v>31111.7871093254</v>
      </c>
      <c r="S1803" s="62">
        <v>45422.940889466001</v>
      </c>
      <c r="T1803" s="62">
        <v>24566.863458625699</v>
      </c>
      <c r="U1803" s="64">
        <v>101101.5914574171</v>
      </c>
      <c r="V1803" s="62">
        <v>374503.826713324</v>
      </c>
      <c r="W1803" s="62">
        <v>127599.759037287</v>
      </c>
      <c r="X1803" s="62">
        <v>208860.366288422</v>
      </c>
      <c r="Y1803" s="62">
        <v>222057.99601933599</v>
      </c>
      <c r="Z1803" s="64">
        <v>933021.9480583691</v>
      </c>
    </row>
    <row r="1804" spans="1:26">
      <c r="A1804" s="1" t="s">
        <v>70</v>
      </c>
      <c r="B1804" s="54">
        <v>1998</v>
      </c>
      <c r="C1804" s="61">
        <v>4.0719593752191177</v>
      </c>
      <c r="D1804" s="58">
        <v>1.3081710553170973</v>
      </c>
      <c r="E1804" s="58">
        <v>1.2938146390389402</v>
      </c>
      <c r="F1804" s="58">
        <v>0.94087805165295535</v>
      </c>
      <c r="G1804" s="61">
        <v>3.5428637460089929</v>
      </c>
      <c r="H1804" s="59">
        <v>1.5746957176198364</v>
      </c>
      <c r="I1804" s="59">
        <v>0.37922965081106791</v>
      </c>
      <c r="J1804" s="59">
        <v>0.61928044028429696</v>
      </c>
      <c r="K1804" s="59">
        <v>0.68730263476587006</v>
      </c>
      <c r="L1804" s="61">
        <v>3.2605084434810707</v>
      </c>
      <c r="M1804" s="70">
        <v>205753493</v>
      </c>
      <c r="N1804" s="62">
        <v>113.55649740280531</v>
      </c>
      <c r="O1804" s="63">
        <v>0.59</v>
      </c>
      <c r="P1804" s="147">
        <v>4976.4563148927064</v>
      </c>
      <c r="Q1804" s="64">
        <v>837819.86480543111</v>
      </c>
      <c r="R1804" s="62">
        <v>26916.0764072989</v>
      </c>
      <c r="S1804" s="62">
        <v>26620.688127679612</v>
      </c>
      <c r="T1804" s="62">
        <v>19358.894561462999</v>
      </c>
      <c r="U1804" s="64">
        <v>72895.659096441508</v>
      </c>
      <c r="V1804" s="62">
        <v>323999.14431242301</v>
      </c>
      <c r="W1804" s="62">
        <v>78027.825303547506</v>
      </c>
      <c r="X1804" s="62">
        <v>127419.11373507199</v>
      </c>
      <c r="Y1804" s="62">
        <v>141414.917851181</v>
      </c>
      <c r="Z1804" s="64">
        <v>670861.00120222347</v>
      </c>
    </row>
    <row r="1805" spans="1:26">
      <c r="A1805" s="1" t="s">
        <v>70</v>
      </c>
      <c r="B1805" s="54">
        <v>1999</v>
      </c>
      <c r="C1805" s="61">
        <v>4.6242054786052957</v>
      </c>
      <c r="D1805" s="58">
        <v>1.5385677039500267</v>
      </c>
      <c r="E1805" s="58">
        <v>1.7136850116182742</v>
      </c>
      <c r="F1805" s="58">
        <v>0.99853306267273945</v>
      </c>
      <c r="G1805" s="61">
        <v>4.2507857782410401</v>
      </c>
      <c r="H1805" s="59">
        <v>1.8109955958919302</v>
      </c>
      <c r="I1805" s="59">
        <v>0.51163470064090821</v>
      </c>
      <c r="J1805" s="59">
        <v>0.80850224696397432</v>
      </c>
      <c r="K1805" s="59">
        <v>0.63127274279899881</v>
      </c>
      <c r="L1805" s="61">
        <v>3.7624052862958117</v>
      </c>
      <c r="M1805" s="70">
        <v>208644079</v>
      </c>
      <c r="N1805" s="62">
        <v>115.15566939174307</v>
      </c>
      <c r="O1805" s="63">
        <v>0.59699999999999998</v>
      </c>
      <c r="P1805" s="147">
        <v>4741.5090507823606</v>
      </c>
      <c r="Q1805" s="64">
        <v>964813.09319035616</v>
      </c>
      <c r="R1805" s="62">
        <v>32101.304156979801</v>
      </c>
      <c r="S1805" s="62">
        <v>35755.023094519915</v>
      </c>
      <c r="T1805" s="62">
        <v>20833.8011212403</v>
      </c>
      <c r="U1805" s="64">
        <v>88690.12837274</v>
      </c>
      <c r="V1805" s="62">
        <v>377853.50817792799</v>
      </c>
      <c r="W1805" s="62">
        <v>106749.55089966299</v>
      </c>
      <c r="X1805" s="62">
        <v>168689.20668722899</v>
      </c>
      <c r="Y1805" s="62">
        <v>131711.320019101</v>
      </c>
      <c r="Z1805" s="64">
        <v>785003.58578392095</v>
      </c>
    </row>
    <row r="1806" spans="1:26">
      <c r="A1806" s="1" t="s">
        <v>70</v>
      </c>
      <c r="B1806" s="54">
        <v>2000</v>
      </c>
      <c r="C1806" s="61">
        <v>4.481495760107058</v>
      </c>
      <c r="D1806" s="58">
        <v>1.5338086432145348</v>
      </c>
      <c r="E1806" s="58">
        <v>1.5024440113149824</v>
      </c>
      <c r="F1806" s="58">
        <v>1.0448891017369548</v>
      </c>
      <c r="G1806" s="61">
        <v>4.0811417562664722</v>
      </c>
      <c r="H1806" s="59">
        <v>1.7769887040453847</v>
      </c>
      <c r="I1806" s="59">
        <v>0.46469967736288831</v>
      </c>
      <c r="J1806" s="59">
        <v>0.76357044472310986</v>
      </c>
      <c r="K1806" s="59">
        <v>0.79049717500693051</v>
      </c>
      <c r="L1806" s="61">
        <v>3.7957560011383138</v>
      </c>
      <c r="M1806" s="70">
        <v>211540428</v>
      </c>
      <c r="N1806" s="62">
        <v>116.77187688027512</v>
      </c>
      <c r="O1806" s="63">
        <v>0.60399999999999998</v>
      </c>
      <c r="P1806" s="147">
        <v>4601.8493587941985</v>
      </c>
      <c r="Q1806" s="64">
        <v>948017.53117323248</v>
      </c>
      <c r="R1806" s="62">
        <v>32446.253685570198</v>
      </c>
      <c r="S1806" s="62">
        <v>31782.76491996082</v>
      </c>
      <c r="T1806" s="62">
        <v>22103.628779397099</v>
      </c>
      <c r="U1806" s="64">
        <v>86332.647384928117</v>
      </c>
      <c r="V1806" s="62">
        <v>375904.951004926</v>
      </c>
      <c r="W1806" s="62">
        <v>98302.768640807306</v>
      </c>
      <c r="X1806" s="62">
        <v>161526.018684877</v>
      </c>
      <c r="Y1806" s="62">
        <v>167222.110733757</v>
      </c>
      <c r="Z1806" s="64">
        <v>802955.84906436736</v>
      </c>
    </row>
    <row r="1807" spans="1:26">
      <c r="A1807" s="1" t="s">
        <v>70</v>
      </c>
      <c r="B1807" s="54">
        <v>2001</v>
      </c>
      <c r="C1807" s="61">
        <v>4.4673481906462786</v>
      </c>
      <c r="D1807" s="58">
        <v>1.5481608109539513</v>
      </c>
      <c r="E1807" s="58">
        <v>1.4959677870147374</v>
      </c>
      <c r="F1807" s="58">
        <v>1.0215548603293667</v>
      </c>
      <c r="G1807" s="61">
        <v>4.0656834582980546</v>
      </c>
      <c r="H1807" s="59">
        <v>1.8221159908876032</v>
      </c>
      <c r="I1807" s="59">
        <v>0.49645129664340398</v>
      </c>
      <c r="J1807" s="59">
        <v>0.87737749963977107</v>
      </c>
      <c r="K1807" s="59">
        <v>0.84515256087800383</v>
      </c>
      <c r="L1807" s="61">
        <v>4.0410973480487824</v>
      </c>
      <c r="M1807" s="70">
        <v>214448301</v>
      </c>
      <c r="N1807" s="62">
        <v>118.40917105052523</v>
      </c>
      <c r="O1807" s="63">
        <v>0.60799999999999998</v>
      </c>
      <c r="P1807" s="147">
        <v>4812.061277998725</v>
      </c>
      <c r="Q1807" s="64">
        <v>958015.22945951857</v>
      </c>
      <c r="R1807" s="62">
        <v>33200.045558385704</v>
      </c>
      <c r="S1807" s="62">
        <v>32080.775027604031</v>
      </c>
      <c r="T1807" s="62">
        <v>21907.070417592498</v>
      </c>
      <c r="U1807" s="64">
        <v>87187.891003582219</v>
      </c>
      <c r="V1807" s="62">
        <v>390749.67847077799</v>
      </c>
      <c r="W1807" s="62">
        <v>106463.13709442499</v>
      </c>
      <c r="X1807" s="62">
        <v>188152.11413337701</v>
      </c>
      <c r="Y1807" s="62">
        <v>181241.530766087</v>
      </c>
      <c r="Z1807" s="64">
        <v>866606.46046466695</v>
      </c>
    </row>
    <row r="1808" spans="1:26">
      <c r="A1808" s="1" t="s">
        <v>70</v>
      </c>
      <c r="B1808" s="54">
        <v>2002</v>
      </c>
      <c r="C1808" s="61">
        <v>5.8443710357853931</v>
      </c>
      <c r="D1808" s="58">
        <v>1.6056044337301376</v>
      </c>
      <c r="E1808" s="58">
        <v>1.6535623631459058</v>
      </c>
      <c r="F1808" s="58">
        <v>1.0816707251212359</v>
      </c>
      <c r="G1808" s="61">
        <v>4.3408375219972797</v>
      </c>
      <c r="H1808" s="59">
        <v>1.9699096393509488</v>
      </c>
      <c r="I1808" s="59">
        <v>0.56359397417595081</v>
      </c>
      <c r="J1808" s="59">
        <v>1.0975780806023443</v>
      </c>
      <c r="K1808" s="59">
        <v>0.97921058401944239</v>
      </c>
      <c r="L1808" s="61">
        <v>4.6102922781486857</v>
      </c>
      <c r="M1808" s="70">
        <v>217369087</v>
      </c>
      <c r="N1808" s="62">
        <v>120.0660526504634</v>
      </c>
      <c r="O1808" s="63">
        <v>0.61299999999999999</v>
      </c>
      <c r="P1808" s="147">
        <v>5037.16751580252</v>
      </c>
      <c r="Q1808" s="64">
        <v>1270385.596137915</v>
      </c>
      <c r="R1808" s="62">
        <v>34900.8769843072</v>
      </c>
      <c r="S1808" s="62">
        <v>35943.334117458799</v>
      </c>
      <c r="T1808" s="62">
        <v>23512.1777954231</v>
      </c>
      <c r="U1808" s="64">
        <v>94356.388897189099</v>
      </c>
      <c r="V1808" s="62">
        <v>428197.45977821498</v>
      </c>
      <c r="W1808" s="62">
        <v>122507.907605328</v>
      </c>
      <c r="X1808" s="62">
        <v>238579.545291744</v>
      </c>
      <c r="Y1808" s="62">
        <v>212850.11062904299</v>
      </c>
      <c r="Z1808" s="64">
        <v>1002135.0233043298</v>
      </c>
    </row>
    <row r="1809" spans="1:26">
      <c r="A1809" s="1" t="s">
        <v>70</v>
      </c>
      <c r="B1809" s="54">
        <v>2003</v>
      </c>
      <c r="C1809" s="61">
        <v>5.5416615945497432</v>
      </c>
      <c r="D1809" s="58">
        <v>1.7045975023692965</v>
      </c>
      <c r="E1809" s="58">
        <v>1.7687256751235436</v>
      </c>
      <c r="F1809" s="58">
        <v>0.98183386291481389</v>
      </c>
      <c r="G1809" s="61">
        <v>4.4551570404076539</v>
      </c>
      <c r="H1809" s="59">
        <v>2.098580529401965</v>
      </c>
      <c r="I1809" s="59">
        <v>0.62759917307208568</v>
      </c>
      <c r="J1809" s="59">
        <v>1.1784941188977147</v>
      </c>
      <c r="K1809" s="59">
        <v>1.0360496833095281</v>
      </c>
      <c r="L1809" s="61">
        <v>4.9407235046812925</v>
      </c>
      <c r="M1809" s="70">
        <v>220307809</v>
      </c>
      <c r="N1809" s="62">
        <v>121.74258460893037</v>
      </c>
      <c r="O1809" s="63">
        <v>0.624</v>
      </c>
      <c r="P1809" s="147">
        <v>5311.4007644594967</v>
      </c>
      <c r="Q1809" s="64">
        <v>1220871.3241147003</v>
      </c>
      <c r="R1809" s="62">
        <v>37553.614097385202</v>
      </c>
      <c r="S1809" s="62">
        <v>38966.407820851367</v>
      </c>
      <c r="T1809" s="62">
        <v>21630.5667140769</v>
      </c>
      <c r="U1809" s="64">
        <v>98150.588632313476</v>
      </c>
      <c r="V1809" s="62">
        <v>462333.67844260699</v>
      </c>
      <c r="W1809" s="62">
        <v>138264.99874972299</v>
      </c>
      <c r="X1809" s="62">
        <v>259631.45725374101</v>
      </c>
      <c r="Y1809" s="62">
        <v>228249.835745066</v>
      </c>
      <c r="Z1809" s="64">
        <v>1088479.9701911369</v>
      </c>
    </row>
    <row r="1810" spans="1:26">
      <c r="A1810" s="1" t="s">
        <v>70</v>
      </c>
      <c r="B1810" s="54">
        <v>2004</v>
      </c>
      <c r="C1810" s="61">
        <v>5.8757073368465269</v>
      </c>
      <c r="D1810" s="58">
        <v>1.747443589145153</v>
      </c>
      <c r="E1810" s="58">
        <v>1.6123479554027311</v>
      </c>
      <c r="F1810" s="58">
        <v>0.98469707964625341</v>
      </c>
      <c r="G1810" s="61">
        <v>4.3444886241941365</v>
      </c>
      <c r="H1810" s="59">
        <v>2.1472968066947442</v>
      </c>
      <c r="I1810" s="59">
        <v>0.63223526450390433</v>
      </c>
      <c r="J1810" s="59">
        <v>1.0730876845637267</v>
      </c>
      <c r="K1810" s="59">
        <v>1.0145914527176607</v>
      </c>
      <c r="L1810" s="61">
        <v>4.8672112084800361</v>
      </c>
      <c r="M1810" s="70">
        <v>223268606</v>
      </c>
      <c r="N1810" s="62">
        <v>123.43693536545648</v>
      </c>
      <c r="O1810" s="63">
        <v>0.629</v>
      </c>
      <c r="P1810" s="147">
        <v>5655.9939136591329</v>
      </c>
      <c r="Q1810" s="64">
        <v>1311860.9863616964</v>
      </c>
      <c r="R1810" s="62">
        <v>39014.929421207504</v>
      </c>
      <c r="S1810" s="62">
        <v>35998.668038971795</v>
      </c>
      <c r="T1810" s="62">
        <v>21985.194430488998</v>
      </c>
      <c r="U1810" s="64">
        <v>96998.791890668275</v>
      </c>
      <c r="V1810" s="62">
        <v>479423.96469898702</v>
      </c>
      <c r="W1810" s="62">
        <v>141158.286169828</v>
      </c>
      <c r="X1810" s="62">
        <v>239586.79144831101</v>
      </c>
      <c r="Y1810" s="62">
        <v>226526.419307787</v>
      </c>
      <c r="Z1810" s="64">
        <v>1086695.4616249129</v>
      </c>
    </row>
    <row r="1811" spans="1:26">
      <c r="A1811" s="1" t="s">
        <v>70</v>
      </c>
      <c r="B1811" s="54">
        <v>2005</v>
      </c>
      <c r="C1811" s="61">
        <v>5.3716740242658911</v>
      </c>
      <c r="D1811" s="58">
        <v>1.6513796064333743</v>
      </c>
      <c r="E1811" s="58">
        <v>1.5224828186346999</v>
      </c>
      <c r="F1811" s="58">
        <v>0.98611518739997195</v>
      </c>
      <c r="G1811" s="61">
        <v>4.1599776124680465</v>
      </c>
      <c r="H1811" s="59">
        <v>2.2485191405239342</v>
      </c>
      <c r="I1811" s="59">
        <v>0.66231773123591586</v>
      </c>
      <c r="J1811" s="59">
        <v>1.137736586369283</v>
      </c>
      <c r="K1811" s="59">
        <v>1.0381753156355031</v>
      </c>
      <c r="L1811" s="61">
        <v>5.0867487737646364</v>
      </c>
      <c r="M1811" s="70">
        <v>226254703</v>
      </c>
      <c r="N1811" s="62">
        <v>125.14709892524164</v>
      </c>
      <c r="O1811" s="63">
        <v>0.63200000000000001</v>
      </c>
      <c r="P1811" s="147">
        <v>6088.8792307917893</v>
      </c>
      <c r="Q1811" s="64">
        <v>1215366.510973094</v>
      </c>
      <c r="R1811" s="62">
        <v>37363.240239384002</v>
      </c>
      <c r="S1811" s="62">
        <v>34446.889795279691</v>
      </c>
      <c r="T1811" s="62">
        <v>22311.319884896999</v>
      </c>
      <c r="U1811" s="64">
        <v>94121.449919560691</v>
      </c>
      <c r="V1811" s="62">
        <v>508738.03032905801</v>
      </c>
      <c r="W1811" s="62">
        <v>149852.50157241599</v>
      </c>
      <c r="X1811" s="62">
        <v>257418.25344121599</v>
      </c>
      <c r="Y1811" s="62">
        <v>234892.047701042</v>
      </c>
      <c r="Z1811" s="64">
        <v>1150900.833043732</v>
      </c>
    </row>
    <row r="1812" spans="1:26">
      <c r="A1812" s="1" t="s">
        <v>70</v>
      </c>
      <c r="B1812" s="54">
        <v>2006</v>
      </c>
      <c r="C1812" s="61">
        <v>10.141670930657806</v>
      </c>
      <c r="D1812" s="58">
        <v>1.6332718306538558</v>
      </c>
      <c r="E1812" s="58">
        <v>1.551799276485939</v>
      </c>
      <c r="F1812" s="58">
        <v>0.9844368876213393</v>
      </c>
      <c r="G1812" s="61">
        <v>4.1695079947611351</v>
      </c>
      <c r="H1812" s="59">
        <v>2.3173451363799713</v>
      </c>
      <c r="I1812" s="59">
        <v>0.79196230211091601</v>
      </c>
      <c r="J1812" s="59">
        <v>1.1821298537507856</v>
      </c>
      <c r="K1812" s="59">
        <v>0.94690535914795249</v>
      </c>
      <c r="L1812" s="61">
        <v>5.2383426513896252</v>
      </c>
      <c r="M1812" s="70">
        <v>229263980</v>
      </c>
      <c r="N1812" s="62">
        <v>126.87238251903045</v>
      </c>
      <c r="O1812" s="63">
        <v>0.63800000000000001</v>
      </c>
      <c r="P1812" s="147">
        <v>6534.2741600367235</v>
      </c>
      <c r="Q1812" s="64">
        <v>2325119.8414129131</v>
      </c>
      <c r="R1812" s="62">
        <v>37445.040031758901</v>
      </c>
      <c r="S1812" s="62">
        <v>35577.167828828678</v>
      </c>
      <c r="T1812" s="62">
        <v>22569.5918914881</v>
      </c>
      <c r="U1812" s="64">
        <v>95591.799752075691</v>
      </c>
      <c r="V1812" s="62">
        <v>531283.76900011499</v>
      </c>
      <c r="W1812" s="62">
        <v>181568.42939191099</v>
      </c>
      <c r="X1812" s="62">
        <v>271019.79514772299</v>
      </c>
      <c r="Y1812" s="62">
        <v>217091.291321589</v>
      </c>
      <c r="Z1812" s="64">
        <v>1200963.2848613379</v>
      </c>
    </row>
    <row r="1813" spans="1:26">
      <c r="A1813" s="1" t="s">
        <v>70</v>
      </c>
      <c r="B1813" s="54">
        <v>2007</v>
      </c>
      <c r="C1813" s="61">
        <v>8.1651004543508492</v>
      </c>
      <c r="D1813" s="58">
        <v>1.6632265974491991</v>
      </c>
      <c r="E1813" s="58">
        <v>1.5362238393147962</v>
      </c>
      <c r="F1813" s="58">
        <v>0.96157050711339442</v>
      </c>
      <c r="G1813" s="61">
        <v>4.1610209438773893</v>
      </c>
      <c r="H1813" s="59">
        <v>2.2978858491136491</v>
      </c>
      <c r="I1813" s="59">
        <v>0.80448149713597472</v>
      </c>
      <c r="J1813" s="59">
        <v>1.4196404746593398</v>
      </c>
      <c r="K1813" s="59">
        <v>1.0330590367546428</v>
      </c>
      <c r="L1813" s="61">
        <v>5.555066857663606</v>
      </c>
      <c r="M1813" s="70">
        <v>232296830</v>
      </c>
      <c r="N1813" s="62">
        <v>128.61172408463378</v>
      </c>
      <c r="O1813" s="63">
        <v>0.64100000000000001</v>
      </c>
      <c r="P1813" s="147">
        <v>7040.6697895080215</v>
      </c>
      <c r="Q1813" s="64">
        <v>1896726.9521772619</v>
      </c>
      <c r="R1813" s="62">
        <v>38636.226615913503</v>
      </c>
      <c r="S1813" s="62">
        <v>35685.992804325651</v>
      </c>
      <c r="T1813" s="62">
        <v>22336.978062393398</v>
      </c>
      <c r="U1813" s="64">
        <v>96659.197482632546</v>
      </c>
      <c r="V1813" s="62">
        <v>533791.59845095896</v>
      </c>
      <c r="W1813" s="62">
        <v>186878.50157834101</v>
      </c>
      <c r="X1813" s="62">
        <v>329777.98200305999</v>
      </c>
      <c r="Y1813" s="62">
        <v>239976.339440957</v>
      </c>
      <c r="Z1813" s="64">
        <v>1290424.4214733168</v>
      </c>
    </row>
    <row r="1814" spans="1:26">
      <c r="A1814" s="1" t="s">
        <v>70</v>
      </c>
      <c r="B1814" s="54">
        <v>2008</v>
      </c>
      <c r="C1814" s="61">
        <v>8.1403232444242235</v>
      </c>
      <c r="D1814" s="58">
        <v>1.682816399948428</v>
      </c>
      <c r="E1814" s="58">
        <v>1.5234659359113683</v>
      </c>
      <c r="F1814" s="58">
        <v>1.0451018927299245</v>
      </c>
      <c r="G1814" s="61">
        <v>4.2513842285897212</v>
      </c>
      <c r="H1814" s="59">
        <v>2.3906889217103626</v>
      </c>
      <c r="I1814" s="59">
        <v>0.81631204978466565</v>
      </c>
      <c r="J1814" s="59">
        <v>1.2861947429383569</v>
      </c>
      <c r="K1814" s="59">
        <v>1.073492792868463</v>
      </c>
      <c r="L1814" s="61">
        <v>5.5666885073018486</v>
      </c>
      <c r="M1814" s="70">
        <v>235360765</v>
      </c>
      <c r="N1814" s="62">
        <v>130.36166198380411</v>
      </c>
      <c r="O1814" s="63">
        <v>0.64500000000000002</v>
      </c>
      <c r="P1814" s="147">
        <v>7511.4173688274159</v>
      </c>
      <c r="Q1814" s="64">
        <v>1915912.7061549674</v>
      </c>
      <c r="R1814" s="62">
        <v>39606.8955246408</v>
      </c>
      <c r="S1814" s="62">
        <v>35856.41081275406</v>
      </c>
      <c r="T1814" s="62">
        <v>24597.598097586299</v>
      </c>
      <c r="U1814" s="64">
        <v>100060.90443498116</v>
      </c>
      <c r="V1814" s="62">
        <v>562674.37349077605</v>
      </c>
      <c r="W1814" s="62">
        <v>192127.828516037</v>
      </c>
      <c r="X1814" s="62">
        <v>302719.77863695001</v>
      </c>
      <c r="Y1814" s="62">
        <v>252658.084951508</v>
      </c>
      <c r="Z1814" s="64">
        <v>1310180.0655952711</v>
      </c>
    </row>
    <row r="1815" spans="1:26">
      <c r="A1815" s="1" t="s">
        <v>70</v>
      </c>
      <c r="B1815" s="54">
        <v>2009</v>
      </c>
      <c r="C1815" s="61">
        <v>9.7125478463332104</v>
      </c>
      <c r="D1815" s="58">
        <v>1.7610049476416774</v>
      </c>
      <c r="E1815" s="58">
        <v>1.7254918496824279</v>
      </c>
      <c r="F1815" s="58">
        <v>0.98693783888782249</v>
      </c>
      <c r="G1815" s="61">
        <v>4.4734346362119277</v>
      </c>
      <c r="H1815" s="59">
        <v>2.5511270402931343</v>
      </c>
      <c r="I1815" s="59">
        <v>0.99340134821517023</v>
      </c>
      <c r="J1815" s="59">
        <v>1.467968058657297</v>
      </c>
      <c r="K1815" s="59">
        <v>0.71937047296704315</v>
      </c>
      <c r="L1815" s="61">
        <v>5.7318669201326458</v>
      </c>
      <c r="M1815" s="70">
        <v>238465165</v>
      </c>
      <c r="N1815" s="62">
        <v>132.11770894859154</v>
      </c>
      <c r="O1815" s="63">
        <v>0.65600000000000003</v>
      </c>
      <c r="P1815" s="147">
        <v>7815.7071303616412</v>
      </c>
      <c r="Q1815" s="64">
        <v>2316104.3247462437</v>
      </c>
      <c r="R1815" s="62">
        <v>41993.833540518899</v>
      </c>
      <c r="S1815" s="62">
        <v>41146.969864067534</v>
      </c>
      <c r="T1815" s="62">
        <v>23535.0294595128</v>
      </c>
      <c r="U1815" s="64">
        <v>106675.83286409924</v>
      </c>
      <c r="V1815" s="62">
        <v>608354.93059946399</v>
      </c>
      <c r="W1815" s="62">
        <v>236891.61641335301</v>
      </c>
      <c r="X1815" s="62">
        <v>350059.24532244197</v>
      </c>
      <c r="Y1815" s="62">
        <v>171544.79853221399</v>
      </c>
      <c r="Z1815" s="64">
        <v>1366850.590867473</v>
      </c>
    </row>
    <row r="1816" spans="1:26">
      <c r="A1816" s="1" t="s">
        <v>70</v>
      </c>
      <c r="B1816" s="54">
        <v>2010</v>
      </c>
      <c r="C1816" s="61">
        <v>8.3481832675942282</v>
      </c>
      <c r="D1816" s="58">
        <v>1.7399746198503923</v>
      </c>
      <c r="E1816" s="58">
        <v>1.6674351371677982</v>
      </c>
      <c r="F1816" s="58">
        <v>1.0194909652699</v>
      </c>
      <c r="G1816" s="61">
        <v>4.4269007222880914</v>
      </c>
      <c r="H1816" s="59">
        <v>2.6200507615504462</v>
      </c>
      <c r="I1816" s="59">
        <v>1.0880237299932993</v>
      </c>
      <c r="J1816" s="59">
        <v>1.6413088775663331</v>
      </c>
      <c r="K1816" s="59">
        <v>0.8691992218870469</v>
      </c>
      <c r="L1816" s="61">
        <v>6.2185825909971255</v>
      </c>
      <c r="M1816" s="70">
        <v>241613126</v>
      </c>
      <c r="N1816" s="62">
        <v>133.87510446739569</v>
      </c>
      <c r="O1816" s="63">
        <v>0.66200000000000003</v>
      </c>
      <c r="P1816" s="147">
        <v>8294.0543496694972</v>
      </c>
      <c r="Q1816" s="64">
        <v>2017030.655704336</v>
      </c>
      <c r="R1816" s="62">
        <v>42040.070706271494</v>
      </c>
      <c r="S1816" s="62">
        <v>40287.421589335056</v>
      </c>
      <c r="T1816" s="62">
        <v>24632.239904761798</v>
      </c>
      <c r="U1816" s="64">
        <v>106959.73220036837</v>
      </c>
      <c r="V1816" s="62">
        <v>633038.65477688401</v>
      </c>
      <c r="W1816" s="62">
        <v>262880.81456586102</v>
      </c>
      <c r="X1816" s="62">
        <v>396561.768640353</v>
      </c>
      <c r="Y1816" s="62">
        <v>210009.94111689701</v>
      </c>
      <c r="Z1816" s="64">
        <v>1502491.1790999949</v>
      </c>
    </row>
    <row r="1817" spans="1:26">
      <c r="A1817" s="1" t="s">
        <v>70</v>
      </c>
      <c r="B1817" s="54">
        <v>2011</v>
      </c>
      <c r="C1817" s="61">
        <v>9.178774085485145</v>
      </c>
      <c r="D1817" s="58">
        <v>1.7443677268387774</v>
      </c>
      <c r="E1817" s="58">
        <v>1.5731858636613212</v>
      </c>
      <c r="F1817" s="58">
        <v>1.0380169372645458</v>
      </c>
      <c r="G1817" s="61">
        <v>4.3555705277646446</v>
      </c>
      <c r="H1817" s="59">
        <v>2.6329840455403275</v>
      </c>
      <c r="I1817" s="59">
        <v>1.199548825922099</v>
      </c>
      <c r="J1817" s="59">
        <v>1.783833714673297</v>
      </c>
      <c r="K1817" s="59">
        <v>0.93282329582192935</v>
      </c>
      <c r="L1817" s="61">
        <v>6.5491898819576519</v>
      </c>
      <c r="M1817" s="70">
        <v>244808254</v>
      </c>
      <c r="N1817" s="62">
        <v>135.63235812030447</v>
      </c>
      <c r="O1817" s="63">
        <v>0.66900000000000004</v>
      </c>
      <c r="P1817" s="147">
        <v>8870.2841889149513</v>
      </c>
      <c r="Q1817" s="64">
        <v>2247039.6577280648</v>
      </c>
      <c r="R1817" s="62">
        <v>42703.561754135</v>
      </c>
      <c r="S1817" s="62">
        <v>38512.888450041006</v>
      </c>
      <c r="T1817" s="62">
        <v>25411.511403416102</v>
      </c>
      <c r="U1817" s="64">
        <v>106627.96160759212</v>
      </c>
      <c r="V1817" s="62">
        <v>644576.226998584</v>
      </c>
      <c r="W1817" s="62">
        <v>293659.45366173901</v>
      </c>
      <c r="X1817" s="62">
        <v>436697.21711550403</v>
      </c>
      <c r="Y1817" s="62">
        <v>228362.842340692</v>
      </c>
      <c r="Z1817" s="64">
        <v>1603295.7401165189</v>
      </c>
    </row>
    <row r="1818" spans="1:26">
      <c r="A1818" s="1" t="s">
        <v>70</v>
      </c>
      <c r="B1818" s="54">
        <v>2012</v>
      </c>
      <c r="C1818" s="61">
        <v>9.2343522073378956</v>
      </c>
      <c r="D1818" s="58">
        <v>1.7249658913886503</v>
      </c>
      <c r="E1818" s="58">
        <v>1.5610946411820452</v>
      </c>
      <c r="F1818" s="58">
        <v>1.0121694692327585</v>
      </c>
      <c r="G1818" s="61">
        <v>4.2982300018034536</v>
      </c>
      <c r="H1818" s="59">
        <v>2.7743165928378279</v>
      </c>
      <c r="I1818" s="59">
        <v>1.2779257447775201</v>
      </c>
      <c r="J1818" s="59">
        <v>1.946308264829304</v>
      </c>
      <c r="K1818" s="59">
        <v>0.93579540112198922</v>
      </c>
      <c r="L1818" s="61">
        <v>6.9343460035666409</v>
      </c>
      <c r="M1818" s="70">
        <v>248037853</v>
      </c>
      <c r="N1818" s="62">
        <v>137.38537953267056</v>
      </c>
      <c r="O1818" s="63">
        <v>0.67700000000000005</v>
      </c>
      <c r="P1818" s="147">
        <v>9453.6982283246889</v>
      </c>
      <c r="Q1818" s="64">
        <v>2290468.8953539021</v>
      </c>
      <c r="R1818" s="62">
        <v>42785.683619827199</v>
      </c>
      <c r="S1818" s="62">
        <v>38721.05631285999</v>
      </c>
      <c r="T1818" s="62">
        <v>25105.634202064299</v>
      </c>
      <c r="U1818" s="64">
        <v>106612.37413475149</v>
      </c>
      <c r="V1818" s="62">
        <v>688135.53122977004</v>
      </c>
      <c r="W1818" s="62">
        <v>316973.95802804199</v>
      </c>
      <c r="X1818" s="62">
        <v>482758.12328441598</v>
      </c>
      <c r="Y1818" s="62">
        <v>232112.682141572</v>
      </c>
      <c r="Z1818" s="64">
        <v>1719980.2946838001</v>
      </c>
    </row>
    <row r="1819" spans="1:26">
      <c r="A1819" s="1" t="s">
        <v>70</v>
      </c>
      <c r="B1819" s="54">
        <v>2013</v>
      </c>
      <c r="C1819" s="61">
        <v>8.7922772487120984</v>
      </c>
      <c r="D1819" s="58">
        <v>1.7226909760843112</v>
      </c>
      <c r="E1819" s="58">
        <v>1.5383786934483088</v>
      </c>
      <c r="F1819" s="58">
        <v>0.99194013325264341</v>
      </c>
      <c r="G1819" s="61">
        <v>4.2530098027852619</v>
      </c>
      <c r="H1819" s="59">
        <v>2.7818054283169156</v>
      </c>
      <c r="I1819" s="59">
        <v>1.3642937813280935</v>
      </c>
      <c r="J1819" s="59">
        <v>2.0818846697482454</v>
      </c>
      <c r="K1819" s="59">
        <v>0.93718443659109596</v>
      </c>
      <c r="L1819" s="61">
        <v>7.1651683159843502</v>
      </c>
      <c r="M1819" s="70">
        <v>251268276</v>
      </c>
      <c r="N1819" s="62">
        <v>139.12366786820272</v>
      </c>
      <c r="O1819" s="63">
        <v>0.68200000000000005</v>
      </c>
      <c r="P1819" s="147">
        <v>10009.860244929276</v>
      </c>
      <c r="Q1819" s="64">
        <v>2209220.3463979121</v>
      </c>
      <c r="R1819" s="62">
        <v>43285.759164146206</v>
      </c>
      <c r="S1819" s="62">
        <v>38654.576213788903</v>
      </c>
      <c r="T1819" s="62">
        <v>24924.308717760199</v>
      </c>
      <c r="U1819" s="64">
        <v>106864.64409569529</v>
      </c>
      <c r="V1819" s="62">
        <v>698979.454140633</v>
      </c>
      <c r="W1819" s="62">
        <v>342803.74639183102</v>
      </c>
      <c r="X1819" s="62">
        <v>523111.57179847098</v>
      </c>
      <c r="Y1819" s="62">
        <v>235484.71767627599</v>
      </c>
      <c r="Z1819" s="64">
        <v>1800379.490007211</v>
      </c>
    </row>
    <row r="1820" spans="1:26">
      <c r="A1820" s="1" t="s">
        <v>70</v>
      </c>
      <c r="B1820" s="54">
        <v>2014</v>
      </c>
      <c r="C1820" s="61">
        <v>10.049133200644077</v>
      </c>
      <c r="D1820" s="58">
        <v>1.7031820557674651</v>
      </c>
      <c r="E1820" s="58">
        <v>1.5131711374980339</v>
      </c>
      <c r="F1820" s="58">
        <v>0.98688502339562667</v>
      </c>
      <c r="G1820" s="61">
        <v>4.2032382166611253</v>
      </c>
      <c r="H1820" s="59">
        <v>2.8309978170274843</v>
      </c>
      <c r="I1820" s="59">
        <v>1.3349078442842246</v>
      </c>
      <c r="J1820" s="59">
        <v>1.1323567430181052</v>
      </c>
      <c r="K1820" s="59">
        <v>0.94238680347140891</v>
      </c>
      <c r="L1820" s="61">
        <v>6.2406492078012228</v>
      </c>
      <c r="M1820" s="70">
        <v>254454778</v>
      </c>
      <c r="N1820" s="62">
        <v>140.83425757768123</v>
      </c>
      <c r="O1820" s="63">
        <v>0.68600000000000005</v>
      </c>
      <c r="P1820" s="147">
        <v>10566.952977548966</v>
      </c>
      <c r="Q1820" s="64">
        <v>2557049.9576623184</v>
      </c>
      <c r="R1820" s="62">
        <v>43338.281189389396</v>
      </c>
      <c r="S1820" s="62">
        <v>38503.362586806972</v>
      </c>
      <c r="T1820" s="62">
        <v>25111.760953965899</v>
      </c>
      <c r="U1820" s="64">
        <v>106953.40473016226</v>
      </c>
      <c r="V1820" s="62">
        <v>720360.92105021304</v>
      </c>
      <c r="W1820" s="62">
        <v>339673.67916780099</v>
      </c>
      <c r="X1820" s="62">
        <v>288133.58366147499</v>
      </c>
      <c r="Y1820" s="62">
        <v>239794.82486744699</v>
      </c>
      <c r="Z1820" s="64">
        <v>1587963.008746936</v>
      </c>
    </row>
    <row r="1821" spans="1:26">
      <c r="A1821" s="1" t="s">
        <v>70</v>
      </c>
      <c r="B1821" s="54">
        <v>2015</v>
      </c>
      <c r="C1821" s="61">
        <v>10.055100120381747</v>
      </c>
      <c r="D1821" s="58">
        <v>1.6906907446037596</v>
      </c>
      <c r="E1821" s="58">
        <v>1.5330838389658714</v>
      </c>
      <c r="F1821" s="58">
        <v>0.91364473754842468</v>
      </c>
      <c r="G1821" s="61">
        <v>4.1374193211180561</v>
      </c>
      <c r="H1821" s="59">
        <v>2.910466485522242</v>
      </c>
      <c r="I1821" s="59">
        <v>1.2973157784770075</v>
      </c>
      <c r="J1821" s="59">
        <v>1.1875383266414072</v>
      </c>
      <c r="K1821" s="59">
        <v>0.94133933633660072</v>
      </c>
      <c r="L1821" s="61">
        <v>6.3366599269772577</v>
      </c>
      <c r="M1821" s="70">
        <v>257563815</v>
      </c>
      <c r="N1821" s="62">
        <v>142.50739027473406</v>
      </c>
      <c r="O1821" s="63">
        <v>0.68899999999999995</v>
      </c>
      <c r="P1821" s="147">
        <v>11057.560719817731</v>
      </c>
      <c r="Q1821" s="64">
        <v>2589829.9472124819</v>
      </c>
      <c r="R1821" s="62">
        <v>43546.075816533499</v>
      </c>
      <c r="S1821" s="62">
        <v>39486.692227889551</v>
      </c>
      <c r="T1821" s="62">
        <v>23532.182415764601</v>
      </c>
      <c r="U1821" s="64">
        <v>106564.95046018765</v>
      </c>
      <c r="V1821" s="62">
        <v>749630.85144075099</v>
      </c>
      <c r="W1821" s="62">
        <v>334141.601164233</v>
      </c>
      <c r="X1821" s="62">
        <v>305866.901868477</v>
      </c>
      <c r="Y1821" s="62">
        <v>242454.950676423</v>
      </c>
      <c r="Z1821" s="64">
        <v>1632094.305149884</v>
      </c>
    </row>
    <row r="1822" spans="1:26">
      <c r="A1822" s="1" t="s">
        <v>71</v>
      </c>
      <c r="B1822" s="54">
        <v>1990</v>
      </c>
      <c r="C1822" s="61">
        <v>7.4849187082846687</v>
      </c>
      <c r="D1822" s="58">
        <v>3.0169292836092629</v>
      </c>
      <c r="E1822" s="58">
        <v>0.79746645563014473</v>
      </c>
      <c r="F1822" s="58">
        <v>8.8815629403122838</v>
      </c>
      <c r="G1822" s="61">
        <v>12.695958679551692</v>
      </c>
      <c r="H1822" s="59">
        <v>2.4843237435302794</v>
      </c>
      <c r="I1822" s="59">
        <v>2.1334415416068979</v>
      </c>
      <c r="J1822" s="59">
        <v>0.25730979436683232</v>
      </c>
      <c r="K1822" s="59">
        <v>3.942349340375515</v>
      </c>
      <c r="L1822" s="61">
        <v>8.817424419879524</v>
      </c>
      <c r="M1822" s="70">
        <v>56169196</v>
      </c>
      <c r="N1822" s="62">
        <v>34.520853287163241</v>
      </c>
      <c r="O1822" s="63">
        <v>0.57199999999999995</v>
      </c>
      <c r="P1822" s="147">
        <v>6575.5835786223115</v>
      </c>
      <c r="Q1822" s="64">
        <v>420421.86596970836</v>
      </c>
      <c r="R1822" s="62">
        <v>16945.849224918828</v>
      </c>
      <c r="S1822" s="62">
        <v>4479.3049649714903</v>
      </c>
      <c r="T1822" s="62">
        <v>49887.0249580737</v>
      </c>
      <c r="U1822" s="64">
        <v>71312.179147964023</v>
      </c>
      <c r="V1822" s="62">
        <v>139542.46727780599</v>
      </c>
      <c r="W1822" s="62">
        <v>119833.69610505999</v>
      </c>
      <c r="X1822" s="62">
        <v>14452.8842725103</v>
      </c>
      <c r="Y1822" s="62">
        <v>221438.59280002301</v>
      </c>
      <c r="Z1822" s="64">
        <v>495267.64045539929</v>
      </c>
    </row>
    <row r="1823" spans="1:26">
      <c r="A1823" s="1" t="s">
        <v>71</v>
      </c>
      <c r="B1823" s="57">
        <v>1991</v>
      </c>
      <c r="C1823" s="61">
        <v>6.9993921974674391</v>
      </c>
      <c r="D1823" s="58">
        <v>3.0943799287120233</v>
      </c>
      <c r="E1823" s="58">
        <v>0.75144936877769197</v>
      </c>
      <c r="F1823" s="58">
        <v>8.3419386333473557</v>
      </c>
      <c r="G1823" s="61">
        <v>12.187767930837071</v>
      </c>
      <c r="H1823" s="59">
        <v>2.3661196629666272</v>
      </c>
      <c r="I1823" s="59">
        <v>1.8133887250612821</v>
      </c>
      <c r="J1823" s="59">
        <v>0.28377424028633447</v>
      </c>
      <c r="K1823" s="59">
        <v>4.1815265321366297</v>
      </c>
      <c r="L1823" s="61">
        <v>8.6448091604508743</v>
      </c>
      <c r="M1823" s="70">
        <v>57288039</v>
      </c>
      <c r="N1823" s="62">
        <v>35.226542891524844</v>
      </c>
      <c r="O1823" s="63">
        <v>0.59</v>
      </c>
      <c r="P1823" s="147">
        <v>7508.8749789745598</v>
      </c>
      <c r="Q1823" s="64">
        <v>400981.45318481035</v>
      </c>
      <c r="R1823" s="62">
        <v>17727.09580368716</v>
      </c>
      <c r="S1823" s="62">
        <v>4304.9060745061797</v>
      </c>
      <c r="T1823" s="62">
        <v>47789.330576280998</v>
      </c>
      <c r="U1823" s="64">
        <v>69821.332454474337</v>
      </c>
      <c r="V1823" s="62">
        <v>135550.35553069899</v>
      </c>
      <c r="W1823" s="62">
        <v>103885.48400347101</v>
      </c>
      <c r="X1823" s="62">
        <v>16256.869744718901</v>
      </c>
      <c r="Y1823" s="62">
        <v>239551.45505257801</v>
      </c>
      <c r="Z1823" s="64">
        <v>495244.16433146689</v>
      </c>
    </row>
    <row r="1824" spans="1:26">
      <c r="A1824" s="1" t="s">
        <v>71</v>
      </c>
      <c r="B1824" s="57">
        <v>1992</v>
      </c>
      <c r="C1824" s="61">
        <v>7.1986868527876791</v>
      </c>
      <c r="D1824" s="58">
        <v>3.1986556258586476</v>
      </c>
      <c r="E1824" s="58">
        <v>0.71817017196757227</v>
      </c>
      <c r="F1824" s="58">
        <v>8.4489326581764299</v>
      </c>
      <c r="G1824" s="61">
        <v>12.365758456002647</v>
      </c>
      <c r="H1824" s="59">
        <v>2.6652886338364223</v>
      </c>
      <c r="I1824" s="59">
        <v>1.9597311782192905</v>
      </c>
      <c r="J1824" s="59">
        <v>0.33726532607499432</v>
      </c>
      <c r="K1824" s="59">
        <v>3.899828947133309</v>
      </c>
      <c r="L1824" s="61">
        <v>8.8621140852640163</v>
      </c>
      <c r="M1824" s="70">
        <v>58130099</v>
      </c>
      <c r="N1824" s="62">
        <v>35.76999557945922</v>
      </c>
      <c r="O1824" s="63">
        <v>0.60299999999999998</v>
      </c>
      <c r="P1824" s="147">
        <v>7818.4095336399478</v>
      </c>
      <c r="Q1824" s="64">
        <v>418460.37942254619</v>
      </c>
      <c r="R1824" s="62">
        <v>18593.816819807013</v>
      </c>
      <c r="S1824" s="62">
        <v>4174.7303195322002</v>
      </c>
      <c r="T1824" s="62">
        <v>49113.7291864129</v>
      </c>
      <c r="U1824" s="64">
        <v>71882.2763257521</v>
      </c>
      <c r="V1824" s="62">
        <v>154933.492148486</v>
      </c>
      <c r="W1824" s="62">
        <v>113919.36740327399</v>
      </c>
      <c r="X1824" s="62">
        <v>19605.2667940067</v>
      </c>
      <c r="Y1824" s="62">
        <v>226697.44277992501</v>
      </c>
      <c r="Z1824" s="64">
        <v>515155.56912569172</v>
      </c>
    </row>
    <row r="1825" spans="1:26">
      <c r="A1825" s="1" t="s">
        <v>71</v>
      </c>
      <c r="B1825" s="57">
        <v>1993</v>
      </c>
      <c r="C1825" s="61">
        <v>6.9143180158338362</v>
      </c>
      <c r="D1825" s="58">
        <v>3.1077970966057968</v>
      </c>
      <c r="E1825" s="58">
        <v>0.65206255854965001</v>
      </c>
      <c r="F1825" s="58">
        <v>8.0364005887424934</v>
      </c>
      <c r="G1825" s="61">
        <v>11.796260243897938</v>
      </c>
      <c r="H1825" s="59">
        <v>2.6146558956452624</v>
      </c>
      <c r="I1825" s="59">
        <v>1.7257701729633843</v>
      </c>
      <c r="J1825" s="59">
        <v>0.29361766096436026</v>
      </c>
      <c r="K1825" s="59">
        <v>4.3742534310893397</v>
      </c>
      <c r="L1825" s="61">
        <v>9.0082971606623463</v>
      </c>
      <c r="M1825" s="70">
        <v>58811858</v>
      </c>
      <c r="N1825" s="62">
        <v>36.218484000098236</v>
      </c>
      <c r="O1825" s="63">
        <v>0.61399999999999999</v>
      </c>
      <c r="P1825" s="147">
        <v>7795.2598160122889</v>
      </c>
      <c r="Q1825" s="64">
        <v>406643.88931406132</v>
      </c>
      <c r="R1825" s="62">
        <v>18277.532153839238</v>
      </c>
      <c r="S1825" s="62">
        <v>3834.90106005387</v>
      </c>
      <c r="T1825" s="62">
        <v>47263.565025623997</v>
      </c>
      <c r="U1825" s="64">
        <v>69375.998239517095</v>
      </c>
      <c r="V1825" s="62">
        <v>153772.771253552</v>
      </c>
      <c r="W1825" s="62">
        <v>101495.750352958</v>
      </c>
      <c r="X1825" s="62">
        <v>17268.2001829281</v>
      </c>
      <c r="Y1825" s="62">
        <v>257257.97164523901</v>
      </c>
      <c r="Z1825" s="64">
        <v>529794.69343467709</v>
      </c>
    </row>
    <row r="1826" spans="1:26">
      <c r="A1826" s="1" t="s">
        <v>71</v>
      </c>
      <c r="B1826" s="57">
        <v>1994</v>
      </c>
      <c r="C1826" s="61">
        <v>7.0914633390965811</v>
      </c>
      <c r="D1826" s="58">
        <v>3.0171769975740319</v>
      </c>
      <c r="E1826" s="58">
        <v>0.57666353755485222</v>
      </c>
      <c r="F1826" s="58">
        <v>7.7590227166479684</v>
      </c>
      <c r="G1826" s="61">
        <v>11.352863251776855</v>
      </c>
      <c r="H1826" s="59">
        <v>2.6387685790589894</v>
      </c>
      <c r="I1826" s="59">
        <v>1.5852354450506789</v>
      </c>
      <c r="J1826" s="59">
        <v>0.27930966210641944</v>
      </c>
      <c r="K1826" s="59">
        <v>4.4744913184308333</v>
      </c>
      <c r="L1826" s="61">
        <v>8.9778050046469229</v>
      </c>
      <c r="M1826" s="70">
        <v>59501292</v>
      </c>
      <c r="N1826" s="62">
        <v>36.669076475355482</v>
      </c>
      <c r="O1826" s="63">
        <v>0.623</v>
      </c>
      <c r="P1826" s="147">
        <v>7735.2718395444363</v>
      </c>
      <c r="Q1826" s="64">
        <v>421951.2308468807</v>
      </c>
      <c r="R1826" s="62">
        <v>17952.592954833577</v>
      </c>
      <c r="S1826" s="62">
        <v>3431.2225533804231</v>
      </c>
      <c r="T1826" s="62">
        <v>46167.187629790402</v>
      </c>
      <c r="U1826" s="64">
        <v>67551.003138004409</v>
      </c>
      <c r="V1826" s="62">
        <v>157010.13974301401</v>
      </c>
      <c r="W1826" s="62">
        <v>94323.557104710402</v>
      </c>
      <c r="X1826" s="62">
        <v>16619.285763415399</v>
      </c>
      <c r="Y1826" s="62">
        <v>266238.01448941801</v>
      </c>
      <c r="Z1826" s="64">
        <v>534190.9971005579</v>
      </c>
    </row>
    <row r="1827" spans="1:26">
      <c r="A1827" s="1" t="s">
        <v>71</v>
      </c>
      <c r="B1827" s="57">
        <v>1995</v>
      </c>
      <c r="C1827" s="61">
        <v>7.2375593765127411</v>
      </c>
      <c r="D1827" s="58">
        <v>3.010182572217412</v>
      </c>
      <c r="E1827" s="58">
        <v>0.55265420536810383</v>
      </c>
      <c r="F1827" s="58">
        <v>7.702484672573874</v>
      </c>
      <c r="G1827" s="61">
        <v>11.265321450159387</v>
      </c>
      <c r="H1827" s="59">
        <v>2.6839670248640419</v>
      </c>
      <c r="I1827" s="59">
        <v>1.6666128311838042</v>
      </c>
      <c r="J1827" s="59">
        <v>0.26647240414684475</v>
      </c>
      <c r="K1827" s="59">
        <v>4.6950583426189283</v>
      </c>
      <c r="L1827" s="61">
        <v>9.3121106028136182</v>
      </c>
      <c r="M1827" s="70">
        <v>60318632</v>
      </c>
      <c r="N1827" s="62">
        <v>37.191264520248531</v>
      </c>
      <c r="O1827" s="63">
        <v>0.63400000000000001</v>
      </c>
      <c r="P1827" s="147">
        <v>7976.6344852651555</v>
      </c>
      <c r="Q1827" s="64">
        <v>436559.68061002146</v>
      </c>
      <c r="R1827" s="62">
        <v>18157.009482639551</v>
      </c>
      <c r="S1827" s="62">
        <v>3333.534563685108</v>
      </c>
      <c r="T1827" s="62">
        <v>46460.3338450624</v>
      </c>
      <c r="U1827" s="64">
        <v>67950.877891387048</v>
      </c>
      <c r="V1827" s="62">
        <v>161893.21927290899</v>
      </c>
      <c r="W1827" s="62">
        <v>100527.80605065401</v>
      </c>
      <c r="X1827" s="62">
        <v>16073.250883888801</v>
      </c>
      <c r="Y1827" s="62">
        <v>283199.49638696102</v>
      </c>
      <c r="Z1827" s="64">
        <v>561693.77259441279</v>
      </c>
    </row>
    <row r="1828" spans="1:26">
      <c r="A1828" s="1" t="s">
        <v>71</v>
      </c>
      <c r="B1828" s="57">
        <v>1996</v>
      </c>
      <c r="C1828" s="61">
        <v>7.2717403928610258</v>
      </c>
      <c r="D1828" s="58">
        <v>2.9117861478259299</v>
      </c>
      <c r="E1828" s="58">
        <v>0.59353135520328104</v>
      </c>
      <c r="F1828" s="58">
        <v>7.7118537594167309</v>
      </c>
      <c r="G1828" s="61">
        <v>11.217171262445943</v>
      </c>
      <c r="H1828" s="59">
        <v>2.6345419400001946</v>
      </c>
      <c r="I1828" s="59">
        <v>1.5697297811309681</v>
      </c>
      <c r="J1828" s="59">
        <v>0.26949295233568366</v>
      </c>
      <c r="K1828" s="59">
        <v>4.9661990722124809</v>
      </c>
      <c r="L1828" s="61">
        <v>9.4399637456793286</v>
      </c>
      <c r="M1828" s="70">
        <v>61306632</v>
      </c>
      <c r="N1828" s="62">
        <v>37.809799479358531</v>
      </c>
      <c r="O1828" s="63">
        <v>0.64200000000000002</v>
      </c>
      <c r="P1828" s="147">
        <v>8712.1403028455679</v>
      </c>
      <c r="Q1828" s="64">
        <v>445805.91226466635</v>
      </c>
      <c r="R1828" s="62">
        <v>17851.18018274619</v>
      </c>
      <c r="S1828" s="62">
        <v>3638.7408373908829</v>
      </c>
      <c r="T1828" s="62">
        <v>47278.778046637803</v>
      </c>
      <c r="U1828" s="64">
        <v>68768.699066774876</v>
      </c>
      <c r="V1828" s="62">
        <v>161514.893204158</v>
      </c>
      <c r="W1828" s="62">
        <v>96234.846031236797</v>
      </c>
      <c r="X1828" s="62">
        <v>16521.7052554373</v>
      </c>
      <c r="Y1828" s="62">
        <v>304460.93895887199</v>
      </c>
      <c r="Z1828" s="64">
        <v>578732.38344970415</v>
      </c>
    </row>
    <row r="1829" spans="1:26">
      <c r="A1829" s="1" t="s">
        <v>71</v>
      </c>
      <c r="B1829" s="54">
        <v>1997</v>
      </c>
      <c r="C1829" s="61">
        <v>7.101817486846266</v>
      </c>
      <c r="D1829" s="58">
        <v>2.778124909389335</v>
      </c>
      <c r="E1829" s="58">
        <v>0.57409466027591194</v>
      </c>
      <c r="F1829" s="58">
        <v>7.5666569439386295</v>
      </c>
      <c r="G1829" s="61">
        <v>10.918876513603875</v>
      </c>
      <c r="H1829" s="59">
        <v>2.6686601629507574</v>
      </c>
      <c r="I1829" s="59">
        <v>1.574733570412558</v>
      </c>
      <c r="J1829" s="59">
        <v>0.27860858851278936</v>
      </c>
      <c r="K1829" s="59">
        <v>4.9575721750927162</v>
      </c>
      <c r="L1829" s="61">
        <v>9.4795744969688212</v>
      </c>
      <c r="M1829" s="70">
        <v>62426086</v>
      </c>
      <c r="N1829" s="62">
        <v>38.502024239298606</v>
      </c>
      <c r="O1829" s="63">
        <v>0.64800000000000002</v>
      </c>
      <c r="P1829" s="147">
        <v>8860.4485277217173</v>
      </c>
      <c r="Q1829" s="64">
        <v>443338.66919016885</v>
      </c>
      <c r="R1829" s="62">
        <v>17342.746451228082</v>
      </c>
      <c r="S1829" s="62">
        <v>3583.8482634524858</v>
      </c>
      <c r="T1829" s="62">
        <v>47235.677711481003</v>
      </c>
      <c r="U1829" s="64">
        <v>68162.272426161566</v>
      </c>
      <c r="V1829" s="62">
        <v>166594.00883713801</v>
      </c>
      <c r="W1829" s="62">
        <v>98304.453293661398</v>
      </c>
      <c r="X1829" s="62">
        <v>17392.443706837999</v>
      </c>
      <c r="Y1829" s="62">
        <v>309481.82695354498</v>
      </c>
      <c r="Z1829" s="64">
        <v>591772.73279118235</v>
      </c>
    </row>
    <row r="1830" spans="1:26">
      <c r="A1830" s="1" t="s">
        <v>71</v>
      </c>
      <c r="B1830" s="54">
        <v>1998</v>
      </c>
      <c r="C1830" s="61">
        <v>7.6971994258619851</v>
      </c>
      <c r="D1830" s="58">
        <v>2.8197326642078884</v>
      </c>
      <c r="E1830" s="58">
        <v>0.60577171193689672</v>
      </c>
      <c r="F1830" s="58">
        <v>7.6047793348809929</v>
      </c>
      <c r="G1830" s="61">
        <v>11.030283711025776</v>
      </c>
      <c r="H1830" s="59">
        <v>2.8746334229464683</v>
      </c>
      <c r="I1830" s="59">
        <v>1.6264041935024274</v>
      </c>
      <c r="J1830" s="59">
        <v>0.31505984301785878</v>
      </c>
      <c r="K1830" s="59">
        <v>4.950451418688016</v>
      </c>
      <c r="L1830" s="61">
        <v>9.7665488781547705</v>
      </c>
      <c r="M1830" s="70">
        <v>63616065</v>
      </c>
      <c r="N1830" s="62">
        <v>39.232686215280339</v>
      </c>
      <c r="O1830" s="63">
        <v>0.65400000000000003</v>
      </c>
      <c r="P1830" s="147">
        <v>8603.9331812809014</v>
      </c>
      <c r="Q1830" s="64">
        <v>489665.53899359872</v>
      </c>
      <c r="R1830" s="62">
        <v>17938.029644887221</v>
      </c>
      <c r="S1830" s="62">
        <v>3853.6812601738902</v>
      </c>
      <c r="T1830" s="62">
        <v>48378.613647844599</v>
      </c>
      <c r="U1830" s="64">
        <v>70170.324552905702</v>
      </c>
      <c r="V1830" s="62">
        <v>182872.866685335</v>
      </c>
      <c r="W1830" s="62">
        <v>103465.434890123</v>
      </c>
      <c r="X1830" s="62">
        <v>20042.867452313902</v>
      </c>
      <c r="Y1830" s="62">
        <v>314928.23923059902</v>
      </c>
      <c r="Z1830" s="64">
        <v>621309.40825837094</v>
      </c>
    </row>
    <row r="1831" spans="1:26">
      <c r="A1831" s="1" t="s">
        <v>71</v>
      </c>
      <c r="B1831" s="54">
        <v>1999</v>
      </c>
      <c r="C1831" s="61">
        <v>8.4295393773493608</v>
      </c>
      <c r="D1831" s="58">
        <v>2.6326033760167564</v>
      </c>
      <c r="E1831" s="58">
        <v>0.56161522882835546</v>
      </c>
      <c r="F1831" s="58">
        <v>7.2104049300336577</v>
      </c>
      <c r="G1831" s="61">
        <v>10.40462353487877</v>
      </c>
      <c r="H1831" s="59">
        <v>2.5661890872143318</v>
      </c>
      <c r="I1831" s="59">
        <v>1.3932538970099149</v>
      </c>
      <c r="J1831" s="59">
        <v>0.29727819531825095</v>
      </c>
      <c r="K1831" s="59">
        <v>4.6659411179001591</v>
      </c>
      <c r="L1831" s="61">
        <v>8.9226622974426562</v>
      </c>
      <c r="M1831" s="70">
        <v>64780362</v>
      </c>
      <c r="N1831" s="62">
        <v>39.946130798889953</v>
      </c>
      <c r="O1831" s="63">
        <v>0.66</v>
      </c>
      <c r="P1831" s="147">
        <v>8498.8494990540858</v>
      </c>
      <c r="Q1831" s="64">
        <v>546068.61235794611</v>
      </c>
      <c r="R1831" s="62">
        <v>17054.099970078762</v>
      </c>
      <c r="S1831" s="62">
        <v>3638.1637828213698</v>
      </c>
      <c r="T1831" s="62">
        <v>46709.264153416501</v>
      </c>
      <c r="U1831" s="64">
        <v>67401.527906316638</v>
      </c>
      <c r="V1831" s="62">
        <v>166238.658030194</v>
      </c>
      <c r="W1831" s="62">
        <v>90255.491806213002</v>
      </c>
      <c r="X1831" s="62">
        <v>19257.789107422999</v>
      </c>
      <c r="Y1831" s="62">
        <v>302261.35468825698</v>
      </c>
      <c r="Z1831" s="64">
        <v>578013.29363208695</v>
      </c>
    </row>
    <row r="1832" spans="1:26">
      <c r="A1832" s="1" t="s">
        <v>71</v>
      </c>
      <c r="B1832" s="54">
        <v>2000</v>
      </c>
      <c r="C1832" s="61">
        <v>7.4569628173231166</v>
      </c>
      <c r="D1832" s="58">
        <v>2.3377507504903243</v>
      </c>
      <c r="E1832" s="58">
        <v>0.53650777362800273</v>
      </c>
      <c r="F1832" s="58">
        <v>6.9626570874893323</v>
      </c>
      <c r="G1832" s="61">
        <v>9.8369156116076581</v>
      </c>
      <c r="H1832" s="59">
        <v>2.4537617647950727</v>
      </c>
      <c r="I1832" s="59">
        <v>1.2216255679050931</v>
      </c>
      <c r="J1832" s="59">
        <v>0.28203425932100712</v>
      </c>
      <c r="K1832" s="59">
        <v>4.7498435988812586</v>
      </c>
      <c r="L1832" s="61">
        <v>8.7072651909024295</v>
      </c>
      <c r="M1832" s="70">
        <v>65850062.000000007</v>
      </c>
      <c r="N1832" s="62">
        <v>40.602577420860044</v>
      </c>
      <c r="O1832" s="63">
        <v>0.66600000000000004</v>
      </c>
      <c r="P1832" s="147">
        <v>9435.9818391103272</v>
      </c>
      <c r="Q1832" s="64">
        <v>491041.46385242196</v>
      </c>
      <c r="R1832" s="62">
        <v>15394.103186033441</v>
      </c>
      <c r="S1832" s="62">
        <v>3532.907015688595</v>
      </c>
      <c r="T1832" s="62">
        <v>45849.140089591201</v>
      </c>
      <c r="U1832" s="64">
        <v>64776.150291313235</v>
      </c>
      <c r="V1832" s="62">
        <v>161580.36434498499</v>
      </c>
      <c r="W1832" s="62">
        <v>80444.119387335595</v>
      </c>
      <c r="X1832" s="62">
        <v>18571.973462412399</v>
      </c>
      <c r="Y1832" s="62">
        <v>312777.49547663401</v>
      </c>
      <c r="Z1832" s="64">
        <v>573373.95267136698</v>
      </c>
    </row>
    <row r="1833" spans="1:26">
      <c r="A1833" s="1" t="s">
        <v>71</v>
      </c>
      <c r="B1833" s="54">
        <v>2001</v>
      </c>
      <c r="C1833" s="61">
        <v>7.6023441549577981</v>
      </c>
      <c r="D1833" s="58">
        <v>2.4960925019574001</v>
      </c>
      <c r="E1833" s="58">
        <v>0.58180615693901683</v>
      </c>
      <c r="F1833" s="58">
        <v>7.1671610734873807</v>
      </c>
      <c r="G1833" s="61">
        <v>10.245059732383798</v>
      </c>
      <c r="H1833" s="59">
        <v>2.5954719442639793</v>
      </c>
      <c r="I1833" s="59">
        <v>1.1877474418064649</v>
      </c>
      <c r="J1833" s="59">
        <v>0.30254877752962245</v>
      </c>
      <c r="K1833" s="59">
        <v>5.0755885987619189</v>
      </c>
      <c r="L1833" s="61">
        <v>9.1613567623619865</v>
      </c>
      <c r="M1833" s="70">
        <v>66812736.000000007</v>
      </c>
      <c r="N1833" s="62">
        <v>41.194782533952207</v>
      </c>
      <c r="O1833" s="63">
        <v>0.67400000000000004</v>
      </c>
      <c r="P1833" s="147">
        <v>9739.5039692076607</v>
      </c>
      <c r="Q1833" s="64">
        <v>507933.41300633852</v>
      </c>
      <c r="R1833" s="62">
        <v>16677.07693648593</v>
      </c>
      <c r="S1833" s="62">
        <v>3887.20611667411</v>
      </c>
      <c r="T1833" s="62">
        <v>47885.764067238902</v>
      </c>
      <c r="U1833" s="64">
        <v>68450.047120398944</v>
      </c>
      <c r="V1833" s="62">
        <v>173410.58180751599</v>
      </c>
      <c r="W1833" s="62">
        <v>79356.656264090707</v>
      </c>
      <c r="X1833" s="62">
        <v>20214.111600209399</v>
      </c>
      <c r="Y1833" s="62">
        <v>339113.96109369001</v>
      </c>
      <c r="Z1833" s="64">
        <v>612095.31076550612</v>
      </c>
    </row>
    <row r="1834" spans="1:26">
      <c r="A1834" s="1" t="s">
        <v>71</v>
      </c>
      <c r="B1834" s="54">
        <v>2002</v>
      </c>
      <c r="C1834" s="61">
        <v>8.0298224155757794</v>
      </c>
      <c r="D1834" s="58">
        <v>2.5564328384045925</v>
      </c>
      <c r="E1834" s="58">
        <v>0.72228955782651494</v>
      </c>
      <c r="F1834" s="58">
        <v>7.2383185226892897</v>
      </c>
      <c r="G1834" s="61">
        <v>10.517040918920397</v>
      </c>
      <c r="H1834" s="59">
        <v>2.8666684831879858</v>
      </c>
      <c r="I1834" s="59">
        <v>1.2716620576770465</v>
      </c>
      <c r="J1834" s="59">
        <v>0.34014924901275284</v>
      </c>
      <c r="K1834" s="59">
        <v>4.7992256465402132</v>
      </c>
      <c r="L1834" s="61">
        <v>9.2777054364179996</v>
      </c>
      <c r="M1834" s="70">
        <v>67696677</v>
      </c>
      <c r="N1834" s="62">
        <v>41.739317026449569</v>
      </c>
      <c r="O1834" s="63">
        <v>0.67900000000000005</v>
      </c>
      <c r="P1834" s="147">
        <v>10548.377947611933</v>
      </c>
      <c r="Q1834" s="64">
        <v>543592.29443459329</v>
      </c>
      <c r="R1834" s="62">
        <v>17306.20081336689</v>
      </c>
      <c r="S1834" s="62">
        <v>4889.6602896654404</v>
      </c>
      <c r="T1834" s="62">
        <v>49001.011105361402</v>
      </c>
      <c r="U1834" s="64">
        <v>71196.872208393732</v>
      </c>
      <c r="V1834" s="62">
        <v>194063.93037245699</v>
      </c>
      <c r="W1834" s="62">
        <v>86087.295571718394</v>
      </c>
      <c r="X1834" s="62">
        <v>23026.973842208899</v>
      </c>
      <c r="Y1834" s="62">
        <v>324891.62844394898</v>
      </c>
      <c r="Z1834" s="64">
        <v>628069.82823033328</v>
      </c>
    </row>
    <row r="1835" spans="1:26">
      <c r="A1835" s="1" t="s">
        <v>71</v>
      </c>
      <c r="B1835" s="54">
        <v>2003</v>
      </c>
      <c r="C1835" s="61">
        <v>8.6768891702707265</v>
      </c>
      <c r="D1835" s="58">
        <v>2.5526648895623945</v>
      </c>
      <c r="E1835" s="58">
        <v>0.63943542088177019</v>
      </c>
      <c r="F1835" s="58">
        <v>7.0679176369771444</v>
      </c>
      <c r="G1835" s="61">
        <v>10.260017947421309</v>
      </c>
      <c r="H1835" s="59">
        <v>2.908780442528768</v>
      </c>
      <c r="I1835" s="59">
        <v>1.3340396320637813</v>
      </c>
      <c r="J1835" s="59">
        <v>0.33038292271256847</v>
      </c>
      <c r="K1835" s="59">
        <v>5.1249437242231757</v>
      </c>
      <c r="L1835" s="61">
        <v>9.6981467215282926</v>
      </c>
      <c r="M1835" s="70">
        <v>68522074</v>
      </c>
      <c r="N1835" s="62">
        <v>42.248528328298832</v>
      </c>
      <c r="O1835" s="63">
        <v>0.68600000000000005</v>
      </c>
      <c r="P1835" s="147">
        <v>11547.403718974381</v>
      </c>
      <c r="Q1835" s="64">
        <v>594558.44181508932</v>
      </c>
      <c r="R1835" s="62">
        <v>17491.389245979623</v>
      </c>
      <c r="S1835" s="62">
        <v>4381.5441227881802</v>
      </c>
      <c r="T1835" s="62">
        <v>48430.837534685299</v>
      </c>
      <c r="U1835" s="64">
        <v>70303.7709034531</v>
      </c>
      <c r="V1835" s="62">
        <v>199315.66873270899</v>
      </c>
      <c r="W1835" s="62">
        <v>91411.162387207194</v>
      </c>
      <c r="X1835" s="62">
        <v>22638.523078446899</v>
      </c>
      <c r="Y1835" s="62">
        <v>351171.773117056</v>
      </c>
      <c r="Z1835" s="64">
        <v>664537.12731541903</v>
      </c>
    </row>
    <row r="1836" spans="1:26">
      <c r="A1836" s="1" t="s">
        <v>71</v>
      </c>
      <c r="B1836" s="54">
        <v>2004</v>
      </c>
      <c r="C1836" s="61">
        <v>9.1952197501030177</v>
      </c>
      <c r="D1836" s="58">
        <v>2.5708546224961002</v>
      </c>
      <c r="E1836" s="58">
        <v>0.66011226381280108</v>
      </c>
      <c r="F1836" s="58">
        <v>6.8661718350571865</v>
      </c>
      <c r="G1836" s="61">
        <v>10.097138721366088</v>
      </c>
      <c r="H1836" s="59">
        <v>3.050827236723308</v>
      </c>
      <c r="I1836" s="59">
        <v>1.3577596035564954</v>
      </c>
      <c r="J1836" s="59">
        <v>0.34028564954200297</v>
      </c>
      <c r="K1836" s="59">
        <v>5.7041690356001089</v>
      </c>
      <c r="L1836" s="61">
        <v>10.453041525421913</v>
      </c>
      <c r="M1836" s="70">
        <v>69321953</v>
      </c>
      <c r="N1836" s="62">
        <v>42.742392986075295</v>
      </c>
      <c r="O1836" s="63">
        <v>0.68700000000000006</v>
      </c>
      <c r="P1836" s="147">
        <v>12236.625444847929</v>
      </c>
      <c r="Q1836" s="64">
        <v>637430.59134131309</v>
      </c>
      <c r="R1836" s="62">
        <v>17821.666331050739</v>
      </c>
      <c r="S1836" s="62">
        <v>4576.0271326754601</v>
      </c>
      <c r="T1836" s="62">
        <v>47597.644123975799</v>
      </c>
      <c r="U1836" s="64">
        <v>69995.337587702001</v>
      </c>
      <c r="V1836" s="62">
        <v>211489.30231525301</v>
      </c>
      <c r="W1836" s="62">
        <v>94122.547423041993</v>
      </c>
      <c r="X1836" s="62">
        <v>23589.2658041252</v>
      </c>
      <c r="Y1836" s="62">
        <v>395424.13778992603</v>
      </c>
      <c r="Z1836" s="64">
        <v>724625.25333234621</v>
      </c>
    </row>
    <row r="1837" spans="1:26">
      <c r="A1837" s="1" t="s">
        <v>71</v>
      </c>
      <c r="B1837" s="54">
        <v>2005</v>
      </c>
      <c r="C1837" s="61">
        <v>9.3965508324104725</v>
      </c>
      <c r="D1837" s="58">
        <v>2.5691934368363891</v>
      </c>
      <c r="E1837" s="58">
        <v>0.64223573645301779</v>
      </c>
      <c r="F1837" s="58">
        <v>4.5540666218373334</v>
      </c>
      <c r="G1837" s="61">
        <v>7.7654957951267392</v>
      </c>
      <c r="H1837" s="59">
        <v>3.1338722008811342</v>
      </c>
      <c r="I1837" s="59">
        <v>1.3315156434774735</v>
      </c>
      <c r="J1837" s="59">
        <v>0.35295879945427061</v>
      </c>
      <c r="K1837" s="59">
        <v>5.9317636848349196</v>
      </c>
      <c r="L1837" s="61">
        <v>10.750110328647798</v>
      </c>
      <c r="M1837" s="70">
        <v>70122115</v>
      </c>
      <c r="N1837" s="62">
        <v>43.236456568186838</v>
      </c>
      <c r="O1837" s="63">
        <v>0.69199999999999995</v>
      </c>
      <c r="P1837" s="147">
        <v>13011.737860087678</v>
      </c>
      <c r="Q1837" s="64">
        <v>658906.01807363285</v>
      </c>
      <c r="R1837" s="62">
        <v>18015.72776350865</v>
      </c>
      <c r="S1837" s="62">
        <v>4503.4928168668202</v>
      </c>
      <c r="T1837" s="62">
        <v>31934.078337413899</v>
      </c>
      <c r="U1837" s="64">
        <v>54453.298917789369</v>
      </c>
      <c r="V1837" s="62">
        <v>219753.74686548999</v>
      </c>
      <c r="W1837" s="62">
        <v>93368.693076226395</v>
      </c>
      <c r="X1837" s="62">
        <v>24750.2175255943</v>
      </c>
      <c r="Y1837" s="62">
        <v>415947.815260818</v>
      </c>
      <c r="Z1837" s="64">
        <v>753820.47272812866</v>
      </c>
    </row>
    <row r="1838" spans="1:26">
      <c r="A1838" s="1" t="s">
        <v>71</v>
      </c>
      <c r="B1838" s="54">
        <v>2006</v>
      </c>
      <c r="C1838" s="61">
        <v>9.985396560950381</v>
      </c>
      <c r="D1838" s="58">
        <v>2.57880261176388</v>
      </c>
      <c r="E1838" s="58">
        <v>0.65627934839173696</v>
      </c>
      <c r="F1838" s="58">
        <v>4.5729620105992028</v>
      </c>
      <c r="G1838" s="61">
        <v>7.808043970754821</v>
      </c>
      <c r="H1838" s="59">
        <v>3.0495852054975017</v>
      </c>
      <c r="I1838" s="59">
        <v>1.3767901064181429</v>
      </c>
      <c r="J1838" s="59">
        <v>0.42646481807191089</v>
      </c>
      <c r="K1838" s="59">
        <v>6.5360585358785883</v>
      </c>
      <c r="L1838" s="61">
        <v>11.388898665866144</v>
      </c>
      <c r="M1838" s="70">
        <v>70923164</v>
      </c>
      <c r="N1838" s="62">
        <v>43.731353913406515</v>
      </c>
      <c r="O1838" s="63">
        <v>0.70399999999999996</v>
      </c>
      <c r="P1838" s="147">
        <v>14016.4003421618</v>
      </c>
      <c r="Q1838" s="64">
        <v>708195.91789731989</v>
      </c>
      <c r="R1838" s="62">
        <v>18289.684055775801</v>
      </c>
      <c r="S1838" s="62">
        <v>4654.5407855800295</v>
      </c>
      <c r="T1838" s="62">
        <v>32432.893464349701</v>
      </c>
      <c r="U1838" s="64">
        <v>55377.118305705531</v>
      </c>
      <c r="V1838" s="62">
        <v>216286.23166147299</v>
      </c>
      <c r="W1838" s="62">
        <v>97646.310511071395</v>
      </c>
      <c r="X1838" s="62">
        <v>30246.234232344301</v>
      </c>
      <c r="Y1838" s="62">
        <v>463557.95145371702</v>
      </c>
      <c r="Z1838" s="64">
        <v>807736.72785860579</v>
      </c>
    </row>
    <row r="1839" spans="1:26">
      <c r="A1839" s="1" t="s">
        <v>71</v>
      </c>
      <c r="B1839" s="54">
        <v>2007</v>
      </c>
      <c r="C1839" s="61">
        <v>10.584454588179728</v>
      </c>
      <c r="D1839" s="58">
        <v>2.5744503289799874</v>
      </c>
      <c r="E1839" s="58">
        <v>0.63993547676334861</v>
      </c>
      <c r="F1839" s="58">
        <v>4.5191452680206048</v>
      </c>
      <c r="G1839" s="61">
        <v>7.7335310737639409</v>
      </c>
      <c r="H1839" s="59">
        <v>3.0364336338564768</v>
      </c>
      <c r="I1839" s="59">
        <v>1.4139947637648622</v>
      </c>
      <c r="J1839" s="59">
        <v>0.45229248211774065</v>
      </c>
      <c r="K1839" s="59">
        <v>7.0001799713826909</v>
      </c>
      <c r="L1839" s="61">
        <v>11.902900851121771</v>
      </c>
      <c r="M1839" s="70">
        <v>71720859</v>
      </c>
      <c r="N1839" s="62">
        <v>44.224503917090303</v>
      </c>
      <c r="O1839" s="63">
        <v>0.71599999999999997</v>
      </c>
      <c r="P1839" s="147">
        <v>15526.555843637379</v>
      </c>
      <c r="Q1839" s="64">
        <v>759126.1751107414</v>
      </c>
      <c r="R1839" s="62">
        <v>18464.178904727731</v>
      </c>
      <c r="S1839" s="62">
        <v>4589.6722098041901</v>
      </c>
      <c r="T1839" s="62">
        <v>32411.698056822301</v>
      </c>
      <c r="U1839" s="64">
        <v>55465.549171354221</v>
      </c>
      <c r="V1839" s="62">
        <v>217775.628516678</v>
      </c>
      <c r="W1839" s="62">
        <v>101412.919078718</v>
      </c>
      <c r="X1839" s="62">
        <v>32438.805336726498</v>
      </c>
      <c r="Y1839" s="62">
        <v>502058.92070216202</v>
      </c>
      <c r="Z1839" s="64">
        <v>853686.2736342845</v>
      </c>
    </row>
    <row r="1840" spans="1:26">
      <c r="A1840" s="1" t="s">
        <v>71</v>
      </c>
      <c r="B1840" s="54">
        <v>2008</v>
      </c>
      <c r="C1840" s="61">
        <v>10.757464059329582</v>
      </c>
      <c r="D1840" s="58">
        <v>2.3984452974594381</v>
      </c>
      <c r="E1840" s="58">
        <v>0.63794917334877521</v>
      </c>
      <c r="F1840" s="58">
        <v>4.441476185850286</v>
      </c>
      <c r="G1840" s="61">
        <v>7.4778706566585011</v>
      </c>
      <c r="H1840" s="59">
        <v>2.3957543106430408</v>
      </c>
      <c r="I1840" s="59">
        <v>1.5100375953726515</v>
      </c>
      <c r="J1840" s="59">
        <v>0.48595457169591638</v>
      </c>
      <c r="K1840" s="59">
        <v>6.4863775592161659</v>
      </c>
      <c r="L1840" s="61">
        <v>10.878124036927773</v>
      </c>
      <c r="M1840" s="70">
        <v>72530693</v>
      </c>
      <c r="N1840" s="62">
        <v>44.724540140966134</v>
      </c>
      <c r="O1840" s="63">
        <v>0.72799999999999998</v>
      </c>
      <c r="P1840" s="147">
        <v>15798.964586242557</v>
      </c>
      <c r="Q1840" s="64">
        <v>780246.32314576767</v>
      </c>
      <c r="R1840" s="62">
        <v>17396.089954732419</v>
      </c>
      <c r="S1840" s="62">
        <v>4627.08956417638</v>
      </c>
      <c r="T1840" s="62">
        <v>32214.3345702718</v>
      </c>
      <c r="U1840" s="64">
        <v>54237.514089180608</v>
      </c>
      <c r="V1840" s="62">
        <v>173765.72040867701</v>
      </c>
      <c r="W1840" s="62">
        <v>109524.073248432</v>
      </c>
      <c r="X1840" s="62">
        <v>35246.621851623</v>
      </c>
      <c r="Y1840" s="62">
        <v>470461.45942959702</v>
      </c>
      <c r="Z1840" s="64">
        <v>788997.87493832898</v>
      </c>
    </row>
    <row r="1841" spans="1:26">
      <c r="A1841" s="1" t="s">
        <v>71</v>
      </c>
      <c r="B1841" s="54">
        <v>2009</v>
      </c>
      <c r="C1841" s="61">
        <v>11.050972226744983</v>
      </c>
      <c r="D1841" s="58">
        <v>2.4040148023961603</v>
      </c>
      <c r="E1841" s="58">
        <v>0.66244938788201846</v>
      </c>
      <c r="F1841" s="58">
        <v>4.4114492256631781</v>
      </c>
      <c r="G1841" s="61">
        <v>7.4779134159413561</v>
      </c>
      <c r="H1841" s="59">
        <v>2.516461359628456</v>
      </c>
      <c r="I1841" s="59">
        <v>1.6459074932630042</v>
      </c>
      <c r="J1841" s="59">
        <v>0.5398178953075945</v>
      </c>
      <c r="K1841" s="59">
        <v>7.0964826398302394</v>
      </c>
      <c r="L1841" s="61">
        <v>11.798669388029294</v>
      </c>
      <c r="M1841" s="70">
        <v>73370982</v>
      </c>
      <c r="N1841" s="62">
        <v>45.241511947739383</v>
      </c>
      <c r="O1841" s="63">
        <v>0.73499999999999999</v>
      </c>
      <c r="P1841" s="147">
        <v>16100.891509588299</v>
      </c>
      <c r="Q1841" s="64">
        <v>810820.68433100602</v>
      </c>
      <c r="R1841" s="62">
        <v>17638.492679434221</v>
      </c>
      <c r="S1841" s="62">
        <v>4860.4562114202599</v>
      </c>
      <c r="T1841" s="62">
        <v>32367.236173004701</v>
      </c>
      <c r="U1841" s="64">
        <v>54866.185063859179</v>
      </c>
      <c r="V1841" s="62">
        <v>184635.24112099499</v>
      </c>
      <c r="W1841" s="62">
        <v>120761.849061865</v>
      </c>
      <c r="X1841" s="62">
        <v>39606.969079891402</v>
      </c>
      <c r="Y1841" s="62">
        <v>520675.90003029699</v>
      </c>
      <c r="Z1841" s="64">
        <v>865679.95929304836</v>
      </c>
    </row>
    <row r="1842" spans="1:26">
      <c r="A1842" s="1" t="s">
        <v>71</v>
      </c>
      <c r="B1842" s="54">
        <v>2010</v>
      </c>
      <c r="C1842" s="61">
        <v>11.098002043182309</v>
      </c>
      <c r="D1842" s="58">
        <v>2.3447985624362921</v>
      </c>
      <c r="E1842" s="58">
        <v>0.65161769453607987</v>
      </c>
      <c r="F1842" s="58">
        <v>4.3450022079356048</v>
      </c>
      <c r="G1842" s="61">
        <v>7.341418464907977</v>
      </c>
      <c r="H1842" s="59">
        <v>2.5755733753153409</v>
      </c>
      <c r="I1842" s="59">
        <v>1.6519828887184695</v>
      </c>
      <c r="J1842" s="59">
        <v>0.55411755947368202</v>
      </c>
      <c r="K1842" s="59">
        <v>6.6244092132667154</v>
      </c>
      <c r="L1842" s="61">
        <v>11.406083036774207</v>
      </c>
      <c r="M1842" s="70">
        <v>74253373</v>
      </c>
      <c r="N1842" s="62">
        <v>45.781767111176599</v>
      </c>
      <c r="O1842" s="63">
        <v>0.745</v>
      </c>
      <c r="P1842" s="147">
        <v>17163.079267819718</v>
      </c>
      <c r="Q1842" s="64">
        <v>824064.08526717802</v>
      </c>
      <c r="R1842" s="62">
        <v>17410.920226644579</v>
      </c>
      <c r="S1842" s="62">
        <v>4838.4811725787604</v>
      </c>
      <c r="T1842" s="62">
        <v>32263.1069631666</v>
      </c>
      <c r="U1842" s="64">
        <v>54512.508362389941</v>
      </c>
      <c r="V1842" s="62">
        <v>191245.01052615899</v>
      </c>
      <c r="W1842" s="62">
        <v>122665.30162563</v>
      </c>
      <c r="X1842" s="62">
        <v>41145.097829448998</v>
      </c>
      <c r="Y1842" s="62">
        <v>491884.72821733</v>
      </c>
      <c r="Z1842" s="64">
        <v>846940.13819856802</v>
      </c>
    </row>
    <row r="1843" spans="1:26">
      <c r="A1843" s="1" t="s">
        <v>71</v>
      </c>
      <c r="B1843" s="54">
        <v>2011</v>
      </c>
      <c r="C1843" s="61">
        <v>12.210669466575769</v>
      </c>
      <c r="D1843" s="58">
        <v>2.3337136574822313</v>
      </c>
      <c r="E1843" s="58">
        <v>0.69311159917740162</v>
      </c>
      <c r="F1843" s="58">
        <v>4.3754992323087247</v>
      </c>
      <c r="G1843" s="61">
        <v>7.4023244889683593</v>
      </c>
      <c r="H1843" s="59">
        <v>2.4630318380652287</v>
      </c>
      <c r="I1843" s="59">
        <v>1.7243049520230027</v>
      </c>
      <c r="J1843" s="59">
        <v>0.60257683912421534</v>
      </c>
      <c r="K1843" s="59">
        <v>7.4073940688628932</v>
      </c>
      <c r="L1843" s="61">
        <v>12.197307698075342</v>
      </c>
      <c r="M1843" s="70">
        <v>75184322</v>
      </c>
      <c r="N1843" s="62">
        <v>46.349113435988116</v>
      </c>
      <c r="O1843" s="63">
        <v>0.755</v>
      </c>
      <c r="P1843" s="147">
        <v>17949.244423893528</v>
      </c>
      <c r="Q1843" s="64">
        <v>918050.90501060092</v>
      </c>
      <c r="R1843" s="62">
        <v>17545.867907994179</v>
      </c>
      <c r="S1843" s="62">
        <v>5211.1125654488696</v>
      </c>
      <c r="T1843" s="62">
        <v>32896.8943192652</v>
      </c>
      <c r="U1843" s="64">
        <v>55653.874792708251</v>
      </c>
      <c r="V1843" s="62">
        <v>185181.37880934801</v>
      </c>
      <c r="W1843" s="62">
        <v>129640.698739092</v>
      </c>
      <c r="X1843" s="62">
        <v>45304.331102457203</v>
      </c>
      <c r="Y1843" s="62">
        <v>556919.90085427801</v>
      </c>
      <c r="Z1843" s="64">
        <v>917046.30950517522</v>
      </c>
    </row>
    <row r="1844" spans="1:26">
      <c r="A1844" s="1" t="s">
        <v>71</v>
      </c>
      <c r="B1844" s="54">
        <v>2012</v>
      </c>
      <c r="C1844" s="61">
        <v>12.393559412953303</v>
      </c>
      <c r="D1844" s="58">
        <v>2.2882174611604689</v>
      </c>
      <c r="E1844" s="58">
        <v>0.67717581102640301</v>
      </c>
      <c r="F1844" s="58">
        <v>4.3297022625553732</v>
      </c>
      <c r="G1844" s="61">
        <v>7.2950955347422459</v>
      </c>
      <c r="H1844" s="59">
        <v>2.400405330213943</v>
      </c>
      <c r="I1844" s="59">
        <v>1.4758017924929265</v>
      </c>
      <c r="J1844" s="59">
        <v>0.5897569920057617</v>
      </c>
      <c r="K1844" s="59">
        <v>7.495454494752936</v>
      </c>
      <c r="L1844" s="61">
        <v>11.961418609465566</v>
      </c>
      <c r="M1844" s="70">
        <v>76156975</v>
      </c>
      <c r="N1844" s="62">
        <v>46.939741889535597</v>
      </c>
      <c r="O1844" s="63">
        <v>0.76900000000000002</v>
      </c>
      <c r="P1844" s="147">
        <v>16853.782815393599</v>
      </c>
      <c r="Q1844" s="64">
        <v>943855.99437329941</v>
      </c>
      <c r="R1844" s="62">
        <v>17426.371998416129</v>
      </c>
      <c r="S1844" s="62">
        <v>5157.16613109425</v>
      </c>
      <c r="T1844" s="62">
        <v>32973.702696687302</v>
      </c>
      <c r="U1844" s="64">
        <v>55557.240826197682</v>
      </c>
      <c r="V1844" s="62">
        <v>182807.60872297001</v>
      </c>
      <c r="W1844" s="62">
        <v>112392.600215839</v>
      </c>
      <c r="X1844" s="62">
        <v>44914.108496257999</v>
      </c>
      <c r="Y1844" s="62">
        <v>570831.14057053695</v>
      </c>
      <c r="Z1844" s="64">
        <v>910945.45800560387</v>
      </c>
    </row>
    <row r="1845" spans="1:26">
      <c r="A1845" s="1" t="s">
        <v>71</v>
      </c>
      <c r="B1845" s="54">
        <v>2013</v>
      </c>
      <c r="C1845" s="61">
        <v>11.543150124569928</v>
      </c>
      <c r="D1845" s="58">
        <v>2.174363419965093</v>
      </c>
      <c r="E1845" s="58">
        <v>0.6728786540262619</v>
      </c>
      <c r="F1845" s="58">
        <v>4.1571413328218823</v>
      </c>
      <c r="G1845" s="61">
        <v>7.0043834068132371</v>
      </c>
      <c r="H1845" s="59">
        <v>2.2703238721446608</v>
      </c>
      <c r="I1845" s="59">
        <v>1.2899314833801909</v>
      </c>
      <c r="J1845" s="59">
        <v>0.53847108822687084</v>
      </c>
      <c r="K1845" s="59">
        <v>7.6782676212664924</v>
      </c>
      <c r="L1845" s="61">
        <v>11.776994065018215</v>
      </c>
      <c r="M1845" s="70">
        <v>77152445</v>
      </c>
      <c r="N1845" s="62">
        <v>47.542537881578625</v>
      </c>
      <c r="O1845" s="63">
        <v>0.77</v>
      </c>
      <c r="P1845" s="147">
        <v>16581.85058378266</v>
      </c>
      <c r="Q1845" s="64">
        <v>890582.25511262449</v>
      </c>
      <c r="R1845" s="62">
        <v>16775.745416886872</v>
      </c>
      <c r="S1845" s="62">
        <v>5191.4233346435194</v>
      </c>
      <c r="T1845" s="62">
        <v>32073.361803776701</v>
      </c>
      <c r="U1845" s="64">
        <v>54040.530555307087</v>
      </c>
      <c r="V1845" s="62">
        <v>175161.03767782799</v>
      </c>
      <c r="W1845" s="62">
        <v>99521.367825258596</v>
      </c>
      <c r="X1845" s="62">
        <v>41544.361018513802</v>
      </c>
      <c r="Y1845" s="62">
        <v>592397.12034504395</v>
      </c>
      <c r="Z1845" s="64">
        <v>908623.88686664426</v>
      </c>
    </row>
    <row r="1846" spans="1:26">
      <c r="A1846" s="1" t="s">
        <v>71</v>
      </c>
      <c r="B1846" s="54">
        <v>2014</v>
      </c>
      <c r="C1846" s="61">
        <v>11.793664060551436</v>
      </c>
      <c r="D1846" s="58">
        <v>2.1353975529095206</v>
      </c>
      <c r="E1846" s="58">
        <v>0.64975329029843298</v>
      </c>
      <c r="F1846" s="58">
        <v>4.1156573422378537</v>
      </c>
      <c r="G1846" s="61">
        <v>6.9008081854458077</v>
      </c>
      <c r="H1846" s="59">
        <v>2.3287292739990217</v>
      </c>
      <c r="I1846" s="59">
        <v>1.3162066502464613</v>
      </c>
      <c r="J1846" s="59">
        <v>0.52200979759480248</v>
      </c>
      <c r="K1846" s="59">
        <v>7.8192498433167508</v>
      </c>
      <c r="L1846" s="61">
        <v>11.986195565157036</v>
      </c>
      <c r="M1846" s="70">
        <v>78143644</v>
      </c>
      <c r="N1846" s="62">
        <v>48.141587465311034</v>
      </c>
      <c r="O1846" s="63">
        <v>0.77400000000000002</v>
      </c>
      <c r="P1846" s="147">
        <v>17388.430942417785</v>
      </c>
      <c r="Q1846" s="64">
        <v>921599.8858033258</v>
      </c>
      <c r="R1846" s="62">
        <v>16686.774617303272</v>
      </c>
      <c r="S1846" s="62">
        <v>5077.4089804909399</v>
      </c>
      <c r="T1846" s="62">
        <v>32161.2462177821</v>
      </c>
      <c r="U1846" s="64">
        <v>53925.42981557631</v>
      </c>
      <c r="V1846" s="62">
        <v>181975.39135975801</v>
      </c>
      <c r="W1846" s="62">
        <v>102853.183907292</v>
      </c>
      <c r="X1846" s="62">
        <v>40791.747787760301</v>
      </c>
      <c r="Y1846" s="62">
        <v>611024.67610319995</v>
      </c>
      <c r="Z1846" s="64">
        <v>936644.99915801024</v>
      </c>
    </row>
    <row r="1847" spans="1:26">
      <c r="A1847" s="1" t="s">
        <v>71</v>
      </c>
      <c r="B1847" s="54">
        <v>2015</v>
      </c>
      <c r="C1847" s="61">
        <v>11.318923199546662</v>
      </c>
      <c r="D1847" s="58">
        <v>2.1066360439225571</v>
      </c>
      <c r="E1847" s="58">
        <v>0.62156674237984388</v>
      </c>
      <c r="F1847" s="58">
        <v>4.0188495295528188</v>
      </c>
      <c r="G1847" s="61">
        <v>6.7470523158552203</v>
      </c>
      <c r="H1847" s="59">
        <v>2.2769729971449744</v>
      </c>
      <c r="I1847" s="59">
        <v>1.3362161678785263</v>
      </c>
      <c r="J1847" s="59">
        <v>0.53341903592216222</v>
      </c>
      <c r="K1847" s="59">
        <v>7.955402434454788</v>
      </c>
      <c r="L1847" s="61">
        <v>12.102010635400452</v>
      </c>
      <c r="M1847" s="70">
        <v>79109272</v>
      </c>
      <c r="N1847" s="62">
        <v>48.724481814386401</v>
      </c>
      <c r="O1847" s="63">
        <v>0.77400000000000002</v>
      </c>
      <c r="P1847" s="147"/>
      <c r="Q1847" s="64">
        <v>895431.77414004714</v>
      </c>
      <c r="R1847" s="62">
        <v>16665.444380367349</v>
      </c>
      <c r="S1847" s="62">
        <v>4917.1692489080997</v>
      </c>
      <c r="T1847" s="62">
        <v>31792.826056046601</v>
      </c>
      <c r="U1847" s="64">
        <v>53375.439685322053</v>
      </c>
      <c r="V1847" s="62">
        <v>180129.67616779701</v>
      </c>
      <c r="W1847" s="62">
        <v>105707.08827550001</v>
      </c>
      <c r="X1847" s="62">
        <v>42198.391602744101</v>
      </c>
      <c r="Y1847" s="62">
        <v>629346.09505674604</v>
      </c>
      <c r="Z1847" s="64">
        <v>957381.25110278721</v>
      </c>
    </row>
    <row r="1848" spans="1:26">
      <c r="A1848" s="1" t="s">
        <v>72</v>
      </c>
      <c r="B1848" s="54">
        <v>1990</v>
      </c>
      <c r="C1848" s="61">
        <v>6.0735933453802984</v>
      </c>
      <c r="D1848" s="58">
        <v>2.8481392770220917</v>
      </c>
      <c r="E1848" s="58">
        <v>0.71065856659651538</v>
      </c>
      <c r="F1848" s="58">
        <v>2.6838059686750002</v>
      </c>
      <c r="G1848" s="61">
        <v>6.2426038122936083</v>
      </c>
      <c r="H1848" s="59">
        <v>1.1880794584245917</v>
      </c>
      <c r="I1848" s="59">
        <v>3.1474352205543341</v>
      </c>
      <c r="J1848" s="59">
        <v>0.11303559480252803</v>
      </c>
      <c r="K1848" s="59">
        <v>5.0938490770949656</v>
      </c>
      <c r="L1848" s="61">
        <v>9.5423993508764209</v>
      </c>
      <c r="M1848" s="70">
        <v>17478455</v>
      </c>
      <c r="N1848" s="62">
        <v>39.941022475249788</v>
      </c>
      <c r="O1848" s="63">
        <v>0.57199999999999995</v>
      </c>
      <c r="P1848" s="147">
        <v>7442.848864922139</v>
      </c>
      <c r="Q1848" s="64">
        <v>106157.027975529</v>
      </c>
      <c r="R1848" s="62">
        <v>4978.1074187163167</v>
      </c>
      <c r="S1848" s="62">
        <v>1242.1213776621698</v>
      </c>
      <c r="T1848" s="62">
        <v>4690.8781852217398</v>
      </c>
      <c r="U1848" s="64">
        <v>10911.106981600227</v>
      </c>
      <c r="V1848" s="62">
        <v>20765.793350498599</v>
      </c>
      <c r="W1848" s="62">
        <v>55012.304867874002</v>
      </c>
      <c r="X1848" s="62">
        <v>1975.68755715422</v>
      </c>
      <c r="Y1848" s="62">
        <v>89032.611870795896</v>
      </c>
      <c r="Z1848" s="64">
        <v>166786.39764632273</v>
      </c>
    </row>
    <row r="1849" spans="1:26">
      <c r="A1849" s="1" t="s">
        <v>72</v>
      </c>
      <c r="B1849" s="57">
        <v>1991</v>
      </c>
      <c r="C1849" s="61">
        <v>3.6691748213965507</v>
      </c>
      <c r="D1849" s="58">
        <v>3.1877546750679935</v>
      </c>
      <c r="E1849" s="58">
        <v>0.21949890642686598</v>
      </c>
      <c r="F1849" s="58">
        <v>2.4567192850190018</v>
      </c>
      <c r="G1849" s="61">
        <v>5.863972866513862</v>
      </c>
      <c r="H1849" s="59">
        <v>0.77227049413514548</v>
      </c>
      <c r="I1849" s="59">
        <v>0.64265427365867556</v>
      </c>
      <c r="J1849" s="59">
        <v>3.7291671535037804E-2</v>
      </c>
      <c r="K1849" s="59">
        <v>2.8719474534402254</v>
      </c>
      <c r="L1849" s="61">
        <v>4.324163892769084</v>
      </c>
      <c r="M1849" s="70">
        <v>17952909</v>
      </c>
      <c r="N1849" s="62">
        <v>41.024110021263461</v>
      </c>
      <c r="O1849" s="63">
        <v>0.52700000000000002</v>
      </c>
      <c r="P1849" s="147">
        <v>2691.9155664765103</v>
      </c>
      <c r="Q1849" s="64">
        <v>65872.361673623527</v>
      </c>
      <c r="R1849" s="62">
        <v>5722.9469595820256</v>
      </c>
      <c r="S1849" s="62">
        <v>394.06438926810398</v>
      </c>
      <c r="T1849" s="62">
        <v>4410.5257762491201</v>
      </c>
      <c r="U1849" s="64">
        <v>10527.53712509925</v>
      </c>
      <c r="V1849" s="62">
        <v>13864.5019045933</v>
      </c>
      <c r="W1849" s="62">
        <v>11537.513693455299</v>
      </c>
      <c r="X1849" s="62">
        <v>669.49398552642401</v>
      </c>
      <c r="Y1849" s="62">
        <v>51559.811284394098</v>
      </c>
      <c r="Z1849" s="64">
        <v>77631.320867969131</v>
      </c>
    </row>
    <row r="1850" spans="1:26">
      <c r="A1850" s="1" t="s">
        <v>72</v>
      </c>
      <c r="B1850" s="57">
        <v>1992</v>
      </c>
      <c r="C1850" s="61">
        <v>4.5088041016157234</v>
      </c>
      <c r="D1850" s="58">
        <v>3.0685857968428327</v>
      </c>
      <c r="E1850" s="58">
        <v>0.19842986148258382</v>
      </c>
      <c r="F1850" s="58">
        <v>2.4040544510197051</v>
      </c>
      <c r="G1850" s="61">
        <v>5.6710701093451226</v>
      </c>
      <c r="H1850" s="59">
        <v>0.89004662513172017</v>
      </c>
      <c r="I1850" s="59">
        <v>0.60767252599528687</v>
      </c>
      <c r="J1850" s="59">
        <v>3.0808976733799367E-2</v>
      </c>
      <c r="K1850" s="59">
        <v>5.0440152078677549</v>
      </c>
      <c r="L1850" s="61">
        <v>6.572543335728561</v>
      </c>
      <c r="M1850" s="70">
        <v>18468521</v>
      </c>
      <c r="N1850" s="62">
        <v>42.20268193977639</v>
      </c>
      <c r="O1850" s="63">
        <v>0.54100000000000004</v>
      </c>
      <c r="P1850" s="147">
        <v>3548.7137572363381</v>
      </c>
      <c r="Q1850" s="64">
        <v>83270.943235576124</v>
      </c>
      <c r="R1850" s="62">
        <v>5667.2241229293595</v>
      </c>
      <c r="S1850" s="62">
        <v>366.47060638181904</v>
      </c>
      <c r="T1850" s="62">
        <v>4439.9330113800897</v>
      </c>
      <c r="U1850" s="64">
        <v>10473.627740691269</v>
      </c>
      <c r="V1850" s="62">
        <v>16437.844787224301</v>
      </c>
      <c r="W1850" s="62">
        <v>11222.812807467</v>
      </c>
      <c r="X1850" s="62">
        <v>568.99623379668503</v>
      </c>
      <c r="Y1850" s="62">
        <v>93155.500790824997</v>
      </c>
      <c r="Z1850" s="64">
        <v>121385.15461931299</v>
      </c>
    </row>
    <row r="1851" spans="1:26">
      <c r="A1851" s="1" t="s">
        <v>72</v>
      </c>
      <c r="B1851" s="57">
        <v>1993</v>
      </c>
      <c r="C1851" s="61">
        <v>4.5732325957447841</v>
      </c>
      <c r="D1851" s="58">
        <v>3.1391998669264569</v>
      </c>
      <c r="E1851" s="58">
        <v>0.18065553169141496</v>
      </c>
      <c r="F1851" s="58">
        <v>2.3408030395531703</v>
      </c>
      <c r="G1851" s="61">
        <v>5.6606584381710423</v>
      </c>
      <c r="H1851" s="59">
        <v>1.0020984682773975</v>
      </c>
      <c r="I1851" s="59">
        <v>0.54096332498467692</v>
      </c>
      <c r="J1851" s="59">
        <v>2.8238312448112434E-2</v>
      </c>
      <c r="K1851" s="59">
        <v>2.5928484906710647</v>
      </c>
      <c r="L1851" s="61">
        <v>4.1641485963812519</v>
      </c>
      <c r="M1851" s="70">
        <v>19021967</v>
      </c>
      <c r="N1851" s="62">
        <v>43.468726707364475</v>
      </c>
      <c r="O1851" s="63">
        <v>0.56100000000000005</v>
      </c>
      <c r="P1851" s="147">
        <v>4595.8957822039574</v>
      </c>
      <c r="Q1851" s="64">
        <v>86991.879519581635</v>
      </c>
      <c r="R1851" s="62">
        <v>5971.3756275079459</v>
      </c>
      <c r="S1851" s="62">
        <v>343.64235622015497</v>
      </c>
      <c r="T1851" s="62">
        <v>4452.6678171880103</v>
      </c>
      <c r="U1851" s="64">
        <v>10767.685800916111</v>
      </c>
      <c r="V1851" s="62">
        <v>19061.883994323201</v>
      </c>
      <c r="W1851" s="62">
        <v>10290.186516068799</v>
      </c>
      <c r="X1851" s="62">
        <v>537.14824752368395</v>
      </c>
      <c r="Y1851" s="62">
        <v>49321.078425544802</v>
      </c>
      <c r="Z1851" s="64">
        <v>79210.297183460483</v>
      </c>
    </row>
    <row r="1852" spans="1:26">
      <c r="A1852" s="1" t="s">
        <v>72</v>
      </c>
      <c r="B1852" s="57">
        <v>1994</v>
      </c>
      <c r="C1852" s="61">
        <v>4.5216784220008615</v>
      </c>
      <c r="D1852" s="58">
        <v>2.7628438477758182</v>
      </c>
      <c r="E1852" s="58">
        <v>0.16252238679594905</v>
      </c>
      <c r="F1852" s="58">
        <v>2.2597423705930848</v>
      </c>
      <c r="G1852" s="61">
        <v>5.1851086051648521</v>
      </c>
      <c r="H1852" s="59">
        <v>0.89657211117532887</v>
      </c>
      <c r="I1852" s="59">
        <v>0.41858669767789136</v>
      </c>
      <c r="J1852" s="59">
        <v>2.2378829967145641E-2</v>
      </c>
      <c r="K1852" s="59">
        <v>2.5574356141271832</v>
      </c>
      <c r="L1852" s="61">
        <v>3.8949732529475498</v>
      </c>
      <c r="M1852" s="70">
        <v>19606895</v>
      </c>
      <c r="N1852" s="62">
        <v>44.807003223815073</v>
      </c>
      <c r="O1852" s="63">
        <v>0.56100000000000005</v>
      </c>
      <c r="P1852" s="147">
        <v>4729.19933433811</v>
      </c>
      <c r="Q1852" s="64">
        <v>88656.074043936576</v>
      </c>
      <c r="R1852" s="62">
        <v>5417.0789224736454</v>
      </c>
      <c r="S1852" s="62">
        <v>318.65593730575597</v>
      </c>
      <c r="T1852" s="62">
        <v>4430.6531387269697</v>
      </c>
      <c r="U1852" s="64">
        <v>10166.387998506372</v>
      </c>
      <c r="V1852" s="62">
        <v>17578.995243743</v>
      </c>
      <c r="W1852" s="62">
        <v>8207.1854297671598</v>
      </c>
      <c r="X1852" s="62">
        <v>438.77936938867799</v>
      </c>
      <c r="Y1852" s="62">
        <v>50143.371555452199</v>
      </c>
      <c r="Z1852" s="64">
        <v>76368.33159835104</v>
      </c>
    </row>
    <row r="1853" spans="1:26">
      <c r="A1853" s="1" t="s">
        <v>72</v>
      </c>
      <c r="B1853" s="57">
        <v>1995</v>
      </c>
      <c r="C1853" s="61">
        <v>4.023558635966352</v>
      </c>
      <c r="D1853" s="58">
        <v>2.5119326236978239</v>
      </c>
      <c r="E1853" s="58">
        <v>0.1263583208236452</v>
      </c>
      <c r="F1853" s="58">
        <v>2.1161901529032718</v>
      </c>
      <c r="G1853" s="61">
        <v>4.7544810974247422</v>
      </c>
      <c r="H1853" s="59">
        <v>0.80366253778368313</v>
      </c>
      <c r="I1853" s="59">
        <v>0.23738258605036641</v>
      </c>
      <c r="J1853" s="59">
        <v>1.7272769315405039E-2</v>
      </c>
      <c r="K1853" s="59">
        <v>2.3842506956726459</v>
      </c>
      <c r="L1853" s="61">
        <v>3.4425685888221009</v>
      </c>
      <c r="M1853" s="70">
        <v>20217759</v>
      </c>
      <c r="N1853" s="62">
        <v>46.204328143219698</v>
      </c>
      <c r="O1853" s="63">
        <v>0.55300000000000005</v>
      </c>
      <c r="P1853" s="147">
        <v>4781.2245058879334</v>
      </c>
      <c r="Q1853" s="64">
        <v>81347.338824336446</v>
      </c>
      <c r="R1853" s="62">
        <v>5078.5648410160293</v>
      </c>
      <c r="S1853" s="62">
        <v>255.468207805714</v>
      </c>
      <c r="T1853" s="62">
        <v>4278.46225095715</v>
      </c>
      <c r="U1853" s="64">
        <v>9612.4952997788951</v>
      </c>
      <c r="V1853" s="62">
        <v>16248.2555062389</v>
      </c>
      <c r="W1853" s="62">
        <v>4799.3439155630704</v>
      </c>
      <c r="X1853" s="62">
        <v>349.21668728145403</v>
      </c>
      <c r="Y1853" s="62">
        <v>48204.205960691899</v>
      </c>
      <c r="Z1853" s="64">
        <v>69601.022069775325</v>
      </c>
    </row>
    <row r="1854" spans="1:26">
      <c r="A1854" s="1" t="s">
        <v>72</v>
      </c>
      <c r="B1854" s="57">
        <v>1996</v>
      </c>
      <c r="C1854" s="61">
        <v>3.3330799680259506</v>
      </c>
      <c r="D1854" s="58">
        <v>2.4507558755313616</v>
      </c>
      <c r="E1854" s="58">
        <v>0.20910919489218432</v>
      </c>
      <c r="F1854" s="58">
        <v>2.1319802434507205</v>
      </c>
      <c r="G1854" s="61">
        <v>4.7918453138742656</v>
      </c>
      <c r="H1854" s="59">
        <v>0.86722320483630433</v>
      </c>
      <c r="I1854" s="59">
        <v>0.22963095931022304</v>
      </c>
      <c r="J1854" s="59">
        <v>2.9540724467923905E-2</v>
      </c>
      <c r="K1854" s="59">
        <v>2.0317703110678007</v>
      </c>
      <c r="L1854" s="61">
        <v>3.1581651996822524</v>
      </c>
      <c r="M1854" s="70">
        <v>20855408</v>
      </c>
      <c r="N1854" s="62">
        <v>47.661917827011457</v>
      </c>
      <c r="O1854" s="63">
        <v>0.57199999999999995</v>
      </c>
      <c r="P1854" s="147">
        <v>8274.3549023848791</v>
      </c>
      <c r="Q1854" s="64">
        <v>69512.742629808155</v>
      </c>
      <c r="R1854" s="62">
        <v>5111.1513692603758</v>
      </c>
      <c r="S1854" s="62">
        <v>436.10575760280199</v>
      </c>
      <c r="T1854" s="62">
        <v>4446.3317825104104</v>
      </c>
      <c r="U1854" s="64">
        <v>9993.5889093735877</v>
      </c>
      <c r="V1854" s="62">
        <v>18086.293763928701</v>
      </c>
      <c r="W1854" s="62">
        <v>4789.0473458461001</v>
      </c>
      <c r="X1854" s="62">
        <v>616.08386139413597</v>
      </c>
      <c r="Y1854" s="62">
        <v>42373.3987996059</v>
      </c>
      <c r="Z1854" s="64">
        <v>65864.823770774849</v>
      </c>
    </row>
    <row r="1855" spans="1:26">
      <c r="A1855" s="1" t="s">
        <v>72</v>
      </c>
      <c r="B1855" s="54">
        <v>1997</v>
      </c>
      <c r="C1855" s="61">
        <v>2.8809251777102194</v>
      </c>
      <c r="D1855" s="58">
        <v>1.8944253337879411</v>
      </c>
      <c r="E1855" s="58">
        <v>0.21041675768075124</v>
      </c>
      <c r="F1855" s="58">
        <v>1.8355975246945029</v>
      </c>
      <c r="G1855" s="61">
        <v>3.9404396161631947</v>
      </c>
      <c r="H1855" s="59">
        <v>0.7029794520346565</v>
      </c>
      <c r="I1855" s="59">
        <v>0.22895685071361849</v>
      </c>
      <c r="J1855" s="59">
        <v>2.9176677207254947E-2</v>
      </c>
      <c r="K1855" s="59">
        <v>1.7139111271621092</v>
      </c>
      <c r="L1855" s="61">
        <v>2.6750241071176393</v>
      </c>
      <c r="M1855" s="70">
        <v>21519356</v>
      </c>
      <c r="N1855" s="62">
        <v>49.178706815739531</v>
      </c>
      <c r="O1855" s="63">
        <v>0.58199999999999996</v>
      </c>
      <c r="P1855" s="147">
        <v>9581.2420712534513</v>
      </c>
      <c r="Q1855" s="64">
        <v>61995.654508509477</v>
      </c>
      <c r="R1855" s="62">
        <v>4076.6813173201531</v>
      </c>
      <c r="S1855" s="62">
        <v>452.80331168978205</v>
      </c>
      <c r="T1855" s="62">
        <v>3950.08766066198</v>
      </c>
      <c r="U1855" s="64">
        <v>8479.5722896719144</v>
      </c>
      <c r="V1855" s="62">
        <v>15127.665089018699</v>
      </c>
      <c r="W1855" s="62">
        <v>4927.00397914521</v>
      </c>
      <c r="X1855" s="62">
        <v>627.86330372000498</v>
      </c>
      <c r="Y1855" s="62">
        <v>36882.263697762697</v>
      </c>
      <c r="Z1855" s="64">
        <v>57564.796069646611</v>
      </c>
    </row>
    <row r="1856" spans="1:26">
      <c r="A1856" s="1" t="s">
        <v>72</v>
      </c>
      <c r="B1856" s="54">
        <v>1998</v>
      </c>
      <c r="C1856" s="61">
        <v>3.2244558164154871</v>
      </c>
      <c r="D1856" s="58">
        <v>2.1057331870687106</v>
      </c>
      <c r="E1856" s="58">
        <v>0.25480719038495403</v>
      </c>
      <c r="F1856" s="58">
        <v>1.9484296759640392</v>
      </c>
      <c r="G1856" s="61">
        <v>4.3089700534177036</v>
      </c>
      <c r="H1856" s="59">
        <v>0.79621194211096125</v>
      </c>
      <c r="I1856" s="59">
        <v>0.44312932607540079</v>
      </c>
      <c r="J1856" s="59">
        <v>3.8408516143076554E-2</v>
      </c>
      <c r="K1856" s="59">
        <v>1.6342469240462667</v>
      </c>
      <c r="L1856" s="61">
        <v>2.911996708375705</v>
      </c>
      <c r="M1856" s="70">
        <v>22200835</v>
      </c>
      <c r="N1856" s="62">
        <v>50.73564716372865</v>
      </c>
      <c r="O1856" s="63">
        <v>0.59599999999999997</v>
      </c>
      <c r="P1856" s="147">
        <v>6261.9928406327917</v>
      </c>
      <c r="Q1856" s="64">
        <v>71585.611545030522</v>
      </c>
      <c r="R1856" s="62">
        <v>4674.9035040136578</v>
      </c>
      <c r="S1856" s="62">
        <v>565.69323905499505</v>
      </c>
      <c r="T1856" s="62">
        <v>4325.6765745181101</v>
      </c>
      <c r="U1856" s="64">
        <v>9566.2733175867634</v>
      </c>
      <c r="V1856" s="62">
        <v>17676.569951835001</v>
      </c>
      <c r="W1856" s="62">
        <v>9837.8410518611709</v>
      </c>
      <c r="X1856" s="62">
        <v>852.70112948727899</v>
      </c>
      <c r="Y1856" s="62">
        <v>36281.646310008698</v>
      </c>
      <c r="Z1856" s="64">
        <v>64648.75844319215</v>
      </c>
    </row>
    <row r="1857" spans="1:26">
      <c r="A1857" s="1" t="s">
        <v>72</v>
      </c>
      <c r="B1857" s="54">
        <v>1999</v>
      </c>
      <c r="C1857" s="61">
        <v>3.2448453212619204</v>
      </c>
      <c r="D1857" s="58">
        <v>2.0283920451844262</v>
      </c>
      <c r="E1857" s="58">
        <v>0.28906166288594543</v>
      </c>
      <c r="F1857" s="58">
        <v>1.9357921378305574</v>
      </c>
      <c r="G1857" s="61">
        <v>4.2532458459009286</v>
      </c>
      <c r="H1857" s="59">
        <v>0.7498767551156077</v>
      </c>
      <c r="I1857" s="59">
        <v>0.48128854799054116</v>
      </c>
      <c r="J1857" s="59">
        <v>4.34361951832185E-2</v>
      </c>
      <c r="K1857" s="59">
        <v>1.4188123437568352</v>
      </c>
      <c r="L1857" s="61">
        <v>2.6934138420462026</v>
      </c>
      <c r="M1857" s="70">
        <v>22888600</v>
      </c>
      <c r="N1857" s="62">
        <v>52.308471088552025</v>
      </c>
      <c r="O1857" s="63">
        <v>0.60299999999999998</v>
      </c>
      <c r="P1857" s="147">
        <v>5239.7979082241663</v>
      </c>
      <c r="Q1857" s="64">
        <v>74269.966620235587</v>
      </c>
      <c r="R1857" s="62">
        <v>4642.7054165408263</v>
      </c>
      <c r="S1857" s="62">
        <v>661.621677713125</v>
      </c>
      <c r="T1857" s="62">
        <v>4430.7571925948496</v>
      </c>
      <c r="U1857" s="64">
        <v>9735.0842868487998</v>
      </c>
      <c r="V1857" s="62">
        <v>17163.629097139099</v>
      </c>
      <c r="W1857" s="62">
        <v>11016.021059536301</v>
      </c>
      <c r="X1857" s="62">
        <v>994.19369707061503</v>
      </c>
      <c r="Y1857" s="62">
        <v>32474.628211312702</v>
      </c>
      <c r="Z1857" s="64">
        <v>61648.472065058719</v>
      </c>
    </row>
    <row r="1858" spans="1:26">
      <c r="A1858" s="1" t="s">
        <v>72</v>
      </c>
      <c r="B1858" s="54">
        <v>2000</v>
      </c>
      <c r="C1858" s="61">
        <v>3.7019670188957408</v>
      </c>
      <c r="D1858" s="58">
        <v>1.8304024345100209</v>
      </c>
      <c r="E1858" s="58">
        <v>0.26116247676723625</v>
      </c>
      <c r="F1858" s="58">
        <v>1.9251302005841082</v>
      </c>
      <c r="G1858" s="61">
        <v>4.016695111861365</v>
      </c>
      <c r="H1858" s="59">
        <v>0.68698022149501814</v>
      </c>
      <c r="I1858" s="59">
        <v>0.48480892744253379</v>
      </c>
      <c r="J1858" s="59">
        <v>5.3243266366659395E-2</v>
      </c>
      <c r="K1858" s="59">
        <v>2.1152886354105158</v>
      </c>
      <c r="L1858" s="61">
        <v>3.3403210507147274</v>
      </c>
      <c r="M1858" s="70">
        <v>23574751</v>
      </c>
      <c r="N1858" s="62">
        <v>53.879811143882755</v>
      </c>
      <c r="O1858" s="63">
        <v>0.60699999999999998</v>
      </c>
      <c r="P1858" s="147">
        <v>9647.8670248596172</v>
      </c>
      <c r="Q1858" s="64">
        <v>87272.95068067938</v>
      </c>
      <c r="R1858" s="62">
        <v>4315.1281623367549</v>
      </c>
      <c r="S1858" s="62">
        <v>615.68403603308798</v>
      </c>
      <c r="T1858" s="62">
        <v>4538.4465121350404</v>
      </c>
      <c r="U1858" s="64">
        <v>9469.2587105048824</v>
      </c>
      <c r="V1858" s="62">
        <v>16195.387663669901</v>
      </c>
      <c r="W1858" s="62">
        <v>11429.249747034801</v>
      </c>
      <c r="X1858" s="62">
        <v>1255.19674702067</v>
      </c>
      <c r="Y1858" s="62">
        <v>49867.402872932696</v>
      </c>
      <c r="Z1858" s="64">
        <v>78747.237030658071</v>
      </c>
    </row>
    <row r="1859" spans="1:26">
      <c r="A1859" s="1" t="s">
        <v>72</v>
      </c>
      <c r="B1859" s="54">
        <v>2001</v>
      </c>
      <c r="C1859" s="61">
        <v>4.4103665253685582</v>
      </c>
      <c r="D1859" s="58">
        <v>1.8612278923381922</v>
      </c>
      <c r="E1859" s="58">
        <v>0.27953745960368021</v>
      </c>
      <c r="F1859" s="58">
        <v>1.8450855108873263</v>
      </c>
      <c r="G1859" s="61">
        <v>3.9858508628291989</v>
      </c>
      <c r="H1859" s="59">
        <v>0.77667545089757961</v>
      </c>
      <c r="I1859" s="59">
        <v>0.5649333023758023</v>
      </c>
      <c r="J1859" s="59">
        <v>4.9599126112192131E-2</v>
      </c>
      <c r="K1859" s="59">
        <v>2.3188286877046238</v>
      </c>
      <c r="L1859" s="61">
        <v>3.7100365670901976</v>
      </c>
      <c r="M1859" s="70">
        <v>24258794</v>
      </c>
      <c r="N1859" s="62">
        <v>55.448816791275121</v>
      </c>
      <c r="O1859" s="63">
        <v>0.61399999999999999</v>
      </c>
      <c r="P1859" s="147">
        <v>9810.5526870425347</v>
      </c>
      <c r="Q1859" s="64">
        <v>106990.17300341162</v>
      </c>
      <c r="R1859" s="62">
        <v>4515.1144027286382</v>
      </c>
      <c r="S1859" s="62">
        <v>678.12416478089995</v>
      </c>
      <c r="T1859" s="62">
        <v>4475.9549321000404</v>
      </c>
      <c r="U1859" s="64">
        <v>9669.1934996095788</v>
      </c>
      <c r="V1859" s="62">
        <v>18841.209768181499</v>
      </c>
      <c r="W1859" s="62">
        <v>13704.6006060743</v>
      </c>
      <c r="X1859" s="62">
        <v>1203.2149829356899</v>
      </c>
      <c r="Y1859" s="62">
        <v>56251.987456316798</v>
      </c>
      <c r="Z1859" s="64">
        <v>90001.012813508292</v>
      </c>
    </row>
    <row r="1860" spans="1:26">
      <c r="A1860" s="1" t="s">
        <v>72</v>
      </c>
      <c r="B1860" s="54">
        <v>2002</v>
      </c>
      <c r="C1860" s="61">
        <v>4.210554280660662</v>
      </c>
      <c r="D1860" s="58">
        <v>1.9176893921125717</v>
      </c>
      <c r="E1860" s="58">
        <v>0.25181801030918116</v>
      </c>
      <c r="F1860" s="58">
        <v>1.7849814875693</v>
      </c>
      <c r="G1860" s="61">
        <v>3.9544888899910533</v>
      </c>
      <c r="H1860" s="59">
        <v>0.93218311360800665</v>
      </c>
      <c r="I1860" s="59">
        <v>0.49819666396543622</v>
      </c>
      <c r="J1860" s="59">
        <v>4.7587394845172507E-2</v>
      </c>
      <c r="K1860" s="59">
        <v>2.7862051035265769</v>
      </c>
      <c r="L1860" s="61">
        <v>4.2641722759451923</v>
      </c>
      <c r="M1860" s="70">
        <v>24943793</v>
      </c>
      <c r="N1860" s="62">
        <v>57.021055399318655</v>
      </c>
      <c r="O1860" s="63">
        <v>0.61599999999999999</v>
      </c>
      <c r="P1860" s="147">
        <v>9019.1442627671149</v>
      </c>
      <c r="Q1860" s="64">
        <v>105027.19439206345</v>
      </c>
      <c r="R1860" s="62">
        <v>4783.444723515182</v>
      </c>
      <c r="S1860" s="62">
        <v>628.12963228240801</v>
      </c>
      <c r="T1860" s="62">
        <v>4452.4208734760696</v>
      </c>
      <c r="U1860" s="64">
        <v>9863.9952292736598</v>
      </c>
      <c r="V1860" s="62">
        <v>23252.182623933601</v>
      </c>
      <c r="W1860" s="62">
        <v>12426.914459244401</v>
      </c>
      <c r="X1860" s="62">
        <v>1187.01012642725</v>
      </c>
      <c r="Y1860" s="62">
        <v>69498.523357910497</v>
      </c>
      <c r="Z1860" s="64">
        <v>106364.63056751575</v>
      </c>
    </row>
    <row r="1861" spans="1:26">
      <c r="A1861" s="1" t="s">
        <v>72</v>
      </c>
      <c r="B1861" s="54">
        <v>2003</v>
      </c>
      <c r="C1861" s="61">
        <v>4.2512129081922643</v>
      </c>
      <c r="D1861" s="58">
        <v>1.7044326462161723</v>
      </c>
      <c r="E1861" s="58">
        <v>0.29318953744014514</v>
      </c>
      <c r="F1861" s="58">
        <v>1.6897436374514923</v>
      </c>
      <c r="G1861" s="61">
        <v>3.68736582110781</v>
      </c>
      <c r="H1861" s="59">
        <v>0.73108155274283382</v>
      </c>
      <c r="I1861" s="59">
        <v>0.28374338247766423</v>
      </c>
      <c r="J1861" s="59">
        <v>5.6037750627732447E-2</v>
      </c>
      <c r="K1861" s="59">
        <v>1.9102683906492699</v>
      </c>
      <c r="L1861" s="61">
        <v>2.9811310764975008</v>
      </c>
      <c r="M1861" s="70">
        <v>25630426</v>
      </c>
      <c r="N1861" s="62">
        <v>58.594841895877629</v>
      </c>
      <c r="O1861" s="63">
        <v>0.60299999999999998</v>
      </c>
      <c r="P1861" s="147">
        <v>5989.1824620109846</v>
      </c>
      <c r="Q1861" s="64">
        <v>108960.39785366663</v>
      </c>
      <c r="R1861" s="62">
        <v>4368.5334810827781</v>
      </c>
      <c r="S1861" s="62">
        <v>751.45727433338698</v>
      </c>
      <c r="T1861" s="62">
        <v>4330.8849258671298</v>
      </c>
      <c r="U1861" s="64">
        <v>9450.8756812832962</v>
      </c>
      <c r="V1861" s="62">
        <v>18737.9316375403</v>
      </c>
      <c r="W1861" s="62">
        <v>7272.4637675834701</v>
      </c>
      <c r="X1861" s="62">
        <v>1436.27142067055</v>
      </c>
      <c r="Y1861" s="62">
        <v>48960.992626675201</v>
      </c>
      <c r="Z1861" s="64">
        <v>76407.659452469525</v>
      </c>
    </row>
    <row r="1862" spans="1:26">
      <c r="A1862" s="1" t="s">
        <v>72</v>
      </c>
      <c r="B1862" s="54">
        <v>2004</v>
      </c>
      <c r="C1862" s="61">
        <v>5.4427002009877308</v>
      </c>
      <c r="D1862" s="58">
        <v>1.8206603683445066</v>
      </c>
      <c r="E1862" s="58">
        <v>0.33679878595955404</v>
      </c>
      <c r="F1862" s="58">
        <v>1.810954421100734</v>
      </c>
      <c r="G1862" s="61">
        <v>3.9684135754047944</v>
      </c>
      <c r="H1862" s="59">
        <v>0.76302018194854748</v>
      </c>
      <c r="I1862" s="59">
        <v>0.39547241046357356</v>
      </c>
      <c r="J1862" s="59">
        <v>6.8655704361868089E-2</v>
      </c>
      <c r="K1862" s="59">
        <v>1.750160230380547</v>
      </c>
      <c r="L1862" s="61">
        <v>2.9773085271545363</v>
      </c>
      <c r="M1862" s="70">
        <v>26320530</v>
      </c>
      <c r="N1862" s="62">
        <v>60.170128266684955</v>
      </c>
      <c r="O1862" s="63">
        <v>0.628</v>
      </c>
      <c r="P1862" s="147">
        <v>9237.9333150326329</v>
      </c>
      <c r="Q1862" s="64">
        <v>143254.75392110361</v>
      </c>
      <c r="R1862" s="62">
        <v>4792.0745844822641</v>
      </c>
      <c r="S1862" s="62">
        <v>886.47225498120201</v>
      </c>
      <c r="T1862" s="62">
        <v>4766.5280169214502</v>
      </c>
      <c r="U1862" s="64">
        <v>10445.074856384916</v>
      </c>
      <c r="V1862" s="62">
        <v>20083.095589582201</v>
      </c>
      <c r="W1862" s="62">
        <v>10409.043443778801</v>
      </c>
      <c r="X1862" s="62">
        <v>1807.0545263276799</v>
      </c>
      <c r="Y1862" s="62">
        <v>46065.144848538097</v>
      </c>
      <c r="Z1862" s="64">
        <v>78364.338408226788</v>
      </c>
    </row>
    <row r="1863" spans="1:26">
      <c r="A1863" s="1" t="s">
        <v>72</v>
      </c>
      <c r="B1863" s="54">
        <v>2005</v>
      </c>
      <c r="C1863" s="61">
        <v>5.42564864685896</v>
      </c>
      <c r="D1863" s="58">
        <v>2.0436956201368859</v>
      </c>
      <c r="E1863" s="58">
        <v>0.3403334435525654</v>
      </c>
      <c r="F1863" s="58">
        <v>1.7387343309601866</v>
      </c>
      <c r="G1863" s="61">
        <v>4.1227633946496383</v>
      </c>
      <c r="H1863" s="59">
        <v>0.84440929855488134</v>
      </c>
      <c r="I1863" s="59">
        <v>0.41109884244440092</v>
      </c>
      <c r="J1863" s="59">
        <v>8.0355397428574268E-2</v>
      </c>
      <c r="K1863" s="59">
        <v>2.2414371981568499</v>
      </c>
      <c r="L1863" s="61">
        <v>3.5773007365847072</v>
      </c>
      <c r="M1863" s="70">
        <v>27017712</v>
      </c>
      <c r="N1863" s="62">
        <v>61.751894277156644</v>
      </c>
      <c r="O1863" s="63">
        <v>0.63100000000000001</v>
      </c>
      <c r="P1863" s="147">
        <v>9697.9037364136384</v>
      </c>
      <c r="Q1863" s="64">
        <v>146588.61255402508</v>
      </c>
      <c r="R1863" s="62">
        <v>5521.5979680519786</v>
      </c>
      <c r="S1863" s="62">
        <v>919.50309618714698</v>
      </c>
      <c r="T1863" s="62">
        <v>4697.6623398395004</v>
      </c>
      <c r="U1863" s="64">
        <v>11138.763404078627</v>
      </c>
      <c r="V1863" s="62">
        <v>22814.0072384778</v>
      </c>
      <c r="W1863" s="62">
        <v>11106.9501286962</v>
      </c>
      <c r="X1863" s="62">
        <v>2171.0189853707602</v>
      </c>
      <c r="Y1863" s="62">
        <v>60558.5046858887</v>
      </c>
      <c r="Z1863" s="64">
        <v>96650.481038433471</v>
      </c>
    </row>
    <row r="1864" spans="1:26">
      <c r="A1864" s="1" t="s">
        <v>72</v>
      </c>
      <c r="B1864" s="54">
        <v>2006</v>
      </c>
      <c r="C1864" s="61">
        <v>4.8716087788544256</v>
      </c>
      <c r="D1864" s="58">
        <v>1.8190041753867912</v>
      </c>
      <c r="E1864" s="58">
        <v>0.29010122008461853</v>
      </c>
      <c r="F1864" s="58">
        <v>1.6485776440742632</v>
      </c>
      <c r="G1864" s="61">
        <v>3.7576830395456726</v>
      </c>
      <c r="H1864" s="59">
        <v>0.76794691477516508</v>
      </c>
      <c r="I1864" s="59">
        <v>0.37934248995861125</v>
      </c>
      <c r="J1864" s="59">
        <v>7.6693333754611737E-2</v>
      </c>
      <c r="K1864" s="59">
        <v>2.1384996386335988</v>
      </c>
      <c r="L1864" s="61">
        <v>3.3624823771219865</v>
      </c>
      <c r="M1864" s="70">
        <v>27716983</v>
      </c>
      <c r="N1864" s="62">
        <v>63.328330703980612</v>
      </c>
      <c r="O1864" s="63">
        <v>0.63600000000000001</v>
      </c>
      <c r="P1864" s="147">
        <v>10733.445047697285</v>
      </c>
      <c r="Q1864" s="64">
        <v>135026.29770615889</v>
      </c>
      <c r="R1864" s="62">
        <v>5041.7307806124709</v>
      </c>
      <c r="S1864" s="62">
        <v>804.07305853646301</v>
      </c>
      <c r="T1864" s="62">
        <v>4569.3598534986404</v>
      </c>
      <c r="U1864" s="64">
        <v>10415.163692647573</v>
      </c>
      <c r="V1864" s="62">
        <v>21285.171581725699</v>
      </c>
      <c r="W1864" s="62">
        <v>10514.2293453605</v>
      </c>
      <c r="X1864" s="62">
        <v>2125.7078278898998</v>
      </c>
      <c r="Y1864" s="62">
        <v>59272.758129513597</v>
      </c>
      <c r="Z1864" s="64">
        <v>93197.866884489689</v>
      </c>
    </row>
    <row r="1865" spans="1:26">
      <c r="A1865" s="1" t="s">
        <v>72</v>
      </c>
      <c r="B1865" s="54">
        <v>2007</v>
      </c>
      <c r="C1865" s="61">
        <v>3.8453456244316242</v>
      </c>
      <c r="D1865" s="58">
        <v>1.8297337440723023</v>
      </c>
      <c r="E1865" s="58">
        <v>0.2704282021544584</v>
      </c>
      <c r="F1865" s="58">
        <v>1.6253161647792016</v>
      </c>
      <c r="G1865" s="61">
        <v>3.7254781110059625</v>
      </c>
      <c r="H1865" s="59">
        <v>0.75848874553008838</v>
      </c>
      <c r="I1865" s="59">
        <v>0.39682933598248399</v>
      </c>
      <c r="J1865" s="59">
        <v>8.0281009677447612E-2</v>
      </c>
      <c r="K1865" s="59">
        <v>1.83106241480042</v>
      </c>
      <c r="L1865" s="61">
        <v>3.0666615059904396</v>
      </c>
      <c r="M1865" s="70">
        <v>28423538</v>
      </c>
      <c r="N1865" s="62">
        <v>64.911706335596861</v>
      </c>
      <c r="O1865" s="63">
        <v>0.63800000000000001</v>
      </c>
      <c r="P1865" s="147">
        <v>10893.209802467038</v>
      </c>
      <c r="Q1865" s="64">
        <v>109298.32747916601</v>
      </c>
      <c r="R1865" s="62">
        <v>5200.7506604521359</v>
      </c>
      <c r="S1865" s="62">
        <v>768.65262802089296</v>
      </c>
      <c r="T1865" s="62">
        <v>4619.7235771615897</v>
      </c>
      <c r="U1865" s="64">
        <v>10589.126865634618</v>
      </c>
      <c r="V1865" s="62">
        <v>21558.933681146798</v>
      </c>
      <c r="W1865" s="62">
        <v>11279.293710812901</v>
      </c>
      <c r="X1865" s="62">
        <v>2281.8703292453001</v>
      </c>
      <c r="Y1865" s="62">
        <v>52045.272127451499</v>
      </c>
      <c r="Z1865" s="64">
        <v>87165.369848656497</v>
      </c>
    </row>
    <row r="1866" spans="1:26">
      <c r="A1866" s="1" t="s">
        <v>72</v>
      </c>
      <c r="B1866" s="54">
        <v>2008</v>
      </c>
      <c r="C1866" s="61">
        <v>4.8428282197276458</v>
      </c>
      <c r="D1866" s="58">
        <v>1.4945582762821461</v>
      </c>
      <c r="E1866" s="58">
        <v>0.27492143028426658</v>
      </c>
      <c r="F1866" s="58">
        <v>1.5245556726320386</v>
      </c>
      <c r="G1866" s="61">
        <v>3.2940353791984509</v>
      </c>
      <c r="H1866" s="59">
        <v>0.65046011965637529</v>
      </c>
      <c r="I1866" s="59">
        <v>0.42285514468780949</v>
      </c>
      <c r="J1866" s="59">
        <v>9.200854897229524E-2</v>
      </c>
      <c r="K1866" s="59">
        <v>2.5850340397134866</v>
      </c>
      <c r="L1866" s="61">
        <v>3.7503578530299668</v>
      </c>
      <c r="M1866" s="70">
        <v>29163327</v>
      </c>
      <c r="N1866" s="62">
        <v>66.560159590278261</v>
      </c>
      <c r="O1866" s="63">
        <v>0.64300000000000002</v>
      </c>
      <c r="P1866" s="147">
        <v>11715.847055145186</v>
      </c>
      <c r="Q1866" s="64">
        <v>141232.9829767452</v>
      </c>
      <c r="R1866" s="62">
        <v>4358.6291731772571</v>
      </c>
      <c r="S1866" s="62">
        <v>801.76235706877696</v>
      </c>
      <c r="T1866" s="62">
        <v>4446.1115610673096</v>
      </c>
      <c r="U1866" s="64">
        <v>9606.5030913133432</v>
      </c>
      <c r="V1866" s="62">
        <v>18969.581169998</v>
      </c>
      <c r="W1866" s="62">
        <v>12331.8628581629</v>
      </c>
      <c r="X1866" s="62">
        <v>2683.2754004745598</v>
      </c>
      <c r="Y1866" s="62">
        <v>75388.193006295405</v>
      </c>
      <c r="Z1866" s="64">
        <v>109372.91243493085</v>
      </c>
    </row>
    <row r="1867" spans="1:26">
      <c r="A1867" s="1" t="s">
        <v>72</v>
      </c>
      <c r="B1867" s="54">
        <v>2009</v>
      </c>
      <c r="C1867" s="61">
        <v>5.6595156814351473</v>
      </c>
      <c r="D1867" s="58">
        <v>1.3829138111471782</v>
      </c>
      <c r="E1867" s="58">
        <v>0.35980566617796539</v>
      </c>
      <c r="F1867" s="58">
        <v>1.5358284665345352</v>
      </c>
      <c r="G1867" s="61">
        <v>3.278547943859679</v>
      </c>
      <c r="H1867" s="59">
        <v>0.69168947743643994</v>
      </c>
      <c r="I1867" s="59">
        <v>0.61896781975959536</v>
      </c>
      <c r="J1867" s="59">
        <v>0.1166905354711245</v>
      </c>
      <c r="K1867" s="59">
        <v>2.8790878901649162</v>
      </c>
      <c r="L1867" s="61">
        <v>4.3064357228320764</v>
      </c>
      <c r="M1867" s="70">
        <v>29970634</v>
      </c>
      <c r="N1867" s="62">
        <v>68.830935715601399</v>
      </c>
      <c r="O1867" s="63">
        <v>0.64600000000000002</v>
      </c>
      <c r="P1867" s="147">
        <v>11875.014177719542</v>
      </c>
      <c r="Q1867" s="64">
        <v>169619.27310555338</v>
      </c>
      <c r="R1867" s="62">
        <v>4144.6803687437196</v>
      </c>
      <c r="S1867" s="62">
        <v>1078.3603932145979</v>
      </c>
      <c r="T1867" s="62">
        <v>4602.9752857287804</v>
      </c>
      <c r="U1867" s="64">
        <v>9826.0160476870988</v>
      </c>
      <c r="V1867" s="62">
        <v>20730.372169898801</v>
      </c>
      <c r="W1867" s="62">
        <v>18550.857983792801</v>
      </c>
      <c r="X1867" s="62">
        <v>3497.2893298690901</v>
      </c>
      <c r="Y1867" s="62">
        <v>86288.089409964901</v>
      </c>
      <c r="Z1867" s="64">
        <v>129066.6088935256</v>
      </c>
    </row>
    <row r="1868" spans="1:26">
      <c r="A1868" s="1" t="s">
        <v>72</v>
      </c>
      <c r="B1868" s="54">
        <v>2010</v>
      </c>
      <c r="C1868" s="61">
        <v>6.0308088382199303</v>
      </c>
      <c r="D1868" s="58">
        <v>1.4501216044273397</v>
      </c>
      <c r="E1868" s="58">
        <v>0.31920566601825845</v>
      </c>
      <c r="F1868" s="58">
        <v>1.4762099868124774</v>
      </c>
      <c r="G1868" s="61">
        <v>3.245537257258075</v>
      </c>
      <c r="H1868" s="59">
        <v>0.79515968779854873</v>
      </c>
      <c r="I1868" s="59">
        <v>0.55454153405098761</v>
      </c>
      <c r="J1868" s="59">
        <v>0.11176758704047596</v>
      </c>
      <c r="K1868" s="59">
        <v>2.9560233702979115</v>
      </c>
      <c r="L1868" s="61">
        <v>4.4174921791879234</v>
      </c>
      <c r="M1868" s="70">
        <v>30868156</v>
      </c>
      <c r="N1868" s="62">
        <v>70.829574967765708</v>
      </c>
      <c r="O1868" s="63">
        <v>0.64900000000000002</v>
      </c>
      <c r="P1868" s="147">
        <v>12417.769666577127</v>
      </c>
      <c r="Q1868" s="64">
        <v>186159.94802435156</v>
      </c>
      <c r="R1868" s="62">
        <v>4476.2579904433414</v>
      </c>
      <c r="S1868" s="62">
        <v>985.32902947355001</v>
      </c>
      <c r="T1868" s="62">
        <v>4556.7880161685498</v>
      </c>
      <c r="U1868" s="64">
        <v>10018.375036085439</v>
      </c>
      <c r="V1868" s="62">
        <v>24545.113287876899</v>
      </c>
      <c r="W1868" s="62">
        <v>17117.674581565199</v>
      </c>
      <c r="X1868" s="62">
        <v>3450.0593125089899</v>
      </c>
      <c r="Y1868" s="62">
        <v>91246.990534001699</v>
      </c>
      <c r="Z1868" s="64">
        <v>136359.83771595277</v>
      </c>
    </row>
    <row r="1869" spans="1:26">
      <c r="A1869" s="1" t="s">
        <v>72</v>
      </c>
      <c r="B1869" s="54">
        <v>2011</v>
      </c>
      <c r="C1869" s="61">
        <v>6.1685358908802597</v>
      </c>
      <c r="D1869" s="58">
        <v>1.5006284342681124</v>
      </c>
      <c r="E1869" s="58">
        <v>0.30402516899639437</v>
      </c>
      <c r="F1869" s="58">
        <v>1.4362884408333934</v>
      </c>
      <c r="G1869" s="61">
        <v>3.2409420440979009</v>
      </c>
      <c r="H1869" s="59">
        <v>0.79901512179581624</v>
      </c>
      <c r="I1869" s="59">
        <v>0.52972978378954361</v>
      </c>
      <c r="J1869" s="59">
        <v>0.11060809457829884</v>
      </c>
      <c r="K1869" s="59">
        <v>3.57293987050523</v>
      </c>
      <c r="L1869" s="61">
        <v>5.0122928706688894</v>
      </c>
      <c r="M1869" s="70">
        <v>31867758</v>
      </c>
      <c r="N1869" s="62">
        <v>73.049947043654441</v>
      </c>
      <c r="O1869" s="63">
        <v>0.65600000000000003</v>
      </c>
      <c r="P1869" s="147">
        <v>13203.047798798614</v>
      </c>
      <c r="Q1869" s="64">
        <v>196577.40898488654</v>
      </c>
      <c r="R1869" s="62">
        <v>4782.1663791175115</v>
      </c>
      <c r="S1869" s="62">
        <v>968.86005114861996</v>
      </c>
      <c r="T1869" s="62">
        <v>4577.1292450675901</v>
      </c>
      <c r="U1869" s="64">
        <v>10328.155675333723</v>
      </c>
      <c r="V1869" s="62">
        <v>25462.820539729601</v>
      </c>
      <c r="W1869" s="62">
        <v>16881.3005551975</v>
      </c>
      <c r="X1869" s="62">
        <v>3524.8319908623398</v>
      </c>
      <c r="Y1869" s="62">
        <v>113861.58314181201</v>
      </c>
      <c r="Z1869" s="64">
        <v>159730.53622760146</v>
      </c>
    </row>
    <row r="1870" spans="1:26">
      <c r="A1870" s="1" t="s">
        <v>72</v>
      </c>
      <c r="B1870" s="54">
        <v>2012</v>
      </c>
      <c r="C1870" s="61">
        <v>6.6198456412453544</v>
      </c>
      <c r="D1870" s="58">
        <v>1.4735947131787395</v>
      </c>
      <c r="E1870" s="58">
        <v>0.30888810355889329</v>
      </c>
      <c r="F1870" s="58">
        <v>1.4139216205464273</v>
      </c>
      <c r="G1870" s="61">
        <v>3.1964044372840608</v>
      </c>
      <c r="H1870" s="59">
        <v>0.82726305699738589</v>
      </c>
      <c r="I1870" s="59">
        <v>0.56311345774854438</v>
      </c>
      <c r="J1870" s="59">
        <v>0.11756503270293225</v>
      </c>
      <c r="K1870" s="59">
        <v>3.5050330996818881</v>
      </c>
      <c r="L1870" s="61">
        <v>5.0129746471307506</v>
      </c>
      <c r="M1870" s="70">
        <v>32957622.000000004</v>
      </c>
      <c r="N1870" s="62">
        <v>75.466409559771591</v>
      </c>
      <c r="O1870" s="63">
        <v>0.65900000000000003</v>
      </c>
      <c r="P1870" s="147">
        <v>14813.564912345651</v>
      </c>
      <c r="Q1870" s="64">
        <v>218174.370342512</v>
      </c>
      <c r="R1870" s="62">
        <v>4856.617753814332</v>
      </c>
      <c r="S1870" s="62">
        <v>1018.021735739086</v>
      </c>
      <c r="T1870" s="62">
        <v>4659.9494307596597</v>
      </c>
      <c r="U1870" s="64">
        <v>10534.588920313079</v>
      </c>
      <c r="V1870" s="62">
        <v>27264.623127084302</v>
      </c>
      <c r="W1870" s="62">
        <v>18558.880483589499</v>
      </c>
      <c r="X1870" s="62">
        <v>3874.6639082408801</v>
      </c>
      <c r="Y1870" s="62">
        <v>115517.555996804</v>
      </c>
      <c r="Z1870" s="64">
        <v>165215.72351571868</v>
      </c>
    </row>
    <row r="1871" spans="1:26">
      <c r="A1871" s="1" t="s">
        <v>72</v>
      </c>
      <c r="B1871" s="54">
        <v>2013</v>
      </c>
      <c r="C1871" s="61">
        <v>7.1342030171710702</v>
      </c>
      <c r="D1871" s="58">
        <v>1.6343823113816942</v>
      </c>
      <c r="E1871" s="58">
        <v>0.32343962674672211</v>
      </c>
      <c r="F1871" s="58">
        <v>1.386659372862123</v>
      </c>
      <c r="G1871" s="61">
        <v>3.3444813109905396</v>
      </c>
      <c r="H1871" s="59">
        <v>0.93490707010918694</v>
      </c>
      <c r="I1871" s="59">
        <v>0.61947472197466669</v>
      </c>
      <c r="J1871" s="59">
        <v>0.13100028503379241</v>
      </c>
      <c r="K1871" s="59">
        <v>3.5192606113729217</v>
      </c>
      <c r="L1871" s="61">
        <v>5.2046426884905674</v>
      </c>
      <c r="M1871" s="70">
        <v>34107366</v>
      </c>
      <c r="N1871" s="62">
        <v>78.048742283944364</v>
      </c>
      <c r="O1871" s="63">
        <v>0.65800000000000003</v>
      </c>
      <c r="P1871" s="147">
        <v>15501.327537382109</v>
      </c>
      <c r="Q1871" s="64">
        <v>243328.87342495797</v>
      </c>
      <c r="R1871" s="62">
        <v>5574.4475678221415</v>
      </c>
      <c r="S1871" s="62">
        <v>1103.167372835384</v>
      </c>
      <c r="T1871" s="62">
        <v>4729.52987475389</v>
      </c>
      <c r="U1871" s="64">
        <v>11407.144815411415</v>
      </c>
      <c r="V1871" s="62">
        <v>31887.217616201699</v>
      </c>
      <c r="W1871" s="62">
        <v>21128.651070138199</v>
      </c>
      <c r="X1871" s="62">
        <v>4468.07466775188</v>
      </c>
      <c r="Y1871" s="62">
        <v>120032.70972148</v>
      </c>
      <c r="Z1871" s="64">
        <v>177516.65307557178</v>
      </c>
    </row>
    <row r="1872" spans="1:26">
      <c r="A1872" s="1" t="s">
        <v>72</v>
      </c>
      <c r="B1872" s="54">
        <v>2014</v>
      </c>
      <c r="C1872" s="61">
        <v>6.4292263343296012</v>
      </c>
      <c r="D1872" s="58">
        <v>1.6159555547748912</v>
      </c>
      <c r="E1872" s="58">
        <v>0.31796433799998031</v>
      </c>
      <c r="F1872" s="58">
        <v>1.3845021517208218</v>
      </c>
      <c r="G1872" s="61">
        <v>3.3184220444956929</v>
      </c>
      <c r="H1872" s="59">
        <v>0.91161566873953326</v>
      </c>
      <c r="I1872" s="59">
        <v>0.62127040614893259</v>
      </c>
      <c r="J1872" s="59">
        <v>0.12524055155281166</v>
      </c>
      <c r="K1872" s="59">
        <v>3.4930034443889317</v>
      </c>
      <c r="L1872" s="61">
        <v>5.1511300708302095</v>
      </c>
      <c r="M1872" s="70">
        <v>35273293</v>
      </c>
      <c r="N1872" s="62">
        <v>80.635387190036198</v>
      </c>
      <c r="O1872" s="63">
        <v>0.64900000000000002</v>
      </c>
      <c r="P1872" s="147">
        <v>15266.470906511568</v>
      </c>
      <c r="Q1872" s="64">
        <v>226779.98425412399</v>
      </c>
      <c r="R1872" s="62">
        <v>5700.007375855228</v>
      </c>
      <c r="S1872" s="62">
        <v>1121.5649257824339</v>
      </c>
      <c r="T1872" s="62">
        <v>4883.5950056779002</v>
      </c>
      <c r="U1872" s="64">
        <v>11705.167307315562</v>
      </c>
      <c r="V1872" s="62">
        <v>32155.6865868405</v>
      </c>
      <c r="W1872" s="62">
        <v>21914.2530683203</v>
      </c>
      <c r="X1872" s="62">
        <v>4417.6466704039303</v>
      </c>
      <c r="Y1872" s="62">
        <v>123209.73394393999</v>
      </c>
      <c r="Z1872" s="64">
        <v>181697.32026950474</v>
      </c>
    </row>
    <row r="1873" spans="1:26">
      <c r="A1873" s="1" t="s">
        <v>72</v>
      </c>
      <c r="B1873" s="54">
        <v>2015</v>
      </c>
      <c r="C1873" s="61">
        <v>6.4418370383970727</v>
      </c>
      <c r="D1873" s="58">
        <v>1.5483220320995184</v>
      </c>
      <c r="E1873" s="58">
        <v>0.27390062860873809</v>
      </c>
      <c r="F1873" s="58">
        <v>1.2933408806367037</v>
      </c>
      <c r="G1873" s="61">
        <v>3.1155635413449603</v>
      </c>
      <c r="H1873" s="59">
        <v>0.8743713573676315</v>
      </c>
      <c r="I1873" s="59">
        <v>0.64476933895505073</v>
      </c>
      <c r="J1873" s="59">
        <v>0.11410420446176558</v>
      </c>
      <c r="K1873" s="59">
        <v>3.4523458310898802</v>
      </c>
      <c r="L1873" s="61">
        <v>5.0855907318743281</v>
      </c>
      <c r="M1873" s="70">
        <v>36423395</v>
      </c>
      <c r="N1873" s="62">
        <v>83.191243942036465</v>
      </c>
      <c r="O1873" s="63">
        <v>0.64900000000000002</v>
      </c>
      <c r="P1873" s="147">
        <v>15394.768748985463</v>
      </c>
      <c r="Q1873" s="64">
        <v>234633.57497516673</v>
      </c>
      <c r="R1873" s="62">
        <v>5639.5144962363438</v>
      </c>
      <c r="S1873" s="62">
        <v>997.63907865643694</v>
      </c>
      <c r="T1873" s="62">
        <v>4710.7865765078504</v>
      </c>
      <c r="U1873" s="64">
        <v>11347.940151400631</v>
      </c>
      <c r="V1873" s="62">
        <v>31847.5733260874</v>
      </c>
      <c r="W1873" s="62">
        <v>23484.688316648699</v>
      </c>
      <c r="X1873" s="62">
        <v>4156.0625102716504</v>
      </c>
      <c r="Y1873" s="62">
        <v>125746.15588239</v>
      </c>
      <c r="Z1873" s="64">
        <v>185234.48003539775</v>
      </c>
    </row>
    <row r="1874" spans="1:26">
      <c r="A1874" s="1" t="s">
        <v>73</v>
      </c>
      <c r="B1874" s="54">
        <v>1990</v>
      </c>
      <c r="C1874" s="61">
        <v>12.775151138312193</v>
      </c>
      <c r="D1874" s="58">
        <v>2.529391362033274</v>
      </c>
      <c r="E1874" s="58">
        <v>4.1009540204940409</v>
      </c>
      <c r="F1874" s="58">
        <v>7.8173633673983876</v>
      </c>
      <c r="G1874" s="61">
        <v>14.447708749925706</v>
      </c>
      <c r="H1874" s="59">
        <v>3.8555275431392162</v>
      </c>
      <c r="I1874" s="59">
        <v>2.7645588754748691</v>
      </c>
      <c r="J1874" s="59">
        <v>0.98095932087108562</v>
      </c>
      <c r="K1874" s="59">
        <v>4.9590501606611763</v>
      </c>
      <c r="L1874" s="61">
        <v>12.560095900146347</v>
      </c>
      <c r="M1874" s="70">
        <v>3563106</v>
      </c>
      <c r="N1874" s="62">
        <v>51.008477282624476</v>
      </c>
      <c r="O1874" s="63">
        <v>0.76200000000000001</v>
      </c>
      <c r="P1874" s="147">
        <v>13734.536105805761</v>
      </c>
      <c r="Q1874" s="64">
        <v>45519.217671827006</v>
      </c>
      <c r="R1874" s="62">
        <v>901.24895384089314</v>
      </c>
      <c r="S1874" s="62">
        <v>1461.213387614644</v>
      </c>
      <c r="T1874" s="62">
        <v>2785.40943185574</v>
      </c>
      <c r="U1874" s="64">
        <v>5147.871773311278</v>
      </c>
      <c r="V1874" s="62">
        <v>13737.653322124601</v>
      </c>
      <c r="W1874" s="62">
        <v>9850.4163165577593</v>
      </c>
      <c r="X1874" s="62">
        <v>3495.2620419516902</v>
      </c>
      <c r="Y1874" s="62">
        <v>17669.621381752801</v>
      </c>
      <c r="Z1874" s="64">
        <v>44752.953062386849</v>
      </c>
    </row>
    <row r="1875" spans="1:26">
      <c r="A1875" s="1" t="s">
        <v>73</v>
      </c>
      <c r="B1875" s="57">
        <v>1991</v>
      </c>
      <c r="C1875" s="61">
        <v>13.126440423905716</v>
      </c>
      <c r="D1875" s="58">
        <v>2.5541953425472981</v>
      </c>
      <c r="E1875" s="58">
        <v>4.2156550983198722</v>
      </c>
      <c r="F1875" s="58">
        <v>6.5743269100300834</v>
      </c>
      <c r="G1875" s="61">
        <v>13.344177350897256</v>
      </c>
      <c r="H1875" s="59">
        <v>3.8091298019364226</v>
      </c>
      <c r="I1875" s="59">
        <v>2.652552812837365</v>
      </c>
      <c r="J1875" s="59">
        <v>1.0524053655367716</v>
      </c>
      <c r="K1875" s="59">
        <v>5.4434195784451305</v>
      </c>
      <c r="L1875" s="61">
        <v>12.957507558755688</v>
      </c>
      <c r="M1875" s="70">
        <v>3570140</v>
      </c>
      <c r="N1875" s="62">
        <v>51.302583829293077</v>
      </c>
      <c r="O1875" s="63">
        <v>0.76600000000000001</v>
      </c>
      <c r="P1875" s="147">
        <v>14382.600580918705</v>
      </c>
      <c r="Q1875" s="64">
        <v>46863.230015002759</v>
      </c>
      <c r="R1875" s="62">
        <v>911.88349602418123</v>
      </c>
      <c r="S1875" s="62">
        <v>1505.047889271571</v>
      </c>
      <c r="T1875" s="62">
        <v>2347.1267474574802</v>
      </c>
      <c r="U1875" s="64">
        <v>4764.0581327532327</v>
      </c>
      <c r="V1875" s="62">
        <v>13599.1266710853</v>
      </c>
      <c r="W1875" s="62">
        <v>9469.9848992231891</v>
      </c>
      <c r="X1875" s="62">
        <v>3757.2344917174501</v>
      </c>
      <c r="Y1875" s="62">
        <v>19433.769973790098</v>
      </c>
      <c r="Z1875" s="64">
        <v>46260.116035816034</v>
      </c>
    </row>
    <row r="1876" spans="1:26">
      <c r="A1876" s="1" t="s">
        <v>73</v>
      </c>
      <c r="B1876" s="57">
        <v>1992</v>
      </c>
      <c r="C1876" s="61">
        <v>13.174044376734594</v>
      </c>
      <c r="D1876" s="58">
        <v>2.5534053961141634</v>
      </c>
      <c r="E1876" s="58">
        <v>4.7745841249451759</v>
      </c>
      <c r="F1876" s="58">
        <v>6.3583545264089798</v>
      </c>
      <c r="G1876" s="61">
        <v>13.686344047468319</v>
      </c>
      <c r="H1876" s="59">
        <v>3.7299052389736937</v>
      </c>
      <c r="I1876" s="59">
        <v>2.9612681369065545</v>
      </c>
      <c r="J1876" s="59">
        <v>1.187295428673725</v>
      </c>
      <c r="K1876" s="59">
        <v>5.3686169090859002</v>
      </c>
      <c r="L1876" s="61">
        <v>13.247085713639873</v>
      </c>
      <c r="M1876" s="70">
        <v>3582342</v>
      </c>
      <c r="N1876" s="62">
        <v>51.653795906517637</v>
      </c>
      <c r="O1876" s="63">
        <v>0.77200000000000002</v>
      </c>
      <c r="P1876" s="147">
        <v>15098.907960383351</v>
      </c>
      <c r="Q1876" s="64">
        <v>47193.932480640156</v>
      </c>
      <c r="R1876" s="62">
        <v>914.71713935264052</v>
      </c>
      <c r="S1876" s="62">
        <v>1710.4193243324351</v>
      </c>
      <c r="T1876" s="62">
        <v>2277.7800470845</v>
      </c>
      <c r="U1876" s="64">
        <v>4902.9165107695753</v>
      </c>
      <c r="V1876" s="62">
        <v>13361.796193595501</v>
      </c>
      <c r="W1876" s="62">
        <v>10608.275220102099</v>
      </c>
      <c r="X1876" s="62">
        <v>4253.2982805458896</v>
      </c>
      <c r="Y1876" s="62">
        <v>19232.221835328601</v>
      </c>
      <c r="Z1876" s="64">
        <v>47455.591529572092</v>
      </c>
    </row>
    <row r="1877" spans="1:26">
      <c r="A1877" s="1" t="s">
        <v>73</v>
      </c>
      <c r="B1877" s="57">
        <v>1993</v>
      </c>
      <c r="C1877" s="61">
        <v>13.012367215385812</v>
      </c>
      <c r="D1877" s="58">
        <v>2.5502991641849424</v>
      </c>
      <c r="E1877" s="58">
        <v>4.9456350792992092</v>
      </c>
      <c r="F1877" s="58">
        <v>6.2189797102927917</v>
      </c>
      <c r="G1877" s="61">
        <v>13.714913953776945</v>
      </c>
      <c r="H1877" s="59">
        <v>3.5290434637393315</v>
      </c>
      <c r="I1877" s="59">
        <v>3.0934680519032765</v>
      </c>
      <c r="J1877" s="59">
        <v>1.2331090273887018</v>
      </c>
      <c r="K1877" s="59">
        <v>4.4631815215286723</v>
      </c>
      <c r="L1877" s="61">
        <v>12.318802064559982</v>
      </c>
      <c r="M1877" s="70">
        <v>3599451</v>
      </c>
      <c r="N1877" s="62">
        <v>51.912628828567279</v>
      </c>
      <c r="O1877" s="63">
        <v>0.78</v>
      </c>
      <c r="P1877" s="147">
        <v>15795.232459048924</v>
      </c>
      <c r="Q1877" s="64">
        <v>46837.378185787675</v>
      </c>
      <c r="R1877" s="62">
        <v>917.96768768246545</v>
      </c>
      <c r="S1877" s="62">
        <v>1780.1571131818619</v>
      </c>
      <c r="T1877" s="62">
        <v>2238.4912737193099</v>
      </c>
      <c r="U1877" s="64">
        <v>4936.6160745836378</v>
      </c>
      <c r="V1877" s="62">
        <v>12702.619024600001</v>
      </c>
      <c r="W1877" s="62">
        <v>11134.7866728913</v>
      </c>
      <c r="X1877" s="62">
        <v>4438.5155217432903</v>
      </c>
      <c r="Y1877" s="62">
        <v>16065.0031908479</v>
      </c>
      <c r="Z1877" s="64">
        <v>44340.924410082487</v>
      </c>
    </row>
    <row r="1878" spans="1:26">
      <c r="A1878" s="1" t="s">
        <v>73</v>
      </c>
      <c r="B1878" s="57">
        <v>1994</v>
      </c>
      <c r="C1878" s="61">
        <v>13.814119788823998</v>
      </c>
      <c r="D1878" s="58">
        <v>2.7543344486186894</v>
      </c>
      <c r="E1878" s="58">
        <v>5.639974512100272</v>
      </c>
      <c r="F1878" s="58">
        <v>6.7431771838739873</v>
      </c>
      <c r="G1878" s="61">
        <v>15.13748614459295</v>
      </c>
      <c r="H1878" s="59">
        <v>3.6980427943337544</v>
      </c>
      <c r="I1878" s="59">
        <v>3.3820859617110735</v>
      </c>
      <c r="J1878" s="59">
        <v>1.3078887971488884</v>
      </c>
      <c r="K1878" s="59">
        <v>4.8384527755446314</v>
      </c>
      <c r="L1878" s="61">
        <v>13.226470328738348</v>
      </c>
      <c r="M1878" s="70">
        <v>3620616</v>
      </c>
      <c r="N1878" s="62">
        <v>52.117665844099285</v>
      </c>
      <c r="O1878" s="63">
        <v>0.78800000000000003</v>
      </c>
      <c r="P1878" s="147">
        <v>16992.751946605738</v>
      </c>
      <c r="Q1878" s="64">
        <v>50015.623133332789</v>
      </c>
      <c r="R1878" s="62">
        <v>997.23873740200042</v>
      </c>
      <c r="S1878" s="62">
        <v>2042.0181958102439</v>
      </c>
      <c r="T1878" s="62">
        <v>2441.44552027691</v>
      </c>
      <c r="U1878" s="64">
        <v>5480.7024534891543</v>
      </c>
      <c r="V1878" s="62">
        <v>13389.1929098495</v>
      </c>
      <c r="W1878" s="62">
        <v>12245.234546346501</v>
      </c>
      <c r="X1878" s="62">
        <v>4735.3631051780203</v>
      </c>
      <c r="Y1878" s="62">
        <v>17518.179534381299</v>
      </c>
      <c r="Z1878" s="64">
        <v>47887.970095755321</v>
      </c>
    </row>
    <row r="1879" spans="1:26">
      <c r="A1879" s="1" t="s">
        <v>73</v>
      </c>
      <c r="B1879" s="57">
        <v>1995</v>
      </c>
      <c r="C1879" s="61">
        <v>14.73752660732981</v>
      </c>
      <c r="D1879" s="58">
        <v>2.9247082941036284</v>
      </c>
      <c r="E1879" s="58">
        <v>6.141900940130232</v>
      </c>
      <c r="F1879" s="58">
        <v>7.0187518703799352</v>
      </c>
      <c r="G1879" s="61">
        <v>16.085361104613796</v>
      </c>
      <c r="H1879" s="59">
        <v>3.9462752674667856</v>
      </c>
      <c r="I1879" s="59">
        <v>4.0893960896147759</v>
      </c>
      <c r="J1879" s="59">
        <v>1.4828625731413263</v>
      </c>
      <c r="K1879" s="59">
        <v>4.9190809889296254</v>
      </c>
      <c r="L1879" s="61">
        <v>14.437614919152512</v>
      </c>
      <c r="M1879" s="70">
        <v>3645333</v>
      </c>
      <c r="N1879" s="62">
        <v>52.3855566845696</v>
      </c>
      <c r="O1879" s="63">
        <v>0.79400000000000004</v>
      </c>
      <c r="P1879" s="147">
        <v>18921.21329139826</v>
      </c>
      <c r="Q1879" s="64">
        <v>53723.192080077402</v>
      </c>
      <c r="R1879" s="62">
        <v>1066.1535659869662</v>
      </c>
      <c r="S1879" s="62">
        <v>2238.9274179787758</v>
      </c>
      <c r="T1879" s="62">
        <v>2558.5687811907701</v>
      </c>
      <c r="U1879" s="64">
        <v>5863.6497651565123</v>
      </c>
      <c r="V1879" s="62">
        <v>14385.487459580499</v>
      </c>
      <c r="W1879" s="62">
        <v>14907.2105155437</v>
      </c>
      <c r="X1879" s="62">
        <v>5405.5278723369902</v>
      </c>
      <c r="Y1879" s="62">
        <v>17931.6882586178</v>
      </c>
      <c r="Z1879" s="64">
        <v>52629.914106078984</v>
      </c>
    </row>
    <row r="1880" spans="1:26">
      <c r="A1880" s="1" t="s">
        <v>73</v>
      </c>
      <c r="B1880" s="57">
        <v>1996</v>
      </c>
      <c r="C1880" s="61">
        <v>15.520750087275959</v>
      </c>
      <c r="D1880" s="58">
        <v>3.1180794718065843</v>
      </c>
      <c r="E1880" s="58">
        <v>6.4305647119899243</v>
      </c>
      <c r="F1880" s="58">
        <v>7.3999780532090043</v>
      </c>
      <c r="G1880" s="61">
        <v>16.948622237005512</v>
      </c>
      <c r="H1880" s="59">
        <v>4.2067597315776304</v>
      </c>
      <c r="I1880" s="59">
        <v>3.8702734457025119</v>
      </c>
      <c r="J1880" s="59">
        <v>1.534417320589492</v>
      </c>
      <c r="K1880" s="59">
        <v>5.8468632844322377</v>
      </c>
      <c r="L1880" s="61">
        <v>15.458313782301872</v>
      </c>
      <c r="M1880" s="70">
        <v>3673553</v>
      </c>
      <c r="N1880" s="62">
        <v>52.801712875598781</v>
      </c>
      <c r="O1880" s="63">
        <v>0.80100000000000005</v>
      </c>
      <c r="P1880" s="147">
        <v>25042.218359884602</v>
      </c>
      <c r="Q1880" s="64">
        <v>57016.298045362862</v>
      </c>
      <c r="R1880" s="62">
        <v>1145.4430197893494</v>
      </c>
      <c r="S1880" s="62">
        <v>2362.3020289424721</v>
      </c>
      <c r="T1880" s="62">
        <v>2718.4211577300098</v>
      </c>
      <c r="U1880" s="64">
        <v>6226.1662064618313</v>
      </c>
      <c r="V1880" s="62">
        <v>15453.7548322162</v>
      </c>
      <c r="W1880" s="62">
        <v>14217.654627280799</v>
      </c>
      <c r="X1880" s="62">
        <v>5636.7633513034898</v>
      </c>
      <c r="Y1880" s="62">
        <v>21478.7621591159</v>
      </c>
      <c r="Z1880" s="64">
        <v>56786.934969916387</v>
      </c>
    </row>
    <row r="1881" spans="1:26">
      <c r="A1881" s="1" t="s">
        <v>73</v>
      </c>
      <c r="B1881" s="54">
        <v>1997</v>
      </c>
      <c r="C1881" s="61">
        <v>15.765404396546831</v>
      </c>
      <c r="D1881" s="58">
        <v>3.234019859921077</v>
      </c>
      <c r="E1881" s="58">
        <v>6.608558084134363</v>
      </c>
      <c r="F1881" s="58">
        <v>7.8436764495388873</v>
      </c>
      <c r="G1881" s="61">
        <v>17.686254393594329</v>
      </c>
      <c r="H1881" s="59">
        <v>4.2094155225292713</v>
      </c>
      <c r="I1881" s="59">
        <v>3.6549735757060113</v>
      </c>
      <c r="J1881" s="59">
        <v>1.6172313540766887</v>
      </c>
      <c r="K1881" s="59">
        <v>7.2254578324671508</v>
      </c>
      <c r="L1881" s="61">
        <v>16.707078284779122</v>
      </c>
      <c r="M1881" s="70">
        <v>3706032</v>
      </c>
      <c r="N1881" s="62">
        <v>53.333880098708086</v>
      </c>
      <c r="O1881" s="63">
        <v>0.80900000000000005</v>
      </c>
      <c r="P1881" s="147">
        <v>27019.981615080469</v>
      </c>
      <c r="Q1881" s="64">
        <v>58427.09318654325</v>
      </c>
      <c r="R1881" s="62">
        <v>1198.538108950303</v>
      </c>
      <c r="S1881" s="62">
        <v>2449.1527733660641</v>
      </c>
      <c r="T1881" s="62">
        <v>2906.8915919637502</v>
      </c>
      <c r="U1881" s="64">
        <v>6554.5824742801178</v>
      </c>
      <c r="V1881" s="62">
        <v>15600.2286277902</v>
      </c>
      <c r="W1881" s="62">
        <v>13545.4490307209</v>
      </c>
      <c r="X1881" s="62">
        <v>5993.5111496115396</v>
      </c>
      <c r="Y1881" s="62">
        <v>26777.7779417739</v>
      </c>
      <c r="Z1881" s="64">
        <v>61916.966749896543</v>
      </c>
    </row>
    <row r="1882" spans="1:26">
      <c r="A1882" s="1" t="s">
        <v>73</v>
      </c>
      <c r="B1882" s="54">
        <v>1998</v>
      </c>
      <c r="C1882" s="61">
        <v>16.565649523938497</v>
      </c>
      <c r="D1882" s="58">
        <v>3.5228302136301628</v>
      </c>
      <c r="E1882" s="58">
        <v>7.4790237823810841</v>
      </c>
      <c r="F1882" s="58">
        <v>8.3048589828446069</v>
      </c>
      <c r="G1882" s="61">
        <v>19.306712978855856</v>
      </c>
      <c r="H1882" s="59">
        <v>4.7480015521748964</v>
      </c>
      <c r="I1882" s="59">
        <v>3.8651306540150134</v>
      </c>
      <c r="J1882" s="59">
        <v>1.8076575425970927</v>
      </c>
      <c r="K1882" s="59">
        <v>7.0316312718356393</v>
      </c>
      <c r="L1882" s="61">
        <v>17.452421020622644</v>
      </c>
      <c r="M1882" s="70">
        <v>3743948</v>
      </c>
      <c r="N1882" s="62">
        <v>53.893104949920165</v>
      </c>
      <c r="O1882" s="63">
        <v>0.84</v>
      </c>
      <c r="P1882" s="147">
        <v>22607.226522039582</v>
      </c>
      <c r="Q1882" s="64">
        <v>62020.930403850478</v>
      </c>
      <c r="R1882" s="62">
        <v>1318.9293132660221</v>
      </c>
      <c r="S1882" s="62">
        <v>2800.1076131998097</v>
      </c>
      <c r="T1882" s="62">
        <v>3109.2960179103102</v>
      </c>
      <c r="U1882" s="64">
        <v>7228.3329443761422</v>
      </c>
      <c r="V1882" s="62">
        <v>17776.270915262099</v>
      </c>
      <c r="W1882" s="62">
        <v>14470.848181838201</v>
      </c>
      <c r="X1882" s="62">
        <v>6767.7758412912999</v>
      </c>
      <c r="Y1882" s="62">
        <v>26326.061836926499</v>
      </c>
      <c r="Z1882" s="64">
        <v>65340.956775318104</v>
      </c>
    </row>
    <row r="1883" spans="1:26">
      <c r="A1883" s="1" t="s">
        <v>73</v>
      </c>
      <c r="B1883" s="54">
        <v>1999</v>
      </c>
      <c r="C1883" s="61">
        <v>16.443961521091978</v>
      </c>
      <c r="D1883" s="58">
        <v>3.5197339033104771</v>
      </c>
      <c r="E1883" s="58">
        <v>7.2763062452105354</v>
      </c>
      <c r="F1883" s="58">
        <v>8.3025392110624789</v>
      </c>
      <c r="G1883" s="61">
        <v>19.098579359583489</v>
      </c>
      <c r="H1883" s="59">
        <v>4.9096245302936845</v>
      </c>
      <c r="I1883" s="59">
        <v>4.0604037844717187</v>
      </c>
      <c r="J1883" s="59">
        <v>1.8759718331407409</v>
      </c>
      <c r="K1883" s="59">
        <v>8.1979787327342102</v>
      </c>
      <c r="L1883" s="61">
        <v>19.043978880640353</v>
      </c>
      <c r="M1883" s="70">
        <v>3788816</v>
      </c>
      <c r="N1883" s="62">
        <v>54.504078966468285</v>
      </c>
      <c r="O1883" s="63">
        <v>0.84799999999999998</v>
      </c>
      <c r="P1883" s="147">
        <v>20475.984046531597</v>
      </c>
      <c r="Q1883" s="64">
        <v>62303.144514497631</v>
      </c>
      <c r="R1883" s="62">
        <v>1333.5624128605189</v>
      </c>
      <c r="S1883" s="62">
        <v>2756.8585522753601</v>
      </c>
      <c r="T1883" s="62">
        <v>3145.6793403500901</v>
      </c>
      <c r="U1883" s="64">
        <v>7236.1003054859684</v>
      </c>
      <c r="V1883" s="62">
        <v>18601.663974369199</v>
      </c>
      <c r="W1883" s="62">
        <v>15384.122825066999</v>
      </c>
      <c r="X1883" s="62">
        <v>7107.7120969529697</v>
      </c>
      <c r="Y1883" s="62">
        <v>31060.632990243099</v>
      </c>
      <c r="Z1883" s="64">
        <v>72154.131886632269</v>
      </c>
    </row>
    <row r="1884" spans="1:26">
      <c r="A1884" s="1" t="s">
        <v>73</v>
      </c>
      <c r="B1884" s="54">
        <v>2000</v>
      </c>
      <c r="C1884" s="61">
        <v>17.86750266094737</v>
      </c>
      <c r="D1884" s="58">
        <v>3.8303187295182624</v>
      </c>
      <c r="E1884" s="58">
        <v>7.5103775354911031</v>
      </c>
      <c r="F1884" s="58">
        <v>8.9192955070420616</v>
      </c>
      <c r="G1884" s="61">
        <v>20.259991772051428</v>
      </c>
      <c r="H1884" s="59">
        <v>5.2249974949101334</v>
      </c>
      <c r="I1884" s="59">
        <v>4.2493967568498485</v>
      </c>
      <c r="J1884" s="59">
        <v>2.2216871695269913</v>
      </c>
      <c r="K1884" s="59">
        <v>8.3415534404280898</v>
      </c>
      <c r="L1884" s="61">
        <v>20.037634861715059</v>
      </c>
      <c r="M1884" s="70">
        <v>3841574</v>
      </c>
      <c r="N1884" s="62">
        <v>55.235505878937438</v>
      </c>
      <c r="O1884" s="63">
        <v>0.85699999999999998</v>
      </c>
      <c r="P1884" s="147">
        <v>30155.268927902234</v>
      </c>
      <c r="Q1884" s="64">
        <v>68639.333667226223</v>
      </c>
      <c r="R1884" s="62">
        <v>1471.445284303039</v>
      </c>
      <c r="S1884" s="62">
        <v>2885.16710705267</v>
      </c>
      <c r="T1884" s="62">
        <v>3426.4133718169601</v>
      </c>
      <c r="U1884" s="64">
        <v>7783.025763172669</v>
      </c>
      <c r="V1884" s="62">
        <v>20072.2145265119</v>
      </c>
      <c r="W1884" s="62">
        <v>16324.372096798699</v>
      </c>
      <c r="X1884" s="62">
        <v>8534.7756665884808</v>
      </c>
      <c r="Y1884" s="62">
        <v>32044.694816359101</v>
      </c>
      <c r="Z1884" s="64">
        <v>76976.057106258173</v>
      </c>
    </row>
    <row r="1885" spans="1:26">
      <c r="A1885" s="1" t="s">
        <v>73</v>
      </c>
      <c r="B1885" s="54">
        <v>2001</v>
      </c>
      <c r="C1885" s="61">
        <v>18.046810879545657</v>
      </c>
      <c r="D1885" s="58">
        <v>3.6886026969420622</v>
      </c>
      <c r="E1885" s="58">
        <v>7.481609572979746</v>
      </c>
      <c r="F1885" s="58">
        <v>8.2921540281771122</v>
      </c>
      <c r="G1885" s="61">
        <v>19.462366298098921</v>
      </c>
      <c r="H1885" s="59">
        <v>4.8753959246523291</v>
      </c>
      <c r="I1885" s="59">
        <v>3.8762716491521871</v>
      </c>
      <c r="J1885" s="59">
        <v>1.9582996057234279</v>
      </c>
      <c r="K1885" s="59">
        <v>7.2072788721956504</v>
      </c>
      <c r="L1885" s="61">
        <v>17.917246051723595</v>
      </c>
      <c r="M1885" s="70">
        <v>3901688</v>
      </c>
      <c r="N1885" s="62">
        <v>56.121977064886053</v>
      </c>
      <c r="O1885" s="63">
        <v>0.86199999999999999</v>
      </c>
      <c r="P1885" s="147">
        <v>32615.932462640805</v>
      </c>
      <c r="Q1885" s="64">
        <v>70413.025446992746</v>
      </c>
      <c r="R1885" s="62">
        <v>1439.1776879426482</v>
      </c>
      <c r="S1885" s="62">
        <v>2919.09062915802</v>
      </c>
      <c r="T1885" s="62">
        <v>3235.3397865890302</v>
      </c>
      <c r="U1885" s="64">
        <v>7593.6081036896985</v>
      </c>
      <c r="V1885" s="62">
        <v>19022.273774464898</v>
      </c>
      <c r="W1885" s="62">
        <v>15124.0025782373</v>
      </c>
      <c r="X1885" s="62">
        <v>7640.67407205583</v>
      </c>
      <c r="Y1885" s="62">
        <v>28120.553488299302</v>
      </c>
      <c r="Z1885" s="64">
        <v>69907.503913057328</v>
      </c>
    </row>
    <row r="1886" spans="1:26">
      <c r="A1886" s="1" t="s">
        <v>73</v>
      </c>
      <c r="B1886" s="54">
        <v>2002</v>
      </c>
      <c r="C1886" s="61">
        <v>18.611582541459004</v>
      </c>
      <c r="D1886" s="58">
        <v>3.9417843214417094</v>
      </c>
      <c r="E1886" s="58">
        <v>7.7993553901739139</v>
      </c>
      <c r="F1886" s="58">
        <v>9.1134227095620872</v>
      </c>
      <c r="G1886" s="61">
        <v>20.854562421177707</v>
      </c>
      <c r="H1886" s="59">
        <v>5.1862130425431037</v>
      </c>
      <c r="I1886" s="59">
        <v>3.9958510609653519</v>
      </c>
      <c r="J1886" s="59">
        <v>2.042492887884015</v>
      </c>
      <c r="K1886" s="59">
        <v>8.2563424172986171</v>
      </c>
      <c r="L1886" s="61">
        <v>19.480899408691091</v>
      </c>
      <c r="M1886" s="70">
        <v>3968213</v>
      </c>
      <c r="N1886" s="62">
        <v>57.075729423718975</v>
      </c>
      <c r="O1886" s="63">
        <v>0.87</v>
      </c>
      <c r="P1886" s="147">
        <v>35209.844821568171</v>
      </c>
      <c r="Q1886" s="64">
        <v>73854.723791590659</v>
      </c>
      <c r="R1886" s="62">
        <v>1564.1839787541169</v>
      </c>
      <c r="S1886" s="62">
        <v>3094.9503450908201</v>
      </c>
      <c r="T1886" s="62">
        <v>3616.4002470579499</v>
      </c>
      <c r="U1886" s="64">
        <v>8275.5345709028861</v>
      </c>
      <c r="V1886" s="62">
        <v>20579.9980161891</v>
      </c>
      <c r="W1886" s="62">
        <v>15856.388126186501</v>
      </c>
      <c r="X1886" s="62">
        <v>8105.0468301088904</v>
      </c>
      <c r="Y1886" s="62">
        <v>32762.925312775798</v>
      </c>
      <c r="Z1886" s="64">
        <v>77304.358285260299</v>
      </c>
    </row>
    <row r="1887" spans="1:26">
      <c r="A1887" s="1" t="s">
        <v>73</v>
      </c>
      <c r="B1887" s="54">
        <v>2003</v>
      </c>
      <c r="C1887" s="61">
        <v>18.860350068075526</v>
      </c>
      <c r="D1887" s="58">
        <v>3.866232456496721</v>
      </c>
      <c r="E1887" s="58">
        <v>7.5191873945266829</v>
      </c>
      <c r="F1887" s="58">
        <v>8.7321673454753856</v>
      </c>
      <c r="G1887" s="61">
        <v>20.117587196498786</v>
      </c>
      <c r="H1887" s="59">
        <v>5.326772196204244</v>
      </c>
      <c r="I1887" s="59">
        <v>4.3568063402293893</v>
      </c>
      <c r="J1887" s="59">
        <v>2.1739763349942467</v>
      </c>
      <c r="K1887" s="59">
        <v>9.2696345452173556</v>
      </c>
      <c r="L1887" s="61">
        <v>21.12718941664523</v>
      </c>
      <c r="M1887" s="70">
        <v>4040986</v>
      </c>
      <c r="N1887" s="62">
        <v>58.013078821309335</v>
      </c>
      <c r="O1887" s="63">
        <v>0.88</v>
      </c>
      <c r="P1887" s="147">
        <v>36235.847902014757</v>
      </c>
      <c r="Q1887" s="64">
        <v>76214.410580192256</v>
      </c>
      <c r="R1887" s="62">
        <v>1562.339122944886</v>
      </c>
      <c r="S1887" s="62">
        <v>3038.4930992658801</v>
      </c>
      <c r="T1887" s="62">
        <v>3528.6565992723199</v>
      </c>
      <c r="U1887" s="64">
        <v>8129.4888214830853</v>
      </c>
      <c r="V1887" s="62">
        <v>21525.411870050601</v>
      </c>
      <c r="W1887" s="62">
        <v>17605.793425578198</v>
      </c>
      <c r="X1887" s="62">
        <v>8785.0079340430602</v>
      </c>
      <c r="Y1887" s="62">
        <v>37458.463422339701</v>
      </c>
      <c r="Z1887" s="64">
        <v>85374.676652011549</v>
      </c>
    </row>
    <row r="1888" spans="1:26">
      <c r="A1888" s="1" t="s">
        <v>73</v>
      </c>
      <c r="B1888" s="54">
        <v>2004</v>
      </c>
      <c r="C1888" s="61">
        <v>19.244252720829142</v>
      </c>
      <c r="D1888" s="58">
        <v>3.867262611485653</v>
      </c>
      <c r="E1888" s="58">
        <v>7.6124707110207517</v>
      </c>
      <c r="F1888" s="58">
        <v>8.3586661517491141</v>
      </c>
      <c r="G1888" s="61">
        <v>19.838399474255521</v>
      </c>
      <c r="H1888" s="59">
        <v>5.4769722005485981</v>
      </c>
      <c r="I1888" s="59">
        <v>4.5437025703399678</v>
      </c>
      <c r="J1888" s="59">
        <v>2.1247042394943123</v>
      </c>
      <c r="K1888" s="59">
        <v>9.652092507341278</v>
      </c>
      <c r="L1888" s="61">
        <v>21.797471517724155</v>
      </c>
      <c r="M1888" s="70">
        <v>4119773</v>
      </c>
      <c r="N1888" s="62">
        <v>59.083495427493105</v>
      </c>
      <c r="O1888" s="63">
        <v>0.88900000000000001</v>
      </c>
      <c r="P1888" s="147">
        <v>38696.591478150593</v>
      </c>
      <c r="Q1888" s="64">
        <v>79281.952764448433</v>
      </c>
      <c r="R1888" s="62">
        <v>1593.2244090708082</v>
      </c>
      <c r="S1888" s="62">
        <v>3136.1651298554098</v>
      </c>
      <c r="T1888" s="62">
        <v>3443.5807127989901</v>
      </c>
      <c r="U1888" s="64">
        <v>8172.9702517252081</v>
      </c>
      <c r="V1888" s="62">
        <v>22563.882193570698</v>
      </c>
      <c r="W1888" s="62">
        <v>18719.023169317199</v>
      </c>
      <c r="X1888" s="62">
        <v>8753.2991588542009</v>
      </c>
      <c r="Y1888" s="62">
        <v>39764.430105246902</v>
      </c>
      <c r="Z1888" s="64">
        <v>89800.634626988991</v>
      </c>
    </row>
    <row r="1889" spans="1:26">
      <c r="A1889" s="1" t="s">
        <v>73</v>
      </c>
      <c r="B1889" s="54">
        <v>2005</v>
      </c>
      <c r="C1889" s="61">
        <v>19.300149823102892</v>
      </c>
      <c r="D1889" s="58">
        <v>3.8272255350689748</v>
      </c>
      <c r="E1889" s="58">
        <v>7.4343068997368986</v>
      </c>
      <c r="F1889" s="58">
        <v>8.2059000310703674</v>
      </c>
      <c r="G1889" s="61">
        <v>19.467432465876239</v>
      </c>
      <c r="H1889" s="59">
        <v>5.4004886868497985</v>
      </c>
      <c r="I1889" s="59">
        <v>4.595311098464995</v>
      </c>
      <c r="J1889" s="59">
        <v>2.2453143904208956</v>
      </c>
      <c r="K1889" s="59">
        <v>11.889941939453529</v>
      </c>
      <c r="L1889" s="61">
        <v>24.131056115189217</v>
      </c>
      <c r="M1889" s="70">
        <v>4203700</v>
      </c>
      <c r="N1889" s="62">
        <v>60.384874437509069</v>
      </c>
      <c r="O1889" s="63">
        <v>0.89600000000000002</v>
      </c>
      <c r="P1889" s="147">
        <v>40444.612744659105</v>
      </c>
      <c r="Q1889" s="64">
        <v>81132.039811377632</v>
      </c>
      <c r="R1889" s="62">
        <v>1608.8507981769451</v>
      </c>
      <c r="S1889" s="62">
        <v>3125.1595914424001</v>
      </c>
      <c r="T1889" s="62">
        <v>3449.5141960610499</v>
      </c>
      <c r="U1889" s="64">
        <v>8183.5245856803949</v>
      </c>
      <c r="V1889" s="62">
        <v>22702.034292910499</v>
      </c>
      <c r="W1889" s="62">
        <v>19317.309264617299</v>
      </c>
      <c r="X1889" s="62">
        <v>9438.6281030123191</v>
      </c>
      <c r="Y1889" s="62">
        <v>49981.7489308808</v>
      </c>
      <c r="Z1889" s="64">
        <v>101439.72059142092</v>
      </c>
    </row>
    <row r="1890" spans="1:26">
      <c r="A1890" s="1" t="s">
        <v>73</v>
      </c>
      <c r="B1890" s="54">
        <v>2006</v>
      </c>
      <c r="C1890" s="61">
        <v>19.170456652236265</v>
      </c>
      <c r="D1890" s="58">
        <v>3.8661996357405735</v>
      </c>
      <c r="E1890" s="58">
        <v>7.7367012768471497</v>
      </c>
      <c r="F1890" s="58">
        <v>8.2963083488249971</v>
      </c>
      <c r="G1890" s="61">
        <v>19.899209261412722</v>
      </c>
      <c r="H1890" s="59">
        <v>5.4562707945392832</v>
      </c>
      <c r="I1890" s="59">
        <v>4.775823557022405</v>
      </c>
      <c r="J1890" s="59">
        <v>2.3068434698251745</v>
      </c>
      <c r="K1890" s="59">
        <v>11.575751548429833</v>
      </c>
      <c r="L1890" s="61">
        <v>24.114689369816698</v>
      </c>
      <c r="M1890" s="70">
        <v>4293942</v>
      </c>
      <c r="N1890" s="62">
        <v>62.034997822615765</v>
      </c>
      <c r="O1890" s="63">
        <v>0.90200000000000002</v>
      </c>
      <c r="P1890" s="147">
        <v>44246.445714571797</v>
      </c>
      <c r="Q1890" s="64">
        <v>82316.828978216698</v>
      </c>
      <c r="R1890" s="62">
        <v>1660.123699629115</v>
      </c>
      <c r="S1890" s="62">
        <v>3322.0946554107604</v>
      </c>
      <c r="T1890" s="62">
        <v>3562.3866863970302</v>
      </c>
      <c r="U1890" s="64">
        <v>8544.6050414369056</v>
      </c>
      <c r="V1890" s="62">
        <v>23428.9103280456</v>
      </c>
      <c r="W1890" s="62">
        <v>20507.109356087902</v>
      </c>
      <c r="X1890" s="62">
        <v>9905.4520625080495</v>
      </c>
      <c r="Y1890" s="62">
        <v>49705.605755367898</v>
      </c>
      <c r="Z1890" s="64">
        <v>103547.07750200944</v>
      </c>
    </row>
    <row r="1891" spans="1:26">
      <c r="A1891" s="1" t="s">
        <v>73</v>
      </c>
      <c r="B1891" s="54">
        <v>2007</v>
      </c>
      <c r="C1891" s="61">
        <v>19.378676609716603</v>
      </c>
      <c r="D1891" s="58">
        <v>3.8779372514578689</v>
      </c>
      <c r="E1891" s="58">
        <v>7.9205847177664372</v>
      </c>
      <c r="F1891" s="58">
        <v>8.4704684073039491</v>
      </c>
      <c r="G1891" s="61">
        <v>20.268990376528251</v>
      </c>
      <c r="H1891" s="59">
        <v>5.7256807077101834</v>
      </c>
      <c r="I1891" s="59">
        <v>4.8055611332727981</v>
      </c>
      <c r="J1891" s="59">
        <v>2.4089664497909586</v>
      </c>
      <c r="K1891" s="59">
        <v>8.3025747030778057</v>
      </c>
      <c r="L1891" s="61">
        <v>21.242782993851744</v>
      </c>
      <c r="M1891" s="70">
        <v>4388612</v>
      </c>
      <c r="N1891" s="62">
        <v>63.854579764842505</v>
      </c>
      <c r="O1891" s="63">
        <v>0.90800000000000003</v>
      </c>
      <c r="P1891" s="147">
        <v>46763.042032376718</v>
      </c>
      <c r="Q1891" s="64">
        <v>85045.492713521598</v>
      </c>
      <c r="R1891" s="62">
        <v>1701.876195699502</v>
      </c>
      <c r="S1891" s="62">
        <v>3476.0373139406402</v>
      </c>
      <c r="T1891" s="62">
        <v>3717.3599297914998</v>
      </c>
      <c r="U1891" s="64">
        <v>8895.2734394316412</v>
      </c>
      <c r="V1891" s="62">
        <v>25127.791062025401</v>
      </c>
      <c r="W1891" s="62">
        <v>21089.743256214599</v>
      </c>
      <c r="X1891" s="62">
        <v>10572.019069149999</v>
      </c>
      <c r="Y1891" s="62">
        <v>36436.778972823697</v>
      </c>
      <c r="Z1891" s="64">
        <v>93226.332360213695</v>
      </c>
    </row>
    <row r="1892" spans="1:26">
      <c r="A1892" s="1" t="s">
        <v>73</v>
      </c>
      <c r="B1892" s="54">
        <v>2008</v>
      </c>
      <c r="C1892" s="61">
        <v>18.485833369830573</v>
      </c>
      <c r="D1892" s="58">
        <v>3.7263906500082209</v>
      </c>
      <c r="E1892" s="58">
        <v>7.6135786831815482</v>
      </c>
      <c r="F1892" s="58">
        <v>7.5443294251399227</v>
      </c>
      <c r="G1892" s="61">
        <v>18.884298758329692</v>
      </c>
      <c r="H1892" s="59">
        <v>5.5203171829005973</v>
      </c>
      <c r="I1892" s="59">
        <v>4.6677132908423493</v>
      </c>
      <c r="J1892" s="59">
        <v>2.3327678515079979</v>
      </c>
      <c r="K1892" s="59">
        <v>9.0467004976067074</v>
      </c>
      <c r="L1892" s="61">
        <v>21.567498822857655</v>
      </c>
      <c r="M1892" s="70">
        <v>4480145</v>
      </c>
      <c r="N1892" s="62">
        <v>65.169748875018144</v>
      </c>
      <c r="O1892" s="63">
        <v>0.90900000000000003</v>
      </c>
      <c r="P1892" s="147">
        <v>44264.4298835792</v>
      </c>
      <c r="Q1892" s="64">
        <v>82819.213942679577</v>
      </c>
      <c r="R1892" s="62">
        <v>1669.477043868108</v>
      </c>
      <c r="S1892" s="62">
        <v>3410.9936469562399</v>
      </c>
      <c r="T1892" s="62">
        <v>3379.9689752393501</v>
      </c>
      <c r="U1892" s="64">
        <v>8460.4396660636976</v>
      </c>
      <c r="V1892" s="62">
        <v>24731.821425386199</v>
      </c>
      <c r="W1892" s="62">
        <v>20912.032361400899</v>
      </c>
      <c r="X1892" s="62">
        <v>10451.138226094299</v>
      </c>
      <c r="Y1892" s="62">
        <v>40530.530000850202</v>
      </c>
      <c r="Z1892" s="64">
        <v>96625.522013731592</v>
      </c>
    </row>
    <row r="1893" spans="1:26">
      <c r="A1893" s="1" t="s">
        <v>73</v>
      </c>
      <c r="B1893" s="54">
        <v>2009</v>
      </c>
      <c r="C1893" s="61">
        <v>16.021939120661205</v>
      </c>
      <c r="D1893" s="58">
        <v>3.3500623371532288</v>
      </c>
      <c r="E1893" s="58">
        <v>6.9060012071714949</v>
      </c>
      <c r="F1893" s="58">
        <v>6.5345156057309657</v>
      </c>
      <c r="G1893" s="61">
        <v>16.790579150055688</v>
      </c>
      <c r="H1893" s="59">
        <v>4.9277609694375446</v>
      </c>
      <c r="I1893" s="59">
        <v>4.0404785924724305</v>
      </c>
      <c r="J1893" s="59">
        <v>1.9744077984053336</v>
      </c>
      <c r="K1893" s="59">
        <v>5.3157333444326689</v>
      </c>
      <c r="L1893" s="61">
        <v>16.258380704747978</v>
      </c>
      <c r="M1893" s="70">
        <v>4558603</v>
      </c>
      <c r="N1893" s="62">
        <v>65.835026854405569</v>
      </c>
      <c r="O1893" s="63">
        <v>0.90700000000000003</v>
      </c>
      <c r="P1893" s="147">
        <v>41567.211336191271</v>
      </c>
      <c r="Q1893" s="64">
        <v>73037.659741263546</v>
      </c>
      <c r="R1893" s="62">
        <v>1527.160422033372</v>
      </c>
      <c r="S1893" s="62">
        <v>3148.17178210156</v>
      </c>
      <c r="T1893" s="62">
        <v>2978.8262443832</v>
      </c>
      <c r="U1893" s="64">
        <v>7654.158448518132</v>
      </c>
      <c r="V1893" s="62">
        <v>22463.705938560899</v>
      </c>
      <c r="W1893" s="62">
        <v>18418.937833080599</v>
      </c>
      <c r="X1893" s="62">
        <v>9000.5413130339493</v>
      </c>
      <c r="Y1893" s="62">
        <v>24232.3179711308</v>
      </c>
      <c r="Z1893" s="64">
        <v>74115.503055806243</v>
      </c>
    </row>
    <row r="1894" spans="1:26">
      <c r="A1894" s="1" t="s">
        <v>73</v>
      </c>
      <c r="B1894" s="54">
        <v>2010</v>
      </c>
      <c r="C1894" s="61">
        <v>15.247467620915124</v>
      </c>
      <c r="D1894" s="58">
        <v>3.0548004083758831</v>
      </c>
      <c r="E1894" s="58">
        <v>6.3804786620399563</v>
      </c>
      <c r="F1894" s="58">
        <v>6.1463396489486577</v>
      </c>
      <c r="G1894" s="61">
        <v>15.581618719364494</v>
      </c>
      <c r="H1894" s="59">
        <v>4.7195408651820729</v>
      </c>
      <c r="I1894" s="59">
        <v>3.97685860097108</v>
      </c>
      <c r="J1894" s="59">
        <v>1.8936624623316529</v>
      </c>
      <c r="K1894" s="59">
        <v>5.2167785243018372</v>
      </c>
      <c r="L1894" s="61">
        <v>15.806840452786641</v>
      </c>
      <c r="M1894" s="70">
        <v>4617334</v>
      </c>
      <c r="N1894" s="62">
        <v>66.194730730149516</v>
      </c>
      <c r="O1894" s="63">
        <v>0.90900000000000003</v>
      </c>
      <c r="P1894" s="147">
        <v>43221.459790240995</v>
      </c>
      <c r="Q1894" s="64">
        <v>70402.650659950508</v>
      </c>
      <c r="R1894" s="62">
        <v>1410.503378880785</v>
      </c>
      <c r="S1894" s="62">
        <v>2946.08010625116</v>
      </c>
      <c r="T1894" s="62">
        <v>2837.9703036638698</v>
      </c>
      <c r="U1894" s="64">
        <v>7194.5537887958144</v>
      </c>
      <c r="V1894" s="62">
        <v>21791.696501194601</v>
      </c>
      <c r="W1894" s="62">
        <v>18362.4844314562</v>
      </c>
      <c r="X1894" s="62">
        <v>8743.6720718476608</v>
      </c>
      <c r="Y1894" s="62">
        <v>24087.608850728699</v>
      </c>
      <c r="Z1894" s="64">
        <v>72985.461855227157</v>
      </c>
    </row>
    <row r="1895" spans="1:26">
      <c r="A1895" s="1" t="s">
        <v>73</v>
      </c>
      <c r="B1895" s="54">
        <v>2011</v>
      </c>
      <c r="C1895" s="61">
        <v>14.447300082452387</v>
      </c>
      <c r="D1895" s="58">
        <v>2.9953741634223099</v>
      </c>
      <c r="E1895" s="58">
        <v>6.1406211115090681</v>
      </c>
      <c r="F1895" s="58">
        <v>5.87667019789252</v>
      </c>
      <c r="G1895" s="61">
        <v>15.012665472823899</v>
      </c>
      <c r="H1895" s="59">
        <v>4.6439632243292408</v>
      </c>
      <c r="I1895" s="59">
        <v>3.7219347975853023</v>
      </c>
      <c r="J1895" s="59">
        <v>1.8709627503547561</v>
      </c>
      <c r="K1895" s="59">
        <v>4.5452537761880487</v>
      </c>
      <c r="L1895" s="61">
        <v>14.782114548457351</v>
      </c>
      <c r="M1895" s="70">
        <v>4652714</v>
      </c>
      <c r="N1895" s="62">
        <v>66.484017999709678</v>
      </c>
      <c r="O1895" s="63">
        <v>0.89500000000000002</v>
      </c>
      <c r="P1895" s="147">
        <v>45477.010455774987</v>
      </c>
      <c r="Q1895" s="64">
        <v>67219.155355827374</v>
      </c>
      <c r="R1895" s="62">
        <v>1393.6619305393269</v>
      </c>
      <c r="S1895" s="62">
        <v>2857.0553814213799</v>
      </c>
      <c r="T1895" s="62">
        <v>2734.24657031173</v>
      </c>
      <c r="U1895" s="64">
        <v>6984.9638822724373</v>
      </c>
      <c r="V1895" s="62">
        <v>21607.0327093218</v>
      </c>
      <c r="W1895" s="62">
        <v>17317.0981398123</v>
      </c>
      <c r="X1895" s="62">
        <v>8705.0545820540792</v>
      </c>
      <c r="Y1895" s="62">
        <v>21147.765878023001</v>
      </c>
      <c r="Z1895" s="64">
        <v>68776.951309211188</v>
      </c>
    </row>
    <row r="1896" spans="1:26">
      <c r="A1896" s="1" t="s">
        <v>73</v>
      </c>
      <c r="B1896" s="54">
        <v>2012</v>
      </c>
      <c r="C1896" s="61">
        <v>14.335173165852414</v>
      </c>
      <c r="D1896" s="58">
        <v>2.9961570079827364</v>
      </c>
      <c r="E1896" s="58">
        <v>6.0646967141036345</v>
      </c>
      <c r="F1896" s="58">
        <v>5.6951897168139505</v>
      </c>
      <c r="G1896" s="61">
        <v>14.756043438900321</v>
      </c>
      <c r="H1896" s="59">
        <v>4.4946608980295286</v>
      </c>
      <c r="I1896" s="59">
        <v>3.5828727312760988</v>
      </c>
      <c r="J1896" s="59">
        <v>1.914489364798424</v>
      </c>
      <c r="K1896" s="59">
        <v>4.5226190576775309</v>
      </c>
      <c r="L1896" s="61">
        <v>14.514642051781584</v>
      </c>
      <c r="M1896" s="70">
        <v>4667868</v>
      </c>
      <c r="N1896" s="62">
        <v>66.766337639715488</v>
      </c>
      <c r="O1896" s="63">
        <v>0.90200000000000002</v>
      </c>
      <c r="P1896" s="147">
        <v>46552.979250514298</v>
      </c>
      <c r="Q1896" s="64">
        <v>66914.696095341176</v>
      </c>
      <c r="R1896" s="62">
        <v>1398.566542053836</v>
      </c>
      <c r="S1896" s="62">
        <v>2830.9203721469503</v>
      </c>
      <c r="T1896" s="62">
        <v>2658.4393833044901</v>
      </c>
      <c r="U1896" s="64">
        <v>6887.9262975052761</v>
      </c>
      <c r="V1896" s="62">
        <v>20980.4837767633</v>
      </c>
      <c r="W1896" s="62">
        <v>16724.376970396301</v>
      </c>
      <c r="X1896" s="62">
        <v>8936.5836422828907</v>
      </c>
      <c r="Y1896" s="62">
        <v>21110.988775523099</v>
      </c>
      <c r="Z1896" s="64">
        <v>67752.433164965594</v>
      </c>
    </row>
    <row r="1897" spans="1:26">
      <c r="A1897" s="1" t="s">
        <v>73</v>
      </c>
      <c r="B1897" s="54">
        <v>2013</v>
      </c>
      <c r="C1897" s="61">
        <v>14.059766465613656</v>
      </c>
      <c r="D1897" s="58">
        <v>2.9613814079099634</v>
      </c>
      <c r="E1897" s="58">
        <v>6.0755507848086259</v>
      </c>
      <c r="F1897" s="58">
        <v>5.64461284036358</v>
      </c>
      <c r="G1897" s="61">
        <v>14.681545033082168</v>
      </c>
      <c r="H1897" s="59">
        <v>4.6406666204412383</v>
      </c>
      <c r="I1897" s="59">
        <v>3.9655411177349889</v>
      </c>
      <c r="J1897" s="59">
        <v>2.0081128263783867</v>
      </c>
      <c r="K1897" s="59">
        <v>4.5153950070467879</v>
      </c>
      <c r="L1897" s="61">
        <v>15.129715571601402</v>
      </c>
      <c r="M1897" s="70">
        <v>4671263</v>
      </c>
      <c r="N1897" s="62">
        <v>67.118827115691687</v>
      </c>
      <c r="O1897" s="63">
        <v>0.91</v>
      </c>
      <c r="P1897" s="147">
        <v>48353.679059722366</v>
      </c>
      <c r="Q1897" s="64">
        <v>65676.866879461842</v>
      </c>
      <c r="R1897" s="62">
        <v>1383.3391399657719</v>
      </c>
      <c r="S1897" s="62">
        <v>2838.0495585697499</v>
      </c>
      <c r="T1897" s="62">
        <v>2636.7471110515298</v>
      </c>
      <c r="U1897" s="64">
        <v>6858.135809587051</v>
      </c>
      <c r="V1897" s="62">
        <v>21677.774279402202</v>
      </c>
      <c r="W1897" s="62">
        <v>18524.085498254099</v>
      </c>
      <c r="X1897" s="62">
        <v>9380.4231456867801</v>
      </c>
      <c r="Y1897" s="62">
        <v>21092.597626802399</v>
      </c>
      <c r="Z1897" s="64">
        <v>70674.880550145477</v>
      </c>
    </row>
    <row r="1898" spans="1:26">
      <c r="A1898" s="1" t="s">
        <v>73</v>
      </c>
      <c r="B1898" s="54">
        <v>2014</v>
      </c>
      <c r="C1898" s="61">
        <v>13.976561981718547</v>
      </c>
      <c r="D1898" s="58">
        <v>2.9959181929718723</v>
      </c>
      <c r="E1898" s="58">
        <v>6.0574107749693695</v>
      </c>
      <c r="F1898" s="58">
        <v>5.773393703200016</v>
      </c>
      <c r="G1898" s="61">
        <v>14.826722671141258</v>
      </c>
      <c r="H1898" s="59">
        <v>4.8127598492588284</v>
      </c>
      <c r="I1898" s="59">
        <v>3.7891851681767954</v>
      </c>
      <c r="J1898" s="59">
        <v>1.9536587346745422</v>
      </c>
      <c r="K1898" s="59">
        <v>4.5608819709265598</v>
      </c>
      <c r="L1898" s="61">
        <v>15.116485723036726</v>
      </c>
      <c r="M1898" s="70">
        <v>4675164</v>
      </c>
      <c r="N1898" s="62">
        <v>67.611264334446219</v>
      </c>
      <c r="O1898" s="63">
        <v>0.92</v>
      </c>
      <c r="P1898" s="147">
        <v>51310.984170154814</v>
      </c>
      <c r="Q1898" s="64">
        <v>65342.719420699206</v>
      </c>
      <c r="R1898" s="62">
        <v>1400.6408882727151</v>
      </c>
      <c r="S1898" s="62">
        <v>2831.9388788348897</v>
      </c>
      <c r="T1898" s="62">
        <v>2699.1562399027398</v>
      </c>
      <c r="U1898" s="64">
        <v>6931.736007010345</v>
      </c>
      <c r="V1898" s="62">
        <v>22500.441587900299</v>
      </c>
      <c r="W1898" s="62">
        <v>17715.062087594099</v>
      </c>
      <c r="X1898" s="62">
        <v>9133.6749846359708</v>
      </c>
      <c r="Y1898" s="62">
        <v>21322.871198724901</v>
      </c>
      <c r="Z1898" s="64">
        <v>70672.049858855273</v>
      </c>
    </row>
    <row r="1899" spans="1:26">
      <c r="A1899" s="1" t="s">
        <v>73</v>
      </c>
      <c r="B1899" s="54">
        <v>2015</v>
      </c>
      <c r="C1899" s="61">
        <v>13.592341921547623</v>
      </c>
      <c r="D1899" s="58">
        <v>2.9192696195309211</v>
      </c>
      <c r="E1899" s="58">
        <v>5.7121291714124345</v>
      </c>
      <c r="F1899" s="58">
        <v>5.5719421360138126</v>
      </c>
      <c r="G1899" s="61">
        <v>14.20334092695717</v>
      </c>
      <c r="H1899" s="59">
        <v>4.776300850342639</v>
      </c>
      <c r="I1899" s="59">
        <v>3.501170908369541</v>
      </c>
      <c r="J1899" s="59">
        <v>1.9169676251337824</v>
      </c>
      <c r="K1899" s="59">
        <v>4.4784685797492996</v>
      </c>
      <c r="L1899" s="61">
        <v>14.672907963595263</v>
      </c>
      <c r="M1899" s="70">
        <v>4688465</v>
      </c>
      <c r="N1899" s="62">
        <v>68.2531136594571</v>
      </c>
      <c r="O1899" s="63">
        <v>0.92300000000000004</v>
      </c>
      <c r="P1899" s="147">
        <v>68513.974066632771</v>
      </c>
      <c r="Q1899" s="64">
        <v>63727.219367208781</v>
      </c>
      <c r="R1899" s="62">
        <v>1368.689343673404</v>
      </c>
      <c r="S1899" s="62">
        <v>2678.1117695646199</v>
      </c>
      <c r="T1899" s="62">
        <v>2612.3855686726001</v>
      </c>
      <c r="U1899" s="64">
        <v>6659.1866819106244</v>
      </c>
      <c r="V1899" s="62">
        <v>22393.519366301702</v>
      </c>
      <c r="W1899" s="62">
        <v>16415.1172629088</v>
      </c>
      <c r="X1899" s="62">
        <v>8987.6356165728594</v>
      </c>
      <c r="Y1899" s="62">
        <v>20997.143189754301</v>
      </c>
      <c r="Z1899" s="64">
        <v>68793.415435537667</v>
      </c>
    </row>
    <row r="1900" spans="1:26">
      <c r="A1900" s="1" t="s">
        <v>74</v>
      </c>
      <c r="B1900" s="54">
        <v>1990</v>
      </c>
      <c r="C1900" s="61">
        <v>16.03023516646547</v>
      </c>
      <c r="D1900" s="58">
        <v>3.5055527273676228</v>
      </c>
      <c r="E1900" s="58">
        <v>5.1238282481801836</v>
      </c>
      <c r="F1900" s="58">
        <v>6.1743773104630177</v>
      </c>
      <c r="G1900" s="61">
        <v>14.803758286010824</v>
      </c>
      <c r="H1900" s="59">
        <v>3.41522031184852</v>
      </c>
      <c r="I1900" s="59">
        <v>2.1040906742847589</v>
      </c>
      <c r="J1900" s="59">
        <v>0.84675269606147685</v>
      </c>
      <c r="K1900" s="59">
        <v>6.0914177203822897</v>
      </c>
      <c r="L1900" s="61">
        <v>12.457481402577045</v>
      </c>
      <c r="M1900" s="70">
        <v>4499161</v>
      </c>
      <c r="N1900" s="62">
        <v>215.34195933456562</v>
      </c>
      <c r="O1900" s="63">
        <v>0.78500000000000003</v>
      </c>
      <c r="P1900" s="147">
        <v>13395.080201903509</v>
      </c>
      <c r="Q1900" s="64">
        <v>72122.608881789958</v>
      </c>
      <c r="R1900" s="62">
        <v>1577.2046114416041</v>
      </c>
      <c r="S1900" s="62">
        <v>2305.2928224910602</v>
      </c>
      <c r="T1900" s="62">
        <v>2777.9517594520098</v>
      </c>
      <c r="U1900" s="64">
        <v>6660.4491933846739</v>
      </c>
      <c r="V1900" s="62">
        <v>15365.626033476699</v>
      </c>
      <c r="W1900" s="62">
        <v>9466.6427022056905</v>
      </c>
      <c r="X1900" s="62">
        <v>3809.6767067646501</v>
      </c>
      <c r="Y1900" s="62">
        <v>27406.269042252901</v>
      </c>
      <c r="Z1900" s="64">
        <v>56048.214484699944</v>
      </c>
    </row>
    <row r="1901" spans="1:26">
      <c r="A1901" s="1" t="s">
        <v>74</v>
      </c>
      <c r="B1901" s="57">
        <v>1991</v>
      </c>
      <c r="C1901" s="61">
        <v>16.803827733482525</v>
      </c>
      <c r="D1901" s="58">
        <v>3.8430168119393442</v>
      </c>
      <c r="E1901" s="58">
        <v>5.7694221037694762</v>
      </c>
      <c r="F1901" s="58">
        <v>6.8410639735933092</v>
      </c>
      <c r="G1901" s="61">
        <v>16.453502889302129</v>
      </c>
      <c r="H1901" s="59">
        <v>3.3893021839479491</v>
      </c>
      <c r="I1901" s="59">
        <v>2.4320415626871337</v>
      </c>
      <c r="J1901" s="59">
        <v>0.94263333614736089</v>
      </c>
      <c r="K1901" s="59">
        <v>7.1921388803100648</v>
      </c>
      <c r="L1901" s="61">
        <v>13.956115963092509</v>
      </c>
      <c r="M1901" s="70">
        <v>4641600</v>
      </c>
      <c r="N1901" s="62">
        <v>228.69685767097965</v>
      </c>
      <c r="O1901" s="63">
        <v>0.79400000000000004</v>
      </c>
      <c r="P1901" s="147">
        <v>13824.117504925307</v>
      </c>
      <c r="Q1901" s="64">
        <v>77996.646807732483</v>
      </c>
      <c r="R1901" s="62">
        <v>1783.7746834297659</v>
      </c>
      <c r="S1901" s="62">
        <v>2677.93496368564</v>
      </c>
      <c r="T1901" s="62">
        <v>3175.3482539830702</v>
      </c>
      <c r="U1901" s="64">
        <v>7637.0579010984757</v>
      </c>
      <c r="V1901" s="62">
        <v>15731.7850170128</v>
      </c>
      <c r="W1901" s="62">
        <v>11288.5641173686</v>
      </c>
      <c r="X1901" s="62">
        <v>4375.3268930615905</v>
      </c>
      <c r="Y1901" s="62">
        <v>33383.031826847196</v>
      </c>
      <c r="Z1901" s="64">
        <v>64778.707854290187</v>
      </c>
    </row>
    <row r="1902" spans="1:26">
      <c r="A1902" s="1" t="s">
        <v>74</v>
      </c>
      <c r="B1902" s="57">
        <v>1992</v>
      </c>
      <c r="C1902" s="61">
        <v>17.946197954203367</v>
      </c>
      <c r="D1902" s="58">
        <v>4.0763097757107296</v>
      </c>
      <c r="E1902" s="58">
        <v>6.2654957852546183</v>
      </c>
      <c r="F1902" s="58">
        <v>7.2990857085395549</v>
      </c>
      <c r="G1902" s="61">
        <v>17.640891269504905</v>
      </c>
      <c r="H1902" s="59">
        <v>3.8508677300010001</v>
      </c>
      <c r="I1902" s="59">
        <v>3.3517242313842384</v>
      </c>
      <c r="J1902" s="59">
        <v>1.1540905664563097</v>
      </c>
      <c r="K1902" s="59">
        <v>6.8128149271226057</v>
      </c>
      <c r="L1902" s="61">
        <v>15.169497454964157</v>
      </c>
      <c r="M1902" s="70">
        <v>4806983</v>
      </c>
      <c r="N1902" s="62">
        <v>236.73752310536045</v>
      </c>
      <c r="O1902" s="63">
        <v>0.80100000000000005</v>
      </c>
      <c r="P1902" s="147">
        <v>14619.113084706245</v>
      </c>
      <c r="Q1902" s="64">
        <v>86267.068480490358</v>
      </c>
      <c r="R1902" s="62">
        <v>1959.4751794575291</v>
      </c>
      <c r="S1902" s="62">
        <v>3011.8131726290599</v>
      </c>
      <c r="T1902" s="62">
        <v>3508.6580916492599</v>
      </c>
      <c r="U1902" s="64">
        <v>8479.9464437358492</v>
      </c>
      <c r="V1902" s="62">
        <v>18511.055713363399</v>
      </c>
      <c r="W1902" s="62">
        <v>16111.6814009521</v>
      </c>
      <c r="X1902" s="62">
        <v>5547.6937334158501</v>
      </c>
      <c r="Y1902" s="62">
        <v>32749.085536824601</v>
      </c>
      <c r="Z1902" s="64">
        <v>72919.516384555958</v>
      </c>
    </row>
    <row r="1903" spans="1:26">
      <c r="A1903" s="1" t="s">
        <v>74</v>
      </c>
      <c r="B1903" s="57">
        <v>1993</v>
      </c>
      <c r="C1903" s="61">
        <v>18.539358165708908</v>
      </c>
      <c r="D1903" s="58">
        <v>4.3801573633269193</v>
      </c>
      <c r="E1903" s="58">
        <v>6.5524708891977816</v>
      </c>
      <c r="F1903" s="58">
        <v>7.5280574475699469</v>
      </c>
      <c r="G1903" s="61">
        <v>18.46068570009465</v>
      </c>
      <c r="H1903" s="59">
        <v>3.9348824453248636</v>
      </c>
      <c r="I1903" s="59">
        <v>3.4476321775338712</v>
      </c>
      <c r="J1903" s="59">
        <v>1.1865360975664545</v>
      </c>
      <c r="K1903" s="59">
        <v>8.055553561562018</v>
      </c>
      <c r="L1903" s="61">
        <v>16.624604281987207</v>
      </c>
      <c r="M1903" s="70">
        <v>4985652</v>
      </c>
      <c r="N1903" s="62">
        <v>243.11460258780036</v>
      </c>
      <c r="O1903" s="63">
        <v>0.80600000000000005</v>
      </c>
      <c r="P1903" s="147">
        <v>15134.106708870821</v>
      </c>
      <c r="Q1903" s="64">
        <v>92430.788117582953</v>
      </c>
      <c r="R1903" s="62">
        <v>2183.7940318785581</v>
      </c>
      <c r="S1903" s="62">
        <v>3266.8339593670698</v>
      </c>
      <c r="T1903" s="62">
        <v>3753.2274669591998</v>
      </c>
      <c r="U1903" s="64">
        <v>9203.8554582048291</v>
      </c>
      <c r="V1903" s="62">
        <v>19617.954533298798</v>
      </c>
      <c r="W1903" s="62">
        <v>17188.694261186101</v>
      </c>
      <c r="X1903" s="62">
        <v>5915.6560679043896</v>
      </c>
      <c r="Y1903" s="62">
        <v>40162.186725308798</v>
      </c>
      <c r="Z1903" s="64">
        <v>82884.491587698081</v>
      </c>
    </row>
    <row r="1904" spans="1:26">
      <c r="A1904" s="1" t="s">
        <v>74</v>
      </c>
      <c r="B1904" s="57">
        <v>1994</v>
      </c>
      <c r="C1904" s="61">
        <v>19.922725031124202</v>
      </c>
      <c r="D1904" s="58">
        <v>5.4337548150586308</v>
      </c>
      <c r="E1904" s="58">
        <v>7.477223337926036</v>
      </c>
      <c r="F1904" s="58">
        <v>9.8281379532822761</v>
      </c>
      <c r="G1904" s="61">
        <v>22.739116106266945</v>
      </c>
      <c r="H1904" s="59">
        <v>4.6920757635536585</v>
      </c>
      <c r="I1904" s="59">
        <v>3.4904325370824889</v>
      </c>
      <c r="J1904" s="59">
        <v>1.1819773664925277</v>
      </c>
      <c r="K1904" s="59">
        <v>8.1605854809872227</v>
      </c>
      <c r="L1904" s="61">
        <v>17.525071148115899</v>
      </c>
      <c r="M1904" s="70">
        <v>5163901</v>
      </c>
      <c r="N1904" s="62">
        <v>249.4916820702403</v>
      </c>
      <c r="O1904" s="63">
        <v>0.81100000000000005</v>
      </c>
      <c r="P1904" s="147">
        <v>16127.691705707313</v>
      </c>
      <c r="Q1904" s="64">
        <v>102878.97971094729</v>
      </c>
      <c r="R1904" s="62">
        <v>2805.9371923236081</v>
      </c>
      <c r="S1904" s="62">
        <v>3861.1641071939598</v>
      </c>
      <c r="T1904" s="62">
        <v>5075.1531405092301</v>
      </c>
      <c r="U1904" s="64">
        <v>11742.254440026798</v>
      </c>
      <c r="V1904" s="62">
        <v>24229.414727490501</v>
      </c>
      <c r="W1904" s="62">
        <v>18024.248068672801</v>
      </c>
      <c r="X1904" s="62">
        <v>6103.6141048081299</v>
      </c>
      <c r="Y1904" s="62">
        <v>42140.455525855403</v>
      </c>
      <c r="Z1904" s="64">
        <v>90497.732426826842</v>
      </c>
    </row>
    <row r="1905" spans="1:26">
      <c r="A1905" s="1" t="s">
        <v>74</v>
      </c>
      <c r="B1905" s="57">
        <v>1995</v>
      </c>
      <c r="C1905" s="61">
        <v>20.396476376094224</v>
      </c>
      <c r="D1905" s="58">
        <v>5.3745470693186288</v>
      </c>
      <c r="E1905" s="58">
        <v>7.6394842718605149</v>
      </c>
      <c r="F1905" s="58">
        <v>9.8746754691007528</v>
      </c>
      <c r="G1905" s="61">
        <v>22.888706810279896</v>
      </c>
      <c r="H1905" s="59">
        <v>4.9601877096043188</v>
      </c>
      <c r="I1905" s="59">
        <v>3.6319620608010661</v>
      </c>
      <c r="J1905" s="59">
        <v>1.255263131456144</v>
      </c>
      <c r="K1905" s="59">
        <v>9.7084149396719059</v>
      </c>
      <c r="L1905" s="61">
        <v>19.555827841533432</v>
      </c>
      <c r="M1905" s="70">
        <v>5331622</v>
      </c>
      <c r="N1905" s="62">
        <v>256.23844731977817</v>
      </c>
      <c r="O1905" s="63">
        <v>0.81699999999999995</v>
      </c>
      <c r="P1905" s="147">
        <v>19678.647669180929</v>
      </c>
      <c r="Q1905" s="64">
        <v>108746.30216926424</v>
      </c>
      <c r="R1905" s="62">
        <v>2865.5053394814727</v>
      </c>
      <c r="S1905" s="62">
        <v>4073.0842412505499</v>
      </c>
      <c r="T1905" s="62">
        <v>5264.8036973917897</v>
      </c>
      <c r="U1905" s="64">
        <v>12203.393278123813</v>
      </c>
      <c r="V1905" s="62">
        <v>26445.845916655999</v>
      </c>
      <c r="W1905" s="62">
        <v>19364.248826532301</v>
      </c>
      <c r="X1905" s="62">
        <v>6692.5885274604698</v>
      </c>
      <c r="Y1905" s="62">
        <v>51761.598677483402</v>
      </c>
      <c r="Z1905" s="64">
        <v>104264.28194813216</v>
      </c>
    </row>
    <row r="1906" spans="1:26">
      <c r="A1906" s="1" t="s">
        <v>74</v>
      </c>
      <c r="B1906" s="57">
        <v>1996</v>
      </c>
      <c r="C1906" s="61">
        <v>21.716941002775144</v>
      </c>
      <c r="D1906" s="58">
        <v>5.4688749623915491</v>
      </c>
      <c r="E1906" s="58">
        <v>8.4161627597670812</v>
      </c>
      <c r="F1906" s="58">
        <v>10.748220667097758</v>
      </c>
      <c r="G1906" s="61">
        <v>24.633258389256387</v>
      </c>
      <c r="H1906" s="59">
        <v>5.3472832382059297</v>
      </c>
      <c r="I1906" s="59">
        <v>3.7064522619702931</v>
      </c>
      <c r="J1906" s="59">
        <v>1.3277788361807377</v>
      </c>
      <c r="K1906" s="59">
        <v>10.164576364018989</v>
      </c>
      <c r="L1906" s="61">
        <v>20.546090700375952</v>
      </c>
      <c r="M1906" s="70">
        <v>5486219</v>
      </c>
      <c r="N1906" s="62">
        <v>263.03142329020335</v>
      </c>
      <c r="O1906" s="63">
        <v>0.82299999999999995</v>
      </c>
      <c r="P1906" s="147">
        <v>22032.037064998724</v>
      </c>
      <c r="Q1906" s="64">
        <v>119143.89435130406</v>
      </c>
      <c r="R1906" s="62">
        <v>3000.3445727296803</v>
      </c>
      <c r="S1906" s="62">
        <v>4617.2912039726598</v>
      </c>
      <c r="T1906" s="62">
        <v>5896.7092440024398</v>
      </c>
      <c r="U1906" s="64">
        <v>13514.345020704779</v>
      </c>
      <c r="V1906" s="62">
        <v>29336.366899826899</v>
      </c>
      <c r="W1906" s="62">
        <v>20334.408822214398</v>
      </c>
      <c r="X1906" s="62">
        <v>7284.48547885265</v>
      </c>
      <c r="Y1906" s="62">
        <v>55765.091975231902</v>
      </c>
      <c r="Z1906" s="64">
        <v>112720.35317612585</v>
      </c>
    </row>
    <row r="1907" spans="1:26">
      <c r="A1907" s="1" t="s">
        <v>74</v>
      </c>
      <c r="B1907" s="54">
        <v>1997</v>
      </c>
      <c r="C1907" s="61">
        <v>22.300266987402594</v>
      </c>
      <c r="D1907" s="58">
        <v>5.8793381109698002</v>
      </c>
      <c r="E1907" s="58">
        <v>8.7313885534543818</v>
      </c>
      <c r="F1907" s="58">
        <v>11.976358902092889</v>
      </c>
      <c r="G1907" s="61">
        <v>26.587085566517068</v>
      </c>
      <c r="H1907" s="59">
        <v>5.8875320952159882</v>
      </c>
      <c r="I1907" s="59">
        <v>3.9315983713694118</v>
      </c>
      <c r="J1907" s="59">
        <v>1.5082125273248679</v>
      </c>
      <c r="K1907" s="59">
        <v>8.6399691323903127</v>
      </c>
      <c r="L1907" s="61">
        <v>19.967312126300584</v>
      </c>
      <c r="M1907" s="70">
        <v>5630066</v>
      </c>
      <c r="N1907" s="62">
        <v>269.68576709796673</v>
      </c>
      <c r="O1907" s="63">
        <v>0.83099999999999996</v>
      </c>
      <c r="P1907" s="147">
        <v>22604.382274235562</v>
      </c>
      <c r="Q1907" s="64">
        <v>125551.97495669777</v>
      </c>
      <c r="R1907" s="62">
        <v>3310.1061601075298</v>
      </c>
      <c r="S1907" s="62">
        <v>4915.8293827592697</v>
      </c>
      <c r="T1907" s="62">
        <v>6742.76910584705</v>
      </c>
      <c r="U1907" s="64">
        <v>14968.704648713849</v>
      </c>
      <c r="V1907" s="62">
        <v>33147.194273184301</v>
      </c>
      <c r="W1907" s="62">
        <v>22135.158316302299</v>
      </c>
      <c r="X1907" s="62">
        <v>8491.3360708658092</v>
      </c>
      <c r="Y1907" s="62">
        <v>48643.596453320199</v>
      </c>
      <c r="Z1907" s="64">
        <v>112417.28511367261</v>
      </c>
    </row>
    <row r="1908" spans="1:26">
      <c r="A1908" s="1" t="s">
        <v>74</v>
      </c>
      <c r="B1908" s="54">
        <v>1998</v>
      </c>
      <c r="C1908" s="61">
        <v>22.156555763828841</v>
      </c>
      <c r="D1908" s="58">
        <v>5.8351741421260437</v>
      </c>
      <c r="E1908" s="58">
        <v>8.8156689007626223</v>
      </c>
      <c r="F1908" s="58">
        <v>11.967356168855314</v>
      </c>
      <c r="G1908" s="61">
        <v>26.618199211743981</v>
      </c>
      <c r="H1908" s="59">
        <v>5.7500162927842515</v>
      </c>
      <c r="I1908" s="59">
        <v>3.8807725120087668</v>
      </c>
      <c r="J1908" s="59">
        <v>1.5271269960075653</v>
      </c>
      <c r="K1908" s="59">
        <v>11.533439513495393</v>
      </c>
      <c r="L1908" s="61">
        <v>22.691355314295976</v>
      </c>
      <c r="M1908" s="70">
        <v>5764197</v>
      </c>
      <c r="N1908" s="62">
        <v>275.92421441774491</v>
      </c>
      <c r="O1908" s="63">
        <v>0.83899999999999997</v>
      </c>
      <c r="P1908" s="147">
        <v>21398.693730035142</v>
      </c>
      <c r="Q1908" s="64">
        <v>127714.75226419492</v>
      </c>
      <c r="R1908" s="62">
        <v>3363.5093284520517</v>
      </c>
      <c r="S1908" s="62">
        <v>5081.5252230769202</v>
      </c>
      <c r="T1908" s="62">
        <v>6898.2198526447301</v>
      </c>
      <c r="U1908" s="64">
        <v>15343.254404173702</v>
      </c>
      <c r="V1908" s="62">
        <v>33144.226664818103</v>
      </c>
      <c r="W1908" s="62">
        <v>22369.537271403398</v>
      </c>
      <c r="X1908" s="62">
        <v>8802.6608490058206</v>
      </c>
      <c r="Y1908" s="62">
        <v>66481.017443371602</v>
      </c>
      <c r="Z1908" s="64">
        <v>130797.44222859893</v>
      </c>
    </row>
    <row r="1909" spans="1:26">
      <c r="A1909" s="1" t="s">
        <v>74</v>
      </c>
      <c r="B1909" s="54">
        <v>1999</v>
      </c>
      <c r="C1909" s="61">
        <v>21.620634388792766</v>
      </c>
      <c r="D1909" s="58">
        <v>5.7788107082345013</v>
      </c>
      <c r="E1909" s="58">
        <v>8.4335983800094656</v>
      </c>
      <c r="F1909" s="58">
        <v>11.835828396712845</v>
      </c>
      <c r="G1909" s="61">
        <v>26.048237484956807</v>
      </c>
      <c r="H1909" s="59">
        <v>5.6573912992405369</v>
      </c>
      <c r="I1909" s="59">
        <v>3.6813694177410685</v>
      </c>
      <c r="J1909" s="59">
        <v>1.4860758884031859</v>
      </c>
      <c r="K1909" s="59">
        <v>11.036100340227367</v>
      </c>
      <c r="L1909" s="61">
        <v>21.86093694561216</v>
      </c>
      <c r="M1909" s="70">
        <v>5891263</v>
      </c>
      <c r="N1909" s="62">
        <v>283.0406654343808</v>
      </c>
      <c r="O1909" s="63">
        <v>0.84499999999999997</v>
      </c>
      <c r="P1909" s="147">
        <v>20729.791834600044</v>
      </c>
      <c r="Q1909" s="64">
        <v>127372.84341122243</v>
      </c>
      <c r="R1909" s="62">
        <v>3404.449370942571</v>
      </c>
      <c r="S1909" s="62">
        <v>4968.4546093009703</v>
      </c>
      <c r="T1909" s="62">
        <v>6972.7977907903696</v>
      </c>
      <c r="U1909" s="64">
        <v>15345.70177103391</v>
      </c>
      <c r="V1909" s="62">
        <v>33329.1800377377</v>
      </c>
      <c r="W1909" s="62">
        <v>21687.915440069501</v>
      </c>
      <c r="X1909" s="62">
        <v>8754.8638965418195</v>
      </c>
      <c r="Y1909" s="62">
        <v>65016.569598668902</v>
      </c>
      <c r="Z1909" s="64">
        <v>128788.52897301794</v>
      </c>
    </row>
    <row r="1910" spans="1:26">
      <c r="A1910" s="1" t="s">
        <v>74</v>
      </c>
      <c r="B1910" s="54">
        <v>2000</v>
      </c>
      <c r="C1910" s="61">
        <v>20.712991464742373</v>
      </c>
      <c r="D1910" s="58">
        <v>5.491106551934271</v>
      </c>
      <c r="E1910" s="58">
        <v>8.3109028610094331</v>
      </c>
      <c r="F1910" s="58">
        <v>11.08560008062002</v>
      </c>
      <c r="G1910" s="61">
        <v>24.887609493563723</v>
      </c>
      <c r="H1910" s="59">
        <v>5.5280724057161876</v>
      </c>
      <c r="I1910" s="59">
        <v>4.1615556494066643</v>
      </c>
      <c r="J1910" s="59">
        <v>1.6864200235302131</v>
      </c>
      <c r="K1910" s="59">
        <v>9.6618108015368378</v>
      </c>
      <c r="L1910" s="61">
        <v>21.037858880189901</v>
      </c>
      <c r="M1910" s="70">
        <v>6013711</v>
      </c>
      <c r="N1910" s="62">
        <v>290.61922365988909</v>
      </c>
      <c r="O1910" s="63">
        <v>0.85</v>
      </c>
      <c r="P1910" s="147">
        <v>24941.91939429237</v>
      </c>
      <c r="Q1910" s="64">
        <v>124561.94461442732</v>
      </c>
      <c r="R1910" s="62">
        <v>3302.1927873539198</v>
      </c>
      <c r="S1910" s="62">
        <v>4997.9367955183898</v>
      </c>
      <c r="T1910" s="62">
        <v>6666.5595146425503</v>
      </c>
      <c r="U1910" s="64">
        <v>14966.68909751486</v>
      </c>
      <c r="V1910" s="62">
        <v>33244.229835051898</v>
      </c>
      <c r="W1910" s="62">
        <v>25026.392985949002</v>
      </c>
      <c r="X1910" s="62">
        <v>10141.642646123901</v>
      </c>
      <c r="Y1910" s="62">
        <v>58103.337897120902</v>
      </c>
      <c r="Z1910" s="64">
        <v>126515.6033642457</v>
      </c>
    </row>
    <row r="1911" spans="1:26">
      <c r="A1911" s="1" t="s">
        <v>74</v>
      </c>
      <c r="B1911" s="54">
        <v>2001</v>
      </c>
      <c r="C1911" s="61">
        <v>20.804774341052472</v>
      </c>
      <c r="D1911" s="58">
        <v>5.7025450889733618</v>
      </c>
      <c r="E1911" s="58">
        <v>7.7805210222221124</v>
      </c>
      <c r="F1911" s="58">
        <v>11.929521016275029</v>
      </c>
      <c r="G1911" s="61">
        <v>25.412587127470498</v>
      </c>
      <c r="H1911" s="59">
        <v>5.7866757915011471</v>
      </c>
      <c r="I1911" s="59">
        <v>4.0977412123312797</v>
      </c>
      <c r="J1911" s="59">
        <v>1.5342692922261134</v>
      </c>
      <c r="K1911" s="59">
        <v>8.5633888316292879</v>
      </c>
      <c r="L1911" s="61">
        <v>19.982075127687832</v>
      </c>
      <c r="M1911" s="70">
        <v>6129980</v>
      </c>
      <c r="N1911" s="62">
        <v>297.550831792976</v>
      </c>
      <c r="O1911" s="63">
        <v>0.85499999999999998</v>
      </c>
      <c r="P1911" s="147">
        <v>24948.619897032619</v>
      </c>
      <c r="Q1911" s="64">
        <v>127532.85061516483</v>
      </c>
      <c r="R1911" s="62">
        <v>3495.6487344504931</v>
      </c>
      <c r="S1911" s="62">
        <v>4769.4438255801106</v>
      </c>
      <c r="T1911" s="62">
        <v>7312.77252393456</v>
      </c>
      <c r="U1911" s="64">
        <v>15577.865083965162</v>
      </c>
      <c r="V1911" s="62">
        <v>35472.206868386202</v>
      </c>
      <c r="W1911" s="62">
        <v>25119.0716767665</v>
      </c>
      <c r="X1911" s="62">
        <v>9405.0400759602308</v>
      </c>
      <c r="Y1911" s="62">
        <v>52493.402270110899</v>
      </c>
      <c r="Z1911" s="64">
        <v>122489.72089122384</v>
      </c>
    </row>
    <row r="1912" spans="1:26">
      <c r="A1912" s="1" t="s">
        <v>74</v>
      </c>
      <c r="B1912" s="54">
        <v>2002</v>
      </c>
      <c r="C1912" s="61">
        <v>20.892094963805487</v>
      </c>
      <c r="D1912" s="58">
        <v>5.6450421043866283</v>
      </c>
      <c r="E1912" s="58">
        <v>7.696091088189541</v>
      </c>
      <c r="F1912" s="58">
        <v>11.618080004820396</v>
      </c>
      <c r="G1912" s="61">
        <v>24.959213197396565</v>
      </c>
      <c r="H1912" s="59">
        <v>6.1009679723773456</v>
      </c>
      <c r="I1912" s="59">
        <v>4.10492582869853</v>
      </c>
      <c r="J1912" s="59">
        <v>1.5568423932696951</v>
      </c>
      <c r="K1912" s="59">
        <v>8.3536386728751975</v>
      </c>
      <c r="L1912" s="61">
        <v>20.116374867220767</v>
      </c>
      <c r="M1912" s="70">
        <v>6240215</v>
      </c>
      <c r="N1912" s="62">
        <v>303.60443622920519</v>
      </c>
      <c r="O1912" s="63">
        <v>0.86299999999999999</v>
      </c>
      <c r="P1912" s="147">
        <v>25218.396253138137</v>
      </c>
      <c r="Q1912" s="64">
        <v>130371.16437456345</v>
      </c>
      <c r="R1912" s="62">
        <v>3522.6276415425</v>
      </c>
      <c r="S1912" s="62">
        <v>4802.5263049886698</v>
      </c>
      <c r="T1912" s="62">
        <v>7249.9317117280298</v>
      </c>
      <c r="U1912" s="64">
        <v>15575.0856582592</v>
      </c>
      <c r="V1912" s="62">
        <v>38071.351855748697</v>
      </c>
      <c r="W1912" s="62">
        <v>25615.619730131999</v>
      </c>
      <c r="X1912" s="62">
        <v>9715.0312551174502</v>
      </c>
      <c r="Y1912" s="62">
        <v>52128.5013510559</v>
      </c>
      <c r="Z1912" s="64">
        <v>125530.50419205404</v>
      </c>
    </row>
    <row r="1913" spans="1:26">
      <c r="A1913" s="1" t="s">
        <v>74</v>
      </c>
      <c r="B1913" s="54">
        <v>2003</v>
      </c>
      <c r="C1913" s="61">
        <v>18.672563358655378</v>
      </c>
      <c r="D1913" s="58">
        <v>5.178248476629272</v>
      </c>
      <c r="E1913" s="58">
        <v>6.1444714089128833</v>
      </c>
      <c r="F1913" s="58">
        <v>10.093319836594837</v>
      </c>
      <c r="G1913" s="61">
        <v>21.41603972213699</v>
      </c>
      <c r="H1913" s="59">
        <v>5.6380532062679887</v>
      </c>
      <c r="I1913" s="59">
        <v>3.5396062365343086</v>
      </c>
      <c r="J1913" s="59">
        <v>1.2693852373305485</v>
      </c>
      <c r="K1913" s="59">
        <v>7.4987481389400212</v>
      </c>
      <c r="L1913" s="61">
        <v>17.945792819072867</v>
      </c>
      <c r="M1913" s="70">
        <v>6350762</v>
      </c>
      <c r="N1913" s="62">
        <v>309.13585951940848</v>
      </c>
      <c r="O1913" s="63">
        <v>0.86299999999999999</v>
      </c>
      <c r="P1913" s="147">
        <v>23788.008872331971</v>
      </c>
      <c r="Q1913" s="64">
        <v>118585.00582074093</v>
      </c>
      <c r="R1913" s="62">
        <v>3288.582365193507</v>
      </c>
      <c r="S1913" s="62">
        <v>3902.2075533810403</v>
      </c>
      <c r="T1913" s="62">
        <v>6410.0272072092703</v>
      </c>
      <c r="U1913" s="64">
        <v>13600.817125783817</v>
      </c>
      <c r="V1913" s="62">
        <v>35805.9340563449</v>
      </c>
      <c r="W1913" s="62">
        <v>22479.196781945098</v>
      </c>
      <c r="X1913" s="62">
        <v>8061.5635285998296</v>
      </c>
      <c r="Y1913" s="62">
        <v>47622.764728351001</v>
      </c>
      <c r="Z1913" s="64">
        <v>113969.45909524083</v>
      </c>
    </row>
    <row r="1914" spans="1:26">
      <c r="A1914" s="1" t="s">
        <v>74</v>
      </c>
      <c r="B1914" s="54">
        <v>2004</v>
      </c>
      <c r="C1914" s="61">
        <v>17.005122505227863</v>
      </c>
      <c r="D1914" s="58">
        <v>4.5391986356678524</v>
      </c>
      <c r="E1914" s="58">
        <v>5.2190237959595027</v>
      </c>
      <c r="F1914" s="58">
        <v>8.9588294085836182</v>
      </c>
      <c r="G1914" s="61">
        <v>18.717051840210974</v>
      </c>
      <c r="H1914" s="59">
        <v>4.9701888847846654</v>
      </c>
      <c r="I1914" s="59">
        <v>3.1888916182794551</v>
      </c>
      <c r="J1914" s="59">
        <v>1.1599150798783318</v>
      </c>
      <c r="K1914" s="59">
        <v>6.6788988722844271</v>
      </c>
      <c r="L1914" s="61">
        <v>15.997894455226881</v>
      </c>
      <c r="M1914" s="70">
        <v>6470045</v>
      </c>
      <c r="N1914" s="62">
        <v>314.64879852125694</v>
      </c>
      <c r="O1914" s="63">
        <v>0.86599999999999999</v>
      </c>
      <c r="P1914" s="147">
        <v>25222.885425221528</v>
      </c>
      <c r="Q1914" s="64">
        <v>110023.907839337</v>
      </c>
      <c r="R1914" s="62">
        <v>2936.8819436709609</v>
      </c>
      <c r="S1914" s="62">
        <v>3376.7318815928802</v>
      </c>
      <c r="T1914" s="62">
        <v>5796.4029420859397</v>
      </c>
      <c r="U1914" s="64">
        <v>12110.016767349782</v>
      </c>
      <c r="V1914" s="62">
        <v>32157.345743056601</v>
      </c>
      <c r="W1914" s="62">
        <v>20632.272270390898</v>
      </c>
      <c r="X1914" s="62">
        <v>7504.7027629914</v>
      </c>
      <c r="Y1914" s="62">
        <v>43212.776254129501</v>
      </c>
      <c r="Z1914" s="64">
        <v>103507.0970305684</v>
      </c>
    </row>
    <row r="1915" spans="1:26">
      <c r="A1915" s="1" t="s">
        <v>74</v>
      </c>
      <c r="B1915" s="54">
        <v>2005</v>
      </c>
      <c r="C1915" s="61">
        <v>16.888637963185815</v>
      </c>
      <c r="D1915" s="58">
        <v>4.3369630814261129</v>
      </c>
      <c r="E1915" s="58">
        <v>4.8654549463738155</v>
      </c>
      <c r="F1915" s="58">
        <v>7.8662435129441075</v>
      </c>
      <c r="G1915" s="61">
        <v>17.068661540744035</v>
      </c>
      <c r="H1915" s="59">
        <v>4.947165688612511</v>
      </c>
      <c r="I1915" s="59">
        <v>3.3172978191517242</v>
      </c>
      <c r="J1915" s="59">
        <v>1.1602091363022404</v>
      </c>
      <c r="K1915" s="59">
        <v>7.0990605736399131</v>
      </c>
      <c r="L1915" s="61">
        <v>16.52373321770639</v>
      </c>
      <c r="M1915" s="70">
        <v>6603677</v>
      </c>
      <c r="N1915" s="62">
        <v>320.24491682070243</v>
      </c>
      <c r="O1915" s="63">
        <v>0.87</v>
      </c>
      <c r="P1915" s="147">
        <v>24885.2184925703</v>
      </c>
      <c r="Q1915" s="64">
        <v>111527.11007881702</v>
      </c>
      <c r="R1915" s="62">
        <v>2863.9903350662748</v>
      </c>
      <c r="S1915" s="62">
        <v>3212.9892923904999</v>
      </c>
      <c r="T1915" s="62">
        <v>5194.6131362828201</v>
      </c>
      <c r="U1915" s="64">
        <v>11271.592763739594</v>
      </c>
      <c r="V1915" s="62">
        <v>32669.484273079601</v>
      </c>
      <c r="W1915" s="62">
        <v>21906.3633104824</v>
      </c>
      <c r="X1915" s="62">
        <v>7661.6463885889698</v>
      </c>
      <c r="Y1915" s="62">
        <v>46879.903031752699</v>
      </c>
      <c r="Z1915" s="64">
        <v>109117.39700390366</v>
      </c>
    </row>
    <row r="1916" spans="1:26">
      <c r="A1916" s="1" t="s">
        <v>74</v>
      </c>
      <c r="B1916" s="54">
        <v>2006</v>
      </c>
      <c r="C1916" s="61">
        <v>16.633122308908291</v>
      </c>
      <c r="D1916" s="58">
        <v>4.2909029930941509</v>
      </c>
      <c r="E1916" s="58">
        <v>4.7797757397549407</v>
      </c>
      <c r="F1916" s="58">
        <v>7.8763079513112384</v>
      </c>
      <c r="G1916" s="61">
        <v>16.946986684160329</v>
      </c>
      <c r="H1916" s="59">
        <v>4.8374116476215709</v>
      </c>
      <c r="I1916" s="59">
        <v>3.1700050466316871</v>
      </c>
      <c r="J1916" s="59">
        <v>1.1461851951839068</v>
      </c>
      <c r="K1916" s="59">
        <v>7.1510032421268708</v>
      </c>
      <c r="L1916" s="61">
        <v>16.304605131564035</v>
      </c>
      <c r="M1916" s="70">
        <v>6754836</v>
      </c>
      <c r="N1916" s="62">
        <v>325.95656192236601</v>
      </c>
      <c r="O1916" s="63">
        <v>0.872</v>
      </c>
      <c r="P1916" s="147">
        <v>25775.114251586569</v>
      </c>
      <c r="Q1916" s="64">
        <v>112354.01336461684</v>
      </c>
      <c r="R1916" s="62">
        <v>2898.4346010260119</v>
      </c>
      <c r="S1916" s="62">
        <v>3228.66012388233</v>
      </c>
      <c r="T1916" s="62">
        <v>5320.3168496603403</v>
      </c>
      <c r="U1916" s="64">
        <v>11447.411574568681</v>
      </c>
      <c r="V1916" s="62">
        <v>32675.922344173501</v>
      </c>
      <c r="W1916" s="62">
        <v>21412.864209169398</v>
      </c>
      <c r="X1916" s="62">
        <v>7742.2930190952802</v>
      </c>
      <c r="Y1916" s="62">
        <v>48303.854136035297</v>
      </c>
      <c r="Z1916" s="64">
        <v>110134.93370847349</v>
      </c>
    </row>
    <row r="1917" spans="1:26">
      <c r="A1917" s="1" t="s">
        <v>74</v>
      </c>
      <c r="B1917" s="54">
        <v>2007</v>
      </c>
      <c r="C1917" s="61">
        <v>16.830230457779674</v>
      </c>
      <c r="D1917" s="58">
        <v>4.3354046225830185</v>
      </c>
      <c r="E1917" s="58">
        <v>4.615113290015695</v>
      </c>
      <c r="F1917" s="58">
        <v>7.7868636383576408</v>
      </c>
      <c r="G1917" s="61">
        <v>16.737381550956353</v>
      </c>
      <c r="H1917" s="59">
        <v>4.9919748003103859</v>
      </c>
      <c r="I1917" s="59">
        <v>3.1524744202425978</v>
      </c>
      <c r="J1917" s="59">
        <v>1.1410769795541011</v>
      </c>
      <c r="K1917" s="59">
        <v>7.3481368172337671</v>
      </c>
      <c r="L1917" s="61">
        <v>16.633663017340851</v>
      </c>
      <c r="M1917" s="70">
        <v>6920762</v>
      </c>
      <c r="N1917" s="62">
        <v>331.79759704251387</v>
      </c>
      <c r="O1917" s="63">
        <v>0.877</v>
      </c>
      <c r="P1917" s="147">
        <v>27623.893334369131</v>
      </c>
      <c r="Q1917" s="64">
        <v>116478.01940344417</v>
      </c>
      <c r="R1917" s="62">
        <v>3000.43035665969</v>
      </c>
      <c r="S1917" s="62">
        <v>3194.0100683235601</v>
      </c>
      <c r="T1917" s="62">
        <v>5389.1029967527302</v>
      </c>
      <c r="U1917" s="64">
        <v>11583.54342173598</v>
      </c>
      <c r="V1917" s="62">
        <v>34548.269502945703</v>
      </c>
      <c r="W1917" s="62">
        <v>21817.525173587001</v>
      </c>
      <c r="X1917" s="62">
        <v>7897.1221991727998</v>
      </c>
      <c r="Y1917" s="62">
        <v>50854.706055512397</v>
      </c>
      <c r="Z1917" s="64">
        <v>115117.62293121791</v>
      </c>
    </row>
    <row r="1918" spans="1:26">
      <c r="A1918" s="1" t="s">
        <v>74</v>
      </c>
      <c r="B1918" s="54">
        <v>2008</v>
      </c>
      <c r="C1918" s="61">
        <v>16.477043379370208</v>
      </c>
      <c r="D1918" s="58">
        <v>4.1210585926920693</v>
      </c>
      <c r="E1918" s="58">
        <v>4.3662446196678424</v>
      </c>
      <c r="F1918" s="58">
        <v>6.3049751504464311</v>
      </c>
      <c r="G1918" s="61">
        <v>14.792278362806341</v>
      </c>
      <c r="H1918" s="59">
        <v>5.0229811440450174</v>
      </c>
      <c r="I1918" s="59">
        <v>3.26744036084254</v>
      </c>
      <c r="J1918" s="59">
        <v>1.2047463359336958</v>
      </c>
      <c r="K1918" s="59">
        <v>6.9842970006879801</v>
      </c>
      <c r="L1918" s="61">
        <v>16.479464841509234</v>
      </c>
      <c r="M1918" s="70">
        <v>7093808</v>
      </c>
      <c r="N1918" s="62">
        <v>337.74491682070243</v>
      </c>
      <c r="O1918" s="63">
        <v>0.876</v>
      </c>
      <c r="P1918" s="147">
        <v>27516.229919656405</v>
      </c>
      <c r="Q1918" s="64">
        <v>116884.98214092341</v>
      </c>
      <c r="R1918" s="62">
        <v>2923.3998413307741</v>
      </c>
      <c r="S1918" s="62">
        <v>3097.3301012956699</v>
      </c>
      <c r="T1918" s="62">
        <v>4472.6283162038098</v>
      </c>
      <c r="U1918" s="64">
        <v>10493.358258830252</v>
      </c>
      <c r="V1918" s="62">
        <v>35632.063823475699</v>
      </c>
      <c r="W1918" s="62">
        <v>23178.594571267698</v>
      </c>
      <c r="X1918" s="62">
        <v>8546.2391958171393</v>
      </c>
      <c r="Y1918" s="62">
        <v>49545.261937856398</v>
      </c>
      <c r="Z1918" s="64">
        <v>116902.15952841693</v>
      </c>
    </row>
    <row r="1919" spans="1:26">
      <c r="A1919" s="1" t="s">
        <v>74</v>
      </c>
      <c r="B1919" s="54">
        <v>2009</v>
      </c>
      <c r="C1919" s="61">
        <v>15.453362521717931</v>
      </c>
      <c r="D1919" s="58">
        <v>3.9875400459907047</v>
      </c>
      <c r="E1919" s="58">
        <v>4.0429345780578831</v>
      </c>
      <c r="F1919" s="58">
        <v>5.5709338891107265</v>
      </c>
      <c r="G1919" s="61">
        <v>13.601408513159313</v>
      </c>
      <c r="H1919" s="59">
        <v>4.8509685595365202</v>
      </c>
      <c r="I1919" s="59">
        <v>2.9693276462421401</v>
      </c>
      <c r="J1919" s="59">
        <v>1.0655649533698335</v>
      </c>
      <c r="K1919" s="59">
        <v>7.624957669599147</v>
      </c>
      <c r="L1919" s="61">
        <v>16.510818828747642</v>
      </c>
      <c r="M1919" s="70">
        <v>7262964</v>
      </c>
      <c r="N1919" s="62">
        <v>345.91497227356746</v>
      </c>
      <c r="O1919" s="63">
        <v>0.878</v>
      </c>
      <c r="P1919" s="147">
        <v>27578.42910917765</v>
      </c>
      <c r="Q1919" s="64">
        <v>112237.21567418656</v>
      </c>
      <c r="R1919" s="62">
        <v>2896.1359802588831</v>
      </c>
      <c r="S1919" s="62">
        <v>2936.3688294789599</v>
      </c>
      <c r="T1919" s="62">
        <v>4046.1492282991198</v>
      </c>
      <c r="U1919" s="64">
        <v>9878.6540380369624</v>
      </c>
      <c r="V1919" s="62">
        <v>35232.410013045599</v>
      </c>
      <c r="W1919" s="62">
        <v>21566.1197988614</v>
      </c>
      <c r="X1919" s="62">
        <v>7739.1598959867797</v>
      </c>
      <c r="Y1919" s="62">
        <v>55379.793055822498</v>
      </c>
      <c r="Z1919" s="64">
        <v>119917.48276371628</v>
      </c>
    </row>
    <row r="1920" spans="1:26">
      <c r="A1920" s="1" t="s">
        <v>74</v>
      </c>
      <c r="B1920" s="54">
        <v>2010</v>
      </c>
      <c r="C1920" s="61">
        <v>15.633545234447139</v>
      </c>
      <c r="D1920" s="58">
        <v>4.0434860527619856</v>
      </c>
      <c r="E1920" s="58">
        <v>3.9075150144561834</v>
      </c>
      <c r="F1920" s="58">
        <v>5.5734149590185815</v>
      </c>
      <c r="G1920" s="61">
        <v>13.52441602623675</v>
      </c>
      <c r="H1920" s="59">
        <v>5.0562218060474899</v>
      </c>
      <c r="I1920" s="59">
        <v>3.0392078224879007</v>
      </c>
      <c r="J1920" s="59">
        <v>1.1099157364982517</v>
      </c>
      <c r="K1920" s="59">
        <v>7.7654640305209659</v>
      </c>
      <c r="L1920" s="61">
        <v>16.97080939555461</v>
      </c>
      <c r="M1920" s="70">
        <v>7420368</v>
      </c>
      <c r="N1920" s="62">
        <v>352.29205175600737</v>
      </c>
      <c r="O1920" s="63">
        <v>0.88300000000000001</v>
      </c>
      <c r="P1920" s="147">
        <v>28856.102738210455</v>
      </c>
      <c r="Q1920" s="64">
        <v>116006.65878424405</v>
      </c>
      <c r="R1920" s="62">
        <v>3000.4154514361348</v>
      </c>
      <c r="S1920" s="62">
        <v>2899.5199372790203</v>
      </c>
      <c r="T1920" s="62">
        <v>4135.6790012622796</v>
      </c>
      <c r="U1920" s="64">
        <v>10035.614389977434</v>
      </c>
      <c r="V1920" s="62">
        <v>37519.026490497003</v>
      </c>
      <c r="W1920" s="62">
        <v>22552.0404713389</v>
      </c>
      <c r="X1920" s="62">
        <v>8235.9832138080601</v>
      </c>
      <c r="Y1920" s="62">
        <v>57622.600797228799</v>
      </c>
      <c r="Z1920" s="64">
        <v>125929.65097287277</v>
      </c>
    </row>
    <row r="1921" spans="1:26">
      <c r="A1921" s="1" t="s">
        <v>74</v>
      </c>
      <c r="B1921" s="54">
        <v>2011</v>
      </c>
      <c r="C1921" s="61">
        <v>15.421234068542237</v>
      </c>
      <c r="D1921" s="58">
        <v>4.1903351177536852</v>
      </c>
      <c r="E1921" s="58">
        <v>4.1255617740061457</v>
      </c>
      <c r="F1921" s="58">
        <v>5.7684952060785886</v>
      </c>
      <c r="G1921" s="61">
        <v>14.084392097838419</v>
      </c>
      <c r="H1921" s="59">
        <v>5.2222029782620467</v>
      </c>
      <c r="I1921" s="59">
        <v>3.1950107111665962</v>
      </c>
      <c r="J1921" s="59">
        <v>1.1980312943940212</v>
      </c>
      <c r="K1921" s="59">
        <v>7.8499285405446324</v>
      </c>
      <c r="L1921" s="61">
        <v>17.465173524367298</v>
      </c>
      <c r="M1921" s="70">
        <v>7563334</v>
      </c>
      <c r="N1921" s="62">
        <v>358.86321626617377</v>
      </c>
      <c r="O1921" s="63">
        <v>0.88900000000000001</v>
      </c>
      <c r="P1921" s="147">
        <v>30528.747720549651</v>
      </c>
      <c r="Q1921" s="64">
        <v>116635.94395256383</v>
      </c>
      <c r="R1921" s="62">
        <v>3169.2904067500449</v>
      </c>
      <c r="S1921" s="62">
        <v>3120.3001634440998</v>
      </c>
      <c r="T1921" s="62">
        <v>4362.9055920971196</v>
      </c>
      <c r="U1921" s="64">
        <v>10652.496162291265</v>
      </c>
      <c r="V1921" s="62">
        <v>39497.265340390601</v>
      </c>
      <c r="W1921" s="62">
        <v>24164.9331421305</v>
      </c>
      <c r="X1921" s="62">
        <v>9061.1108219543094</v>
      </c>
      <c r="Y1921" s="62">
        <v>59371.631428271598</v>
      </c>
      <c r="Z1921" s="64">
        <v>132094.940732747</v>
      </c>
    </row>
    <row r="1922" spans="1:26">
      <c r="A1922" s="1" t="s">
        <v>74</v>
      </c>
      <c r="B1922" s="54">
        <v>2012</v>
      </c>
      <c r="C1922" s="61">
        <v>15.805993354134412</v>
      </c>
      <c r="D1922" s="58">
        <v>4.1569429302076371</v>
      </c>
      <c r="E1922" s="58">
        <v>4.0343366306870347</v>
      </c>
      <c r="F1922" s="58">
        <v>5.7352197053891425</v>
      </c>
      <c r="G1922" s="61">
        <v>13.926499266283813</v>
      </c>
      <c r="H1922" s="59">
        <v>5.2460261188118489</v>
      </c>
      <c r="I1922" s="59">
        <v>3.194751901437896</v>
      </c>
      <c r="J1922" s="59">
        <v>1.2594284022025635</v>
      </c>
      <c r="K1922" s="59">
        <v>7.746119510897385</v>
      </c>
      <c r="L1922" s="61">
        <v>17.446325933349694</v>
      </c>
      <c r="M1922" s="70">
        <v>7694507</v>
      </c>
      <c r="N1922" s="62">
        <v>365.54990757855825</v>
      </c>
      <c r="O1922" s="63">
        <v>0.89100000000000001</v>
      </c>
      <c r="P1922" s="147">
        <v>31750.630006241547</v>
      </c>
      <c r="Q1922" s="64">
        <v>121619.32650534071</v>
      </c>
      <c r="R1922" s="62">
        <v>3198.5626475083177</v>
      </c>
      <c r="S1922" s="62">
        <v>3104.2231445177799</v>
      </c>
      <c r="T1922" s="62">
        <v>4412.9688169654701</v>
      </c>
      <c r="U1922" s="64">
        <v>10715.754608991567</v>
      </c>
      <c r="V1922" s="62">
        <v>40365.584693380602</v>
      </c>
      <c r="W1922" s="62">
        <v>24582.0408688772</v>
      </c>
      <c r="X1922" s="62">
        <v>9690.6806567464391</v>
      </c>
      <c r="Y1922" s="62">
        <v>59602.5707994365</v>
      </c>
      <c r="Z1922" s="64">
        <v>134240.87701844075</v>
      </c>
    </row>
    <row r="1923" spans="1:26">
      <c r="A1923" s="1" t="s">
        <v>74</v>
      </c>
      <c r="B1923" s="54">
        <v>2013</v>
      </c>
      <c r="C1923" s="61">
        <v>15.416534350044303</v>
      </c>
      <c r="D1923" s="58">
        <v>4.1046930691964318</v>
      </c>
      <c r="E1923" s="58">
        <v>4.0298253895179323</v>
      </c>
      <c r="F1923" s="58">
        <v>5.6295447897830577</v>
      </c>
      <c r="G1923" s="61">
        <v>13.76406324849742</v>
      </c>
      <c r="H1923" s="59">
        <v>5.4969630978473152</v>
      </c>
      <c r="I1923" s="59">
        <v>3.2925762928737794</v>
      </c>
      <c r="J1923" s="59">
        <v>1.3195248869001557</v>
      </c>
      <c r="K1923" s="59">
        <v>7.6245569485072817</v>
      </c>
      <c r="L1923" s="61">
        <v>17.733621226128534</v>
      </c>
      <c r="M1923" s="70">
        <v>7817818</v>
      </c>
      <c r="N1923" s="62">
        <v>372.43530499075786</v>
      </c>
      <c r="O1923" s="63">
        <v>0.89500000000000002</v>
      </c>
      <c r="P1923" s="147">
        <v>34255.972542737894</v>
      </c>
      <c r="Q1923" s="64">
        <v>120523.65973939464</v>
      </c>
      <c r="R1923" s="62">
        <v>3208.9743360839111</v>
      </c>
      <c r="S1923" s="62">
        <v>3150.4441467030301</v>
      </c>
      <c r="T1923" s="62">
        <v>4401.0756589372204</v>
      </c>
      <c r="U1923" s="64">
        <v>10760.494141724161</v>
      </c>
      <c r="V1923" s="62">
        <v>42974.257051686502</v>
      </c>
      <c r="W1923" s="62">
        <v>25740.762208801902</v>
      </c>
      <c r="X1923" s="62">
        <v>10315.805412256001</v>
      </c>
      <c r="Y1923" s="62">
        <v>59607.398554065301</v>
      </c>
      <c r="Z1923" s="64">
        <v>138638.2232268097</v>
      </c>
    </row>
    <row r="1924" spans="1:26">
      <c r="A1924" s="1" t="s">
        <v>74</v>
      </c>
      <c r="B1924" s="54">
        <v>2014</v>
      </c>
      <c r="C1924" s="61">
        <v>14.452573011570779</v>
      </c>
      <c r="D1924" s="58">
        <v>3.0656753151894716</v>
      </c>
      <c r="E1924" s="58">
        <v>3.693222121156289</v>
      </c>
      <c r="F1924" s="58">
        <v>4.3973518302463654</v>
      </c>
      <c r="G1924" s="61">
        <v>11.156249266592129</v>
      </c>
      <c r="H1924" s="59">
        <v>4.3587146160091521</v>
      </c>
      <c r="I1924" s="59">
        <v>3.3262870714027981</v>
      </c>
      <c r="J1924" s="59">
        <v>1.3091523166533638</v>
      </c>
      <c r="K1924" s="59">
        <v>7.622968108581289</v>
      </c>
      <c r="L1924" s="61">
        <v>16.617122112646602</v>
      </c>
      <c r="M1924" s="70">
        <v>7939483</v>
      </c>
      <c r="N1924" s="62">
        <v>379.65341959334563</v>
      </c>
      <c r="O1924" s="63">
        <v>0.89800000000000002</v>
      </c>
      <c r="P1924" s="147">
        <v>34956.829130783975</v>
      </c>
      <c r="Q1924" s="64">
        <v>114745.95773162501</v>
      </c>
      <c r="R1924" s="62">
        <v>2433.9877048466451</v>
      </c>
      <c r="S1924" s="62">
        <v>2932.2274246144298</v>
      </c>
      <c r="T1924" s="62">
        <v>3491.2700101259902</v>
      </c>
      <c r="U1924" s="64">
        <v>8857.4851395870664</v>
      </c>
      <c r="V1924" s="62">
        <v>34605.940595656197</v>
      </c>
      <c r="W1924" s="62">
        <v>26408.999656522301</v>
      </c>
      <c r="X1924" s="62">
        <v>10393.99256248</v>
      </c>
      <c r="Y1924" s="62">
        <v>60522.425707623297</v>
      </c>
      <c r="Z1924" s="64">
        <v>131931.35852228178</v>
      </c>
    </row>
    <row r="1925" spans="1:26">
      <c r="A1925" s="1" t="s">
        <v>74</v>
      </c>
      <c r="B1925" s="54">
        <v>2015</v>
      </c>
      <c r="C1925" s="61">
        <v>13.805502863511677</v>
      </c>
      <c r="D1925" s="58">
        <v>2.5461512466469216</v>
      </c>
      <c r="E1925" s="58">
        <v>3.3121531083924349</v>
      </c>
      <c r="F1925" s="58">
        <v>3.489121452221319</v>
      </c>
      <c r="G1925" s="61">
        <v>9.3474258072606755</v>
      </c>
      <c r="H1925" s="59">
        <v>3.8251892986034166</v>
      </c>
      <c r="I1925" s="59">
        <v>3.1192013746244931</v>
      </c>
      <c r="J1925" s="59">
        <v>1.2230959520864353</v>
      </c>
      <c r="K1925" s="59">
        <v>7.3441351663359633</v>
      </c>
      <c r="L1925" s="61">
        <v>15.511621791650308</v>
      </c>
      <c r="M1925" s="70">
        <v>8064036</v>
      </c>
      <c r="N1925" s="62">
        <v>387.25046210720888</v>
      </c>
      <c r="O1925" s="63">
        <v>0.89900000000000002</v>
      </c>
      <c r="P1925" s="147">
        <v>36575.941650418419</v>
      </c>
      <c r="Q1925" s="64">
        <v>111328.07208946125</v>
      </c>
      <c r="R1925" s="62">
        <v>2053.2255314405652</v>
      </c>
      <c r="S1925" s="62">
        <v>2670.9321903588498</v>
      </c>
      <c r="T1925" s="62">
        <v>2813.6400999084999</v>
      </c>
      <c r="U1925" s="64">
        <v>7537.7978217079153</v>
      </c>
      <c r="V1925" s="62">
        <v>30846.4642107527</v>
      </c>
      <c r="W1925" s="62">
        <v>25153.3521762214</v>
      </c>
      <c r="X1925" s="62">
        <v>9863.0897890792894</v>
      </c>
      <c r="Y1925" s="62">
        <v>59223.370370199198</v>
      </c>
      <c r="Z1925" s="64">
        <v>125086.27654625257</v>
      </c>
    </row>
    <row r="1926" spans="1:26">
      <c r="A1926" s="1" t="s">
        <v>75</v>
      </c>
      <c r="B1926" s="54">
        <v>1990</v>
      </c>
      <c r="C1926" s="61">
        <v>15.107816755405059</v>
      </c>
      <c r="D1926" s="58">
        <v>3.888216257781465</v>
      </c>
      <c r="E1926" s="58">
        <v>4.30727394188232</v>
      </c>
      <c r="F1926" s="58">
        <v>5.3526320931752283</v>
      </c>
      <c r="G1926" s="61">
        <v>13.548122292839013</v>
      </c>
      <c r="H1926" s="59">
        <v>3.4777620474133992</v>
      </c>
      <c r="I1926" s="59">
        <v>2.9142439837812084</v>
      </c>
      <c r="J1926" s="59">
        <v>0.69812264720207096</v>
      </c>
      <c r="K1926" s="59">
        <v>7.7241062498989397</v>
      </c>
      <c r="L1926" s="61">
        <v>14.814234928295619</v>
      </c>
      <c r="M1926" s="70">
        <v>57007577</v>
      </c>
      <c r="N1926" s="62">
        <v>192.8504301111829</v>
      </c>
      <c r="O1926" s="63">
        <v>0.76800000000000002</v>
      </c>
      <c r="P1926" s="147">
        <v>18546.227391928147</v>
      </c>
      <c r="Q1926" s="64">
        <v>861260.02698564413</v>
      </c>
      <c r="R1926" s="62">
        <v>22165.778770812871</v>
      </c>
      <c r="S1926" s="62">
        <v>24554.725090194988</v>
      </c>
      <c r="T1926" s="62">
        <v>30514.058620435801</v>
      </c>
      <c r="U1926" s="64">
        <v>77234.56248144366</v>
      </c>
      <c r="V1926" s="62">
        <v>198258.787705597</v>
      </c>
      <c r="W1926" s="62">
        <v>166133.98830219399</v>
      </c>
      <c r="X1926" s="62">
        <v>39798.280565815898</v>
      </c>
      <c r="Y1926" s="62">
        <v>440332.58179729502</v>
      </c>
      <c r="Z1926" s="64">
        <v>844523.63837090193</v>
      </c>
    </row>
    <row r="1927" spans="1:26">
      <c r="A1927" s="1" t="s">
        <v>75</v>
      </c>
      <c r="B1927" s="57">
        <v>1991</v>
      </c>
      <c r="C1927" s="61">
        <v>15.013416557503156</v>
      </c>
      <c r="D1927" s="58">
        <v>4.0190814812018942</v>
      </c>
      <c r="E1927" s="58">
        <v>4.5156499882721333</v>
      </c>
      <c r="F1927" s="58">
        <v>5.6086289532264422</v>
      </c>
      <c r="G1927" s="61">
        <v>14.14336042270047</v>
      </c>
      <c r="H1927" s="59">
        <v>3.7323970554388812</v>
      </c>
      <c r="I1927" s="59">
        <v>3.0724232585634721</v>
      </c>
      <c r="J1927" s="59">
        <v>0.72362991733604931</v>
      </c>
      <c r="K1927" s="59">
        <v>7.6723074855915563</v>
      </c>
      <c r="L1927" s="61">
        <v>15.200757716929958</v>
      </c>
      <c r="M1927" s="70">
        <v>57029614</v>
      </c>
      <c r="N1927" s="62">
        <v>192.98398898371357</v>
      </c>
      <c r="O1927" s="63">
        <v>0.77300000000000002</v>
      </c>
      <c r="P1927" s="147">
        <v>19444.88922989666</v>
      </c>
      <c r="Q1927" s="64">
        <v>856209.35109561379</v>
      </c>
      <c r="R1927" s="62">
        <v>22920.666550749229</v>
      </c>
      <c r="S1927" s="62">
        <v>25752.577579026431</v>
      </c>
      <c r="T1927" s="62">
        <v>31985.794427172801</v>
      </c>
      <c r="U1927" s="64">
        <v>80659.038556948464</v>
      </c>
      <c r="V1927" s="62">
        <v>212857.163366416</v>
      </c>
      <c r="W1927" s="62">
        <v>175219.11248049699</v>
      </c>
      <c r="X1927" s="62">
        <v>41268.334864526798</v>
      </c>
      <c r="Y1927" s="62">
        <v>437548.73439259699</v>
      </c>
      <c r="Z1927" s="64">
        <v>866893.34510403685</v>
      </c>
    </row>
    <row r="1928" spans="1:26">
      <c r="A1928" s="1" t="s">
        <v>75</v>
      </c>
      <c r="B1928" s="57">
        <v>1992</v>
      </c>
      <c r="C1928" s="61">
        <v>15.334552832083922</v>
      </c>
      <c r="D1928" s="58">
        <v>4.2397023733486199</v>
      </c>
      <c r="E1928" s="58">
        <v>4.9996824398733608</v>
      </c>
      <c r="F1928" s="58">
        <v>6.1428991077750883</v>
      </c>
      <c r="G1928" s="61">
        <v>15.382283920997068</v>
      </c>
      <c r="H1928" s="59">
        <v>4.0460334450945936</v>
      </c>
      <c r="I1928" s="59">
        <v>5.0625720941264154</v>
      </c>
      <c r="J1928" s="59">
        <v>1.1153088960645314</v>
      </c>
      <c r="K1928" s="59">
        <v>8.0270391859484018</v>
      </c>
      <c r="L1928" s="61">
        <v>18.250953621233943</v>
      </c>
      <c r="M1928" s="70">
        <v>57062760</v>
      </c>
      <c r="N1928" s="62">
        <v>193.11511679303661</v>
      </c>
      <c r="O1928" s="63">
        <v>0.77900000000000003</v>
      </c>
      <c r="P1928" s="147">
        <v>20040.460778773278</v>
      </c>
      <c r="Q1928" s="64">
        <v>875031.90796452516</v>
      </c>
      <c r="R1928" s="62">
        <v>24192.911900182269</v>
      </c>
      <c r="S1928" s="62">
        <v>28529.567914270803</v>
      </c>
      <c r="T1928" s="62">
        <v>35053.077749118398</v>
      </c>
      <c r="U1928" s="64">
        <v>87775.557563571463</v>
      </c>
      <c r="V1928" s="62">
        <v>230877.835429406</v>
      </c>
      <c r="W1928" s="62">
        <v>288884.33638983301</v>
      </c>
      <c r="X1928" s="62">
        <v>63642.603861995303</v>
      </c>
      <c r="Y1928" s="62">
        <v>458045.01057836902</v>
      </c>
      <c r="Z1928" s="64">
        <v>1041449.7862596033</v>
      </c>
    </row>
    <row r="1929" spans="1:26">
      <c r="A1929" s="1" t="s">
        <v>75</v>
      </c>
      <c r="B1929" s="57">
        <v>1993</v>
      </c>
      <c r="C1929" s="61">
        <v>14.217614290359776</v>
      </c>
      <c r="D1929" s="58">
        <v>3.8501800144826377</v>
      </c>
      <c r="E1929" s="58">
        <v>4.5080686460329646</v>
      </c>
      <c r="F1929" s="58">
        <v>5.6194105801236764</v>
      </c>
      <c r="G1929" s="61">
        <v>13.977659240639278</v>
      </c>
      <c r="H1929" s="59">
        <v>3.6605035142086391</v>
      </c>
      <c r="I1929" s="59">
        <v>4.3942371600517056</v>
      </c>
      <c r="J1929" s="59">
        <v>0.97441179273223444</v>
      </c>
      <c r="K1929" s="59">
        <v>6.6430205309851607</v>
      </c>
      <c r="L1929" s="61">
        <v>15.672172997977739</v>
      </c>
      <c r="M1929" s="70">
        <v>57097411</v>
      </c>
      <c r="N1929" s="62">
        <v>193.23321546360205</v>
      </c>
      <c r="O1929" s="63">
        <v>0.78400000000000003</v>
      </c>
      <c r="P1929" s="147">
        <v>20329.857349447986</v>
      </c>
      <c r="Q1929" s="64">
        <v>811788.9665761455</v>
      </c>
      <c r="R1929" s="62">
        <v>21983.53107109011</v>
      </c>
      <c r="S1929" s="62">
        <v>25739.90482987577</v>
      </c>
      <c r="T1929" s="62">
        <v>32085.379547107001</v>
      </c>
      <c r="U1929" s="64">
        <v>79808.81544807287</v>
      </c>
      <c r="V1929" s="62">
        <v>209005.27361771499</v>
      </c>
      <c r="W1929" s="62">
        <v>250899.56515894501</v>
      </c>
      <c r="X1929" s="62">
        <v>55636.3906128792</v>
      </c>
      <c r="Y1929" s="62">
        <v>379299.27353909798</v>
      </c>
      <c r="Z1929" s="64">
        <v>894840.5029286372</v>
      </c>
    </row>
    <row r="1930" spans="1:26">
      <c r="A1930" s="1" t="s">
        <v>75</v>
      </c>
      <c r="B1930" s="57">
        <v>1994</v>
      </c>
      <c r="C1930" s="61">
        <v>14.334768796912108</v>
      </c>
      <c r="D1930" s="58">
        <v>3.983453135637038</v>
      </c>
      <c r="E1930" s="58">
        <v>4.8846215508648001</v>
      </c>
      <c r="F1930" s="58">
        <v>5.9831609657979055</v>
      </c>
      <c r="G1930" s="61">
        <v>14.851235652299744</v>
      </c>
      <c r="H1930" s="59">
        <v>3.7984667829768619</v>
      </c>
      <c r="I1930" s="59">
        <v>4.3637249666947504</v>
      </c>
      <c r="J1930" s="59">
        <v>0.97843024836359038</v>
      </c>
      <c r="K1930" s="59">
        <v>6.5488536547001219</v>
      </c>
      <c r="L1930" s="61">
        <v>15.689475652735323</v>
      </c>
      <c r="M1930" s="70">
        <v>57119163</v>
      </c>
      <c r="N1930" s="62">
        <v>193.27258508721226</v>
      </c>
      <c r="O1930" s="63">
        <v>0.79300000000000004</v>
      </c>
      <c r="P1930" s="147">
        <v>21204.783161523661</v>
      </c>
      <c r="Q1930" s="64">
        <v>818789.9954781367</v>
      </c>
      <c r="R1930" s="62">
        <v>22753.150895731309</v>
      </c>
      <c r="S1930" s="62">
        <v>27900.549455715929</v>
      </c>
      <c r="T1930" s="62">
        <v>34175.314646064799</v>
      </c>
      <c r="U1930" s="64">
        <v>84829.014997512044</v>
      </c>
      <c r="V1930" s="62">
        <v>216965.24332694101</v>
      </c>
      <c r="W1930" s="62">
        <v>249252.31765980701</v>
      </c>
      <c r="X1930" s="62">
        <v>55887.116840410403</v>
      </c>
      <c r="Y1930" s="62">
        <v>374065.03936596197</v>
      </c>
      <c r="Z1930" s="64">
        <v>896169.71719312039</v>
      </c>
    </row>
    <row r="1931" spans="1:26">
      <c r="A1931" s="1" t="s">
        <v>75</v>
      </c>
      <c r="B1931" s="57">
        <v>1995</v>
      </c>
      <c r="C1931" s="61">
        <v>14.90955699033287</v>
      </c>
      <c r="D1931" s="58">
        <v>3.961377478886043</v>
      </c>
      <c r="E1931" s="58">
        <v>5.0399271338060947</v>
      </c>
      <c r="F1931" s="58">
        <v>6.2825634535585841</v>
      </c>
      <c r="G1931" s="61">
        <v>15.283868066250724</v>
      </c>
      <c r="H1931" s="59">
        <v>3.8894004378415699</v>
      </c>
      <c r="I1931" s="59">
        <v>4.3692937056195564</v>
      </c>
      <c r="J1931" s="59">
        <v>1.0458540803618448</v>
      </c>
      <c r="K1931" s="59">
        <v>6.6859883331921877</v>
      </c>
      <c r="L1931" s="61">
        <v>15.990536557015156</v>
      </c>
      <c r="M1931" s="70">
        <v>57120136</v>
      </c>
      <c r="N1931" s="62">
        <v>193.27565536703955</v>
      </c>
      <c r="O1931" s="63">
        <v>0.79900000000000004</v>
      </c>
      <c r="P1931" s="147">
        <v>22271.617750155507</v>
      </c>
      <c r="Q1931" s="64">
        <v>851635.92298756423</v>
      </c>
      <c r="R1931" s="62">
        <v>22627.442034130792</v>
      </c>
      <c r="S1931" s="62">
        <v>28788.132331309433</v>
      </c>
      <c r="T1931" s="62">
        <v>35886.087889589602</v>
      </c>
      <c r="U1931" s="64">
        <v>87301.662255029834</v>
      </c>
      <c r="V1931" s="62">
        <v>222163.08196797001</v>
      </c>
      <c r="W1931" s="62">
        <v>249574.650688933</v>
      </c>
      <c r="X1931" s="62">
        <v>59739.327306423504</v>
      </c>
      <c r="Y1931" s="62">
        <v>381904.56288635102</v>
      </c>
      <c r="Z1931" s="64">
        <v>913381.62284967746</v>
      </c>
    </row>
    <row r="1932" spans="1:26">
      <c r="A1932" s="1" t="s">
        <v>75</v>
      </c>
      <c r="B1932" s="57">
        <v>1996</v>
      </c>
      <c r="C1932" s="61">
        <v>15.093769556881751</v>
      </c>
      <c r="D1932" s="58">
        <v>4.0166631954735301</v>
      </c>
      <c r="E1932" s="58">
        <v>5.2743255162029454</v>
      </c>
      <c r="F1932" s="58">
        <v>6.2927662775214763</v>
      </c>
      <c r="G1932" s="61">
        <v>15.583754989197947</v>
      </c>
      <c r="H1932" s="59">
        <v>4.0040166434580584</v>
      </c>
      <c r="I1932" s="59">
        <v>4.4569765028359534</v>
      </c>
      <c r="J1932" s="59">
        <v>1.0762795221925645</v>
      </c>
      <c r="K1932" s="59">
        <v>6.5999379829795828</v>
      </c>
      <c r="L1932" s="61">
        <v>16.137210651466159</v>
      </c>
      <c r="M1932" s="70">
        <v>57091906</v>
      </c>
      <c r="N1932" s="62">
        <v>193.32998197953148</v>
      </c>
      <c r="O1932" s="63">
        <v>0.80500000000000005</v>
      </c>
      <c r="P1932" s="147">
        <v>24921.551172837138</v>
      </c>
      <c r="Q1932" s="64">
        <v>861732.07272715459</v>
      </c>
      <c r="R1932" s="62">
        <v>22931.895758963441</v>
      </c>
      <c r="S1932" s="62">
        <v>30112.129658446</v>
      </c>
      <c r="T1932" s="62">
        <v>35926.6020796226</v>
      </c>
      <c r="U1932" s="64">
        <v>88970.627497032023</v>
      </c>
      <c r="V1932" s="62">
        <v>228596.94183074299</v>
      </c>
      <c r="W1932" s="62">
        <v>254457.28354411901</v>
      </c>
      <c r="X1932" s="62">
        <v>61446.8493107428</v>
      </c>
      <c r="Y1932" s="62">
        <v>376803.03893009998</v>
      </c>
      <c r="Z1932" s="64">
        <v>921304.1136157047</v>
      </c>
    </row>
    <row r="1933" spans="1:26">
      <c r="A1933" s="1" t="s">
        <v>75</v>
      </c>
      <c r="B1933" s="54">
        <v>1997</v>
      </c>
      <c r="C1933" s="61">
        <v>15.361143709245232</v>
      </c>
      <c r="D1933" s="58">
        <v>4.0830141482899931</v>
      </c>
      <c r="E1933" s="58">
        <v>5.4401971183960161</v>
      </c>
      <c r="F1933" s="58">
        <v>6.5562217220150698</v>
      </c>
      <c r="G1933" s="61">
        <v>16.079432988701075</v>
      </c>
      <c r="H1933" s="59">
        <v>4.1311494833835667</v>
      </c>
      <c r="I1933" s="59">
        <v>4.5700444848265951</v>
      </c>
      <c r="J1933" s="59">
        <v>1.1189276743136662</v>
      </c>
      <c r="K1933" s="59">
        <v>6.8747685786289132</v>
      </c>
      <c r="L1933" s="61">
        <v>16.69489022115274</v>
      </c>
      <c r="M1933" s="70">
        <v>57044614</v>
      </c>
      <c r="N1933" s="62">
        <v>193.43229403964503</v>
      </c>
      <c r="O1933" s="63">
        <v>0.81200000000000006</v>
      </c>
      <c r="P1933" s="147">
        <v>25531.624136775994</v>
      </c>
      <c r="Q1933" s="64">
        <v>876270.51349242241</v>
      </c>
      <c r="R1933" s="62">
        <v>23291.39660457414</v>
      </c>
      <c r="S1933" s="62">
        <v>31033.394470281302</v>
      </c>
      <c r="T1933" s="62">
        <v>37399.7137430765</v>
      </c>
      <c r="U1933" s="64">
        <v>91724.504817931927</v>
      </c>
      <c r="V1933" s="62">
        <v>235659.827655915</v>
      </c>
      <c r="W1933" s="62">
        <v>260696.423599762</v>
      </c>
      <c r="X1933" s="62">
        <v>63828.797275140802</v>
      </c>
      <c r="Y1933" s="62">
        <v>392168.51990721503</v>
      </c>
      <c r="Z1933" s="64">
        <v>952353.56843803276</v>
      </c>
    </row>
    <row r="1934" spans="1:26">
      <c r="A1934" s="1" t="s">
        <v>75</v>
      </c>
      <c r="B1934" s="54">
        <v>1998</v>
      </c>
      <c r="C1934" s="61">
        <v>15.860193695567061</v>
      </c>
      <c r="D1934" s="58">
        <v>4.1675457989398179</v>
      </c>
      <c r="E1934" s="58">
        <v>6.0291785530959849</v>
      </c>
      <c r="F1934" s="58">
        <v>6.6657058051780762</v>
      </c>
      <c r="G1934" s="61">
        <v>16.862430157213879</v>
      </c>
      <c r="H1934" s="59">
        <v>4.2823211104111429</v>
      </c>
      <c r="I1934" s="59">
        <v>4.6011246975785003</v>
      </c>
      <c r="J1934" s="59">
        <v>1.1519842081515423</v>
      </c>
      <c r="K1934" s="59">
        <v>6.9089128581910062</v>
      </c>
      <c r="L1934" s="61">
        <v>16.94434287433219</v>
      </c>
      <c r="M1934" s="70">
        <v>57010940</v>
      </c>
      <c r="N1934" s="62">
        <v>193.48796028696745</v>
      </c>
      <c r="O1934" s="63">
        <v>0.81799999999999995</v>
      </c>
      <c r="P1934" s="147">
        <v>23802.365474445225</v>
      </c>
      <c r="Q1934" s="64">
        <v>904204.55116635188</v>
      </c>
      <c r="R1934" s="62">
        <v>23759.570349060999</v>
      </c>
      <c r="S1934" s="62">
        <v>34372.9136739842</v>
      </c>
      <c r="T1934" s="62">
        <v>38001.8153716659</v>
      </c>
      <c r="U1934" s="64">
        <v>96134.299394711095</v>
      </c>
      <c r="V1934" s="62">
        <v>244139.15188638301</v>
      </c>
      <c r="W1934" s="62">
        <v>262314.444066166</v>
      </c>
      <c r="X1934" s="62">
        <v>65675.702571875096</v>
      </c>
      <c r="Y1934" s="62">
        <v>393883.616423556</v>
      </c>
      <c r="Z1934" s="64">
        <v>966012.91494798008</v>
      </c>
    </row>
    <row r="1935" spans="1:26">
      <c r="A1935" s="1" t="s">
        <v>75</v>
      </c>
      <c r="B1935" s="54">
        <v>1999</v>
      </c>
      <c r="C1935" s="61">
        <v>15.921963499698661</v>
      </c>
      <c r="D1935" s="58">
        <v>4.2453930907945203</v>
      </c>
      <c r="E1935" s="58">
        <v>6.0752437568620064</v>
      </c>
      <c r="F1935" s="58">
        <v>6.780048742904726</v>
      </c>
      <c r="G1935" s="61">
        <v>17.100685590561255</v>
      </c>
      <c r="H1935" s="59">
        <v>4.4538611365490484</v>
      </c>
      <c r="I1935" s="59">
        <v>4.6312192004171315</v>
      </c>
      <c r="J1935" s="59">
        <v>1.2245514314363122</v>
      </c>
      <c r="K1935" s="59">
        <v>7.3219595377929361</v>
      </c>
      <c r="L1935" s="61">
        <v>17.631591306195432</v>
      </c>
      <c r="M1935" s="70">
        <v>57035249</v>
      </c>
      <c r="N1935" s="62">
        <v>193.52050933324267</v>
      </c>
      <c r="O1935" s="63">
        <v>0.82299999999999995</v>
      </c>
      <c r="P1935" s="147">
        <v>22969.283670049583</v>
      </c>
      <c r="Q1935" s="64">
        <v>908113.15277422452</v>
      </c>
      <c r="R1935" s="62">
        <v>24213.705203634509</v>
      </c>
      <c r="S1935" s="62">
        <v>34650.304040832001</v>
      </c>
      <c r="T1935" s="62">
        <v>38670.176828370801</v>
      </c>
      <c r="U1935" s="64">
        <v>97534.186072837329</v>
      </c>
      <c r="V1935" s="62">
        <v>254027.07893449799</v>
      </c>
      <c r="W1935" s="62">
        <v>264142.74026937201</v>
      </c>
      <c r="X1935" s="62">
        <v>69842.595805276505</v>
      </c>
      <c r="Y1935" s="62">
        <v>417609.78540594497</v>
      </c>
      <c r="Z1935" s="64">
        <v>1005622.2004150916</v>
      </c>
    </row>
    <row r="1936" spans="1:26">
      <c r="A1936" s="1" t="s">
        <v>75</v>
      </c>
      <c r="B1936" s="54">
        <v>2000</v>
      </c>
      <c r="C1936" s="61">
        <v>14.654456801218915</v>
      </c>
      <c r="D1936" s="58">
        <v>4.2647991185370637</v>
      </c>
      <c r="E1936" s="58">
        <v>5.842302132688352</v>
      </c>
      <c r="F1936" s="58">
        <v>6.8544907883997093</v>
      </c>
      <c r="G1936" s="61">
        <v>16.961592039625124</v>
      </c>
      <c r="H1936" s="59">
        <v>4.4501052572113355</v>
      </c>
      <c r="I1936" s="59">
        <v>4.6398078632366015</v>
      </c>
      <c r="J1936" s="59">
        <v>1.2978890917554073</v>
      </c>
      <c r="K1936" s="59">
        <v>7.5778067003519913</v>
      </c>
      <c r="L1936" s="61">
        <v>17.965608912555336</v>
      </c>
      <c r="M1936" s="70">
        <v>57147081</v>
      </c>
      <c r="N1936" s="62">
        <v>193.60820101322633</v>
      </c>
      <c r="O1936" s="63">
        <v>0.82799999999999996</v>
      </c>
      <c r="P1936" s="147">
        <v>27006.397718577355</v>
      </c>
      <c r="Q1936" s="64">
        <v>837459.42983025825</v>
      </c>
      <c r="R1936" s="62">
        <v>24372.082067576619</v>
      </c>
      <c r="S1936" s="62">
        <v>33387.0513203214</v>
      </c>
      <c r="T1936" s="62">
        <v>39171.414029843203</v>
      </c>
      <c r="U1936" s="64">
        <v>96930.547417741225</v>
      </c>
      <c r="V1936" s="62">
        <v>254310.52559238201</v>
      </c>
      <c r="W1936" s="62">
        <v>265151.47578481899</v>
      </c>
      <c r="X1936" s="62">
        <v>74170.573055562694</v>
      </c>
      <c r="Y1936" s="62">
        <v>433049.53330735798</v>
      </c>
      <c r="Z1936" s="64">
        <v>1026682.1077401217</v>
      </c>
    </row>
    <row r="1937" spans="1:26">
      <c r="A1937" s="1" t="s">
        <v>75</v>
      </c>
      <c r="B1937" s="54">
        <v>2001</v>
      </c>
      <c r="C1937" s="61">
        <v>14.465978043145469</v>
      </c>
      <c r="D1937" s="58">
        <v>4.2397160778866203</v>
      </c>
      <c r="E1937" s="58">
        <v>5.6510234081533142</v>
      </c>
      <c r="F1937" s="58">
        <v>7.2841372164839049</v>
      </c>
      <c r="G1937" s="61">
        <v>17.174876702523839</v>
      </c>
      <c r="H1937" s="59">
        <v>4.3718536965621846</v>
      </c>
      <c r="I1937" s="59">
        <v>4.6536482558415457</v>
      </c>
      <c r="J1937" s="59">
        <v>1.2722379654021809</v>
      </c>
      <c r="K1937" s="59">
        <v>7.7685717225514335</v>
      </c>
      <c r="L1937" s="61">
        <v>18.066311640357345</v>
      </c>
      <c r="M1937" s="70">
        <v>57359179</v>
      </c>
      <c r="N1937" s="62">
        <v>193.71697664139268</v>
      </c>
      <c r="O1937" s="63">
        <v>0.83599999999999997</v>
      </c>
      <c r="P1937" s="147">
        <v>27996.731184207136</v>
      </c>
      <c r="Q1937" s="64">
        <v>829756.62398685073</v>
      </c>
      <c r="R1937" s="62">
        <v>24318.663342067659</v>
      </c>
      <c r="S1937" s="62">
        <v>32413.806320145599</v>
      </c>
      <c r="T1937" s="62">
        <v>41781.213046086203</v>
      </c>
      <c r="U1937" s="64">
        <v>98513.682708299457</v>
      </c>
      <c r="V1937" s="62">
        <v>250765.93874292201</v>
      </c>
      <c r="W1937" s="62">
        <v>266929.44330985303</v>
      </c>
      <c r="X1937" s="62">
        <v>72974.525188099506</v>
      </c>
      <c r="Y1937" s="62">
        <v>445598.89600816602</v>
      </c>
      <c r="Z1937" s="64">
        <v>1036268.8032490405</v>
      </c>
    </row>
    <row r="1938" spans="1:26">
      <c r="A1938" s="1" t="s">
        <v>75</v>
      </c>
      <c r="B1938" s="54">
        <v>2002</v>
      </c>
      <c r="C1938" s="61">
        <v>15.096442315161648</v>
      </c>
      <c r="D1938" s="58">
        <v>4.4004098940925642</v>
      </c>
      <c r="E1938" s="58">
        <v>5.7816809996195691</v>
      </c>
      <c r="F1938" s="58">
        <v>7.8399732648394194</v>
      </c>
      <c r="G1938" s="61">
        <v>18.022064158551551</v>
      </c>
      <c r="H1938" s="59">
        <v>4.6389543353785267</v>
      </c>
      <c r="I1938" s="59">
        <v>4.7861552840288555</v>
      </c>
      <c r="J1938" s="59">
        <v>1.3794900881203547</v>
      </c>
      <c r="K1938" s="59">
        <v>8.238258456718027</v>
      </c>
      <c r="L1938" s="61">
        <v>19.042858164245761</v>
      </c>
      <c r="M1938" s="70">
        <v>57655677</v>
      </c>
      <c r="N1938" s="62">
        <v>194.00566794736662</v>
      </c>
      <c r="O1938" s="63">
        <v>0.84099999999999997</v>
      </c>
      <c r="P1938" s="147">
        <v>28641.55892459584</v>
      </c>
      <c r="Q1938" s="64">
        <v>870395.60197209218</v>
      </c>
      <c r="R1938" s="62">
        <v>25370.861152140507</v>
      </c>
      <c r="S1938" s="62">
        <v>33334.673223110301</v>
      </c>
      <c r="T1938" s="62">
        <v>45201.896624621702</v>
      </c>
      <c r="U1938" s="64">
        <v>103907.43099987251</v>
      </c>
      <c r="V1938" s="62">
        <v>267462.05277833401</v>
      </c>
      <c r="W1938" s="62">
        <v>275949.02312781097</v>
      </c>
      <c r="X1938" s="62">
        <v>79535.434945368703</v>
      </c>
      <c r="Y1938" s="62">
        <v>474982.36862305301</v>
      </c>
      <c r="Z1938" s="64">
        <v>1097928.8794745666</v>
      </c>
    </row>
    <row r="1939" spans="1:26">
      <c r="A1939" s="1" t="s">
        <v>75</v>
      </c>
      <c r="B1939" s="54">
        <v>2003</v>
      </c>
      <c r="C1939" s="61">
        <v>15.47622669564676</v>
      </c>
      <c r="D1939" s="58">
        <v>4.3804216219773959</v>
      </c>
      <c r="E1939" s="58">
        <v>5.6135746480207587</v>
      </c>
      <c r="F1939" s="58">
        <v>7.6450313841828015</v>
      </c>
      <c r="G1939" s="61">
        <v>17.639027654180957</v>
      </c>
      <c r="H1939" s="59">
        <v>4.6634223709486555</v>
      </c>
      <c r="I1939" s="59">
        <v>5.0791366057816996</v>
      </c>
      <c r="J1939" s="59">
        <v>1.4182828016604703</v>
      </c>
      <c r="K1939" s="59">
        <v>8.6735293811745766</v>
      </c>
      <c r="L1939" s="61">
        <v>19.8343711595654</v>
      </c>
      <c r="M1939" s="70">
        <v>58002003</v>
      </c>
      <c r="N1939" s="62">
        <v>194.85008159379888</v>
      </c>
      <c r="O1939" s="63">
        <v>0.84599999999999997</v>
      </c>
      <c r="P1939" s="147">
        <v>29079.550615172833</v>
      </c>
      <c r="Q1939" s="64">
        <v>897652.14722958347</v>
      </c>
      <c r="R1939" s="62">
        <v>25407.322805919779</v>
      </c>
      <c r="S1939" s="62">
        <v>32559.8573575224</v>
      </c>
      <c r="T1939" s="62">
        <v>44342.713328046499</v>
      </c>
      <c r="U1939" s="64">
        <v>102309.89349148868</v>
      </c>
      <c r="V1939" s="62">
        <v>270487.838350031</v>
      </c>
      <c r="W1939" s="62">
        <v>294600.09664596</v>
      </c>
      <c r="X1939" s="62">
        <v>82263.243316759006</v>
      </c>
      <c r="Y1939" s="62">
        <v>503082.07718747598</v>
      </c>
      <c r="Z1939" s="64">
        <v>1150433.2555002258</v>
      </c>
    </row>
    <row r="1940" spans="1:26">
      <c r="A1940" s="1" t="s">
        <v>75</v>
      </c>
      <c r="B1940" s="54">
        <v>2004</v>
      </c>
      <c r="C1940" s="61">
        <v>15.43650423662943</v>
      </c>
      <c r="D1940" s="58">
        <v>4.2679982089989768</v>
      </c>
      <c r="E1940" s="58">
        <v>5.4248902339123246</v>
      </c>
      <c r="F1940" s="58">
        <v>7.3247678781285641</v>
      </c>
      <c r="G1940" s="61">
        <v>17.017656321039869</v>
      </c>
      <c r="H1940" s="59">
        <v>4.8545041474635298</v>
      </c>
      <c r="I1940" s="59">
        <v>5.1482166518048356</v>
      </c>
      <c r="J1940" s="59">
        <v>1.4548583170771359</v>
      </c>
      <c r="K1940" s="59">
        <v>9.0225186133637543</v>
      </c>
      <c r="L1940" s="61">
        <v>20.480097729709254</v>
      </c>
      <c r="M1940" s="70">
        <v>58348332</v>
      </c>
      <c r="N1940" s="62">
        <v>196.11520704426462</v>
      </c>
      <c r="O1940" s="63">
        <v>0.85099999999999998</v>
      </c>
      <c r="P1940" s="147">
        <v>29468.15936758235</v>
      </c>
      <c r="Q1940" s="64">
        <v>900694.27411826048</v>
      </c>
      <c r="R1940" s="62">
        <v>24903.057647407768</v>
      </c>
      <c r="S1940" s="62">
        <v>31653.329643187401</v>
      </c>
      <c r="T1940" s="62">
        <v>42738.798797598101</v>
      </c>
      <c r="U1940" s="64">
        <v>99295.186088193281</v>
      </c>
      <c r="V1940" s="62">
        <v>283252.219691579</v>
      </c>
      <c r="W1940" s="62">
        <v>300389.85440743697</v>
      </c>
      <c r="X1940" s="62">
        <v>84888.556097777997</v>
      </c>
      <c r="Y1940" s="62">
        <v>526448.91152872797</v>
      </c>
      <c r="Z1940" s="64">
        <v>1194979.5417255219</v>
      </c>
    </row>
    <row r="1941" spans="1:26">
      <c r="A1941" s="1" t="s">
        <v>75</v>
      </c>
      <c r="B1941" s="54">
        <v>2005</v>
      </c>
      <c r="C1941" s="61">
        <v>15.290955182508162</v>
      </c>
      <c r="D1941" s="58">
        <v>4.1559807364999575</v>
      </c>
      <c r="E1941" s="58">
        <v>5.2247180416866899</v>
      </c>
      <c r="F1941" s="58">
        <v>7.1851309304222122</v>
      </c>
      <c r="G1941" s="61">
        <v>16.565829708608863</v>
      </c>
      <c r="H1941" s="59">
        <v>4.8043452378165705</v>
      </c>
      <c r="I1941" s="59">
        <v>5.1992932610110527</v>
      </c>
      <c r="J1941" s="59">
        <v>1.4553383481190689</v>
      </c>
      <c r="K1941" s="59">
        <v>8.7521421081150699</v>
      </c>
      <c r="L1941" s="61">
        <v>20.21111895506176</v>
      </c>
      <c r="M1941" s="70">
        <v>58657355</v>
      </c>
      <c r="N1941" s="62">
        <v>197.0812674236758</v>
      </c>
      <c r="O1941" s="63">
        <v>0.85599999999999998</v>
      </c>
      <c r="P1941" s="147">
        <v>30051.772516381159</v>
      </c>
      <c r="Q1941" s="64">
        <v>896926.98642947106</v>
      </c>
      <c r="R1941" s="62">
        <v>24377.883743403949</v>
      </c>
      <c r="S1941" s="62">
        <v>30646.814094612098</v>
      </c>
      <c r="T1941" s="62">
        <v>42146.077570725603</v>
      </c>
      <c r="U1941" s="64">
        <v>97170.775408741669</v>
      </c>
      <c r="V1941" s="62">
        <v>281810.18415716599</v>
      </c>
      <c r="W1941" s="62">
        <v>304976.790560233</v>
      </c>
      <c r="X1941" s="62">
        <v>85366.298130733805</v>
      </c>
      <c r="Y1941" s="62">
        <v>513377.50664615398</v>
      </c>
      <c r="Z1941" s="64">
        <v>1185530.7794942867</v>
      </c>
    </row>
    <row r="1942" spans="1:26">
      <c r="A1942" s="1" t="s">
        <v>75</v>
      </c>
      <c r="B1942" s="54">
        <v>2006</v>
      </c>
      <c r="C1942" s="61">
        <v>15.123153457472538</v>
      </c>
      <c r="D1942" s="58">
        <v>4.1551054903374744</v>
      </c>
      <c r="E1942" s="58">
        <v>5.187846497565288</v>
      </c>
      <c r="F1942" s="58">
        <v>7.1809439153731089</v>
      </c>
      <c r="G1942" s="61">
        <v>16.523895903275871</v>
      </c>
      <c r="H1942" s="59">
        <v>4.7168311936832001</v>
      </c>
      <c r="I1942" s="59">
        <v>5.3141200520609067</v>
      </c>
      <c r="J1942" s="59">
        <v>1.5324487076341562</v>
      </c>
      <c r="K1942" s="59">
        <v>9.1908986078426409</v>
      </c>
      <c r="L1942" s="61">
        <v>20.754298561220903</v>
      </c>
      <c r="M1942" s="70">
        <v>58918471</v>
      </c>
      <c r="N1942" s="62">
        <v>197.67450533759435</v>
      </c>
      <c r="O1942" s="63">
        <v>0.86199999999999999</v>
      </c>
      <c r="P1942" s="147">
        <v>32350.577840977341</v>
      </c>
      <c r="Q1942" s="64">
        <v>891033.0784126455</v>
      </c>
      <c r="R1942" s="62">
        <v>24481.246233438927</v>
      </c>
      <c r="S1942" s="62">
        <v>30565.998341925198</v>
      </c>
      <c r="T1942" s="62">
        <v>42309.023583053699</v>
      </c>
      <c r="U1942" s="64">
        <v>97356.268158417835</v>
      </c>
      <c r="V1942" s="62">
        <v>277908.48189691902</v>
      </c>
      <c r="W1942" s="62">
        <v>313099.82817786903</v>
      </c>
      <c r="X1942" s="62">
        <v>90289.534739730501</v>
      </c>
      <c r="Y1942" s="62">
        <v>541513.69309011695</v>
      </c>
      <c r="Z1942" s="64">
        <v>1222811.5379046355</v>
      </c>
    </row>
    <row r="1943" spans="1:26">
      <c r="A1943" s="1" t="s">
        <v>75</v>
      </c>
      <c r="B1943" s="54">
        <v>2007</v>
      </c>
      <c r="C1943" s="61">
        <v>14.739357749765976</v>
      </c>
      <c r="D1943" s="58">
        <v>4.0262324706337393</v>
      </c>
      <c r="E1943" s="58">
        <v>5.0315549416245302</v>
      </c>
      <c r="F1943" s="58">
        <v>6.9815035139481569</v>
      </c>
      <c r="G1943" s="61">
        <v>16.039290926206426</v>
      </c>
      <c r="H1943" s="59">
        <v>4.6914906535010061</v>
      </c>
      <c r="I1943" s="59">
        <v>5.3476279803683875</v>
      </c>
      <c r="J1943" s="59">
        <v>1.5697707232765847</v>
      </c>
      <c r="K1943" s="59">
        <v>8.9865473622118444</v>
      </c>
      <c r="L1943" s="61">
        <v>20.595436719357824</v>
      </c>
      <c r="M1943" s="70">
        <v>59138599</v>
      </c>
      <c r="N1943" s="62">
        <v>198.67515468824368</v>
      </c>
      <c r="O1943" s="63">
        <v>0.86599999999999999</v>
      </c>
      <c r="P1943" s="147">
        <v>33983.151821417894</v>
      </c>
      <c r="Q1943" s="64">
        <v>871664.96748095239</v>
      </c>
      <c r="R1943" s="62">
        <v>23810.5747561588</v>
      </c>
      <c r="S1943" s="62">
        <v>29755.911003920148</v>
      </c>
      <c r="T1943" s="62">
        <v>41287.6336728471</v>
      </c>
      <c r="U1943" s="64">
        <v>94854.119432926047</v>
      </c>
      <c r="V1943" s="62">
        <v>277448.18446964398</v>
      </c>
      <c r="W1943" s="62">
        <v>316251.22673218598</v>
      </c>
      <c r="X1943" s="62">
        <v>92834.041325793907</v>
      </c>
      <c r="Y1943" s="62">
        <v>531451.82084835402</v>
      </c>
      <c r="Z1943" s="64">
        <v>1217985.273375978</v>
      </c>
    </row>
    <row r="1944" spans="1:26">
      <c r="A1944" s="1" t="s">
        <v>75</v>
      </c>
      <c r="B1944" s="54">
        <v>2008</v>
      </c>
      <c r="C1944" s="61">
        <v>14.335726014381272</v>
      </c>
      <c r="D1944" s="58">
        <v>3.9844852289595987</v>
      </c>
      <c r="E1944" s="58">
        <v>4.8722498283132145</v>
      </c>
      <c r="F1944" s="58">
        <v>6.7229186986336344</v>
      </c>
      <c r="G1944" s="61">
        <v>15.579653755906447</v>
      </c>
      <c r="H1944" s="59">
        <v>4.7323898810831411</v>
      </c>
      <c r="I1944" s="59">
        <v>5.3235423426924733</v>
      </c>
      <c r="J1944" s="59">
        <v>1.5751878960568473</v>
      </c>
      <c r="K1944" s="59">
        <v>8.1030301448172608</v>
      </c>
      <c r="L1944" s="61">
        <v>19.734150264649724</v>
      </c>
      <c r="M1944" s="70">
        <v>59319234</v>
      </c>
      <c r="N1944" s="62">
        <v>199.99568572788468</v>
      </c>
      <c r="O1944" s="63">
        <v>0.86799999999999999</v>
      </c>
      <c r="P1944" s="147">
        <v>35402.917546826262</v>
      </c>
      <c r="Q1944" s="64">
        <v>850384.2860069701</v>
      </c>
      <c r="R1944" s="62">
        <v>23635.6611666198</v>
      </c>
      <c r="S1944" s="62">
        <v>28901.812767217139</v>
      </c>
      <c r="T1944" s="62">
        <v>39879.838744722401</v>
      </c>
      <c r="U1944" s="64">
        <v>92417.312678559334</v>
      </c>
      <c r="V1944" s="62">
        <v>280721.74273520301</v>
      </c>
      <c r="W1944" s="62">
        <v>315788.453935083</v>
      </c>
      <c r="X1944" s="62">
        <v>93438.939400163799</v>
      </c>
      <c r="Y1944" s="62">
        <v>480665.54126946902</v>
      </c>
      <c r="Z1944" s="64">
        <v>1170614.6773399189</v>
      </c>
    </row>
    <row r="1945" spans="1:26">
      <c r="A1945" s="1" t="s">
        <v>75</v>
      </c>
      <c r="B1945" s="54">
        <v>2009</v>
      </c>
      <c r="C1945" s="61">
        <v>13.103135599363121</v>
      </c>
      <c r="D1945" s="58">
        <v>3.7249710997013494</v>
      </c>
      <c r="E1945" s="58">
        <v>4.6247496378768238</v>
      </c>
      <c r="F1945" s="58">
        <v>5.9422393048584814</v>
      </c>
      <c r="G1945" s="61">
        <v>14.291960042436653</v>
      </c>
      <c r="H1945" s="59">
        <v>4.3954418097528256</v>
      </c>
      <c r="I1945" s="59">
        <v>5.0722086213496427</v>
      </c>
      <c r="J1945" s="59">
        <v>1.4600519179725022</v>
      </c>
      <c r="K1945" s="59">
        <v>7.277333450814564</v>
      </c>
      <c r="L1945" s="61">
        <v>18.205035799889536</v>
      </c>
      <c r="M1945" s="70">
        <v>59467196</v>
      </c>
      <c r="N1945" s="62">
        <v>200.90897191813423</v>
      </c>
      <c r="O1945" s="63">
        <v>0.86899999999999999</v>
      </c>
      <c r="P1945" s="147">
        <v>34549.276088436185</v>
      </c>
      <c r="Q1945" s="64">
        <v>779206.73290190427</v>
      </c>
      <c r="R1945" s="62">
        <v>22151.35864802757</v>
      </c>
      <c r="S1945" s="62">
        <v>27502.089316655009</v>
      </c>
      <c r="T1945" s="62">
        <v>35336.830942092303</v>
      </c>
      <c r="U1945" s="64">
        <v>84990.278906774882</v>
      </c>
      <c r="V1945" s="62">
        <v>261384.59960716599</v>
      </c>
      <c r="W1945" s="62">
        <v>301630.02423868899</v>
      </c>
      <c r="X1945" s="62">
        <v>86825.193576246704</v>
      </c>
      <c r="Y1945" s="62">
        <v>432762.61467694602</v>
      </c>
      <c r="Z1945" s="64">
        <v>1082602.4320990478</v>
      </c>
    </row>
    <row r="1946" spans="1:26">
      <c r="A1946" s="1" t="s">
        <v>75</v>
      </c>
      <c r="B1946" s="54">
        <v>2010</v>
      </c>
      <c r="C1946" s="61">
        <v>12.880981672888362</v>
      </c>
      <c r="D1946" s="58">
        <v>3.6162081558316874</v>
      </c>
      <c r="E1946" s="58">
        <v>4.3377230429120184</v>
      </c>
      <c r="F1946" s="58">
        <v>5.721448864897547</v>
      </c>
      <c r="G1946" s="61">
        <v>13.675380063641251</v>
      </c>
      <c r="H1946" s="59">
        <v>4.2801857310320015</v>
      </c>
      <c r="I1946" s="59">
        <v>4.8963764611414007</v>
      </c>
      <c r="J1946" s="59">
        <v>1.4281088657660426</v>
      </c>
      <c r="K1946" s="59">
        <v>7.3223976608027517</v>
      </c>
      <c r="L1946" s="61">
        <v>17.927068718742195</v>
      </c>
      <c r="M1946" s="70">
        <v>59588007</v>
      </c>
      <c r="N1946" s="62">
        <v>201.52790167947236</v>
      </c>
      <c r="O1946" s="63">
        <v>0.872</v>
      </c>
      <c r="P1946" s="147">
        <v>35075.753203653614</v>
      </c>
      <c r="Q1946" s="64">
        <v>767552.02609094349</v>
      </c>
      <c r="R1946" s="62">
        <v>21548.263690315569</v>
      </c>
      <c r="S1946" s="62">
        <v>25847.627104510262</v>
      </c>
      <c r="T1946" s="62">
        <v>34092.973501165703</v>
      </c>
      <c r="U1946" s="64">
        <v>81488.864295991531</v>
      </c>
      <c r="V1946" s="62">
        <v>255047.73730203501</v>
      </c>
      <c r="W1946" s="62">
        <v>291765.314841129</v>
      </c>
      <c r="X1946" s="62">
        <v>85098.161090028996</v>
      </c>
      <c r="Y1946" s="62">
        <v>436327.083068698</v>
      </c>
      <c r="Z1946" s="64">
        <v>1068238.2963018909</v>
      </c>
    </row>
    <row r="1947" spans="1:26">
      <c r="A1947" s="1" t="s">
        <v>75</v>
      </c>
      <c r="B1947" s="54">
        <v>2011</v>
      </c>
      <c r="C1947" s="61">
        <v>11.983815379849119</v>
      </c>
      <c r="D1947" s="58">
        <v>3.4056856537971143</v>
      </c>
      <c r="E1947" s="58">
        <v>4.0143468667941402</v>
      </c>
      <c r="F1947" s="58">
        <v>5.3605908788519097</v>
      </c>
      <c r="G1947" s="61">
        <v>12.780623399443165</v>
      </c>
      <c r="H1947" s="59">
        <v>4.1226762434992326</v>
      </c>
      <c r="I1947" s="59">
        <v>4.3673824247212423</v>
      </c>
      <c r="J1947" s="59">
        <v>1.3665787145121349</v>
      </c>
      <c r="K1947" s="59">
        <v>6.5524815958547933</v>
      </c>
      <c r="L1947" s="61">
        <v>16.409118978587401</v>
      </c>
      <c r="M1947" s="70">
        <v>59678993</v>
      </c>
      <c r="N1947" s="62">
        <v>201.87478411640714</v>
      </c>
      <c r="O1947" s="63">
        <v>0.877</v>
      </c>
      <c r="P1947" s="147">
        <v>36347.343350773546</v>
      </c>
      <c r="Q1947" s="64">
        <v>715182.03416730801</v>
      </c>
      <c r="R1947" s="62">
        <v>20324.789029315842</v>
      </c>
      <c r="S1947" s="62">
        <v>23957.217856297939</v>
      </c>
      <c r="T1947" s="62">
        <v>31991.466553486702</v>
      </c>
      <c r="U1947" s="64">
        <v>76273.473439100475</v>
      </c>
      <c r="V1947" s="62">
        <v>246037.16667705699</v>
      </c>
      <c r="W1947" s="62">
        <v>260640.98515326201</v>
      </c>
      <c r="X1947" s="62">
        <v>81556.041537318699</v>
      </c>
      <c r="Y1947" s="62">
        <v>391045.50329164701</v>
      </c>
      <c r="Z1947" s="64">
        <v>979279.69665928464</v>
      </c>
    </row>
    <row r="1948" spans="1:26">
      <c r="A1948" s="1" t="s">
        <v>75</v>
      </c>
      <c r="B1948" s="54">
        <v>2012</v>
      </c>
      <c r="C1948" s="61">
        <v>11.530743190795757</v>
      </c>
      <c r="D1948" s="58">
        <v>3.4159811284701003</v>
      </c>
      <c r="E1948" s="58">
        <v>3.904350800799627</v>
      </c>
      <c r="F1948" s="58">
        <v>5.1826007757509549</v>
      </c>
      <c r="G1948" s="61">
        <v>12.502932705020681</v>
      </c>
      <c r="H1948" s="59">
        <v>3.9703845658890513</v>
      </c>
      <c r="I1948" s="59">
        <v>4.4528197574388892</v>
      </c>
      <c r="J1948" s="59">
        <v>1.3827909929827098</v>
      </c>
      <c r="K1948" s="59">
        <v>6.4940221463053733</v>
      </c>
      <c r="L1948" s="61">
        <v>16.300017462616022</v>
      </c>
      <c r="M1948" s="70">
        <v>59737717</v>
      </c>
      <c r="N1948" s="62">
        <v>202.41965390630313</v>
      </c>
      <c r="O1948" s="63">
        <v>0.876</v>
      </c>
      <c r="P1948" s="147">
        <v>36237.109639305214</v>
      </c>
      <c r="Q1948" s="64">
        <v>688820.27353143389</v>
      </c>
      <c r="R1948" s="62">
        <v>20406.291392988751</v>
      </c>
      <c r="S1948" s="62">
        <v>23323.70032068915</v>
      </c>
      <c r="T1948" s="62">
        <v>30959.673846579099</v>
      </c>
      <c r="U1948" s="64">
        <v>74689.665560256995</v>
      </c>
      <c r="V1948" s="62">
        <v>237181.709578248</v>
      </c>
      <c r="W1948" s="62">
        <v>266001.28652189299</v>
      </c>
      <c r="X1948" s="62">
        <v>82604.777008950099</v>
      </c>
      <c r="Y1948" s="62">
        <v>387938.05716772302</v>
      </c>
      <c r="Z1948" s="64">
        <v>973725.83027681406</v>
      </c>
    </row>
    <row r="1949" spans="1:26">
      <c r="A1949" s="1" t="s">
        <v>75</v>
      </c>
      <c r="B1949" s="54">
        <v>2013</v>
      </c>
      <c r="C1949" s="61">
        <v>11.078777747069694</v>
      </c>
      <c r="D1949" s="58">
        <v>3.2696517220919268</v>
      </c>
      <c r="E1949" s="58">
        <v>3.7598321365798411</v>
      </c>
      <c r="F1949" s="58">
        <v>4.9645197604221192</v>
      </c>
      <c r="G1949" s="61">
        <v>11.994003619093885</v>
      </c>
      <c r="H1949" s="59">
        <v>3.9729921866887197</v>
      </c>
      <c r="I1949" s="59">
        <v>4.2342944406748524</v>
      </c>
      <c r="J1949" s="59">
        <v>1.3918635968386674</v>
      </c>
      <c r="K1949" s="59">
        <v>6.4718234361541054</v>
      </c>
      <c r="L1949" s="61">
        <v>16.070973660356344</v>
      </c>
      <c r="M1949" s="70">
        <v>59771094</v>
      </c>
      <c r="N1949" s="62">
        <v>204.77985993064527</v>
      </c>
      <c r="O1949" s="63">
        <v>0.877</v>
      </c>
      <c r="P1949" s="147">
        <v>36163.748805779542</v>
      </c>
      <c r="Q1949" s="64">
        <v>662190.66612521093</v>
      </c>
      <c r="R1949" s="62">
        <v>19543.066042841841</v>
      </c>
      <c r="S1949" s="62">
        <v>22472.928005973452</v>
      </c>
      <c r="T1949" s="62">
        <v>29673.4777265048</v>
      </c>
      <c r="U1949" s="64">
        <v>71689.471775320082</v>
      </c>
      <c r="V1949" s="62">
        <v>237470.089451837</v>
      </c>
      <c r="W1949" s="62">
        <v>253088.411037254</v>
      </c>
      <c r="X1949" s="62">
        <v>83193.209881822098</v>
      </c>
      <c r="Y1949" s="62">
        <v>386827.96695377002</v>
      </c>
      <c r="Z1949" s="64">
        <v>960579.67732468317</v>
      </c>
    </row>
    <row r="1950" spans="1:26">
      <c r="A1950" s="1" t="s">
        <v>75</v>
      </c>
      <c r="B1950" s="54">
        <v>2014</v>
      </c>
      <c r="C1950" s="61">
        <v>10.847270649709245</v>
      </c>
      <c r="D1950" s="58">
        <v>3.2916349462988097</v>
      </c>
      <c r="E1950" s="58">
        <v>3.7657075640944999</v>
      </c>
      <c r="F1950" s="58">
        <v>4.9516329253164821</v>
      </c>
      <c r="G1950" s="61">
        <v>12.00897543570979</v>
      </c>
      <c r="H1950" s="59">
        <v>4.0746509669687239</v>
      </c>
      <c r="I1950" s="59">
        <v>4.131979668378273</v>
      </c>
      <c r="J1950" s="59">
        <v>1.3948576461144016</v>
      </c>
      <c r="K1950" s="59">
        <v>6.690464176711215</v>
      </c>
      <c r="L1950" s="61">
        <v>16.291952458172613</v>
      </c>
      <c r="M1950" s="70">
        <v>59788667</v>
      </c>
      <c r="N1950" s="62">
        <v>206.66736927993472</v>
      </c>
      <c r="O1950" s="63">
        <v>0.88100000000000001</v>
      </c>
      <c r="P1950" s="147">
        <v>36293.803181533658</v>
      </c>
      <c r="Q1950" s="64">
        <v>648543.85273433977</v>
      </c>
      <c r="R1950" s="62">
        <v>19680.246568982242</v>
      </c>
      <c r="S1950" s="62">
        <v>22514.66355690272</v>
      </c>
      <c r="T1950" s="62">
        <v>29605.153207798299</v>
      </c>
      <c r="U1950" s="64">
        <v>71800.063333683254</v>
      </c>
      <c r="V1950" s="62">
        <v>243617.949805321</v>
      </c>
      <c r="W1950" s="62">
        <v>247045.55644343901</v>
      </c>
      <c r="X1950" s="62">
        <v>83396.679315937799</v>
      </c>
      <c r="Y1950" s="62">
        <v>400013.93473681598</v>
      </c>
      <c r="Z1950" s="64">
        <v>974074.12030151382</v>
      </c>
    </row>
    <row r="1951" spans="1:26">
      <c r="A1951" s="1" t="s">
        <v>75</v>
      </c>
      <c r="B1951" s="54">
        <v>2015</v>
      </c>
      <c r="C1951" s="61">
        <v>10.21361954626996</v>
      </c>
      <c r="D1951" s="58">
        <v>3.215116532115708</v>
      </c>
      <c r="E1951" s="58">
        <v>3.6226827996838167</v>
      </c>
      <c r="F1951" s="58">
        <v>4.6568312068779587</v>
      </c>
      <c r="G1951" s="61">
        <v>11.494630538677484</v>
      </c>
      <c r="H1951" s="59">
        <v>4.0038400835906112</v>
      </c>
      <c r="I1951" s="59">
        <v>4.1598319173469847</v>
      </c>
      <c r="J1951" s="59">
        <v>1.4051452238451874</v>
      </c>
      <c r="K1951" s="59">
        <v>6.6833084691841664</v>
      </c>
      <c r="L1951" s="61">
        <v>16.252125693966949</v>
      </c>
      <c r="M1951" s="70">
        <v>59797685</v>
      </c>
      <c r="N1951" s="62">
        <v>206.46828721017204</v>
      </c>
      <c r="O1951" s="63">
        <v>0.88700000000000001</v>
      </c>
      <c r="P1951" s="147">
        <v>37217.384332648071</v>
      </c>
      <c r="Q1951" s="64">
        <v>610750.80433769408</v>
      </c>
      <c r="R1951" s="62">
        <v>19225.652562574749</v>
      </c>
      <c r="S1951" s="62">
        <v>21662.804491041097</v>
      </c>
      <c r="T1951" s="62">
        <v>27846.772560705798</v>
      </c>
      <c r="U1951" s="64">
        <v>68735.229614321652</v>
      </c>
      <c r="V1951" s="62">
        <v>239420.368108925</v>
      </c>
      <c r="W1951" s="62">
        <v>248748.318646461</v>
      </c>
      <c r="X1951" s="62">
        <v>84024.431474748999</v>
      </c>
      <c r="Y1951" s="62">
        <v>399646.37459810701</v>
      </c>
      <c r="Z1951" s="64">
        <v>971839.49282824202</v>
      </c>
    </row>
    <row r="1952" spans="1:26">
      <c r="A1952" s="1" t="s">
        <v>76</v>
      </c>
      <c r="B1952" s="54">
        <v>1990</v>
      </c>
      <c r="C1952" s="61">
        <v>6.0396458186938347</v>
      </c>
      <c r="D1952" s="58">
        <v>0.93533658007362086</v>
      </c>
      <c r="E1952" s="58">
        <v>1.2344090515701944</v>
      </c>
      <c r="F1952" s="58">
        <v>1.6651026904540813</v>
      </c>
      <c r="G1952" s="61">
        <v>3.8348483220978968</v>
      </c>
      <c r="H1952" s="59">
        <v>1.7660690635608931</v>
      </c>
      <c r="I1952" s="59">
        <v>0.56197614687095687</v>
      </c>
      <c r="J1952" s="59">
        <v>3.7048465931500503</v>
      </c>
      <c r="K1952" s="59">
        <v>3.9084312593749786</v>
      </c>
      <c r="L1952" s="61">
        <v>9.9413230629568794</v>
      </c>
      <c r="M1952" s="70">
        <v>2385806</v>
      </c>
      <c r="N1952" s="62">
        <v>223.84506001846722</v>
      </c>
      <c r="O1952" s="63">
        <v>0.65100000000000002</v>
      </c>
      <c r="P1952" s="147">
        <v>4785.1720335207456</v>
      </c>
      <c r="Q1952" s="64">
        <v>14409.423232114663</v>
      </c>
      <c r="R1952" s="62">
        <v>223.15316247591252</v>
      </c>
      <c r="S1952" s="62">
        <v>294.50605216904796</v>
      </c>
      <c r="T1952" s="62">
        <v>397.26119895014898</v>
      </c>
      <c r="U1952" s="64">
        <v>914.92041359510938</v>
      </c>
      <c r="V1952" s="62">
        <v>4213.4981682579601</v>
      </c>
      <c r="W1952" s="62">
        <v>1340.7660630616101</v>
      </c>
      <c r="X1952" s="62">
        <v>8839.0452310169494</v>
      </c>
      <c r="Y1952" s="62">
        <v>9324.7587492043804</v>
      </c>
      <c r="Z1952" s="64">
        <v>23718.0682115409</v>
      </c>
    </row>
    <row r="1953" spans="1:26">
      <c r="A1953" s="1" t="s">
        <v>76</v>
      </c>
      <c r="B1953" s="57">
        <v>1991</v>
      </c>
      <c r="C1953" s="61">
        <v>5.6490154746623178</v>
      </c>
      <c r="D1953" s="58">
        <v>0.83952622032959967</v>
      </c>
      <c r="E1953" s="58">
        <v>1.1419055632855308</v>
      </c>
      <c r="F1953" s="58">
        <v>1.5715347982096282</v>
      </c>
      <c r="G1953" s="61">
        <v>3.5529665818247582</v>
      </c>
      <c r="H1953" s="59">
        <v>1.5648559616572886</v>
      </c>
      <c r="I1953" s="59">
        <v>0.49095091318021605</v>
      </c>
      <c r="J1953" s="59">
        <v>3.3699355558484148</v>
      </c>
      <c r="K1953" s="59">
        <v>3.3941189675384567</v>
      </c>
      <c r="L1953" s="61">
        <v>8.8198613982243756</v>
      </c>
      <c r="M1953" s="70">
        <v>2403082</v>
      </c>
      <c r="N1953" s="62">
        <v>225.64072022160664</v>
      </c>
      <c r="O1953" s="63">
        <v>0.65600000000000003</v>
      </c>
      <c r="P1953" s="147">
        <v>5146.4053287452143</v>
      </c>
      <c r="Q1953" s="64">
        <v>13575.047404882473</v>
      </c>
      <c r="R1953" s="62">
        <v>201.7450348602095</v>
      </c>
      <c r="S1953" s="62">
        <v>274.40927048313199</v>
      </c>
      <c r="T1953" s="62">
        <v>377.65269859511898</v>
      </c>
      <c r="U1953" s="64">
        <v>853.80700393846041</v>
      </c>
      <c r="V1953" s="62">
        <v>3760.4771940513201</v>
      </c>
      <c r="W1953" s="62">
        <v>1179.7953023469399</v>
      </c>
      <c r="X1953" s="62">
        <v>8098.2314754193203</v>
      </c>
      <c r="Y1953" s="62">
        <v>8156.3461967502499</v>
      </c>
      <c r="Z1953" s="64">
        <v>21194.850168567827</v>
      </c>
    </row>
    <row r="1954" spans="1:26">
      <c r="A1954" s="1" t="s">
        <v>76</v>
      </c>
      <c r="B1954" s="57">
        <v>1992</v>
      </c>
      <c r="C1954" s="61">
        <v>5.4072997801947968</v>
      </c>
      <c r="D1954" s="58">
        <v>0.83224209635272373</v>
      </c>
      <c r="E1954" s="58">
        <v>1.2558735934514358</v>
      </c>
      <c r="F1954" s="58">
        <v>1.642672739739494</v>
      </c>
      <c r="G1954" s="61">
        <v>3.7307884295436531</v>
      </c>
      <c r="H1954" s="59">
        <v>1.3788606156829768</v>
      </c>
      <c r="I1954" s="59">
        <v>0.57687019304016496</v>
      </c>
      <c r="J1954" s="59">
        <v>2.94977093814347</v>
      </c>
      <c r="K1954" s="59">
        <v>3.2415318320820932</v>
      </c>
      <c r="L1954" s="61">
        <v>8.1470335789487045</v>
      </c>
      <c r="M1954" s="70">
        <v>2422783</v>
      </c>
      <c r="N1954" s="62">
        <v>227.64192059095106</v>
      </c>
      <c r="O1954" s="63">
        <v>0.65800000000000003</v>
      </c>
      <c r="P1954" s="147">
        <v>5323.0152663709123</v>
      </c>
      <c r="Q1954" s="64">
        <v>13100.71398335969</v>
      </c>
      <c r="R1954" s="62">
        <v>201.6342002927741</v>
      </c>
      <c r="S1954" s="62">
        <v>304.27091923630496</v>
      </c>
      <c r="T1954" s="62">
        <v>397.98395884042702</v>
      </c>
      <c r="U1954" s="64">
        <v>903.88907836950602</v>
      </c>
      <c r="V1954" s="62">
        <v>3340.6800590462499</v>
      </c>
      <c r="W1954" s="62">
        <v>1397.63129690443</v>
      </c>
      <c r="X1954" s="62">
        <v>7146.6548828280502</v>
      </c>
      <c r="Y1954" s="62">
        <v>7853.5282167273499</v>
      </c>
      <c r="Z1954" s="64">
        <v>19738.494455506079</v>
      </c>
    </row>
    <row r="1955" spans="1:26">
      <c r="A1955" s="1" t="s">
        <v>76</v>
      </c>
      <c r="B1955" s="57">
        <v>1993</v>
      </c>
      <c r="C1955" s="61">
        <v>6.1520475821264329</v>
      </c>
      <c r="D1955" s="58">
        <v>1.0500126275958741</v>
      </c>
      <c r="E1955" s="58">
        <v>1.4676979690864871</v>
      </c>
      <c r="F1955" s="58">
        <v>1.9296051849371212</v>
      </c>
      <c r="G1955" s="61">
        <v>4.4473157816194826</v>
      </c>
      <c r="H1955" s="59">
        <v>1.6552063291032848</v>
      </c>
      <c r="I1955" s="59">
        <v>0.66294560831032967</v>
      </c>
      <c r="J1955" s="59">
        <v>3.3445262084940852</v>
      </c>
      <c r="K1955" s="59">
        <v>2.6623939928837075</v>
      </c>
      <c r="L1955" s="61">
        <v>8.3250721387914073</v>
      </c>
      <c r="M1955" s="70">
        <v>2444388</v>
      </c>
      <c r="N1955" s="62">
        <v>229.804432132964</v>
      </c>
      <c r="O1955" s="63">
        <v>0.66700000000000004</v>
      </c>
      <c r="P1955" s="147">
        <v>5910.1606906298093</v>
      </c>
      <c r="Q1955" s="64">
        <v>15037.991285178867</v>
      </c>
      <c r="R1955" s="62">
        <v>256.66382667438234</v>
      </c>
      <c r="S1955" s="62">
        <v>358.76233032593802</v>
      </c>
      <c r="T1955" s="62">
        <v>471.67037587980798</v>
      </c>
      <c r="U1955" s="64">
        <v>1087.0965328801283</v>
      </c>
      <c r="V1955" s="62">
        <v>4045.9664883841201</v>
      </c>
      <c r="W1955" s="62">
        <v>1620.4962896064701</v>
      </c>
      <c r="X1955" s="62">
        <v>8175.3197297284396</v>
      </c>
      <c r="Y1955" s="62">
        <v>6507.9239274770198</v>
      </c>
      <c r="Z1955" s="64">
        <v>20349.706435196051</v>
      </c>
    </row>
    <row r="1956" spans="1:26">
      <c r="A1956" s="1" t="s">
        <v>76</v>
      </c>
      <c r="B1956" s="57">
        <v>1994</v>
      </c>
      <c r="C1956" s="61">
        <v>6.1629765122764804</v>
      </c>
      <c r="D1956" s="58">
        <v>1.0078686407790347</v>
      </c>
      <c r="E1956" s="58">
        <v>1.6157691713929976</v>
      </c>
      <c r="F1956" s="58">
        <v>1.9621134547408148</v>
      </c>
      <c r="G1956" s="61">
        <v>4.5857512669128475</v>
      </c>
      <c r="H1956" s="59">
        <v>1.6162095648372961</v>
      </c>
      <c r="I1956" s="59">
        <v>0.68907291613207744</v>
      </c>
      <c r="J1956" s="59">
        <v>3.314109432551446</v>
      </c>
      <c r="K1956" s="59">
        <v>2.7776359629964618</v>
      </c>
      <c r="L1956" s="61">
        <v>8.3970278765172797</v>
      </c>
      <c r="M1956" s="70">
        <v>2466903</v>
      </c>
      <c r="N1956" s="62">
        <v>232.04515235457063</v>
      </c>
      <c r="O1956" s="63">
        <v>0.66900000000000004</v>
      </c>
      <c r="P1956" s="147">
        <v>6063.5862436337111</v>
      </c>
      <c r="Q1956" s="64">
        <v>15203.465247064385</v>
      </c>
      <c r="R1956" s="62">
        <v>248.6314173543723</v>
      </c>
      <c r="S1956" s="62">
        <v>398.59458162169</v>
      </c>
      <c r="T1956" s="62">
        <v>484.03435678404799</v>
      </c>
      <c r="U1956" s="64">
        <v>1131.2603557601103</v>
      </c>
      <c r="V1956" s="62">
        <v>3987.03222412582</v>
      </c>
      <c r="W1956" s="62">
        <v>1699.87604402497</v>
      </c>
      <c r="X1956" s="62">
        <v>8175.5865014894598</v>
      </c>
      <c r="Y1956" s="62">
        <v>6852.1584900238604</v>
      </c>
      <c r="Z1956" s="64">
        <v>20714.653259664108</v>
      </c>
    </row>
    <row r="1957" spans="1:26">
      <c r="A1957" s="1" t="s">
        <v>76</v>
      </c>
      <c r="B1957" s="57">
        <v>1995</v>
      </c>
      <c r="C1957" s="61">
        <v>6.7746571710668624</v>
      </c>
      <c r="D1957" s="58">
        <v>1.0409800362045103</v>
      </c>
      <c r="E1957" s="58">
        <v>1.654666428584586</v>
      </c>
      <c r="F1957" s="58">
        <v>1.8984837633090412</v>
      </c>
      <c r="G1957" s="61">
        <v>4.5941302280981358</v>
      </c>
      <c r="H1957" s="59">
        <v>1.6605825203681968</v>
      </c>
      <c r="I1957" s="59">
        <v>0.73674188053282941</v>
      </c>
      <c r="J1957" s="59">
        <v>3.2184682029645195</v>
      </c>
      <c r="K1957" s="59">
        <v>3.1004410592476481</v>
      </c>
      <c r="L1957" s="61">
        <v>8.7162336631131936</v>
      </c>
      <c r="M1957" s="70">
        <v>2489540</v>
      </c>
      <c r="N1957" s="62">
        <v>234.29732225300091</v>
      </c>
      <c r="O1957" s="63">
        <v>0.67100000000000004</v>
      </c>
      <c r="P1957" s="147">
        <v>6277.9087658572262</v>
      </c>
      <c r="Q1957" s="64">
        <v>16865.780013657797</v>
      </c>
      <c r="R1957" s="62">
        <v>259.15614393325762</v>
      </c>
      <c r="S1957" s="62">
        <v>411.93582606184702</v>
      </c>
      <c r="T1957" s="62">
        <v>472.63512681083898</v>
      </c>
      <c r="U1957" s="64">
        <v>1143.7270968059433</v>
      </c>
      <c r="V1957" s="62">
        <v>4134.0866077574401</v>
      </c>
      <c r="W1957" s="62">
        <v>1834.1483812617</v>
      </c>
      <c r="X1957" s="62">
        <v>8012.50533000829</v>
      </c>
      <c r="Y1957" s="62">
        <v>7718.6720346393904</v>
      </c>
      <c r="Z1957" s="64">
        <v>21699.412353666819</v>
      </c>
    </row>
    <row r="1958" spans="1:26">
      <c r="A1958" s="1" t="s">
        <v>76</v>
      </c>
      <c r="B1958" s="57">
        <v>1996</v>
      </c>
      <c r="C1958" s="61">
        <v>7.0404774402102399</v>
      </c>
      <c r="D1958" s="58">
        <v>1.0724232188007323</v>
      </c>
      <c r="E1958" s="58">
        <v>1.6452445161821769</v>
      </c>
      <c r="F1958" s="58">
        <v>2.1069616016296639</v>
      </c>
      <c r="G1958" s="61">
        <v>4.8246293366125732</v>
      </c>
      <c r="H1958" s="59">
        <v>1.853220467939686</v>
      </c>
      <c r="I1958" s="59">
        <v>0.73609728806152031</v>
      </c>
      <c r="J1958" s="59">
        <v>3.537379964142453</v>
      </c>
      <c r="K1958" s="59">
        <v>3.0505090240122676</v>
      </c>
      <c r="L1958" s="61">
        <v>9.1772067441559262</v>
      </c>
      <c r="M1958" s="70">
        <v>2512340</v>
      </c>
      <c r="N1958" s="62">
        <v>236.56445060018467</v>
      </c>
      <c r="O1958" s="63">
        <v>0.67500000000000004</v>
      </c>
      <c r="P1958" s="147">
        <v>6168.4015814230424</v>
      </c>
      <c r="Q1958" s="64">
        <v>17688.073092137794</v>
      </c>
      <c r="R1958" s="62">
        <v>269.42917495218319</v>
      </c>
      <c r="S1958" s="62">
        <v>413.34136077851304</v>
      </c>
      <c r="T1958" s="62">
        <v>529.34039102382701</v>
      </c>
      <c r="U1958" s="64">
        <v>1212.1109267545232</v>
      </c>
      <c r="V1958" s="62">
        <v>4655.9199104235904</v>
      </c>
      <c r="W1958" s="62">
        <v>1849.3266606884799</v>
      </c>
      <c r="X1958" s="62">
        <v>8887.1011791136498</v>
      </c>
      <c r="Y1958" s="62">
        <v>7663.91584138698</v>
      </c>
      <c r="Z1958" s="64">
        <v>23056.2635916127</v>
      </c>
    </row>
    <row r="1959" spans="1:26">
      <c r="A1959" s="1" t="s">
        <v>76</v>
      </c>
      <c r="B1959" s="54">
        <v>1997</v>
      </c>
      <c r="C1959" s="61">
        <v>7.1843775876309675</v>
      </c>
      <c r="D1959" s="58">
        <v>1.1051615833770234</v>
      </c>
      <c r="E1959" s="58">
        <v>1.5984286143948454</v>
      </c>
      <c r="F1959" s="58">
        <v>2.3240157924825997</v>
      </c>
      <c r="G1959" s="61">
        <v>5.027605990254469</v>
      </c>
      <c r="H1959" s="59">
        <v>1.8348449156918141</v>
      </c>
      <c r="I1959" s="59">
        <v>0.74359639639341923</v>
      </c>
      <c r="J1959" s="59">
        <v>3.6500920315837306</v>
      </c>
      <c r="K1959" s="59">
        <v>3.1092670505467996</v>
      </c>
      <c r="L1959" s="61">
        <v>9.3378003942157637</v>
      </c>
      <c r="M1959" s="70">
        <v>2535443</v>
      </c>
      <c r="N1959" s="62">
        <v>238.85752539242844</v>
      </c>
      <c r="O1959" s="63">
        <v>0.67700000000000005</v>
      </c>
      <c r="P1959" s="147">
        <v>6275.1052904780763</v>
      </c>
      <c r="Q1959" s="64">
        <v>18215.579863915824</v>
      </c>
      <c r="R1959" s="62">
        <v>280.20742004421902</v>
      </c>
      <c r="S1959" s="62">
        <v>405.27246413671099</v>
      </c>
      <c r="T1959" s="62">
        <v>589.24095729394605</v>
      </c>
      <c r="U1959" s="64">
        <v>1274.7208414748761</v>
      </c>
      <c r="V1959" s="62">
        <v>4652.1446975764002</v>
      </c>
      <c r="W1959" s="62">
        <v>1885.34627806092</v>
      </c>
      <c r="X1959" s="62">
        <v>9254.6002908347491</v>
      </c>
      <c r="Y1959" s="62">
        <v>7883.36937843953</v>
      </c>
      <c r="Z1959" s="64">
        <v>23675.4606449116</v>
      </c>
    </row>
    <row r="1960" spans="1:26">
      <c r="A1960" s="1" t="s">
        <v>76</v>
      </c>
      <c r="B1960" s="54">
        <v>1998</v>
      </c>
      <c r="C1960" s="61">
        <v>6.6744956161055882</v>
      </c>
      <c r="D1960" s="58">
        <v>0.97826117932442969</v>
      </c>
      <c r="E1960" s="58">
        <v>1.5124252691893767</v>
      </c>
      <c r="F1960" s="58">
        <v>2.1026590708704065</v>
      </c>
      <c r="G1960" s="61">
        <v>4.5933455193842123</v>
      </c>
      <c r="H1960" s="59">
        <v>1.650474503502559</v>
      </c>
      <c r="I1960" s="59">
        <v>0.69770452451768616</v>
      </c>
      <c r="J1960" s="59">
        <v>3.5214736710883492</v>
      </c>
      <c r="K1960" s="59">
        <v>2.7986873383461957</v>
      </c>
      <c r="L1960" s="61">
        <v>8.6683400374547901</v>
      </c>
      <c r="M1960" s="70">
        <v>2558241</v>
      </c>
      <c r="N1960" s="62">
        <v>241.12345337026778</v>
      </c>
      <c r="O1960" s="63">
        <v>0.67800000000000005</v>
      </c>
      <c r="P1960" s="147">
        <v>6304.2218435988834</v>
      </c>
      <c r="Q1960" s="64">
        <v>17074.968339441573</v>
      </c>
      <c r="R1960" s="62">
        <v>250.2627857656108</v>
      </c>
      <c r="S1960" s="62">
        <v>386.91483330763003</v>
      </c>
      <c r="T1960" s="62">
        <v>537.91086441225798</v>
      </c>
      <c r="U1960" s="64">
        <v>1175.0884834854987</v>
      </c>
      <c r="V1960" s="62">
        <v>4222.3115443148899</v>
      </c>
      <c r="W1960" s="62">
        <v>1784.89632050665</v>
      </c>
      <c r="X1960" s="62">
        <v>9008.7783257987303</v>
      </c>
      <c r="Y1960" s="62">
        <v>7159.7166951381096</v>
      </c>
      <c r="Z1960" s="64">
        <v>22175.702885758379</v>
      </c>
    </row>
    <row r="1961" spans="1:26">
      <c r="A1961" s="1" t="s">
        <v>76</v>
      </c>
      <c r="B1961" s="54">
        <v>1999</v>
      </c>
      <c r="C1961" s="61">
        <v>6.637953710750204</v>
      </c>
      <c r="D1961" s="58">
        <v>0.91489928466828763</v>
      </c>
      <c r="E1961" s="58">
        <v>1.406911702540895</v>
      </c>
      <c r="F1961" s="58">
        <v>1.9922215003611936</v>
      </c>
      <c r="G1961" s="61">
        <v>4.3140324875703762</v>
      </c>
      <c r="H1961" s="59">
        <v>1.613747836325101</v>
      </c>
      <c r="I1961" s="59">
        <v>0.62851895965663984</v>
      </c>
      <c r="J1961" s="59">
        <v>3.3093302820761257</v>
      </c>
      <c r="K1961" s="59">
        <v>2.6505436965004789</v>
      </c>
      <c r="L1961" s="61">
        <v>8.2021407745583463</v>
      </c>
      <c r="M1961" s="70">
        <v>2579973</v>
      </c>
      <c r="N1961" s="62">
        <v>243.29473684210527</v>
      </c>
      <c r="O1961" s="63">
        <v>0.68200000000000005</v>
      </c>
      <c r="P1961" s="147">
        <v>6327.2976533828141</v>
      </c>
      <c r="Q1961" s="64">
        <v>17125.741348985335</v>
      </c>
      <c r="R1961" s="62">
        <v>236.04154521634959</v>
      </c>
      <c r="S1961" s="62">
        <v>362.97942059395405</v>
      </c>
      <c r="T1961" s="62">
        <v>513.98776809513697</v>
      </c>
      <c r="U1961" s="64">
        <v>1113.0087339054405</v>
      </c>
      <c r="V1961" s="62">
        <v>4163.4258465271796</v>
      </c>
      <c r="W1961" s="62">
        <v>1621.56194590222</v>
      </c>
      <c r="X1961" s="62">
        <v>8537.9827758387892</v>
      </c>
      <c r="Y1961" s="62">
        <v>6838.3311722914304</v>
      </c>
      <c r="Z1961" s="64">
        <v>21161.301740559618</v>
      </c>
    </row>
    <row r="1962" spans="1:26">
      <c r="A1962" s="1" t="s">
        <v>76</v>
      </c>
      <c r="B1962" s="54">
        <v>2000</v>
      </c>
      <c r="C1962" s="61">
        <v>6.3017216172286084</v>
      </c>
      <c r="D1962" s="58">
        <v>0.98412921332960457</v>
      </c>
      <c r="E1962" s="58">
        <v>1.4879097996316597</v>
      </c>
      <c r="F1962" s="58">
        <v>2.196156850172867</v>
      </c>
      <c r="G1962" s="61">
        <v>4.6681958631341312</v>
      </c>
      <c r="H1962" s="59">
        <v>1.5890928550778105</v>
      </c>
      <c r="I1962" s="59">
        <v>0.80190185467150621</v>
      </c>
      <c r="J1962" s="59">
        <v>3.0713901752737649</v>
      </c>
      <c r="K1962" s="59">
        <v>3.20774258390828</v>
      </c>
      <c r="L1962" s="61">
        <v>8.6701274689313621</v>
      </c>
      <c r="M1962" s="70">
        <v>2600095</v>
      </c>
      <c r="N1962" s="62">
        <v>245.32446906740535</v>
      </c>
      <c r="O1962" s="63">
        <v>0.68</v>
      </c>
      <c r="P1962" s="147">
        <v>6424.1866387440778</v>
      </c>
      <c r="Q1962" s="64">
        <v>16385.07486834802</v>
      </c>
      <c r="R1962" s="62">
        <v>255.88294469322381</v>
      </c>
      <c r="S1962" s="62">
        <v>386.87068304732804</v>
      </c>
      <c r="T1962" s="62">
        <v>571.02164453502201</v>
      </c>
      <c r="U1962" s="64">
        <v>1213.7752722755738</v>
      </c>
      <c r="V1962" s="62">
        <v>4131.79238702354</v>
      </c>
      <c r="W1962" s="62">
        <v>2085.0210028221099</v>
      </c>
      <c r="X1962" s="62">
        <v>7985.9062377784403</v>
      </c>
      <c r="Y1962" s="62">
        <v>8340.4354537069994</v>
      </c>
      <c r="Z1962" s="64">
        <v>22543.15508133109</v>
      </c>
    </row>
    <row r="1963" spans="1:26">
      <c r="A1963" s="1" t="s">
        <v>76</v>
      </c>
      <c r="B1963" s="54">
        <v>2001</v>
      </c>
      <c r="C1963" s="61">
        <v>6.1635935639201467</v>
      </c>
      <c r="D1963" s="58">
        <v>0.88541480916290183</v>
      </c>
      <c r="E1963" s="58">
        <v>1.369459851000651</v>
      </c>
      <c r="F1963" s="58">
        <v>1.7055240439144379</v>
      </c>
      <c r="G1963" s="61">
        <v>3.9603987040779907</v>
      </c>
      <c r="H1963" s="59">
        <v>1.584147453579613</v>
      </c>
      <c r="I1963" s="59">
        <v>0.68183081645387411</v>
      </c>
      <c r="J1963" s="59">
        <v>3.5700133087587407</v>
      </c>
      <c r="K1963" s="59">
        <v>3.2495011368239273</v>
      </c>
      <c r="L1963" s="61">
        <v>9.0854927156161551</v>
      </c>
      <c r="M1963" s="70">
        <v>2618325</v>
      </c>
      <c r="N1963" s="62">
        <v>247.18476454293628</v>
      </c>
      <c r="O1963" s="63">
        <v>0.69</v>
      </c>
      <c r="P1963" s="147">
        <v>6612.5944920637676</v>
      </c>
      <c r="Q1963" s="64">
        <v>16138.291118251218</v>
      </c>
      <c r="R1963" s="62">
        <v>231.83037302014549</v>
      </c>
      <c r="S1963" s="62">
        <v>358.569096437128</v>
      </c>
      <c r="T1963" s="62">
        <v>446.561624228227</v>
      </c>
      <c r="U1963" s="64">
        <v>1036.9610936855006</v>
      </c>
      <c r="V1963" s="62">
        <v>4147.8128813938401</v>
      </c>
      <c r="W1963" s="62">
        <v>1785.2546724915901</v>
      </c>
      <c r="X1963" s="62">
        <v>9347.4550966557308</v>
      </c>
      <c r="Y1963" s="62">
        <v>8508.2500640745093</v>
      </c>
      <c r="Z1963" s="64">
        <v>23788.772714615669</v>
      </c>
    </row>
    <row r="1964" spans="1:26">
      <c r="A1964" s="1" t="s">
        <v>76</v>
      </c>
      <c r="B1964" s="54">
        <v>2002</v>
      </c>
      <c r="C1964" s="61">
        <v>6.2049907609044457</v>
      </c>
      <c r="D1964" s="58">
        <v>0.94575174155651753</v>
      </c>
      <c r="E1964" s="58">
        <v>1.4889879926875045</v>
      </c>
      <c r="F1964" s="58">
        <v>1.9643628401768003</v>
      </c>
      <c r="G1964" s="61">
        <v>4.3991025744208221</v>
      </c>
      <c r="H1964" s="59">
        <v>1.6018242991429033</v>
      </c>
      <c r="I1964" s="59">
        <v>0.72509674862979401</v>
      </c>
      <c r="J1964" s="59">
        <v>3.7124869118253869</v>
      </c>
      <c r="K1964" s="59">
        <v>3.2744924709899728</v>
      </c>
      <c r="L1964" s="61">
        <v>9.3139004305880562</v>
      </c>
      <c r="M1964" s="70">
        <v>2634779</v>
      </c>
      <c r="N1964" s="62">
        <v>248.88698060941829</v>
      </c>
      <c r="O1964" s="63">
        <v>0.69399999999999995</v>
      </c>
      <c r="P1964" s="147">
        <v>6805.4397467335157</v>
      </c>
      <c r="Q1964" s="64">
        <v>16348.779352025054</v>
      </c>
      <c r="R1964" s="62">
        <v>249.18468278665398</v>
      </c>
      <c r="S1964" s="62">
        <v>392.315429438519</v>
      </c>
      <c r="T1964" s="62">
        <v>517.566195967819</v>
      </c>
      <c r="U1964" s="64">
        <v>1159.066308192992</v>
      </c>
      <c r="V1964" s="62">
        <v>4220.4530250714397</v>
      </c>
      <c r="W1964" s="62">
        <v>1910.4696862580599</v>
      </c>
      <c r="X1964" s="62">
        <v>9781.5825530523798</v>
      </c>
      <c r="Y1964" s="62">
        <v>8627.5639982224893</v>
      </c>
      <c r="Z1964" s="64">
        <v>24540.069262604367</v>
      </c>
    </row>
    <row r="1965" spans="1:26">
      <c r="A1965" s="1" t="s">
        <v>76</v>
      </c>
      <c r="B1965" s="54">
        <v>2003</v>
      </c>
      <c r="C1965" s="61">
        <v>6.2850057406182449</v>
      </c>
      <c r="D1965" s="58">
        <v>0.90590052394060616</v>
      </c>
      <c r="E1965" s="58">
        <v>1.3610920750773616</v>
      </c>
      <c r="F1965" s="58">
        <v>1.9115789599528612</v>
      </c>
      <c r="G1965" s="61">
        <v>4.1785715589708285</v>
      </c>
      <c r="H1965" s="59">
        <v>1.5401170345944544</v>
      </c>
      <c r="I1965" s="59">
        <v>0.63044108198227433</v>
      </c>
      <c r="J1965" s="59">
        <v>3.9450481022345252</v>
      </c>
      <c r="K1965" s="59">
        <v>3.3870815424426328</v>
      </c>
      <c r="L1965" s="61">
        <v>9.5026877612538883</v>
      </c>
      <c r="M1965" s="70">
        <v>2649825</v>
      </c>
      <c r="N1965" s="62">
        <v>250.46269621421976</v>
      </c>
      <c r="O1965" s="63">
        <v>0.68899999999999995</v>
      </c>
      <c r="P1965" s="147">
        <v>7154.7708538411443</v>
      </c>
      <c r="Q1965" s="64">
        <v>16654.165336633741</v>
      </c>
      <c r="R1965" s="62">
        <v>240.04778558509167</v>
      </c>
      <c r="S1965" s="62">
        <v>360.665580784187</v>
      </c>
      <c r="T1965" s="62">
        <v>506.53497175570902</v>
      </c>
      <c r="U1965" s="64">
        <v>1107.2483381249876</v>
      </c>
      <c r="V1965" s="62">
        <v>4081.04062119425</v>
      </c>
      <c r="W1965" s="62">
        <v>1670.5585400636801</v>
      </c>
      <c r="X1965" s="62">
        <v>10453.6870875036</v>
      </c>
      <c r="Y1965" s="62">
        <v>8975.1733482030504</v>
      </c>
      <c r="Z1965" s="64">
        <v>25180.459596964582</v>
      </c>
    </row>
    <row r="1966" spans="1:26">
      <c r="A1966" s="1" t="s">
        <v>76</v>
      </c>
      <c r="B1966" s="54">
        <v>2004</v>
      </c>
      <c r="C1966" s="61">
        <v>6.2569474460975583</v>
      </c>
      <c r="D1966" s="58">
        <v>0.88983606663715709</v>
      </c>
      <c r="E1966" s="58">
        <v>1.3188532412092608</v>
      </c>
      <c r="F1966" s="58">
        <v>1.8718029632718354</v>
      </c>
      <c r="G1966" s="61">
        <v>4.0804922711182536</v>
      </c>
      <c r="H1966" s="59">
        <v>1.5795980688970774</v>
      </c>
      <c r="I1966" s="59">
        <v>0.60580083983562993</v>
      </c>
      <c r="J1966" s="59">
        <v>3.8576845836055198</v>
      </c>
      <c r="K1966" s="59">
        <v>3.1302855371796579</v>
      </c>
      <c r="L1966" s="61">
        <v>9.1733690295178842</v>
      </c>
      <c r="M1966" s="70">
        <v>2664049</v>
      </c>
      <c r="N1966" s="62">
        <v>251.96463527239152</v>
      </c>
      <c r="O1966" s="63">
        <v>0.70599999999999996</v>
      </c>
      <c r="P1966" s="147">
        <v>7409.0497959546574</v>
      </c>
      <c r="Q1966" s="64">
        <v>16668.814586828754</v>
      </c>
      <c r="R1966" s="62">
        <v>237.05668834886518</v>
      </c>
      <c r="S1966" s="62">
        <v>351.34896583902901</v>
      </c>
      <c r="T1966" s="62">
        <v>498.65748125013698</v>
      </c>
      <c r="U1966" s="64">
        <v>1087.0631354380312</v>
      </c>
      <c r="V1966" s="62">
        <v>4208.1266558471898</v>
      </c>
      <c r="W1966" s="62">
        <v>1613.8831215632699</v>
      </c>
      <c r="X1966" s="62">
        <v>10277.060757269701</v>
      </c>
      <c r="Y1966" s="62">
        <v>8339.2340550379304</v>
      </c>
      <c r="Z1966" s="64">
        <v>24438.304589718093</v>
      </c>
    </row>
    <row r="1967" spans="1:26">
      <c r="A1967" s="1" t="s">
        <v>76</v>
      </c>
      <c r="B1967" s="54">
        <v>2005</v>
      </c>
      <c r="C1967" s="61">
        <v>6.3878070048108553</v>
      </c>
      <c r="D1967" s="58">
        <v>0.96786533135232022</v>
      </c>
      <c r="E1967" s="58">
        <v>1.3358341861302749</v>
      </c>
      <c r="F1967" s="58">
        <v>1.9142905619629498</v>
      </c>
      <c r="G1967" s="61">
        <v>4.2179900794455456</v>
      </c>
      <c r="H1967" s="59">
        <v>1.5319517288334914</v>
      </c>
      <c r="I1967" s="59">
        <v>0.67782528223169902</v>
      </c>
      <c r="J1967" s="59">
        <v>4.1271821469596182</v>
      </c>
      <c r="K1967" s="59">
        <v>3.3347853329272326</v>
      </c>
      <c r="L1967" s="61">
        <v>9.671744490952042</v>
      </c>
      <c r="M1967" s="70">
        <v>2677888</v>
      </c>
      <c r="N1967" s="62">
        <v>253.43240997229915</v>
      </c>
      <c r="O1967" s="63">
        <v>0.70899999999999996</v>
      </c>
      <c r="P1967" s="147">
        <v>7675.9246206414437</v>
      </c>
      <c r="Q1967" s="64">
        <v>17105.83172449893</v>
      </c>
      <c r="R1967" s="62">
        <v>259.1834956444402</v>
      </c>
      <c r="S1967" s="62">
        <v>357.72143370280298</v>
      </c>
      <c r="T1967" s="62">
        <v>512.62557243938397</v>
      </c>
      <c r="U1967" s="64">
        <v>1129.5305017866272</v>
      </c>
      <c r="V1967" s="62">
        <v>4102.3951512224603</v>
      </c>
      <c r="W1967" s="62">
        <v>1815.1401893848799</v>
      </c>
      <c r="X1967" s="62">
        <v>11052.131545157399</v>
      </c>
      <c r="Y1967" s="62">
        <v>8930.1816256218408</v>
      </c>
      <c r="Z1967" s="64">
        <v>25899.848511386579</v>
      </c>
    </row>
    <row r="1968" spans="1:26">
      <c r="A1968" s="1" t="s">
        <v>76</v>
      </c>
      <c r="B1968" s="54">
        <v>2006</v>
      </c>
      <c r="C1968" s="61">
        <v>6.6527932635814944</v>
      </c>
      <c r="D1968" s="58">
        <v>0.95404683416374858</v>
      </c>
      <c r="E1968" s="58">
        <v>1.4022373245917841</v>
      </c>
      <c r="F1968" s="58">
        <v>2.0613761448731984</v>
      </c>
      <c r="G1968" s="61">
        <v>4.4176603036287307</v>
      </c>
      <c r="H1968" s="59">
        <v>1.6274111301118845</v>
      </c>
      <c r="I1968" s="59">
        <v>0.68839706609212747</v>
      </c>
      <c r="J1968" s="59">
        <v>4.2636072431465042</v>
      </c>
      <c r="K1968" s="59">
        <v>3.9352455344815644</v>
      </c>
      <c r="L1968" s="61">
        <v>10.514660973832081</v>
      </c>
      <c r="M1968" s="70">
        <v>2691444</v>
      </c>
      <c r="N1968" s="62">
        <v>254.87340720221607</v>
      </c>
      <c r="O1968" s="63">
        <v>0.71399999999999997</v>
      </c>
      <c r="P1968" s="147">
        <v>8100.1166296240426</v>
      </c>
      <c r="Q1968" s="64">
        <v>17905.62051250683</v>
      </c>
      <c r="R1968" s="62">
        <v>256.7763627529016</v>
      </c>
      <c r="S1968" s="62">
        <v>377.40432338486096</v>
      </c>
      <c r="T1968" s="62">
        <v>554.80784568621004</v>
      </c>
      <c r="U1968" s="64">
        <v>1188.9885318239726</v>
      </c>
      <c r="V1968" s="62">
        <v>4380.0859216728504</v>
      </c>
      <c r="W1968" s="62">
        <v>1852.78215315126</v>
      </c>
      <c r="X1968" s="62">
        <v>11475.2601329232</v>
      </c>
      <c r="Y1968" s="62">
        <v>10591.4929823072</v>
      </c>
      <c r="Z1968" s="64">
        <v>28299.621190054509</v>
      </c>
    </row>
    <row r="1969" spans="1:26">
      <c r="A1969" s="1" t="s">
        <v>76</v>
      </c>
      <c r="B1969" s="54">
        <v>2007</v>
      </c>
      <c r="C1969" s="61">
        <v>6.1208969015144641</v>
      </c>
      <c r="D1969" s="58">
        <v>0.99410431731952464</v>
      </c>
      <c r="E1969" s="58">
        <v>1.386668253626262</v>
      </c>
      <c r="F1969" s="58">
        <v>2.1860068359951912</v>
      </c>
      <c r="G1969" s="61">
        <v>4.5667794069409782</v>
      </c>
      <c r="H1969" s="59">
        <v>1.7479911853784025</v>
      </c>
      <c r="I1969" s="59">
        <v>0.68577375105854599</v>
      </c>
      <c r="J1969" s="59">
        <v>4.1999499548494681</v>
      </c>
      <c r="K1969" s="59">
        <v>3.3797956887633465</v>
      </c>
      <c r="L1969" s="61">
        <v>10.013510580049763</v>
      </c>
      <c r="M1969" s="70">
        <v>2704606</v>
      </c>
      <c r="N1969" s="62">
        <v>256.27580794090488</v>
      </c>
      <c r="O1969" s="63">
        <v>0.71799999999999997</v>
      </c>
      <c r="P1969" s="147">
        <v>8393.7169193375594</v>
      </c>
      <c r="Q1969" s="64">
        <v>16554.614485217429</v>
      </c>
      <c r="R1969" s="62">
        <v>268.86605012482903</v>
      </c>
      <c r="S1969" s="62">
        <v>375.03912787671101</v>
      </c>
      <c r="T1969" s="62">
        <v>591.22872046736097</v>
      </c>
      <c r="U1969" s="64">
        <v>1235.133898468901</v>
      </c>
      <c r="V1969" s="62">
        <v>4727.6274479215399</v>
      </c>
      <c r="W1969" s="62">
        <v>1854.7478017554499</v>
      </c>
      <c r="X1969" s="62">
        <v>11359.2098475856</v>
      </c>
      <c r="Y1969" s="62">
        <v>9141.0156986034799</v>
      </c>
      <c r="Z1969" s="64">
        <v>27082.60079586607</v>
      </c>
    </row>
    <row r="1970" spans="1:26">
      <c r="A1970" s="1" t="s">
        <v>76</v>
      </c>
      <c r="B1970" s="54">
        <v>2008</v>
      </c>
      <c r="C1970" s="61">
        <v>6.2873823514510647</v>
      </c>
      <c r="D1970" s="58">
        <v>0.95380968763598495</v>
      </c>
      <c r="E1970" s="58">
        <v>1.3839692945805979</v>
      </c>
      <c r="F1970" s="58">
        <v>1.6211908273001172</v>
      </c>
      <c r="G1970" s="61">
        <v>3.9589698095167001</v>
      </c>
      <c r="H1970" s="59">
        <v>1.7008269827468843</v>
      </c>
      <c r="I1970" s="59">
        <v>0.73160028039244929</v>
      </c>
      <c r="J1970" s="59">
        <v>4.2941678689177376</v>
      </c>
      <c r="K1970" s="59">
        <v>3.5524406293820623</v>
      </c>
      <c r="L1970" s="61">
        <v>10.279035761439133</v>
      </c>
      <c r="M1970" s="70">
        <v>2717344</v>
      </c>
      <c r="N1970" s="62">
        <v>257.62899353647276</v>
      </c>
      <c r="O1970" s="63">
        <v>0.72099999999999997</v>
      </c>
      <c r="P1970" s="147">
        <v>8449.018008431025</v>
      </c>
      <c r="Q1970" s="64">
        <v>17084.980708421444</v>
      </c>
      <c r="R1970" s="62">
        <v>259.18290318395179</v>
      </c>
      <c r="S1970" s="62">
        <v>376.07206588128201</v>
      </c>
      <c r="T1970" s="62">
        <v>440.53331674190099</v>
      </c>
      <c r="U1970" s="64">
        <v>1075.7882858071348</v>
      </c>
      <c r="V1970" s="62">
        <v>4621.7319966053501</v>
      </c>
      <c r="W1970" s="62">
        <v>1988.0096323227399</v>
      </c>
      <c r="X1970" s="62">
        <v>11668.7312935964</v>
      </c>
      <c r="Y1970" s="62">
        <v>9653.2032296075704</v>
      </c>
      <c r="Z1970" s="64">
        <v>27931.676152132059</v>
      </c>
    </row>
    <row r="1971" spans="1:26">
      <c r="A1971" s="1" t="s">
        <v>76</v>
      </c>
      <c r="B1971" s="54">
        <v>2009</v>
      </c>
      <c r="C1971" s="61">
        <v>5.1244001480347023</v>
      </c>
      <c r="D1971" s="58">
        <v>0.87579022616878055</v>
      </c>
      <c r="E1971" s="58">
        <v>1.1158054887966771</v>
      </c>
      <c r="F1971" s="58">
        <v>1.3735876747627123</v>
      </c>
      <c r="G1971" s="61">
        <v>3.3651833897281693</v>
      </c>
      <c r="H1971" s="59">
        <v>1.5449656876175777</v>
      </c>
      <c r="I1971" s="59">
        <v>0.57819883420870644</v>
      </c>
      <c r="J1971" s="59">
        <v>2.5061502909652895</v>
      </c>
      <c r="K1971" s="59">
        <v>2.5483367409936823</v>
      </c>
      <c r="L1971" s="61">
        <v>7.1776515537852568</v>
      </c>
      <c r="M1971" s="70">
        <v>2729575</v>
      </c>
      <c r="N1971" s="62">
        <v>258.91800554016618</v>
      </c>
      <c r="O1971" s="63">
        <v>0.72099999999999997</v>
      </c>
      <c r="P1971" s="147">
        <v>8107.82752161385</v>
      </c>
      <c r="Q1971" s="64">
        <v>13987.434534071821</v>
      </c>
      <c r="R1971" s="62">
        <v>239.05351065946491</v>
      </c>
      <c r="S1971" s="62">
        <v>304.56747670821898</v>
      </c>
      <c r="T1971" s="62">
        <v>374.93105773404301</v>
      </c>
      <c r="U1971" s="64">
        <v>918.55204510172689</v>
      </c>
      <c r="V1971" s="62">
        <v>4217.09971677875</v>
      </c>
      <c r="W1971" s="62">
        <v>1578.2370828852299</v>
      </c>
      <c r="X1971" s="62">
        <v>6840.7251804615798</v>
      </c>
      <c r="Y1971" s="62">
        <v>6955.8762597978302</v>
      </c>
      <c r="Z1971" s="64">
        <v>19591.938239923391</v>
      </c>
    </row>
    <row r="1972" spans="1:26">
      <c r="A1972" s="1" t="s">
        <v>76</v>
      </c>
      <c r="B1972" s="54">
        <v>2010</v>
      </c>
      <c r="C1972" s="61">
        <v>4.9230775854162863</v>
      </c>
      <c r="D1972" s="58">
        <v>0.83657713758674257</v>
      </c>
      <c r="E1972" s="58">
        <v>1.0579079737983177</v>
      </c>
      <c r="F1972" s="58">
        <v>1.3287843477033456</v>
      </c>
      <c r="G1972" s="61">
        <v>3.2232694590884061</v>
      </c>
      <c r="H1972" s="59">
        <v>1.5473112574304271</v>
      </c>
      <c r="I1972" s="59">
        <v>0.56829347394852647</v>
      </c>
      <c r="J1972" s="59">
        <v>2.6035303611729232</v>
      </c>
      <c r="K1972" s="59">
        <v>2.5603595116471229</v>
      </c>
      <c r="L1972" s="61">
        <v>7.279494604198999</v>
      </c>
      <c r="M1972" s="70">
        <v>2741253</v>
      </c>
      <c r="N1972" s="62">
        <v>260.13019390581718</v>
      </c>
      <c r="O1972" s="63">
        <v>0.72199999999999998</v>
      </c>
      <c r="P1972" s="147">
        <v>8051.8461489526098</v>
      </c>
      <c r="Q1972" s="64">
        <v>13495.401200255152</v>
      </c>
      <c r="R1972" s="62">
        <v>229.32695881410709</v>
      </c>
      <c r="S1972" s="62">
        <v>289.99934068985601</v>
      </c>
      <c r="T1972" s="62">
        <v>364.25340794948397</v>
      </c>
      <c r="U1972" s="64">
        <v>883.57970745344699</v>
      </c>
      <c r="V1972" s="62">
        <v>4241.5716263649301</v>
      </c>
      <c r="W1972" s="62">
        <v>1557.8361903418199</v>
      </c>
      <c r="X1972" s="62">
        <v>7136.9354131563596</v>
      </c>
      <c r="Y1972" s="62">
        <v>7018.5931923812104</v>
      </c>
      <c r="Z1972" s="64">
        <v>19954.936422244318</v>
      </c>
    </row>
    <row r="1973" spans="1:26">
      <c r="A1973" s="1" t="s">
        <v>76</v>
      </c>
      <c r="B1973" s="54">
        <v>2011</v>
      </c>
      <c r="C1973" s="61">
        <v>5.2032722445364801</v>
      </c>
      <c r="D1973" s="58">
        <v>0.887490726747862</v>
      </c>
      <c r="E1973" s="58">
        <v>1.1706339080581813</v>
      </c>
      <c r="F1973" s="58">
        <v>1.444685500972112</v>
      </c>
      <c r="G1973" s="61">
        <v>3.5028101357781551</v>
      </c>
      <c r="H1973" s="59">
        <v>1.6624659834665036</v>
      </c>
      <c r="I1973" s="59">
        <v>0.63000077350991401</v>
      </c>
      <c r="J1973" s="59">
        <v>3.0477567128950702</v>
      </c>
      <c r="K1973" s="59">
        <v>2.9768189408898222</v>
      </c>
      <c r="L1973" s="61">
        <v>8.3170424107613101</v>
      </c>
      <c r="M1973" s="70">
        <v>2752358</v>
      </c>
      <c r="N1973" s="62">
        <v>261.26435826408124</v>
      </c>
      <c r="O1973" s="63">
        <v>0.72499999999999998</v>
      </c>
      <c r="P1973" s="147">
        <v>8326.4504157133506</v>
      </c>
      <c r="Q1973" s="64">
        <v>14321.267988427937</v>
      </c>
      <c r="R1973" s="62">
        <v>244.26922016902921</v>
      </c>
      <c r="S1973" s="62">
        <v>322.20036019151996</v>
      </c>
      <c r="T1973" s="62">
        <v>397.62916960846002</v>
      </c>
      <c r="U1973" s="64">
        <v>964.09874996900919</v>
      </c>
      <c r="V1973" s="62">
        <v>4575.7015493218996</v>
      </c>
      <c r="W1973" s="62">
        <v>1733.9876689762</v>
      </c>
      <c r="X1973" s="62">
        <v>8388.5175707904491</v>
      </c>
      <c r="Y1973" s="62">
        <v>8193.2714265096292</v>
      </c>
      <c r="Z1973" s="64">
        <v>22891.478215598177</v>
      </c>
    </row>
    <row r="1974" spans="1:26">
      <c r="A1974" s="1" t="s">
        <v>76</v>
      </c>
      <c r="B1974" s="54">
        <v>2012</v>
      </c>
      <c r="C1974" s="61">
        <v>5.1132677876676302</v>
      </c>
      <c r="D1974" s="58">
        <v>0.89975776092823012</v>
      </c>
      <c r="E1974" s="58">
        <v>1.1535904017792733</v>
      </c>
      <c r="F1974" s="58">
        <v>1.4395166920523459</v>
      </c>
      <c r="G1974" s="61">
        <v>3.4928648547598495</v>
      </c>
      <c r="H1974" s="59">
        <v>1.6341698872116583</v>
      </c>
      <c r="I1974" s="59">
        <v>0.63982441329059903</v>
      </c>
      <c r="J1974" s="59">
        <v>2.8575293967363682</v>
      </c>
      <c r="K1974" s="59">
        <v>2.9322583680479233</v>
      </c>
      <c r="L1974" s="61">
        <v>8.0637820652865493</v>
      </c>
      <c r="M1974" s="70">
        <v>2762965</v>
      </c>
      <c r="N1974" s="62">
        <v>262.32613111726687</v>
      </c>
      <c r="O1974" s="63">
        <v>0.72699999999999998</v>
      </c>
      <c r="P1974" s="147">
        <v>8394.7357552480062</v>
      </c>
      <c r="Q1974" s="64">
        <v>14127.779932953094</v>
      </c>
      <c r="R1974" s="62">
        <v>248.59992019230671</v>
      </c>
      <c r="S1974" s="62">
        <v>318.73299044520701</v>
      </c>
      <c r="T1974" s="62">
        <v>397.73342370564097</v>
      </c>
      <c r="U1974" s="64">
        <v>965.06633434315472</v>
      </c>
      <c r="V1974" s="62">
        <v>4515.1542024197597</v>
      </c>
      <c r="W1974" s="62">
        <v>1767.8124600674601</v>
      </c>
      <c r="X1974" s="62">
        <v>7895.2537096536998</v>
      </c>
      <c r="Y1974" s="62">
        <v>8101.7272418735301</v>
      </c>
      <c r="Z1974" s="64">
        <v>22279.947614014451</v>
      </c>
    </row>
    <row r="1975" spans="1:26">
      <c r="A1975" s="1" t="s">
        <v>76</v>
      </c>
      <c r="B1975" s="54">
        <v>2013</v>
      </c>
      <c r="C1975" s="61">
        <v>5.1947231339009292</v>
      </c>
      <c r="D1975" s="58">
        <v>0.88124704254125519</v>
      </c>
      <c r="E1975" s="58">
        <v>1.12531908402553</v>
      </c>
      <c r="F1975" s="58">
        <v>1.3967527117678651</v>
      </c>
      <c r="G1975" s="61">
        <v>3.4033188383346507</v>
      </c>
      <c r="H1975" s="59">
        <v>1.6149868603847628</v>
      </c>
      <c r="I1975" s="59">
        <v>0.62222920167712203</v>
      </c>
      <c r="J1975" s="59">
        <v>2.8633915366178679</v>
      </c>
      <c r="K1975" s="59">
        <v>2.8678295615356326</v>
      </c>
      <c r="L1975" s="61">
        <v>7.9684371602153856</v>
      </c>
      <c r="M1975" s="70">
        <v>2773215</v>
      </c>
      <c r="N1975" s="62">
        <v>263.32474607571561</v>
      </c>
      <c r="O1975" s="63">
        <v>0.72699999999999998</v>
      </c>
      <c r="P1975" s="147">
        <v>8541.5859574632632</v>
      </c>
      <c r="Q1975" s="64">
        <v>14406.084115781065</v>
      </c>
      <c r="R1975" s="62">
        <v>244.38875170810471</v>
      </c>
      <c r="S1975" s="62">
        <v>312.075176360586</v>
      </c>
      <c r="T1975" s="62">
        <v>387.349557156532</v>
      </c>
      <c r="U1975" s="64">
        <v>943.81348522522273</v>
      </c>
      <c r="V1975" s="62">
        <v>4478.7057860219302</v>
      </c>
      <c r="W1975" s="62">
        <v>1725.57535552902</v>
      </c>
      <c r="X1975" s="62">
        <v>7940.8003602217204</v>
      </c>
      <c r="Y1975" s="62">
        <v>7953.1079574940404</v>
      </c>
      <c r="Z1975" s="64">
        <v>22098.189459266712</v>
      </c>
    </row>
    <row r="1976" spans="1:26">
      <c r="A1976" s="1" t="s">
        <v>76</v>
      </c>
      <c r="B1976" s="54">
        <v>2014</v>
      </c>
      <c r="C1976" s="61">
        <v>5.2859683033873823</v>
      </c>
      <c r="D1976" s="58">
        <v>0.8993499379273111</v>
      </c>
      <c r="E1976" s="58">
        <v>1.0905724462023441</v>
      </c>
      <c r="F1976" s="58">
        <v>1.4214421501632701</v>
      </c>
      <c r="G1976" s="61">
        <v>3.4113645342929249</v>
      </c>
      <c r="H1976" s="59">
        <v>1.7300771262111716</v>
      </c>
      <c r="I1976" s="59">
        <v>0.65413568438190839</v>
      </c>
      <c r="J1976" s="59">
        <v>2.9413223717304056</v>
      </c>
      <c r="K1976" s="59">
        <v>2.8935425552978855</v>
      </c>
      <c r="L1976" s="61">
        <v>8.2190777376213706</v>
      </c>
      <c r="M1976" s="70">
        <v>2783301</v>
      </c>
      <c r="N1976" s="62">
        <v>264.27396121883658</v>
      </c>
      <c r="O1976" s="63">
        <v>0.72899999999999998</v>
      </c>
      <c r="P1976" s="147">
        <v>8723.1786614694502</v>
      </c>
      <c r="Q1976" s="64">
        <v>14712.440864786406</v>
      </c>
      <c r="R1976" s="62">
        <v>250.3161581583023</v>
      </c>
      <c r="S1976" s="62">
        <v>303.53913800874301</v>
      </c>
      <c r="T1976" s="62">
        <v>395.63013579915798</v>
      </c>
      <c r="U1976" s="64">
        <v>949.48543196620324</v>
      </c>
      <c r="V1976" s="62">
        <v>4815.3253954606798</v>
      </c>
      <c r="W1976" s="62">
        <v>1820.6565044758499</v>
      </c>
      <c r="X1976" s="62">
        <v>8186.5854985596097</v>
      </c>
      <c r="Y1976" s="62">
        <v>8053.5998877031598</v>
      </c>
      <c r="Z1976" s="64">
        <v>22876.167286199299</v>
      </c>
    </row>
    <row r="1977" spans="1:26">
      <c r="A1977" s="1" t="s">
        <v>76</v>
      </c>
      <c r="B1977" s="54">
        <v>2015</v>
      </c>
      <c r="C1977" s="61">
        <v>5.2819585621693683</v>
      </c>
      <c r="D1977" s="58">
        <v>0.8994982784429344</v>
      </c>
      <c r="E1977" s="58">
        <v>1.0352363567593004</v>
      </c>
      <c r="F1977" s="58">
        <v>1.3823979480599178</v>
      </c>
      <c r="G1977" s="61">
        <v>3.3171325832621519</v>
      </c>
      <c r="H1977" s="59">
        <v>1.7433924061578006</v>
      </c>
      <c r="I1977" s="59">
        <v>0.62866877290096956</v>
      </c>
      <c r="J1977" s="59">
        <v>2.9144573474104072</v>
      </c>
      <c r="K1977" s="59">
        <v>2.8778382248982703</v>
      </c>
      <c r="L1977" s="61">
        <v>8.164356751367448</v>
      </c>
      <c r="M1977" s="70">
        <v>2793335</v>
      </c>
      <c r="N1977" s="62">
        <v>265.18319482917821</v>
      </c>
      <c r="O1977" s="63">
        <v>0.73</v>
      </c>
      <c r="P1977" s="147">
        <v>8872.9073052484418</v>
      </c>
      <c r="Q1977" s="64">
        <v>14754.279720257373</v>
      </c>
      <c r="R1977" s="62">
        <v>251.2600023614394</v>
      </c>
      <c r="S1977" s="62">
        <v>289.17619486082401</v>
      </c>
      <c r="T1977" s="62">
        <v>386.15005722439503</v>
      </c>
      <c r="U1977" s="64">
        <v>926.58625444665836</v>
      </c>
      <c r="V1977" s="62">
        <v>4869.8790268548</v>
      </c>
      <c r="W1977" s="62">
        <v>1756.08248675133</v>
      </c>
      <c r="X1977" s="62">
        <v>8141.0557145286502</v>
      </c>
      <c r="Y1977" s="62">
        <v>8038.7662379462099</v>
      </c>
      <c r="Z1977" s="64">
        <v>22805.783466080989</v>
      </c>
    </row>
    <row r="1978" spans="1:26">
      <c r="A1978" s="1" t="s">
        <v>77</v>
      </c>
      <c r="B1978" s="54">
        <v>1990</v>
      </c>
      <c r="C1978" s="61">
        <v>18.79834000672507</v>
      </c>
      <c r="D1978" s="58">
        <v>4.233233788067932</v>
      </c>
      <c r="E1978" s="58">
        <v>8.5236273440788626</v>
      </c>
      <c r="F1978" s="58">
        <v>9.330828142393635</v>
      </c>
      <c r="G1978" s="61">
        <v>22.087689274540423</v>
      </c>
      <c r="H1978" s="59">
        <v>4.0793311546191298</v>
      </c>
      <c r="I1978" s="59">
        <v>4.9104176945127334</v>
      </c>
      <c r="J1978" s="59">
        <v>3.0674034941766002</v>
      </c>
      <c r="K1978" s="59">
        <v>7.5774575702219531</v>
      </c>
      <c r="L1978" s="61">
        <v>19.634609913530415</v>
      </c>
      <c r="M1978" s="70">
        <v>122249285</v>
      </c>
      <c r="N1978" s="62">
        <v>338.82885353812395</v>
      </c>
      <c r="O1978" s="63">
        <v>0.81399999999999995</v>
      </c>
      <c r="P1978" s="147">
        <v>19229.665806619851</v>
      </c>
      <c r="Q1978" s="64">
        <v>2298083.6250090352</v>
      </c>
      <c r="R1978" s="62">
        <v>51750.980382914619</v>
      </c>
      <c r="S1978" s="62">
        <v>104200.734842009</v>
      </c>
      <c r="T1978" s="62">
        <v>114068.70688655</v>
      </c>
      <c r="U1978" s="64">
        <v>270020.42211147357</v>
      </c>
      <c r="V1978" s="62">
        <v>498695.31693041301</v>
      </c>
      <c r="W1978" s="62">
        <v>600295.05220553</v>
      </c>
      <c r="X1978" s="62">
        <v>374987.883969591</v>
      </c>
      <c r="Y1978" s="62">
        <v>926338.77007747104</v>
      </c>
      <c r="Z1978" s="64">
        <v>2400317.0231830049</v>
      </c>
    </row>
    <row r="1979" spans="1:26">
      <c r="A1979" s="1" t="s">
        <v>77</v>
      </c>
      <c r="B1979" s="57">
        <v>1991</v>
      </c>
      <c r="C1979" s="61">
        <v>18.398426650811849</v>
      </c>
      <c r="D1979" s="58">
        <v>3.9580029817860924</v>
      </c>
      <c r="E1979" s="58">
        <v>7.8205375134357169</v>
      </c>
      <c r="F1979" s="58">
        <v>8.8067942850928418</v>
      </c>
      <c r="G1979" s="61">
        <v>20.585334780314653</v>
      </c>
      <c r="H1979" s="59">
        <v>3.7553273602144723</v>
      </c>
      <c r="I1979" s="59">
        <v>4.5323922409575559</v>
      </c>
      <c r="J1979" s="59">
        <v>2.8101878769852799</v>
      </c>
      <c r="K1979" s="59">
        <v>7.6013353849753322</v>
      </c>
      <c r="L1979" s="61">
        <v>18.699242863132639</v>
      </c>
      <c r="M1979" s="70">
        <v>122702527</v>
      </c>
      <c r="N1979" s="62">
        <v>339.88206253428416</v>
      </c>
      <c r="O1979" s="63">
        <v>0.81899999999999995</v>
      </c>
      <c r="P1979" s="147">
        <v>20466.647038504023</v>
      </c>
      <c r="Q1979" s="64">
        <v>2257533.4428787604</v>
      </c>
      <c r="R1979" s="62">
        <v>48565.696773868855</v>
      </c>
      <c r="S1979" s="62">
        <v>95959.971539685896</v>
      </c>
      <c r="T1979" s="62">
        <v>108061.591355005</v>
      </c>
      <c r="U1979" s="64">
        <v>252587.25966855977</v>
      </c>
      <c r="V1979" s="62">
        <v>460788.15681055503</v>
      </c>
      <c r="W1979" s="62">
        <v>556135.98132068501</v>
      </c>
      <c r="X1979" s="62">
        <v>344817.15385085897</v>
      </c>
      <c r="Y1979" s="62">
        <v>932703.06031099102</v>
      </c>
      <c r="Z1979" s="64">
        <v>2294444.35229309</v>
      </c>
    </row>
    <row r="1980" spans="1:26">
      <c r="A1980" s="1" t="s">
        <v>77</v>
      </c>
      <c r="B1980" s="57">
        <v>1992</v>
      </c>
      <c r="C1980" s="61">
        <v>19.793354095121376</v>
      </c>
      <c r="D1980" s="58">
        <v>4.6272364191928963</v>
      </c>
      <c r="E1980" s="58">
        <v>9.8546346123065138</v>
      </c>
      <c r="F1980" s="58">
        <v>10.147718054565956</v>
      </c>
      <c r="G1980" s="61">
        <v>24.629589086065369</v>
      </c>
      <c r="H1980" s="59">
        <v>4.3438088467739711</v>
      </c>
      <c r="I1980" s="59">
        <v>6.1953732772820436</v>
      </c>
      <c r="J1980" s="59">
        <v>3.2414080326279051</v>
      </c>
      <c r="K1980" s="59">
        <v>7.6961920114109832</v>
      </c>
      <c r="L1980" s="61">
        <v>21.476782168094903</v>
      </c>
      <c r="M1980" s="70">
        <v>123180357</v>
      </c>
      <c r="N1980" s="62">
        <v>340.72682391662096</v>
      </c>
      <c r="O1980" s="63">
        <v>0.82199999999999995</v>
      </c>
      <c r="P1980" s="147">
        <v>21052.319210067282</v>
      </c>
      <c r="Q1980" s="64">
        <v>2438152.4236644632</v>
      </c>
      <c r="R1980" s="62">
        <v>56998.46340395826</v>
      </c>
      <c r="S1980" s="62">
        <v>121389.7409648473</v>
      </c>
      <c r="T1980" s="62">
        <v>124999.95326967799</v>
      </c>
      <c r="U1980" s="64">
        <v>303388.15763848356</v>
      </c>
      <c r="V1980" s="62">
        <v>535071.92448537599</v>
      </c>
      <c r="W1980" s="62">
        <v>763148.29204386205</v>
      </c>
      <c r="X1980" s="62">
        <v>399277.798641773</v>
      </c>
      <c r="Y1980" s="62">
        <v>948019.67950615298</v>
      </c>
      <c r="Z1980" s="64">
        <v>2645517.6946771638</v>
      </c>
    </row>
    <row r="1981" spans="1:26">
      <c r="A1981" s="1" t="s">
        <v>77</v>
      </c>
      <c r="B1981" s="57">
        <v>1993</v>
      </c>
      <c r="C1981" s="61">
        <v>20.628499396734213</v>
      </c>
      <c r="D1981" s="58">
        <v>4.8956626872282314</v>
      </c>
      <c r="E1981" s="58">
        <v>10.026957793190869</v>
      </c>
      <c r="F1981" s="58">
        <v>11.295209763527001</v>
      </c>
      <c r="G1981" s="61">
        <v>26.2178302439461</v>
      </c>
      <c r="H1981" s="59">
        <v>4.444244423151714</v>
      </c>
      <c r="I1981" s="59">
        <v>6.6377607120960613</v>
      </c>
      <c r="J1981" s="59">
        <v>3.4500475378622055</v>
      </c>
      <c r="K1981" s="59">
        <v>8.1500108532378128</v>
      </c>
      <c r="L1981" s="61">
        <v>22.682063526347797</v>
      </c>
      <c r="M1981" s="70">
        <v>123658854</v>
      </c>
      <c r="N1981" s="62">
        <v>341.56884256719695</v>
      </c>
      <c r="O1981" s="63">
        <v>0.82799999999999996</v>
      </c>
      <c r="P1981" s="147">
        <v>21536.855624601583</v>
      </c>
      <c r="Q1981" s="64">
        <v>2550896.5951398439</v>
      </c>
      <c r="R1981" s="62">
        <v>60539.203747320353</v>
      </c>
      <c r="S1981" s="62">
        <v>123992.2109812352</v>
      </c>
      <c r="T1981" s="62">
        <v>139675.269504736</v>
      </c>
      <c r="U1981" s="64">
        <v>324206.68423329154</v>
      </c>
      <c r="V1981" s="62">
        <v>549570.17226283206</v>
      </c>
      <c r="W1981" s="62">
        <v>820817.88278402295</v>
      </c>
      <c r="X1981" s="62">
        <v>426628.92477756197</v>
      </c>
      <c r="Y1981" s="62">
        <v>1007821.00219895</v>
      </c>
      <c r="Z1981" s="64">
        <v>2804837.9820233672</v>
      </c>
    </row>
    <row r="1982" spans="1:26">
      <c r="A1982" s="1" t="s">
        <v>77</v>
      </c>
      <c r="B1982" s="57">
        <v>1994</v>
      </c>
      <c r="C1982" s="61">
        <v>21.314532690511292</v>
      </c>
      <c r="D1982" s="58">
        <v>5.1804448529636344</v>
      </c>
      <c r="E1982" s="58">
        <v>9.6258100089726355</v>
      </c>
      <c r="F1982" s="58">
        <v>12.544167390729442</v>
      </c>
      <c r="G1982" s="61">
        <v>27.350422252665712</v>
      </c>
      <c r="H1982" s="59">
        <v>4.7601443335635159</v>
      </c>
      <c r="I1982" s="59">
        <v>6.8201189489814888</v>
      </c>
      <c r="J1982" s="59">
        <v>3.575782360991981</v>
      </c>
      <c r="K1982" s="59">
        <v>7.5507591954867666</v>
      </c>
      <c r="L1982" s="61">
        <v>22.706804839023754</v>
      </c>
      <c r="M1982" s="70">
        <v>124101546</v>
      </c>
      <c r="N1982" s="62">
        <v>342.73450356555128</v>
      </c>
      <c r="O1982" s="63">
        <v>0.83399999999999996</v>
      </c>
      <c r="P1982" s="147">
        <v>22368.101454142194</v>
      </c>
      <c r="Q1982" s="64">
        <v>2645166.4591599908</v>
      </c>
      <c r="R1982" s="62">
        <v>64290.12152205297</v>
      </c>
      <c r="S1982" s="62">
        <v>119457.79036157781</v>
      </c>
      <c r="T1982" s="62">
        <v>155675.05664723099</v>
      </c>
      <c r="U1982" s="64">
        <v>339422.96853086178</v>
      </c>
      <c r="V1982" s="62">
        <v>590741.27097837196</v>
      </c>
      <c r="W1982" s="62">
        <v>846387.30547249794</v>
      </c>
      <c r="X1982" s="62">
        <v>443760.11915863497</v>
      </c>
      <c r="Y1982" s="62">
        <v>937060.889633624</v>
      </c>
      <c r="Z1982" s="64">
        <v>2817949.5852431287</v>
      </c>
    </row>
    <row r="1983" spans="1:26">
      <c r="A1983" s="1" t="s">
        <v>77</v>
      </c>
      <c r="B1983" s="57">
        <v>1995</v>
      </c>
      <c r="C1983" s="61">
        <v>21.608955009465539</v>
      </c>
      <c r="D1983" s="58">
        <v>4.9782027840885315</v>
      </c>
      <c r="E1983" s="58">
        <v>9.3758664364028252</v>
      </c>
      <c r="F1983" s="58">
        <v>12.253151920433988</v>
      </c>
      <c r="G1983" s="61">
        <v>26.607221140925347</v>
      </c>
      <c r="H1983" s="59">
        <v>4.8689122250297583</v>
      </c>
      <c r="I1983" s="59">
        <v>7.0635651247022153</v>
      </c>
      <c r="J1983" s="59">
        <v>3.794156923752587</v>
      </c>
      <c r="K1983" s="59">
        <v>7.4665306748902278</v>
      </c>
      <c r="L1983" s="61">
        <v>23.193164948374786</v>
      </c>
      <c r="M1983" s="70">
        <v>124483305</v>
      </c>
      <c r="N1983" s="62">
        <v>344.04552934722983</v>
      </c>
      <c r="O1983" s="63">
        <v>0.83799999999999997</v>
      </c>
      <c r="P1983" s="147">
        <v>23416.551783208044</v>
      </c>
      <c r="Q1983" s="64">
        <v>2689954.1371745765</v>
      </c>
      <c r="R1983" s="62">
        <v>61970.313552354186</v>
      </c>
      <c r="S1983" s="62">
        <v>116713.8841241996</v>
      </c>
      <c r="T1983" s="62">
        <v>152531.28477227199</v>
      </c>
      <c r="U1983" s="64">
        <v>331215.48244882579</v>
      </c>
      <c r="V1983" s="62">
        <v>606098.285526608</v>
      </c>
      <c r="W1983" s="62">
        <v>879295.93180566898</v>
      </c>
      <c r="X1983" s="62">
        <v>472309.19355735503</v>
      </c>
      <c r="Y1983" s="62">
        <v>929458.41529421601</v>
      </c>
      <c r="Z1983" s="64">
        <v>2887161.8261838481</v>
      </c>
    </row>
    <row r="1984" spans="1:26">
      <c r="A1984" s="1" t="s">
        <v>77</v>
      </c>
      <c r="B1984" s="57">
        <v>1996</v>
      </c>
      <c r="C1984" s="61">
        <v>21.043554394574013</v>
      </c>
      <c r="D1984" s="58">
        <v>4.5836678236036805</v>
      </c>
      <c r="E1984" s="58">
        <v>8.8580736207392743</v>
      </c>
      <c r="F1984" s="58">
        <v>11.236247976296644</v>
      </c>
      <c r="G1984" s="61">
        <v>24.677989420639598</v>
      </c>
      <c r="H1984" s="59">
        <v>4.6957361848827661</v>
      </c>
      <c r="I1984" s="59">
        <v>6.4025945126969654</v>
      </c>
      <c r="J1984" s="59">
        <v>3.5316995765617891</v>
      </c>
      <c r="K1984" s="59">
        <v>7.7531323151822171</v>
      </c>
      <c r="L1984" s="61">
        <v>22.383162589323735</v>
      </c>
      <c r="M1984" s="70">
        <v>124794817</v>
      </c>
      <c r="N1984" s="62">
        <v>345.01234567901236</v>
      </c>
      <c r="O1984" s="63">
        <v>0.84199999999999997</v>
      </c>
      <c r="P1984" s="147">
        <v>25061.77765801255</v>
      </c>
      <c r="Q1984" s="64">
        <v>2626126.5197004098</v>
      </c>
      <c r="R1984" s="62">
        <v>57201.798723540967</v>
      </c>
      <c r="S1984" s="62">
        <v>110544.16764726851</v>
      </c>
      <c r="T1984" s="62">
        <v>140222.55099685601</v>
      </c>
      <c r="U1984" s="64">
        <v>307968.51736766548</v>
      </c>
      <c r="V1984" s="62">
        <v>586003.53787272295</v>
      </c>
      <c r="W1984" s="62">
        <v>799010.610537222</v>
      </c>
      <c r="X1984" s="62">
        <v>440737.802356006</v>
      </c>
      <c r="Y1984" s="62">
        <v>967550.72844995104</v>
      </c>
      <c r="Z1984" s="64">
        <v>2793302.679215902</v>
      </c>
    </row>
    <row r="1985" spans="1:26">
      <c r="A1985" s="1" t="s">
        <v>77</v>
      </c>
      <c r="B1985" s="54">
        <v>1997</v>
      </c>
      <c r="C1985" s="61">
        <v>21.016338470422674</v>
      </c>
      <c r="D1985" s="58">
        <v>4.3410068880236636</v>
      </c>
      <c r="E1985" s="58">
        <v>8.5462640178071485</v>
      </c>
      <c r="F1985" s="58">
        <v>10.4748493070071</v>
      </c>
      <c r="G1985" s="61">
        <v>23.362120212837912</v>
      </c>
      <c r="H1985" s="59">
        <v>4.5518707009162869</v>
      </c>
      <c r="I1985" s="59">
        <v>6.3021975298673416</v>
      </c>
      <c r="J1985" s="59">
        <v>3.4662617012361387</v>
      </c>
      <c r="K1985" s="59">
        <v>7.6373647227492203</v>
      </c>
      <c r="L1985" s="61">
        <v>21.957694654768989</v>
      </c>
      <c r="M1985" s="70">
        <v>125048424</v>
      </c>
      <c r="N1985" s="62">
        <v>345.83539094650206</v>
      </c>
      <c r="O1985" s="63">
        <v>0.84599999999999997</v>
      </c>
      <c r="P1985" s="147">
        <v>25325.707263877241</v>
      </c>
      <c r="Q1985" s="64">
        <v>2628060.0039769257</v>
      </c>
      <c r="R1985" s="62">
        <v>54283.606992050358</v>
      </c>
      <c r="S1985" s="62">
        <v>106869.6846514692</v>
      </c>
      <c r="T1985" s="62">
        <v>130986.339747873</v>
      </c>
      <c r="U1985" s="64">
        <v>292139.63139139256</v>
      </c>
      <c r="V1985" s="62">
        <v>569204.25740135706</v>
      </c>
      <c r="W1985" s="62">
        <v>788079.86884660402</v>
      </c>
      <c r="X1985" s="62">
        <v>433450.562911138</v>
      </c>
      <c r="Y1985" s="62">
        <v>955040.42209298699</v>
      </c>
      <c r="Z1985" s="64">
        <v>2745775.1112520862</v>
      </c>
    </row>
    <row r="1986" spans="1:26">
      <c r="A1986" s="1" t="s">
        <v>77</v>
      </c>
      <c r="B1986" s="54">
        <v>1998</v>
      </c>
      <c r="C1986" s="61">
        <v>19.379425136944011</v>
      </c>
      <c r="D1986" s="58">
        <v>4.2727823371538163</v>
      </c>
      <c r="E1986" s="58">
        <v>8.9647533435077342</v>
      </c>
      <c r="F1986" s="58">
        <v>10.197956041565511</v>
      </c>
      <c r="G1986" s="61">
        <v>23.435491722227059</v>
      </c>
      <c r="H1986" s="59">
        <v>4.5536982346568138</v>
      </c>
      <c r="I1986" s="59">
        <v>6.1178571736690488</v>
      </c>
      <c r="J1986" s="59">
        <v>3.5120170079974358</v>
      </c>
      <c r="K1986" s="59">
        <v>6.9050957288932056</v>
      </c>
      <c r="L1986" s="61">
        <v>21.088668145216506</v>
      </c>
      <c r="M1986" s="70">
        <v>125266403</v>
      </c>
      <c r="N1986" s="62">
        <v>346.77640603566527</v>
      </c>
      <c r="O1986" s="63">
        <v>0.84799999999999998</v>
      </c>
      <c r="P1986" s="147">
        <v>25141.549361670735</v>
      </c>
      <c r="Q1986" s="64">
        <v>2427590.8791127587</v>
      </c>
      <c r="R1986" s="62">
        <v>53523.607417719184</v>
      </c>
      <c r="S1986" s="62">
        <v>112298.24051234371</v>
      </c>
      <c r="T1986" s="62">
        <v>127746.127127903</v>
      </c>
      <c r="U1986" s="64">
        <v>293567.9750579659</v>
      </c>
      <c r="V1986" s="62">
        <v>570425.39820290904</v>
      </c>
      <c r="W1986" s="62">
        <v>766361.96221326804</v>
      </c>
      <c r="X1986" s="62">
        <v>439937.73786666099</v>
      </c>
      <c r="Y1986" s="62">
        <v>864976.50432911504</v>
      </c>
      <c r="Z1986" s="64">
        <v>2641701.6026119534</v>
      </c>
    </row>
    <row r="1987" spans="1:26">
      <c r="A1987" s="1" t="s">
        <v>77</v>
      </c>
      <c r="B1987" s="54">
        <v>1999</v>
      </c>
      <c r="C1987" s="61">
        <v>19.406441821830807</v>
      </c>
      <c r="D1987" s="58">
        <v>4.2872824220767392</v>
      </c>
      <c r="E1987" s="58">
        <v>8.6452222844117106</v>
      </c>
      <c r="F1987" s="58">
        <v>10.427310323753028</v>
      </c>
      <c r="G1987" s="61">
        <v>23.359815030241478</v>
      </c>
      <c r="H1987" s="59">
        <v>4.5659746109713701</v>
      </c>
      <c r="I1987" s="59">
        <v>6.1567820437731431</v>
      </c>
      <c r="J1987" s="59">
        <v>3.4893189894760046</v>
      </c>
      <c r="K1987" s="59">
        <v>6.8924438303765392</v>
      </c>
      <c r="L1987" s="61">
        <v>21.104519474597058</v>
      </c>
      <c r="M1987" s="70">
        <v>125481050</v>
      </c>
      <c r="N1987" s="62">
        <v>347.41015089163238</v>
      </c>
      <c r="O1987" s="63">
        <v>0.85199999999999998</v>
      </c>
      <c r="P1987" s="147">
        <v>24535.931782746793</v>
      </c>
      <c r="Q1987" s="64">
        <v>2435140.6965672425</v>
      </c>
      <c r="R1987" s="62">
        <v>53797.269996873234</v>
      </c>
      <c r="S1987" s="62">
        <v>108481.156973138</v>
      </c>
      <c r="T1987" s="62">
        <v>130842.984810037</v>
      </c>
      <c r="U1987" s="64">
        <v>293121.41178004822</v>
      </c>
      <c r="V1987" s="62">
        <v>572943.28845802904</v>
      </c>
      <c r="W1987" s="62">
        <v>772559.47547379998</v>
      </c>
      <c r="X1987" s="62">
        <v>437843.41058438801</v>
      </c>
      <c r="Y1987" s="62">
        <v>864871.08890166995</v>
      </c>
      <c r="Z1987" s="64">
        <v>2648217.263417887</v>
      </c>
    </row>
    <row r="1988" spans="1:26">
      <c r="A1988" s="1" t="s">
        <v>77</v>
      </c>
      <c r="B1988" s="54">
        <v>2000</v>
      </c>
      <c r="C1988" s="61">
        <v>18.320855051965854</v>
      </c>
      <c r="D1988" s="58">
        <v>4.5989848482938216</v>
      </c>
      <c r="E1988" s="58">
        <v>8.8175538218557605</v>
      </c>
      <c r="F1988" s="58">
        <v>11.111249369207608</v>
      </c>
      <c r="G1988" s="61">
        <v>24.527788039357194</v>
      </c>
      <c r="H1988" s="59">
        <v>4.8661295699730172</v>
      </c>
      <c r="I1988" s="59">
        <v>7.0777877147079025</v>
      </c>
      <c r="J1988" s="59">
        <v>3.9462127478276883</v>
      </c>
      <c r="K1988" s="59">
        <v>7.0002546611371006</v>
      </c>
      <c r="L1988" s="61">
        <v>22.890384693645707</v>
      </c>
      <c r="M1988" s="70">
        <v>125714674</v>
      </c>
      <c r="N1988" s="62">
        <v>347.99176954732508</v>
      </c>
      <c r="O1988" s="63">
        <v>0.85599999999999998</v>
      </c>
      <c r="P1988" s="147">
        <v>26795.207427393594</v>
      </c>
      <c r="Q1988" s="64">
        <v>2303200.3202591403</v>
      </c>
      <c r="R1988" s="62">
        <v>57815.988093419721</v>
      </c>
      <c r="S1988" s="62">
        <v>110849.59041920509</v>
      </c>
      <c r="T1988" s="62">
        <v>139684.709218264</v>
      </c>
      <c r="U1988" s="64">
        <v>308350.28773088887</v>
      </c>
      <c r="V1988" s="62">
        <v>611743.892530918</v>
      </c>
      <c r="W1988" s="62">
        <v>889781.77519570896</v>
      </c>
      <c r="X1988" s="62">
        <v>496096.84912780201</v>
      </c>
      <c r="Y1988" s="62">
        <v>880034.73264183104</v>
      </c>
      <c r="Z1988" s="64">
        <v>2877657.2494962602</v>
      </c>
    </row>
    <row r="1989" spans="1:26">
      <c r="A1989" s="1" t="s">
        <v>77</v>
      </c>
      <c r="B1989" s="54">
        <v>2001</v>
      </c>
      <c r="C1989" s="61">
        <v>17.453525201052166</v>
      </c>
      <c r="D1989" s="58">
        <v>4.0395670154845575</v>
      </c>
      <c r="E1989" s="58">
        <v>8.1990042490376567</v>
      </c>
      <c r="F1989" s="58">
        <v>9.9225011487323389</v>
      </c>
      <c r="G1989" s="61">
        <v>22.161072413254555</v>
      </c>
      <c r="H1989" s="59">
        <v>4.3664457645345802</v>
      </c>
      <c r="I1989" s="59">
        <v>6.7289713862569576</v>
      </c>
      <c r="J1989" s="59">
        <v>3.773304615361508</v>
      </c>
      <c r="K1989" s="59">
        <v>6.6295117590130097</v>
      </c>
      <c r="L1989" s="61">
        <v>21.498233525166054</v>
      </c>
      <c r="M1989" s="70">
        <v>125974298</v>
      </c>
      <c r="N1989" s="62">
        <v>348.83127572016463</v>
      </c>
      <c r="O1989" s="63">
        <v>0.86</v>
      </c>
      <c r="P1989" s="147">
        <v>27476.915534809134</v>
      </c>
      <c r="Q1989" s="64">
        <v>2198695.5848278557</v>
      </c>
      <c r="R1989" s="62">
        <v>50888.16189996223</v>
      </c>
      <c r="S1989" s="62">
        <v>103286.3804571536</v>
      </c>
      <c r="T1989" s="62">
        <v>124998.011661575</v>
      </c>
      <c r="U1989" s="64">
        <v>279172.55401869083</v>
      </c>
      <c r="V1989" s="62">
        <v>550059.93994231697</v>
      </c>
      <c r="W1989" s="62">
        <v>847677.44664580701</v>
      </c>
      <c r="X1989" s="62">
        <v>475339.40006032598</v>
      </c>
      <c r="Y1989" s="62">
        <v>835148.08992440905</v>
      </c>
      <c r="Z1989" s="64">
        <v>2708224.876572859</v>
      </c>
    </row>
    <row r="1990" spans="1:26">
      <c r="A1990" s="1" t="s">
        <v>77</v>
      </c>
      <c r="B1990" s="54">
        <v>2002</v>
      </c>
      <c r="C1990" s="61">
        <v>17.602979414599698</v>
      </c>
      <c r="D1990" s="58">
        <v>3.8363443001315001</v>
      </c>
      <c r="E1990" s="58">
        <v>7.7930004718221841</v>
      </c>
      <c r="F1990" s="58">
        <v>9.311705085263025</v>
      </c>
      <c r="G1990" s="61">
        <v>20.941049857216708</v>
      </c>
      <c r="H1990" s="59">
        <v>4.3162551061704804</v>
      </c>
      <c r="I1990" s="59">
        <v>6.3337956270325053</v>
      </c>
      <c r="J1990" s="59">
        <v>3.5801189511199127</v>
      </c>
      <c r="K1990" s="59">
        <v>6.2512857996115931</v>
      </c>
      <c r="L1990" s="61">
        <v>20.481455483934493</v>
      </c>
      <c r="M1990" s="70">
        <v>126249509</v>
      </c>
      <c r="N1990" s="62">
        <v>349.64334705075447</v>
      </c>
      <c r="O1990" s="63">
        <v>0.86299999999999999</v>
      </c>
      <c r="P1990" s="147">
        <v>28160.10761469393</v>
      </c>
      <c r="Q1990" s="64">
        <v>2222367.5080303191</v>
      </c>
      <c r="R1990" s="62">
        <v>48433.658424655048</v>
      </c>
      <c r="S1990" s="62">
        <v>98386.248320431914</v>
      </c>
      <c r="T1990" s="62">
        <v>117559.81949672601</v>
      </c>
      <c r="U1990" s="64">
        <v>264379.72624181292</v>
      </c>
      <c r="V1990" s="62">
        <v>544925.08787276596</v>
      </c>
      <c r="W1990" s="62">
        <v>799638.58801920095</v>
      </c>
      <c r="X1990" s="62">
        <v>451988.25974048401</v>
      </c>
      <c r="Y1990" s="62">
        <v>789221.76281963603</v>
      </c>
      <c r="Z1990" s="64">
        <v>2585773.6984520871</v>
      </c>
    </row>
    <row r="1991" spans="1:26">
      <c r="A1991" s="1" t="s">
        <v>77</v>
      </c>
      <c r="B1991" s="54">
        <v>2003</v>
      </c>
      <c r="C1991" s="61">
        <v>17.609032296963932</v>
      </c>
      <c r="D1991" s="58">
        <v>3.7879121816106669</v>
      </c>
      <c r="E1991" s="58">
        <v>7.4316343214369942</v>
      </c>
      <c r="F1991" s="58">
        <v>8.9235333983477769</v>
      </c>
      <c r="G1991" s="61">
        <v>20.143079901395438</v>
      </c>
      <c r="H1991" s="59">
        <v>4.3868619949324827</v>
      </c>
      <c r="I1991" s="59">
        <v>6.2469798027615795</v>
      </c>
      <c r="J1991" s="59">
        <v>3.5029061370127081</v>
      </c>
      <c r="K1991" s="59">
        <v>6.0955684308352334</v>
      </c>
      <c r="L1991" s="61">
        <v>20.232316365542005</v>
      </c>
      <c r="M1991" s="70">
        <v>126523884</v>
      </c>
      <c r="N1991" s="62">
        <v>350.3923182441701</v>
      </c>
      <c r="O1991" s="63">
        <v>0.86599999999999999</v>
      </c>
      <c r="P1991" s="147">
        <v>28867.922782830534</v>
      </c>
      <c r="Q1991" s="64">
        <v>2227963.159693318</v>
      </c>
      <c r="R1991" s="62">
        <v>47926.1361468295</v>
      </c>
      <c r="S1991" s="62">
        <v>94027.923881591298</v>
      </c>
      <c r="T1991" s="62">
        <v>112904.01045626801</v>
      </c>
      <c r="U1991" s="64">
        <v>254858.0704846888</v>
      </c>
      <c r="V1991" s="62">
        <v>555042.81817084597</v>
      </c>
      <c r="W1991" s="62">
        <v>790392.14791494899</v>
      </c>
      <c r="X1991" s="62">
        <v>443201.28974228399</v>
      </c>
      <c r="Y1991" s="62">
        <v>771234.99305705901</v>
      </c>
      <c r="Z1991" s="64">
        <v>2559871.248885138</v>
      </c>
    </row>
    <row r="1992" spans="1:26">
      <c r="A1992" s="1" t="s">
        <v>77</v>
      </c>
      <c r="B1992" s="54">
        <v>2004</v>
      </c>
      <c r="C1992" s="61">
        <v>18.427728154252286</v>
      </c>
      <c r="D1992" s="58">
        <v>4.0023531280962361</v>
      </c>
      <c r="E1992" s="58">
        <v>7.4101655454474438</v>
      </c>
      <c r="F1992" s="58">
        <v>9.6168273299830105</v>
      </c>
      <c r="G1992" s="61">
        <v>21.02934600352669</v>
      </c>
      <c r="H1992" s="59">
        <v>4.7418620099096751</v>
      </c>
      <c r="I1992" s="59">
        <v>6.5355458991714412</v>
      </c>
      <c r="J1992" s="59">
        <v>3.6966107324856057</v>
      </c>
      <c r="K1992" s="59">
        <v>6.1456078201945168</v>
      </c>
      <c r="L1992" s="61">
        <v>21.119626461761236</v>
      </c>
      <c r="M1992" s="70">
        <v>126773081</v>
      </c>
      <c r="N1992" s="62">
        <v>350.51028806584361</v>
      </c>
      <c r="O1992" s="63">
        <v>0.87</v>
      </c>
      <c r="P1992" s="147">
        <v>30382.789173557412</v>
      </c>
      <c r="Q1992" s="64">
        <v>2336139.8739450052</v>
      </c>
      <c r="R1992" s="62">
        <v>50739.063729874753</v>
      </c>
      <c r="S1992" s="62">
        <v>93940.951691641792</v>
      </c>
      <c r="T1992" s="62">
        <v>121915.48300669499</v>
      </c>
      <c r="U1992" s="64">
        <v>266595.49842821155</v>
      </c>
      <c r="V1992" s="62">
        <v>601140.45667310199</v>
      </c>
      <c r="W1992" s="62">
        <v>828531.28965487902</v>
      </c>
      <c r="X1992" s="62">
        <v>468630.731814867</v>
      </c>
      <c r="Y1992" s="62">
        <v>779097.637983753</v>
      </c>
      <c r="Z1992" s="64">
        <v>2677400.1161266007</v>
      </c>
    </row>
    <row r="1993" spans="1:26">
      <c r="A1993" s="1" t="s">
        <v>77</v>
      </c>
      <c r="B1993" s="54">
        <v>2005</v>
      </c>
      <c r="C1993" s="61">
        <v>18.288685104507255</v>
      </c>
      <c r="D1993" s="58">
        <v>3.8972961188990176</v>
      </c>
      <c r="E1993" s="58">
        <v>7.2014388757658612</v>
      </c>
      <c r="F1993" s="58">
        <v>9.487681168048395</v>
      </c>
      <c r="G1993" s="61">
        <v>20.586416162713274</v>
      </c>
      <c r="H1993" s="59">
        <v>4.7208568738662926</v>
      </c>
      <c r="I1993" s="59">
        <v>6.7899997963708953</v>
      </c>
      <c r="J1993" s="59">
        <v>3.8601740462401608</v>
      </c>
      <c r="K1993" s="59">
        <v>6.1124284983396358</v>
      </c>
      <c r="L1993" s="61">
        <v>21.483459214816985</v>
      </c>
      <c r="M1993" s="70">
        <v>126978754</v>
      </c>
      <c r="N1993" s="62">
        <v>350.54320987654319</v>
      </c>
      <c r="O1993" s="63">
        <v>0.873</v>
      </c>
      <c r="P1993" s="147">
        <v>31663.453098977159</v>
      </c>
      <c r="Q1993" s="64">
        <v>2322274.4468686911</v>
      </c>
      <c r="R1993" s="62">
        <v>49487.380514683311</v>
      </c>
      <c r="S1993" s="62">
        <v>91442.973545190995</v>
      </c>
      <c r="T1993" s="62">
        <v>120473.393306805</v>
      </c>
      <c r="U1993" s="64">
        <v>261403.74736667931</v>
      </c>
      <c r="V1993" s="62">
        <v>599448.52365587698</v>
      </c>
      <c r="W1993" s="62">
        <v>862185.71380342997</v>
      </c>
      <c r="X1993" s="62">
        <v>490160.09061471402</v>
      </c>
      <c r="Y1993" s="62">
        <v>776148.55463325803</v>
      </c>
      <c r="Z1993" s="64">
        <v>2727942.8827072792</v>
      </c>
    </row>
    <row r="1994" spans="1:26">
      <c r="A1994" s="1" t="s">
        <v>77</v>
      </c>
      <c r="B1994" s="54">
        <v>2006</v>
      </c>
      <c r="C1994" s="61">
        <v>17.196733919730125</v>
      </c>
      <c r="D1994" s="58">
        <v>3.7641397417283873</v>
      </c>
      <c r="E1994" s="58">
        <v>6.7982276685981535</v>
      </c>
      <c r="F1994" s="58">
        <v>8.8210599794152866</v>
      </c>
      <c r="G1994" s="61">
        <v>19.383427389741829</v>
      </c>
      <c r="H1994" s="59">
        <v>4.6151250660348762</v>
      </c>
      <c r="I1994" s="59">
        <v>6.809552568392875</v>
      </c>
      <c r="J1994" s="59">
        <v>3.8956684510165274</v>
      </c>
      <c r="K1994" s="59">
        <v>6.2539290526401148</v>
      </c>
      <c r="L1994" s="61">
        <v>21.574275138084396</v>
      </c>
      <c r="M1994" s="70">
        <v>127136576</v>
      </c>
      <c r="N1994" s="62">
        <v>350.76543209876542</v>
      </c>
      <c r="O1994" s="63">
        <v>0.877</v>
      </c>
      <c r="P1994" s="147">
        <v>33057.589610688105</v>
      </c>
      <c r="Q1994" s="64">
        <v>2186333.8689375469</v>
      </c>
      <c r="R1994" s="62">
        <v>47855.983834887149</v>
      </c>
      <c r="S1994" s="62">
        <v>86430.338865403202</v>
      </c>
      <c r="T1994" s="62">
        <v>112147.936247349</v>
      </c>
      <c r="U1994" s="64">
        <v>246434.25894763938</v>
      </c>
      <c r="V1994" s="62">
        <v>586751.19870744797</v>
      </c>
      <c r="W1994" s="62">
        <v>865743.19763747603</v>
      </c>
      <c r="X1994" s="62">
        <v>495281.94809346501</v>
      </c>
      <c r="Y1994" s="62">
        <v>795103.12629958801</v>
      </c>
      <c r="Z1994" s="64">
        <v>2742879.470737977</v>
      </c>
    </row>
    <row r="1995" spans="1:26">
      <c r="A1995" s="1" t="s">
        <v>77</v>
      </c>
      <c r="B1995" s="54">
        <v>2007</v>
      </c>
      <c r="C1995" s="61">
        <v>16.162486219694511</v>
      </c>
      <c r="D1995" s="58">
        <v>3.3528404901819995</v>
      </c>
      <c r="E1995" s="58">
        <v>6.2212331591544654</v>
      </c>
      <c r="F1995" s="58">
        <v>7.6105455036819762</v>
      </c>
      <c r="G1995" s="61">
        <v>17.184619153018446</v>
      </c>
      <c r="H1995" s="59">
        <v>4.2853100517935268</v>
      </c>
      <c r="I1995" s="59">
        <v>6.0519777332266322</v>
      </c>
      <c r="J1995" s="59">
        <v>3.7550596823730511</v>
      </c>
      <c r="K1995" s="59">
        <v>5.9339793593684833</v>
      </c>
      <c r="L1995" s="61">
        <v>20.026326826761693</v>
      </c>
      <c r="M1995" s="70">
        <v>127250015</v>
      </c>
      <c r="N1995" s="62">
        <v>351.16872427983537</v>
      </c>
      <c r="O1995" s="63">
        <v>0.88</v>
      </c>
      <c r="P1995" s="147">
        <v>34529.133364801579</v>
      </c>
      <c r="Q1995" s="64">
        <v>2056676.61389342</v>
      </c>
      <c r="R1995" s="62">
        <v>42664.900266826677</v>
      </c>
      <c r="S1995" s="62">
        <v>79165.201282090304</v>
      </c>
      <c r="T1995" s="62">
        <v>96844.202950171399</v>
      </c>
      <c r="U1995" s="64">
        <v>218674.30449908841</v>
      </c>
      <c r="V1995" s="62">
        <v>545305.76837037702</v>
      </c>
      <c r="W1995" s="62">
        <v>770114.25733275502</v>
      </c>
      <c r="X1995" s="62">
        <v>477831.40090786602</v>
      </c>
      <c r="Y1995" s="62">
        <v>755098.96248932998</v>
      </c>
      <c r="Z1995" s="64">
        <v>2548350.3891003281</v>
      </c>
    </row>
    <row r="1996" spans="1:26">
      <c r="A1996" s="1" t="s">
        <v>77</v>
      </c>
      <c r="B1996" s="54">
        <v>2008</v>
      </c>
      <c r="C1996" s="61">
        <v>16.234695906688874</v>
      </c>
      <c r="D1996" s="58">
        <v>3.5273501297151273</v>
      </c>
      <c r="E1996" s="58">
        <v>6.417933560674391</v>
      </c>
      <c r="F1996" s="58">
        <v>8.2671518975319263</v>
      </c>
      <c r="G1996" s="61">
        <v>18.212435587921444</v>
      </c>
      <c r="H1996" s="59">
        <v>4.5053905797354812</v>
      </c>
      <c r="I1996" s="59">
        <v>6.3813029890778914</v>
      </c>
      <c r="J1996" s="59">
        <v>4.0160960682949138</v>
      </c>
      <c r="K1996" s="59">
        <v>5.6570171056294756</v>
      </c>
      <c r="L1996" s="61">
        <v>20.559806742737759</v>
      </c>
      <c r="M1996" s="70">
        <v>127317900</v>
      </c>
      <c r="N1996" s="62">
        <v>351.33882030178324</v>
      </c>
      <c r="O1996" s="63">
        <v>0.88100000000000001</v>
      </c>
      <c r="P1996" s="147">
        <v>34798.765897727098</v>
      </c>
      <c r="Q1996" s="64">
        <v>2066967.3899782235</v>
      </c>
      <c r="R1996" s="62">
        <v>44909.481108005763</v>
      </c>
      <c r="S1996" s="62">
        <v>81711.782328458605</v>
      </c>
      <c r="T1996" s="62">
        <v>105255.641857478</v>
      </c>
      <c r="U1996" s="64">
        <v>231876.90529394237</v>
      </c>
      <c r="V1996" s="62">
        <v>573616.86729170405</v>
      </c>
      <c r="W1996" s="62">
        <v>812454.09583312005</v>
      </c>
      <c r="X1996" s="62">
        <v>511320.91761356499</v>
      </c>
      <c r="Y1996" s="62">
        <v>720239.53815282299</v>
      </c>
      <c r="Z1996" s="64">
        <v>2617631.418891212</v>
      </c>
    </row>
    <row r="1997" spans="1:26">
      <c r="A1997" s="1" t="s">
        <v>77</v>
      </c>
      <c r="B1997" s="54">
        <v>2009</v>
      </c>
      <c r="C1997" s="61">
        <v>14.821306377030027</v>
      </c>
      <c r="D1997" s="58">
        <v>3.0591030931365339</v>
      </c>
      <c r="E1997" s="58">
        <v>5.9152127311973182</v>
      </c>
      <c r="F1997" s="58">
        <v>6.670530222045632</v>
      </c>
      <c r="G1997" s="61">
        <v>15.644846046379485</v>
      </c>
      <c r="H1997" s="59">
        <v>3.8272250412781257</v>
      </c>
      <c r="I1997" s="59">
        <v>5.8100612951535426</v>
      </c>
      <c r="J1997" s="59">
        <v>3.691690107974325</v>
      </c>
      <c r="K1997" s="59">
        <v>5.0767531512855362</v>
      </c>
      <c r="L1997" s="61">
        <v>18.405729595691525</v>
      </c>
      <c r="M1997" s="70">
        <v>127340884</v>
      </c>
      <c r="N1997" s="62">
        <v>351.29492455418381</v>
      </c>
      <c r="O1997" s="63">
        <v>0.879</v>
      </c>
      <c r="P1997" s="147">
        <v>33099.270356522778</v>
      </c>
      <c r="Q1997" s="64">
        <v>1887358.256085841</v>
      </c>
      <c r="R1997" s="62">
        <v>38954.889212714057</v>
      </c>
      <c r="S1997" s="62">
        <v>75324.841823872091</v>
      </c>
      <c r="T1997" s="62">
        <v>84943.121522400703</v>
      </c>
      <c r="U1997" s="64">
        <v>199222.85255898687</v>
      </c>
      <c r="V1997" s="62">
        <v>487362.22002329299</v>
      </c>
      <c r="W1997" s="62">
        <v>739858.34141903697</v>
      </c>
      <c r="X1997" s="62">
        <v>470103.08180350601</v>
      </c>
      <c r="Y1997" s="62">
        <v>646478.23413448595</v>
      </c>
      <c r="Z1997" s="64">
        <v>2343801.8773803217</v>
      </c>
    </row>
    <row r="1998" spans="1:26">
      <c r="A1998" s="1" t="s">
        <v>77</v>
      </c>
      <c r="B1998" s="54">
        <v>2010</v>
      </c>
      <c r="C1998" s="61">
        <v>15.28279549618993</v>
      </c>
      <c r="D1998" s="58">
        <v>3.0618654926499533</v>
      </c>
      <c r="E1998" s="58">
        <v>5.7784485806863488</v>
      </c>
      <c r="F1998" s="58">
        <v>6.7017510083525424</v>
      </c>
      <c r="G1998" s="61">
        <v>15.542065081688845</v>
      </c>
      <c r="H1998" s="59">
        <v>3.9333071230180598</v>
      </c>
      <c r="I1998" s="59">
        <v>5.9622733455994297</v>
      </c>
      <c r="J1998" s="59">
        <v>3.7967199105784899</v>
      </c>
      <c r="K1998" s="59">
        <v>4.8353831342191294</v>
      </c>
      <c r="L1998" s="61">
        <v>18.527683513415109</v>
      </c>
      <c r="M1998" s="70">
        <v>127319802</v>
      </c>
      <c r="N1998" s="62">
        <v>351.30983404196957</v>
      </c>
      <c r="O1998" s="63">
        <v>0.88400000000000001</v>
      </c>
      <c r="P1998" s="147">
        <v>34996.324462531571</v>
      </c>
      <c r="Q1998" s="64">
        <v>1945802.4965813938</v>
      </c>
      <c r="R1998" s="62">
        <v>38983.610827482451</v>
      </c>
      <c r="S1998" s="62">
        <v>73571.0929160167</v>
      </c>
      <c r="T1998" s="62">
        <v>85326.561143674597</v>
      </c>
      <c r="U1998" s="64">
        <v>197881.26488717375</v>
      </c>
      <c r="V1998" s="62">
        <v>500787.88410784898</v>
      </c>
      <c r="W1998" s="62">
        <v>759115.46183159703</v>
      </c>
      <c r="X1998" s="62">
        <v>483397.62726431101</v>
      </c>
      <c r="Y1998" s="62">
        <v>615640.02324291901</v>
      </c>
      <c r="Z1998" s="64">
        <v>2358940.9964466761</v>
      </c>
    </row>
    <row r="1999" spans="1:26">
      <c r="A1999" s="1" t="s">
        <v>77</v>
      </c>
      <c r="B1999" s="54">
        <v>2011</v>
      </c>
      <c r="C1999" s="61">
        <v>16.638777221598446</v>
      </c>
      <c r="D1999" s="58">
        <v>3.24803446171535</v>
      </c>
      <c r="E1999" s="58">
        <v>5.9910673298895354</v>
      </c>
      <c r="F1999" s="58">
        <v>7.055804365302544</v>
      </c>
      <c r="G1999" s="61">
        <v>16.29490615690743</v>
      </c>
      <c r="H1999" s="59">
        <v>4.1834089922971103</v>
      </c>
      <c r="I1999" s="59">
        <v>6.3827875696065401</v>
      </c>
      <c r="J1999" s="59">
        <v>4.1588285117000874</v>
      </c>
      <c r="K1999" s="59">
        <v>4.8419068836970318</v>
      </c>
      <c r="L1999" s="61">
        <v>19.566931957300767</v>
      </c>
      <c r="M1999" s="70">
        <v>127252900</v>
      </c>
      <c r="N1999" s="62">
        <v>350.65490803856756</v>
      </c>
      <c r="O1999" s="63">
        <v>0.88900000000000001</v>
      </c>
      <c r="P1999" s="147">
        <v>35779.097413468517</v>
      </c>
      <c r="Q1999" s="64">
        <v>2117332.6539023449</v>
      </c>
      <c r="R1999" s="62">
        <v>41332.18045532173</v>
      </c>
      <c r="S1999" s="62">
        <v>76238.069182370004</v>
      </c>
      <c r="T1999" s="62">
        <v>89787.156731740804</v>
      </c>
      <c r="U1999" s="64">
        <v>207357.40636943255</v>
      </c>
      <c r="V1999" s="62">
        <v>532350.92615588498</v>
      </c>
      <c r="W1999" s="62">
        <v>812228.22831638402</v>
      </c>
      <c r="X1999" s="62">
        <v>529222.98871652002</v>
      </c>
      <c r="Y1999" s="62">
        <v>616146.69248040998</v>
      </c>
      <c r="Z1999" s="64">
        <v>2489948.835669199</v>
      </c>
    </row>
    <row r="2000" spans="1:26">
      <c r="A2000" s="1" t="s">
        <v>77</v>
      </c>
      <c r="B2000" s="54">
        <v>2012</v>
      </c>
      <c r="C2000" s="61">
        <v>17.022895048030794</v>
      </c>
      <c r="D2000" s="58">
        <v>3.3090877302224273</v>
      </c>
      <c r="E2000" s="58">
        <v>5.9994874023703542</v>
      </c>
      <c r="F2000" s="58">
        <v>7.0458670001624037</v>
      </c>
      <c r="G2000" s="61">
        <v>16.354442132755189</v>
      </c>
      <c r="H2000" s="59">
        <v>4.2439484750644096</v>
      </c>
      <c r="I2000" s="59">
        <v>6.5755069206828285</v>
      </c>
      <c r="J2000" s="59">
        <v>4.3473058147099017</v>
      </c>
      <c r="K2000" s="59">
        <v>4.7314650580685971</v>
      </c>
      <c r="L2000" s="61">
        <v>19.89822626852574</v>
      </c>
      <c r="M2000" s="70">
        <v>127139821</v>
      </c>
      <c r="N2000" s="62">
        <v>350.09052007899936</v>
      </c>
      <c r="O2000" s="63">
        <v>0.89400000000000002</v>
      </c>
      <c r="P2000" s="147">
        <v>37211.069218973127</v>
      </c>
      <c r="Q2000" s="64">
        <v>2164287.8293084218</v>
      </c>
      <c r="R2000" s="62">
        <v>42071.682169377571</v>
      </c>
      <c r="S2000" s="62">
        <v>76277.375442912191</v>
      </c>
      <c r="T2000" s="62">
        <v>89581.0269190455</v>
      </c>
      <c r="U2000" s="64">
        <v>207930.08453133528</v>
      </c>
      <c r="V2000" s="62">
        <v>539574.84945291199</v>
      </c>
      <c r="W2000" s="62">
        <v>836008.77287987596</v>
      </c>
      <c r="X2000" s="62">
        <v>552715.68311447604</v>
      </c>
      <c r="Y2000" s="62">
        <v>601557.62055059604</v>
      </c>
      <c r="Z2000" s="64">
        <v>2529856.9259978603</v>
      </c>
    </row>
    <row r="2001" spans="1:26">
      <c r="A2001" s="1" t="s">
        <v>77</v>
      </c>
      <c r="B2001" s="54">
        <v>2013</v>
      </c>
      <c r="C2001" s="61">
        <v>16.19279431751298</v>
      </c>
      <c r="D2001" s="58">
        <v>3.1279990342801183</v>
      </c>
      <c r="E2001" s="58">
        <v>5.7080707510369173</v>
      </c>
      <c r="F2001" s="58">
        <v>6.5637835353359</v>
      </c>
      <c r="G2001" s="61">
        <v>15.399853320652936</v>
      </c>
      <c r="H2001" s="59">
        <v>4.1342371451221425</v>
      </c>
      <c r="I2001" s="59">
        <v>6.2076057777333711</v>
      </c>
      <c r="J2001" s="59">
        <v>4.3059213183732767</v>
      </c>
      <c r="K2001" s="59">
        <v>4.5266894744745763</v>
      </c>
      <c r="L2001" s="61">
        <v>19.174453715703365</v>
      </c>
      <c r="M2001" s="70">
        <v>126984964</v>
      </c>
      <c r="N2001" s="62">
        <v>349.58580206276059</v>
      </c>
      <c r="O2001" s="63">
        <v>0.89900000000000002</v>
      </c>
      <c r="P2001" s="147">
        <v>39023.071703234862</v>
      </c>
      <c r="Q2001" s="64">
        <v>2056241.4034687905</v>
      </c>
      <c r="R2001" s="62">
        <v>39720.88447600956</v>
      </c>
      <c r="S2001" s="62">
        <v>72483.915882987596</v>
      </c>
      <c r="T2001" s="62">
        <v>83350.181593842193</v>
      </c>
      <c r="U2001" s="64">
        <v>195554.98195283936</v>
      </c>
      <c r="V2001" s="62">
        <v>524985.95504079806</v>
      </c>
      <c r="W2001" s="62">
        <v>788272.59621166403</v>
      </c>
      <c r="X2001" s="62">
        <v>546787.26360046305</v>
      </c>
      <c r="Y2001" s="62">
        <v>574821.49995533295</v>
      </c>
      <c r="Z2001" s="64">
        <v>2434867.3148082579</v>
      </c>
    </row>
    <row r="2002" spans="1:26">
      <c r="A2002" s="1" t="s">
        <v>77</v>
      </c>
      <c r="B2002" s="54">
        <v>2014</v>
      </c>
      <c r="C2002" s="61">
        <v>16.365437855967226</v>
      </c>
      <c r="D2002" s="58">
        <v>3.0744028079820964</v>
      </c>
      <c r="E2002" s="58">
        <v>5.798567130594833</v>
      </c>
      <c r="F2002" s="58">
        <v>6.5748513110294695</v>
      </c>
      <c r="G2002" s="61">
        <v>15.447821249606399</v>
      </c>
      <c r="H2002" s="59">
        <v>4.1017559414209668</v>
      </c>
      <c r="I2002" s="59">
        <v>6.4367860234687262</v>
      </c>
      <c r="J2002" s="59">
        <v>4.1301029492311674</v>
      </c>
      <c r="K2002" s="59">
        <v>4.5527288171380835</v>
      </c>
      <c r="L2002" s="61">
        <v>19.221373731258943</v>
      </c>
      <c r="M2002" s="70">
        <v>126794564</v>
      </c>
      <c r="N2002" s="62">
        <v>349.12222953697608</v>
      </c>
      <c r="O2002" s="63">
        <v>0.90200000000000002</v>
      </c>
      <c r="P2002" s="147">
        <v>39449.442598388981</v>
      </c>
      <c r="Q2002" s="64">
        <v>2075048.5576164594</v>
      </c>
      <c r="R2002" s="62">
        <v>38981.756359846564</v>
      </c>
      <c r="S2002" s="62">
        <v>73522.679114850296</v>
      </c>
      <c r="T2002" s="62">
        <v>83365.540534681</v>
      </c>
      <c r="U2002" s="64">
        <v>195869.97600937786</v>
      </c>
      <c r="V2002" s="62">
        <v>520080.35622688098</v>
      </c>
      <c r="W2002" s="62">
        <v>816149.47740701097</v>
      </c>
      <c r="X2002" s="62">
        <v>523674.60272288002</v>
      </c>
      <c r="Y2002" s="62">
        <v>577261.26537925901</v>
      </c>
      <c r="Z2002" s="64">
        <v>2437165.7017360311</v>
      </c>
    </row>
    <row r="2003" spans="1:26">
      <c r="A2003" s="1" t="s">
        <v>77</v>
      </c>
      <c r="B2003" s="54">
        <v>2015</v>
      </c>
      <c r="C2003" s="61">
        <v>15.574077919309554</v>
      </c>
      <c r="D2003" s="58">
        <v>2.9752750276387716</v>
      </c>
      <c r="E2003" s="58">
        <v>5.7154353322425253</v>
      </c>
      <c r="F2003" s="58">
        <v>6.118048246712334</v>
      </c>
      <c r="G2003" s="61">
        <v>14.808758606593628</v>
      </c>
      <c r="H2003" s="59">
        <v>4.0162041037071816</v>
      </c>
      <c r="I2003" s="59">
        <v>6.6834111669648397</v>
      </c>
      <c r="J2003" s="59">
        <v>4.4359683111340669</v>
      </c>
      <c r="K2003" s="59">
        <v>4.356042072907357</v>
      </c>
      <c r="L2003" s="61">
        <v>19.491625654713445</v>
      </c>
      <c r="M2003" s="70">
        <v>126573481</v>
      </c>
      <c r="N2003" s="62">
        <v>348.75192012288784</v>
      </c>
      <c r="O2003" s="63">
        <v>0.90300000000000002</v>
      </c>
      <c r="P2003" s="147">
        <v>40763.403699127935</v>
      </c>
      <c r="Q2003" s="64">
        <v>1971265.2556122472</v>
      </c>
      <c r="R2003" s="62">
        <v>37659.091718061056</v>
      </c>
      <c r="S2003" s="62">
        <v>72342.254543232804</v>
      </c>
      <c r="T2003" s="62">
        <v>77438.266351232698</v>
      </c>
      <c r="U2003" s="64">
        <v>187439.61261252651</v>
      </c>
      <c r="V2003" s="62">
        <v>508344.93381270301</v>
      </c>
      <c r="W2003" s="62">
        <v>845942.61635701195</v>
      </c>
      <c r="X2003" s="62">
        <v>561475.95074592996</v>
      </c>
      <c r="Y2003" s="62">
        <v>551359.40855033998</v>
      </c>
      <c r="Z2003" s="64">
        <v>2467122.9094659849</v>
      </c>
    </row>
    <row r="2004" spans="1:26">
      <c r="A2004" s="1" t="s">
        <v>78</v>
      </c>
      <c r="B2004" s="54">
        <v>1990</v>
      </c>
      <c r="C2004" s="61">
        <v>5.9179762229441266</v>
      </c>
      <c r="D2004" s="58">
        <v>1.2182048454730767</v>
      </c>
      <c r="E2004" s="58">
        <v>1.2865581672332675</v>
      </c>
      <c r="F2004" s="58">
        <v>3.1691616722696136</v>
      </c>
      <c r="G2004" s="61">
        <v>5.6739246849759573</v>
      </c>
      <c r="H2004" s="59">
        <v>1.0797865595507843</v>
      </c>
      <c r="I2004" s="59">
        <v>0.59780291258368956</v>
      </c>
      <c r="J2004" s="59">
        <v>0.16805856194867669</v>
      </c>
      <c r="K2004" s="59">
        <v>3.9542102643935766</v>
      </c>
      <c r="L2004" s="61">
        <v>5.7998582984767273</v>
      </c>
      <c r="M2004" s="70">
        <v>3358453</v>
      </c>
      <c r="N2004" s="62">
        <v>40.351110607434272</v>
      </c>
      <c r="O2004" s="63">
        <v>0.62</v>
      </c>
      <c r="P2004" s="147">
        <v>4305.512119066304</v>
      </c>
      <c r="Q2004" s="64">
        <v>19875.244999875369</v>
      </c>
      <c r="R2004" s="62">
        <v>409.12837178935911</v>
      </c>
      <c r="S2004" s="62">
        <v>432.08451364190694</v>
      </c>
      <c r="T2004" s="62">
        <v>1064.3480525718901</v>
      </c>
      <c r="U2004" s="64">
        <v>1905.560938003156</v>
      </c>
      <c r="V2004" s="62">
        <v>3626.4124102830101</v>
      </c>
      <c r="W2004" s="62">
        <v>2007.6929851754301</v>
      </c>
      <c r="X2004" s="62">
        <v>564.41678155221905</v>
      </c>
      <c r="Y2004" s="62">
        <v>13280.0293250834</v>
      </c>
      <c r="Z2004" s="64">
        <v>19478.551502094058</v>
      </c>
    </row>
    <row r="2005" spans="1:26">
      <c r="A2005" s="1" t="s">
        <v>78</v>
      </c>
      <c r="B2005" s="57">
        <v>1991</v>
      </c>
      <c r="C2005" s="61">
        <v>5.4900705308170155</v>
      </c>
      <c r="D2005" s="58">
        <v>0.9680017627000127</v>
      </c>
      <c r="E2005" s="58">
        <v>1.1932215686920031</v>
      </c>
      <c r="F2005" s="58">
        <v>2.5714475797960135</v>
      </c>
      <c r="G2005" s="61">
        <v>4.7326709111880296</v>
      </c>
      <c r="H2005" s="59">
        <v>0.90637105602088974</v>
      </c>
      <c r="I2005" s="59">
        <v>0.50951940872723678</v>
      </c>
      <c r="J2005" s="59">
        <v>0.15514457079292712</v>
      </c>
      <c r="K2005" s="59">
        <v>3.5373749507890406</v>
      </c>
      <c r="L2005" s="61">
        <v>5.1084099863300949</v>
      </c>
      <c r="M2005" s="70">
        <v>3538663</v>
      </c>
      <c r="N2005" s="62">
        <v>42.536638712601992</v>
      </c>
      <c r="O2005" s="63">
        <v>0.63</v>
      </c>
      <c r="P2005" s="147">
        <v>4299.2705658789928</v>
      </c>
      <c r="Q2005" s="64">
        <v>19427.509454792533</v>
      </c>
      <c r="R2005" s="62">
        <v>342.5432021601315</v>
      </c>
      <c r="S2005" s="62">
        <v>422.24090159323498</v>
      </c>
      <c r="T2005" s="62">
        <v>909.94864070637004</v>
      </c>
      <c r="U2005" s="64">
        <v>1674.7327444597368</v>
      </c>
      <c r="V2005" s="62">
        <v>3207.3417202120499</v>
      </c>
      <c r="W2005" s="62">
        <v>1803.0174794449499</v>
      </c>
      <c r="X2005" s="62">
        <v>549.00435231581196</v>
      </c>
      <c r="Y2005" s="62">
        <v>12517.577855484</v>
      </c>
      <c r="Z2005" s="64">
        <v>18076.941407456812</v>
      </c>
    </row>
    <row r="2006" spans="1:26">
      <c r="A2006" s="1" t="s">
        <v>78</v>
      </c>
      <c r="B2006" s="57">
        <v>1992</v>
      </c>
      <c r="C2006" s="61">
        <v>6.2572432900987796</v>
      </c>
      <c r="D2006" s="58">
        <v>1.2388854364126538</v>
      </c>
      <c r="E2006" s="58">
        <v>1.3313140966335741</v>
      </c>
      <c r="F2006" s="58">
        <v>2.951652329490158</v>
      </c>
      <c r="G2006" s="61">
        <v>5.5218518625363853</v>
      </c>
      <c r="H2006" s="59">
        <v>1.1371409758247799</v>
      </c>
      <c r="I2006" s="59">
        <v>0.75013308541031321</v>
      </c>
      <c r="J2006" s="59">
        <v>0.21901555793516328</v>
      </c>
      <c r="K2006" s="59">
        <v>6.5290215156806832</v>
      </c>
      <c r="L2006" s="61">
        <v>8.6353111348509408</v>
      </c>
      <c r="M2006" s="70">
        <v>3743944</v>
      </c>
      <c r="N2006" s="62">
        <v>44.970512239347237</v>
      </c>
      <c r="O2006" s="63">
        <v>0.65100000000000002</v>
      </c>
      <c r="P2006" s="147">
        <v>4932.2299594678525</v>
      </c>
      <c r="Q2006" s="64">
        <v>23426.768472505584</v>
      </c>
      <c r="R2006" s="62">
        <v>463.83176963445368</v>
      </c>
      <c r="S2006" s="62">
        <v>498.43654242066896</v>
      </c>
      <c r="T2006" s="62">
        <v>1105.0821029080701</v>
      </c>
      <c r="U2006" s="64">
        <v>2067.3504149631926</v>
      </c>
      <c r="V2006" s="62">
        <v>4257.3921335933301</v>
      </c>
      <c r="W2006" s="62">
        <v>2808.4562643234299</v>
      </c>
      <c r="X2006" s="62">
        <v>819.981984038007</v>
      </c>
      <c r="Y2006" s="62">
        <v>24444.290929503601</v>
      </c>
      <c r="Z2006" s="64">
        <v>32330.121311458366</v>
      </c>
    </row>
    <row r="2007" spans="1:26">
      <c r="A2007" s="1" t="s">
        <v>78</v>
      </c>
      <c r="B2007" s="57">
        <v>1993</v>
      </c>
      <c r="C2007" s="61">
        <v>5.9060527716304714</v>
      </c>
      <c r="D2007" s="58">
        <v>1.0884274155006164</v>
      </c>
      <c r="E2007" s="58">
        <v>1.3217203705963654</v>
      </c>
      <c r="F2007" s="58">
        <v>2.81831419331776</v>
      </c>
      <c r="G2007" s="61">
        <v>5.2284619794147416</v>
      </c>
      <c r="H2007" s="59">
        <v>1.0430943014785452</v>
      </c>
      <c r="I2007" s="59">
        <v>0.74223094643921572</v>
      </c>
      <c r="J2007" s="59">
        <v>0.21662318904862909</v>
      </c>
      <c r="K2007" s="59">
        <v>7.2000110359798457</v>
      </c>
      <c r="L2007" s="61">
        <v>9.2019594729462355</v>
      </c>
      <c r="M2007" s="70">
        <v>3957221</v>
      </c>
      <c r="N2007" s="62">
        <v>47.477685856754306</v>
      </c>
      <c r="O2007" s="63">
        <v>0.66200000000000003</v>
      </c>
      <c r="P2007" s="147">
        <v>4998.7462433170313</v>
      </c>
      <c r="Q2007" s="64">
        <v>23371.556055004305</v>
      </c>
      <c r="R2007" s="62">
        <v>430.71478255947648</v>
      </c>
      <c r="S2007" s="62">
        <v>523.033960665172</v>
      </c>
      <c r="T2007" s="62">
        <v>1115.2692110395101</v>
      </c>
      <c r="U2007" s="64">
        <v>2069.0179542641586</v>
      </c>
      <c r="V2007" s="62">
        <v>4127.7546747912302</v>
      </c>
      <c r="W2007" s="62">
        <v>2937.1718880991398</v>
      </c>
      <c r="X2007" s="62">
        <v>857.225832790205</v>
      </c>
      <c r="Y2007" s="62">
        <v>28492.0348718112</v>
      </c>
      <c r="Z2007" s="64">
        <v>36414.187267491776</v>
      </c>
    </row>
    <row r="2008" spans="1:26">
      <c r="A2008" s="1" t="s">
        <v>78</v>
      </c>
      <c r="B2008" s="57">
        <v>1994</v>
      </c>
      <c r="C2008" s="61">
        <v>8.3757099879655907</v>
      </c>
      <c r="D2008" s="58">
        <v>1.1401945630460275</v>
      </c>
      <c r="E2008" s="58">
        <v>1.3264200889499287</v>
      </c>
      <c r="F2008" s="58">
        <v>3.1105569034744285</v>
      </c>
      <c r="G2008" s="61">
        <v>5.5771715554703851</v>
      </c>
      <c r="H2008" s="59">
        <v>1.1365001162259889</v>
      </c>
      <c r="I2008" s="59">
        <v>0.69470202569292283</v>
      </c>
      <c r="J2008" s="59">
        <v>0.19582624289758696</v>
      </c>
      <c r="K2008" s="59">
        <v>7.281903268768728</v>
      </c>
      <c r="L2008" s="61">
        <v>9.3089316535852262</v>
      </c>
      <c r="M2008" s="70">
        <v>4154813</v>
      </c>
      <c r="N2008" s="62">
        <v>49.818143699002718</v>
      </c>
      <c r="O2008" s="63">
        <v>0.67300000000000004</v>
      </c>
      <c r="P2008" s="147">
        <v>5104.6847095569719</v>
      </c>
      <c r="Q2008" s="64">
        <v>34799.508742229285</v>
      </c>
      <c r="R2008" s="62">
        <v>473.7295193072955</v>
      </c>
      <c r="S2008" s="62">
        <v>551.10274290303198</v>
      </c>
      <c r="T2008" s="62">
        <v>1292.37822597953</v>
      </c>
      <c r="U2008" s="64">
        <v>2317.2104881898576</v>
      </c>
      <c r="V2008" s="62">
        <v>4721.9454573972498</v>
      </c>
      <c r="W2008" s="62">
        <v>2886.3570074752902</v>
      </c>
      <c r="X2008" s="62">
        <v>813.621419732052</v>
      </c>
      <c r="Y2008" s="62">
        <v>30254.946365822801</v>
      </c>
      <c r="Z2008" s="64">
        <v>38676.870250427397</v>
      </c>
    </row>
    <row r="2009" spans="1:26">
      <c r="A2009" s="1" t="s">
        <v>78</v>
      </c>
      <c r="B2009" s="57">
        <v>1995</v>
      </c>
      <c r="C2009" s="61">
        <v>7.8323435515708164</v>
      </c>
      <c r="D2009" s="58">
        <v>1.1043285095263593</v>
      </c>
      <c r="E2009" s="58">
        <v>1.2896977957104507</v>
      </c>
      <c r="F2009" s="58">
        <v>2.8515160594175026</v>
      </c>
      <c r="G2009" s="61">
        <v>5.2455423646543133</v>
      </c>
      <c r="H2009" s="59">
        <v>1.1176061624516698</v>
      </c>
      <c r="I2009" s="59">
        <v>0.69162557982658046</v>
      </c>
      <c r="J2009" s="59">
        <v>0.2033995467890517</v>
      </c>
      <c r="K2009" s="59">
        <v>6.7762493416811145</v>
      </c>
      <c r="L2009" s="61">
        <v>8.788880630748416</v>
      </c>
      <c r="M2009" s="70">
        <v>4320158</v>
      </c>
      <c r="N2009" s="62">
        <v>51.823481414324569</v>
      </c>
      <c r="O2009" s="63">
        <v>0.68700000000000006</v>
      </c>
      <c r="P2009" s="147">
        <v>5321.4415375086346</v>
      </c>
      <c r="Q2009" s="64">
        <v>33836.961653067076</v>
      </c>
      <c r="R2009" s="62">
        <v>477.08736450583774</v>
      </c>
      <c r="S2009" s="62">
        <v>557.16982497208699</v>
      </c>
      <c r="T2009" s="62">
        <v>1231.8999916221001</v>
      </c>
      <c r="U2009" s="64">
        <v>2266.1571811000249</v>
      </c>
      <c r="V2009" s="62">
        <v>4828.2352035648801</v>
      </c>
      <c r="W2009" s="62">
        <v>2987.9317816924399</v>
      </c>
      <c r="X2009" s="62">
        <v>878.71817925709604</v>
      </c>
      <c r="Y2009" s="62">
        <v>29274.467803458399</v>
      </c>
      <c r="Z2009" s="64">
        <v>37969.352967972816</v>
      </c>
    </row>
    <row r="2010" spans="1:26">
      <c r="A2010" s="1" t="s">
        <v>78</v>
      </c>
      <c r="B2010" s="57">
        <v>1996</v>
      </c>
      <c r="C2010" s="61">
        <v>7.6114373831440085</v>
      </c>
      <c r="D2010" s="58">
        <v>1.0210260828186799</v>
      </c>
      <c r="E2010" s="58">
        <v>1.328210955579874</v>
      </c>
      <c r="F2010" s="58">
        <v>2.8955615703671418</v>
      </c>
      <c r="G2010" s="61">
        <v>5.2447986087656968</v>
      </c>
      <c r="H2010" s="59">
        <v>1.0637425826343914</v>
      </c>
      <c r="I2010" s="59">
        <v>0.77515320492391715</v>
      </c>
      <c r="J2010" s="59">
        <v>0.22385564477091138</v>
      </c>
      <c r="K2010" s="59">
        <v>7.2295850107070576</v>
      </c>
      <c r="L2010" s="61">
        <v>9.2923364430362785</v>
      </c>
      <c r="M2010" s="70">
        <v>4448113</v>
      </c>
      <c r="N2010" s="62">
        <v>53.449376699909337</v>
      </c>
      <c r="O2010" s="63">
        <v>0.68899999999999995</v>
      </c>
      <c r="P2010" s="147">
        <v>5656.0671126371208</v>
      </c>
      <c r="Q2010" s="64">
        <v>33856.533572648848</v>
      </c>
      <c r="R2010" s="62">
        <v>454.16393923248461</v>
      </c>
      <c r="S2010" s="62">
        <v>590.80324182572599</v>
      </c>
      <c r="T2010" s="62">
        <v>1287.9785063450499</v>
      </c>
      <c r="U2010" s="64">
        <v>2332.9456874032608</v>
      </c>
      <c r="V2010" s="62">
        <v>4731.6472104696104</v>
      </c>
      <c r="W2010" s="62">
        <v>3447.96904781374</v>
      </c>
      <c r="X2010" s="62">
        <v>995.73520362887302</v>
      </c>
      <c r="Y2010" s="62">
        <v>32158.011070731201</v>
      </c>
      <c r="Z2010" s="64">
        <v>41333.362532643427</v>
      </c>
    </row>
    <row r="2011" spans="1:26">
      <c r="A2011" s="1" t="s">
        <v>78</v>
      </c>
      <c r="B2011" s="54">
        <v>1997</v>
      </c>
      <c r="C2011" s="61">
        <v>7.2529899638819639</v>
      </c>
      <c r="D2011" s="58">
        <v>1.0167681859199966</v>
      </c>
      <c r="E2011" s="58">
        <v>1.2449742918393407</v>
      </c>
      <c r="F2011" s="58">
        <v>2.9185860404925541</v>
      </c>
      <c r="G2011" s="61">
        <v>5.1803285182518906</v>
      </c>
      <c r="H2011" s="59">
        <v>1.1338557067951034</v>
      </c>
      <c r="I2011" s="59">
        <v>0.7369903264089287</v>
      </c>
      <c r="J2011" s="59">
        <v>0.21345553395431757</v>
      </c>
      <c r="K2011" s="59">
        <v>7.5656527531890898</v>
      </c>
      <c r="L2011" s="61">
        <v>9.6499543203474385</v>
      </c>
      <c r="M2011" s="70">
        <v>4545248</v>
      </c>
      <c r="N2011" s="62">
        <v>54.762771985494105</v>
      </c>
      <c r="O2011" s="63">
        <v>0.69299999999999995</v>
      </c>
      <c r="P2011" s="147">
        <v>5849.6632427562399</v>
      </c>
      <c r="Q2011" s="64">
        <v>32966.63812735457</v>
      </c>
      <c r="R2011" s="62">
        <v>462.14635635164933</v>
      </c>
      <c r="S2011" s="62">
        <v>565.87169100341794</v>
      </c>
      <c r="T2011" s="62">
        <v>1326.5697363376701</v>
      </c>
      <c r="U2011" s="64">
        <v>2354.587783692737</v>
      </c>
      <c r="V2011" s="62">
        <v>5153.6553835990298</v>
      </c>
      <c r="W2011" s="62">
        <v>3349.80380712953</v>
      </c>
      <c r="X2011" s="62">
        <v>970.20833879479403</v>
      </c>
      <c r="Y2011" s="62">
        <v>34387.768045127203</v>
      </c>
      <c r="Z2011" s="64">
        <v>43861.435574650553</v>
      </c>
    </row>
    <row r="2012" spans="1:26">
      <c r="A2012" s="1" t="s">
        <v>78</v>
      </c>
      <c r="B2012" s="54">
        <v>1998</v>
      </c>
      <c r="C2012" s="61">
        <v>6.9359360818774176</v>
      </c>
      <c r="D2012" s="58">
        <v>0.96185385772517795</v>
      </c>
      <c r="E2012" s="58">
        <v>1.2662806057894753</v>
      </c>
      <c r="F2012" s="58">
        <v>2.7750293232981034</v>
      </c>
      <c r="G2012" s="61">
        <v>5.003163786812757</v>
      </c>
      <c r="H2012" s="59">
        <v>1.0951643397083652</v>
      </c>
      <c r="I2012" s="59">
        <v>0.69527317995536353</v>
      </c>
      <c r="J2012" s="59">
        <v>0.20577917395865519</v>
      </c>
      <c r="K2012" s="59">
        <v>6.4120131498058681</v>
      </c>
      <c r="L2012" s="61">
        <v>8.4082298434282539</v>
      </c>
      <c r="M2012" s="70">
        <v>4621329</v>
      </c>
      <c r="N2012" s="62">
        <v>55.846690843155031</v>
      </c>
      <c r="O2012" s="63">
        <v>0.69699999999999995</v>
      </c>
      <c r="P2012" s="147">
        <v>5523.510749132297</v>
      </c>
      <c r="Q2012" s="64">
        <v>32053.242557326485</v>
      </c>
      <c r="R2012" s="62">
        <v>444.50431264672392</v>
      </c>
      <c r="S2012" s="62">
        <v>585.18992856724697</v>
      </c>
      <c r="T2012" s="62">
        <v>1282.4323487607901</v>
      </c>
      <c r="U2012" s="64">
        <v>2312.1265899747609</v>
      </c>
      <c r="V2012" s="62">
        <v>5061.1147228601203</v>
      </c>
      <c r="W2012" s="62">
        <v>3213.0861094499401</v>
      </c>
      <c r="X2012" s="62">
        <v>950.97326421117805</v>
      </c>
      <c r="Y2012" s="62">
        <v>29632.022317579202</v>
      </c>
      <c r="Z2012" s="64">
        <v>38857.196414100443</v>
      </c>
    </row>
    <row r="2013" spans="1:26">
      <c r="A2013" s="1" t="s">
        <v>78</v>
      </c>
      <c r="B2013" s="54">
        <v>1999</v>
      </c>
      <c r="C2013" s="61">
        <v>6.6001642739458282</v>
      </c>
      <c r="D2013" s="58">
        <v>0.94481956884322904</v>
      </c>
      <c r="E2013" s="58">
        <v>1.2118133819864656</v>
      </c>
      <c r="F2013" s="58">
        <v>2.7360021907326848</v>
      </c>
      <c r="G2013" s="61">
        <v>4.8926351415623799</v>
      </c>
      <c r="H2013" s="59">
        <v>0.9694621970437558</v>
      </c>
      <c r="I2013" s="59">
        <v>0.67912819290448989</v>
      </c>
      <c r="J2013" s="59">
        <v>0.19896729189177606</v>
      </c>
      <c r="K2013" s="59">
        <v>6.2259311647296478</v>
      </c>
      <c r="L2013" s="61">
        <v>8.0734888465696706</v>
      </c>
      <c r="M2013" s="70">
        <v>4691402</v>
      </c>
      <c r="N2013" s="62">
        <v>56.832490933816864</v>
      </c>
      <c r="O2013" s="63">
        <v>0.7</v>
      </c>
      <c r="P2013" s="147">
        <v>5372.4690923165736</v>
      </c>
      <c r="Q2013" s="64">
        <v>30964.023875118008</v>
      </c>
      <c r="R2013" s="62">
        <v>443.25284149102629</v>
      </c>
      <c r="S2013" s="62">
        <v>568.51037238780691</v>
      </c>
      <c r="T2013" s="62">
        <v>1283.56861496077</v>
      </c>
      <c r="U2013" s="64">
        <v>2295.3318288396031</v>
      </c>
      <c r="V2013" s="62">
        <v>4548.1368901354699</v>
      </c>
      <c r="W2013" s="62">
        <v>3186.0633624485099</v>
      </c>
      <c r="X2013" s="62">
        <v>933.43555111566195</v>
      </c>
      <c r="Y2013" s="62">
        <v>29208.345918075</v>
      </c>
      <c r="Z2013" s="64">
        <v>37875.981721774646</v>
      </c>
    </row>
    <row r="2014" spans="1:26">
      <c r="A2014" s="1" t="s">
        <v>78</v>
      </c>
      <c r="B2014" s="54">
        <v>2000</v>
      </c>
      <c r="C2014" s="61">
        <v>5.9331707524072437</v>
      </c>
      <c r="D2014" s="58">
        <v>1.0404649568073954</v>
      </c>
      <c r="E2014" s="58">
        <v>1.2619967140416501</v>
      </c>
      <c r="F2014" s="58">
        <v>2.961887304407762</v>
      </c>
      <c r="G2014" s="61">
        <v>5.2643489752568078</v>
      </c>
      <c r="H2014" s="59">
        <v>1.1796196772872145</v>
      </c>
      <c r="I2014" s="59">
        <v>0.84693157157944166</v>
      </c>
      <c r="J2014" s="59">
        <v>0.25249266111320962</v>
      </c>
      <c r="K2014" s="59">
        <v>6.2360269839174647</v>
      </c>
      <c r="L2014" s="61">
        <v>8.515070893897331</v>
      </c>
      <c r="M2014" s="70">
        <v>4767476</v>
      </c>
      <c r="N2014" s="62">
        <v>57.832388939256575</v>
      </c>
      <c r="O2014" s="63">
        <v>0.70599999999999996</v>
      </c>
      <c r="P2014" s="147">
        <v>6136.9182202170878</v>
      </c>
      <c r="Q2014" s="64">
        <v>28286.249166003476</v>
      </c>
      <c r="R2014" s="62">
        <v>496.03917104202941</v>
      </c>
      <c r="S2014" s="62">
        <v>601.65390462724304</v>
      </c>
      <c r="T2014" s="62">
        <v>1412.07266384687</v>
      </c>
      <c r="U2014" s="64">
        <v>2509.7657395161423</v>
      </c>
      <c r="V2014" s="62">
        <v>5623.8085005945404</v>
      </c>
      <c r="W2014" s="62">
        <v>4037.7259411472701</v>
      </c>
      <c r="X2014" s="62">
        <v>1203.75270203336</v>
      </c>
      <c r="Y2014" s="62">
        <v>29730.108981178899</v>
      </c>
      <c r="Z2014" s="64">
        <v>40595.396124954073</v>
      </c>
    </row>
    <row r="2015" spans="1:26">
      <c r="A2015" s="1" t="s">
        <v>78</v>
      </c>
      <c r="B2015" s="54">
        <v>2001</v>
      </c>
      <c r="C2015" s="61">
        <v>6.031088423261787</v>
      </c>
      <c r="D2015" s="58">
        <v>0.98194172430951077</v>
      </c>
      <c r="E2015" s="58">
        <v>1.1845372903715499</v>
      </c>
      <c r="F2015" s="58">
        <v>2.6693786577183705</v>
      </c>
      <c r="G2015" s="61">
        <v>4.8358576723994311</v>
      </c>
      <c r="H2015" s="59">
        <v>1.0980637170068062</v>
      </c>
      <c r="I2015" s="59">
        <v>0.78723693556928775</v>
      </c>
      <c r="J2015" s="59">
        <v>0.23129883382016964</v>
      </c>
      <c r="K2015" s="59">
        <v>6.3418535419226361</v>
      </c>
      <c r="L2015" s="61">
        <v>8.4584530283188979</v>
      </c>
      <c r="M2015" s="70">
        <v>4850227</v>
      </c>
      <c r="N2015" s="62">
        <v>58.856323662737985</v>
      </c>
      <c r="O2015" s="63">
        <v>0.71199999999999997</v>
      </c>
      <c r="P2015" s="147">
        <v>6494.9096850450978</v>
      </c>
      <c r="Q2015" s="64">
        <v>29252.147909891748</v>
      </c>
      <c r="R2015" s="62">
        <v>476.26402636725459</v>
      </c>
      <c r="S2015" s="62">
        <v>574.52747482669304</v>
      </c>
      <c r="T2015" s="62">
        <v>1294.7092438889399</v>
      </c>
      <c r="U2015" s="64">
        <v>2345.5007450828875</v>
      </c>
      <c r="V2015" s="62">
        <v>5325.8582879467704</v>
      </c>
      <c r="W2015" s="62">
        <v>3818.27784029542</v>
      </c>
      <c r="X2015" s="62">
        <v>1121.8518488631</v>
      </c>
      <c r="Y2015" s="62">
        <v>30759.429279078799</v>
      </c>
      <c r="Z2015" s="64">
        <v>41025.41725618409</v>
      </c>
    </row>
    <row r="2016" spans="1:26">
      <c r="A2016" s="1" t="s">
        <v>78</v>
      </c>
      <c r="B2016" s="54">
        <v>2002</v>
      </c>
      <c r="C2016" s="61">
        <v>6.1597850379306553</v>
      </c>
      <c r="D2016" s="58">
        <v>0.97371627438610486</v>
      </c>
      <c r="E2016" s="58">
        <v>1.1496658729955183</v>
      </c>
      <c r="F2016" s="58">
        <v>2.6393853512492065</v>
      </c>
      <c r="G2016" s="61">
        <v>4.7627674986308302</v>
      </c>
      <c r="H2016" s="59">
        <v>1.2180971735308079</v>
      </c>
      <c r="I2016" s="59">
        <v>0.76239594005151523</v>
      </c>
      <c r="J2016" s="59">
        <v>0.23502124931885923</v>
      </c>
      <c r="K2016" s="59">
        <v>6.7701982315546374</v>
      </c>
      <c r="L2016" s="61">
        <v>8.9857125944558192</v>
      </c>
      <c r="M2016" s="70">
        <v>4938935</v>
      </c>
      <c r="N2016" s="62">
        <v>59.921668177697192</v>
      </c>
      <c r="O2016" s="63">
        <v>0.71699999999999997</v>
      </c>
      <c r="P2016" s="147">
        <v>6851.2937273497437</v>
      </c>
      <c r="Q2016" s="64">
        <v>30422.777916312043</v>
      </c>
      <c r="R2016" s="62">
        <v>480.91213876351372</v>
      </c>
      <c r="S2016" s="62">
        <v>567.81250184431201</v>
      </c>
      <c r="T2016" s="62">
        <v>1303.5752689772</v>
      </c>
      <c r="U2016" s="64">
        <v>2352.2999095850259</v>
      </c>
      <c r="V2016" s="62">
        <v>6016.1027637523803</v>
      </c>
      <c r="W2016" s="62">
        <v>3765.4239921783301</v>
      </c>
      <c r="X2016" s="62">
        <v>1160.75467400464</v>
      </c>
      <c r="Y2016" s="62">
        <v>33437.569002763303</v>
      </c>
      <c r="Z2016" s="64">
        <v>44379.850432698651</v>
      </c>
    </row>
    <row r="2017" spans="1:26">
      <c r="A2017" s="1" t="s">
        <v>78</v>
      </c>
      <c r="B2017" s="54">
        <v>2003</v>
      </c>
      <c r="C2017" s="61">
        <v>6.3632840181654409</v>
      </c>
      <c r="D2017" s="58">
        <v>0.9433699967106105</v>
      </c>
      <c r="E2017" s="58">
        <v>1.1102825538665113</v>
      </c>
      <c r="F2017" s="58">
        <v>2.6353543937543158</v>
      </c>
      <c r="G2017" s="61">
        <v>4.6890069443314379</v>
      </c>
      <c r="H2017" s="59">
        <v>1.1781669205277343</v>
      </c>
      <c r="I2017" s="59">
        <v>0.72156844305843404</v>
      </c>
      <c r="J2017" s="59">
        <v>0.2270285190178557</v>
      </c>
      <c r="K2017" s="59">
        <v>6.5890151683285092</v>
      </c>
      <c r="L2017" s="61">
        <v>8.7157790509325324</v>
      </c>
      <c r="M2017" s="70">
        <v>5042538</v>
      </c>
      <c r="N2017" s="62">
        <v>61.160176790571171</v>
      </c>
      <c r="O2017" s="63">
        <v>0.72299999999999998</v>
      </c>
      <c r="P2017" s="147">
        <v>7129.3214264309108</v>
      </c>
      <c r="Q2017" s="64">
        <v>32087.101466391923</v>
      </c>
      <c r="R2017" s="62">
        <v>475.69790564731289</v>
      </c>
      <c r="S2017" s="62">
        <v>559.864196860893</v>
      </c>
      <c r="T2017" s="62">
        <v>1328.88746739731</v>
      </c>
      <c r="U2017" s="64">
        <v>2364.449569905516</v>
      </c>
      <c r="V2017" s="62">
        <v>5940.9514671040797</v>
      </c>
      <c r="W2017" s="62">
        <v>3638.5362937229902</v>
      </c>
      <c r="X2017" s="62">
        <v>1144.7999342312601</v>
      </c>
      <c r="Y2017" s="62">
        <v>33225.359368872902</v>
      </c>
      <c r="Z2017" s="64">
        <v>43949.647063931232</v>
      </c>
    </row>
    <row r="2018" spans="1:26">
      <c r="A2018" s="1" t="s">
        <v>78</v>
      </c>
      <c r="B2018" s="54">
        <v>2004</v>
      </c>
      <c r="C2018" s="61">
        <v>6.715650581038207</v>
      </c>
      <c r="D2018" s="58">
        <v>1.0128064174857014</v>
      </c>
      <c r="E2018" s="58">
        <v>1.1753633689544096</v>
      </c>
      <c r="F2018" s="58">
        <v>2.7137853308069233</v>
      </c>
      <c r="G2018" s="61">
        <v>4.9019551172470344</v>
      </c>
      <c r="H2018" s="59">
        <v>1.2932515288844142</v>
      </c>
      <c r="I2018" s="59">
        <v>0.79544066837089178</v>
      </c>
      <c r="J2018" s="59">
        <v>0.26103990050255504</v>
      </c>
      <c r="K2018" s="59">
        <v>7.1993153441713096</v>
      </c>
      <c r="L2018" s="61">
        <v>9.5490474419291704</v>
      </c>
      <c r="M2018" s="70">
        <v>5171633</v>
      </c>
      <c r="N2018" s="62">
        <v>62.733397552130555</v>
      </c>
      <c r="O2018" s="63">
        <v>0.73</v>
      </c>
      <c r="P2018" s="147">
        <v>7754.0949462506096</v>
      </c>
      <c r="Q2018" s="64">
        <v>34730.880161366367</v>
      </c>
      <c r="R2018" s="62">
        <v>523.78630912808308</v>
      </c>
      <c r="S2018" s="62">
        <v>607.85479858758004</v>
      </c>
      <c r="T2018" s="62">
        <v>1403.4701771717</v>
      </c>
      <c r="U2018" s="64">
        <v>2535.1112848873631</v>
      </c>
      <c r="V2018" s="62">
        <v>6688.2222840790901</v>
      </c>
      <c r="W2018" s="62">
        <v>4113.7272100889604</v>
      </c>
      <c r="X2018" s="62">
        <v>1350.0025637557301</v>
      </c>
      <c r="Y2018" s="62">
        <v>37232.216811322702</v>
      </c>
      <c r="Z2018" s="64">
        <v>49384.168869246481</v>
      </c>
    </row>
    <row r="2019" spans="1:26">
      <c r="A2019" s="1" t="s">
        <v>78</v>
      </c>
      <c r="B2019" s="54">
        <v>2005</v>
      </c>
      <c r="C2019" s="61">
        <v>6.9414307949427165</v>
      </c>
      <c r="D2019" s="58">
        <v>1.0258806557072853</v>
      </c>
      <c r="E2019" s="58">
        <v>1.1835146684945759</v>
      </c>
      <c r="F2019" s="58">
        <v>2.6856224654095211</v>
      </c>
      <c r="G2019" s="61">
        <v>4.8950177896113836</v>
      </c>
      <c r="H2019" s="59">
        <v>1.3591185900885208</v>
      </c>
      <c r="I2019" s="59">
        <v>0.87235164240577967</v>
      </c>
      <c r="J2019" s="59">
        <v>0.28947509594767806</v>
      </c>
      <c r="K2019" s="59">
        <v>6.2061480425736866</v>
      </c>
      <c r="L2019" s="61">
        <v>8.7270933710156644</v>
      </c>
      <c r="M2019" s="70">
        <v>5332982</v>
      </c>
      <c r="N2019" s="62">
        <v>64.756470988213962</v>
      </c>
      <c r="O2019" s="63">
        <v>0.73299999999999998</v>
      </c>
      <c r="P2019" s="147">
        <v>8395.0728530697106</v>
      </c>
      <c r="Q2019" s="64">
        <v>37018.525483675199</v>
      </c>
      <c r="R2019" s="62">
        <v>547.10030710351498</v>
      </c>
      <c r="S2019" s="62">
        <v>631.16624238175405</v>
      </c>
      <c r="T2019" s="62">
        <v>1432.2376266824599</v>
      </c>
      <c r="U2019" s="64">
        <v>2610.5041761677294</v>
      </c>
      <c r="V2019" s="62">
        <v>7248.1549768074601</v>
      </c>
      <c r="W2019" s="62">
        <v>4652.2356066204602</v>
      </c>
      <c r="X2019" s="62">
        <v>1543.7654761372401</v>
      </c>
      <c r="Y2019" s="62">
        <v>33097.275800380703</v>
      </c>
      <c r="Z2019" s="64">
        <v>46541.431859945864</v>
      </c>
    </row>
    <row r="2020" spans="1:26">
      <c r="A2020" s="1" t="s">
        <v>78</v>
      </c>
      <c r="B2020" s="54">
        <v>2006</v>
      </c>
      <c r="C2020" s="61">
        <v>7.0421171197207482</v>
      </c>
      <c r="D2020" s="58">
        <v>1.0172411441246028</v>
      </c>
      <c r="E2020" s="58">
        <v>1.1832417651412148</v>
      </c>
      <c r="F2020" s="58">
        <v>2.7096817346463919</v>
      </c>
      <c r="G2020" s="61">
        <v>4.9101646439122097</v>
      </c>
      <c r="H2020" s="59">
        <v>1.372920353737124</v>
      </c>
      <c r="I2020" s="59">
        <v>0.87454933768641496</v>
      </c>
      <c r="J2020" s="59">
        <v>0.3035984433971301</v>
      </c>
      <c r="K2020" s="59">
        <v>6.1156711527119549</v>
      </c>
      <c r="L2020" s="61">
        <v>8.6667392875326232</v>
      </c>
      <c r="M2020" s="70">
        <v>5530218</v>
      </c>
      <c r="N2020" s="62">
        <v>67.25104261106074</v>
      </c>
      <c r="O2020" s="63">
        <v>0.73599999999999999</v>
      </c>
      <c r="P2020" s="147">
        <v>9019.7201514951812</v>
      </c>
      <c r="Q2020" s="64">
        <v>38944.44285358784</v>
      </c>
      <c r="R2020" s="62">
        <v>562.55652855784729</v>
      </c>
      <c r="S2020" s="62">
        <v>654.35849079357195</v>
      </c>
      <c r="T2020" s="62">
        <v>1498.5130703212701</v>
      </c>
      <c r="U2020" s="64">
        <v>2715.4280896726896</v>
      </c>
      <c r="V2020" s="62">
        <v>7592.5488528034102</v>
      </c>
      <c r="W2020" s="62">
        <v>4836.4484891614902</v>
      </c>
      <c r="X2020" s="62">
        <v>1678.96557644679</v>
      </c>
      <c r="Y2020" s="62">
        <v>33820.994690808402</v>
      </c>
      <c r="Z2020" s="64">
        <v>47928.957609220088</v>
      </c>
    </row>
    <row r="2021" spans="1:26">
      <c r="A2021" s="1" t="s">
        <v>78</v>
      </c>
      <c r="B2021" s="54">
        <v>2007</v>
      </c>
      <c r="C2021" s="61">
        <v>7.0143526994777066</v>
      </c>
      <c r="D2021" s="58">
        <v>0.93466512001654811</v>
      </c>
      <c r="E2021" s="58">
        <v>1.1405766799260864</v>
      </c>
      <c r="F2021" s="58">
        <v>2.6254037927792604</v>
      </c>
      <c r="G2021" s="61">
        <v>4.7006455927218944</v>
      </c>
      <c r="H2021" s="59">
        <v>1.3389557338922677</v>
      </c>
      <c r="I2021" s="59">
        <v>0.86623137144473294</v>
      </c>
      <c r="J2021" s="59">
        <v>0.31785594788315985</v>
      </c>
      <c r="K2021" s="59">
        <v>6.0835539373746226</v>
      </c>
      <c r="L2021" s="61">
        <v>8.6065969905947828</v>
      </c>
      <c r="M2021" s="70">
        <v>5759424</v>
      </c>
      <c r="N2021" s="62">
        <v>70.185754759746146</v>
      </c>
      <c r="O2021" s="63">
        <v>0.73899999999999999</v>
      </c>
      <c r="P2021" s="147">
        <v>9618.1814689624825</v>
      </c>
      <c r="Q2021" s="64">
        <v>40398.631281836686</v>
      </c>
      <c r="R2021" s="62">
        <v>538.31327241861879</v>
      </c>
      <c r="S2021" s="62">
        <v>656.906470420662</v>
      </c>
      <c r="T2021" s="62">
        <v>1512.08136138239</v>
      </c>
      <c r="U2021" s="64">
        <v>2707.3011042216704</v>
      </c>
      <c r="V2021" s="62">
        <v>7711.6137887167397</v>
      </c>
      <c r="W2021" s="62">
        <v>4988.9937502517096</v>
      </c>
      <c r="X2021" s="62">
        <v>1830.6671747810201</v>
      </c>
      <c r="Y2021" s="62">
        <v>35037.766552209898</v>
      </c>
      <c r="Z2021" s="64">
        <v>49569.041265959364</v>
      </c>
    </row>
    <row r="2022" spans="1:26">
      <c r="A2022" s="1" t="s">
        <v>78</v>
      </c>
      <c r="B2022" s="54">
        <v>2008</v>
      </c>
      <c r="C2022" s="61">
        <v>6.6531724563539223</v>
      </c>
      <c r="D2022" s="58">
        <v>0.86137130733523826</v>
      </c>
      <c r="E2022" s="58">
        <v>1.0634198194288469</v>
      </c>
      <c r="F2022" s="58">
        <v>2.2054467468660999</v>
      </c>
      <c r="G2022" s="61">
        <v>4.1302378736301852</v>
      </c>
      <c r="H2022" s="59">
        <v>1.3081829803122911</v>
      </c>
      <c r="I2022" s="59">
        <v>0.86131562698732034</v>
      </c>
      <c r="J2022" s="59">
        <v>0.32449551462667187</v>
      </c>
      <c r="K2022" s="59">
        <v>5.5695127467072814</v>
      </c>
      <c r="L2022" s="61">
        <v>8.0635068686335671</v>
      </c>
      <c r="M2022" s="70">
        <v>6010035</v>
      </c>
      <c r="N2022" s="62">
        <v>73.547393472348148</v>
      </c>
      <c r="O2022" s="63">
        <v>0.74199999999999999</v>
      </c>
      <c r="P2022" s="147">
        <v>10077.615226871179</v>
      </c>
      <c r="Q2022" s="64">
        <v>39985.799323723048</v>
      </c>
      <c r="R2022" s="62">
        <v>517.6871705080539</v>
      </c>
      <c r="S2022" s="62">
        <v>639.11903344610505</v>
      </c>
      <c r="T2022" s="62">
        <v>1325.48121393014</v>
      </c>
      <c r="U2022" s="64">
        <v>2482.287417884299</v>
      </c>
      <c r="V2022" s="62">
        <v>7862.2254980811804</v>
      </c>
      <c r="W2022" s="62">
        <v>5176.5370642407397</v>
      </c>
      <c r="X2022" s="62">
        <v>1950.2294002493099</v>
      </c>
      <c r="Y2022" s="62">
        <v>33472.966540656897</v>
      </c>
      <c r="Z2022" s="64">
        <v>48461.958503228132</v>
      </c>
    </row>
    <row r="2023" spans="1:26">
      <c r="A2023" s="1" t="s">
        <v>78</v>
      </c>
      <c r="B2023" s="54">
        <v>2009</v>
      </c>
      <c r="C2023" s="61">
        <v>6.3509768509668358</v>
      </c>
      <c r="D2023" s="58">
        <v>0.85072460532562455</v>
      </c>
      <c r="E2023" s="58">
        <v>1.0040262094882291</v>
      </c>
      <c r="F2023" s="58">
        <v>2.0529322284046487</v>
      </c>
      <c r="G2023" s="61">
        <v>3.9076830432185026</v>
      </c>
      <c r="H2023" s="59">
        <v>1.2877375510647588</v>
      </c>
      <c r="I2023" s="59">
        <v>0.79002469250500529</v>
      </c>
      <c r="J2023" s="59">
        <v>0.28881740053132787</v>
      </c>
      <c r="K2023" s="59">
        <v>5.5275573232104884</v>
      </c>
      <c r="L2023" s="61">
        <v>7.8941369673115798</v>
      </c>
      <c r="M2023" s="70">
        <v>6266865</v>
      </c>
      <c r="N2023" s="62">
        <v>76.831673800405497</v>
      </c>
      <c r="O2023" s="63">
        <v>0.73899999999999999</v>
      </c>
      <c r="P2023" s="147">
        <v>10271.318609948068</v>
      </c>
      <c r="Q2023" s="64">
        <v>39800.71454313428</v>
      </c>
      <c r="R2023" s="62">
        <v>533.13762537539708</v>
      </c>
      <c r="S2023" s="62">
        <v>629.20967113244501</v>
      </c>
      <c r="T2023" s="62">
        <v>1286.54491295611</v>
      </c>
      <c r="U2023" s="64">
        <v>2448.892209463952</v>
      </c>
      <c r="V2023" s="62">
        <v>8070.0773879534499</v>
      </c>
      <c r="W2023" s="62">
        <v>4950.9780945953798</v>
      </c>
      <c r="X2023" s="62">
        <v>1809.97965878076</v>
      </c>
      <c r="Y2023" s="62">
        <v>34640.4555243215</v>
      </c>
      <c r="Z2023" s="64">
        <v>49471.490665651087</v>
      </c>
    </row>
    <row r="2024" spans="1:26">
      <c r="A2024" s="1" t="s">
        <v>78</v>
      </c>
      <c r="B2024" s="54">
        <v>2010</v>
      </c>
      <c r="C2024" s="61">
        <v>6.0926273513040838</v>
      </c>
      <c r="D2024" s="58">
        <v>0.81192084253842034</v>
      </c>
      <c r="E2024" s="58">
        <v>0.96512999531494903</v>
      </c>
      <c r="F2024" s="58">
        <v>2.0086726447817336</v>
      </c>
      <c r="G2024" s="61">
        <v>3.7857234826351025</v>
      </c>
      <c r="H2024" s="59">
        <v>1.2747943811388005</v>
      </c>
      <c r="I2024" s="59">
        <v>0.79847261780835177</v>
      </c>
      <c r="J2024" s="59">
        <v>0.31103259321297982</v>
      </c>
      <c r="K2024" s="59">
        <v>6.7345792970685086</v>
      </c>
      <c r="L2024" s="61">
        <v>9.1188788892286397</v>
      </c>
      <c r="M2024" s="70">
        <v>6517912</v>
      </c>
      <c r="N2024" s="62">
        <v>80.900991214237436</v>
      </c>
      <c r="O2024" s="63">
        <v>0.73699999999999999</v>
      </c>
      <c r="P2024" s="147">
        <v>10229.91750712945</v>
      </c>
      <c r="Q2024" s="64">
        <v>39711.208924593106</v>
      </c>
      <c r="R2024" s="62">
        <v>529.20286026312806</v>
      </c>
      <c r="S2024" s="62">
        <v>629.06323780232503</v>
      </c>
      <c r="T2024" s="62">
        <v>1309.2351535494599</v>
      </c>
      <c r="U2024" s="64">
        <v>2467.5012516149127</v>
      </c>
      <c r="V2024" s="62">
        <v>8308.9975943571608</v>
      </c>
      <c r="W2024" s="62">
        <v>5204.3742572844703</v>
      </c>
      <c r="X2024" s="62">
        <v>2027.283071694</v>
      </c>
      <c r="Y2024" s="62">
        <v>43895.395215314398</v>
      </c>
      <c r="Z2024" s="64">
        <v>59436.050138650025</v>
      </c>
    </row>
    <row r="2025" spans="1:26">
      <c r="A2025" s="1" t="s">
        <v>78</v>
      </c>
      <c r="B2025" s="54">
        <v>2011</v>
      </c>
      <c r="C2025" s="61">
        <v>6.0280500185593029</v>
      </c>
      <c r="D2025" s="58">
        <v>0.8159717696076122</v>
      </c>
      <c r="E2025" s="58">
        <v>0.96560071846889173</v>
      </c>
      <c r="F2025" s="58">
        <v>1.9870119452983424</v>
      </c>
      <c r="G2025" s="61">
        <v>3.7685844333748464</v>
      </c>
      <c r="H2025" s="59">
        <v>1.3162123096136704</v>
      </c>
      <c r="I2025" s="59">
        <v>0.82297315255210546</v>
      </c>
      <c r="J2025" s="59">
        <v>0.33241482007839213</v>
      </c>
      <c r="K2025" s="59">
        <v>7.1058611907664977</v>
      </c>
      <c r="L2025" s="61">
        <v>9.5774614730106666</v>
      </c>
      <c r="M2025" s="70">
        <v>6760371</v>
      </c>
      <c r="N2025" s="62">
        <v>85.32262897048885</v>
      </c>
      <c r="O2025" s="63">
        <v>0.73499999999999999</v>
      </c>
      <c r="P2025" s="147">
        <v>10324.446686055229</v>
      </c>
      <c r="Q2025" s="64">
        <v>40751.854532017773</v>
      </c>
      <c r="R2025" s="62">
        <v>551.62718880739828</v>
      </c>
      <c r="S2025" s="62">
        <v>652.78190947162602</v>
      </c>
      <c r="T2025" s="62">
        <v>1343.2937931648501</v>
      </c>
      <c r="U2025" s="64">
        <v>2547.7028914438743</v>
      </c>
      <c r="V2025" s="62">
        <v>8898.0835277552796</v>
      </c>
      <c r="W2025" s="62">
        <v>5563.60383429183</v>
      </c>
      <c r="X2025" s="62">
        <v>2247.2475096281801</v>
      </c>
      <c r="Y2025" s="62">
        <v>48038.2579240833</v>
      </c>
      <c r="Z2025" s="64">
        <v>64747.192795758587</v>
      </c>
    </row>
    <row r="2026" spans="1:26">
      <c r="A2026" s="1" t="s">
        <v>78</v>
      </c>
      <c r="B2026" s="54">
        <v>2012</v>
      </c>
      <c r="C2026" s="61">
        <v>6.2032574567452352</v>
      </c>
      <c r="D2026" s="58">
        <v>0.82832783264435339</v>
      </c>
      <c r="E2026" s="58">
        <v>0.92353010953369896</v>
      </c>
      <c r="F2026" s="58">
        <v>1.9001092042962484</v>
      </c>
      <c r="G2026" s="61">
        <v>3.6519671464743011</v>
      </c>
      <c r="H2026" s="59">
        <v>1.2660679379118978</v>
      </c>
      <c r="I2026" s="59">
        <v>0.81083805544267162</v>
      </c>
      <c r="J2026" s="59">
        <v>0.32942617202615759</v>
      </c>
      <c r="K2026" s="59">
        <v>6.9629603606116195</v>
      </c>
      <c r="L2026" s="61">
        <v>9.3692925259923463</v>
      </c>
      <c r="M2026" s="70">
        <v>6994451</v>
      </c>
      <c r="N2026" s="62">
        <v>90.026728993016448</v>
      </c>
      <c r="O2026" s="63">
        <v>0.73699999999999999</v>
      </c>
      <c r="P2026" s="147">
        <v>10432.175100293252</v>
      </c>
      <c r="Q2026" s="64">
        <v>43388.380321589168</v>
      </c>
      <c r="R2026" s="62">
        <v>579.36984373671305</v>
      </c>
      <c r="S2026" s="62">
        <v>645.95860981580904</v>
      </c>
      <c r="T2026" s="62">
        <v>1329.0220724099099</v>
      </c>
      <c r="U2026" s="64">
        <v>2554.3505259624321</v>
      </c>
      <c r="V2026" s="62">
        <v>8855.4501543958104</v>
      </c>
      <c r="W2026" s="62">
        <v>5671.3670477290498</v>
      </c>
      <c r="X2026" s="62">
        <v>2304.15521835453</v>
      </c>
      <c r="Y2026" s="62">
        <v>48702.0850572403</v>
      </c>
      <c r="Z2026" s="64">
        <v>65533.057477719689</v>
      </c>
    </row>
    <row r="2027" spans="1:26">
      <c r="A2027" s="1" t="s">
        <v>78</v>
      </c>
      <c r="B2027" s="54">
        <v>2013</v>
      </c>
      <c r="C2027" s="61">
        <v>5.9146335248302231</v>
      </c>
      <c r="D2027" s="58">
        <v>0.80682567936276539</v>
      </c>
      <c r="E2027" s="58">
        <v>0.87963458221786728</v>
      </c>
      <c r="F2027" s="58">
        <v>1.7930886065014404</v>
      </c>
      <c r="G2027" s="61">
        <v>3.4795488680820736</v>
      </c>
      <c r="H2027" s="59">
        <v>1.2403589091570824</v>
      </c>
      <c r="I2027" s="59">
        <v>0.76491221777725804</v>
      </c>
      <c r="J2027" s="59">
        <v>0.33240732963404968</v>
      </c>
      <c r="K2027" s="59">
        <v>6.8408995138265727</v>
      </c>
      <c r="L2027" s="61">
        <v>9.1785779703949633</v>
      </c>
      <c r="M2027" s="70">
        <v>7214832</v>
      </c>
      <c r="N2027" s="62">
        <v>94.767560261320114</v>
      </c>
      <c r="O2027" s="63">
        <v>0.73699999999999999</v>
      </c>
      <c r="P2027" s="147">
        <v>10567.606454465515</v>
      </c>
      <c r="Q2027" s="64">
        <v>42673.087223217888</v>
      </c>
      <c r="R2027" s="62">
        <v>582.11117298882198</v>
      </c>
      <c r="S2027" s="62">
        <v>634.64157320921004</v>
      </c>
      <c r="T2027" s="62">
        <v>1293.6833057022</v>
      </c>
      <c r="U2027" s="64">
        <v>2510.4360519002321</v>
      </c>
      <c r="V2027" s="62">
        <v>8948.9811492716108</v>
      </c>
      <c r="W2027" s="62">
        <v>5518.7131460103301</v>
      </c>
      <c r="X2027" s="62">
        <v>2398.26303887829</v>
      </c>
      <c r="Y2027" s="62">
        <v>49355.940721140403</v>
      </c>
      <c r="Z2027" s="64">
        <v>66221.89805530064</v>
      </c>
    </row>
    <row r="2028" spans="1:26">
      <c r="A2028" s="1" t="s">
        <v>78</v>
      </c>
      <c r="B2028" s="54">
        <v>2014</v>
      </c>
      <c r="C2028" s="61">
        <v>5.7214616031879668</v>
      </c>
      <c r="D2028" s="58">
        <v>0.77642504557237868</v>
      </c>
      <c r="E2028" s="58">
        <v>0.82924982667857527</v>
      </c>
      <c r="F2028" s="58">
        <v>1.7094586677538668</v>
      </c>
      <c r="G2028" s="61">
        <v>3.3151335400048212</v>
      </c>
      <c r="H2028" s="59">
        <v>1.2041396436851421</v>
      </c>
      <c r="I2028" s="59">
        <v>0.73326483505736928</v>
      </c>
      <c r="J2028" s="59">
        <v>0.31339972342314804</v>
      </c>
      <c r="K2028" s="59">
        <v>6.7882496802677643</v>
      </c>
      <c r="L2028" s="61">
        <v>9.0390538824334232</v>
      </c>
      <c r="M2028" s="70">
        <v>7416083</v>
      </c>
      <c r="N2028" s="62">
        <v>99.226244649695872</v>
      </c>
      <c r="O2028" s="63">
        <v>0.74099999999999999</v>
      </c>
      <c r="P2028" s="147">
        <v>10788.923014521733</v>
      </c>
      <c r="Q2028" s="64">
        <v>42430.834130555028</v>
      </c>
      <c r="R2028" s="62">
        <v>575.80325812435433</v>
      </c>
      <c r="S2028" s="62">
        <v>614.97855423839292</v>
      </c>
      <c r="T2028" s="62">
        <v>1267.7487365132099</v>
      </c>
      <c r="U2028" s="64">
        <v>2458.5305488759573</v>
      </c>
      <c r="V2028" s="62">
        <v>8929.9995411594391</v>
      </c>
      <c r="W2028" s="62">
        <v>5437.9528777667601</v>
      </c>
      <c r="X2028" s="62">
        <v>2324.1983610831098</v>
      </c>
      <c r="Y2028" s="62">
        <v>50342.223053589201</v>
      </c>
      <c r="Z2028" s="64">
        <v>67034.373833598511</v>
      </c>
    </row>
    <row r="2029" spans="1:26">
      <c r="A2029" s="1" t="s">
        <v>78</v>
      </c>
      <c r="B2029" s="54">
        <v>2015</v>
      </c>
      <c r="C2029" s="61">
        <v>5.3071944143926055</v>
      </c>
      <c r="D2029" s="58">
        <v>0.73812252853075511</v>
      </c>
      <c r="E2029" s="58">
        <v>0.7530019106737742</v>
      </c>
      <c r="F2029" s="58">
        <v>1.6185501404220686</v>
      </c>
      <c r="G2029" s="61">
        <v>3.1096745796265983</v>
      </c>
      <c r="H2029" s="59">
        <v>1.1699508561821725</v>
      </c>
      <c r="I2029" s="59">
        <v>0.6802474594962451</v>
      </c>
      <c r="J2029" s="59">
        <v>0.29842875847678868</v>
      </c>
      <c r="K2029" s="59">
        <v>6.7205198337976055</v>
      </c>
      <c r="L2029" s="61">
        <v>8.8691469079528122</v>
      </c>
      <c r="M2029" s="70">
        <v>7594547</v>
      </c>
      <c r="N2029" s="62">
        <v>103.16852894796125</v>
      </c>
      <c r="O2029" s="63">
        <v>0.74199999999999999</v>
      </c>
      <c r="P2029" s="147">
        <v>10902.47325085768</v>
      </c>
      <c r="Q2029" s="64">
        <v>40305.737418242119</v>
      </c>
      <c r="R2029" s="62">
        <v>560.57062346856605</v>
      </c>
      <c r="S2029" s="62">
        <v>571.87084017017798</v>
      </c>
      <c r="T2029" s="62">
        <v>1229.2155113291999</v>
      </c>
      <c r="U2029" s="64">
        <v>2361.6569749679443</v>
      </c>
      <c r="V2029" s="62">
        <v>8885.2467649657501</v>
      </c>
      <c r="W2029" s="62">
        <v>5166.1713027748301</v>
      </c>
      <c r="X2029" s="62">
        <v>2266.43123240362</v>
      </c>
      <c r="Y2029" s="62">
        <v>51039.303742208103</v>
      </c>
      <c r="Z2029" s="64">
        <v>67357.153042352307</v>
      </c>
    </row>
    <row r="2030" spans="1:26">
      <c r="A2030" s="1" t="s">
        <v>79</v>
      </c>
      <c r="B2030" s="54">
        <v>1990</v>
      </c>
      <c r="C2030" s="61">
        <v>36.917270253907802</v>
      </c>
      <c r="D2030" s="58">
        <v>21.45940875067382</v>
      </c>
      <c r="E2030" s="58">
        <v>11.211433373759082</v>
      </c>
      <c r="F2030" s="58">
        <v>110.08267879776422</v>
      </c>
      <c r="G2030" s="61">
        <v>142.75352092219711</v>
      </c>
      <c r="H2030" s="59">
        <v>0.56197750285891435</v>
      </c>
      <c r="I2030" s="59">
        <v>0.32531944703404481</v>
      </c>
      <c r="J2030" s="59">
        <v>0.14434123365436791</v>
      </c>
      <c r="K2030" s="59">
        <v>0.11498609649122112</v>
      </c>
      <c r="L2030" s="61">
        <v>1.146624280038548</v>
      </c>
      <c r="M2030" s="70">
        <v>16530026.999999998</v>
      </c>
      <c r="N2030" s="62">
        <v>6.0554876467755676</v>
      </c>
      <c r="O2030" s="63">
        <v>0.69</v>
      </c>
      <c r="P2030" s="147">
        <v>8434.9606274254947</v>
      </c>
      <c r="Q2030" s="64">
        <v>610243.47406339273</v>
      </c>
      <c r="R2030" s="62">
        <v>35472.46060526745</v>
      </c>
      <c r="S2030" s="62">
        <v>18532.529637693871</v>
      </c>
      <c r="T2030" s="62">
        <v>181966.96527593699</v>
      </c>
      <c r="U2030" s="64">
        <v>235971.95551889829</v>
      </c>
      <c r="V2030" s="62">
        <v>9289.5032956504292</v>
      </c>
      <c r="W2030" s="62">
        <v>5377.53924309783</v>
      </c>
      <c r="X2030" s="62">
        <v>2385.9644895200099</v>
      </c>
      <c r="Y2030" s="62">
        <v>1900.72327962449</v>
      </c>
      <c r="Z2030" s="64">
        <v>18953.730307892758</v>
      </c>
    </row>
    <row r="2031" spans="1:26">
      <c r="A2031" s="1" t="s">
        <v>79</v>
      </c>
      <c r="B2031" s="57">
        <v>1991</v>
      </c>
      <c r="C2031" s="61">
        <v>28.057560831457767</v>
      </c>
      <c r="D2031" s="58">
        <v>21.528737003666983</v>
      </c>
      <c r="E2031" s="58">
        <v>13.523039011888155</v>
      </c>
      <c r="F2031" s="58">
        <v>109.06990439606803</v>
      </c>
      <c r="G2031" s="61">
        <v>144.12168041162315</v>
      </c>
      <c r="H2031" s="59">
        <v>0.91479667365521888</v>
      </c>
      <c r="I2031" s="59">
        <v>0.80795533328941171</v>
      </c>
      <c r="J2031" s="59">
        <v>0.36696914268927738</v>
      </c>
      <c r="K2031" s="59">
        <v>0.3711934969247152</v>
      </c>
      <c r="L2031" s="61">
        <v>2.4609146465586238</v>
      </c>
      <c r="M2031" s="70">
        <v>16514269</v>
      </c>
      <c r="N2031" s="62">
        <v>6.0934548283142576</v>
      </c>
      <c r="O2031" s="63">
        <v>0.68400000000000005</v>
      </c>
      <c r="P2031" s="147">
        <v>7708.6579006714146</v>
      </c>
      <c r="Q2031" s="64">
        <v>463350.10705455719</v>
      </c>
      <c r="R2031" s="62">
        <v>35553.135410881056</v>
      </c>
      <c r="S2031" s="62">
        <v>22332.310393981519</v>
      </c>
      <c r="T2031" s="62">
        <v>180120.97410009499</v>
      </c>
      <c r="U2031" s="64">
        <v>238006.41990495755</v>
      </c>
      <c r="V2031" s="62">
        <v>15107.1983490475</v>
      </c>
      <c r="W2031" s="62">
        <v>13342.791713926001</v>
      </c>
      <c r="X2031" s="62">
        <v>6060.2271370701101</v>
      </c>
      <c r="Y2031" s="62">
        <v>6129.9892592654196</v>
      </c>
      <c r="Z2031" s="64">
        <v>40640.206459309033</v>
      </c>
    </row>
    <row r="2032" spans="1:26">
      <c r="A2032" s="1" t="s">
        <v>79</v>
      </c>
      <c r="B2032" s="57">
        <v>1992</v>
      </c>
      <c r="C2032" s="61">
        <v>22.153450517472209</v>
      </c>
      <c r="D2032" s="58">
        <v>19.694981574570928</v>
      </c>
      <c r="E2032" s="58">
        <v>14.032660544455155</v>
      </c>
      <c r="F2032" s="58">
        <v>99.065402501036459</v>
      </c>
      <c r="G2032" s="61">
        <v>132.79304462006252</v>
      </c>
      <c r="H2032" s="59">
        <v>9.4991793502193911</v>
      </c>
      <c r="I2032" s="59">
        <v>7.1034511306895558</v>
      </c>
      <c r="J2032" s="59">
        <v>3.9052640115676089</v>
      </c>
      <c r="K2032" s="59">
        <v>3.0937594718776462</v>
      </c>
      <c r="L2032" s="61">
        <v>23.601653964354202</v>
      </c>
      <c r="M2032" s="70">
        <v>16433379</v>
      </c>
      <c r="N2032" s="62">
        <v>6.0892302848464643</v>
      </c>
      <c r="O2032" s="63">
        <v>0.68200000000000005</v>
      </c>
      <c r="P2032" s="147">
        <v>7471.6885437993797</v>
      </c>
      <c r="Q2032" s="64">
        <v>364056.04851136688</v>
      </c>
      <c r="R2032" s="62">
        <v>32365.509661294083</v>
      </c>
      <c r="S2032" s="62">
        <v>23060.402910537792</v>
      </c>
      <c r="T2032" s="62">
        <v>162797.930508708</v>
      </c>
      <c r="U2032" s="64">
        <v>218223.84308053987</v>
      </c>
      <c r="V2032" s="62">
        <v>156103.61445112899</v>
      </c>
      <c r="W2032" s="62">
        <v>116733.7046386</v>
      </c>
      <c r="X2032" s="62">
        <v>64176.683597150899</v>
      </c>
      <c r="Y2032" s="62">
        <v>50840.921936205203</v>
      </c>
      <c r="Z2032" s="64">
        <v>387854.92462308507</v>
      </c>
    </row>
    <row r="2033" spans="1:26">
      <c r="A2033" s="1" t="s">
        <v>79</v>
      </c>
      <c r="B2033" s="57">
        <v>1993</v>
      </c>
      <c r="C2033" s="61">
        <v>18.192752500879248</v>
      </c>
      <c r="D2033" s="58">
        <v>20.572583805298709</v>
      </c>
      <c r="E2033" s="58">
        <v>11.466809357289888</v>
      </c>
      <c r="F2033" s="58">
        <v>105.44307262730385</v>
      </c>
      <c r="G2033" s="61">
        <v>137.48246578989244</v>
      </c>
      <c r="H2033" s="59">
        <v>9.1191782656126357</v>
      </c>
      <c r="I2033" s="59">
        <v>4.8806776013322883</v>
      </c>
      <c r="J2033" s="59">
        <v>2.6771975408833315</v>
      </c>
      <c r="K2033" s="59">
        <v>1.8206390435958772</v>
      </c>
      <c r="L2033" s="61">
        <v>18.497692451424133</v>
      </c>
      <c r="M2033" s="70">
        <v>16297681</v>
      </c>
      <c r="N2033" s="62">
        <v>6.0489754417157462</v>
      </c>
      <c r="O2033" s="63">
        <v>0.67600000000000005</v>
      </c>
      <c r="P2033" s="147">
        <v>6991.9317179470145</v>
      </c>
      <c r="Q2033" s="64">
        <v>296499.67677128222</v>
      </c>
      <c r="R2033" s="62">
        <v>33528.540820452443</v>
      </c>
      <c r="S2033" s="62">
        <v>18688.240099292561</v>
      </c>
      <c r="T2033" s="62">
        <v>171847.756133963</v>
      </c>
      <c r="U2033" s="64">
        <v>224064.53705370802</v>
      </c>
      <c r="V2033" s="62">
        <v>148621.45835508799</v>
      </c>
      <c r="W2033" s="62">
        <v>79543.726610358804</v>
      </c>
      <c r="X2033" s="62">
        <v>43632.111495300996</v>
      </c>
      <c r="Y2033" s="62">
        <v>29672.194348670699</v>
      </c>
      <c r="Z2033" s="64">
        <v>301469.49080941849</v>
      </c>
    </row>
    <row r="2034" spans="1:26">
      <c r="A2034" s="1" t="s">
        <v>79</v>
      </c>
      <c r="B2034" s="57">
        <v>1994</v>
      </c>
      <c r="C2034" s="61">
        <v>16.206697848233926</v>
      </c>
      <c r="D2034" s="58">
        <v>21.153171509758835</v>
      </c>
      <c r="E2034" s="58">
        <v>12.199840301403825</v>
      </c>
      <c r="F2034" s="58">
        <v>109.53247971780721</v>
      </c>
      <c r="G2034" s="61">
        <v>142.88549152896985</v>
      </c>
      <c r="H2034" s="59">
        <v>8.1971173365855119</v>
      </c>
      <c r="I2034" s="59">
        <v>4.5838652358498573</v>
      </c>
      <c r="J2034" s="59">
        <v>2.2685892882898973</v>
      </c>
      <c r="K2034" s="59">
        <v>1.0233657765834783</v>
      </c>
      <c r="L2034" s="61">
        <v>16.072937637308744</v>
      </c>
      <c r="M2034" s="70">
        <v>16123445</v>
      </c>
      <c r="N2034" s="62">
        <v>5.9618472422861801</v>
      </c>
      <c r="O2034" s="63">
        <v>0.66800000000000004</v>
      </c>
      <c r="P2034" s="147">
        <v>6332.205204606852</v>
      </c>
      <c r="Q2034" s="64">
        <v>261307.80138761803</v>
      </c>
      <c r="R2034" s="62">
        <v>34106.199741316355</v>
      </c>
      <c r="S2034" s="62">
        <v>19670.345410846799</v>
      </c>
      <c r="T2034" s="62">
        <v>176604.091244368</v>
      </c>
      <c r="U2034" s="64">
        <v>230380.63639653113</v>
      </c>
      <c r="V2034" s="62">
        <v>132165.77053498299</v>
      </c>
      <c r="W2034" s="62">
        <v>73907.699017637206</v>
      </c>
      <c r="X2034" s="62">
        <v>36577.474617331303</v>
      </c>
      <c r="Y2034" s="62">
        <v>16500.181813626001</v>
      </c>
      <c r="Z2034" s="64">
        <v>259151.12598357748</v>
      </c>
    </row>
    <row r="2035" spans="1:26">
      <c r="A2035" s="1" t="s">
        <v>79</v>
      </c>
      <c r="B2035" s="57">
        <v>1995</v>
      </c>
      <c r="C2035" s="61">
        <v>14.509982177041854</v>
      </c>
      <c r="D2035" s="58">
        <v>21.13993074174293</v>
      </c>
      <c r="E2035" s="58">
        <v>10.907283232516345</v>
      </c>
      <c r="F2035" s="58">
        <v>107.1266447224897</v>
      </c>
      <c r="G2035" s="61">
        <v>139.17385869674897</v>
      </c>
      <c r="H2035" s="59">
        <v>6.4624771037712572</v>
      </c>
      <c r="I2035" s="59">
        <v>3.5201042437366574</v>
      </c>
      <c r="J2035" s="59">
        <v>2.1870280195572271</v>
      </c>
      <c r="K2035" s="59">
        <v>1.2579667244195043</v>
      </c>
      <c r="L2035" s="61">
        <v>13.427576091484644</v>
      </c>
      <c r="M2035" s="70">
        <v>15925913</v>
      </c>
      <c r="N2035" s="62">
        <v>5.8582901803904139</v>
      </c>
      <c r="O2035" s="63">
        <v>0.66500000000000004</v>
      </c>
      <c r="P2035" s="147">
        <v>6039.1030096917239</v>
      </c>
      <c r="Q2035" s="64">
        <v>231084.71378311916</v>
      </c>
      <c r="R2035" s="62">
        <v>33667.269781902338</v>
      </c>
      <c r="S2035" s="62">
        <v>17370.844382741408</v>
      </c>
      <c r="T2035" s="62">
        <v>170608.962383228</v>
      </c>
      <c r="U2035" s="64">
        <v>221647.07654787175</v>
      </c>
      <c r="V2035" s="62">
        <v>102920.848119153</v>
      </c>
      <c r="W2035" s="62">
        <v>56060.8739366808</v>
      </c>
      <c r="X2035" s="62">
        <v>34830.417968030699</v>
      </c>
      <c r="Y2035" s="62">
        <v>20034.268609999999</v>
      </c>
      <c r="Z2035" s="64">
        <v>213846.40863386448</v>
      </c>
    </row>
    <row r="2036" spans="1:26">
      <c r="A2036" s="1" t="s">
        <v>79</v>
      </c>
      <c r="B2036" s="57">
        <v>1996</v>
      </c>
      <c r="C2036" s="61">
        <v>13.566156452287233</v>
      </c>
      <c r="D2036" s="58">
        <v>20.508403185004802</v>
      </c>
      <c r="E2036" s="58">
        <v>10.796020882382473</v>
      </c>
      <c r="F2036" s="58">
        <v>109.23169170325546</v>
      </c>
      <c r="G2036" s="61">
        <v>140.53611577064274</v>
      </c>
      <c r="H2036" s="59">
        <v>6.1363668914842799</v>
      </c>
      <c r="I2036" s="59">
        <v>2.9951925840479841</v>
      </c>
      <c r="J2036" s="59">
        <v>1.8658266904939504</v>
      </c>
      <c r="K2036" s="59">
        <v>0.67065821343873888</v>
      </c>
      <c r="L2036" s="61">
        <v>11.668044379464954</v>
      </c>
      <c r="M2036" s="70">
        <v>15704673</v>
      </c>
      <c r="N2036" s="62">
        <v>5.7702315072045041</v>
      </c>
      <c r="O2036" s="63">
        <v>0.66600000000000004</v>
      </c>
      <c r="P2036" s="147">
        <v>6652.4068386847248</v>
      </c>
      <c r="Q2036" s="64">
        <v>213052.05095001109</v>
      </c>
      <c r="R2036" s="62">
        <v>32207.776577265893</v>
      </c>
      <c r="S2036" s="62">
        <v>16954.79776589882</v>
      </c>
      <c r="T2036" s="62">
        <v>171544.799943644</v>
      </c>
      <c r="U2036" s="64">
        <v>220707.37428680871</v>
      </c>
      <c r="V2036" s="62">
        <v>96369.635438787096</v>
      </c>
      <c r="W2036" s="62">
        <v>47038.520104498602</v>
      </c>
      <c r="X2036" s="62">
        <v>29302.198048879702</v>
      </c>
      <c r="Y2036" s="62">
        <v>10532.467936819599</v>
      </c>
      <c r="Z2036" s="64">
        <v>183242.82152898502</v>
      </c>
    </row>
    <row r="2037" spans="1:26">
      <c r="A2037" s="1" t="s">
        <v>79</v>
      </c>
      <c r="B2037" s="54">
        <v>1997</v>
      </c>
      <c r="C2037" s="61">
        <v>12.570964166136029</v>
      </c>
      <c r="D2037" s="58">
        <v>20.473093400539671</v>
      </c>
      <c r="E2037" s="58">
        <v>11.213586036765006</v>
      </c>
      <c r="F2037" s="58">
        <v>111.07694513903684</v>
      </c>
      <c r="G2037" s="61">
        <v>142.76362457634147</v>
      </c>
      <c r="H2037" s="59">
        <v>6.1052482064783051</v>
      </c>
      <c r="I2037" s="59">
        <v>2.5900981502444158</v>
      </c>
      <c r="J2037" s="59">
        <v>1.9263534550030976</v>
      </c>
      <c r="K2037" s="59">
        <v>0.63072772366524799</v>
      </c>
      <c r="L2037" s="61">
        <v>11.252427535391066</v>
      </c>
      <c r="M2037" s="70">
        <v>15465649</v>
      </c>
      <c r="N2037" s="62">
        <v>5.6797803459643665</v>
      </c>
      <c r="O2037" s="63">
        <v>0.67</v>
      </c>
      <c r="P2037" s="147">
        <v>7002.960923897801</v>
      </c>
      <c r="Q2037" s="64">
        <v>194418.11938503751</v>
      </c>
      <c r="R2037" s="62">
        <v>31662.967647696296</v>
      </c>
      <c r="S2037" s="62">
        <v>17342.538567590869</v>
      </c>
      <c r="T2037" s="62">
        <v>171787.70455125999</v>
      </c>
      <c r="U2037" s="64">
        <v>220793.21076654713</v>
      </c>
      <c r="V2037" s="62">
        <v>94421.625819273002</v>
      </c>
      <c r="W2037" s="62">
        <v>40057.548867229401</v>
      </c>
      <c r="X2037" s="62">
        <v>29792.306385015199</v>
      </c>
      <c r="Y2037" s="62">
        <v>9754.6135887757191</v>
      </c>
      <c r="Z2037" s="64">
        <v>174026.09466029331</v>
      </c>
    </row>
    <row r="2038" spans="1:26">
      <c r="A2038" s="1" t="s">
        <v>79</v>
      </c>
      <c r="B2038" s="54">
        <v>1998</v>
      </c>
      <c r="C2038" s="61">
        <v>13.102074631901596</v>
      </c>
      <c r="D2038" s="58">
        <v>20.90634767548589</v>
      </c>
      <c r="E2038" s="58">
        <v>11.866473823785222</v>
      </c>
      <c r="F2038" s="58">
        <v>114.31813679198893</v>
      </c>
      <c r="G2038" s="61">
        <v>147.09095829126005</v>
      </c>
      <c r="H2038" s="59">
        <v>4.9113253649151591</v>
      </c>
      <c r="I2038" s="59">
        <v>2.5121065557082694</v>
      </c>
      <c r="J2038" s="59">
        <v>1.9289060008989889</v>
      </c>
      <c r="K2038" s="59">
        <v>2.4051032761730071</v>
      </c>
      <c r="L2038" s="61">
        <v>11.757441197695423</v>
      </c>
      <c r="M2038" s="70">
        <v>15238339</v>
      </c>
      <c r="N2038" s="62">
        <v>5.5825832499907397</v>
      </c>
      <c r="O2038" s="63">
        <v>0.67200000000000004</v>
      </c>
      <c r="P2038" s="147">
        <v>6593.6462796301021</v>
      </c>
      <c r="Q2038" s="64">
        <v>199653.85484421672</v>
      </c>
      <c r="R2038" s="62">
        <v>31857.801313091601</v>
      </c>
      <c r="S2038" s="62">
        <v>18082.535086146549</v>
      </c>
      <c r="T2038" s="62">
        <v>174201.85222847</v>
      </c>
      <c r="U2038" s="64">
        <v>224142.18862770815</v>
      </c>
      <c r="V2038" s="62">
        <v>74840.4408498759</v>
      </c>
      <c r="W2038" s="62">
        <v>38280.331300004997</v>
      </c>
      <c r="X2038" s="62">
        <v>29393.323540833098</v>
      </c>
      <c r="Y2038" s="62">
        <v>36649.779052334903</v>
      </c>
      <c r="Z2038" s="64">
        <v>179163.87474304889</v>
      </c>
    </row>
    <row r="2039" spans="1:26">
      <c r="A2039" s="1" t="s">
        <v>79</v>
      </c>
      <c r="B2039" s="54">
        <v>1999</v>
      </c>
      <c r="C2039" s="61">
        <v>10.559725422854367</v>
      </c>
      <c r="D2039" s="58">
        <v>20.687848428508449</v>
      </c>
      <c r="E2039" s="58">
        <v>11.737856458142128</v>
      </c>
      <c r="F2039" s="58">
        <v>113.28366277094598</v>
      </c>
      <c r="G2039" s="61">
        <v>145.70936765759657</v>
      </c>
      <c r="H2039" s="59">
        <v>6.0350052220363954</v>
      </c>
      <c r="I2039" s="59">
        <v>2.0737511789248786</v>
      </c>
      <c r="J2039" s="59">
        <v>1.8072878487485455</v>
      </c>
      <c r="K2039" s="59">
        <v>1.7473246005077891</v>
      </c>
      <c r="L2039" s="61">
        <v>11.663368850217608</v>
      </c>
      <c r="M2039" s="70">
        <v>15059994</v>
      </c>
      <c r="N2039" s="62">
        <v>5.5296610734526057</v>
      </c>
      <c r="O2039" s="63">
        <v>0.67600000000000005</v>
      </c>
      <c r="P2039" s="147">
        <v>6274.4103809921326</v>
      </c>
      <c r="Q2039" s="64">
        <v>159029.40150983422</v>
      </c>
      <c r="R2039" s="62">
        <v>31155.887320624668</v>
      </c>
      <c r="S2039" s="62">
        <v>17677.204783248169</v>
      </c>
      <c r="T2039" s="62">
        <v>170605.12816284699</v>
      </c>
      <c r="U2039" s="64">
        <v>219438.22026671984</v>
      </c>
      <c r="V2039" s="62">
        <v>90887.142433836794</v>
      </c>
      <c r="W2039" s="62">
        <v>31230.680312101598</v>
      </c>
      <c r="X2039" s="62">
        <v>27217.744158426001</v>
      </c>
      <c r="Y2039" s="62">
        <v>26314.6979996997</v>
      </c>
      <c r="Z2039" s="64">
        <v>175650.2649040641</v>
      </c>
    </row>
    <row r="2040" spans="1:26">
      <c r="A2040" s="1" t="s">
        <v>79</v>
      </c>
      <c r="B2040" s="54">
        <v>2000</v>
      </c>
      <c r="C2040" s="61">
        <v>11.34162287072952</v>
      </c>
      <c r="D2040" s="58">
        <v>18.786370615190087</v>
      </c>
      <c r="E2040" s="58">
        <v>11.308819947267869</v>
      </c>
      <c r="F2040" s="58">
        <v>109.93179268606073</v>
      </c>
      <c r="G2040" s="61">
        <v>140.02698324851869</v>
      </c>
      <c r="H2040" s="59">
        <v>5.2889083804159114</v>
      </c>
      <c r="I2040" s="59">
        <v>2.3461250672035248</v>
      </c>
      <c r="J2040" s="59">
        <v>1.9276812681933175</v>
      </c>
      <c r="K2040" s="59">
        <v>1.1883902821739574</v>
      </c>
      <c r="L2040" s="61">
        <v>10.751104997986712</v>
      </c>
      <c r="M2040" s="70">
        <v>14956769</v>
      </c>
      <c r="N2040" s="62">
        <v>5.5130666370337442</v>
      </c>
      <c r="O2040" s="63">
        <v>0.68500000000000005</v>
      </c>
      <c r="P2040" s="147">
        <v>7887.8929838881086</v>
      </c>
      <c r="Q2040" s="64">
        <v>169634.0333626183</v>
      </c>
      <c r="R2040" s="62">
        <v>28098.3405639786</v>
      </c>
      <c r="S2040" s="62">
        <v>16914.340761387772</v>
      </c>
      <c r="T2040" s="62">
        <v>164422.44289613</v>
      </c>
      <c r="U2040" s="64">
        <v>209435.12422149637</v>
      </c>
      <c r="V2040" s="62">
        <v>79104.980908044905</v>
      </c>
      <c r="W2040" s="62">
        <v>35090.450675272601</v>
      </c>
      <c r="X2040" s="62">
        <v>28831.883433994499</v>
      </c>
      <c r="Y2040" s="62">
        <v>17774.478932320701</v>
      </c>
      <c r="Z2040" s="64">
        <v>160801.7939496327</v>
      </c>
    </row>
    <row r="2041" spans="1:26">
      <c r="A2041" s="1" t="s">
        <v>79</v>
      </c>
      <c r="B2041" s="54">
        <v>2001</v>
      </c>
      <c r="C2041" s="61">
        <v>11.404289130438702</v>
      </c>
      <c r="D2041" s="58">
        <v>18.877908393314083</v>
      </c>
      <c r="E2041" s="58">
        <v>11.922998182105816</v>
      </c>
      <c r="F2041" s="58">
        <v>113.22391001542549</v>
      </c>
      <c r="G2041" s="61">
        <v>144.02481659084538</v>
      </c>
      <c r="H2041" s="59">
        <v>6.1755729269999815</v>
      </c>
      <c r="I2041" s="59">
        <v>2.9459720185714136</v>
      </c>
      <c r="J2041" s="59">
        <v>2.4931398017230921</v>
      </c>
      <c r="K2041" s="59">
        <v>1.7834034894095132</v>
      </c>
      <c r="L2041" s="61">
        <v>13.398088236704</v>
      </c>
      <c r="M2041" s="70">
        <v>14942788</v>
      </c>
      <c r="N2041" s="62">
        <v>5.5036985590991589</v>
      </c>
      <c r="O2041" s="63">
        <v>0.7</v>
      </c>
      <c r="P2041" s="147">
        <v>9172.3691777061176</v>
      </c>
      <c r="Q2041" s="64">
        <v>170411.87476684988</v>
      </c>
      <c r="R2041" s="62">
        <v>28208.858300471293</v>
      </c>
      <c r="S2041" s="62">
        <v>17816.28341595926</v>
      </c>
      <c r="T2041" s="62">
        <v>169188.08838915799</v>
      </c>
      <c r="U2041" s="64">
        <v>215213.23010558853</v>
      </c>
      <c r="V2041" s="62">
        <v>92280.277026700205</v>
      </c>
      <c r="W2041" s="62">
        <v>44021.035327444697</v>
      </c>
      <c r="X2041" s="62">
        <v>37254.459511510198</v>
      </c>
      <c r="Y2041" s="62">
        <v>26649.020260706598</v>
      </c>
      <c r="Z2041" s="64">
        <v>200204.79212636169</v>
      </c>
    </row>
    <row r="2042" spans="1:26">
      <c r="A2042" s="1" t="s">
        <v>79</v>
      </c>
      <c r="B2042" s="54">
        <v>2002</v>
      </c>
      <c r="C2042" s="61">
        <v>12.097705615872556</v>
      </c>
      <c r="D2042" s="58">
        <v>17.994121307726811</v>
      </c>
      <c r="E2042" s="58">
        <v>11.550587109903116</v>
      </c>
      <c r="F2042" s="58">
        <v>111.47702602037025</v>
      </c>
      <c r="G2042" s="61">
        <v>141.02173443800015</v>
      </c>
      <c r="H2042" s="59">
        <v>6.2319181332648057</v>
      </c>
      <c r="I2042" s="59">
        <v>2.992967598186147</v>
      </c>
      <c r="J2042" s="59">
        <v>2.525490436349167</v>
      </c>
      <c r="K2042" s="59">
        <v>1.9614850613950221</v>
      </c>
      <c r="L2042" s="61">
        <v>13.711861229195142</v>
      </c>
      <c r="M2042" s="70">
        <v>15010919</v>
      </c>
      <c r="N2042" s="62">
        <v>5.5039256213653367</v>
      </c>
      <c r="O2042" s="63">
        <v>0.71399999999999997</v>
      </c>
      <c r="P2042" s="147">
        <v>10225.445903007692</v>
      </c>
      <c r="Q2042" s="64">
        <v>181597.67908570805</v>
      </c>
      <c r="R2042" s="62">
        <v>27010.829742646121</v>
      </c>
      <c r="S2042" s="62">
        <v>17338.492750919977</v>
      </c>
      <c r="T2042" s="62">
        <v>167337.26079526701</v>
      </c>
      <c r="U2042" s="64">
        <v>211686.58328883309</v>
      </c>
      <c r="V2042" s="62">
        <v>93546.818313069205</v>
      </c>
      <c r="W2042" s="62">
        <v>44927.194185996799</v>
      </c>
      <c r="X2042" s="62">
        <v>37909.932375311997</v>
      </c>
      <c r="Y2042" s="62">
        <v>29443.693376310701</v>
      </c>
      <c r="Z2042" s="64">
        <v>205827.6382506887</v>
      </c>
    </row>
    <row r="2043" spans="1:26">
      <c r="A2043" s="1" t="s">
        <v>79</v>
      </c>
      <c r="B2043" s="54">
        <v>2003</v>
      </c>
      <c r="C2043" s="61">
        <v>12.913669434109169</v>
      </c>
      <c r="D2043" s="58">
        <v>17.79538180420602</v>
      </c>
      <c r="E2043" s="58">
        <v>11.583041764774041</v>
      </c>
      <c r="F2043" s="58">
        <v>109.78092285549077</v>
      </c>
      <c r="G2043" s="61">
        <v>139.15934642447084</v>
      </c>
      <c r="H2043" s="59">
        <v>6.0409691442948965</v>
      </c>
      <c r="I2043" s="59">
        <v>3.1863999434025985</v>
      </c>
      <c r="J2043" s="59">
        <v>2.5730019369009014</v>
      </c>
      <c r="K2043" s="59">
        <v>2.4614772243832155</v>
      </c>
      <c r="L2043" s="61">
        <v>14.261848248981613</v>
      </c>
      <c r="M2043" s="70">
        <v>15139324</v>
      </c>
      <c r="N2043" s="62">
        <v>5.5224721265325778</v>
      </c>
      <c r="O2043" s="63">
        <v>0.72499999999999998</v>
      </c>
      <c r="P2043" s="147">
        <v>11360.993334348736</v>
      </c>
      <c r="Q2043" s="64">
        <v>195504.22559187535</v>
      </c>
      <c r="R2043" s="62">
        <v>26941.005083757951</v>
      </c>
      <c r="S2043" s="62">
        <v>17535.9422182446</v>
      </c>
      <c r="T2043" s="62">
        <v>166200.89601282799</v>
      </c>
      <c r="U2043" s="64">
        <v>210677.84331483056</v>
      </c>
      <c r="V2043" s="62">
        <v>91456.189149483194</v>
      </c>
      <c r="W2043" s="62">
        <v>48239.941136753601</v>
      </c>
      <c r="X2043" s="62">
        <v>38953.509975370303</v>
      </c>
      <c r="Y2043" s="62">
        <v>37265.1012185582</v>
      </c>
      <c r="Z2043" s="64">
        <v>215914.74148016531</v>
      </c>
    </row>
    <row r="2044" spans="1:26">
      <c r="A2044" s="1" t="s">
        <v>79</v>
      </c>
      <c r="B2044" s="54">
        <v>2004</v>
      </c>
      <c r="C2044" s="61">
        <v>13.463857677570754</v>
      </c>
      <c r="D2044" s="58">
        <v>17.706403550331348</v>
      </c>
      <c r="E2044" s="58">
        <v>12.39394403750539</v>
      </c>
      <c r="F2044" s="58">
        <v>107.84520358815412</v>
      </c>
      <c r="G2044" s="61">
        <v>137.94555117599086</v>
      </c>
      <c r="H2044" s="59">
        <v>5.9213136342506054</v>
      </c>
      <c r="I2044" s="59">
        <v>3.3931819408882906</v>
      </c>
      <c r="J2044" s="59">
        <v>2.4993655842605569</v>
      </c>
      <c r="K2044" s="59">
        <v>3.2793369705032092</v>
      </c>
      <c r="L2044" s="61">
        <v>15.093198129902664</v>
      </c>
      <c r="M2044" s="70">
        <v>15294474</v>
      </c>
      <c r="N2044" s="62">
        <v>5.5609827017816791</v>
      </c>
      <c r="O2044" s="63">
        <v>0.73699999999999999</v>
      </c>
      <c r="P2044" s="147">
        <v>12705.433853969149</v>
      </c>
      <c r="Q2044" s="64">
        <v>205922.62118930629</v>
      </c>
      <c r="R2044" s="62">
        <v>27081.012873405052</v>
      </c>
      <c r="S2044" s="62">
        <v>18955.885483908121</v>
      </c>
      <c r="T2044" s="62">
        <v>164943.56623037299</v>
      </c>
      <c r="U2044" s="64">
        <v>210980.46458768618</v>
      </c>
      <c r="V2044" s="62">
        <v>90563.377424891398</v>
      </c>
      <c r="W2044" s="62">
        <v>51896.932972185503</v>
      </c>
      <c r="X2044" s="62">
        <v>38226.481944967898</v>
      </c>
      <c r="Y2044" s="62">
        <v>50155.734032600099</v>
      </c>
      <c r="Z2044" s="64">
        <v>230842.52637464489</v>
      </c>
    </row>
    <row r="2045" spans="1:26">
      <c r="A2045" s="1" t="s">
        <v>79</v>
      </c>
      <c r="B2045" s="54">
        <v>2005</v>
      </c>
      <c r="C2045" s="61">
        <v>14.124524742577256</v>
      </c>
      <c r="D2045" s="58">
        <v>17.574957811989073</v>
      </c>
      <c r="E2045" s="58">
        <v>12.618642902165385</v>
      </c>
      <c r="F2045" s="58">
        <v>105.95478434398572</v>
      </c>
      <c r="G2045" s="61">
        <v>136.14838505814018</v>
      </c>
      <c r="H2045" s="59">
        <v>6.2937354784524437</v>
      </c>
      <c r="I2045" s="59">
        <v>3.4887161573581884</v>
      </c>
      <c r="J2045" s="59">
        <v>2.3619857755984111</v>
      </c>
      <c r="K2045" s="59">
        <v>3.9544380661677394</v>
      </c>
      <c r="L2045" s="61">
        <v>16.098875477576783</v>
      </c>
      <c r="M2045" s="70">
        <v>15451752</v>
      </c>
      <c r="N2045" s="62">
        <v>5.6106341445345782</v>
      </c>
      <c r="O2045" s="63">
        <v>0.747</v>
      </c>
      <c r="P2045" s="147">
        <v>14259.018698864367</v>
      </c>
      <c r="Q2045" s="64">
        <v>218248.6534401676</v>
      </c>
      <c r="R2045" s="62">
        <v>27156.38895213178</v>
      </c>
      <c r="S2045" s="62">
        <v>19498.014070081979</v>
      </c>
      <c r="T2045" s="62">
        <v>163718.705089675</v>
      </c>
      <c r="U2045" s="64">
        <v>210373.10811188875</v>
      </c>
      <c r="V2045" s="62">
        <v>97249.239766648505</v>
      </c>
      <c r="W2045" s="62">
        <v>53906.776861891703</v>
      </c>
      <c r="X2045" s="62">
        <v>36496.818432074302</v>
      </c>
      <c r="Y2045" s="62">
        <v>61102.996297783502</v>
      </c>
      <c r="Z2045" s="64">
        <v>248755.83135839802</v>
      </c>
    </row>
    <row r="2046" spans="1:26">
      <c r="A2046" s="1" t="s">
        <v>79</v>
      </c>
      <c r="B2046" s="54">
        <v>2006</v>
      </c>
      <c r="C2046" s="61">
        <v>15.565278990814715</v>
      </c>
      <c r="D2046" s="58">
        <v>17.366426467585026</v>
      </c>
      <c r="E2046" s="58">
        <v>13.476976267741742</v>
      </c>
      <c r="F2046" s="58">
        <v>104.08575257548064</v>
      </c>
      <c r="G2046" s="61">
        <v>134.9291553108074</v>
      </c>
      <c r="H2046" s="59">
        <v>6.7513362997248878</v>
      </c>
      <c r="I2046" s="59">
        <v>3.9066444969265279</v>
      </c>
      <c r="J2046" s="59">
        <v>2.6653303087244615</v>
      </c>
      <c r="K2046" s="59">
        <v>4.4945036057168881</v>
      </c>
      <c r="L2046" s="61">
        <v>17.817814711092765</v>
      </c>
      <c r="M2046" s="70">
        <v>15603072</v>
      </c>
      <c r="N2046" s="62">
        <v>5.6702907730488574</v>
      </c>
      <c r="O2046" s="63">
        <v>0.754</v>
      </c>
      <c r="P2046" s="147">
        <v>16098.510908832031</v>
      </c>
      <c r="Q2046" s="64">
        <v>242866.16879376932</v>
      </c>
      <c r="R2046" s="62">
        <v>27096.960255643484</v>
      </c>
      <c r="S2046" s="62">
        <v>21028.223104786568</v>
      </c>
      <c r="T2046" s="62">
        <v>162405.74916094099</v>
      </c>
      <c r="U2046" s="64">
        <v>210530.93252137103</v>
      </c>
      <c r="V2046" s="62">
        <v>105341.586380821</v>
      </c>
      <c r="W2046" s="62">
        <v>60955.655363948397</v>
      </c>
      <c r="X2046" s="62">
        <v>41587.34071081</v>
      </c>
      <c r="Y2046" s="62">
        <v>70128.063364260204</v>
      </c>
      <c r="Z2046" s="64">
        <v>278012.64581983961</v>
      </c>
    </row>
    <row r="2047" spans="1:26">
      <c r="A2047" s="1" t="s">
        <v>79</v>
      </c>
      <c r="B2047" s="54">
        <v>2007</v>
      </c>
      <c r="C2047" s="61">
        <v>16.16882073504291</v>
      </c>
      <c r="D2047" s="58">
        <v>17.411001366265729</v>
      </c>
      <c r="E2047" s="58">
        <v>13.982101498309573</v>
      </c>
      <c r="F2047" s="58">
        <v>103.89472901934607</v>
      </c>
      <c r="G2047" s="61">
        <v>135.28783188392137</v>
      </c>
      <c r="H2047" s="59">
        <v>7.5021370524720599</v>
      </c>
      <c r="I2047" s="59">
        <v>4.1669030427868456</v>
      </c>
      <c r="J2047" s="59">
        <v>2.7083420367583564</v>
      </c>
      <c r="K2047" s="59">
        <v>6.8489314650327806</v>
      </c>
      <c r="L2047" s="61">
        <v>21.226313597050044</v>
      </c>
      <c r="M2047" s="70">
        <v>15755242</v>
      </c>
      <c r="N2047" s="62">
        <v>5.7355232062821795</v>
      </c>
      <c r="O2047" s="63">
        <v>0.75800000000000001</v>
      </c>
      <c r="P2047" s="147">
        <v>17793.147879476743</v>
      </c>
      <c r="Q2047" s="64">
        <v>254743.68353521894</v>
      </c>
      <c r="R2047" s="62">
        <v>27431.453998784724</v>
      </c>
      <c r="S2047" s="62">
        <v>22029.139277442991</v>
      </c>
      <c r="T2047" s="62">
        <v>163688.65982242199</v>
      </c>
      <c r="U2047" s="64">
        <v>213149.2530986497</v>
      </c>
      <c r="V2047" s="62">
        <v>118197.984778864</v>
      </c>
      <c r="W2047" s="62">
        <v>65650.565829643107</v>
      </c>
      <c r="X2047" s="62">
        <v>42670.5842079008</v>
      </c>
      <c r="Y2047" s="62">
        <v>107906.572673006</v>
      </c>
      <c r="Z2047" s="64">
        <v>334425.70748941391</v>
      </c>
    </row>
    <row r="2048" spans="1:26">
      <c r="A2048" s="1" t="s">
        <v>79</v>
      </c>
      <c r="B2048" s="54">
        <v>2008</v>
      </c>
      <c r="C2048" s="61">
        <v>14.466992727034599</v>
      </c>
      <c r="D2048" s="58">
        <v>16.573893447130779</v>
      </c>
      <c r="E2048" s="58">
        <v>12.538284501098349</v>
      </c>
      <c r="F2048" s="58">
        <v>99.121634694149876</v>
      </c>
      <c r="G2048" s="61">
        <v>128.23381264237901</v>
      </c>
      <c r="H2048" s="59">
        <v>6.6387453632177271</v>
      </c>
      <c r="I2048" s="59">
        <v>3.867611222281079</v>
      </c>
      <c r="J2048" s="59">
        <v>2.6978410074760908</v>
      </c>
      <c r="K2048" s="59">
        <v>4.5782783308024282</v>
      </c>
      <c r="L2048" s="61">
        <v>17.782475923777326</v>
      </c>
      <c r="M2048" s="70">
        <v>15915966</v>
      </c>
      <c r="N2048" s="62">
        <v>5.8058302774382335</v>
      </c>
      <c r="O2048" s="63">
        <v>0.75800000000000001</v>
      </c>
      <c r="P2048" s="147">
        <v>18513.925412226698</v>
      </c>
      <c r="Q2048" s="64">
        <v>230256.16436572996</v>
      </c>
      <c r="R2048" s="62">
        <v>26378.95245921563</v>
      </c>
      <c r="S2048" s="62">
        <v>19955.890981780831</v>
      </c>
      <c r="T2048" s="62">
        <v>157761.65676565099</v>
      </c>
      <c r="U2048" s="64">
        <v>204096.50020664744</v>
      </c>
      <c r="V2048" s="62">
        <v>105662.04548363099</v>
      </c>
      <c r="W2048" s="62">
        <v>61556.768715044098</v>
      </c>
      <c r="X2048" s="62">
        <v>42938.745748395202</v>
      </c>
      <c r="Y2048" s="62">
        <v>72867.722251588202</v>
      </c>
      <c r="Z2048" s="64">
        <v>283025.2821986585</v>
      </c>
    </row>
    <row r="2049" spans="1:26">
      <c r="A2049" s="1" t="s">
        <v>79</v>
      </c>
      <c r="B2049" s="54">
        <v>2009</v>
      </c>
      <c r="C2049" s="61">
        <v>16.123668227590269</v>
      </c>
      <c r="D2049" s="58">
        <v>17.322498383117722</v>
      </c>
      <c r="E2049" s="58">
        <v>13.539477821231815</v>
      </c>
      <c r="F2049" s="58">
        <v>103.22133816079729</v>
      </c>
      <c r="G2049" s="61">
        <v>134.08331436514683</v>
      </c>
      <c r="H2049" s="59">
        <v>7.6248591481689187</v>
      </c>
      <c r="I2049" s="59">
        <v>4.2911570405285362</v>
      </c>
      <c r="J2049" s="59">
        <v>3.0756265980716537</v>
      </c>
      <c r="K2049" s="59">
        <v>4.1765969991167173</v>
      </c>
      <c r="L2049" s="61">
        <v>19.168239785885827</v>
      </c>
      <c r="M2049" s="70">
        <v>16098356</v>
      </c>
      <c r="N2049" s="62">
        <v>5.9609667740860095</v>
      </c>
      <c r="O2049" s="63">
        <v>0.76300000000000001</v>
      </c>
      <c r="P2049" s="147">
        <v>18387.20190572098</v>
      </c>
      <c r="Q2049" s="64">
        <v>259564.55115363715</v>
      </c>
      <c r="R2049" s="62">
        <v>27886.374578085346</v>
      </c>
      <c r="S2049" s="62">
        <v>21796.33340202941</v>
      </c>
      <c r="T2049" s="62">
        <v>166169.38485089</v>
      </c>
      <c r="U2049" s="64">
        <v>215852.09283100476</v>
      </c>
      <c r="V2049" s="62">
        <v>122747.69701708001</v>
      </c>
      <c r="W2049" s="62">
        <v>69080.573690334801</v>
      </c>
      <c r="X2049" s="62">
        <v>49512.531898826397</v>
      </c>
      <c r="Y2049" s="62">
        <v>67236.345360312596</v>
      </c>
      <c r="Z2049" s="64">
        <v>308577.14796655381</v>
      </c>
    </row>
    <row r="2050" spans="1:26">
      <c r="A2050" s="1" t="s">
        <v>79</v>
      </c>
      <c r="B2050" s="54">
        <v>2010</v>
      </c>
      <c r="C2050" s="61">
        <v>16.740464731243026</v>
      </c>
      <c r="D2050" s="58">
        <v>16.859111781720429</v>
      </c>
      <c r="E2050" s="58">
        <v>12.674425649187649</v>
      </c>
      <c r="F2050" s="58">
        <v>103.90106492437567</v>
      </c>
      <c r="G2050" s="61">
        <v>133.43460235528377</v>
      </c>
      <c r="H2050" s="59">
        <v>6.3943624786258324</v>
      </c>
      <c r="I2050" s="59">
        <v>4.3311767029256458</v>
      </c>
      <c r="J2050" s="59">
        <v>3.0180313003908559</v>
      </c>
      <c r="K2050" s="59">
        <v>4.465920202465516</v>
      </c>
      <c r="L2050" s="61">
        <v>18.20949068440785</v>
      </c>
      <c r="M2050" s="70">
        <v>16310624</v>
      </c>
      <c r="N2050" s="62">
        <v>6.0458095343927107</v>
      </c>
      <c r="O2050" s="63">
        <v>0.76600000000000001</v>
      </c>
      <c r="P2050" s="147">
        <v>19690.384970020517</v>
      </c>
      <c r="Q2050" s="64">
        <v>273047.42581656604</v>
      </c>
      <c r="R2050" s="62">
        <v>27498.263324561194</v>
      </c>
      <c r="S2050" s="62">
        <v>20672.779117985563</v>
      </c>
      <c r="T2050" s="62">
        <v>169469.12031810801</v>
      </c>
      <c r="U2050" s="64">
        <v>217640.16276065478</v>
      </c>
      <c r="V2050" s="62">
        <v>104296.04210857399</v>
      </c>
      <c r="W2050" s="62">
        <v>70644.194678979897</v>
      </c>
      <c r="X2050" s="62">
        <v>49225.973760906301</v>
      </c>
      <c r="Y2050" s="62">
        <v>72841.945236418906</v>
      </c>
      <c r="Z2050" s="64">
        <v>297008.15578487911</v>
      </c>
    </row>
    <row r="2051" spans="1:26">
      <c r="A2051" s="1" t="s">
        <v>79</v>
      </c>
      <c r="B2051" s="54">
        <v>2011</v>
      </c>
      <c r="C2051" s="61">
        <v>15.525240581840867</v>
      </c>
      <c r="D2051" s="58">
        <v>16.560699782061434</v>
      </c>
      <c r="E2051" s="58">
        <v>12.039960126196801</v>
      </c>
      <c r="F2051" s="58">
        <v>99.871199093464824</v>
      </c>
      <c r="G2051" s="61">
        <v>128.47185900172306</v>
      </c>
      <c r="H2051" s="59">
        <v>8.2338937840713946</v>
      </c>
      <c r="I2051" s="59">
        <v>4.0507765819582575</v>
      </c>
      <c r="J2051" s="59">
        <v>2.8109655519349075</v>
      </c>
      <c r="K2051" s="59">
        <v>4.704360098656803</v>
      </c>
      <c r="L2051" s="61">
        <v>19.79999601662136</v>
      </c>
      <c r="M2051" s="70">
        <v>16554305</v>
      </c>
      <c r="N2051" s="62">
        <v>6.132978108678742</v>
      </c>
      <c r="O2051" s="63">
        <v>0.77400000000000002</v>
      </c>
      <c r="P2051" s="147">
        <v>21277.706370881828</v>
      </c>
      <c r="Q2051" s="64">
        <v>257009.56779017119</v>
      </c>
      <c r="R2051" s="62">
        <v>27415.087520567853</v>
      </c>
      <c r="S2051" s="62">
        <v>19931.317211690031</v>
      </c>
      <c r="T2051" s="62">
        <v>165329.82905089401</v>
      </c>
      <c r="U2051" s="64">
        <v>212676.2337831519</v>
      </c>
      <c r="V2051" s="62">
        <v>136306.389039122</v>
      </c>
      <c r="W2051" s="62">
        <v>67057.791024594495</v>
      </c>
      <c r="X2051" s="62">
        <v>46533.581091223801</v>
      </c>
      <c r="Y2051" s="62">
        <v>77877.411902994805</v>
      </c>
      <c r="Z2051" s="64">
        <v>327775.17305793508</v>
      </c>
    </row>
    <row r="2052" spans="1:26">
      <c r="A2052" s="1" t="s">
        <v>79</v>
      </c>
      <c r="B2052" s="54">
        <v>2012</v>
      </c>
      <c r="C2052" s="61">
        <v>15.854087434353154</v>
      </c>
      <c r="D2052" s="58">
        <v>16.468289984146534</v>
      </c>
      <c r="E2052" s="58">
        <v>11.937159222150521</v>
      </c>
      <c r="F2052" s="58">
        <v>98.744084620711462</v>
      </c>
      <c r="G2052" s="61">
        <v>127.14953382700851</v>
      </c>
      <c r="H2052" s="59">
        <v>6.3216271266004034</v>
      </c>
      <c r="I2052" s="59">
        <v>4.1860210188973781</v>
      </c>
      <c r="J2052" s="59">
        <v>2.9379383727148869</v>
      </c>
      <c r="K2052" s="59">
        <v>4.9409868830769152</v>
      </c>
      <c r="L2052" s="61">
        <v>18.386573401289581</v>
      </c>
      <c r="M2052" s="70">
        <v>16821455</v>
      </c>
      <c r="N2052" s="62">
        <v>6.2199833314812754</v>
      </c>
      <c r="O2052" s="63">
        <v>0.78200000000000003</v>
      </c>
      <c r="P2052" s="147">
        <v>22392.203671732263</v>
      </c>
      <c r="Q2052" s="64">
        <v>266688.81834303704</v>
      </c>
      <c r="R2052" s="62">
        <v>27702.059889527158</v>
      </c>
      <c r="S2052" s="62">
        <v>20080.038668323999</v>
      </c>
      <c r="T2052" s="62">
        <v>166101.917596349</v>
      </c>
      <c r="U2052" s="64">
        <v>213884.01615420016</v>
      </c>
      <c r="V2052" s="62">
        <v>106338.96623688799</v>
      </c>
      <c r="W2052" s="62">
        <v>70414.964198436399</v>
      </c>
      <c r="X2052" s="62">
        <v>49420.398129396701</v>
      </c>
      <c r="Y2052" s="62">
        <v>83114.588509268593</v>
      </c>
      <c r="Z2052" s="64">
        <v>309288.91707398964</v>
      </c>
    </row>
    <row r="2053" spans="1:26">
      <c r="A2053" s="1" t="s">
        <v>79</v>
      </c>
      <c r="B2053" s="54">
        <v>2013</v>
      </c>
      <c r="C2053" s="61">
        <v>16.280048285314376</v>
      </c>
      <c r="D2053" s="58">
        <v>16.478422013499774</v>
      </c>
      <c r="E2053" s="58">
        <v>11.768771433865981</v>
      </c>
      <c r="F2053" s="58">
        <v>98.502870396285374</v>
      </c>
      <c r="G2053" s="61">
        <v>126.75006384365112</v>
      </c>
      <c r="H2053" s="59">
        <v>7.1430785924056108</v>
      </c>
      <c r="I2053" s="59">
        <v>4.5340345127562154</v>
      </c>
      <c r="J2053" s="59">
        <v>3.2731139880669464</v>
      </c>
      <c r="K2053" s="59">
        <v>5.1855075099596331</v>
      </c>
      <c r="L2053" s="61">
        <v>20.135734603188403</v>
      </c>
      <c r="M2053" s="70">
        <v>17099546</v>
      </c>
      <c r="N2053" s="62">
        <v>6.310164092306553</v>
      </c>
      <c r="O2053" s="63">
        <v>0.78900000000000003</v>
      </c>
      <c r="P2053" s="147">
        <v>23773.819330247745</v>
      </c>
      <c r="Q2053" s="64">
        <v>278381.43453695427</v>
      </c>
      <c r="R2053" s="62">
        <v>28177.353522725203</v>
      </c>
      <c r="S2053" s="62">
        <v>20124.064849687729</v>
      </c>
      <c r="T2053" s="62">
        <v>168435.436347332</v>
      </c>
      <c r="U2053" s="64">
        <v>216736.85471974491</v>
      </c>
      <c r="V2053" s="62">
        <v>122143.400972455</v>
      </c>
      <c r="W2053" s="62">
        <v>77529.931716462495</v>
      </c>
      <c r="X2053" s="62">
        <v>55968.763202194197</v>
      </c>
      <c r="Y2053" s="62">
        <v>88669.824199900206</v>
      </c>
      <c r="Z2053" s="64">
        <v>344311.92009101191</v>
      </c>
    </row>
    <row r="2054" spans="1:26">
      <c r="A2054" s="1" t="s">
        <v>79</v>
      </c>
      <c r="B2054" s="54">
        <v>2014</v>
      </c>
      <c r="C2054" s="61">
        <v>16.298614445094362</v>
      </c>
      <c r="D2054" s="58">
        <v>16.195752294003192</v>
      </c>
      <c r="E2054" s="58">
        <v>11.456568054852312</v>
      </c>
      <c r="F2054" s="58">
        <v>97.061017278829652</v>
      </c>
      <c r="G2054" s="61">
        <v>124.71333762768515</v>
      </c>
      <c r="H2054" s="59">
        <v>6.9503841798211576</v>
      </c>
      <c r="I2054" s="59">
        <v>4.4004015360189186</v>
      </c>
      <c r="J2054" s="59">
        <v>3.2718761040044795</v>
      </c>
      <c r="K2054" s="59">
        <v>5.3649735061105703</v>
      </c>
      <c r="L2054" s="61">
        <v>19.987635325955129</v>
      </c>
      <c r="M2054" s="70">
        <v>17371621</v>
      </c>
      <c r="N2054" s="62">
        <v>6.4037800496351442</v>
      </c>
      <c r="O2054" s="63">
        <v>0.79300000000000004</v>
      </c>
      <c r="P2054" s="147">
        <v>24845.454137169225</v>
      </c>
      <c r="Q2054" s="64">
        <v>283133.35296530457</v>
      </c>
      <c r="R2054" s="62">
        <v>28134.647066130401</v>
      </c>
      <c r="S2054" s="62">
        <v>19901.915820960159</v>
      </c>
      <c r="T2054" s="62">
        <v>168610.720604228</v>
      </c>
      <c r="U2054" s="64">
        <v>216647.28349131855</v>
      </c>
      <c r="V2054" s="62">
        <v>120739.439776249</v>
      </c>
      <c r="W2054" s="62">
        <v>76442.107731538505</v>
      </c>
      <c r="X2054" s="62">
        <v>56837.791637722403</v>
      </c>
      <c r="Y2054" s="62">
        <v>93198.286423194004</v>
      </c>
      <c r="Z2054" s="64">
        <v>347217.62556870392</v>
      </c>
    </row>
    <row r="2055" spans="1:26">
      <c r="A2055" s="1" t="s">
        <v>79</v>
      </c>
      <c r="B2055" s="54">
        <v>2015</v>
      </c>
      <c r="C2055" s="61">
        <v>16.54784323039582</v>
      </c>
      <c r="D2055" s="58">
        <v>15.978304539479627</v>
      </c>
      <c r="E2055" s="58">
        <v>10.715772351792086</v>
      </c>
      <c r="F2055" s="58">
        <v>95.928118182422168</v>
      </c>
      <c r="G2055" s="61">
        <v>122.62219507369389</v>
      </c>
      <c r="H2055" s="59">
        <v>6.9740638276915137</v>
      </c>
      <c r="I2055" s="59">
        <v>4.3417122094393115</v>
      </c>
      <c r="J2055" s="59">
        <v>3.4189316325167969</v>
      </c>
      <c r="K2055" s="59">
        <v>5.5768600609372498</v>
      </c>
      <c r="L2055" s="61">
        <v>20.311567730584873</v>
      </c>
      <c r="M2055" s="70">
        <v>17625226</v>
      </c>
      <c r="N2055" s="62">
        <v>6.4980575619513283</v>
      </c>
      <c r="O2055" s="63">
        <v>0.79400000000000004</v>
      </c>
      <c r="P2055" s="147">
        <v>25044.878009275701</v>
      </c>
      <c r="Q2055" s="64">
        <v>291659.47674829641</v>
      </c>
      <c r="R2055" s="62">
        <v>28162.122860515436</v>
      </c>
      <c r="S2055" s="62">
        <v>18886.790946488702</v>
      </c>
      <c r="T2055" s="62">
        <v>169075.47627198999</v>
      </c>
      <c r="U2055" s="64">
        <v>216124.39007899413</v>
      </c>
      <c r="V2055" s="62">
        <v>122919.451101488</v>
      </c>
      <c r="W2055" s="62">
        <v>76523.658918327201</v>
      </c>
      <c r="X2055" s="62">
        <v>60259.442701657499</v>
      </c>
      <c r="Y2055" s="62">
        <v>98293.418944392804</v>
      </c>
      <c r="Z2055" s="64">
        <v>357995.97166586551</v>
      </c>
    </row>
    <row r="2056" spans="1:26">
      <c r="A2056" s="1" t="s">
        <v>80</v>
      </c>
      <c r="B2056" s="54">
        <v>1990</v>
      </c>
      <c r="C2056" s="61">
        <v>2.673655444540767</v>
      </c>
      <c r="D2056" s="58">
        <v>2.3378441504711516</v>
      </c>
      <c r="E2056" s="58">
        <v>0.24680908146010602</v>
      </c>
      <c r="F2056" s="58">
        <v>8.6693559928188879</v>
      </c>
      <c r="G2056" s="61">
        <v>11.254009224750146</v>
      </c>
      <c r="H2056" s="59">
        <v>2.6124333394306949</v>
      </c>
      <c r="I2056" s="59">
        <v>6.3439215035028459E-2</v>
      </c>
      <c r="J2056" s="59">
        <v>3.4308313945757715E-2</v>
      </c>
      <c r="K2056" s="59">
        <v>0.45546902022954733</v>
      </c>
      <c r="L2056" s="61">
        <v>3.165649888641028</v>
      </c>
      <c r="M2056" s="70">
        <v>23446229</v>
      </c>
      <c r="N2056" s="62">
        <v>41.119069121832943</v>
      </c>
      <c r="O2056" s="63">
        <v>0.47299999999999998</v>
      </c>
      <c r="P2056" s="147">
        <v>1535.6684577648209</v>
      </c>
      <c r="Q2056" s="64">
        <v>62687.137819799624</v>
      </c>
      <c r="R2056" s="62">
        <v>5481.3629318257081</v>
      </c>
      <c r="S2056" s="62">
        <v>578.67422431933005</v>
      </c>
      <c r="T2056" s="62">
        <v>20326.370589015401</v>
      </c>
      <c r="U2056" s="64">
        <v>26386.407745160439</v>
      </c>
      <c r="V2056" s="62">
        <v>61251.7103235268</v>
      </c>
      <c r="W2056" s="62">
        <v>1487.4103632915201</v>
      </c>
      <c r="X2056" s="62">
        <v>804.40058537612902</v>
      </c>
      <c r="Y2056" s="62">
        <v>10679.0309507076</v>
      </c>
      <c r="Z2056" s="64">
        <v>74222.552222902043</v>
      </c>
    </row>
    <row r="2057" spans="1:26">
      <c r="A2057" s="1" t="s">
        <v>80</v>
      </c>
      <c r="B2057" s="57">
        <v>1991</v>
      </c>
      <c r="C2057" s="61">
        <v>2.4582134437347234</v>
      </c>
      <c r="D2057" s="58">
        <v>2.269255140060193</v>
      </c>
      <c r="E2057" s="58">
        <v>0.22734643390322973</v>
      </c>
      <c r="F2057" s="58">
        <v>8.2821635824938653</v>
      </c>
      <c r="G2057" s="61">
        <v>10.778765156457288</v>
      </c>
      <c r="H2057" s="59">
        <v>2.5563076795820283</v>
      </c>
      <c r="I2057" s="59">
        <v>5.974068122676543E-2</v>
      </c>
      <c r="J2057" s="59">
        <v>3.085669122304463E-2</v>
      </c>
      <c r="K2057" s="59">
        <v>0.38554695975605929</v>
      </c>
      <c r="L2057" s="61">
        <v>3.032452011787897</v>
      </c>
      <c r="M2057" s="70">
        <v>24234087</v>
      </c>
      <c r="N2057" s="62">
        <v>42.484446709069822</v>
      </c>
      <c r="O2057" s="63">
        <v>0.47099999999999997</v>
      </c>
      <c r="P2057" s="147">
        <v>1557.2779928549737</v>
      </c>
      <c r="Q2057" s="64">
        <v>59572.558460036889</v>
      </c>
      <c r="R2057" s="62">
        <v>5499.3326489415904</v>
      </c>
      <c r="S2057" s="62">
        <v>550.95332583506195</v>
      </c>
      <c r="T2057" s="62">
        <v>20071.067280638799</v>
      </c>
      <c r="U2057" s="64">
        <v>26121.353255415452</v>
      </c>
      <c r="V2057" s="62">
        <v>61949.782705758997</v>
      </c>
      <c r="W2057" s="62">
        <v>1447.7608662887001</v>
      </c>
      <c r="X2057" s="62">
        <v>747.78373963139995</v>
      </c>
      <c r="Y2057" s="62">
        <v>9343.3785653138402</v>
      </c>
      <c r="Z2057" s="64">
        <v>73488.705876992928</v>
      </c>
    </row>
    <row r="2058" spans="1:26">
      <c r="A2058" s="1" t="s">
        <v>80</v>
      </c>
      <c r="B2058" s="57">
        <v>1992</v>
      </c>
      <c r="C2058" s="61">
        <v>2.4283394129182847</v>
      </c>
      <c r="D2058" s="58">
        <v>2.2549647036966527</v>
      </c>
      <c r="E2058" s="58">
        <v>0.23004153140590197</v>
      </c>
      <c r="F2058" s="58">
        <v>7.9944955779456723</v>
      </c>
      <c r="G2058" s="61">
        <v>10.479501813048227</v>
      </c>
      <c r="H2058" s="59">
        <v>2.4470659875985756</v>
      </c>
      <c r="I2058" s="59">
        <v>6.9394441506053561E-2</v>
      </c>
      <c r="J2058" s="59">
        <v>3.2600705788501279E-2</v>
      </c>
      <c r="K2058" s="59">
        <v>0.35688182427786741</v>
      </c>
      <c r="L2058" s="61">
        <v>2.9059429591709982</v>
      </c>
      <c r="M2058" s="70">
        <v>25029754</v>
      </c>
      <c r="N2058" s="62">
        <v>43.862587412587409</v>
      </c>
      <c r="O2058" s="63">
        <v>0.46800000000000003</v>
      </c>
      <c r="P2058" s="147">
        <v>1529.8150402141755</v>
      </c>
      <c r="Q2058" s="64">
        <v>60780.738133849081</v>
      </c>
      <c r="R2058" s="62">
        <v>5644.1211812210104</v>
      </c>
      <c r="S2058" s="62">
        <v>575.78829408730007</v>
      </c>
      <c r="T2058" s="62">
        <v>20010.025767006799</v>
      </c>
      <c r="U2058" s="64">
        <v>26229.93524231511</v>
      </c>
      <c r="V2058" s="62">
        <v>61249.4596913594</v>
      </c>
      <c r="W2058" s="62">
        <v>1736.92579986391</v>
      </c>
      <c r="X2058" s="62">
        <v>815.98764611256297</v>
      </c>
      <c r="Y2058" s="62">
        <v>8932.6642687462499</v>
      </c>
      <c r="Z2058" s="64">
        <v>72735.03740608212</v>
      </c>
    </row>
    <row r="2059" spans="1:26">
      <c r="A2059" s="1" t="s">
        <v>80</v>
      </c>
      <c r="B2059" s="57">
        <v>1993</v>
      </c>
      <c r="C2059" s="61">
        <v>2.2674104508911674</v>
      </c>
      <c r="D2059" s="58">
        <v>1.9785021120418915</v>
      </c>
      <c r="E2059" s="58">
        <v>0.2157707582550083</v>
      </c>
      <c r="F2059" s="58">
        <v>7.2773921412223936</v>
      </c>
      <c r="G2059" s="61">
        <v>9.471665011519292</v>
      </c>
      <c r="H2059" s="59">
        <v>2.1559838842108823</v>
      </c>
      <c r="I2059" s="59">
        <v>7.0211764742100752E-2</v>
      </c>
      <c r="J2059" s="59">
        <v>3.4932054230574397E-2</v>
      </c>
      <c r="K2059" s="59">
        <v>0.23576375526611659</v>
      </c>
      <c r="L2059" s="61">
        <v>2.4968914584496735</v>
      </c>
      <c r="M2059" s="70">
        <v>25824736</v>
      </c>
      <c r="N2059" s="62">
        <v>45.250929472537514</v>
      </c>
      <c r="O2059" s="63">
        <v>0.46300000000000002</v>
      </c>
      <c r="P2059" s="147">
        <v>1523.360965808889</v>
      </c>
      <c r="Q2059" s="64">
        <v>58555.276297905366</v>
      </c>
      <c r="R2059" s="62">
        <v>5109.4294718924266</v>
      </c>
      <c r="S2059" s="62">
        <v>557.22228684554102</v>
      </c>
      <c r="T2059" s="62">
        <v>18793.673081554301</v>
      </c>
      <c r="U2059" s="64">
        <v>24460.324840292269</v>
      </c>
      <c r="V2059" s="62">
        <v>55677.714630000599</v>
      </c>
      <c r="W2059" s="62">
        <v>1813.2002885588599</v>
      </c>
      <c r="X2059" s="62">
        <v>902.11107844226694</v>
      </c>
      <c r="Y2059" s="62">
        <v>6088.5367381160704</v>
      </c>
      <c r="Z2059" s="64">
        <v>64481.56273511779</v>
      </c>
    </row>
    <row r="2060" spans="1:26">
      <c r="A2060" s="1" t="s">
        <v>80</v>
      </c>
      <c r="B2060" s="57">
        <v>1994</v>
      </c>
      <c r="C2060" s="61">
        <v>2.3400392203014397</v>
      </c>
      <c r="D2060" s="58">
        <v>2.0698945082625753</v>
      </c>
      <c r="E2060" s="58">
        <v>0.24596104202407057</v>
      </c>
      <c r="F2060" s="58">
        <v>7.2731161878272435</v>
      </c>
      <c r="G2060" s="61">
        <v>9.5889717381138873</v>
      </c>
      <c r="H2060" s="59">
        <v>2.2453858415551262</v>
      </c>
      <c r="I2060" s="59">
        <v>7.3492939908015184E-2</v>
      </c>
      <c r="J2060" s="59">
        <v>3.4654098590241447E-2</v>
      </c>
      <c r="K2060" s="59">
        <v>0.25341318562405668</v>
      </c>
      <c r="L2060" s="61">
        <v>2.6069460656774397</v>
      </c>
      <c r="M2060" s="70">
        <v>26608089</v>
      </c>
      <c r="N2060" s="62">
        <v>46.646670415012125</v>
      </c>
      <c r="O2060" s="63">
        <v>0.46</v>
      </c>
      <c r="P2060" s="147">
        <v>1549.7317587004709</v>
      </c>
      <c r="Q2060" s="64">
        <v>62263.971837271311</v>
      </c>
      <c r="R2060" s="62">
        <v>5507.5937296461834</v>
      </c>
      <c r="S2060" s="62">
        <v>654.45532967092095</v>
      </c>
      <c r="T2060" s="62">
        <v>19352.372283304801</v>
      </c>
      <c r="U2060" s="64">
        <v>25514.421342621903</v>
      </c>
      <c r="V2060" s="62">
        <v>59745.426311438699</v>
      </c>
      <c r="W2060" s="62">
        <v>1955.5066859441199</v>
      </c>
      <c r="X2060" s="62">
        <v>922.07933950391896</v>
      </c>
      <c r="Y2060" s="62">
        <v>6742.8405968584202</v>
      </c>
      <c r="Z2060" s="64">
        <v>69365.852933745162</v>
      </c>
    </row>
    <row r="2061" spans="1:26">
      <c r="A2061" s="1" t="s">
        <v>80</v>
      </c>
      <c r="B2061" s="57">
        <v>1995</v>
      </c>
      <c r="C2061" s="61">
        <v>2.4682188947376114</v>
      </c>
      <c r="D2061" s="58">
        <v>2.0958452762283506</v>
      </c>
      <c r="E2061" s="58">
        <v>0.26229643243679518</v>
      </c>
      <c r="F2061" s="58">
        <v>7.3844072823039166</v>
      </c>
      <c r="G2061" s="61">
        <v>9.7425489909690626</v>
      </c>
      <c r="H2061" s="59">
        <v>2.2791550042903648</v>
      </c>
      <c r="I2061" s="59">
        <v>8.5095153150002184E-2</v>
      </c>
      <c r="J2061" s="59">
        <v>3.8238696892498772E-2</v>
      </c>
      <c r="K2061" s="59">
        <v>0.33675302632220139</v>
      </c>
      <c r="L2061" s="61">
        <v>2.7392418806550678</v>
      </c>
      <c r="M2061" s="70">
        <v>27373035</v>
      </c>
      <c r="N2061" s="62">
        <v>48.048733176371364</v>
      </c>
      <c r="O2061" s="63">
        <v>0.45900000000000002</v>
      </c>
      <c r="P2061" s="147">
        <v>1605.6039753096454</v>
      </c>
      <c r="Q2061" s="64">
        <v>67562.64219331395</v>
      </c>
      <c r="R2061" s="62">
        <v>5736.9646100783302</v>
      </c>
      <c r="S2061" s="62">
        <v>717.98494254675302</v>
      </c>
      <c r="T2061" s="62">
        <v>20213.363899275999</v>
      </c>
      <c r="U2061" s="64">
        <v>26668.313451901082</v>
      </c>
      <c r="V2061" s="62">
        <v>62387.389702865301</v>
      </c>
      <c r="W2061" s="62">
        <v>2329.3126055053699</v>
      </c>
      <c r="X2061" s="62">
        <v>1046.7091883927601</v>
      </c>
      <c r="Y2061" s="62">
        <v>9217.9523758735395</v>
      </c>
      <c r="Z2061" s="64">
        <v>74981.363872636983</v>
      </c>
    </row>
    <row r="2062" spans="1:26">
      <c r="A2062" s="1" t="s">
        <v>80</v>
      </c>
      <c r="B2062" s="57">
        <v>1996</v>
      </c>
      <c r="C2062" s="61">
        <v>2.3643890775998182</v>
      </c>
      <c r="D2062" s="58">
        <v>1.7699929467435365</v>
      </c>
      <c r="E2062" s="58">
        <v>0.25315386394865069</v>
      </c>
      <c r="F2062" s="58">
        <v>7.087613021632893</v>
      </c>
      <c r="G2062" s="61">
        <v>9.1107598323250816</v>
      </c>
      <c r="H2062" s="59">
        <v>2.110895903922446</v>
      </c>
      <c r="I2062" s="59">
        <v>8.1517968028451529E-2</v>
      </c>
      <c r="J2062" s="59">
        <v>3.6171788491527267E-2</v>
      </c>
      <c r="K2062" s="59">
        <v>0.33403180272207206</v>
      </c>
      <c r="L2062" s="61">
        <v>2.5626174631644973</v>
      </c>
      <c r="M2062" s="70">
        <v>28116027</v>
      </c>
      <c r="N2062" s="62">
        <v>49.456608215904701</v>
      </c>
      <c r="O2062" s="63">
        <v>0.45600000000000002</v>
      </c>
      <c r="P2062" s="147">
        <v>1682.1576907411411</v>
      </c>
      <c r="Q2062" s="64">
        <v>66477.227144301578</v>
      </c>
      <c r="R2062" s="62">
        <v>4976.5169480450832</v>
      </c>
      <c r="S2062" s="62">
        <v>711.76808739345893</v>
      </c>
      <c r="T2062" s="62">
        <v>19927.5519081782</v>
      </c>
      <c r="U2062" s="64">
        <v>25615.836943616745</v>
      </c>
      <c r="V2062" s="62">
        <v>59350.006228872902</v>
      </c>
      <c r="W2062" s="62">
        <v>2291.9613900730801</v>
      </c>
      <c r="X2062" s="62">
        <v>1017.00698186607</v>
      </c>
      <c r="Y2062" s="62">
        <v>9391.6471841924504</v>
      </c>
      <c r="Z2062" s="64">
        <v>72050.621785004507</v>
      </c>
    </row>
    <row r="2063" spans="1:26">
      <c r="A2063" s="1" t="s">
        <v>80</v>
      </c>
      <c r="B2063" s="54">
        <v>1997</v>
      </c>
      <c r="C2063" s="61">
        <v>2.33560479894075</v>
      </c>
      <c r="D2063" s="58">
        <v>1.8177966363015872</v>
      </c>
      <c r="E2063" s="58">
        <v>0.26068273497437766</v>
      </c>
      <c r="F2063" s="58">
        <v>7.0680883337384453</v>
      </c>
      <c r="G2063" s="61">
        <v>9.1465677050144105</v>
      </c>
      <c r="H2063" s="59">
        <v>2.1592633519778088</v>
      </c>
      <c r="I2063" s="59">
        <v>8.4397092163007434E-2</v>
      </c>
      <c r="J2063" s="59">
        <v>3.7746793784567044E-2</v>
      </c>
      <c r="K2063" s="59">
        <v>0.23864927494675398</v>
      </c>
      <c r="L2063" s="61">
        <v>2.5200565128721375</v>
      </c>
      <c r="M2063" s="70">
        <v>28842245</v>
      </c>
      <c r="N2063" s="62">
        <v>50.873447657869768</v>
      </c>
      <c r="O2063" s="63">
        <v>0.45200000000000001</v>
      </c>
      <c r="P2063" s="147">
        <v>1704.797460554144</v>
      </c>
      <c r="Q2063" s="64">
        <v>67364.085834224854</v>
      </c>
      <c r="R2063" s="62">
        <v>5242.9335944386276</v>
      </c>
      <c r="S2063" s="62">
        <v>751.86753094010692</v>
      </c>
      <c r="T2063" s="62">
        <v>20385.953540332601</v>
      </c>
      <c r="U2063" s="64">
        <v>26380.754665711334</v>
      </c>
      <c r="V2063" s="62">
        <v>62278.0026172652</v>
      </c>
      <c r="W2063" s="62">
        <v>2434.20160945304</v>
      </c>
      <c r="X2063" s="62">
        <v>1088.70227429896</v>
      </c>
      <c r="Y2063" s="62">
        <v>6883.1808570866397</v>
      </c>
      <c r="Z2063" s="64">
        <v>72684.087358103847</v>
      </c>
    </row>
    <row r="2064" spans="1:26">
      <c r="A2064" s="1" t="s">
        <v>80</v>
      </c>
      <c r="B2064" s="54">
        <v>1998</v>
      </c>
      <c r="C2064" s="61">
        <v>2.4655696616832086</v>
      </c>
      <c r="D2064" s="58">
        <v>1.8923246123723225</v>
      </c>
      <c r="E2064" s="58">
        <v>0.26632763753634869</v>
      </c>
      <c r="F2064" s="58">
        <v>7.0235769583874825</v>
      </c>
      <c r="G2064" s="61">
        <v>9.182229208296155</v>
      </c>
      <c r="H2064" s="59">
        <v>2.2778527183080892</v>
      </c>
      <c r="I2064" s="59">
        <v>8.3836589965289587E-2</v>
      </c>
      <c r="J2064" s="59">
        <v>3.8611069668433008E-2</v>
      </c>
      <c r="K2064" s="59">
        <v>0.28934404658783031</v>
      </c>
      <c r="L2064" s="61">
        <v>2.689644424529642</v>
      </c>
      <c r="M2064" s="70">
        <v>29564614</v>
      </c>
      <c r="N2064" s="62">
        <v>52.306643356643356</v>
      </c>
      <c r="O2064" s="63">
        <v>0.45</v>
      </c>
      <c r="P2064" s="147">
        <v>1651.440248207281</v>
      </c>
      <c r="Q2064" s="64">
        <v>72893.615337774652</v>
      </c>
      <c r="R2064" s="62">
        <v>5594.5846727487342</v>
      </c>
      <c r="S2064" s="62">
        <v>787.38738012940598</v>
      </c>
      <c r="T2064" s="62">
        <v>20764.934167402</v>
      </c>
      <c r="U2064" s="64">
        <v>27146.90622028014</v>
      </c>
      <c r="V2064" s="62">
        <v>67343.836365629395</v>
      </c>
      <c r="W2064" s="62">
        <v>2478.5964214000601</v>
      </c>
      <c r="X2064" s="62">
        <v>1141.5213708743299</v>
      </c>
      <c r="Y2064" s="62">
        <v>8554.3450505672208</v>
      </c>
      <c r="Z2064" s="64">
        <v>79518.299208470999</v>
      </c>
    </row>
    <row r="2065" spans="1:26">
      <c r="A2065" s="1" t="s">
        <v>80</v>
      </c>
      <c r="B2065" s="54">
        <v>1999</v>
      </c>
      <c r="C2065" s="61">
        <v>2.4643491019783892</v>
      </c>
      <c r="D2065" s="58">
        <v>2.0548797485900132</v>
      </c>
      <c r="E2065" s="58">
        <v>0.24574786748387362</v>
      </c>
      <c r="F2065" s="58">
        <v>6.8487103194935584</v>
      </c>
      <c r="G2065" s="61">
        <v>9.1493379355674467</v>
      </c>
      <c r="H2065" s="59">
        <v>2.3862373108416186</v>
      </c>
      <c r="I2065" s="59">
        <v>7.4986679750976851E-2</v>
      </c>
      <c r="J2065" s="59">
        <v>3.4674209753784331E-2</v>
      </c>
      <c r="K2065" s="59">
        <v>0.26957630021830198</v>
      </c>
      <c r="L2065" s="61">
        <v>2.7654745005646819</v>
      </c>
      <c r="M2065" s="70">
        <v>30301240</v>
      </c>
      <c r="N2065" s="62">
        <v>53.766027690902064</v>
      </c>
      <c r="O2065" s="63">
        <v>0.44800000000000001</v>
      </c>
      <c r="P2065" s="147">
        <v>1657.7166866382977</v>
      </c>
      <c r="Q2065" s="64">
        <v>74672.833582831649</v>
      </c>
      <c r="R2065" s="62">
        <v>6226.540443316565</v>
      </c>
      <c r="S2065" s="62">
        <v>744.64651121170505</v>
      </c>
      <c r="T2065" s="62">
        <v>20752.441508145101</v>
      </c>
      <c r="U2065" s="64">
        <v>27723.628462673372</v>
      </c>
      <c r="V2065" s="62">
        <v>72305.949452766494</v>
      </c>
      <c r="W2065" s="62">
        <v>2272.1893799374898</v>
      </c>
      <c r="X2065" s="62">
        <v>1050.67155155976</v>
      </c>
      <c r="Y2065" s="62">
        <v>8168.4961712268196</v>
      </c>
      <c r="Z2065" s="64">
        <v>83797.306555490562</v>
      </c>
    </row>
    <row r="2066" spans="1:26">
      <c r="A2066" s="1" t="s">
        <v>80</v>
      </c>
      <c r="B2066" s="54">
        <v>2000</v>
      </c>
      <c r="C2066" s="61">
        <v>2.5704172286330866</v>
      </c>
      <c r="D2066" s="58">
        <v>2.4219162191507291</v>
      </c>
      <c r="E2066" s="58">
        <v>0.27486130566198158</v>
      </c>
      <c r="F2066" s="58">
        <v>7.0672302429148175</v>
      </c>
      <c r="G2066" s="61">
        <v>9.7640077677275272</v>
      </c>
      <c r="H2066" s="59">
        <v>2.4938647143459529</v>
      </c>
      <c r="I2066" s="59">
        <v>8.6927963050157375E-2</v>
      </c>
      <c r="J2066" s="59">
        <v>4.1719585854561377E-2</v>
      </c>
      <c r="K2066" s="59">
        <v>0.29080082879733476</v>
      </c>
      <c r="L2066" s="61">
        <v>2.9133130920480066</v>
      </c>
      <c r="M2066" s="70">
        <v>31065820</v>
      </c>
      <c r="N2066" s="62">
        <v>55.259660189057172</v>
      </c>
      <c r="O2066" s="63">
        <v>0.44700000000000001</v>
      </c>
      <c r="P2066" s="147">
        <v>1710.876774179382</v>
      </c>
      <c r="Q2066" s="64">
        <v>79852.11894961432</v>
      </c>
      <c r="R2066" s="62">
        <v>7523.8813319217106</v>
      </c>
      <c r="S2066" s="62">
        <v>853.87918466601002</v>
      </c>
      <c r="T2066" s="62">
        <v>21954.9302624948</v>
      </c>
      <c r="U2066" s="64">
        <v>30332.690779082517</v>
      </c>
      <c r="V2066" s="62">
        <v>77473.952320222801</v>
      </c>
      <c r="W2066" s="62">
        <v>2700.4884530828399</v>
      </c>
      <c r="X2066" s="62">
        <v>1296.05314463235</v>
      </c>
      <c r="Y2066" s="62">
        <v>9033.9662032688193</v>
      </c>
      <c r="Z2066" s="64">
        <v>90504.460121206808</v>
      </c>
    </row>
    <row r="2067" spans="1:26">
      <c r="A2067" s="1" t="s">
        <v>80</v>
      </c>
      <c r="B2067" s="54">
        <v>2001</v>
      </c>
      <c r="C2067" s="61">
        <v>2.3738794885001715</v>
      </c>
      <c r="D2067" s="58">
        <v>2.2508447663629418</v>
      </c>
      <c r="E2067" s="58">
        <v>0.26049016142806236</v>
      </c>
      <c r="F2067" s="58">
        <v>6.804733623920419</v>
      </c>
      <c r="G2067" s="61">
        <v>9.3160685517114228</v>
      </c>
      <c r="H2067" s="59">
        <v>2.5560098245960083</v>
      </c>
      <c r="I2067" s="59">
        <v>8.5618475759535739E-2</v>
      </c>
      <c r="J2067" s="59">
        <v>4.049349371081979E-2</v>
      </c>
      <c r="K2067" s="59">
        <v>0.28578660935759154</v>
      </c>
      <c r="L2067" s="61">
        <v>2.9679084034239551</v>
      </c>
      <c r="M2067" s="70">
        <v>31863280</v>
      </c>
      <c r="N2067" s="62">
        <v>56.790037600590367</v>
      </c>
      <c r="O2067" s="63">
        <v>0.45100000000000001</v>
      </c>
      <c r="P2067" s="147">
        <v>1770.5589852826965</v>
      </c>
      <c r="Q2067" s="64">
        <v>75639.586828337749</v>
      </c>
      <c r="R2067" s="62">
        <v>7171.929702715699</v>
      </c>
      <c r="S2067" s="62">
        <v>830.00709508275509</v>
      </c>
      <c r="T2067" s="62">
        <v>21682.113278439101</v>
      </c>
      <c r="U2067" s="64">
        <v>29684.050076237556</v>
      </c>
      <c r="V2067" s="62">
        <v>81442.856723853503</v>
      </c>
      <c r="W2067" s="62">
        <v>2728.0854662993002</v>
      </c>
      <c r="X2067" s="62">
        <v>1290.2555282860901</v>
      </c>
      <c r="Y2067" s="62">
        <v>9106.0987542115599</v>
      </c>
      <c r="Z2067" s="64">
        <v>94567.296472650443</v>
      </c>
    </row>
    <row r="2068" spans="1:26">
      <c r="A2068" s="1" t="s">
        <v>80</v>
      </c>
      <c r="B2068" s="54">
        <v>2002</v>
      </c>
      <c r="C2068" s="61">
        <v>2.2713376055347858</v>
      </c>
      <c r="D2068" s="58">
        <v>2.1191563612929842</v>
      </c>
      <c r="E2068" s="58">
        <v>0.24683114664943756</v>
      </c>
      <c r="F2068" s="58">
        <v>6.4595690403353672</v>
      </c>
      <c r="G2068" s="61">
        <v>8.82555654827779</v>
      </c>
      <c r="H2068" s="59">
        <v>2.5285341949697968</v>
      </c>
      <c r="I2068" s="59">
        <v>8.0921995955234888E-2</v>
      </c>
      <c r="J2068" s="59">
        <v>3.916695440844177E-2</v>
      </c>
      <c r="K2068" s="59">
        <v>0.34525439193497603</v>
      </c>
      <c r="L2068" s="61">
        <v>2.9938775372684496</v>
      </c>
      <c r="M2068" s="70">
        <v>32691980</v>
      </c>
      <c r="N2068" s="62">
        <v>58.358240503215377</v>
      </c>
      <c r="O2068" s="63">
        <v>0.45</v>
      </c>
      <c r="P2068" s="147">
        <v>1761.7507763274664</v>
      </c>
      <c r="Q2068" s="64">
        <v>74254.52357339111</v>
      </c>
      <c r="R2068" s="62">
        <v>6927.9417380263021</v>
      </c>
      <c r="S2068" s="62">
        <v>806.939890964048</v>
      </c>
      <c r="T2068" s="62">
        <v>21117.610187526301</v>
      </c>
      <c r="U2068" s="64">
        <v>28852.491816516653</v>
      </c>
      <c r="V2068" s="62">
        <v>82662.789331268694</v>
      </c>
      <c r="W2068" s="62">
        <v>2645.5002733286201</v>
      </c>
      <c r="X2068" s="62">
        <v>1280.4452901816901</v>
      </c>
      <c r="Y2068" s="62">
        <v>11287.049676050399</v>
      </c>
      <c r="Z2068" s="64">
        <v>97875.784570829404</v>
      </c>
    </row>
    <row r="2069" spans="1:26">
      <c r="A2069" s="1" t="s">
        <v>80</v>
      </c>
      <c r="B2069" s="54">
        <v>2003</v>
      </c>
      <c r="C2069" s="61">
        <v>2.1799445030468982</v>
      </c>
      <c r="D2069" s="58">
        <v>1.8904057153849381</v>
      </c>
      <c r="E2069" s="58">
        <v>0.26312140574454013</v>
      </c>
      <c r="F2069" s="58">
        <v>6.0075028568010582</v>
      </c>
      <c r="G2069" s="61">
        <v>8.1610299779305375</v>
      </c>
      <c r="H2069" s="59">
        <v>2.3902304561430801</v>
      </c>
      <c r="I2069" s="59">
        <v>8.3925360944046248E-2</v>
      </c>
      <c r="J2069" s="59">
        <v>3.8979076289767017E-2</v>
      </c>
      <c r="K2069" s="59">
        <v>0.26761432802600921</v>
      </c>
      <c r="L2069" s="61">
        <v>2.7807492214029019</v>
      </c>
      <c r="M2069" s="70">
        <v>33551078.999999996</v>
      </c>
      <c r="N2069" s="62">
        <v>59.969167515901184</v>
      </c>
      <c r="O2069" s="63">
        <v>0.46100000000000002</v>
      </c>
      <c r="P2069" s="147">
        <v>1802.2145272248451</v>
      </c>
      <c r="Q2069" s="64">
        <v>73139.490237342208</v>
      </c>
      <c r="R2069" s="62">
        <v>6342.5151498931564</v>
      </c>
      <c r="S2069" s="62">
        <v>882.80070707261189</v>
      </c>
      <c r="T2069" s="62">
        <v>20155.820294125799</v>
      </c>
      <c r="U2069" s="64">
        <v>27381.13615109157</v>
      </c>
      <c r="V2069" s="62">
        <v>80194.8108622625</v>
      </c>
      <c r="W2069" s="62">
        <v>2815.78641513721</v>
      </c>
      <c r="X2069" s="62">
        <v>1307.7900679449999</v>
      </c>
      <c r="Y2069" s="62">
        <v>8978.7494611325492</v>
      </c>
      <c r="Z2069" s="64">
        <v>93297.136806477254</v>
      </c>
    </row>
    <row r="2070" spans="1:26">
      <c r="A2070" s="1" t="s">
        <v>80</v>
      </c>
      <c r="B2070" s="54">
        <v>2004</v>
      </c>
      <c r="C2070" s="61">
        <v>2.1881895767233659</v>
      </c>
      <c r="D2070" s="58">
        <v>1.8254838948184293</v>
      </c>
      <c r="E2070" s="58">
        <v>0.25863566804145199</v>
      </c>
      <c r="F2070" s="58">
        <v>5.7440341710255929</v>
      </c>
      <c r="G2070" s="61">
        <v>7.8281537338854745</v>
      </c>
      <c r="H2070" s="59">
        <v>2.3336985107975967</v>
      </c>
      <c r="I2070" s="59">
        <v>8.6592146970949663E-2</v>
      </c>
      <c r="J2070" s="59">
        <v>4.07295492401899E-2</v>
      </c>
      <c r="K2070" s="59">
        <v>0.31978159874893503</v>
      </c>
      <c r="L2070" s="61">
        <v>2.7808018057576711</v>
      </c>
      <c r="M2070" s="70">
        <v>34437460</v>
      </c>
      <c r="N2070" s="62">
        <v>61.627949186491897</v>
      </c>
      <c r="O2070" s="63">
        <v>0.47399999999999998</v>
      </c>
      <c r="P2070" s="147">
        <v>1896.1950177837734</v>
      </c>
      <c r="Q2070" s="64">
        <v>75355.691020827842</v>
      </c>
      <c r="R2070" s="62">
        <v>6286.5028608453867</v>
      </c>
      <c r="S2070" s="62">
        <v>890.67554727507809</v>
      </c>
      <c r="T2070" s="62">
        <v>19780.9947003327</v>
      </c>
      <c r="U2070" s="64">
        <v>26958.173108453164</v>
      </c>
      <c r="V2070" s="62">
        <v>80366.649117651803</v>
      </c>
      <c r="W2070" s="62">
        <v>2982.0135976262</v>
      </c>
      <c r="X2070" s="62">
        <v>1402.62222277707</v>
      </c>
      <c r="Y2070" s="62">
        <v>11012.466015652501</v>
      </c>
      <c r="Z2070" s="64">
        <v>95763.750953707568</v>
      </c>
    </row>
    <row r="2071" spans="1:26">
      <c r="A2071" s="1" t="s">
        <v>80</v>
      </c>
      <c r="B2071" s="54">
        <v>2005</v>
      </c>
      <c r="C2071" s="61">
        <v>2.2181384334088756</v>
      </c>
      <c r="D2071" s="58">
        <v>1.7920644705213504</v>
      </c>
      <c r="E2071" s="58">
        <v>0.2573766796623071</v>
      </c>
      <c r="F2071" s="58">
        <v>5.5801519514335034</v>
      </c>
      <c r="G2071" s="61">
        <v>7.6295931016171616</v>
      </c>
      <c r="H2071" s="59">
        <v>2.5365632869159445</v>
      </c>
      <c r="I2071" s="59">
        <v>9.6055246115945736E-2</v>
      </c>
      <c r="J2071" s="59">
        <v>4.4516994232678173E-2</v>
      </c>
      <c r="K2071" s="59">
        <v>0.42257925492523984</v>
      </c>
      <c r="L2071" s="61">
        <v>3.0997147821898086</v>
      </c>
      <c r="M2071" s="70">
        <v>35349040</v>
      </c>
      <c r="N2071" s="62">
        <v>63.338173384404541</v>
      </c>
      <c r="O2071" s="63">
        <v>0.48299999999999998</v>
      </c>
      <c r="P2071" s="147">
        <v>2019.3597864039693</v>
      </c>
      <c r="Q2071" s="64">
        <v>78409.06420810768</v>
      </c>
      <c r="R2071" s="62">
        <v>6334.7758651038039</v>
      </c>
      <c r="S2071" s="62">
        <v>909.80185444500808</v>
      </c>
      <c r="T2071" s="62">
        <v>19725.301453730099</v>
      </c>
      <c r="U2071" s="64">
        <v>26969.87917327891</v>
      </c>
      <c r="V2071" s="62">
        <v>89665.0770917232</v>
      </c>
      <c r="W2071" s="62">
        <v>3395.4607371624102</v>
      </c>
      <c r="X2071" s="62">
        <v>1573.6330098107101</v>
      </c>
      <c r="Y2071" s="62">
        <v>14937.7709855225</v>
      </c>
      <c r="Z2071" s="64">
        <v>109571.94182421883</v>
      </c>
    </row>
    <row r="2072" spans="1:26">
      <c r="A2072" s="1" t="s">
        <v>80</v>
      </c>
      <c r="B2072" s="54">
        <v>2006</v>
      </c>
      <c r="C2072" s="61">
        <v>1.8356664157226315</v>
      </c>
      <c r="D2072" s="58">
        <v>1.7007724682031173</v>
      </c>
      <c r="E2072" s="58">
        <v>0.26589984049229404</v>
      </c>
      <c r="F2072" s="58">
        <v>5.3394288274159072</v>
      </c>
      <c r="G2072" s="61">
        <v>7.3061011361113177</v>
      </c>
      <c r="H2072" s="59">
        <v>2.5327468706719545</v>
      </c>
      <c r="I2072" s="59">
        <v>9.9225913824764991E-2</v>
      </c>
      <c r="J2072" s="59">
        <v>4.781366097736249E-2</v>
      </c>
      <c r="K2072" s="59">
        <v>0.46165774526611431</v>
      </c>
      <c r="L2072" s="61">
        <v>3.141444190740196</v>
      </c>
      <c r="M2072" s="70">
        <v>36286015</v>
      </c>
      <c r="N2072" s="62">
        <v>65.101820290262495</v>
      </c>
      <c r="O2072" s="63">
        <v>0.49399999999999999</v>
      </c>
      <c r="P2072" s="147">
        <v>2158.8939354963095</v>
      </c>
      <c r="Q2072" s="64">
        <v>66609.019095907643</v>
      </c>
      <c r="R2072" s="62">
        <v>6171.4255292805337</v>
      </c>
      <c r="S2072" s="62">
        <v>964.84456006009896</v>
      </c>
      <c r="T2072" s="62">
        <v>19374.659452304601</v>
      </c>
      <c r="U2072" s="64">
        <v>26510.929541645233</v>
      </c>
      <c r="V2072" s="62">
        <v>91903.290940405597</v>
      </c>
      <c r="W2072" s="62">
        <v>3600.5129974341298</v>
      </c>
      <c r="X2072" s="62">
        <v>1734.9672194294899</v>
      </c>
      <c r="Y2072" s="62">
        <v>16751.719869592402</v>
      </c>
      <c r="Z2072" s="64">
        <v>113990.49102686161</v>
      </c>
    </row>
    <row r="2073" spans="1:26">
      <c r="A2073" s="1" t="s">
        <v>80</v>
      </c>
      <c r="B2073" s="54">
        <v>2007</v>
      </c>
      <c r="C2073" s="61">
        <v>2.2668183252749441</v>
      </c>
      <c r="D2073" s="58">
        <v>1.688353364847929</v>
      </c>
      <c r="E2073" s="58">
        <v>0.27117472919794883</v>
      </c>
      <c r="F2073" s="58">
        <v>5.2393313772164909</v>
      </c>
      <c r="G2073" s="61">
        <v>7.1988594712623684</v>
      </c>
      <c r="H2073" s="59">
        <v>2.4677878104564743</v>
      </c>
      <c r="I2073" s="59">
        <v>0.10291085347225946</v>
      </c>
      <c r="J2073" s="59">
        <v>5.0582965845915248E-2</v>
      </c>
      <c r="K2073" s="59">
        <v>0.54190867474883042</v>
      </c>
      <c r="L2073" s="61">
        <v>3.1631903045234795</v>
      </c>
      <c r="M2073" s="70">
        <v>37250540</v>
      </c>
      <c r="N2073" s="62">
        <v>66.918348736690447</v>
      </c>
      <c r="O2073" s="63">
        <v>0.50600000000000001</v>
      </c>
      <c r="P2073" s="147">
        <v>2306.8662503823211</v>
      </c>
      <c r="Q2073" s="64">
        <v>84440.206698387308</v>
      </c>
      <c r="R2073" s="62">
        <v>6289.2074551402375</v>
      </c>
      <c r="S2073" s="62">
        <v>1010.140509697736</v>
      </c>
      <c r="T2073" s="62">
        <v>19516.792304025799</v>
      </c>
      <c r="U2073" s="64">
        <v>26816.140268863772</v>
      </c>
      <c r="V2073" s="62">
        <v>91926.428544921306</v>
      </c>
      <c r="W2073" s="62">
        <v>3833.4848637025402</v>
      </c>
      <c r="X2073" s="62">
        <v>1884.2427925618999</v>
      </c>
      <c r="Y2073" s="62">
        <v>20186.3907650783</v>
      </c>
      <c r="Z2073" s="64">
        <v>117830.54696626405</v>
      </c>
    </row>
    <row r="2074" spans="1:26">
      <c r="A2074" s="1" t="s">
        <v>80</v>
      </c>
      <c r="B2074" s="54">
        <v>2008</v>
      </c>
      <c r="C2074" s="61">
        <v>2.2583680609522081</v>
      </c>
      <c r="D2074" s="58">
        <v>1.6416073175536148</v>
      </c>
      <c r="E2074" s="58">
        <v>0.24815421828133585</v>
      </c>
      <c r="F2074" s="58">
        <v>4.9869249237749109</v>
      </c>
      <c r="G2074" s="61">
        <v>6.8766864596098607</v>
      </c>
      <c r="H2074" s="59">
        <v>2.38000890216495</v>
      </c>
      <c r="I2074" s="59">
        <v>0.1052374292866728</v>
      </c>
      <c r="J2074" s="59">
        <v>5.3657030120310291E-2</v>
      </c>
      <c r="K2074" s="59">
        <v>0.53298339722380828</v>
      </c>
      <c r="L2074" s="61">
        <v>3.0718867587957415</v>
      </c>
      <c r="M2074" s="70">
        <v>38244442</v>
      </c>
      <c r="N2074" s="62">
        <v>68.785212777172575</v>
      </c>
      <c r="O2074" s="63">
        <v>0.51400000000000001</v>
      </c>
      <c r="P2074" s="147">
        <v>2296.3124229865412</v>
      </c>
      <c r="Q2074" s="64">
        <v>86370.026321739177</v>
      </c>
      <c r="R2074" s="62">
        <v>6278.2355842954803</v>
      </c>
      <c r="S2074" s="62">
        <v>949.05196081158897</v>
      </c>
      <c r="T2074" s="62">
        <v>19072.216100566398</v>
      </c>
      <c r="U2074" s="64">
        <v>26299.503645673467</v>
      </c>
      <c r="V2074" s="62">
        <v>91022.112418331104</v>
      </c>
      <c r="W2074" s="62">
        <v>4024.7467605832599</v>
      </c>
      <c r="X2074" s="62">
        <v>2052.08317632846</v>
      </c>
      <c r="Y2074" s="62">
        <v>20383.652622088899</v>
      </c>
      <c r="Z2074" s="64">
        <v>117482.59497733173</v>
      </c>
    </row>
    <row r="2075" spans="1:26">
      <c r="A2075" s="1" t="s">
        <v>80</v>
      </c>
      <c r="B2075" s="54">
        <v>2009</v>
      </c>
      <c r="C2075" s="61">
        <v>2.2483695955356167</v>
      </c>
      <c r="D2075" s="58">
        <v>1.6919816104150323</v>
      </c>
      <c r="E2075" s="58">
        <v>0.24070543920290197</v>
      </c>
      <c r="F2075" s="58">
        <v>5.0280118337308632</v>
      </c>
      <c r="G2075" s="61">
        <v>6.9606988833487975</v>
      </c>
      <c r="H2075" s="59">
        <v>2.4947889274299957</v>
      </c>
      <c r="I2075" s="59">
        <v>0.1022897239231247</v>
      </c>
      <c r="J2075" s="59">
        <v>5.1472299258224115E-2</v>
      </c>
      <c r="K2075" s="59">
        <v>0.65462942729873008</v>
      </c>
      <c r="L2075" s="61">
        <v>3.3031803779100741</v>
      </c>
      <c r="M2075" s="70">
        <v>39269988</v>
      </c>
      <c r="N2075" s="62">
        <v>70.698253505288676</v>
      </c>
      <c r="O2075" s="63">
        <v>0.52300000000000002</v>
      </c>
      <c r="P2075" s="147">
        <v>2327.8433690188504</v>
      </c>
      <c r="Q2075" s="64">
        <v>88293.447036248515</v>
      </c>
      <c r="R2075" s="62">
        <v>6644.4097537218986</v>
      </c>
      <c r="S2075" s="62">
        <v>945.24997090326906</v>
      </c>
      <c r="T2075" s="62">
        <v>19744.996437446898</v>
      </c>
      <c r="U2075" s="64">
        <v>27334.656162072068</v>
      </c>
      <c r="V2075" s="62">
        <v>97970.331242708795</v>
      </c>
      <c r="W2075" s="62">
        <v>4016.9162309844201</v>
      </c>
      <c r="X2075" s="62">
        <v>2021.31657420287</v>
      </c>
      <c r="Y2075" s="62">
        <v>25707.289754468002</v>
      </c>
      <c r="Z2075" s="64">
        <v>129715.85380236409</v>
      </c>
    </row>
    <row r="2076" spans="1:26">
      <c r="A2076" s="1" t="s">
        <v>80</v>
      </c>
      <c r="B2076" s="54">
        <v>2010</v>
      </c>
      <c r="C2076" s="61">
        <v>2.1968239929175652</v>
      </c>
      <c r="D2076" s="58">
        <v>1.6354691091043165</v>
      </c>
      <c r="E2076" s="58">
        <v>0.23645893982470628</v>
      </c>
      <c r="F2076" s="58">
        <v>4.7974463641815861</v>
      </c>
      <c r="G2076" s="61">
        <v>6.6693744131106092</v>
      </c>
      <c r="H2076" s="59">
        <v>2.5019355791696767</v>
      </c>
      <c r="I2076" s="59">
        <v>0.10270136447084434</v>
      </c>
      <c r="J2076" s="59">
        <v>5.2799240582976283E-2</v>
      </c>
      <c r="K2076" s="59">
        <v>0.74955881109097466</v>
      </c>
      <c r="L2076" s="61">
        <v>3.4069949953144718</v>
      </c>
      <c r="M2076" s="70">
        <v>40328313</v>
      </c>
      <c r="N2076" s="62">
        <v>72.653744245704047</v>
      </c>
      <c r="O2076" s="63">
        <v>0.53</v>
      </c>
      <c r="P2076" s="147">
        <v>2487.2245521703389</v>
      </c>
      <c r="Q2076" s="64">
        <v>88594.205592289363</v>
      </c>
      <c r="R2076" s="62">
        <v>6595.5710133790026</v>
      </c>
      <c r="S2076" s="62">
        <v>953.59901368989199</v>
      </c>
      <c r="T2076" s="62">
        <v>19347.291857542699</v>
      </c>
      <c r="U2076" s="64">
        <v>26896.461884611592</v>
      </c>
      <c r="V2076" s="62">
        <v>100898.841142591</v>
      </c>
      <c r="W2076" s="62">
        <v>4141.77277190729</v>
      </c>
      <c r="X2076" s="62">
        <v>2129.30430039257</v>
      </c>
      <c r="Y2076" s="62">
        <v>30228.442345584699</v>
      </c>
      <c r="Z2076" s="64">
        <v>137398.36056047556</v>
      </c>
    </row>
    <row r="2077" spans="1:26">
      <c r="A2077" s="1" t="s">
        <v>80</v>
      </c>
      <c r="B2077" s="54">
        <v>2011</v>
      </c>
      <c r="C2077" s="61">
        <v>2.2236796947466382</v>
      </c>
      <c r="D2077" s="58">
        <v>1.6758705413108568</v>
      </c>
      <c r="E2077" s="58">
        <v>0.24461450789953512</v>
      </c>
      <c r="F2077" s="58">
        <v>4.6457462786057171</v>
      </c>
      <c r="G2077" s="61">
        <v>6.5662313278161095</v>
      </c>
      <c r="H2077" s="59">
        <v>2.3873889056853441</v>
      </c>
      <c r="I2077" s="59">
        <v>0.10785536456493673</v>
      </c>
      <c r="J2077" s="59">
        <v>5.5251783376146918E-2</v>
      </c>
      <c r="K2077" s="59">
        <v>0.60372909462024515</v>
      </c>
      <c r="L2077" s="61">
        <v>3.1542251482466725</v>
      </c>
      <c r="M2077" s="70">
        <v>41419954</v>
      </c>
      <c r="N2077" s="62">
        <v>74.650945285869909</v>
      </c>
      <c r="O2077" s="63">
        <v>0.53600000000000003</v>
      </c>
      <c r="P2077" s="147">
        <v>2622.7301689488636</v>
      </c>
      <c r="Q2077" s="64">
        <v>92104.710667139792</v>
      </c>
      <c r="R2077" s="62">
        <v>6941.4480731050789</v>
      </c>
      <c r="S2077" s="62">
        <v>1013.1921664931381</v>
      </c>
      <c r="T2077" s="62">
        <v>19242.659715551999</v>
      </c>
      <c r="U2077" s="64">
        <v>27197.299955150218</v>
      </c>
      <c r="V2077" s="62">
        <v>98885.538653597294</v>
      </c>
      <c r="W2077" s="62">
        <v>4467.3642389329098</v>
      </c>
      <c r="X2077" s="62">
        <v>2288.5263258579698</v>
      </c>
      <c r="Y2077" s="62">
        <v>25006.431327632199</v>
      </c>
      <c r="Z2077" s="64">
        <v>130647.86054602035</v>
      </c>
    </row>
    <row r="2078" spans="1:26">
      <c r="A2078" s="1" t="s">
        <v>80</v>
      </c>
      <c r="B2078" s="54">
        <v>2012</v>
      </c>
      <c r="C2078" s="61">
        <v>2.3358810769513232</v>
      </c>
      <c r="D2078" s="58">
        <v>1.7858896597040028</v>
      </c>
      <c r="E2078" s="58">
        <v>0.27005159630597486</v>
      </c>
      <c r="F2078" s="58">
        <v>4.7818559011211672</v>
      </c>
      <c r="G2078" s="61">
        <v>6.8377971571311456</v>
      </c>
      <c r="H2078" s="59">
        <v>2.5595476761975857</v>
      </c>
      <c r="I2078" s="59">
        <v>0.12353380327571309</v>
      </c>
      <c r="J2078" s="59">
        <v>6.1818446028971213E-2</v>
      </c>
      <c r="K2078" s="59">
        <v>0.63146906856895635</v>
      </c>
      <c r="L2078" s="61">
        <v>3.376368994071226</v>
      </c>
      <c r="M2078" s="70">
        <v>42542978</v>
      </c>
      <c r="N2078" s="62">
        <v>76.688739150296939</v>
      </c>
      <c r="O2078" s="63">
        <v>0.54100000000000004</v>
      </c>
      <c r="P2078" s="147">
        <v>2718.9864594805149</v>
      </c>
      <c r="Q2078" s="64">
        <v>99375.337267356459</v>
      </c>
      <c r="R2078" s="62">
        <v>7597.7064503214879</v>
      </c>
      <c r="S2078" s="62">
        <v>1148.8799120509971</v>
      </c>
      <c r="T2078" s="62">
        <v>20343.439040056801</v>
      </c>
      <c r="U2078" s="64">
        <v>29090.025402429288</v>
      </c>
      <c r="V2078" s="62">
        <v>108890.780478425</v>
      </c>
      <c r="W2078" s="62">
        <v>5255.4958750149899</v>
      </c>
      <c r="X2078" s="62">
        <v>2629.9407894047099</v>
      </c>
      <c r="Y2078" s="62">
        <v>26864.574691809601</v>
      </c>
      <c r="Z2078" s="64">
        <v>143640.79183465432</v>
      </c>
    </row>
    <row r="2079" spans="1:26">
      <c r="A2079" s="1" t="s">
        <v>80</v>
      </c>
      <c r="B2079" s="54">
        <v>2013</v>
      </c>
      <c r="C2079" s="61">
        <v>2.3840885765322031</v>
      </c>
      <c r="D2079" s="58">
        <v>1.8204042718534712</v>
      </c>
      <c r="E2079" s="58">
        <v>0.29492356703305356</v>
      </c>
      <c r="F2079" s="58">
        <v>4.8651006151319933</v>
      </c>
      <c r="G2079" s="61">
        <v>6.9804284540185177</v>
      </c>
      <c r="H2079" s="59">
        <v>2.5956775137988495</v>
      </c>
      <c r="I2079" s="59">
        <v>0.13179937997912225</v>
      </c>
      <c r="J2079" s="59">
        <v>7.0809475655944504E-2</v>
      </c>
      <c r="K2079" s="59">
        <v>0.65634642614857552</v>
      </c>
      <c r="L2079" s="61">
        <v>3.454632795582492</v>
      </c>
      <c r="M2079" s="70">
        <v>43692881</v>
      </c>
      <c r="N2079" s="62">
        <v>78.762429279263444</v>
      </c>
      <c r="O2079" s="63">
        <v>0.54600000000000004</v>
      </c>
      <c r="P2079" s="147">
        <v>2843.3512048624652</v>
      </c>
      <c r="Q2079" s="64">
        <v>104167.69846788095</v>
      </c>
      <c r="R2079" s="62">
        <v>7953.8707221985369</v>
      </c>
      <c r="S2079" s="62">
        <v>1288.6060318470732</v>
      </c>
      <c r="T2079" s="62">
        <v>21257.026222998898</v>
      </c>
      <c r="U2079" s="64">
        <v>30499.502977044507</v>
      </c>
      <c r="V2079" s="62">
        <v>113412.628724789</v>
      </c>
      <c r="W2079" s="62">
        <v>5758.6946253015703</v>
      </c>
      <c r="X2079" s="62">
        <v>3093.8699935075801</v>
      </c>
      <c r="Y2079" s="62">
        <v>28677.666292484999</v>
      </c>
      <c r="Z2079" s="64">
        <v>150942.85963608316</v>
      </c>
    </row>
    <row r="2080" spans="1:26">
      <c r="A2080" s="1" t="s">
        <v>80</v>
      </c>
      <c r="B2080" s="54">
        <v>2014</v>
      </c>
      <c r="C2080" s="61">
        <v>2.3500773140250195</v>
      </c>
      <c r="D2080" s="58">
        <v>1.769388717537608</v>
      </c>
      <c r="E2080" s="58">
        <v>0.28225906512142712</v>
      </c>
      <c r="F2080" s="58">
        <v>4.7573805348725493</v>
      </c>
      <c r="G2080" s="61">
        <v>6.8090283175315847</v>
      </c>
      <c r="H2080" s="59">
        <v>2.4918957552080938</v>
      </c>
      <c r="I2080" s="59">
        <v>0.13064231759982814</v>
      </c>
      <c r="J2080" s="59">
        <v>6.6010430323575814E-2</v>
      </c>
      <c r="K2080" s="59">
        <v>0.67416902662359135</v>
      </c>
      <c r="L2080" s="61">
        <v>3.3627175297550886</v>
      </c>
      <c r="M2080" s="70">
        <v>44863583</v>
      </c>
      <c r="N2080" s="62">
        <v>80.8663070597744</v>
      </c>
      <c r="O2080" s="63">
        <v>0.55000000000000004</v>
      </c>
      <c r="P2080" s="147">
        <v>2969.0232493424196</v>
      </c>
      <c r="Q2080" s="64">
        <v>105432.88863417853</v>
      </c>
      <c r="R2080" s="62">
        <v>7938.1117588512034</v>
      </c>
      <c r="S2080" s="62">
        <v>1266.3152995577552</v>
      </c>
      <c r="T2080" s="62">
        <v>21343.313648883901</v>
      </c>
      <c r="U2080" s="64">
        <v>30547.740707292858</v>
      </c>
      <c r="V2080" s="62">
        <v>111795.372041126</v>
      </c>
      <c r="W2080" s="62">
        <v>5861.0824589522499</v>
      </c>
      <c r="X2080" s="62">
        <v>2961.4644196874601</v>
      </c>
      <c r="Y2080" s="62">
        <v>30245.638081956698</v>
      </c>
      <c r="Z2080" s="64">
        <v>150863.55700172239</v>
      </c>
    </row>
    <row r="2081" spans="1:26">
      <c r="A2081" s="1" t="s">
        <v>80</v>
      </c>
      <c r="B2081" s="54">
        <v>2015</v>
      </c>
      <c r="C2081" s="61">
        <v>2.349162181593472</v>
      </c>
      <c r="D2081" s="58">
        <v>1.7073157797471912</v>
      </c>
      <c r="E2081" s="58">
        <v>0.25885543037430375</v>
      </c>
      <c r="F2081" s="58">
        <v>4.6076972048455627</v>
      </c>
      <c r="G2081" s="61">
        <v>6.5738684149670581</v>
      </c>
      <c r="H2081" s="59">
        <v>2.4768508162783602</v>
      </c>
      <c r="I2081" s="59">
        <v>0.12108860789449807</v>
      </c>
      <c r="J2081" s="59">
        <v>6.2874449797451493E-2</v>
      </c>
      <c r="K2081" s="59">
        <v>0.6846665377471336</v>
      </c>
      <c r="L2081" s="61">
        <v>3.3454804117174426</v>
      </c>
      <c r="M2081" s="70">
        <v>46050302</v>
      </c>
      <c r="N2081" s="62">
        <v>82.995851635801387</v>
      </c>
      <c r="O2081" s="63">
        <v>0.55500000000000005</v>
      </c>
      <c r="P2081" s="147">
        <v>3088.7942291491331</v>
      </c>
      <c r="Q2081" s="64">
        <v>108179.62790935821</v>
      </c>
      <c r="R2081" s="62">
        <v>7862.240726672364</v>
      </c>
      <c r="S2081" s="62">
        <v>1192.037074307666</v>
      </c>
      <c r="T2081" s="62">
        <v>21218.584780769401</v>
      </c>
      <c r="U2081" s="64">
        <v>30272.862581749432</v>
      </c>
      <c r="V2081" s="62">
        <v>114059.728098565</v>
      </c>
      <c r="W2081" s="62">
        <v>5576.1669623012203</v>
      </c>
      <c r="X2081" s="62">
        <v>2895.3874012564802</v>
      </c>
      <c r="Y2081" s="62">
        <v>31529.100832549899</v>
      </c>
      <c r="Z2081" s="64">
        <v>154060.38329467259</v>
      </c>
    </row>
    <row r="2082" spans="1:26">
      <c r="A2082" s="1" t="s">
        <v>81</v>
      </c>
      <c r="B2082" s="54">
        <v>1990</v>
      </c>
      <c r="C2082" s="61">
        <v>46.861620654440891</v>
      </c>
      <c r="D2082" s="58">
        <v>8.6308443152934426</v>
      </c>
      <c r="E2082" s="58">
        <v>8.7657361918043986</v>
      </c>
      <c r="F2082" s="58">
        <v>27.226510085249163</v>
      </c>
      <c r="G2082" s="61">
        <v>44.623090592347005</v>
      </c>
      <c r="H2082" s="59">
        <v>7.7007256658774494</v>
      </c>
      <c r="I2082" s="59">
        <v>12.936613901302488</v>
      </c>
      <c r="J2082" s="59">
        <v>1.0374241802046211</v>
      </c>
      <c r="K2082" s="59">
        <v>8.220072259713227</v>
      </c>
      <c r="L2082" s="61">
        <v>29.894836007097783</v>
      </c>
      <c r="M2082" s="70">
        <v>2058831.9999999998</v>
      </c>
      <c r="N2082" s="62">
        <v>117.82351290684625</v>
      </c>
      <c r="O2082" s="63">
        <v>0.71299999999999997</v>
      </c>
      <c r="P2082" s="147"/>
      <c r="Q2082" s="64">
        <v>96480.204175223844</v>
      </c>
      <c r="R2082" s="62">
        <v>1776.9458463344229</v>
      </c>
      <c r="S2082" s="62">
        <v>1804.7178175245031</v>
      </c>
      <c r="T2082" s="62">
        <v>5605.4810211833701</v>
      </c>
      <c r="U2082" s="64">
        <v>9187.1446850422963</v>
      </c>
      <c r="V2082" s="62">
        <v>15854.500424129799</v>
      </c>
      <c r="W2082" s="62">
        <v>26634.3146716464</v>
      </c>
      <c r="X2082" s="62">
        <v>2135.8820997790399</v>
      </c>
      <c r="Y2082" s="62">
        <v>16923.747810609901</v>
      </c>
      <c r="Z2082" s="64">
        <v>61548.445006165137</v>
      </c>
    </row>
    <row r="2083" spans="1:26">
      <c r="A2083" s="1" t="s">
        <v>81</v>
      </c>
      <c r="B2083" s="57">
        <v>1991</v>
      </c>
      <c r="C2083" s="61"/>
      <c r="D2083" s="58">
        <v>16.052710619414459</v>
      </c>
      <c r="E2083" s="58">
        <v>15.342696815078197</v>
      </c>
      <c r="F2083" s="58">
        <v>56.07958530225698</v>
      </c>
      <c r="G2083" s="61">
        <v>87.474992736749627</v>
      </c>
      <c r="H2083" s="59">
        <v>14.255246364540159</v>
      </c>
      <c r="I2083" s="59">
        <v>8.2508244845881897</v>
      </c>
      <c r="J2083" s="59">
        <v>2.1500948392840256</v>
      </c>
      <c r="K2083" s="59">
        <v>2.0157569387648508</v>
      </c>
      <c r="L2083" s="61">
        <v>26.671922627177228</v>
      </c>
      <c r="M2083" s="70">
        <v>2007110</v>
      </c>
      <c r="N2083" s="62">
        <v>114.23462401795734</v>
      </c>
      <c r="O2083" s="63">
        <v>0.67300000000000004</v>
      </c>
      <c r="P2083" s="147"/>
      <c r="Q2083" s="64">
        <v>719941.61135165894</v>
      </c>
      <c r="R2083" s="62">
        <v>3221.9556011332952</v>
      </c>
      <c r="S2083" s="62">
        <v>3079.4480204511601</v>
      </c>
      <c r="T2083" s="62">
        <v>11255.7896456013</v>
      </c>
      <c r="U2083" s="64">
        <v>17557.193267185754</v>
      </c>
      <c r="V2083" s="62">
        <v>28611.847530732201</v>
      </c>
      <c r="W2083" s="62">
        <v>16560.312331261801</v>
      </c>
      <c r="X2083" s="62">
        <v>4315.4768528753602</v>
      </c>
      <c r="Y2083" s="62">
        <v>4045.8459093643201</v>
      </c>
      <c r="Z2083" s="64">
        <v>53533.482624233686</v>
      </c>
    </row>
    <row r="2084" spans="1:26">
      <c r="A2084" s="1" t="s">
        <v>81</v>
      </c>
      <c r="B2084" s="57">
        <v>1992</v>
      </c>
      <c r="C2084" s="61">
        <v>33.819612354690207</v>
      </c>
      <c r="D2084" s="58">
        <v>9.9966697712340249</v>
      </c>
      <c r="E2084" s="58">
        <v>9.8873475752181506</v>
      </c>
      <c r="F2084" s="58">
        <v>34.752835766497959</v>
      </c>
      <c r="G2084" s="61">
        <v>54.636853112950142</v>
      </c>
      <c r="H2084" s="59">
        <v>9.125306353815418</v>
      </c>
      <c r="I2084" s="59">
        <v>15.597231891871179</v>
      </c>
      <c r="J2084" s="59">
        <v>1.3202072332329753</v>
      </c>
      <c r="K2084" s="59">
        <v>3.9171928029159773</v>
      </c>
      <c r="L2084" s="61">
        <v>29.959938281835548</v>
      </c>
      <c r="M2084" s="70">
        <v>1909096</v>
      </c>
      <c r="N2084" s="62"/>
      <c r="O2084" s="63">
        <v>0.66600000000000004</v>
      </c>
      <c r="P2084" s="147"/>
      <c r="Q2084" s="64">
        <v>64564.886667889652</v>
      </c>
      <c r="R2084" s="62">
        <v>1908.4602273583791</v>
      </c>
      <c r="S2084" s="62">
        <v>1887.5895706458668</v>
      </c>
      <c r="T2084" s="62">
        <v>6634.6499750478197</v>
      </c>
      <c r="U2084" s="64">
        <v>10430.699773052067</v>
      </c>
      <c r="V2084" s="62">
        <v>17421.085858843599</v>
      </c>
      <c r="W2084" s="62">
        <v>29776.613015843701</v>
      </c>
      <c r="X2084" s="62">
        <v>2520.4023481361401</v>
      </c>
      <c r="Y2084" s="62">
        <v>7478.2971112756804</v>
      </c>
      <c r="Z2084" s="64">
        <v>57196.398334099111</v>
      </c>
    </row>
    <row r="2085" spans="1:26">
      <c r="A2085" s="1" t="s">
        <v>81</v>
      </c>
      <c r="B2085" s="57">
        <v>1993</v>
      </c>
      <c r="C2085" s="61">
        <v>44.813548654760929</v>
      </c>
      <c r="D2085" s="58">
        <v>10.387616044458467</v>
      </c>
      <c r="E2085" s="58">
        <v>9.732791659927134</v>
      </c>
      <c r="F2085" s="58">
        <v>39.647822626419092</v>
      </c>
      <c r="G2085" s="61">
        <v>59.768230330804698</v>
      </c>
      <c r="H2085" s="59">
        <v>9.4141102874101819</v>
      </c>
      <c r="I2085" s="59">
        <v>25.245550315398397</v>
      </c>
      <c r="J2085" s="59">
        <v>1.3167838333529072</v>
      </c>
      <c r="K2085" s="59">
        <v>10.112785835310698</v>
      </c>
      <c r="L2085" s="61">
        <v>46.089230271472189</v>
      </c>
      <c r="M2085" s="70">
        <v>1791511</v>
      </c>
      <c r="N2085" s="62"/>
      <c r="O2085" s="63">
        <v>0.69499999999999995</v>
      </c>
      <c r="P2085" s="147"/>
      <c r="Q2085" s="64">
        <v>80283.96536403941</v>
      </c>
      <c r="R2085" s="62">
        <v>1860.9528407423832</v>
      </c>
      <c r="S2085" s="62">
        <v>1743.640331946772</v>
      </c>
      <c r="T2085" s="62">
        <v>7102.9510361278699</v>
      </c>
      <c r="U2085" s="64">
        <v>10707.544208817026</v>
      </c>
      <c r="V2085" s="62">
        <v>16865.482135108501</v>
      </c>
      <c r="W2085" s="62">
        <v>45227.681091089697</v>
      </c>
      <c r="X2085" s="62">
        <v>2359.0327220739</v>
      </c>
      <c r="Y2085" s="62">
        <v>18117.167064603302</v>
      </c>
      <c r="Z2085" s="64">
        <v>82569.363012875401</v>
      </c>
    </row>
    <row r="2086" spans="1:26">
      <c r="A2086" s="1" t="s">
        <v>81</v>
      </c>
      <c r="B2086" s="57">
        <v>1994</v>
      </c>
      <c r="C2086" s="61">
        <v>50.862670431056301</v>
      </c>
      <c r="D2086" s="58">
        <v>10.676681887821474</v>
      </c>
      <c r="E2086" s="58">
        <v>10.339923027464463</v>
      </c>
      <c r="F2086" s="58">
        <v>40.089051304598051</v>
      </c>
      <c r="G2086" s="61">
        <v>61.10565621988399</v>
      </c>
      <c r="H2086" s="59">
        <v>10.105906658629486</v>
      </c>
      <c r="I2086" s="59">
        <v>25.9170718043822</v>
      </c>
      <c r="J2086" s="59">
        <v>1.3475044271826375</v>
      </c>
      <c r="K2086" s="59">
        <v>13.435490051202883</v>
      </c>
      <c r="L2086" s="61">
        <v>50.805972941397208</v>
      </c>
      <c r="M2086" s="70">
        <v>1691891</v>
      </c>
      <c r="N2086" s="62"/>
      <c r="O2086" s="63">
        <v>0.72099999999999997</v>
      </c>
      <c r="P2086" s="147"/>
      <c r="Q2086" s="64">
        <v>86054.094338270283</v>
      </c>
      <c r="R2086" s="62">
        <v>1806.378199586816</v>
      </c>
      <c r="S2086" s="62">
        <v>1749.4022710859881</v>
      </c>
      <c r="T2086" s="62">
        <v>6782.6305100787704</v>
      </c>
      <c r="U2086" s="64">
        <v>10338.410980751574</v>
      </c>
      <c r="V2086" s="62">
        <v>17098.092522575302</v>
      </c>
      <c r="W2086" s="62">
        <v>43848.860532188002</v>
      </c>
      <c r="X2086" s="62">
        <v>2279.83061281046</v>
      </c>
      <c r="Y2086" s="62">
        <v>22731.384698219699</v>
      </c>
      <c r="Z2086" s="64">
        <v>85958.168365793463</v>
      </c>
    </row>
    <row r="2087" spans="1:26">
      <c r="A2087" s="1" t="s">
        <v>81</v>
      </c>
      <c r="B2087" s="57">
        <v>1995</v>
      </c>
      <c r="C2087" s="61">
        <v>61.138962876482367</v>
      </c>
      <c r="D2087" s="58">
        <v>10.589714747659622</v>
      </c>
      <c r="E2087" s="58">
        <v>10.128379933963945</v>
      </c>
      <c r="F2087" s="58">
        <v>38.45423142538889</v>
      </c>
      <c r="G2087" s="61">
        <v>59.172326107012445</v>
      </c>
      <c r="H2087" s="59">
        <v>10.508493631792309</v>
      </c>
      <c r="I2087" s="59">
        <v>24.333412663807895</v>
      </c>
      <c r="J2087" s="59">
        <v>1.420776845608501</v>
      </c>
      <c r="K2087" s="59">
        <v>20.72730349883637</v>
      </c>
      <c r="L2087" s="61">
        <v>56.989986640045075</v>
      </c>
      <c r="M2087" s="70">
        <v>1637031</v>
      </c>
      <c r="N2087" s="62">
        <v>90.384455667788998</v>
      </c>
      <c r="O2087" s="63">
        <v>0.747</v>
      </c>
      <c r="P2087" s="147">
        <v>58117.76583060238</v>
      </c>
      <c r="Q2087" s="64">
        <v>100086.37753665081</v>
      </c>
      <c r="R2087" s="62">
        <v>1733.569132307598</v>
      </c>
      <c r="S2087" s="62">
        <v>1658.047193167693</v>
      </c>
      <c r="T2087" s="62">
        <v>6295.0768924535796</v>
      </c>
      <c r="U2087" s="64">
        <v>9686.6932179288688</v>
      </c>
      <c r="V2087" s="62">
        <v>17202.729838546598</v>
      </c>
      <c r="W2087" s="62">
        <v>39834.550866446101</v>
      </c>
      <c r="X2087" s="62">
        <v>2325.8557403433301</v>
      </c>
      <c r="Y2087" s="62">
        <v>33931.238374003602</v>
      </c>
      <c r="Z2087" s="64">
        <v>93294.374819339631</v>
      </c>
    </row>
    <row r="2088" spans="1:26">
      <c r="A2088" s="1" t="s">
        <v>81</v>
      </c>
      <c r="B2088" s="57">
        <v>1996</v>
      </c>
      <c r="C2088" s="61">
        <v>59.74796526071929</v>
      </c>
      <c r="D2088" s="58">
        <v>10.703249096863246</v>
      </c>
      <c r="E2088" s="58">
        <v>9.6936496211858252</v>
      </c>
      <c r="F2088" s="58">
        <v>40.480865961801101</v>
      </c>
      <c r="G2088" s="61">
        <v>60.877764679850166</v>
      </c>
      <c r="H2088" s="59">
        <v>10.916545571282175</v>
      </c>
      <c r="I2088" s="59">
        <v>24.836746054758144</v>
      </c>
      <c r="J2088" s="59">
        <v>1.4691515881445885</v>
      </c>
      <c r="K2088" s="59">
        <v>22.808158076764354</v>
      </c>
      <c r="L2088" s="61">
        <v>60.030601290949264</v>
      </c>
      <c r="M2088" s="70">
        <v>1637906</v>
      </c>
      <c r="N2088" s="62">
        <v>91.567901234567898</v>
      </c>
      <c r="O2088" s="63">
        <v>0.77200000000000002</v>
      </c>
      <c r="P2088" s="147">
        <v>60267.032055139534</v>
      </c>
      <c r="Q2088" s="64">
        <v>97861.550788323686</v>
      </c>
      <c r="R2088" s="62">
        <v>1753.0915915246892</v>
      </c>
      <c r="S2088" s="62">
        <v>1587.728687643799</v>
      </c>
      <c r="T2088" s="62">
        <v>6630.3853244029797</v>
      </c>
      <c r="U2088" s="64">
        <v>9971.2056035714668</v>
      </c>
      <c r="V2088" s="62">
        <v>17880.275490476499</v>
      </c>
      <c r="W2088" s="62">
        <v>40680.255383564698</v>
      </c>
      <c r="X2088" s="62">
        <v>2406.3322011315499</v>
      </c>
      <c r="Y2088" s="62">
        <v>37357.618962880799</v>
      </c>
      <c r="Z2088" s="64">
        <v>98324.482038053538</v>
      </c>
    </row>
    <row r="2089" spans="1:26">
      <c r="A2089" s="1" t="s">
        <v>81</v>
      </c>
      <c r="B2089" s="54">
        <v>1997</v>
      </c>
      <c r="C2089" s="61">
        <v>60.057879660550149</v>
      </c>
      <c r="D2089" s="58">
        <v>10.025102155697985</v>
      </c>
      <c r="E2089" s="58">
        <v>9.1622286514425557</v>
      </c>
      <c r="F2089" s="58">
        <v>41.777843770398441</v>
      </c>
      <c r="G2089" s="61">
        <v>60.965174577538988</v>
      </c>
      <c r="H2089" s="59">
        <v>10.564074412414309</v>
      </c>
      <c r="I2089" s="59">
        <v>22.828600023290591</v>
      </c>
      <c r="J2089" s="59">
        <v>1.4234715557755584</v>
      </c>
      <c r="K2089" s="59">
        <v>18.474523453841289</v>
      </c>
      <c r="L2089" s="61">
        <v>53.290669445321747</v>
      </c>
      <c r="M2089" s="70">
        <v>1686256</v>
      </c>
      <c r="N2089" s="62">
        <v>96.257800224466891</v>
      </c>
      <c r="O2089" s="63">
        <v>0.77500000000000002</v>
      </c>
      <c r="P2089" s="147">
        <v>57276.444832484398</v>
      </c>
      <c r="Q2089" s="64">
        <v>101272.95992488065</v>
      </c>
      <c r="R2089" s="62">
        <v>1690.488866065866</v>
      </c>
      <c r="S2089" s="62">
        <v>1544.9863036866918</v>
      </c>
      <c r="T2089" s="62">
        <v>7044.8139724897001</v>
      </c>
      <c r="U2089" s="64">
        <v>10280.289142242258</v>
      </c>
      <c r="V2089" s="62">
        <v>17813.733862380101</v>
      </c>
      <c r="W2089" s="62">
        <v>38494.863760873901</v>
      </c>
      <c r="X2089" s="62">
        <v>2400.33745175587</v>
      </c>
      <c r="Y2089" s="62">
        <v>31152.776021180602</v>
      </c>
      <c r="Z2089" s="64">
        <v>89861.711096190469</v>
      </c>
    </row>
    <row r="2090" spans="1:26">
      <c r="A2090" s="1" t="s">
        <v>81</v>
      </c>
      <c r="B2090" s="54">
        <v>1998</v>
      </c>
      <c r="C2090" s="61">
        <v>56.251691717444132</v>
      </c>
      <c r="D2090" s="58">
        <v>8.4926810896271991</v>
      </c>
      <c r="E2090" s="58">
        <v>8.8917914171609791</v>
      </c>
      <c r="F2090" s="58">
        <v>35.010896737246661</v>
      </c>
      <c r="G2090" s="61">
        <v>52.395369244034839</v>
      </c>
      <c r="H2090" s="59">
        <v>9.3229894943523188</v>
      </c>
      <c r="I2090" s="59">
        <v>24.238571643639478</v>
      </c>
      <c r="J2090" s="59">
        <v>1.3804258520473012</v>
      </c>
      <c r="K2090" s="59">
        <v>17.461615168052319</v>
      </c>
      <c r="L2090" s="61">
        <v>52.403602158091417</v>
      </c>
      <c r="M2090" s="70">
        <v>1766247</v>
      </c>
      <c r="N2090" s="62">
        <v>103.05011223344556</v>
      </c>
      <c r="O2090" s="63">
        <v>0.78</v>
      </c>
      <c r="P2090" s="147">
        <v>60242.100054428884</v>
      </c>
      <c r="Q2090" s="64">
        <v>99354.381740860554</v>
      </c>
      <c r="R2090" s="62">
        <v>1500.017249651077</v>
      </c>
      <c r="S2090" s="62">
        <v>1570.5099915186329</v>
      </c>
      <c r="T2090" s="62">
        <v>6183.7891329471704</v>
      </c>
      <c r="U2090" s="64">
        <v>9254.3163741168792</v>
      </c>
      <c r="V2090" s="62">
        <v>16466.702225431301</v>
      </c>
      <c r="W2090" s="62">
        <v>42811.304449863303</v>
      </c>
      <c r="X2090" s="62">
        <v>2438.1730199009899</v>
      </c>
      <c r="Y2090" s="62">
        <v>30841.525405726901</v>
      </c>
      <c r="Z2090" s="64">
        <v>92557.705100922496</v>
      </c>
    </row>
    <row r="2091" spans="1:26">
      <c r="A2091" s="1" t="s">
        <v>81</v>
      </c>
      <c r="B2091" s="54">
        <v>1999</v>
      </c>
      <c r="C2091" s="61">
        <v>52.956453925057318</v>
      </c>
      <c r="D2091" s="58">
        <v>7.5532543892105384</v>
      </c>
      <c r="E2091" s="58">
        <v>7.1860478317168761</v>
      </c>
      <c r="F2091" s="58">
        <v>31.552908347104285</v>
      </c>
      <c r="G2091" s="61">
        <v>46.292210568031699</v>
      </c>
      <c r="H2091" s="59">
        <v>8.2563046809163527</v>
      </c>
      <c r="I2091" s="59">
        <v>20.405664917825035</v>
      </c>
      <c r="J2091" s="59">
        <v>1.16176748132368</v>
      </c>
      <c r="K2091" s="59">
        <v>16.12923784596277</v>
      </c>
      <c r="L2091" s="61">
        <v>45.952974926027842</v>
      </c>
      <c r="M2091" s="70">
        <v>1853152</v>
      </c>
      <c r="N2091" s="62">
        <v>109.82413019079685</v>
      </c>
      <c r="O2091" s="63">
        <v>0.78600000000000003</v>
      </c>
      <c r="P2091" s="147">
        <v>59505.037505512897</v>
      </c>
      <c r="Q2091" s="64">
        <v>98136.358504127813</v>
      </c>
      <c r="R2091" s="62">
        <v>1399.7328477874289</v>
      </c>
      <c r="S2091" s="62">
        <v>1331.6838911441791</v>
      </c>
      <c r="T2091" s="62">
        <v>5847.2335209252997</v>
      </c>
      <c r="U2091" s="64">
        <v>8578.6502598569077</v>
      </c>
      <c r="V2091" s="62">
        <v>15300.1875320495</v>
      </c>
      <c r="W2091" s="62">
        <v>37814.798753797302</v>
      </c>
      <c r="X2091" s="62">
        <v>2152.9317315499402</v>
      </c>
      <c r="Y2091" s="62">
        <v>29889.929372721599</v>
      </c>
      <c r="Z2091" s="64">
        <v>85157.847390118346</v>
      </c>
    </row>
    <row r="2092" spans="1:26">
      <c r="A2092" s="1" t="s">
        <v>81</v>
      </c>
      <c r="B2092" s="54">
        <v>2000</v>
      </c>
      <c r="C2092" s="61">
        <v>35.987609578913464</v>
      </c>
      <c r="D2092" s="58">
        <v>5.441428364652511</v>
      </c>
      <c r="E2092" s="58">
        <v>4.8841741045015841</v>
      </c>
      <c r="F2092" s="58">
        <v>22.318321681212716</v>
      </c>
      <c r="G2092" s="61">
        <v>32.643924150366814</v>
      </c>
      <c r="H2092" s="59">
        <v>5.9790705073420165</v>
      </c>
      <c r="I2092" s="59">
        <v>15.837437743499304</v>
      </c>
      <c r="J2092" s="59">
        <v>0.9157285119965326</v>
      </c>
      <c r="K2092" s="59">
        <v>13.612505249246009</v>
      </c>
      <c r="L2092" s="61">
        <v>36.344742012083856</v>
      </c>
      <c r="M2092" s="70">
        <v>1929470</v>
      </c>
      <c r="N2092" s="62">
        <v>115.08086419753086</v>
      </c>
      <c r="O2092" s="63">
        <v>0.78600000000000003</v>
      </c>
      <c r="P2092" s="147">
        <v>58904.024520775012</v>
      </c>
      <c r="Q2092" s="64">
        <v>69437.013054226161</v>
      </c>
      <c r="R2092" s="62">
        <v>1049.9072786746081</v>
      </c>
      <c r="S2092" s="62">
        <v>942.38674094126702</v>
      </c>
      <c r="T2092" s="62">
        <v>4306.2532134249504</v>
      </c>
      <c r="U2092" s="64">
        <v>6298.5472330408256</v>
      </c>
      <c r="V2092" s="62">
        <v>11536.437171801201</v>
      </c>
      <c r="W2092" s="62">
        <v>30557.861002949601</v>
      </c>
      <c r="X2092" s="62">
        <v>1766.87069204195</v>
      </c>
      <c r="Y2092" s="62">
        <v>26264.9205032627</v>
      </c>
      <c r="Z2092" s="64">
        <v>70126.089370055444</v>
      </c>
    </row>
    <row r="2093" spans="1:26">
      <c r="A2093" s="1" t="s">
        <v>81</v>
      </c>
      <c r="B2093" s="54">
        <v>2001</v>
      </c>
      <c r="C2093" s="61">
        <v>42.263751664731664</v>
      </c>
      <c r="D2093" s="58">
        <v>7.0225132697859669</v>
      </c>
      <c r="E2093" s="58">
        <v>6.2348752027841554</v>
      </c>
      <c r="F2093" s="58">
        <v>27.455747032538486</v>
      </c>
      <c r="G2093" s="61">
        <v>40.713135505108603</v>
      </c>
      <c r="H2093" s="59">
        <v>7.7346231752772576</v>
      </c>
      <c r="I2093" s="59">
        <v>17.593731129339979</v>
      </c>
      <c r="J2093" s="59">
        <v>1.1446639919107124</v>
      </c>
      <c r="K2093" s="59">
        <v>13.709773469717822</v>
      </c>
      <c r="L2093" s="61">
        <v>40.182791766245771</v>
      </c>
      <c r="M2093" s="70">
        <v>1990022</v>
      </c>
      <c r="N2093" s="62">
        <v>118.37008978675645</v>
      </c>
      <c r="O2093" s="63">
        <v>0.78500000000000003</v>
      </c>
      <c r="P2093" s="147">
        <v>58839.071355692147</v>
      </c>
      <c r="Q2093" s="64">
        <v>84105.795615352632</v>
      </c>
      <c r="R2093" s="62">
        <v>1397.4955902166009</v>
      </c>
      <c r="S2093" s="62">
        <v>1240.753882079493</v>
      </c>
      <c r="T2093" s="62">
        <v>5463.7540621186299</v>
      </c>
      <c r="U2093" s="64">
        <v>8102.0035344147236</v>
      </c>
      <c r="V2093" s="62">
        <v>15392.0702805116</v>
      </c>
      <c r="W2093" s="62">
        <v>35011.912009471402</v>
      </c>
      <c r="X2093" s="62">
        <v>2277.9065265101399</v>
      </c>
      <c r="Y2093" s="62">
        <v>27282.750819754801</v>
      </c>
      <c r="Z2093" s="64">
        <v>79964.639636247943</v>
      </c>
    </row>
    <row r="2094" spans="1:26">
      <c r="A2094" s="1" t="s">
        <v>81</v>
      </c>
      <c r="B2094" s="54">
        <v>2002</v>
      </c>
      <c r="C2094" s="61">
        <v>44.584826844437202</v>
      </c>
      <c r="D2094" s="58">
        <v>7.6281521533686014</v>
      </c>
      <c r="E2094" s="58">
        <v>6.8401334353178731</v>
      </c>
      <c r="F2094" s="58">
        <v>28.739227524831371</v>
      </c>
      <c r="G2094" s="61">
        <v>43.207513113517841</v>
      </c>
      <c r="H2094" s="59">
        <v>8.5704634303228602</v>
      </c>
      <c r="I2094" s="59">
        <v>17.63905234267871</v>
      </c>
      <c r="J2094" s="59">
        <v>1.3511424196343578</v>
      </c>
      <c r="K2094" s="59">
        <v>15.275512126887914</v>
      </c>
      <c r="L2094" s="61">
        <v>42.836170319523845</v>
      </c>
      <c r="M2094" s="70">
        <v>2042215</v>
      </c>
      <c r="N2094" s="62">
        <v>120.30488215488215</v>
      </c>
      <c r="O2094" s="63">
        <v>0.78800000000000003</v>
      </c>
      <c r="P2094" s="147">
        <v>59961.951173369795</v>
      </c>
      <c r="Q2094" s="64">
        <v>91051.802154112331</v>
      </c>
      <c r="R2094" s="62">
        <v>1557.832674989166</v>
      </c>
      <c r="S2094" s="62">
        <v>1396.902310360769</v>
      </c>
      <c r="T2094" s="62">
        <v>5869.1681539623496</v>
      </c>
      <c r="U2094" s="64">
        <v>8823.9031393122841</v>
      </c>
      <c r="V2094" s="62">
        <v>17502.7289743568</v>
      </c>
      <c r="W2094" s="62">
        <v>36022.737280003603</v>
      </c>
      <c r="X2094" s="62">
        <v>2759.3233165135798</v>
      </c>
      <c r="Y2094" s="62">
        <v>31195.8799982124</v>
      </c>
      <c r="Z2094" s="64">
        <v>87480.669569086385</v>
      </c>
    </row>
    <row r="2095" spans="1:26">
      <c r="A2095" s="1" t="s">
        <v>81</v>
      </c>
      <c r="B2095" s="54">
        <v>2003</v>
      </c>
      <c r="C2095" s="61">
        <v>46.10197206794053</v>
      </c>
      <c r="D2095" s="58">
        <v>8.2775179272988364</v>
      </c>
      <c r="E2095" s="58">
        <v>6.946112553160912</v>
      </c>
      <c r="F2095" s="58">
        <v>29.65885788645334</v>
      </c>
      <c r="G2095" s="61">
        <v>44.882488366913087</v>
      </c>
      <c r="H2095" s="59">
        <v>9.6215862660684</v>
      </c>
      <c r="I2095" s="59">
        <v>19.64664449923831</v>
      </c>
      <c r="J2095" s="59">
        <v>1.4194914607062665</v>
      </c>
      <c r="K2095" s="59">
        <v>16.894041376102543</v>
      </c>
      <c r="L2095" s="61">
        <v>47.581763602115515</v>
      </c>
      <c r="M2095" s="70">
        <v>2095993</v>
      </c>
      <c r="N2095" s="62">
        <v>121.72379349046015</v>
      </c>
      <c r="O2095" s="63">
        <v>0.79100000000000004</v>
      </c>
      <c r="P2095" s="147">
        <v>69909.196378375767</v>
      </c>
      <c r="Q2095" s="64">
        <v>96629.410740598876</v>
      </c>
      <c r="R2095" s="62">
        <v>1734.9619632992869</v>
      </c>
      <c r="S2095" s="62">
        <v>1455.90032886374</v>
      </c>
      <c r="T2095" s="62">
        <v>6216.4758518000999</v>
      </c>
      <c r="U2095" s="64">
        <v>9407.3381439631266</v>
      </c>
      <c r="V2095" s="62">
        <v>20166.777462575501</v>
      </c>
      <c r="W2095" s="62">
        <v>41179.229343892002</v>
      </c>
      <c r="X2095" s="62">
        <v>2975.2441652001098</v>
      </c>
      <c r="Y2095" s="62">
        <v>35409.792466021303</v>
      </c>
      <c r="Z2095" s="64">
        <v>99731.043437688902</v>
      </c>
    </row>
    <row r="2096" spans="1:26">
      <c r="A2096" s="1" t="s">
        <v>81</v>
      </c>
      <c r="B2096" s="54">
        <v>2004</v>
      </c>
      <c r="C2096" s="61">
        <v>47.682629305110829</v>
      </c>
      <c r="D2096" s="58">
        <v>8.8695526257970432</v>
      </c>
      <c r="E2096" s="58">
        <v>7.1584940571518842</v>
      </c>
      <c r="F2096" s="58">
        <v>30.514694377983275</v>
      </c>
      <c r="G2096" s="61">
        <v>46.542741060932201</v>
      </c>
      <c r="H2096" s="59">
        <v>10.456227159819125</v>
      </c>
      <c r="I2096" s="59">
        <v>19.271726948335861</v>
      </c>
      <c r="J2096" s="59">
        <v>1.5985003159470612</v>
      </c>
      <c r="K2096" s="59">
        <v>20.981191676521505</v>
      </c>
      <c r="L2096" s="61">
        <v>52.30764610062355</v>
      </c>
      <c r="M2096" s="70">
        <v>2166344</v>
      </c>
      <c r="N2096" s="62">
        <v>123.90230078563413</v>
      </c>
      <c r="O2096" s="63">
        <v>0.78900000000000003</v>
      </c>
      <c r="P2096" s="147">
        <v>76978.407087312531</v>
      </c>
      <c r="Q2096" s="64">
        <v>103296.97789935101</v>
      </c>
      <c r="R2096" s="62">
        <v>1921.450211357967</v>
      </c>
      <c r="S2096" s="62">
        <v>1550.7760649746642</v>
      </c>
      <c r="T2096" s="62">
        <v>6610.53250775778</v>
      </c>
      <c r="U2096" s="64">
        <v>10082.758784090411</v>
      </c>
      <c r="V2096" s="62">
        <v>22651.784970311201</v>
      </c>
      <c r="W2096" s="62">
        <v>41749.190044165698</v>
      </c>
      <c r="X2096" s="62">
        <v>3462.90156845002</v>
      </c>
      <c r="Y2096" s="62">
        <v>45452.4787012823</v>
      </c>
      <c r="Z2096" s="64">
        <v>113316.35528420922</v>
      </c>
    </row>
    <row r="2097" spans="1:26">
      <c r="A2097" s="1" t="s">
        <v>81</v>
      </c>
      <c r="B2097" s="54">
        <v>2005</v>
      </c>
      <c r="C2097" s="61">
        <v>48.335094737311742</v>
      </c>
      <c r="D2097" s="58">
        <v>8.9584515871786223</v>
      </c>
      <c r="E2097" s="58">
        <v>6.7591639674219612</v>
      </c>
      <c r="F2097" s="58">
        <v>28.870010857236601</v>
      </c>
      <c r="G2097" s="61">
        <v>44.587626411837185</v>
      </c>
      <c r="H2097" s="59">
        <v>10.566466442847865</v>
      </c>
      <c r="I2097" s="59">
        <v>19.724977438212559</v>
      </c>
      <c r="J2097" s="59">
        <v>1.6951485506738369</v>
      </c>
      <c r="K2097" s="59">
        <v>20.045356422387794</v>
      </c>
      <c r="L2097" s="61">
        <v>52.031948854122057</v>
      </c>
      <c r="M2097" s="70">
        <v>2263604</v>
      </c>
      <c r="N2097" s="62">
        <v>127.75662177328844</v>
      </c>
      <c r="O2097" s="63">
        <v>0.78700000000000003</v>
      </c>
      <c r="P2097" s="147">
        <v>83703.236667555539</v>
      </c>
      <c r="Q2097" s="64">
        <v>109411.51378775781</v>
      </c>
      <c r="R2097" s="62">
        <v>2027.8386846543879</v>
      </c>
      <c r="S2097" s="62">
        <v>1530.0070593312221</v>
      </c>
      <c r="T2097" s="62">
        <v>6535.02720564842</v>
      </c>
      <c r="U2097" s="64">
        <v>10092.872949634031</v>
      </c>
      <c r="V2097" s="62">
        <v>23918.295705896198</v>
      </c>
      <c r="W2097" s="62">
        <v>44649.537829047702</v>
      </c>
      <c r="X2097" s="62">
        <v>3837.1450398994998</v>
      </c>
      <c r="Y2097" s="62">
        <v>45374.7489791427</v>
      </c>
      <c r="Z2097" s="64">
        <v>117779.7275539861</v>
      </c>
    </row>
    <row r="2098" spans="1:26">
      <c r="A2098" s="1" t="s">
        <v>81</v>
      </c>
      <c r="B2098" s="54">
        <v>2006</v>
      </c>
      <c r="C2098" s="61">
        <v>46.365032581128425</v>
      </c>
      <c r="D2098" s="58">
        <v>8.7203801035980906</v>
      </c>
      <c r="E2098" s="58">
        <v>6.8583673301577406</v>
      </c>
      <c r="F2098" s="58">
        <v>29.354627026607137</v>
      </c>
      <c r="G2098" s="61">
        <v>44.933374460362963</v>
      </c>
      <c r="H2098" s="59">
        <v>10.512393253666586</v>
      </c>
      <c r="I2098" s="59">
        <v>18.412322649236451</v>
      </c>
      <c r="J2098" s="59">
        <v>1.8260628181882177</v>
      </c>
      <c r="K2098" s="59">
        <v>17.27316821113962</v>
      </c>
      <c r="L2098" s="61">
        <v>48.023946932230878</v>
      </c>
      <c r="M2098" s="70">
        <v>2389498</v>
      </c>
      <c r="N2098" s="62">
        <v>133.40392817059484</v>
      </c>
      <c r="O2098" s="63">
        <v>0.78700000000000003</v>
      </c>
      <c r="P2098" s="147">
        <v>87875.563327386451</v>
      </c>
      <c r="Q2098" s="64">
        <v>110789.15262254121</v>
      </c>
      <c r="R2098" s="62">
        <v>2083.733081678743</v>
      </c>
      <c r="S2098" s="62">
        <v>1638.805501867726</v>
      </c>
      <c r="T2098" s="62">
        <v>7014.2822570823701</v>
      </c>
      <c r="U2098" s="64">
        <v>10736.820840628838</v>
      </c>
      <c r="V2098" s="62">
        <v>25119.342654849799</v>
      </c>
      <c r="W2098" s="62">
        <v>43996.208145705197</v>
      </c>
      <c r="X2098" s="62">
        <v>4363.3734519351101</v>
      </c>
      <c r="Y2098" s="62">
        <v>41274.200894181697</v>
      </c>
      <c r="Z2098" s="64">
        <v>114753.12514667181</v>
      </c>
    </row>
    <row r="2099" spans="1:26">
      <c r="A2099" s="1" t="s">
        <v>81</v>
      </c>
      <c r="B2099" s="54">
        <v>2007</v>
      </c>
      <c r="C2099" s="61">
        <v>46.965560712569591</v>
      </c>
      <c r="D2099" s="58">
        <v>9.0437071579055779</v>
      </c>
      <c r="E2099" s="58">
        <v>7.2639690345335346</v>
      </c>
      <c r="F2099" s="58">
        <v>31.114426564474229</v>
      </c>
      <c r="G2099" s="61">
        <v>47.422102756913333</v>
      </c>
      <c r="H2099" s="59">
        <v>11.643668607213804</v>
      </c>
      <c r="I2099" s="59">
        <v>18.102661213790999</v>
      </c>
      <c r="J2099" s="59">
        <v>2.1600505375739254</v>
      </c>
      <c r="K2099" s="59">
        <v>17.56898021612426</v>
      </c>
      <c r="L2099" s="61">
        <v>49.475360574702989</v>
      </c>
      <c r="M2099" s="70">
        <v>2538591</v>
      </c>
      <c r="N2099" s="62">
        <v>140.48316498316498</v>
      </c>
      <c r="O2099" s="63">
        <v>0.78700000000000003</v>
      </c>
      <c r="P2099" s="147">
        <v>90003.763513062353</v>
      </c>
      <c r="Q2099" s="64">
        <v>119226.34973488275</v>
      </c>
      <c r="R2099" s="62">
        <v>2295.8273597694679</v>
      </c>
      <c r="S2099" s="62">
        <v>1844.0246415345518</v>
      </c>
      <c r="T2099" s="62">
        <v>7898.6803246735199</v>
      </c>
      <c r="U2099" s="64">
        <v>12038.532325977538</v>
      </c>
      <c r="V2099" s="62">
        <v>29558.512333255501</v>
      </c>
      <c r="W2099" s="62">
        <v>45955.252833378901</v>
      </c>
      <c r="X2099" s="62">
        <v>5483.4848542303298</v>
      </c>
      <c r="Y2099" s="62">
        <v>44600.455055831102</v>
      </c>
      <c r="Z2099" s="64">
        <v>125597.70507669584</v>
      </c>
    </row>
    <row r="2100" spans="1:26">
      <c r="A2100" s="1" t="s">
        <v>81</v>
      </c>
      <c r="B2100" s="54">
        <v>2008</v>
      </c>
      <c r="C2100" s="61">
        <v>46.621002244092104</v>
      </c>
      <c r="D2100" s="58">
        <v>9.0064547901062912</v>
      </c>
      <c r="E2100" s="58">
        <v>6.7434831682401377</v>
      </c>
      <c r="F2100" s="58">
        <v>27.920633664492492</v>
      </c>
      <c r="G2100" s="61">
        <v>43.670571622838921</v>
      </c>
      <c r="H2100" s="59">
        <v>11.593046767059576</v>
      </c>
      <c r="I2100" s="59">
        <v>17.553740673128353</v>
      </c>
      <c r="J2100" s="59">
        <v>2.229842703080982</v>
      </c>
      <c r="K2100" s="59">
        <v>15.586090433838404</v>
      </c>
      <c r="L2100" s="61">
        <v>46.962720577107319</v>
      </c>
      <c r="M2100" s="70">
        <v>2705290</v>
      </c>
      <c r="N2100" s="62">
        <v>148.84062850729518</v>
      </c>
      <c r="O2100" s="63">
        <v>0.78800000000000003</v>
      </c>
      <c r="P2100" s="147">
        <v>88250.002888473056</v>
      </c>
      <c r="Q2100" s="64">
        <v>126123.33116091992</v>
      </c>
      <c r="R2100" s="62">
        <v>2436.5072079126649</v>
      </c>
      <c r="S2100" s="62">
        <v>1824.307758020836</v>
      </c>
      <c r="T2100" s="62">
        <v>7553.3411046214896</v>
      </c>
      <c r="U2100" s="64">
        <v>11814.156070554991</v>
      </c>
      <c r="V2100" s="62">
        <v>31362.553488458601</v>
      </c>
      <c r="W2100" s="62">
        <v>47487.959105607399</v>
      </c>
      <c r="X2100" s="62">
        <v>6032.3711662179503</v>
      </c>
      <c r="Y2100" s="62">
        <v>42164.894589758696</v>
      </c>
      <c r="Z2100" s="64">
        <v>127047.77835004266</v>
      </c>
    </row>
    <row r="2101" spans="1:26">
      <c r="A2101" s="1" t="s">
        <v>81</v>
      </c>
      <c r="B2101" s="54">
        <v>2009</v>
      </c>
      <c r="C2101" s="61">
        <v>45.333930992069106</v>
      </c>
      <c r="D2101" s="58">
        <v>7.798930838131775</v>
      </c>
      <c r="E2101" s="58">
        <v>5.8857479279736697</v>
      </c>
      <c r="F2101" s="58">
        <v>24.281426379598006</v>
      </c>
      <c r="G2101" s="61">
        <v>37.966105145703445</v>
      </c>
      <c r="H2101" s="59">
        <v>9.9430773421934227</v>
      </c>
      <c r="I2101" s="59">
        <v>16.14060037641525</v>
      </c>
      <c r="J2101" s="59">
        <v>1.9201931073936283</v>
      </c>
      <c r="K2101" s="59">
        <v>14.099310902373768</v>
      </c>
      <c r="L2101" s="61">
        <v>42.103181728376065</v>
      </c>
      <c r="M2101" s="70">
        <v>2881243</v>
      </c>
      <c r="N2101" s="62">
        <v>158.18961840628506</v>
      </c>
      <c r="O2101" s="63">
        <v>0.79</v>
      </c>
      <c r="P2101" s="147">
        <v>77582.149300546575</v>
      </c>
      <c r="Q2101" s="64">
        <v>130618.07133338216</v>
      </c>
      <c r="R2101" s="62">
        <v>2247.0614884851311</v>
      </c>
      <c r="S2101" s="62">
        <v>1695.827001723864</v>
      </c>
      <c r="T2101" s="62">
        <v>6996.0689786232097</v>
      </c>
      <c r="U2101" s="64">
        <v>10938.957468832203</v>
      </c>
      <c r="V2101" s="62">
        <v>28648.421990653402</v>
      </c>
      <c r="W2101" s="62">
        <v>46504.991850343802</v>
      </c>
      <c r="X2101" s="62">
        <v>5532.5429493261399</v>
      </c>
      <c r="Y2101" s="62">
        <v>40623.540842288101</v>
      </c>
      <c r="Z2101" s="64">
        <v>121309.49763261144</v>
      </c>
    </row>
    <row r="2102" spans="1:26">
      <c r="A2102" s="1" t="s">
        <v>81</v>
      </c>
      <c r="B2102" s="54">
        <v>2010</v>
      </c>
      <c r="C2102" s="61">
        <v>42.359753009733829</v>
      </c>
      <c r="D2102" s="58">
        <v>7.128434341088747</v>
      </c>
      <c r="E2102" s="58">
        <v>5.3636614837039644</v>
      </c>
      <c r="F2102" s="58">
        <v>21.478731333720088</v>
      </c>
      <c r="G2102" s="61">
        <v>33.970827158512797</v>
      </c>
      <c r="H2102" s="59">
        <v>9.4140029127326503</v>
      </c>
      <c r="I2102" s="59">
        <v>14.69075101620596</v>
      </c>
      <c r="J2102" s="59">
        <v>1.8749911539405153</v>
      </c>
      <c r="K2102" s="59">
        <v>12.941209829291973</v>
      </c>
      <c r="L2102" s="61">
        <v>38.920954912171098</v>
      </c>
      <c r="M2102" s="70">
        <v>3059473</v>
      </c>
      <c r="N2102" s="62">
        <v>168.24259259259259</v>
      </c>
      <c r="O2102" s="63">
        <v>0.79200000000000004</v>
      </c>
      <c r="P2102" s="147">
        <v>72204.381301972171</v>
      </c>
      <c r="Q2102" s="64">
        <v>129598.52061994938</v>
      </c>
      <c r="R2102" s="62">
        <v>2180.925239883381</v>
      </c>
      <c r="S2102" s="62">
        <v>1640.9977490532219</v>
      </c>
      <c r="T2102" s="62">
        <v>6571.35985897706</v>
      </c>
      <c r="U2102" s="64">
        <v>10393.282847913662</v>
      </c>
      <c r="V2102" s="62">
        <v>28801.887733426898</v>
      </c>
      <c r="W2102" s="62">
        <v>44945.956083804696</v>
      </c>
      <c r="X2102" s="62">
        <v>5736.4848107198504</v>
      </c>
      <c r="Y2102" s="62">
        <v>39593.282060053403</v>
      </c>
      <c r="Z2102" s="64">
        <v>119077.61068800485</v>
      </c>
    </row>
    <row r="2103" spans="1:26">
      <c r="A2103" s="1" t="s">
        <v>81</v>
      </c>
      <c r="B2103" s="54">
        <v>2011</v>
      </c>
      <c r="C2103" s="61">
        <v>39.987750418885881</v>
      </c>
      <c r="D2103" s="58">
        <v>7.0558694444467065</v>
      </c>
      <c r="E2103" s="58">
        <v>5.2624805778469348</v>
      </c>
      <c r="F2103" s="58">
        <v>20.299081450440866</v>
      </c>
      <c r="G2103" s="61">
        <v>32.617431472734509</v>
      </c>
      <c r="H2103" s="59">
        <v>9.8457089239507152</v>
      </c>
      <c r="I2103" s="59">
        <v>13.764049175524832</v>
      </c>
      <c r="J2103" s="59">
        <v>1.9071451950732978</v>
      </c>
      <c r="K2103" s="59">
        <v>13.59216952217122</v>
      </c>
      <c r="L2103" s="61">
        <v>39.109072816720065</v>
      </c>
      <c r="M2103" s="70">
        <v>3239181</v>
      </c>
      <c r="N2103" s="62">
        <v>179.07132435465769</v>
      </c>
      <c r="O2103" s="63">
        <v>0.79400000000000004</v>
      </c>
      <c r="P2103" s="147">
        <v>76308.590711623139</v>
      </c>
      <c r="Q2103" s="64">
        <v>129527.56138959719</v>
      </c>
      <c r="R2103" s="62">
        <v>2285.5238242932328</v>
      </c>
      <c r="S2103" s="62">
        <v>1704.6127100630811</v>
      </c>
      <c r="T2103" s="62">
        <v>6575.2398951720497</v>
      </c>
      <c r="U2103" s="64">
        <v>10565.376429528364</v>
      </c>
      <c r="V2103" s="62">
        <v>31892.033277991599</v>
      </c>
      <c r="W2103" s="62">
        <v>44584.246572425698</v>
      </c>
      <c r="X2103" s="62">
        <v>6177.5884801227203</v>
      </c>
      <c r="Y2103" s="62">
        <v>44027.497264996098</v>
      </c>
      <c r="Z2103" s="64">
        <v>126681.36559553612</v>
      </c>
    </row>
    <row r="2104" spans="1:26">
      <c r="A2104" s="1" t="s">
        <v>81</v>
      </c>
      <c r="B2104" s="54">
        <v>2012</v>
      </c>
      <c r="C2104" s="61">
        <v>41.277045476973996</v>
      </c>
      <c r="D2104" s="58">
        <v>6.7866243412992056</v>
      </c>
      <c r="E2104" s="58">
        <v>5.1209036667003156</v>
      </c>
      <c r="F2104" s="58">
        <v>18.922300322470821</v>
      </c>
      <c r="G2104" s="61">
        <v>30.829828330470342</v>
      </c>
      <c r="H2104" s="59">
        <v>9.18460665775231</v>
      </c>
      <c r="I2104" s="59">
        <v>15.016309038200907</v>
      </c>
      <c r="J2104" s="59">
        <v>1.9045005858402007</v>
      </c>
      <c r="K2104" s="59">
        <v>13.265707448973338</v>
      </c>
      <c r="L2104" s="61">
        <v>39.371123730766762</v>
      </c>
      <c r="M2104" s="70">
        <v>3419581</v>
      </c>
      <c r="N2104" s="62">
        <v>190.54747474747475</v>
      </c>
      <c r="O2104" s="63">
        <v>0.79600000000000004</v>
      </c>
      <c r="P2104" s="147">
        <v>78492.396846119387</v>
      </c>
      <c r="Q2104" s="64">
        <v>141150.20044919621</v>
      </c>
      <c r="R2104" s="62">
        <v>2320.7411651644279</v>
      </c>
      <c r="S2104" s="62">
        <v>1751.1344881478731</v>
      </c>
      <c r="T2104" s="62">
        <v>6470.63386590151</v>
      </c>
      <c r="U2104" s="64">
        <v>10542.509519213811</v>
      </c>
      <c r="V2104" s="62">
        <v>31407.506419323301</v>
      </c>
      <c r="W2104" s="62">
        <v>51349.485077160098</v>
      </c>
      <c r="X2104" s="62">
        <v>6512.5940178280198</v>
      </c>
      <c r="Y2104" s="62">
        <v>45363.161144067701</v>
      </c>
      <c r="Z2104" s="64">
        <v>134632.74665837912</v>
      </c>
    </row>
    <row r="2105" spans="1:26">
      <c r="A2105" s="1" t="s">
        <v>81</v>
      </c>
      <c r="B2105" s="54">
        <v>2013</v>
      </c>
      <c r="C2105" s="61">
        <v>40.187559839702665</v>
      </c>
      <c r="D2105" s="58">
        <v>6.6164291241841156</v>
      </c>
      <c r="E2105" s="58">
        <v>5.0105093055720324</v>
      </c>
      <c r="F2105" s="58">
        <v>18.033332691286251</v>
      </c>
      <c r="G2105" s="61">
        <v>29.660271121042399</v>
      </c>
      <c r="H2105" s="59">
        <v>9.1408218448473431</v>
      </c>
      <c r="I2105" s="59">
        <v>15.848347362634467</v>
      </c>
      <c r="J2105" s="59">
        <v>1.9719557633215701</v>
      </c>
      <c r="K2105" s="59">
        <v>12.996711555055487</v>
      </c>
      <c r="L2105" s="61">
        <v>39.957836525858873</v>
      </c>
      <c r="M2105" s="70">
        <v>3593689</v>
      </c>
      <c r="N2105" s="62">
        <v>201.92957351290684</v>
      </c>
      <c r="O2105" s="63">
        <v>0.78700000000000003</v>
      </c>
      <c r="P2105" s="147">
        <v>76767.890725170539</v>
      </c>
      <c r="Q2105" s="64">
        <v>144421.59173278123</v>
      </c>
      <c r="R2105" s="62">
        <v>2377.7388562860092</v>
      </c>
      <c r="S2105" s="62">
        <v>1800.6212175831849</v>
      </c>
      <c r="T2105" s="62">
        <v>6480.6189326015801</v>
      </c>
      <c r="U2105" s="64">
        <v>10658.979006470774</v>
      </c>
      <c r="V2105" s="62">
        <v>32849.270914787601</v>
      </c>
      <c r="W2105" s="62">
        <v>56954.031585278499</v>
      </c>
      <c r="X2105" s="62">
        <v>7086.59573513533</v>
      </c>
      <c r="Y2105" s="62">
        <v>46706.139351575803</v>
      </c>
      <c r="Z2105" s="64">
        <v>143596.03758677724</v>
      </c>
    </row>
    <row r="2106" spans="1:26">
      <c r="A2106" s="1" t="s">
        <v>81</v>
      </c>
      <c r="B2106" s="54">
        <v>2014</v>
      </c>
      <c r="C2106" s="61">
        <v>40.305525031264175</v>
      </c>
      <c r="D2106" s="58">
        <v>6.3890862905474002</v>
      </c>
      <c r="E2106" s="58">
        <v>4.7011268407352738</v>
      </c>
      <c r="F2106" s="58">
        <v>17.317626125251063</v>
      </c>
      <c r="G2106" s="61">
        <v>28.407839256533737</v>
      </c>
      <c r="H2106" s="59">
        <v>8.9133459198549954</v>
      </c>
      <c r="I2106" s="59">
        <v>15.17519835024309</v>
      </c>
      <c r="J2106" s="59">
        <v>1.8080871603168855</v>
      </c>
      <c r="K2106" s="59">
        <v>12.764881581163971</v>
      </c>
      <c r="L2106" s="61">
        <v>38.661513011578947</v>
      </c>
      <c r="M2106" s="70">
        <v>3753121</v>
      </c>
      <c r="N2106" s="62">
        <v>212.25869809203144</v>
      </c>
      <c r="O2106" s="63">
        <v>0.79900000000000004</v>
      </c>
      <c r="P2106" s="147">
        <v>75197.029287801372</v>
      </c>
      <c r="Q2106" s="64">
        <v>151271.51241086322</v>
      </c>
      <c r="R2106" s="62">
        <v>2397.9013927865549</v>
      </c>
      <c r="S2106" s="62">
        <v>1764.389786962721</v>
      </c>
      <c r="T2106" s="62">
        <v>6499.5146280828403</v>
      </c>
      <c r="U2106" s="64">
        <v>10661.805807832116</v>
      </c>
      <c r="V2106" s="62">
        <v>33452.865752072103</v>
      </c>
      <c r="W2106" s="62">
        <v>56954.355607462698</v>
      </c>
      <c r="X2106" s="62">
        <v>6785.96989121567</v>
      </c>
      <c r="Y2106" s="62">
        <v>47908.145124779701</v>
      </c>
      <c r="Z2106" s="64">
        <v>145101.33637553017</v>
      </c>
    </row>
    <row r="2107" spans="1:26">
      <c r="A2107" s="1" t="s">
        <v>81</v>
      </c>
      <c r="B2107" s="54">
        <v>2015</v>
      </c>
      <c r="C2107" s="61">
        <v>39.348176832717357</v>
      </c>
      <c r="D2107" s="58">
        <v>6.2001942435091157</v>
      </c>
      <c r="E2107" s="58">
        <v>4.3626259494990665</v>
      </c>
      <c r="F2107" s="58">
        <v>16.066392356481423</v>
      </c>
      <c r="G2107" s="61">
        <v>26.629212549489608</v>
      </c>
      <c r="H2107" s="59">
        <v>8.8076603201988117</v>
      </c>
      <c r="I2107" s="59">
        <v>15.785017770388103</v>
      </c>
      <c r="J2107" s="59">
        <v>1.7596589735269128</v>
      </c>
      <c r="K2107" s="59">
        <v>12.552626923375723</v>
      </c>
      <c r="L2107" s="61">
        <v>38.904963987489552</v>
      </c>
      <c r="M2107" s="70">
        <v>3892115</v>
      </c>
      <c r="N2107" s="62">
        <v>220.8638608305275</v>
      </c>
      <c r="O2107" s="63">
        <v>0.8</v>
      </c>
      <c r="P2107" s="147">
        <v>74645.482463610359</v>
      </c>
      <c r="Q2107" s="64">
        <v>153147.62927327171</v>
      </c>
      <c r="R2107" s="62">
        <v>2413.1869018075481</v>
      </c>
      <c r="S2107" s="62">
        <v>1697.984189743456</v>
      </c>
      <c r="T2107" s="62">
        <v>6253.2246686546696</v>
      </c>
      <c r="U2107" s="64">
        <v>10364.395760205674</v>
      </c>
      <c r="V2107" s="62">
        <v>34280.4268471506</v>
      </c>
      <c r="W2107" s="62">
        <v>61437.104439394097</v>
      </c>
      <c r="X2107" s="62">
        <v>6848.7950857487003</v>
      </c>
      <c r="Y2107" s="62">
        <v>48856.267537874497</v>
      </c>
      <c r="Z2107" s="64">
        <v>151422.5939101679</v>
      </c>
    </row>
    <row r="2108" spans="1:26">
      <c r="A2108" s="1" t="s">
        <v>82</v>
      </c>
      <c r="B2108" s="54">
        <v>1990</v>
      </c>
      <c r="C2108" s="61">
        <v>16.761420217883412</v>
      </c>
      <c r="D2108" s="58">
        <v>6.0688173779218166</v>
      </c>
      <c r="E2108" s="58">
        <v>6.0798255272610868</v>
      </c>
      <c r="F2108" s="58">
        <v>36.342371600129667</v>
      </c>
      <c r="G2108" s="61">
        <v>48.49101450531257</v>
      </c>
      <c r="H2108" s="59">
        <v>1.5066085500757673</v>
      </c>
      <c r="I2108" s="59">
        <v>0.31459265583809271</v>
      </c>
      <c r="J2108" s="59">
        <v>0.18325559042839665</v>
      </c>
      <c r="K2108" s="59">
        <v>0.24375808398367776</v>
      </c>
      <c r="L2108" s="61">
        <v>2.2482148803259348</v>
      </c>
      <c r="M2108" s="70">
        <v>4394502</v>
      </c>
      <c r="N2108" s="62">
        <v>22.89468196037539</v>
      </c>
      <c r="O2108" s="63">
        <v>0.61499999999999999</v>
      </c>
      <c r="P2108" s="147">
        <v>2245.7927145097183</v>
      </c>
      <c r="Q2108" s="64">
        <v>73658.094670329097</v>
      </c>
      <c r="R2108" s="62">
        <v>2666.943010491218</v>
      </c>
      <c r="S2108" s="62">
        <v>2671.7805439199901</v>
      </c>
      <c r="T2108" s="62">
        <v>15970.6624681513</v>
      </c>
      <c r="U2108" s="64">
        <v>21309.38602256251</v>
      </c>
      <c r="V2108" s="62">
        <v>6620.7942865250598</v>
      </c>
      <c r="W2108" s="62">
        <v>1382.4780552658101</v>
      </c>
      <c r="X2108" s="62">
        <v>805.31705864876994</v>
      </c>
      <c r="Y2108" s="62">
        <v>1071.1953875824399</v>
      </c>
      <c r="Z2108" s="64">
        <v>9879.7847880220797</v>
      </c>
    </row>
    <row r="2109" spans="1:26">
      <c r="A2109" s="1" t="s">
        <v>82</v>
      </c>
      <c r="B2109" s="57">
        <v>1991</v>
      </c>
      <c r="C2109" s="61">
        <v>11.116788601374694</v>
      </c>
      <c r="D2109" s="58">
        <v>4.2639477240733248</v>
      </c>
      <c r="E2109" s="58">
        <v>2.8595771456842325</v>
      </c>
      <c r="F2109" s="58">
        <v>25.013772741568019</v>
      </c>
      <c r="G2109" s="61">
        <v>32.137297611325579</v>
      </c>
      <c r="H2109" s="59">
        <v>0.62471657171554873</v>
      </c>
      <c r="I2109" s="59">
        <v>0.15104813686435437</v>
      </c>
      <c r="J2109" s="59">
        <v>8.8030460415641026E-2</v>
      </c>
      <c r="K2109" s="59">
        <v>0.10171283313331818</v>
      </c>
      <c r="L2109" s="61">
        <v>0.96550800212886223</v>
      </c>
      <c r="M2109" s="70">
        <v>4441780</v>
      </c>
      <c r="N2109" s="62">
        <v>23.272158498435871</v>
      </c>
      <c r="O2109" s="63">
        <v>0.60899999999999999</v>
      </c>
      <c r="P2109" s="147">
        <v>2103.672424339165</v>
      </c>
      <c r="Q2109" s="64">
        <v>49378.329273814088</v>
      </c>
      <c r="R2109" s="62">
        <v>1893.9517721834413</v>
      </c>
      <c r="S2109" s="62">
        <v>1270.1612574157311</v>
      </c>
      <c r="T2109" s="62">
        <v>11110.5675488042</v>
      </c>
      <c r="U2109" s="64">
        <v>14274.680578403371</v>
      </c>
      <c r="V2109" s="62">
        <v>2774.8535739146901</v>
      </c>
      <c r="W2109" s="62">
        <v>670.92259336135203</v>
      </c>
      <c r="X2109" s="62">
        <v>391.01193846498597</v>
      </c>
      <c r="Y2109" s="62">
        <v>451.78602795491003</v>
      </c>
      <c r="Z2109" s="64">
        <v>4288.5741336959381</v>
      </c>
    </row>
    <row r="2110" spans="1:26">
      <c r="A2110" s="1" t="s">
        <v>82</v>
      </c>
      <c r="B2110" s="57">
        <v>1992</v>
      </c>
      <c r="C2110" s="61">
        <v>6.2359618468696869</v>
      </c>
      <c r="D2110" s="58">
        <v>3.2943500082116954</v>
      </c>
      <c r="E2110" s="58">
        <v>1.2619167073124529</v>
      </c>
      <c r="F2110" s="58">
        <v>19.614743083060496</v>
      </c>
      <c r="G2110" s="61">
        <v>24.171009798584645</v>
      </c>
      <c r="H2110" s="59">
        <v>4.7981478291398458</v>
      </c>
      <c r="I2110" s="59">
        <v>0.55713393957533974</v>
      </c>
      <c r="J2110" s="59">
        <v>0.20126597241622876</v>
      </c>
      <c r="K2110" s="59">
        <v>1.7313753868724211</v>
      </c>
      <c r="L2110" s="61">
        <v>7.2879231280038361</v>
      </c>
      <c r="M2110" s="70">
        <v>4477038</v>
      </c>
      <c r="N2110" s="62">
        <v>23.542231491136601</v>
      </c>
      <c r="O2110" s="63">
        <v>0.59899999999999998</v>
      </c>
      <c r="P2110" s="147">
        <v>1831.5385601575883</v>
      </c>
      <c r="Q2110" s="64">
        <v>27918.638154985772</v>
      </c>
      <c r="R2110" s="62">
        <v>1474.8930172064074</v>
      </c>
      <c r="S2110" s="62">
        <v>564.96490514727293</v>
      </c>
      <c r="T2110" s="62">
        <v>8781.5950143098999</v>
      </c>
      <c r="U2110" s="64">
        <v>10821.45293666358</v>
      </c>
      <c r="V2110" s="62">
        <v>21481.4901606766</v>
      </c>
      <c r="W2110" s="62">
        <v>2494.3098185684998</v>
      </c>
      <c r="X2110" s="62">
        <v>901.07540661440805</v>
      </c>
      <c r="Y2110" s="62">
        <v>7751.4333992925303</v>
      </c>
      <c r="Z2110" s="64">
        <v>32628.308785152039</v>
      </c>
    </row>
    <row r="2111" spans="1:26">
      <c r="A2111" s="1" t="s">
        <v>82</v>
      </c>
      <c r="B2111" s="57">
        <v>1993</v>
      </c>
      <c r="C2111" s="61">
        <v>5.2520492143438551</v>
      </c>
      <c r="D2111" s="58">
        <v>3.328467116147285</v>
      </c>
      <c r="E2111" s="58">
        <v>1.2596319547328148</v>
      </c>
      <c r="F2111" s="58">
        <v>19.363281557154473</v>
      </c>
      <c r="G2111" s="61">
        <v>23.95138062803457</v>
      </c>
      <c r="H2111" s="59">
        <v>5.0154519245710043</v>
      </c>
      <c r="I2111" s="59">
        <v>0.48100798327956229</v>
      </c>
      <c r="J2111" s="59">
        <v>0.19566782572784772</v>
      </c>
      <c r="K2111" s="59">
        <v>1.0834611813109341</v>
      </c>
      <c r="L2111" s="61">
        <v>6.77558891488935</v>
      </c>
      <c r="M2111" s="70">
        <v>4507565</v>
      </c>
      <c r="N2111" s="62">
        <v>23.549009384775808</v>
      </c>
      <c r="O2111" s="63">
        <v>0.58599999999999997</v>
      </c>
      <c r="P2111" s="147">
        <v>1584.7791714672221</v>
      </c>
      <c r="Q2111" s="64">
        <v>23673.953216853861</v>
      </c>
      <c r="R2111" s="62">
        <v>1500.3281876396436</v>
      </c>
      <c r="S2111" s="62">
        <v>567.78729120352205</v>
      </c>
      <c r="T2111" s="62">
        <v>8728.1250232175007</v>
      </c>
      <c r="U2111" s="64">
        <v>10796.240502060666</v>
      </c>
      <c r="V2111" s="62">
        <v>22607.4755543789</v>
      </c>
      <c r="W2111" s="62">
        <v>2168.1747501515401</v>
      </c>
      <c r="X2111" s="62">
        <v>881.98544287694597</v>
      </c>
      <c r="Y2111" s="62">
        <v>4883.7716997358202</v>
      </c>
      <c r="Z2111" s="64">
        <v>30541.40744714321</v>
      </c>
    </row>
    <row r="2112" spans="1:26">
      <c r="A2112" s="1" t="s">
        <v>82</v>
      </c>
      <c r="B2112" s="57">
        <v>1994</v>
      </c>
      <c r="C2112" s="61">
        <v>3.8313503388196657</v>
      </c>
      <c r="D2112" s="58">
        <v>3.1924594308393055</v>
      </c>
      <c r="E2112" s="58">
        <v>1.4260806480082149</v>
      </c>
      <c r="F2112" s="58">
        <v>19.875175854944072</v>
      </c>
      <c r="G2112" s="61">
        <v>24.493715933791592</v>
      </c>
      <c r="H2112" s="59">
        <v>4.578464701788735</v>
      </c>
      <c r="I2112" s="59">
        <v>0.32487585678557013</v>
      </c>
      <c r="J2112" s="59">
        <v>0.17520708391652262</v>
      </c>
      <c r="K2112" s="59">
        <v>0.21085725403889338</v>
      </c>
      <c r="L2112" s="61">
        <v>5.2894048965297218</v>
      </c>
      <c r="M2112" s="70">
        <v>4543602</v>
      </c>
      <c r="N2112" s="62">
        <v>23.540667361835244</v>
      </c>
      <c r="O2112" s="63">
        <v>0.56799999999999995</v>
      </c>
      <c r="P2112" s="147">
        <v>1293.884353093262</v>
      </c>
      <c r="Q2112" s="64">
        <v>17408.131062161709</v>
      </c>
      <c r="R2112" s="62">
        <v>1450.5265054880331</v>
      </c>
      <c r="S2112" s="62">
        <v>647.95428844514208</v>
      </c>
      <c r="T2112" s="62">
        <v>9030.4888764875595</v>
      </c>
      <c r="U2112" s="64">
        <v>11128.969670420734</v>
      </c>
      <c r="V2112" s="62">
        <v>20802.7213759767</v>
      </c>
      <c r="W2112" s="62">
        <v>1476.1065926426299</v>
      </c>
      <c r="X2112" s="62">
        <v>796.07125689728002</v>
      </c>
      <c r="Y2112" s="62">
        <v>958.05144116562406</v>
      </c>
      <c r="Z2112" s="64">
        <v>24032.950666682234</v>
      </c>
    </row>
    <row r="2113" spans="1:26">
      <c r="A2113" s="1" t="s">
        <v>82</v>
      </c>
      <c r="B2113" s="57">
        <v>1995</v>
      </c>
      <c r="C2113" s="61">
        <v>3.737104736083702</v>
      </c>
      <c r="D2113" s="58">
        <v>3.0140454498357623</v>
      </c>
      <c r="E2113" s="58">
        <v>1.3125456778520861</v>
      </c>
      <c r="F2113" s="58">
        <v>19.611268306541685</v>
      </c>
      <c r="G2113" s="61">
        <v>23.937859434229537</v>
      </c>
      <c r="H2113" s="59">
        <v>3.9848763863680401</v>
      </c>
      <c r="I2113" s="59">
        <v>0.26720284548963391</v>
      </c>
      <c r="J2113" s="59">
        <v>0.16559369211050504</v>
      </c>
      <c r="K2113" s="59">
        <v>0.44374580341558773</v>
      </c>
      <c r="L2113" s="61">
        <v>4.861418727383767</v>
      </c>
      <c r="M2113" s="70">
        <v>4592135</v>
      </c>
      <c r="N2113" s="62">
        <v>23.776850886339936</v>
      </c>
      <c r="O2113" s="63">
        <v>0.56200000000000006</v>
      </c>
      <c r="P2113" s="147">
        <v>1236.8199115453692</v>
      </c>
      <c r="Q2113" s="64">
        <v>17161.289457235733</v>
      </c>
      <c r="R2113" s="62">
        <v>1384.0903601781549</v>
      </c>
      <c r="S2113" s="62">
        <v>602.738694636329</v>
      </c>
      <c r="T2113" s="62">
        <v>9005.7591584860802</v>
      </c>
      <c r="U2113" s="64">
        <v>10992.588213300565</v>
      </c>
      <c r="V2113" s="62">
        <v>18299.0903245142</v>
      </c>
      <c r="W2113" s="62">
        <v>1227.0315388725401</v>
      </c>
      <c r="X2113" s="62">
        <v>760.42858931987405</v>
      </c>
      <c r="Y2113" s="62">
        <v>2037.7406349678399</v>
      </c>
      <c r="Z2113" s="64">
        <v>22324.291087674454</v>
      </c>
    </row>
    <row r="2114" spans="1:26">
      <c r="A2114" s="1" t="s">
        <v>82</v>
      </c>
      <c r="B2114" s="57">
        <v>1996</v>
      </c>
      <c r="C2114" s="61">
        <v>4.2689267365865042</v>
      </c>
      <c r="D2114" s="58">
        <v>3.3150397817598649</v>
      </c>
      <c r="E2114" s="58">
        <v>1.7709108624970766</v>
      </c>
      <c r="F2114" s="58">
        <v>20.294981233995149</v>
      </c>
      <c r="G2114" s="61">
        <v>25.380931878252092</v>
      </c>
      <c r="H2114" s="59">
        <v>4.3779011941840631</v>
      </c>
      <c r="I2114" s="59">
        <v>0.30791290222795276</v>
      </c>
      <c r="J2114" s="59">
        <v>0.20849980598356843</v>
      </c>
      <c r="K2114" s="59">
        <v>0.15715180728879335</v>
      </c>
      <c r="L2114" s="61">
        <v>5.0514657096843782</v>
      </c>
      <c r="M2114" s="70">
        <v>4656894</v>
      </c>
      <c r="N2114" s="62">
        <v>24.131386861313867</v>
      </c>
      <c r="O2114" s="63">
        <v>0.56699999999999995</v>
      </c>
      <c r="P2114" s="147">
        <v>1488.3313029978597</v>
      </c>
      <c r="Q2114" s="64">
        <v>19879.939306049273</v>
      </c>
      <c r="R2114" s="62">
        <v>1543.7788869438825</v>
      </c>
      <c r="S2114" s="62">
        <v>824.69441700974608</v>
      </c>
      <c r="T2114" s="62">
        <v>9451.1576338704599</v>
      </c>
      <c r="U2114" s="64">
        <v>11819.630937824089</v>
      </c>
      <c r="V2114" s="62">
        <v>20387.421803788598</v>
      </c>
      <c r="W2114" s="62">
        <v>1433.91774690794</v>
      </c>
      <c r="X2114" s="62">
        <v>970.96149548604399</v>
      </c>
      <c r="Y2114" s="62">
        <v>731.83930845233795</v>
      </c>
      <c r="Z2114" s="64">
        <v>23524.140354634921</v>
      </c>
    </row>
    <row r="2115" spans="1:26">
      <c r="A2115" s="1" t="s">
        <v>82</v>
      </c>
      <c r="B2115" s="54">
        <v>1997</v>
      </c>
      <c r="C2115" s="61">
        <v>3.6112662986221236</v>
      </c>
      <c r="D2115" s="58">
        <v>3.0596163181792737</v>
      </c>
      <c r="E2115" s="58">
        <v>1.456049865415171</v>
      </c>
      <c r="F2115" s="58">
        <v>18.779646621774408</v>
      </c>
      <c r="G2115" s="61">
        <v>23.295312805368848</v>
      </c>
      <c r="H2115" s="59">
        <v>3.9989213990221044</v>
      </c>
      <c r="I2115" s="59">
        <v>0.27889315299520506</v>
      </c>
      <c r="J2115" s="59">
        <v>0.43259572999001428</v>
      </c>
      <c r="K2115" s="59">
        <v>0.14404322484602433</v>
      </c>
      <c r="L2115" s="61">
        <v>4.8544535068533481</v>
      </c>
      <c r="M2115" s="70">
        <v>4734761</v>
      </c>
      <c r="N2115" s="62">
        <v>24.485922836287799</v>
      </c>
      <c r="O2115" s="63">
        <v>0.57599999999999996</v>
      </c>
      <c r="P2115" s="147">
        <v>1543.2454791398009</v>
      </c>
      <c r="Q2115" s="64">
        <v>17098.482831330384</v>
      </c>
      <c r="R2115" s="62">
        <v>1448.6552018278817</v>
      </c>
      <c r="S2115" s="62">
        <v>689.40481168230008</v>
      </c>
      <c r="T2115" s="62">
        <v>8891.7138418559207</v>
      </c>
      <c r="U2115" s="64">
        <v>11029.773855366102</v>
      </c>
      <c r="V2115" s="62">
        <v>18933.937082155298</v>
      </c>
      <c r="W2115" s="62">
        <v>1320.49242396873</v>
      </c>
      <c r="X2115" s="62">
        <v>2048.2373911232498</v>
      </c>
      <c r="Y2115" s="62">
        <v>682.01024331518704</v>
      </c>
      <c r="Z2115" s="64">
        <v>22984.677140562468</v>
      </c>
    </row>
    <row r="2116" spans="1:26">
      <c r="A2116" s="1" t="s">
        <v>82</v>
      </c>
      <c r="B2116" s="54">
        <v>1998</v>
      </c>
      <c r="C2116" s="61">
        <v>3.6846870059376555</v>
      </c>
      <c r="D2116" s="58">
        <v>3.0564061987242677</v>
      </c>
      <c r="E2116" s="58">
        <v>1.6071308679082066</v>
      </c>
      <c r="F2116" s="58">
        <v>18.888157348975177</v>
      </c>
      <c r="G2116" s="61">
        <v>23.551694415607653</v>
      </c>
      <c r="H2116" s="59">
        <v>4.1627376961505584</v>
      </c>
      <c r="I2116" s="59">
        <v>0.31936885802606813</v>
      </c>
      <c r="J2116" s="59">
        <v>0.5522885792263651</v>
      </c>
      <c r="K2116" s="59">
        <v>0.6912086823524517</v>
      </c>
      <c r="L2116" s="61">
        <v>5.7256038157554441</v>
      </c>
      <c r="M2116" s="70">
        <v>4817608</v>
      </c>
      <c r="N2116" s="62">
        <v>24.864442127215849</v>
      </c>
      <c r="O2116" s="63">
        <v>0.57999999999999996</v>
      </c>
      <c r="P2116" s="147">
        <v>1464.0483901091256</v>
      </c>
      <c r="Q2116" s="64">
        <v>17751.377597301296</v>
      </c>
      <c r="R2116" s="62">
        <v>1472.4566954223621</v>
      </c>
      <c r="S2116" s="62">
        <v>774.25265262815196</v>
      </c>
      <c r="T2116" s="62">
        <v>9099.5737949681607</v>
      </c>
      <c r="U2116" s="64">
        <v>11346.283143018674</v>
      </c>
      <c r="V2116" s="62">
        <v>20054.438426876499</v>
      </c>
      <c r="W2116" s="62">
        <v>1538.59396537725</v>
      </c>
      <c r="X2116" s="62">
        <v>2660.7098775895702</v>
      </c>
      <c r="Y2116" s="62">
        <v>3329.9724777706301</v>
      </c>
      <c r="Z2116" s="64">
        <v>27583.714747613951</v>
      </c>
    </row>
    <row r="2117" spans="1:26">
      <c r="A2117" s="1" t="s">
        <v>82</v>
      </c>
      <c r="B2117" s="54">
        <v>1999</v>
      </c>
      <c r="C2117" s="61">
        <v>3.1295924864765485</v>
      </c>
      <c r="D2117" s="58">
        <v>2.8991508307208624</v>
      </c>
      <c r="E2117" s="58">
        <v>1.3871455385174383</v>
      </c>
      <c r="F2117" s="58">
        <v>17.982970059686046</v>
      </c>
      <c r="G2117" s="61">
        <v>22.269266428924347</v>
      </c>
      <c r="H2117" s="59">
        <v>4.1798219492402415</v>
      </c>
      <c r="I2117" s="59">
        <v>0.2464418916649018</v>
      </c>
      <c r="J2117" s="59">
        <v>0.46079634130879604</v>
      </c>
      <c r="K2117" s="59">
        <v>0.61065026997560312</v>
      </c>
      <c r="L2117" s="61">
        <v>5.4977104521895424</v>
      </c>
      <c r="M2117" s="70">
        <v>4893658</v>
      </c>
      <c r="N2117" s="62">
        <v>25.236704900938477</v>
      </c>
      <c r="O2117" s="63">
        <v>0.58599999999999997</v>
      </c>
      <c r="P2117" s="147">
        <v>1328.807047017222</v>
      </c>
      <c r="Q2117" s="64">
        <v>15315.155308185853</v>
      </c>
      <c r="R2117" s="62">
        <v>1418.7452655963793</v>
      </c>
      <c r="S2117" s="62">
        <v>678.82158617301707</v>
      </c>
      <c r="T2117" s="62">
        <v>8800.2505296343097</v>
      </c>
      <c r="U2117" s="64">
        <v>10897.817381403705</v>
      </c>
      <c r="V2117" s="62">
        <v>20454.619120475101</v>
      </c>
      <c r="W2117" s="62">
        <v>1206.0023346810799</v>
      </c>
      <c r="X2117" s="62">
        <v>2254.9797020165202</v>
      </c>
      <c r="Y2117" s="62">
        <v>2988.3135788682698</v>
      </c>
      <c r="Z2117" s="64">
        <v>26903.914736040973</v>
      </c>
    </row>
    <row r="2118" spans="1:26">
      <c r="A2118" s="1" t="s">
        <v>82</v>
      </c>
      <c r="B2118" s="54">
        <v>2000</v>
      </c>
      <c r="C2118" s="61">
        <v>2.7237627485846265</v>
      </c>
      <c r="D2118" s="58">
        <v>2.7429282993805955</v>
      </c>
      <c r="E2118" s="58">
        <v>1.1353989707781225</v>
      </c>
      <c r="F2118" s="58">
        <v>17.087826899361055</v>
      </c>
      <c r="G2118" s="61">
        <v>20.966154169519768</v>
      </c>
      <c r="H2118" s="59">
        <v>3.9628505240382457</v>
      </c>
      <c r="I2118" s="59">
        <v>0.5166688732879321</v>
      </c>
      <c r="J2118" s="59">
        <v>0.66344802137774106</v>
      </c>
      <c r="K2118" s="59">
        <v>0.74221895156773066</v>
      </c>
      <c r="L2118" s="61">
        <v>5.885186370271648</v>
      </c>
      <c r="M2118" s="70">
        <v>4954850</v>
      </c>
      <c r="N2118" s="62">
        <v>25.53910323253389</v>
      </c>
      <c r="O2118" s="63">
        <v>0.59299999999999997</v>
      </c>
      <c r="P2118" s="147">
        <v>1644.3119751255417</v>
      </c>
      <c r="Q2118" s="64">
        <v>13495.835854824538</v>
      </c>
      <c r="R2118" s="62">
        <v>1359.0798284185944</v>
      </c>
      <c r="S2118" s="62">
        <v>562.57315903599806</v>
      </c>
      <c r="T2118" s="62">
        <v>8466.7619112299108</v>
      </c>
      <c r="U2118" s="64">
        <v>10388.414898684503</v>
      </c>
      <c r="V2118" s="62">
        <v>19635.329919030901</v>
      </c>
      <c r="W2118" s="62">
        <v>2560.0167668107101</v>
      </c>
      <c r="X2118" s="62">
        <v>3287.2854287235</v>
      </c>
      <c r="Y2118" s="62">
        <v>3677.5835721753701</v>
      </c>
      <c r="Z2118" s="64">
        <v>29160.215686740477</v>
      </c>
    </row>
    <row r="2119" spans="1:26">
      <c r="A2119" s="1" t="s">
        <v>82</v>
      </c>
      <c r="B2119" s="54">
        <v>2001</v>
      </c>
      <c r="C2119" s="61">
        <v>2.5264609255650354</v>
      </c>
      <c r="D2119" s="58">
        <v>2.6551095129862938</v>
      </c>
      <c r="E2119" s="58">
        <v>0.90150286576209115</v>
      </c>
      <c r="F2119" s="58">
        <v>16.985894162719038</v>
      </c>
      <c r="G2119" s="61">
        <v>20.542506541467425</v>
      </c>
      <c r="H2119" s="59">
        <v>4.1527461974699129</v>
      </c>
      <c r="I2119" s="59">
        <v>0.52257867073549213</v>
      </c>
      <c r="J2119" s="59">
        <v>0.77716008081437515</v>
      </c>
      <c r="K2119" s="59">
        <v>0.76042203753894644</v>
      </c>
      <c r="L2119" s="61">
        <v>6.2129069865587265</v>
      </c>
      <c r="M2119" s="70">
        <v>4998286</v>
      </c>
      <c r="N2119" s="62">
        <v>25.782586027111574</v>
      </c>
      <c r="O2119" s="63">
        <v>0.60099999999999998</v>
      </c>
      <c r="P2119" s="147">
        <v>1754.55434080131</v>
      </c>
      <c r="Q2119" s="64">
        <v>12627.974273798758</v>
      </c>
      <c r="R2119" s="62">
        <v>1327.0996707226211</v>
      </c>
      <c r="S2119" s="62">
        <v>450.596915289854</v>
      </c>
      <c r="T2119" s="62">
        <v>8490.0356991000299</v>
      </c>
      <c r="U2119" s="64">
        <v>10267.732285112505</v>
      </c>
      <c r="V2119" s="62">
        <v>20756.613180367101</v>
      </c>
      <c r="W2119" s="62">
        <v>2611.9976538358201</v>
      </c>
      <c r="X2119" s="62">
        <v>3884.4683516933601</v>
      </c>
      <c r="Y2119" s="62">
        <v>3800.8068243223902</v>
      </c>
      <c r="Z2119" s="64">
        <v>31053.886010218674</v>
      </c>
    </row>
    <row r="2120" spans="1:26">
      <c r="A2120" s="1" t="s">
        <v>82</v>
      </c>
      <c r="B2120" s="54">
        <v>2002</v>
      </c>
      <c r="C2120" s="61">
        <v>2.7940833602501645</v>
      </c>
      <c r="D2120" s="58">
        <v>2.6903053717351901</v>
      </c>
      <c r="E2120" s="58">
        <v>0.98149192400200758</v>
      </c>
      <c r="F2120" s="58">
        <v>17.091910028033588</v>
      </c>
      <c r="G2120" s="61">
        <v>20.763707323770785</v>
      </c>
      <c r="H2120" s="59">
        <v>4.1921180181121658</v>
      </c>
      <c r="I2120" s="59">
        <v>0.59199751171559634</v>
      </c>
      <c r="J2120" s="59">
        <v>0.7118221964621686</v>
      </c>
      <c r="K2120" s="59">
        <v>0.87211383313947777</v>
      </c>
      <c r="L2120" s="61">
        <v>6.368051559429408</v>
      </c>
      <c r="M2120" s="70">
        <v>5027919</v>
      </c>
      <c r="N2120" s="62">
        <v>26.020333680917624</v>
      </c>
      <c r="O2120" s="63">
        <v>0.60199999999999998</v>
      </c>
      <c r="P2120" s="147">
        <v>1764.9051607386109</v>
      </c>
      <c r="Q2120" s="64">
        <v>14048.424814585647</v>
      </c>
      <c r="R2120" s="62">
        <v>1352.6637494349425</v>
      </c>
      <c r="S2120" s="62">
        <v>493.486189303625</v>
      </c>
      <c r="T2120" s="62">
        <v>8593.6739176240608</v>
      </c>
      <c r="U2120" s="64">
        <v>10439.823856362627</v>
      </c>
      <c r="V2120" s="62">
        <v>21077.629833508501</v>
      </c>
      <c r="W2120" s="62">
        <v>2976.5155371075698</v>
      </c>
      <c r="X2120" s="62">
        <v>3578.9843462138701</v>
      </c>
      <c r="Y2120" s="62">
        <v>4384.9177118048101</v>
      </c>
      <c r="Z2120" s="64">
        <v>32018.047428634753</v>
      </c>
    </row>
    <row r="2121" spans="1:26">
      <c r="A2121" s="1" t="s">
        <v>82</v>
      </c>
      <c r="B2121" s="54">
        <v>2003</v>
      </c>
      <c r="C2121" s="61">
        <v>3.0137690946837932</v>
      </c>
      <c r="D2121" s="58">
        <v>2.8013002210091016</v>
      </c>
      <c r="E2121" s="58">
        <v>1.113668814932347</v>
      </c>
      <c r="F2121" s="58">
        <v>17.894768251843299</v>
      </c>
      <c r="G2121" s="61">
        <v>21.809737287784746</v>
      </c>
      <c r="H2121" s="59">
        <v>4.4073379090784615</v>
      </c>
      <c r="I2121" s="59">
        <v>0.73377699274874397</v>
      </c>
      <c r="J2121" s="59">
        <v>0.9530038915552913</v>
      </c>
      <c r="K2121" s="59">
        <v>0.95340181313686356</v>
      </c>
      <c r="L2121" s="61">
        <v>7.0475206065193596</v>
      </c>
      <c r="M2121" s="70">
        <v>5050867</v>
      </c>
      <c r="N2121" s="62">
        <v>26.294577685088633</v>
      </c>
      <c r="O2121" s="63">
        <v>0.60899999999999999</v>
      </c>
      <c r="P2121" s="147">
        <v>1906.5562609752496</v>
      </c>
      <c r="Q2121" s="64">
        <v>15222.146865958246</v>
      </c>
      <c r="R2121" s="62">
        <v>1414.8994843387577</v>
      </c>
      <c r="S2121" s="62">
        <v>562.49930662708994</v>
      </c>
      <c r="T2121" s="62">
        <v>9038.4094435882998</v>
      </c>
      <c r="U2121" s="64">
        <v>11015.808234554148</v>
      </c>
      <c r="V2121" s="62">
        <v>22260.877602813402</v>
      </c>
      <c r="W2121" s="62">
        <v>3706.2099980338699</v>
      </c>
      <c r="X2121" s="62">
        <v>4813.4959067281998</v>
      </c>
      <c r="Y2121" s="62">
        <v>4815.5057557131504</v>
      </c>
      <c r="Z2121" s="64">
        <v>35596.089263288617</v>
      </c>
    </row>
    <row r="2122" spans="1:26">
      <c r="A2122" s="1" t="s">
        <v>82</v>
      </c>
      <c r="B2122" s="54">
        <v>2004</v>
      </c>
      <c r="C2122" s="61">
        <v>3.2249274879201413</v>
      </c>
      <c r="D2122" s="58">
        <v>2.7917798789699289</v>
      </c>
      <c r="E2122" s="58">
        <v>1.1786288117162609</v>
      </c>
      <c r="F2122" s="58">
        <v>17.751213451874627</v>
      </c>
      <c r="G2122" s="61">
        <v>21.721622142560822</v>
      </c>
      <c r="H2122" s="59">
        <v>4.4426605195678599</v>
      </c>
      <c r="I2122" s="59">
        <v>0.86577167133026678</v>
      </c>
      <c r="J2122" s="59">
        <v>1.0273118990092733</v>
      </c>
      <c r="K2122" s="59">
        <v>0.9932209915808029</v>
      </c>
      <c r="L2122" s="61">
        <v>7.3289650814882021</v>
      </c>
      <c r="M2122" s="70">
        <v>5077515</v>
      </c>
      <c r="N2122" s="62">
        <v>26.614702815432743</v>
      </c>
      <c r="O2122" s="63">
        <v>0.61199999999999999</v>
      </c>
      <c r="P2122" s="147">
        <v>2071.4174920637442</v>
      </c>
      <c r="Q2122" s="64">
        <v>16374.617693826836</v>
      </c>
      <c r="R2122" s="62">
        <v>1417.5304212167998</v>
      </c>
      <c r="S2122" s="62">
        <v>598.45054709214901</v>
      </c>
      <c r="T2122" s="62">
        <v>9013.2052570095202</v>
      </c>
      <c r="U2122" s="64">
        <v>11029.18622531847</v>
      </c>
      <c r="V2122" s="62">
        <v>22557.675428013601</v>
      </c>
      <c r="W2122" s="62">
        <v>4395.9686477545001</v>
      </c>
      <c r="X2122" s="62">
        <v>5216.1915768980698</v>
      </c>
      <c r="Y2122" s="62">
        <v>5043.0944830664002</v>
      </c>
      <c r="Z2122" s="64">
        <v>37212.930135732568</v>
      </c>
    </row>
    <row r="2123" spans="1:26">
      <c r="A2123" s="1" t="s">
        <v>82</v>
      </c>
      <c r="B2123" s="54">
        <v>2005</v>
      </c>
      <c r="C2123" s="61">
        <v>3.3197549979432912</v>
      </c>
      <c r="D2123" s="58">
        <v>2.802631786520358</v>
      </c>
      <c r="E2123" s="58">
        <v>1.1842385058930127</v>
      </c>
      <c r="F2123" s="58">
        <v>17.791751649939751</v>
      </c>
      <c r="G2123" s="61">
        <v>21.778621942353123</v>
      </c>
      <c r="H2123" s="59">
        <v>4.3053503846010237</v>
      </c>
      <c r="I2123" s="59">
        <v>0.89261234615631224</v>
      </c>
      <c r="J2123" s="59">
        <v>1.0019809164059137</v>
      </c>
      <c r="K2123" s="59">
        <v>1.1087706536830517</v>
      </c>
      <c r="L2123" s="61">
        <v>7.3087143008463009</v>
      </c>
      <c r="M2123" s="70">
        <v>5115470</v>
      </c>
      <c r="N2123" s="62">
        <v>26.916579770594367</v>
      </c>
      <c r="O2123" s="63">
        <v>0.61299999999999999</v>
      </c>
      <c r="P2123" s="147">
        <v>2110.3779356751738</v>
      </c>
      <c r="Q2123" s="64">
        <v>16982.107099328969</v>
      </c>
      <c r="R2123" s="62">
        <v>1433.6778824991297</v>
      </c>
      <c r="S2123" s="62">
        <v>605.79365497405297</v>
      </c>
      <c r="T2123" s="62">
        <v>9101.3171812717301</v>
      </c>
      <c r="U2123" s="64">
        <v>11140.788718744912</v>
      </c>
      <c r="V2123" s="62">
        <v>22023.890731914998</v>
      </c>
      <c r="W2123" s="62">
        <v>4566.1316783922302</v>
      </c>
      <c r="X2123" s="62">
        <v>5125.6033184469597</v>
      </c>
      <c r="Y2123" s="62">
        <v>5671.8830157960401</v>
      </c>
      <c r="Z2123" s="64">
        <v>37387.508744550229</v>
      </c>
    </row>
    <row r="2124" spans="1:26">
      <c r="A2124" s="1" t="s">
        <v>82</v>
      </c>
      <c r="B2124" s="54">
        <v>2006</v>
      </c>
      <c r="C2124" s="61">
        <v>6.5535665517320005</v>
      </c>
      <c r="D2124" s="58">
        <v>2.8039981617003296</v>
      </c>
      <c r="E2124" s="58">
        <v>1.4570891936293193</v>
      </c>
      <c r="F2124" s="58">
        <v>18.171942553581765</v>
      </c>
      <c r="G2124" s="61">
        <v>22.433029908911411</v>
      </c>
      <c r="H2124" s="59">
        <v>4.3146187789582369</v>
      </c>
      <c r="I2124" s="59">
        <v>1.0684133123490491</v>
      </c>
      <c r="J2124" s="59">
        <v>1.035033706791753</v>
      </c>
      <c r="K2124" s="59">
        <v>1.1020443949473797</v>
      </c>
      <c r="L2124" s="61">
        <v>7.5201101930464178</v>
      </c>
      <c r="M2124" s="70">
        <v>5166644</v>
      </c>
      <c r="N2124" s="62">
        <v>27.207507820646505</v>
      </c>
      <c r="O2124" s="63">
        <v>0.61799999999999999</v>
      </c>
      <c r="P2124" s="147">
        <v>2218.7279337954515</v>
      </c>
      <c r="Q2124" s="64">
        <v>33859.945303106826</v>
      </c>
      <c r="R2124" s="62">
        <v>1448.7260278160038</v>
      </c>
      <c r="S2124" s="62">
        <v>752.82611397297603</v>
      </c>
      <c r="T2124" s="62">
        <v>9388.7957962807905</v>
      </c>
      <c r="U2124" s="64">
        <v>11590.34793806977</v>
      </c>
      <c r="V2124" s="62">
        <v>22292.099226591901</v>
      </c>
      <c r="W2124" s="62">
        <v>5520.1112297683403</v>
      </c>
      <c r="X2124" s="62">
        <v>5347.6506909933696</v>
      </c>
      <c r="Y2124" s="62">
        <v>5693.8710608885103</v>
      </c>
      <c r="Z2124" s="64">
        <v>38853.732208242116</v>
      </c>
    </row>
    <row r="2125" spans="1:26">
      <c r="A2125" s="1" t="s">
        <v>82</v>
      </c>
      <c r="B2125" s="54">
        <v>2007</v>
      </c>
      <c r="C2125" s="61">
        <v>6.7043139779345653</v>
      </c>
      <c r="D2125" s="58">
        <v>2.7713232993539521</v>
      </c>
      <c r="E2125" s="58">
        <v>1.5282512208111152</v>
      </c>
      <c r="F2125" s="58">
        <v>17.948086199313053</v>
      </c>
      <c r="G2125" s="61">
        <v>22.247660719478123</v>
      </c>
      <c r="H2125" s="59">
        <v>4.203938123987208</v>
      </c>
      <c r="I2125" s="59">
        <v>1.1975618382160618</v>
      </c>
      <c r="J2125" s="59">
        <v>0.85137589464398411</v>
      </c>
      <c r="K2125" s="59">
        <v>1.6160138285408256</v>
      </c>
      <c r="L2125" s="61">
        <v>7.868889685388079</v>
      </c>
      <c r="M2125" s="70">
        <v>5228937</v>
      </c>
      <c r="N2125" s="62">
        <v>27.468196037539105</v>
      </c>
      <c r="O2125" s="63">
        <v>0.624</v>
      </c>
      <c r="P2125" s="147">
        <v>2448.8991993799823</v>
      </c>
      <c r="Q2125" s="64">
        <v>35056.435418839232</v>
      </c>
      <c r="R2125" s="62">
        <v>1449.1074938953957</v>
      </c>
      <c r="S2125" s="62">
        <v>799.11293537944096</v>
      </c>
      <c r="T2125" s="62">
        <v>9384.9412006777402</v>
      </c>
      <c r="U2125" s="64">
        <v>11633.161629952578</v>
      </c>
      <c r="V2125" s="62">
        <v>21982.127602227301</v>
      </c>
      <c r="W2125" s="62">
        <v>6261.9754056359798</v>
      </c>
      <c r="X2125" s="62">
        <v>4451.7909164120301</v>
      </c>
      <c r="Y2125" s="62">
        <v>8450.0345005687795</v>
      </c>
      <c r="Z2125" s="64">
        <v>41145.928424844089</v>
      </c>
    </row>
    <row r="2126" spans="1:26">
      <c r="A2126" s="1" t="s">
        <v>82</v>
      </c>
      <c r="B2126" s="54">
        <v>2008</v>
      </c>
      <c r="C2126" s="61">
        <v>7.1654785826285758</v>
      </c>
      <c r="D2126" s="58">
        <v>2.593265619610964</v>
      </c>
      <c r="E2126" s="58">
        <v>1.4918502361943793</v>
      </c>
      <c r="F2126" s="58">
        <v>16.806950909167018</v>
      </c>
      <c r="G2126" s="61">
        <v>20.892066764972359</v>
      </c>
      <c r="H2126" s="59">
        <v>4.0962423052574986</v>
      </c>
      <c r="I2126" s="59">
        <v>1.4536121479363777</v>
      </c>
      <c r="J2126" s="59">
        <v>1.1478139587274361</v>
      </c>
      <c r="K2126" s="59">
        <v>1.83866873065692</v>
      </c>
      <c r="L2126" s="61">
        <v>8.5363371425782333</v>
      </c>
      <c r="M2126" s="70">
        <v>5301038</v>
      </c>
      <c r="N2126" s="62">
        <v>27.730448383733055</v>
      </c>
      <c r="O2126" s="63">
        <v>0.629</v>
      </c>
      <c r="P2126" s="147">
        <v>2681.1221868103044</v>
      </c>
      <c r="Q2126" s="64">
        <v>37984.474254700224</v>
      </c>
      <c r="R2126" s="62">
        <v>1374.6999593651265</v>
      </c>
      <c r="S2126" s="62">
        <v>790.83547923753804</v>
      </c>
      <c r="T2126" s="62">
        <v>8909.4285433628902</v>
      </c>
      <c r="U2126" s="64">
        <v>11074.963981965555</v>
      </c>
      <c r="V2126" s="62">
        <v>21714.336117377599</v>
      </c>
      <c r="W2126" s="62">
        <v>7705.6532334723597</v>
      </c>
      <c r="X2126" s="62">
        <v>6084.6054121445704</v>
      </c>
      <c r="Y2126" s="62">
        <v>9746.8528106240992</v>
      </c>
      <c r="Z2126" s="64">
        <v>45251.447573618629</v>
      </c>
    </row>
    <row r="2127" spans="1:26">
      <c r="A2127" s="1" t="s">
        <v>82</v>
      </c>
      <c r="B2127" s="54">
        <v>2009</v>
      </c>
      <c r="C2127" s="61">
        <v>6.5419353262861764</v>
      </c>
      <c r="D2127" s="58">
        <v>2.4990334574461039</v>
      </c>
      <c r="E2127" s="58">
        <v>1.4325528387469681</v>
      </c>
      <c r="F2127" s="58">
        <v>16.056564529415645</v>
      </c>
      <c r="G2127" s="61">
        <v>19.98815082560872</v>
      </c>
      <c r="H2127" s="59">
        <v>4.0781754740740963</v>
      </c>
      <c r="I2127" s="59">
        <v>1.1300670009681504</v>
      </c>
      <c r="J2127" s="59">
        <v>0.95963323278846013</v>
      </c>
      <c r="K2127" s="59">
        <v>1.3394810835732773</v>
      </c>
      <c r="L2127" s="61">
        <v>7.5073567914039829</v>
      </c>
      <c r="M2127" s="70">
        <v>5380310</v>
      </c>
      <c r="N2127" s="62">
        <v>28.067257559958289</v>
      </c>
      <c r="O2127" s="63">
        <v>0.63100000000000001</v>
      </c>
      <c r="P2127" s="147">
        <v>2746.1026550484485</v>
      </c>
      <c r="Q2127" s="64">
        <v>35197.640055370779</v>
      </c>
      <c r="R2127" s="62">
        <v>1344.5574701431849</v>
      </c>
      <c r="S2127" s="62">
        <v>770.75783638386997</v>
      </c>
      <c r="T2127" s="62">
        <v>8638.9294703260293</v>
      </c>
      <c r="U2127" s="64">
        <v>10754.244776853086</v>
      </c>
      <c r="V2127" s="62">
        <v>21941.848284915599</v>
      </c>
      <c r="W2127" s="62">
        <v>6080.1107859789499</v>
      </c>
      <c r="X2127" s="62">
        <v>5163.1242787040801</v>
      </c>
      <c r="Y2127" s="62">
        <v>7206.8234687601398</v>
      </c>
      <c r="Z2127" s="64">
        <v>40391.906818358766</v>
      </c>
    </row>
    <row r="2128" spans="1:26">
      <c r="A2128" s="1" t="s">
        <v>82</v>
      </c>
      <c r="B2128" s="54">
        <v>2010</v>
      </c>
      <c r="C2128" s="61">
        <v>6.3552040407627395</v>
      </c>
      <c r="D2128" s="58">
        <v>2.4420269015377745</v>
      </c>
      <c r="E2128" s="58">
        <v>1.3318031925843732</v>
      </c>
      <c r="F2128" s="58">
        <v>15.739790057201239</v>
      </c>
      <c r="G2128" s="61">
        <v>19.513620151323387</v>
      </c>
      <c r="H2128" s="59">
        <v>4.0533053412287749</v>
      </c>
      <c r="I2128" s="59">
        <v>1.0662928633998834</v>
      </c>
      <c r="J2128" s="59">
        <v>0.98010141836886611</v>
      </c>
      <c r="K2128" s="59">
        <v>1.3574749477418229</v>
      </c>
      <c r="L2128" s="61">
        <v>7.4571745707393466</v>
      </c>
      <c r="M2128" s="70">
        <v>5464567</v>
      </c>
      <c r="N2128" s="62">
        <v>28.404066736183523</v>
      </c>
      <c r="O2128" s="63">
        <v>0.63200000000000001</v>
      </c>
      <c r="P2128" s="147">
        <v>2733.7293371856554</v>
      </c>
      <c r="Q2128" s="64">
        <v>34728.438279418719</v>
      </c>
      <c r="R2128" s="62">
        <v>1334.4619619255573</v>
      </c>
      <c r="S2128" s="62">
        <v>727.77277766912107</v>
      </c>
      <c r="T2128" s="62">
        <v>8601.1137333509996</v>
      </c>
      <c r="U2128" s="64">
        <v>10663.348472945678</v>
      </c>
      <c r="V2128" s="62">
        <v>22149.5586086025</v>
      </c>
      <c r="W2128" s="62">
        <v>5826.8287936705101</v>
      </c>
      <c r="X2128" s="62">
        <v>5355.8298674716998</v>
      </c>
      <c r="Y2128" s="62">
        <v>7418.0128027566898</v>
      </c>
      <c r="Z2128" s="64">
        <v>40750.230072501399</v>
      </c>
    </row>
    <row r="2129" spans="1:26">
      <c r="A2129" s="1" t="s">
        <v>82</v>
      </c>
      <c r="B2129" s="54">
        <v>2011</v>
      </c>
      <c r="C2129" s="61">
        <v>4.5148932967140532</v>
      </c>
      <c r="D2129" s="58">
        <v>2.453790569341157</v>
      </c>
      <c r="E2129" s="58">
        <v>1.5405026825742989</v>
      </c>
      <c r="F2129" s="58">
        <v>15.550666269852103</v>
      </c>
      <c r="G2129" s="61">
        <v>19.544959521767559</v>
      </c>
      <c r="H2129" s="59">
        <v>4.0706140905697277</v>
      </c>
      <c r="I2129" s="59">
        <v>1.3173185059094801</v>
      </c>
      <c r="J2129" s="59">
        <v>1.1065208446386068</v>
      </c>
      <c r="K2129" s="59">
        <v>1.517807705041412</v>
      </c>
      <c r="L2129" s="61">
        <v>8.0122611461592257</v>
      </c>
      <c r="M2129" s="70">
        <v>5553827</v>
      </c>
      <c r="N2129" s="62">
        <v>28.751824817518248</v>
      </c>
      <c r="O2129" s="63">
        <v>0.63800000000000001</v>
      </c>
      <c r="P2129" s="147">
        <v>2920.6032099095019</v>
      </c>
      <c r="Q2129" s="64">
        <v>25074.936293409519</v>
      </c>
      <c r="R2129" s="62">
        <v>1362.792831635229</v>
      </c>
      <c r="S2129" s="62">
        <v>855.56853920535707</v>
      </c>
      <c r="T2129" s="62">
        <v>8636.57101974939</v>
      </c>
      <c r="U2129" s="64">
        <v>10854.932390589976</v>
      </c>
      <c r="V2129" s="62">
        <v>22607.486442786601</v>
      </c>
      <c r="W2129" s="62">
        <v>7316.1590857197298</v>
      </c>
      <c r="X2129" s="62">
        <v>6145.4253430167</v>
      </c>
      <c r="Y2129" s="62">
        <v>8429.6414130670291</v>
      </c>
      <c r="Z2129" s="64">
        <v>44498.712284590059</v>
      </c>
    </row>
    <row r="2130" spans="1:26">
      <c r="A2130" s="1" t="s">
        <v>82</v>
      </c>
      <c r="B2130" s="54">
        <v>2012</v>
      </c>
      <c r="C2130" s="61">
        <v>5.1507177298803013</v>
      </c>
      <c r="D2130" s="58">
        <v>2.4386008254866969</v>
      </c>
      <c r="E2130" s="58">
        <v>1.5349595491616914</v>
      </c>
      <c r="F2130" s="58">
        <v>15.418532434980959</v>
      </c>
      <c r="G2130" s="61">
        <v>19.392092809629347</v>
      </c>
      <c r="H2130" s="59">
        <v>4.1592381074671536</v>
      </c>
      <c r="I2130" s="59">
        <v>1.3884287497171681</v>
      </c>
      <c r="J2130" s="59">
        <v>1.0252622645171392</v>
      </c>
      <c r="K2130" s="59">
        <v>1.5797688998036359</v>
      </c>
      <c r="L2130" s="61">
        <v>8.1526980215050973</v>
      </c>
      <c r="M2130" s="70">
        <v>5648230</v>
      </c>
      <c r="N2130" s="62">
        <v>29.234619395203335</v>
      </c>
      <c r="O2130" s="63">
        <v>0.64700000000000002</v>
      </c>
      <c r="P2130" s="147">
        <v>2922.7028732003782</v>
      </c>
      <c r="Q2130" s="64">
        <v>29092.438403441818</v>
      </c>
      <c r="R2130" s="62">
        <v>1377.3778340538727</v>
      </c>
      <c r="S2130" s="62">
        <v>866.98045743615398</v>
      </c>
      <c r="T2130" s="62">
        <v>8708.7417455232498</v>
      </c>
      <c r="U2130" s="64">
        <v>10953.100037013277</v>
      </c>
      <c r="V2130" s="62">
        <v>23492.333455739201</v>
      </c>
      <c r="W2130" s="62">
        <v>7842.1649170150004</v>
      </c>
      <c r="X2130" s="62">
        <v>5790.9170803136403</v>
      </c>
      <c r="Y2130" s="62">
        <v>8922.8980929378904</v>
      </c>
      <c r="Z2130" s="64">
        <v>46048.313546005731</v>
      </c>
    </row>
    <row r="2131" spans="1:26">
      <c r="A2131" s="1" t="s">
        <v>82</v>
      </c>
      <c r="B2131" s="54">
        <v>2013</v>
      </c>
      <c r="C2131" s="61">
        <v>4.9790766505783921</v>
      </c>
      <c r="D2131" s="58">
        <v>2.4049929092784947</v>
      </c>
      <c r="E2131" s="58">
        <v>1.5573914392653998</v>
      </c>
      <c r="F2131" s="58">
        <v>15.018710760843437</v>
      </c>
      <c r="G2131" s="61">
        <v>18.981095109387333</v>
      </c>
      <c r="H2131" s="59">
        <v>4.3348194148000125</v>
      </c>
      <c r="I2131" s="59">
        <v>1.3488606149417912</v>
      </c>
      <c r="J2131" s="59">
        <v>1.1554347816005315</v>
      </c>
      <c r="K2131" s="59">
        <v>1.626145385812714</v>
      </c>
      <c r="L2131" s="61">
        <v>8.4652601971550503</v>
      </c>
      <c r="M2131" s="70">
        <v>5745698</v>
      </c>
      <c r="N2131" s="62">
        <v>29.820646506777894</v>
      </c>
      <c r="O2131" s="63">
        <v>0.65600000000000003</v>
      </c>
      <c r="P2131" s="147">
        <v>3229.3493485652803</v>
      </c>
      <c r="Q2131" s="64">
        <v>28608.270753074965</v>
      </c>
      <c r="R2131" s="62">
        <v>1381.8362948855629</v>
      </c>
      <c r="S2131" s="62">
        <v>894.83008778043302</v>
      </c>
      <c r="T2131" s="62">
        <v>8629.2976381156604</v>
      </c>
      <c r="U2131" s="64">
        <v>10905.964020781657</v>
      </c>
      <c r="V2131" s="62">
        <v>24906.563241977601</v>
      </c>
      <c r="W2131" s="62">
        <v>7750.1457375498203</v>
      </c>
      <c r="X2131" s="62">
        <v>6638.7793137726103</v>
      </c>
      <c r="Y2131" s="62">
        <v>9343.3402909733395</v>
      </c>
      <c r="Z2131" s="64">
        <v>48638.828584273375</v>
      </c>
    </row>
    <row r="2132" spans="1:26">
      <c r="A2132" s="1" t="s">
        <v>82</v>
      </c>
      <c r="B2132" s="54">
        <v>2014</v>
      </c>
      <c r="C2132" s="61">
        <v>5.0519377945527797</v>
      </c>
      <c r="D2132" s="58">
        <v>2.3495160895942129</v>
      </c>
      <c r="E2132" s="58">
        <v>1.4129798489540946</v>
      </c>
      <c r="F2132" s="58">
        <v>14.771029671700591</v>
      </c>
      <c r="G2132" s="61">
        <v>18.533525610248901</v>
      </c>
      <c r="H2132" s="59">
        <v>4.1666611871871311</v>
      </c>
      <c r="I2132" s="59">
        <v>1.3773254640237134</v>
      </c>
      <c r="J2132" s="59">
        <v>1.2051752757607899</v>
      </c>
      <c r="K2132" s="59">
        <v>1.6635647033608929</v>
      </c>
      <c r="L2132" s="61">
        <v>8.4127266303325268</v>
      </c>
      <c r="M2132" s="70">
        <v>5843617</v>
      </c>
      <c r="N2132" s="62">
        <v>30.424921793534931</v>
      </c>
      <c r="O2132" s="63">
        <v>0.66200000000000003</v>
      </c>
      <c r="P2132" s="147">
        <v>3351.5286705766589</v>
      </c>
      <c r="Q2132" s="64">
        <v>29521.589579191132</v>
      </c>
      <c r="R2132" s="62">
        <v>1372.9672162926265</v>
      </c>
      <c r="S2132" s="62">
        <v>825.69130660055794</v>
      </c>
      <c r="T2132" s="62">
        <v>8631.6240097053997</v>
      </c>
      <c r="U2132" s="64">
        <v>10830.282532598585</v>
      </c>
      <c r="V2132" s="62">
        <v>24348.372146686899</v>
      </c>
      <c r="W2132" s="62">
        <v>8048.5624961018602</v>
      </c>
      <c r="X2132" s="62">
        <v>7042.5827294154396</v>
      </c>
      <c r="Y2132" s="62">
        <v>9721.2349811596705</v>
      </c>
      <c r="Z2132" s="64">
        <v>49160.752353363867</v>
      </c>
    </row>
    <row r="2133" spans="1:26">
      <c r="A2133" s="1" t="s">
        <v>82</v>
      </c>
      <c r="B2133" s="54">
        <v>2015</v>
      </c>
      <c r="C2133" s="61">
        <v>4.777235982570196</v>
      </c>
      <c r="D2133" s="58">
        <v>2.3115331097387193</v>
      </c>
      <c r="E2133" s="58">
        <v>1.2941809231209931</v>
      </c>
      <c r="F2133" s="58">
        <v>14.553823238901007</v>
      </c>
      <c r="G2133" s="61">
        <v>18.159537271760716</v>
      </c>
      <c r="H2133" s="59">
        <v>4.135199987234885</v>
      </c>
      <c r="I2133" s="59">
        <v>1.3330740894125233</v>
      </c>
      <c r="J2133" s="59">
        <v>1.1488484302788013</v>
      </c>
      <c r="K2133" s="59">
        <v>1.7124585544180417</v>
      </c>
      <c r="L2133" s="61">
        <v>8.3295810613442498</v>
      </c>
      <c r="M2133" s="70">
        <v>5939962</v>
      </c>
      <c r="N2133" s="62">
        <v>31.057872784150156</v>
      </c>
      <c r="O2133" s="63">
        <v>0.66400000000000003</v>
      </c>
      <c r="P2133" s="147">
        <v>3433.6801629368333</v>
      </c>
      <c r="Q2133" s="64">
        <v>28376.600201499627</v>
      </c>
      <c r="R2133" s="62">
        <v>1373.0418833589822</v>
      </c>
      <c r="S2133" s="62">
        <v>768.73855044636207</v>
      </c>
      <c r="T2133" s="62">
        <v>8644.9156993788893</v>
      </c>
      <c r="U2133" s="64">
        <v>10786.696133184234</v>
      </c>
      <c r="V2133" s="62">
        <v>24562.9307865757</v>
      </c>
      <c r="W2133" s="62">
        <v>7918.4094342949902</v>
      </c>
      <c r="X2133" s="62">
        <v>6824.1160196157298</v>
      </c>
      <c r="Y2133" s="62">
        <v>10171.938739818101</v>
      </c>
      <c r="Z2133" s="64">
        <v>49477.394980304518</v>
      </c>
    </row>
    <row r="2134" spans="1:26">
      <c r="A2134" s="1" t="s">
        <v>83</v>
      </c>
      <c r="B2134" s="54">
        <v>1990</v>
      </c>
      <c r="C2134" s="61">
        <v>3.8015475911140033</v>
      </c>
      <c r="D2134" s="58">
        <v>1.1185832748877169</v>
      </c>
      <c r="E2134" s="58">
        <v>1.9332435385350522</v>
      </c>
      <c r="F2134" s="58">
        <v>1.2809173173765012</v>
      </c>
      <c r="G2134" s="61">
        <v>4.33274413079927</v>
      </c>
      <c r="H2134" s="59">
        <v>0.93939497497695179</v>
      </c>
      <c r="I2134" s="59">
        <v>2.9571173526597879E-2</v>
      </c>
      <c r="J2134" s="59">
        <v>1.9270579965831168E-2</v>
      </c>
      <c r="K2134" s="59">
        <v>4.1175849458538097E-2</v>
      </c>
      <c r="L2134" s="61">
        <v>1.0294125779279186</v>
      </c>
      <c r="M2134" s="70">
        <v>4247839</v>
      </c>
      <c r="N2134" s="62">
        <v>18.450918544194106</v>
      </c>
      <c r="O2134" s="63">
        <v>0.39700000000000002</v>
      </c>
      <c r="P2134" s="147">
        <v>1045.0008440709278</v>
      </c>
      <c r="Q2134" s="64">
        <v>16148.362117890116</v>
      </c>
      <c r="R2134" s="62">
        <v>475.15616598157652</v>
      </c>
      <c r="S2134" s="62">
        <v>821.21072994871975</v>
      </c>
      <c r="T2134" s="62">
        <v>544.11305365272801</v>
      </c>
      <c r="U2134" s="64">
        <v>1840.4799495830243</v>
      </c>
      <c r="V2134" s="62">
        <v>3990.3986111111199</v>
      </c>
      <c r="W2134" s="62">
        <v>125.61358418205</v>
      </c>
      <c r="X2134" s="62">
        <v>81.858321131476302</v>
      </c>
      <c r="Y2134" s="62">
        <v>174.90837918810701</v>
      </c>
      <c r="Z2134" s="64">
        <v>4372.7788956127524</v>
      </c>
    </row>
    <row r="2135" spans="1:26">
      <c r="A2135" s="1" t="s">
        <v>83</v>
      </c>
      <c r="B2135" s="57">
        <v>1991</v>
      </c>
      <c r="C2135" s="61">
        <v>3.9839432467169069</v>
      </c>
      <c r="D2135" s="58">
        <v>1.0830373404051195</v>
      </c>
      <c r="E2135" s="58">
        <v>1.8615867429134512</v>
      </c>
      <c r="F2135" s="58">
        <v>1.3035058380823985</v>
      </c>
      <c r="G2135" s="61">
        <v>4.2481299214009693</v>
      </c>
      <c r="H2135" s="59">
        <v>0.84433356233766343</v>
      </c>
      <c r="I2135" s="59">
        <v>3.4432524471628249E-2</v>
      </c>
      <c r="J2135" s="59">
        <v>1.9348367545943941E-2</v>
      </c>
      <c r="K2135" s="59">
        <v>4.761951384022025E-2</v>
      </c>
      <c r="L2135" s="61">
        <v>0.94573396819545597</v>
      </c>
      <c r="M2135" s="70">
        <v>4371549</v>
      </c>
      <c r="N2135" s="62">
        <v>18.977785961871749</v>
      </c>
      <c r="O2135" s="63">
        <v>0.40200000000000002</v>
      </c>
      <c r="P2135" s="147">
        <v>1094.3078580865727</v>
      </c>
      <c r="Q2135" s="64">
        <v>17416.003116242049</v>
      </c>
      <c r="R2135" s="62">
        <v>473.4550802410659</v>
      </c>
      <c r="S2135" s="62">
        <v>813.80176643965547</v>
      </c>
      <c r="T2135" s="62">
        <v>569.83396429632705</v>
      </c>
      <c r="U2135" s="64">
        <v>1857.0908109770482</v>
      </c>
      <c r="V2135" s="62">
        <v>3691.0455401036502</v>
      </c>
      <c r="W2135" s="62">
        <v>150.523467921422</v>
      </c>
      <c r="X2135" s="62">
        <v>84.582336797103693</v>
      </c>
      <c r="Y2135" s="62">
        <v>208.171038108701</v>
      </c>
      <c r="Z2135" s="64">
        <v>4134.3223829308772</v>
      </c>
    </row>
    <row r="2136" spans="1:26">
      <c r="A2136" s="1" t="s">
        <v>83</v>
      </c>
      <c r="B2136" s="57">
        <v>1992</v>
      </c>
      <c r="C2136" s="61">
        <v>3.5875476056032469</v>
      </c>
      <c r="D2136" s="58">
        <v>0.93904203803992048</v>
      </c>
      <c r="E2136" s="58">
        <v>1.5464120249647217</v>
      </c>
      <c r="F2136" s="58">
        <v>1.2201009853679021</v>
      </c>
      <c r="G2136" s="61">
        <v>3.705555048372545</v>
      </c>
      <c r="H2136" s="59">
        <v>0.78988709588678907</v>
      </c>
      <c r="I2136" s="59">
        <v>4.5228474331213388E-2</v>
      </c>
      <c r="J2136" s="59">
        <v>2.520968473287442E-2</v>
      </c>
      <c r="K2136" s="59">
        <v>5.8011467900520815E-2</v>
      </c>
      <c r="L2136" s="61">
        <v>0.91833672285139789</v>
      </c>
      <c r="M2136" s="70">
        <v>4496971</v>
      </c>
      <c r="N2136" s="62">
        <v>19.507638648180244</v>
      </c>
      <c r="O2136" s="63">
        <v>0.40799999999999997</v>
      </c>
      <c r="P2136" s="147">
        <v>1148.5301202374428</v>
      </c>
      <c r="Q2136" s="64">
        <v>16133.097543517239</v>
      </c>
      <c r="R2136" s="62">
        <v>422.28448128464197</v>
      </c>
      <c r="S2136" s="62">
        <v>695.41700303176299</v>
      </c>
      <c r="T2136" s="62">
        <v>548.67587482708802</v>
      </c>
      <c r="U2136" s="64">
        <v>1666.3773591434931</v>
      </c>
      <c r="V2136" s="62">
        <v>3552.0993634771098</v>
      </c>
      <c r="W2136" s="62">
        <v>203.39113744171101</v>
      </c>
      <c r="X2136" s="62">
        <v>113.36722116287901</v>
      </c>
      <c r="Y2136" s="62">
        <v>260.87588881607297</v>
      </c>
      <c r="Z2136" s="64">
        <v>4129.7336108977734</v>
      </c>
    </row>
    <row r="2137" spans="1:26">
      <c r="A2137" s="1" t="s">
        <v>83</v>
      </c>
      <c r="B2137" s="57">
        <v>1993</v>
      </c>
      <c r="C2137" s="61">
        <v>3.2938674772396008</v>
      </c>
      <c r="D2137" s="58">
        <v>0.86123331559411764</v>
      </c>
      <c r="E2137" s="58">
        <v>1.4122766065751693</v>
      </c>
      <c r="F2137" s="58">
        <v>1.1667949801163968</v>
      </c>
      <c r="G2137" s="61">
        <v>3.4403049022856842</v>
      </c>
      <c r="H2137" s="59">
        <v>0.70744410922564605</v>
      </c>
      <c r="I2137" s="59">
        <v>4.7540947786111343E-2</v>
      </c>
      <c r="J2137" s="59">
        <v>2.6701354829431687E-2</v>
      </c>
      <c r="K2137" s="59">
        <v>6.9140254142553412E-2</v>
      </c>
      <c r="L2137" s="61">
        <v>0.85082666598374246</v>
      </c>
      <c r="M2137" s="70">
        <v>4621685</v>
      </c>
      <c r="N2137" s="62">
        <v>20.031542461005198</v>
      </c>
      <c r="O2137" s="63">
        <v>0.41399999999999998</v>
      </c>
      <c r="P2137" s="147">
        <v>1211.7738543033788</v>
      </c>
      <c r="Q2137" s="64">
        <v>15223.217911546104</v>
      </c>
      <c r="R2137" s="62">
        <v>398.03490961815993</v>
      </c>
      <c r="S2137" s="62">
        <v>652.7097608459361</v>
      </c>
      <c r="T2137" s="62">
        <v>539.25588576792495</v>
      </c>
      <c r="U2137" s="64">
        <v>1590.0005562320212</v>
      </c>
      <c r="V2137" s="62">
        <v>3269.5838279465302</v>
      </c>
      <c r="W2137" s="62">
        <v>219.71928526885401</v>
      </c>
      <c r="X2137" s="62">
        <v>123.405251094862</v>
      </c>
      <c r="Y2137" s="62">
        <v>319.54447546682701</v>
      </c>
      <c r="Z2137" s="64">
        <v>3932.2528397770729</v>
      </c>
    </row>
    <row r="2138" spans="1:26">
      <c r="A2138" s="1" t="s">
        <v>83</v>
      </c>
      <c r="B2138" s="57">
        <v>1994</v>
      </c>
      <c r="C2138" s="61">
        <v>3.115813645245864</v>
      </c>
      <c r="D2138" s="58">
        <v>0.82330407811796058</v>
      </c>
      <c r="E2138" s="58">
        <v>1.355259046677413</v>
      </c>
      <c r="F2138" s="58">
        <v>1.1608221234340863</v>
      </c>
      <c r="G2138" s="61">
        <v>3.3393852482294606</v>
      </c>
      <c r="H2138" s="59">
        <v>0.73037523497593881</v>
      </c>
      <c r="I2138" s="59">
        <v>5.3519435962104379E-2</v>
      </c>
      <c r="J2138" s="59">
        <v>3.5811904477338889E-2</v>
      </c>
      <c r="K2138" s="59">
        <v>6.248608533969429E-2</v>
      </c>
      <c r="L2138" s="61">
        <v>0.8821926607550763</v>
      </c>
      <c r="M2138" s="70">
        <v>4742685</v>
      </c>
      <c r="N2138" s="62">
        <v>20.538908145580589</v>
      </c>
      <c r="O2138" s="63">
        <v>0.42299999999999999</v>
      </c>
      <c r="P2138" s="147">
        <v>1304.3849189229647</v>
      </c>
      <c r="Q2138" s="64">
        <v>14777.322638102882</v>
      </c>
      <c r="R2138" s="62">
        <v>390.46719017288802</v>
      </c>
      <c r="S2138" s="62">
        <v>642.75667517912666</v>
      </c>
      <c r="T2138" s="62">
        <v>550.54136724789896</v>
      </c>
      <c r="U2138" s="64">
        <v>1583.7652325999138</v>
      </c>
      <c r="V2138" s="62">
        <v>3463.9396712918601</v>
      </c>
      <c r="W2138" s="62">
        <v>253.82582614593301</v>
      </c>
      <c r="X2138" s="62">
        <v>169.844582186108</v>
      </c>
      <c r="Y2138" s="62">
        <v>296.35181964928802</v>
      </c>
      <c r="Z2138" s="64">
        <v>4183.9618992731894</v>
      </c>
    </row>
    <row r="2139" spans="1:26">
      <c r="A2139" s="1" t="s">
        <v>83</v>
      </c>
      <c r="B2139" s="57">
        <v>1995</v>
      </c>
      <c r="C2139" s="61">
        <v>2.8840374088287231</v>
      </c>
      <c r="D2139" s="58">
        <v>0.74540492475969977</v>
      </c>
      <c r="E2139" s="58">
        <v>1.235940030986332</v>
      </c>
      <c r="F2139" s="58">
        <v>1.000376252720178</v>
      </c>
      <c r="G2139" s="61">
        <v>2.9817212084662099</v>
      </c>
      <c r="H2139" s="59">
        <v>0.66043512293791551</v>
      </c>
      <c r="I2139" s="59">
        <v>5.6665212301533992E-2</v>
      </c>
      <c r="J2139" s="59">
        <v>3.3658076474346474E-2</v>
      </c>
      <c r="K2139" s="59">
        <v>6.4516267591780502E-2</v>
      </c>
      <c r="L2139" s="61">
        <v>0.81527467930557662</v>
      </c>
      <c r="M2139" s="70">
        <v>4857774</v>
      </c>
      <c r="N2139" s="62">
        <v>21.022196707105721</v>
      </c>
      <c r="O2139" s="63">
        <v>0.42499999999999999</v>
      </c>
      <c r="P2139" s="147">
        <v>1391.4518105293896</v>
      </c>
      <c r="Q2139" s="64">
        <v>14010.001939635542</v>
      </c>
      <c r="R2139" s="62">
        <v>362.10086629696258</v>
      </c>
      <c r="S2139" s="62">
        <v>600.39173480845977</v>
      </c>
      <c r="T2139" s="62">
        <v>485.96017506815099</v>
      </c>
      <c r="U2139" s="64">
        <v>1448.4527761735733</v>
      </c>
      <c r="V2139" s="62">
        <v>3208.24456889461</v>
      </c>
      <c r="W2139" s="62">
        <v>275.26679502287197</v>
      </c>
      <c r="X2139" s="62">
        <v>163.50332878709199</v>
      </c>
      <c r="Y2139" s="62">
        <v>313.40544728439397</v>
      </c>
      <c r="Z2139" s="64">
        <v>3960.420139988968</v>
      </c>
    </row>
    <row r="2140" spans="1:26">
      <c r="A2140" s="1" t="s">
        <v>83</v>
      </c>
      <c r="B2140" s="57">
        <v>1996</v>
      </c>
      <c r="C2140" s="61">
        <v>2.9532567996400663</v>
      </c>
      <c r="D2140" s="58">
        <v>0.75968310625155167</v>
      </c>
      <c r="E2140" s="58">
        <v>1.4073833285386301</v>
      </c>
      <c r="F2140" s="58">
        <v>1.0886763811205418</v>
      </c>
      <c r="G2140" s="61">
        <v>3.2557428159107236</v>
      </c>
      <c r="H2140" s="59">
        <v>0.68743312941274826</v>
      </c>
      <c r="I2140" s="59">
        <v>5.9914464133482184E-2</v>
      </c>
      <c r="J2140" s="59">
        <v>3.7180356338302356E-2</v>
      </c>
      <c r="K2140" s="59">
        <v>6.5595224614374517E-2</v>
      </c>
      <c r="L2140" s="61">
        <v>0.85012317449890751</v>
      </c>
      <c r="M2140" s="70">
        <v>4966303</v>
      </c>
      <c r="N2140" s="62">
        <v>21.478249566724436</v>
      </c>
      <c r="O2140" s="63">
        <v>0.438</v>
      </c>
      <c r="P2140" s="147">
        <v>1627.7919089050358</v>
      </c>
      <c r="Q2140" s="64">
        <v>14666.768103822858</v>
      </c>
      <c r="R2140" s="62">
        <v>377.28164896263996</v>
      </c>
      <c r="S2140" s="62">
        <v>698.94920466713847</v>
      </c>
      <c r="T2140" s="62">
        <v>540.66967775880903</v>
      </c>
      <c r="U2140" s="64">
        <v>1616.9005313885875</v>
      </c>
      <c r="V2140" s="62">
        <v>3414.0012129019201</v>
      </c>
      <c r="W2140" s="62">
        <v>297.55338296950498</v>
      </c>
      <c r="X2140" s="62">
        <v>184.64891522398</v>
      </c>
      <c r="Y2140" s="62">
        <v>325.76576078804197</v>
      </c>
      <c r="Z2140" s="64">
        <v>4221.9692718834476</v>
      </c>
    </row>
    <row r="2141" spans="1:26">
      <c r="A2141" s="1" t="s">
        <v>83</v>
      </c>
      <c r="B2141" s="54">
        <v>1997</v>
      </c>
      <c r="C2141" s="61">
        <v>2.721171097124</v>
      </c>
      <c r="D2141" s="58">
        <v>0.72742841477224163</v>
      </c>
      <c r="E2141" s="58">
        <v>1.3063677732551733</v>
      </c>
      <c r="F2141" s="58">
        <v>1.1301980426096632</v>
      </c>
      <c r="G2141" s="61">
        <v>3.1639942306370781</v>
      </c>
      <c r="H2141" s="59">
        <v>0.67852526637911847</v>
      </c>
      <c r="I2141" s="59">
        <v>7.0912625811517374E-2</v>
      </c>
      <c r="J2141" s="59">
        <v>2.9781774124298579E-2</v>
      </c>
      <c r="K2141" s="59">
        <v>7.4529743557229744E-2</v>
      </c>
      <c r="L2141" s="61">
        <v>0.85374940987216408</v>
      </c>
      <c r="M2141" s="70">
        <v>5068658</v>
      </c>
      <c r="N2141" s="62">
        <v>21.908661178509533</v>
      </c>
      <c r="O2141" s="63">
        <v>0.44500000000000001</v>
      </c>
      <c r="P2141" s="147">
        <v>1742.7058790794938</v>
      </c>
      <c r="Q2141" s="64">
        <v>13792.685650806339</v>
      </c>
      <c r="R2141" s="62">
        <v>368.70858539626408</v>
      </c>
      <c r="S2141" s="62">
        <v>662.153146485202</v>
      </c>
      <c r="T2141" s="62">
        <v>572.85873502578102</v>
      </c>
      <c r="U2141" s="64">
        <v>1603.7204669072471</v>
      </c>
      <c r="V2141" s="62">
        <v>3439.2125196346501</v>
      </c>
      <c r="W2141" s="62">
        <v>359.43184812055398</v>
      </c>
      <c r="X2141" s="62">
        <v>150.95362766931899</v>
      </c>
      <c r="Y2141" s="62">
        <v>377.76578091930099</v>
      </c>
      <c r="Z2141" s="64">
        <v>4327.3637763438237</v>
      </c>
    </row>
    <row r="2142" spans="1:26">
      <c r="A2142" s="1" t="s">
        <v>83</v>
      </c>
      <c r="B2142" s="54">
        <v>1998</v>
      </c>
      <c r="C2142" s="61">
        <v>2.271731815174304</v>
      </c>
      <c r="D2142" s="58">
        <v>0.52664342019059862</v>
      </c>
      <c r="E2142" s="58">
        <v>1.0068831645823837</v>
      </c>
      <c r="F2142" s="58">
        <v>0.86698809255444853</v>
      </c>
      <c r="G2142" s="61">
        <v>2.4005146773274308</v>
      </c>
      <c r="H2142" s="59">
        <v>0.51772218789071867</v>
      </c>
      <c r="I2142" s="59">
        <v>8.5213205317774862E-2</v>
      </c>
      <c r="J2142" s="59">
        <v>2.6316165275306908E-2</v>
      </c>
      <c r="K2142" s="59">
        <v>0.13309100791909523</v>
      </c>
      <c r="L2142" s="61">
        <v>0.76234256640289566</v>
      </c>
      <c r="M2142" s="70">
        <v>5165072</v>
      </c>
      <c r="N2142" s="62">
        <v>22.316997400346619</v>
      </c>
      <c r="O2142" s="63">
        <v>0.45200000000000001</v>
      </c>
      <c r="P2142" s="147">
        <v>1578.3248987084546</v>
      </c>
      <c r="Q2142" s="64">
        <v>11733.658390065972</v>
      </c>
      <c r="R2142" s="62">
        <v>272.01511836106954</v>
      </c>
      <c r="S2142" s="62">
        <v>520.06240406558618</v>
      </c>
      <c r="T2142" s="62">
        <v>447.80559211863903</v>
      </c>
      <c r="U2142" s="64">
        <v>1239.8831145452948</v>
      </c>
      <c r="V2142" s="62">
        <v>2674.0723764530899</v>
      </c>
      <c r="W2142" s="62">
        <v>440.13234081708998</v>
      </c>
      <c r="X2142" s="62">
        <v>135.92488841086001</v>
      </c>
      <c r="Y2142" s="62">
        <v>687.42463845469695</v>
      </c>
      <c r="Z2142" s="64">
        <v>3937.554244135737</v>
      </c>
    </row>
    <row r="2143" spans="1:26">
      <c r="A2143" s="1" t="s">
        <v>83</v>
      </c>
      <c r="B2143" s="54">
        <v>1999</v>
      </c>
      <c r="C2143" s="61">
        <v>2.0883587115584206</v>
      </c>
      <c r="D2143" s="58">
        <v>0.50745090153079175</v>
      </c>
      <c r="E2143" s="58">
        <v>0.93525175239080638</v>
      </c>
      <c r="F2143" s="58">
        <v>0.82473940321236394</v>
      </c>
      <c r="G2143" s="61">
        <v>2.267442057133962</v>
      </c>
      <c r="H2143" s="59">
        <v>0.54875031084827131</v>
      </c>
      <c r="I2143" s="59">
        <v>9.6875785224805264E-2</v>
      </c>
      <c r="J2143" s="59">
        <v>2.396186141930921E-2</v>
      </c>
      <c r="K2143" s="59">
        <v>0.13809530364148143</v>
      </c>
      <c r="L2143" s="61">
        <v>0.80768326113386724</v>
      </c>
      <c r="M2143" s="70">
        <v>5256207</v>
      </c>
      <c r="N2143" s="62">
        <v>22.709202772963604</v>
      </c>
      <c r="O2143" s="63">
        <v>0.45900000000000002</v>
      </c>
      <c r="P2143" s="147">
        <v>1481.9099064765162</v>
      </c>
      <c r="Q2143" s="64">
        <v>10976.84567820435</v>
      </c>
      <c r="R2143" s="62">
        <v>266.72669807824582</v>
      </c>
      <c r="S2143" s="62">
        <v>491.58768076788238</v>
      </c>
      <c r="T2143" s="62">
        <v>433.50010243406501</v>
      </c>
      <c r="U2143" s="64">
        <v>1191.8144812801931</v>
      </c>
      <c r="V2143" s="62">
        <v>2884.3452251328599</v>
      </c>
      <c r="W2143" s="62">
        <v>509.19918042911797</v>
      </c>
      <c r="X2143" s="62">
        <v>125.948503725203</v>
      </c>
      <c r="Y2143" s="62">
        <v>725.85750166748005</v>
      </c>
      <c r="Z2143" s="64">
        <v>4245.3504109546611</v>
      </c>
    </row>
    <row r="2144" spans="1:26">
      <c r="A2144" s="1" t="s">
        <v>83</v>
      </c>
      <c r="B2144" s="54">
        <v>2000</v>
      </c>
      <c r="C2144" s="61">
        <v>2.0707339576549879</v>
      </c>
      <c r="D2144" s="58">
        <v>0.56547673752663696</v>
      </c>
      <c r="E2144" s="58">
        <v>0.96776312166059408</v>
      </c>
      <c r="F2144" s="58">
        <v>0.90594721452757221</v>
      </c>
      <c r="G2144" s="61">
        <v>2.4391870737148036</v>
      </c>
      <c r="H2144" s="59">
        <v>0.62512106246617416</v>
      </c>
      <c r="I2144" s="59">
        <v>0.11085963624873856</v>
      </c>
      <c r="J2144" s="59">
        <v>2.9372138505539991E-2</v>
      </c>
      <c r="K2144" s="59">
        <v>0.1771086244923411</v>
      </c>
      <c r="L2144" s="61">
        <v>0.94246146171279377</v>
      </c>
      <c r="M2144" s="70">
        <v>5342879</v>
      </c>
      <c r="N2144" s="62">
        <v>23.0905719237435</v>
      </c>
      <c r="O2144" s="63">
        <v>0.46300000000000002</v>
      </c>
      <c r="P2144" s="147">
        <v>1855.1267273075634</v>
      </c>
      <c r="Q2144" s="64">
        <v>11063.680976941723</v>
      </c>
      <c r="R2144" s="62">
        <v>302.12737859195806</v>
      </c>
      <c r="S2144" s="62">
        <v>517.06412596948337</v>
      </c>
      <c r="T2144" s="62">
        <v>484.036634760786</v>
      </c>
      <c r="U2144" s="64">
        <v>1303.2281393222277</v>
      </c>
      <c r="V2144" s="62">
        <v>3339.9461971082101</v>
      </c>
      <c r="W2144" s="62">
        <v>592.30962246102399</v>
      </c>
      <c r="X2144" s="62">
        <v>156.931782006341</v>
      </c>
      <c r="Y2144" s="62">
        <v>946.26995051901497</v>
      </c>
      <c r="Z2144" s="64">
        <v>5035.45755209459</v>
      </c>
    </row>
    <row r="2145" spans="1:26">
      <c r="A2145" s="1" t="s">
        <v>83</v>
      </c>
      <c r="B2145" s="54">
        <v>2001</v>
      </c>
      <c r="C2145" s="61">
        <v>1.9002490040881219</v>
      </c>
      <c r="D2145" s="58">
        <v>0.55205134813496159</v>
      </c>
      <c r="E2145" s="58">
        <v>0.9215758991559394</v>
      </c>
      <c r="F2145" s="58">
        <v>0.67954668382579053</v>
      </c>
      <c r="G2145" s="61">
        <v>2.153173931116692</v>
      </c>
      <c r="H2145" s="59">
        <v>0.58885011574492307</v>
      </c>
      <c r="I2145" s="59">
        <v>9.8400825234774586E-2</v>
      </c>
      <c r="J2145" s="59">
        <v>5.6635617677428675E-2</v>
      </c>
      <c r="K2145" s="59">
        <v>0.17197495608696073</v>
      </c>
      <c r="L2145" s="61">
        <v>0.91586151474408728</v>
      </c>
      <c r="M2145" s="70">
        <v>5424701</v>
      </c>
      <c r="N2145" s="62">
        <v>23.46</v>
      </c>
      <c r="O2145" s="63">
        <v>0.46800000000000003</v>
      </c>
      <c r="P2145" s="147">
        <v>1976.2657607595597</v>
      </c>
      <c r="Q2145" s="64">
        <v>10308.28267272584</v>
      </c>
      <c r="R2145" s="62">
        <v>299.47135002790748</v>
      </c>
      <c r="S2145" s="62">
        <v>499.92737017271236</v>
      </c>
      <c r="T2145" s="62">
        <v>368.63375752964498</v>
      </c>
      <c r="U2145" s="64">
        <v>1168.0324777302649</v>
      </c>
      <c r="V2145" s="62">
        <v>3194.3358117316002</v>
      </c>
      <c r="W2145" s="62">
        <v>533.79505505190696</v>
      </c>
      <c r="X2145" s="62">
        <v>307.23129185036498</v>
      </c>
      <c r="Y2145" s="62">
        <v>932.91271625989202</v>
      </c>
      <c r="Z2145" s="64">
        <v>4968.2748748937647</v>
      </c>
    </row>
    <row r="2146" spans="1:26">
      <c r="A2146" s="1" t="s">
        <v>83</v>
      </c>
      <c r="B2146" s="54">
        <v>2002</v>
      </c>
      <c r="C2146" s="61">
        <v>2.1817915811967148</v>
      </c>
      <c r="D2146" s="58">
        <v>0.53572910107404703</v>
      </c>
      <c r="E2146" s="58">
        <v>0.89561243460583395</v>
      </c>
      <c r="F2146" s="58">
        <v>0.64002122745751622</v>
      </c>
      <c r="G2146" s="61">
        <v>2.071362763137397</v>
      </c>
      <c r="H2146" s="59">
        <v>0.58941674780429409</v>
      </c>
      <c r="I2146" s="59">
        <v>0.11299062909545576</v>
      </c>
      <c r="J2146" s="59">
        <v>2.4741400821684231E-2</v>
      </c>
      <c r="K2146" s="59">
        <v>0.46685871376632126</v>
      </c>
      <c r="L2146" s="61">
        <v>1.1940074914877552</v>
      </c>
      <c r="M2146" s="70">
        <v>5502340</v>
      </c>
      <c r="N2146" s="62">
        <v>23.818340554592719</v>
      </c>
      <c r="O2146" s="63">
        <v>0.47699999999999998</v>
      </c>
      <c r="P2146" s="147">
        <v>2095.3802989360338</v>
      </c>
      <c r="Q2146" s="64">
        <v>12004.959088881933</v>
      </c>
      <c r="R2146" s="62">
        <v>294.7763662003772</v>
      </c>
      <c r="S2146" s="62">
        <v>492.79641234290642</v>
      </c>
      <c r="T2146" s="62">
        <v>352.16144006885901</v>
      </c>
      <c r="U2146" s="64">
        <v>1139.7342186121425</v>
      </c>
      <c r="V2146" s="62">
        <v>3243.1713481134798</v>
      </c>
      <c r="W2146" s="62">
        <v>621.71285809709002</v>
      </c>
      <c r="X2146" s="62">
        <v>136.13559939718601</v>
      </c>
      <c r="Y2146" s="62">
        <v>2568.8153751049799</v>
      </c>
      <c r="Z2146" s="64">
        <v>6569.8351807127356</v>
      </c>
    </row>
    <row r="2147" spans="1:26">
      <c r="A2147" s="1" t="s">
        <v>83</v>
      </c>
      <c r="B2147" s="54">
        <v>2003</v>
      </c>
      <c r="C2147" s="61">
        <v>2.1723716800503885</v>
      </c>
      <c r="D2147" s="58">
        <v>0.55500056083952387</v>
      </c>
      <c r="E2147" s="58">
        <v>0.890930883848291</v>
      </c>
      <c r="F2147" s="58">
        <v>0.69238230045888483</v>
      </c>
      <c r="G2147" s="61">
        <v>2.1383137451467</v>
      </c>
      <c r="H2147" s="59">
        <v>0.5898833408847316</v>
      </c>
      <c r="I2147" s="59">
        <v>0.10562431200638592</v>
      </c>
      <c r="J2147" s="59">
        <v>0.19161147704960008</v>
      </c>
      <c r="K2147" s="59">
        <v>0.3321048923949369</v>
      </c>
      <c r="L2147" s="61">
        <v>1.2192240223356545</v>
      </c>
      <c r="M2147" s="70">
        <v>5579003</v>
      </c>
      <c r="N2147" s="62">
        <v>24.175285961871751</v>
      </c>
      <c r="O2147" s="63">
        <v>0.48499999999999999</v>
      </c>
      <c r="P2147" s="147">
        <v>2235.6758874862826</v>
      </c>
      <c r="Q2147" s="64">
        <v>12119.668120116157</v>
      </c>
      <c r="R2147" s="62">
        <v>309.63497939253858</v>
      </c>
      <c r="S2147" s="62">
        <v>497.05060737822674</v>
      </c>
      <c r="T2147" s="62">
        <v>386.28029314070199</v>
      </c>
      <c r="U2147" s="64">
        <v>1192.9658799114675</v>
      </c>
      <c r="V2147" s="62">
        <v>3290.9609284459402</v>
      </c>
      <c r="W2147" s="62">
        <v>589.27835355656305</v>
      </c>
      <c r="X2147" s="62">
        <v>1069.00100529415</v>
      </c>
      <c r="Y2147" s="62">
        <v>1852.8141909860301</v>
      </c>
      <c r="Z2147" s="64">
        <v>6802.0544782826837</v>
      </c>
    </row>
    <row r="2148" spans="1:26">
      <c r="A2148" s="1" t="s">
        <v>83</v>
      </c>
      <c r="B2148" s="54">
        <v>2004</v>
      </c>
      <c r="C2148" s="61">
        <v>2.370658652678618</v>
      </c>
      <c r="D2148" s="58">
        <v>0.52939259364743485</v>
      </c>
      <c r="E2148" s="58">
        <v>0.78657681875355823</v>
      </c>
      <c r="F2148" s="58">
        <v>0.67098732581073794</v>
      </c>
      <c r="G2148" s="61">
        <v>1.9869567382117312</v>
      </c>
      <c r="H2148" s="59">
        <v>0.55832595257537421</v>
      </c>
      <c r="I2148" s="59">
        <v>0.12883826263678078</v>
      </c>
      <c r="J2148" s="59">
        <v>0.20363321090762437</v>
      </c>
      <c r="K2148" s="59">
        <v>0.37321934492153769</v>
      </c>
      <c r="L2148" s="61">
        <v>1.2640167710413173</v>
      </c>
      <c r="M2148" s="70">
        <v>5658894</v>
      </c>
      <c r="N2148" s="62">
        <v>24.543349220103988</v>
      </c>
      <c r="O2148" s="63">
        <v>0.49399999999999999</v>
      </c>
      <c r="P2148" s="147">
        <v>2408.7040861295977</v>
      </c>
      <c r="Q2148" s="64">
        <v>13415.306025691116</v>
      </c>
      <c r="R2148" s="62">
        <v>299.5776571835907</v>
      </c>
      <c r="S2148" s="62">
        <v>445.11548401835978</v>
      </c>
      <c r="T2148" s="62">
        <v>379.704615210643</v>
      </c>
      <c r="U2148" s="64">
        <v>1124.3977564125937</v>
      </c>
      <c r="V2148" s="62">
        <v>3159.5073830730698</v>
      </c>
      <c r="W2148" s="62">
        <v>729.082071405703</v>
      </c>
      <c r="X2148" s="62">
        <v>1152.33875540589</v>
      </c>
      <c r="Y2148" s="62">
        <v>2112.00871166042</v>
      </c>
      <c r="Z2148" s="64">
        <v>7152.9369215450834</v>
      </c>
    </row>
    <row r="2149" spans="1:26">
      <c r="A2149" s="1" t="s">
        <v>83</v>
      </c>
      <c r="B2149" s="54">
        <v>2005</v>
      </c>
      <c r="C2149" s="61">
        <v>1.9688218494880114</v>
      </c>
      <c r="D2149" s="58">
        <v>0.50794145248761868</v>
      </c>
      <c r="E2149" s="58">
        <v>0.66746384950586413</v>
      </c>
      <c r="F2149" s="58">
        <v>0.61675526536747882</v>
      </c>
      <c r="G2149" s="61">
        <v>1.7921605673609615</v>
      </c>
      <c r="H2149" s="59">
        <v>0.54044312612163736</v>
      </c>
      <c r="I2149" s="59">
        <v>0.14189023737411011</v>
      </c>
      <c r="J2149" s="59">
        <v>0.90537510300768376</v>
      </c>
      <c r="K2149" s="59">
        <v>0.42252732410371641</v>
      </c>
      <c r="L2149" s="61">
        <v>2.0102357906071475</v>
      </c>
      <c r="M2149" s="70">
        <v>5745012</v>
      </c>
      <c r="N2149" s="62">
        <v>24.93078856152513</v>
      </c>
      <c r="O2149" s="63">
        <v>0.503</v>
      </c>
      <c r="P2149" s="147">
        <v>2622.9991243399572</v>
      </c>
      <c r="Q2149" s="64">
        <v>11310.90515117082</v>
      </c>
      <c r="R2149" s="62">
        <v>291.81297398387989</v>
      </c>
      <c r="S2149" s="62">
        <v>383.45878249773835</v>
      </c>
      <c r="T2149" s="62">
        <v>354.32664005993502</v>
      </c>
      <c r="U2149" s="64">
        <v>1029.5983965415533</v>
      </c>
      <c r="V2149" s="62">
        <v>3104.85224488632</v>
      </c>
      <c r="W2149" s="62">
        <v>815.16111639711096</v>
      </c>
      <c r="X2149" s="62">
        <v>5201.3908312803796</v>
      </c>
      <c r="Y2149" s="62">
        <v>2427.4245473037399</v>
      </c>
      <c r="Z2149" s="64">
        <v>11548.828739867549</v>
      </c>
    </row>
    <row r="2150" spans="1:26">
      <c r="A2150" s="1" t="s">
        <v>83</v>
      </c>
      <c r="B2150" s="54">
        <v>2006</v>
      </c>
      <c r="C2150" s="61">
        <v>1.782658587595116</v>
      </c>
      <c r="D2150" s="58">
        <v>0.54260974453025379</v>
      </c>
      <c r="E2150" s="58">
        <v>0.7043235594513868</v>
      </c>
      <c r="F2150" s="58">
        <v>0.70134260615036859</v>
      </c>
      <c r="G2150" s="61">
        <v>1.9482759101320091</v>
      </c>
      <c r="H2150" s="59">
        <v>0.57512769060987312</v>
      </c>
      <c r="I2150" s="59">
        <v>0.15051408502422162</v>
      </c>
      <c r="J2150" s="59">
        <v>1.5864312969640066</v>
      </c>
      <c r="K2150" s="59">
        <v>0.4132578109640328</v>
      </c>
      <c r="L2150" s="61">
        <v>2.7253308835621342</v>
      </c>
      <c r="M2150" s="70">
        <v>5838837</v>
      </c>
      <c r="N2150" s="62">
        <v>25.343830155979202</v>
      </c>
      <c r="O2150" s="63">
        <v>0.50900000000000001</v>
      </c>
      <c r="P2150" s="147">
        <v>2889.4249956866861</v>
      </c>
      <c r="Q2150" s="64">
        <v>10408.652919618104</v>
      </c>
      <c r="R2150" s="62">
        <v>316.82098529237931</v>
      </c>
      <c r="S2150" s="62">
        <v>411.24304588964571</v>
      </c>
      <c r="T2150" s="62">
        <v>409.50251584671997</v>
      </c>
      <c r="U2150" s="64">
        <v>1137.5665470287449</v>
      </c>
      <c r="V2150" s="62">
        <v>3358.0768396574799</v>
      </c>
      <c r="W2150" s="62">
        <v>878.82720866057105</v>
      </c>
      <c r="X2150" s="62">
        <v>9262.9137546714301</v>
      </c>
      <c r="Y2150" s="62">
        <v>2412.9449971958002</v>
      </c>
      <c r="Z2150" s="64">
        <v>15912.762800185281</v>
      </c>
    </row>
    <row r="2151" spans="1:26">
      <c r="A2151" s="1" t="s">
        <v>83</v>
      </c>
      <c r="B2151" s="54">
        <v>2007</v>
      </c>
      <c r="C2151" s="61">
        <v>1.8689303360804981</v>
      </c>
      <c r="D2151" s="58">
        <v>0.54460711008086193</v>
      </c>
      <c r="E2151" s="58">
        <v>0.73284093833700792</v>
      </c>
      <c r="F2151" s="58">
        <v>0.73383758356063367</v>
      </c>
      <c r="G2151" s="61">
        <v>2.0112856319785033</v>
      </c>
      <c r="H2151" s="59">
        <v>0.61564149763334908</v>
      </c>
      <c r="I2151" s="59">
        <v>0.2008315636592844</v>
      </c>
      <c r="J2151" s="59">
        <v>1.5343165194838133</v>
      </c>
      <c r="K2151" s="59">
        <v>0.53381171059002963</v>
      </c>
      <c r="L2151" s="61">
        <v>2.8846012913664767</v>
      </c>
      <c r="M2151" s="70">
        <v>5939634</v>
      </c>
      <c r="N2151" s="62">
        <v>25.778973136915077</v>
      </c>
      <c r="O2151" s="63">
        <v>0.51800000000000002</v>
      </c>
      <c r="P2151" s="147">
        <v>3137.5053658049887</v>
      </c>
      <c r="Q2151" s="64">
        <v>11100.762167815152</v>
      </c>
      <c r="R2151" s="62">
        <v>323.47669076780301</v>
      </c>
      <c r="S2151" s="62">
        <v>435.28069539383961</v>
      </c>
      <c r="T2151" s="62">
        <v>435.87266617945801</v>
      </c>
      <c r="U2151" s="64">
        <v>1194.6300523411005</v>
      </c>
      <c r="V2151" s="62">
        <v>3656.6851711539598</v>
      </c>
      <c r="W2151" s="62">
        <v>1192.86598378385</v>
      </c>
      <c r="X2151" s="62">
        <v>9113.2785658877201</v>
      </c>
      <c r="Y2151" s="62">
        <v>3170.6461858186999</v>
      </c>
      <c r="Z2151" s="64">
        <v>17133.475906644231</v>
      </c>
    </row>
    <row r="2152" spans="1:26">
      <c r="A2152" s="1" t="s">
        <v>83</v>
      </c>
      <c r="B2152" s="54">
        <v>2008</v>
      </c>
      <c r="C2152" s="61">
        <v>1.5287156510697637</v>
      </c>
      <c r="D2152" s="58">
        <v>0.47864673906197386</v>
      </c>
      <c r="E2152" s="58">
        <v>0.63241834072815772</v>
      </c>
      <c r="F2152" s="58">
        <v>0.37455998257128553</v>
      </c>
      <c r="G2152" s="61">
        <v>1.4856250623614173</v>
      </c>
      <c r="H2152" s="59">
        <v>0.58082161666294041</v>
      </c>
      <c r="I2152" s="59">
        <v>0.16804148989268605</v>
      </c>
      <c r="J2152" s="59">
        <v>2.0518421989566513</v>
      </c>
      <c r="K2152" s="59">
        <v>0.56475343635185127</v>
      </c>
      <c r="L2152" s="61">
        <v>3.36545874186413</v>
      </c>
      <c r="M2152" s="70">
        <v>6045439</v>
      </c>
      <c r="N2152" s="62">
        <v>26.222660311958407</v>
      </c>
      <c r="O2152" s="63">
        <v>0.52500000000000002</v>
      </c>
      <c r="P2152" s="147">
        <v>3389.0040530582933</v>
      </c>
      <c r="Q2152" s="64">
        <v>9241.7572168875413</v>
      </c>
      <c r="R2152" s="62">
        <v>289.36296635480801</v>
      </c>
      <c r="S2152" s="62">
        <v>382.32465013532931</v>
      </c>
      <c r="T2152" s="62">
        <v>226.43795264757699</v>
      </c>
      <c r="U2152" s="64">
        <v>898.12556913771436</v>
      </c>
      <c r="V2152" s="62">
        <v>3511.3216534171902</v>
      </c>
      <c r="W2152" s="62">
        <v>1015.8845766153501</v>
      </c>
      <c r="X2152" s="62">
        <v>12404.286851418299</v>
      </c>
      <c r="Y2152" s="62">
        <v>3414.1824495054998</v>
      </c>
      <c r="Z2152" s="64">
        <v>20345.675530956341</v>
      </c>
    </row>
    <row r="2153" spans="1:26">
      <c r="A2153" s="1" t="s">
        <v>83</v>
      </c>
      <c r="B2153" s="54">
        <v>2009</v>
      </c>
      <c r="C2153" s="61">
        <v>1.8490428732900401</v>
      </c>
      <c r="D2153" s="58">
        <v>0.62293635963695537</v>
      </c>
      <c r="E2153" s="58">
        <v>0.93899114342412249</v>
      </c>
      <c r="F2153" s="58">
        <v>0.3979621884472237</v>
      </c>
      <c r="G2153" s="61">
        <v>1.9598896915083013</v>
      </c>
      <c r="H2153" s="59">
        <v>0.75280157461023312</v>
      </c>
      <c r="I2153" s="59">
        <v>0.17417858528431035</v>
      </c>
      <c r="J2153" s="59">
        <v>2.960298822413046</v>
      </c>
      <c r="K2153" s="59">
        <v>0.71302052076364753</v>
      </c>
      <c r="L2153" s="61">
        <v>4.6002995030712359</v>
      </c>
      <c r="M2153" s="70">
        <v>6153153</v>
      </c>
      <c r="N2153" s="62">
        <v>26.655268630849221</v>
      </c>
      <c r="O2153" s="63">
        <v>0.53500000000000003</v>
      </c>
      <c r="P2153" s="147">
        <v>3606.6464762449882</v>
      </c>
      <c r="Q2153" s="64">
        <v>11377.44370291323</v>
      </c>
      <c r="R2153" s="62">
        <v>383.30227301092111</v>
      </c>
      <c r="S2153" s="62">
        <v>577.77561711335693</v>
      </c>
      <c r="T2153" s="62">
        <v>244.87222337306</v>
      </c>
      <c r="U2153" s="64">
        <v>1205.950113497338</v>
      </c>
      <c r="V2153" s="62">
        <v>4632.1032672176798</v>
      </c>
      <c r="W2153" s="62">
        <v>1071.74748457791</v>
      </c>
      <c r="X2153" s="62">
        <v>18215.171580027301</v>
      </c>
      <c r="Y2153" s="62">
        <v>4387.3243563983997</v>
      </c>
      <c r="Z2153" s="64">
        <v>28306.346688221289</v>
      </c>
    </row>
    <row r="2154" spans="1:26">
      <c r="A2154" s="1" t="s">
        <v>83</v>
      </c>
      <c r="B2154" s="54">
        <v>2010</v>
      </c>
      <c r="C2154" s="61">
        <v>1.9110918671610591</v>
      </c>
      <c r="D2154" s="58">
        <v>0.5190097135109365</v>
      </c>
      <c r="E2154" s="58">
        <v>0.76272771920618232</v>
      </c>
      <c r="F2154" s="58">
        <v>0.34010075668571932</v>
      </c>
      <c r="G2154" s="61">
        <v>1.6218381894028382</v>
      </c>
      <c r="H2154" s="59">
        <v>0.64254864811892065</v>
      </c>
      <c r="I2154" s="59">
        <v>0.17725789199281242</v>
      </c>
      <c r="J2154" s="59">
        <v>2.9865462616070904</v>
      </c>
      <c r="K2154" s="59">
        <v>0.90882248839540147</v>
      </c>
      <c r="L2154" s="61">
        <v>4.7151752901142245</v>
      </c>
      <c r="M2154" s="70">
        <v>6260544</v>
      </c>
      <c r="N2154" s="62">
        <v>27.063578856152514</v>
      </c>
      <c r="O2154" s="63">
        <v>0.54200000000000004</v>
      </c>
      <c r="P2154" s="147">
        <v>3894.0252144480055</v>
      </c>
      <c r="Q2154" s="64">
        <v>11964.474722403966</v>
      </c>
      <c r="R2154" s="62">
        <v>324.9283147862613</v>
      </c>
      <c r="S2154" s="62">
        <v>477.50904461099492</v>
      </c>
      <c r="T2154" s="62">
        <v>212.92157516642399</v>
      </c>
      <c r="U2154" s="64">
        <v>1015.3589345636801</v>
      </c>
      <c r="V2154" s="62">
        <v>4022.7040836890201</v>
      </c>
      <c r="W2154" s="62">
        <v>1109.7308321682499</v>
      </c>
      <c r="X2154" s="62">
        <v>18697.4042788267</v>
      </c>
      <c r="Y2154" s="62">
        <v>5689.7231767888998</v>
      </c>
      <c r="Z2154" s="64">
        <v>29519.562371472868</v>
      </c>
    </row>
    <row r="2155" spans="1:26">
      <c r="A2155" s="1" t="s">
        <v>83</v>
      </c>
      <c r="B2155" s="54">
        <v>2011</v>
      </c>
      <c r="C2155" s="61">
        <v>1.6557567083439522</v>
      </c>
      <c r="D2155" s="58">
        <v>0.53901586738055052</v>
      </c>
      <c r="E2155" s="58">
        <v>0.78727724290370604</v>
      </c>
      <c r="F2155" s="58">
        <v>0.36461116742020966</v>
      </c>
      <c r="G2155" s="61">
        <v>1.6909042777044661</v>
      </c>
      <c r="H2155" s="59">
        <v>0.71472871545915295</v>
      </c>
      <c r="I2155" s="59">
        <v>0.19304309140937778</v>
      </c>
      <c r="J2155" s="59">
        <v>3.0945534648932944</v>
      </c>
      <c r="K2155" s="59">
        <v>0.60986556663010261</v>
      </c>
      <c r="L2155" s="61">
        <v>4.6121908383919274</v>
      </c>
      <c r="M2155" s="70">
        <v>6366909</v>
      </c>
      <c r="N2155" s="62">
        <v>27.441451473136915</v>
      </c>
      <c r="O2155" s="63">
        <v>0.55400000000000005</v>
      </c>
      <c r="P2155" s="147">
        <v>4222.1786285052576</v>
      </c>
      <c r="Q2155" s="64">
        <v>10542.052288165483</v>
      </c>
      <c r="R2155" s="62">
        <v>343.18649771680339</v>
      </c>
      <c r="S2155" s="62">
        <v>501.25225633387919</v>
      </c>
      <c r="T2155" s="62">
        <v>232.14461233482399</v>
      </c>
      <c r="U2155" s="64">
        <v>1076.5833663855065</v>
      </c>
      <c r="V2155" s="62">
        <v>4550.6126910153198</v>
      </c>
      <c r="W2155" s="62">
        <v>1229.0877960821899</v>
      </c>
      <c r="X2155" s="62">
        <v>19702.7403066103</v>
      </c>
      <c r="Y2155" s="62">
        <v>3882.9585649672999</v>
      </c>
      <c r="Z2155" s="64">
        <v>29365.399358675109</v>
      </c>
    </row>
    <row r="2156" spans="1:26">
      <c r="A2156" s="1" t="s">
        <v>83</v>
      </c>
      <c r="B2156" s="54">
        <v>2012</v>
      </c>
      <c r="C2156" s="61">
        <v>1.8085866523589216</v>
      </c>
      <c r="D2156" s="58">
        <v>0.53450576965101759</v>
      </c>
      <c r="E2156" s="58">
        <v>0.78410759393188845</v>
      </c>
      <c r="F2156" s="58">
        <v>0.35709442890161364</v>
      </c>
      <c r="G2156" s="61">
        <v>1.6757077924845194</v>
      </c>
      <c r="H2156" s="59">
        <v>0.73655637072557134</v>
      </c>
      <c r="I2156" s="59">
        <v>0.19535168974597447</v>
      </c>
      <c r="J2156" s="59">
        <v>3.3242279247472988</v>
      </c>
      <c r="K2156" s="59">
        <v>0.62926105244827557</v>
      </c>
      <c r="L2156" s="61">
        <v>4.8853970376671203</v>
      </c>
      <c r="M2156" s="70">
        <v>6473050</v>
      </c>
      <c r="N2156" s="62">
        <v>27.795359618717505</v>
      </c>
      <c r="O2156" s="63">
        <v>0.56299999999999994</v>
      </c>
      <c r="P2156" s="147">
        <v>4568.9126733104322</v>
      </c>
      <c r="Q2156" s="64">
        <v>11707.071830051918</v>
      </c>
      <c r="R2156" s="62">
        <v>345.9882572239519</v>
      </c>
      <c r="S2156" s="62">
        <v>507.55676609008111</v>
      </c>
      <c r="T2156" s="62">
        <v>231.14900930015901</v>
      </c>
      <c r="U2156" s="64">
        <v>1084.6940326141919</v>
      </c>
      <c r="V2156" s="62">
        <v>4767.7662155251601</v>
      </c>
      <c r="W2156" s="62">
        <v>1264.5212553101801</v>
      </c>
      <c r="X2156" s="62">
        <v>21517.893568285501</v>
      </c>
      <c r="Y2156" s="62">
        <v>4073.23825555031</v>
      </c>
      <c r="Z2156" s="64">
        <v>31623.419294671152</v>
      </c>
    </row>
    <row r="2157" spans="1:26">
      <c r="A2157" s="1" t="s">
        <v>83</v>
      </c>
      <c r="B2157" s="54">
        <v>2013</v>
      </c>
      <c r="C2157" s="61">
        <v>1.8696465721420357</v>
      </c>
      <c r="D2157" s="58">
        <v>0.57418426770847364</v>
      </c>
      <c r="E2157" s="58">
        <v>0.8268473902558815</v>
      </c>
      <c r="F2157" s="58">
        <v>0.36310562038015287</v>
      </c>
      <c r="G2157" s="61">
        <v>1.764137278344508</v>
      </c>
      <c r="H2157" s="59">
        <v>0.80834216504102674</v>
      </c>
      <c r="I2157" s="59">
        <v>0.22004970921073833</v>
      </c>
      <c r="J2157" s="59">
        <v>3.6472134109357843</v>
      </c>
      <c r="K2157" s="59">
        <v>0.65014990387556204</v>
      </c>
      <c r="L2157" s="61">
        <v>5.3257551890631127</v>
      </c>
      <c r="M2157" s="70">
        <v>6579985</v>
      </c>
      <c r="N2157" s="62">
        <v>28.13932842287695</v>
      </c>
      <c r="O2157" s="63">
        <v>0.57299999999999995</v>
      </c>
      <c r="P2157" s="147">
        <v>4954.368503776438</v>
      </c>
      <c r="Q2157" s="64">
        <v>12302.246399996013</v>
      </c>
      <c r="R2157" s="62">
        <v>377.81238687577411</v>
      </c>
      <c r="S2157" s="62">
        <v>544.06434251728467</v>
      </c>
      <c r="T2157" s="62">
        <v>238.92295355171001</v>
      </c>
      <c r="U2157" s="64">
        <v>1160.7996829447686</v>
      </c>
      <c r="V2157" s="62">
        <v>5318.87932083748</v>
      </c>
      <c r="W2157" s="62">
        <v>1447.92378586102</v>
      </c>
      <c r="X2157" s="62">
        <v>23998.609535756299</v>
      </c>
      <c r="Y2157" s="62">
        <v>4277.9766152526399</v>
      </c>
      <c r="Z2157" s="64">
        <v>35043.389257707444</v>
      </c>
    </row>
    <row r="2158" spans="1:26">
      <c r="A2158" s="1" t="s">
        <v>83</v>
      </c>
      <c r="B2158" s="54">
        <v>2014</v>
      </c>
      <c r="C2158" s="61">
        <v>1.8526557926058898</v>
      </c>
      <c r="D2158" s="58">
        <v>0.57720554133612079</v>
      </c>
      <c r="E2158" s="58">
        <v>0.77471428853859559</v>
      </c>
      <c r="F2158" s="58">
        <v>0.3540842374856697</v>
      </c>
      <c r="G2158" s="61">
        <v>1.7060040673603858</v>
      </c>
      <c r="H2158" s="59">
        <v>0.92513284596816692</v>
      </c>
      <c r="I2158" s="59">
        <v>0.2204057032269266</v>
      </c>
      <c r="J2158" s="59">
        <v>3.6519513497920406</v>
      </c>
      <c r="K2158" s="59">
        <v>0.6750907108443035</v>
      </c>
      <c r="L2158" s="61">
        <v>5.4725806098314376</v>
      </c>
      <c r="M2158" s="70">
        <v>6689300</v>
      </c>
      <c r="N2158" s="62">
        <v>28.493921143847487</v>
      </c>
      <c r="O2158" s="63">
        <v>0.58199999999999996</v>
      </c>
      <c r="P2158" s="147">
        <v>5333.5253884341337</v>
      </c>
      <c r="Q2158" s="64">
        <v>12392.970393478578</v>
      </c>
      <c r="R2158" s="62">
        <v>386.11010276597131</v>
      </c>
      <c r="S2158" s="62">
        <v>518.22962903212272</v>
      </c>
      <c r="T2158" s="62">
        <v>236.85756898128901</v>
      </c>
      <c r="U2158" s="64">
        <v>1141.1973007793829</v>
      </c>
      <c r="V2158" s="62">
        <v>6188.4911465348596</v>
      </c>
      <c r="W2158" s="62">
        <v>1474.35987059588</v>
      </c>
      <c r="X2158" s="62">
        <v>24428.998164163899</v>
      </c>
      <c r="Y2158" s="62">
        <v>4515.8842920507996</v>
      </c>
      <c r="Z2158" s="64">
        <v>36607.733473345434</v>
      </c>
    </row>
    <row r="2159" spans="1:26">
      <c r="A2159" s="1" t="s">
        <v>83</v>
      </c>
      <c r="B2159" s="54">
        <v>2015</v>
      </c>
      <c r="C2159" s="61">
        <v>1.8793466564916461</v>
      </c>
      <c r="D2159" s="58">
        <v>0.61020713693806683</v>
      </c>
      <c r="E2159" s="58">
        <v>0.77608494013832419</v>
      </c>
      <c r="F2159" s="58">
        <v>0.35059356984710571</v>
      </c>
      <c r="G2159" s="61">
        <v>1.7368856469234966</v>
      </c>
      <c r="H2159" s="59">
        <v>0.99752549179949268</v>
      </c>
      <c r="I2159" s="59">
        <v>0.22088082647663793</v>
      </c>
      <c r="J2159" s="59">
        <v>3.9896031139899408</v>
      </c>
      <c r="K2159" s="59">
        <v>0.71181777902162791</v>
      </c>
      <c r="L2159" s="61">
        <v>5.9198272112876991</v>
      </c>
      <c r="M2159" s="70">
        <v>6802023</v>
      </c>
      <c r="N2159" s="62">
        <v>28.873340554592723</v>
      </c>
      <c r="O2159" s="63">
        <v>0.58599999999999997</v>
      </c>
      <c r="P2159" s="147">
        <v>5691.2578186349992</v>
      </c>
      <c r="Q2159" s="64">
        <v>12783.359182429276</v>
      </c>
      <c r="R2159" s="62">
        <v>415.06429802168805</v>
      </c>
      <c r="S2159" s="62">
        <v>527.89476127745047</v>
      </c>
      <c r="T2159" s="62">
        <v>238.47455257521199</v>
      </c>
      <c r="U2159" s="64">
        <v>1181.4336118743504</v>
      </c>
      <c r="V2159" s="62">
        <v>6785.1913383064602</v>
      </c>
      <c r="W2159" s="62">
        <v>1502.4364619531</v>
      </c>
      <c r="X2159" s="62">
        <v>27137.372142231201</v>
      </c>
      <c r="Y2159" s="62">
        <v>4841.8009047140304</v>
      </c>
      <c r="Z2159" s="64">
        <v>40266.800847204788</v>
      </c>
    </row>
    <row r="2160" spans="1:26">
      <c r="A2160" s="1" t="s">
        <v>84</v>
      </c>
      <c r="B2160" s="54">
        <v>1990</v>
      </c>
      <c r="C2160" s="61">
        <v>17.217930376037202</v>
      </c>
      <c r="D2160" s="58">
        <v>6.8437678159044317</v>
      </c>
      <c r="E2160" s="58">
        <v>9.9846910022220374</v>
      </c>
      <c r="F2160" s="58">
        <v>10.151108083532039</v>
      </c>
      <c r="G2160" s="61">
        <v>26.979566901658508</v>
      </c>
      <c r="H2160" s="59">
        <v>1.5488904524289815</v>
      </c>
      <c r="I2160" s="59">
        <v>0.87782917882104428</v>
      </c>
      <c r="J2160" s="59">
        <v>0.3371189252082174</v>
      </c>
      <c r="K2160" s="59">
        <v>0.30019360735791045</v>
      </c>
      <c r="L2160" s="61">
        <v>3.0640321638161532</v>
      </c>
      <c r="M2160" s="70">
        <v>2663985</v>
      </c>
      <c r="N2160" s="62">
        <v>42.818686089137564</v>
      </c>
      <c r="O2160" s="63">
        <v>0.70299999999999996</v>
      </c>
      <c r="P2160" s="147"/>
      <c r="Q2160" s="64">
        <v>45868.308252807466</v>
      </c>
      <c r="R2160" s="62">
        <v>1823.1694805052168</v>
      </c>
      <c r="S2160" s="62">
        <v>2659.9067059554473</v>
      </c>
      <c r="T2160" s="62">
        <v>2704.2399667908098</v>
      </c>
      <c r="U2160" s="64">
        <v>7187.3161532514741</v>
      </c>
      <c r="V2160" s="62">
        <v>4126.2209319140202</v>
      </c>
      <c r="W2160" s="62">
        <v>2338.5237649415799</v>
      </c>
      <c r="X2160" s="62">
        <v>898.07975997081303</v>
      </c>
      <c r="Y2160" s="62">
        <v>799.71126709736302</v>
      </c>
      <c r="Z2160" s="64">
        <v>8162.5357239237755</v>
      </c>
    </row>
    <row r="2161" spans="1:26">
      <c r="A2161" s="1" t="s">
        <v>84</v>
      </c>
      <c r="B2161" s="57">
        <v>1991</v>
      </c>
      <c r="C2161" s="61">
        <v>10.667399525645385</v>
      </c>
      <c r="D2161" s="58">
        <v>5.4779620672750866</v>
      </c>
      <c r="E2161" s="58">
        <v>7.0180014146278866</v>
      </c>
      <c r="F2161" s="58">
        <v>6.1478494414042277</v>
      </c>
      <c r="G2161" s="61">
        <v>18.643812923307202</v>
      </c>
      <c r="H2161" s="59">
        <v>0.72173333173226195</v>
      </c>
      <c r="I2161" s="59">
        <v>0.38985582343066844</v>
      </c>
      <c r="J2161" s="59">
        <v>0.1608612241737464</v>
      </c>
      <c r="K2161" s="59">
        <v>0.1402552677489482</v>
      </c>
      <c r="L2161" s="61">
        <v>1.4127056470856247</v>
      </c>
      <c r="M2161" s="70">
        <v>2645056</v>
      </c>
      <c r="N2161" s="62">
        <v>42.616583060003862</v>
      </c>
      <c r="O2161" s="63">
        <v>0.69899999999999995</v>
      </c>
      <c r="P2161" s="147"/>
      <c r="Q2161" s="64">
        <v>28215.86911970548</v>
      </c>
      <c r="R2161" s="62">
        <v>1448.9516433818371</v>
      </c>
      <c r="S2161" s="62">
        <v>1856.3006749769979</v>
      </c>
      <c r="T2161" s="62">
        <v>1626.14060520829</v>
      </c>
      <c r="U2161" s="64">
        <v>4931.3929235671249</v>
      </c>
      <c r="V2161" s="62">
        <v>1909.0250794984099</v>
      </c>
      <c r="W2161" s="62">
        <v>1031.1904849002301</v>
      </c>
      <c r="X2161" s="62">
        <v>425.48694616811298</v>
      </c>
      <c r="Y2161" s="62">
        <v>370.98303749096198</v>
      </c>
      <c r="Z2161" s="64">
        <v>3736.6855480577146</v>
      </c>
    </row>
    <row r="2162" spans="1:26">
      <c r="A2162" s="1" t="s">
        <v>84</v>
      </c>
      <c r="B2162" s="57">
        <v>1992</v>
      </c>
      <c r="C2162" s="61">
        <v>5.0760539790568648</v>
      </c>
      <c r="D2162" s="58">
        <v>4.2219147457904143</v>
      </c>
      <c r="E2162" s="58">
        <v>3.2213127807377111</v>
      </c>
      <c r="F2162" s="58">
        <v>2.9751144951069541</v>
      </c>
      <c r="G2162" s="61">
        <v>10.418342021635079</v>
      </c>
      <c r="H2162" s="59">
        <v>2.4818825258008945</v>
      </c>
      <c r="I2162" s="59">
        <v>1.0846754293694534</v>
      </c>
      <c r="J2162" s="59">
        <v>0.23144972895404561</v>
      </c>
      <c r="K2162" s="59">
        <v>1.3345828228854948</v>
      </c>
      <c r="L2162" s="61">
        <v>5.1325905070098878</v>
      </c>
      <c r="M2162" s="70">
        <v>2611306</v>
      </c>
      <c r="N2162" s="62">
        <v>42.033860038447948</v>
      </c>
      <c r="O2162" s="63">
        <v>0.67800000000000005</v>
      </c>
      <c r="P2162" s="147"/>
      <c r="Q2162" s="64">
        <v>13255.130211835065</v>
      </c>
      <c r="R2162" s="62">
        <v>1102.4711307170983</v>
      </c>
      <c r="S2162" s="62">
        <v>841.183339221707</v>
      </c>
      <c r="T2162" s="62">
        <v>776.89343317597604</v>
      </c>
      <c r="U2162" s="64">
        <v>2720.5479031147811</v>
      </c>
      <c r="V2162" s="62">
        <v>6480.9547309190302</v>
      </c>
      <c r="W2162" s="62">
        <v>2832.4194567650302</v>
      </c>
      <c r="X2162" s="62">
        <v>604.38606591607299</v>
      </c>
      <c r="Y2162" s="62">
        <v>3485.00413289783</v>
      </c>
      <c r="Z2162" s="64">
        <v>13402.764386497964</v>
      </c>
    </row>
    <row r="2163" spans="1:26">
      <c r="A2163" s="1" t="s">
        <v>84</v>
      </c>
      <c r="B2163" s="57">
        <v>1993</v>
      </c>
      <c r="C2163" s="61">
        <v>5.1319271355687803</v>
      </c>
      <c r="D2163" s="58">
        <v>5.0834221040492862</v>
      </c>
      <c r="E2163" s="58">
        <v>3.6209227211011741</v>
      </c>
      <c r="F2163" s="58">
        <v>3.4994703411496948</v>
      </c>
      <c r="G2163" s="61">
        <v>12.203815166300155</v>
      </c>
      <c r="H2163" s="59">
        <v>2.9626900178852162</v>
      </c>
      <c r="I2163" s="59">
        <v>1.3894482450695962</v>
      </c>
      <c r="J2163" s="59">
        <v>0.29763637450955793</v>
      </c>
      <c r="K2163" s="59">
        <v>1.0261068041225017</v>
      </c>
      <c r="L2163" s="61">
        <v>5.6758814415868732</v>
      </c>
      <c r="M2163" s="70">
        <v>2568603</v>
      </c>
      <c r="N2163" s="62">
        <v>41.213099873831631</v>
      </c>
      <c r="O2163" s="63">
        <v>0.66800000000000004</v>
      </c>
      <c r="P2163" s="147"/>
      <c r="Q2163" s="64">
        <v>13181.883436203376</v>
      </c>
      <c r="R2163" s="62">
        <v>1305.7293266727308</v>
      </c>
      <c r="S2163" s="62">
        <v>930.07129641886399</v>
      </c>
      <c r="T2163" s="62">
        <v>898.87500166881296</v>
      </c>
      <c r="U2163" s="64">
        <v>3134.6756247604076</v>
      </c>
      <c r="V2163" s="62">
        <v>7609.9744680100202</v>
      </c>
      <c r="W2163" s="62">
        <v>3568.9409306305001</v>
      </c>
      <c r="X2163" s="62">
        <v>764.50968447437401</v>
      </c>
      <c r="Y2163" s="62">
        <v>2635.6610153894699</v>
      </c>
      <c r="Z2163" s="64">
        <v>14579.086098504366</v>
      </c>
    </row>
    <row r="2164" spans="1:26">
      <c r="A2164" s="1" t="s">
        <v>84</v>
      </c>
      <c r="B2164" s="57">
        <v>1994</v>
      </c>
      <c r="C2164" s="61">
        <v>5.4618914559171419</v>
      </c>
      <c r="D2164" s="58">
        <v>5.9323004918113833</v>
      </c>
      <c r="E2164" s="58">
        <v>4.8327660610957954</v>
      </c>
      <c r="F2164" s="58">
        <v>4.1530402095421239</v>
      </c>
      <c r="G2164" s="61">
        <v>14.918106762449304</v>
      </c>
      <c r="H2164" s="59">
        <v>2.7384440482960937</v>
      </c>
      <c r="I2164" s="59">
        <v>1.4232021383895428</v>
      </c>
      <c r="J2164" s="59">
        <v>0.30016258411819308</v>
      </c>
      <c r="K2164" s="59">
        <v>0.97724257817638394</v>
      </c>
      <c r="L2164" s="61">
        <v>5.4390513489802128</v>
      </c>
      <c r="M2164" s="70">
        <v>2525444</v>
      </c>
      <c r="N2164" s="62">
        <v>40.529004444351635</v>
      </c>
      <c r="O2164" s="63">
        <v>0.66800000000000004</v>
      </c>
      <c r="P2164" s="147"/>
      <c r="Q2164" s="64">
        <v>13793.701005997211</v>
      </c>
      <c r="R2164" s="62">
        <v>1498.1692683242106</v>
      </c>
      <c r="S2164" s="62">
        <v>1220.4880052398012</v>
      </c>
      <c r="T2164" s="62">
        <v>1048.8270478946899</v>
      </c>
      <c r="U2164" s="64">
        <v>3767.4843214587017</v>
      </c>
      <c r="V2164" s="62">
        <v>6915.7870911050804</v>
      </c>
      <c r="W2164" s="62">
        <v>3594.21730118304</v>
      </c>
      <c r="X2164" s="62">
        <v>758.04379708578597</v>
      </c>
      <c r="Y2164" s="62">
        <v>2467.9714056000798</v>
      </c>
      <c r="Z2164" s="64">
        <v>13736.019594973985</v>
      </c>
    </row>
    <row r="2165" spans="1:26">
      <c r="A2165" s="1" t="s">
        <v>84</v>
      </c>
      <c r="B2165" s="57">
        <v>1995</v>
      </c>
      <c r="C2165" s="61">
        <v>5.5222086385576823</v>
      </c>
      <c r="D2165" s="58">
        <v>4.1767368602173374</v>
      </c>
      <c r="E2165" s="58">
        <v>5.0568599811840773</v>
      </c>
      <c r="F2165" s="58">
        <v>4.366890542859049</v>
      </c>
      <c r="G2165" s="61">
        <v>13.600487384260461</v>
      </c>
      <c r="H2165" s="59">
        <v>2.7227532556347578</v>
      </c>
      <c r="I2165" s="59">
        <v>1.4987490049850882</v>
      </c>
      <c r="J2165" s="59">
        <v>0.32066760788559512</v>
      </c>
      <c r="K2165" s="59">
        <v>1.011990853810163</v>
      </c>
      <c r="L2165" s="61">
        <v>5.5541607223156042</v>
      </c>
      <c r="M2165" s="70">
        <v>2487988</v>
      </c>
      <c r="N2165" s="62">
        <v>39.95523765163697</v>
      </c>
      <c r="O2165" s="63">
        <v>0.67400000000000004</v>
      </c>
      <c r="P2165" s="147">
        <v>5504.7220356497401</v>
      </c>
      <c r="Q2165" s="64">
        <v>13739.188826227852</v>
      </c>
      <c r="R2165" s="62">
        <v>1039.1671187378413</v>
      </c>
      <c r="S2165" s="62">
        <v>1258.140695086621</v>
      </c>
      <c r="T2165" s="62">
        <v>1086.4771267946801</v>
      </c>
      <c r="U2165" s="64">
        <v>3383.7849406191417</v>
      </c>
      <c r="V2165" s="62">
        <v>6774.1774269802099</v>
      </c>
      <c r="W2165" s="62">
        <v>3728.8695394148399</v>
      </c>
      <c r="X2165" s="62">
        <v>797.817160408066</v>
      </c>
      <c r="Y2165" s="62">
        <v>2517.8211003894398</v>
      </c>
      <c r="Z2165" s="64">
        <v>13818.685227192555</v>
      </c>
    </row>
    <row r="2166" spans="1:26">
      <c r="A2166" s="1" t="s">
        <v>84</v>
      </c>
      <c r="B2166" s="57">
        <v>1996</v>
      </c>
      <c r="C2166" s="61">
        <v>6.283900814618498</v>
      </c>
      <c r="D2166" s="58">
        <v>4.6864470752588598</v>
      </c>
      <c r="E2166" s="58">
        <v>5.8343607372565449</v>
      </c>
      <c r="F2166" s="58">
        <v>5.2440414548770802</v>
      </c>
      <c r="G2166" s="61">
        <v>15.764849267392483</v>
      </c>
      <c r="H2166" s="59">
        <v>2.9300385504070121</v>
      </c>
      <c r="I2166" s="59">
        <v>1.8543556273156545</v>
      </c>
      <c r="J2166" s="59">
        <v>0.39236476972982481</v>
      </c>
      <c r="K2166" s="59">
        <v>1.3282204482894271</v>
      </c>
      <c r="L2166" s="61">
        <v>6.504979395741918</v>
      </c>
      <c r="M2166" s="70">
        <v>2458305</v>
      </c>
      <c r="N2166" s="62">
        <v>39.507716917780002</v>
      </c>
      <c r="O2166" s="63">
        <v>0.68</v>
      </c>
      <c r="P2166" s="147">
        <v>7069.5209095754199</v>
      </c>
      <c r="Q2166" s="64">
        <v>15447.744792080726</v>
      </c>
      <c r="R2166" s="62">
        <v>1152.0716277344231</v>
      </c>
      <c r="S2166" s="62">
        <v>1434.263817220145</v>
      </c>
      <c r="T2166" s="62">
        <v>1289.14533287316</v>
      </c>
      <c r="U2166" s="64">
        <v>3875.4807778277282</v>
      </c>
      <c r="V2166" s="62">
        <v>7202.92841865831</v>
      </c>
      <c r="W2166" s="62">
        <v>4558.5717104082096</v>
      </c>
      <c r="X2166" s="62">
        <v>964.55227525067698</v>
      </c>
      <c r="Y2166" s="62">
        <v>3265.1709691321398</v>
      </c>
      <c r="Z2166" s="64">
        <v>15991.223373449337</v>
      </c>
    </row>
    <row r="2167" spans="1:26">
      <c r="A2167" s="1" t="s">
        <v>84</v>
      </c>
      <c r="B2167" s="54">
        <v>1997</v>
      </c>
      <c r="C2167" s="61">
        <v>6.1909802850148932</v>
      </c>
      <c r="D2167" s="58">
        <v>4.7427644278490009</v>
      </c>
      <c r="E2167" s="58">
        <v>6.3537425312130775</v>
      </c>
      <c r="F2167" s="58">
        <v>5.1019304674124344</v>
      </c>
      <c r="G2167" s="61">
        <v>16.198437426474513</v>
      </c>
      <c r="H2167" s="59">
        <v>3.1787883831994206</v>
      </c>
      <c r="I2167" s="59">
        <v>1.7688916063179017</v>
      </c>
      <c r="J2167" s="59">
        <v>0.39991432802429566</v>
      </c>
      <c r="K2167" s="59">
        <v>1.5536788008490743</v>
      </c>
      <c r="L2167" s="61">
        <v>6.9012731183906917</v>
      </c>
      <c r="M2167" s="70">
        <v>2434628</v>
      </c>
      <c r="N2167" s="62">
        <v>39.115875004837982</v>
      </c>
      <c r="O2167" s="63">
        <v>0.69299999999999995</v>
      </c>
      <c r="P2167" s="147">
        <v>7405.286932302789</v>
      </c>
      <c r="Q2167" s="64">
        <v>15072.733949345238</v>
      </c>
      <c r="R2167" s="62">
        <v>1154.6867073445158</v>
      </c>
      <c r="S2167" s="62">
        <v>1546.8999471282232</v>
      </c>
      <c r="T2167" s="62">
        <v>1242.13027700154</v>
      </c>
      <c r="U2167" s="64">
        <v>3943.7169314742787</v>
      </c>
      <c r="V2167" s="62">
        <v>7739.1672038120396</v>
      </c>
      <c r="W2167" s="62">
        <v>4306.5930337065402</v>
      </c>
      <c r="X2167" s="62">
        <v>973.64262060913495</v>
      </c>
      <c r="Y2167" s="62">
        <v>3782.6299115535799</v>
      </c>
      <c r="Z2167" s="64">
        <v>16802.032769681293</v>
      </c>
    </row>
    <row r="2168" spans="1:26">
      <c r="A2168" s="1" t="s">
        <v>84</v>
      </c>
      <c r="B2168" s="54">
        <v>1998</v>
      </c>
      <c r="C2168" s="61">
        <v>6.3302841420238503</v>
      </c>
      <c r="D2168" s="58">
        <v>4.7376864149224964</v>
      </c>
      <c r="E2168" s="58">
        <v>7.1248009862273047</v>
      </c>
      <c r="F2168" s="58">
        <v>5.1455236444667758</v>
      </c>
      <c r="G2168" s="61">
        <v>17.008011045616577</v>
      </c>
      <c r="H2168" s="59">
        <v>3.4639563007902843</v>
      </c>
      <c r="I2168" s="59">
        <v>1.7226980432472119</v>
      </c>
      <c r="J2168" s="59">
        <v>0.41389794194617235</v>
      </c>
      <c r="K2168" s="59">
        <v>2.2538792096543681</v>
      </c>
      <c r="L2168" s="61">
        <v>7.8544314956380381</v>
      </c>
      <c r="M2168" s="70">
        <v>2414650</v>
      </c>
      <c r="N2168" s="62">
        <v>38.748777448057702</v>
      </c>
      <c r="O2168" s="63">
        <v>0.70499999999999996</v>
      </c>
      <c r="P2168" s="147">
        <v>6480.0293295829515</v>
      </c>
      <c r="Q2168" s="64">
        <v>15285.420603537888</v>
      </c>
      <c r="R2168" s="62">
        <v>1143.9854501792606</v>
      </c>
      <c r="S2168" s="62">
        <v>1720.3900701393759</v>
      </c>
      <c r="T2168" s="62">
        <v>1242.46386681117</v>
      </c>
      <c r="U2168" s="64">
        <v>4106.8393871298067</v>
      </c>
      <c r="V2168" s="62">
        <v>8364.2420817032598</v>
      </c>
      <c r="W2168" s="62">
        <v>4159.7128301268804</v>
      </c>
      <c r="X2168" s="62">
        <v>999.41866552032502</v>
      </c>
      <c r="Y2168" s="62">
        <v>5442.32943359192</v>
      </c>
      <c r="Z2168" s="64">
        <v>18965.703010942387</v>
      </c>
    </row>
    <row r="2169" spans="1:26">
      <c r="A2169" s="1" t="s">
        <v>84</v>
      </c>
      <c r="B2169" s="54">
        <v>1999</v>
      </c>
      <c r="C2169" s="61">
        <v>6.1413391943443845</v>
      </c>
      <c r="D2169" s="58">
        <v>4.5696985535495847</v>
      </c>
      <c r="E2169" s="58">
        <v>7.5219651367037921</v>
      </c>
      <c r="F2169" s="58">
        <v>4.9869453679767259</v>
      </c>
      <c r="G2169" s="61">
        <v>17.078609058230104</v>
      </c>
      <c r="H2169" s="59">
        <v>3.6781966952712133</v>
      </c>
      <c r="I2169" s="59">
        <v>1.7355751099838128</v>
      </c>
      <c r="J2169" s="59">
        <v>0.41912483088966435</v>
      </c>
      <c r="K2169" s="59">
        <v>2.3285510648371259</v>
      </c>
      <c r="L2169" s="61">
        <v>8.1614477009818174</v>
      </c>
      <c r="M2169" s="70">
        <v>2394521</v>
      </c>
      <c r="N2169" s="62">
        <v>38.434657573897915</v>
      </c>
      <c r="O2169" s="63">
        <v>0.71599999999999997</v>
      </c>
      <c r="P2169" s="147">
        <v>5796.7553646758952</v>
      </c>
      <c r="Q2169" s="64">
        <v>14705.565668980711</v>
      </c>
      <c r="R2169" s="62">
        <v>1094.2239150144105</v>
      </c>
      <c r="S2169" s="62">
        <v>1801.1503481105101</v>
      </c>
      <c r="T2169" s="62">
        <v>1194.1345409472999</v>
      </c>
      <c r="U2169" s="64">
        <v>4089.5088040722208</v>
      </c>
      <c r="V2169" s="62">
        <v>8807.5192289575207</v>
      </c>
      <c r="W2169" s="62">
        <v>4155.8710479335496</v>
      </c>
      <c r="X2169" s="62">
        <v>1003.60320918675</v>
      </c>
      <c r="Y2169" s="62">
        <v>5575.7644243248596</v>
      </c>
      <c r="Z2169" s="64">
        <v>19542.757910402681</v>
      </c>
    </row>
    <row r="2170" spans="1:26">
      <c r="A2170" s="1" t="s">
        <v>84</v>
      </c>
      <c r="B2170" s="54">
        <v>2000</v>
      </c>
      <c r="C2170" s="61">
        <v>6.3966966012262896</v>
      </c>
      <c r="D2170" s="58">
        <v>4.5643272502617993</v>
      </c>
      <c r="E2170" s="58">
        <v>6.9770876025131718</v>
      </c>
      <c r="F2170" s="58">
        <v>5.1662208586678116</v>
      </c>
      <c r="G2170" s="61">
        <v>16.707635711442784</v>
      </c>
      <c r="H2170" s="59">
        <v>3.6929548316834326</v>
      </c>
      <c r="I2170" s="59">
        <v>1.7883684091370244</v>
      </c>
      <c r="J2170" s="59">
        <v>0.45520528979376601</v>
      </c>
      <c r="K2170" s="59">
        <v>2.3604494993802865</v>
      </c>
      <c r="L2170" s="61">
        <v>8.2969780299945093</v>
      </c>
      <c r="M2170" s="70">
        <v>2371481</v>
      </c>
      <c r="N2170" s="62">
        <v>38.065952196704266</v>
      </c>
      <c r="O2170" s="63">
        <v>0.72799999999999998</v>
      </c>
      <c r="P2170" s="147">
        <v>8013.1129404184812</v>
      </c>
      <c r="Q2170" s="64">
        <v>15169.644452572722</v>
      </c>
      <c r="R2170" s="62">
        <v>1082.42153517781</v>
      </c>
      <c r="S2170" s="62">
        <v>1654.603068469554</v>
      </c>
      <c r="T2170" s="62">
        <v>1225.1594608134401</v>
      </c>
      <c r="U2170" s="64">
        <v>3962.1840644608042</v>
      </c>
      <c r="V2170" s="62">
        <v>8757.7722171954592</v>
      </c>
      <c r="W2170" s="62">
        <v>4241.08170326868</v>
      </c>
      <c r="X2170" s="62">
        <v>1079.5106958454101</v>
      </c>
      <c r="Y2170" s="62">
        <v>5597.7611392398603</v>
      </c>
      <c r="Z2170" s="64">
        <v>19676.125755549408</v>
      </c>
    </row>
    <row r="2171" spans="1:26">
      <c r="A2171" s="1" t="s">
        <v>84</v>
      </c>
      <c r="B2171" s="54">
        <v>2001</v>
      </c>
      <c r="C2171" s="61">
        <v>7.1831325630614309</v>
      </c>
      <c r="D2171" s="58">
        <v>4.4299666660329811</v>
      </c>
      <c r="E2171" s="58">
        <v>7.3852111597175618</v>
      </c>
      <c r="F2171" s="58">
        <v>4.6011114141651364</v>
      </c>
      <c r="G2171" s="61">
        <v>16.416289239915681</v>
      </c>
      <c r="H2171" s="59">
        <v>3.6763215572859673</v>
      </c>
      <c r="I2171" s="59">
        <v>1.9305618269416216</v>
      </c>
      <c r="J2171" s="59">
        <v>0.4948437721553976</v>
      </c>
      <c r="K2171" s="59">
        <v>1.9632084956351483</v>
      </c>
      <c r="L2171" s="61">
        <v>8.0649356520181357</v>
      </c>
      <c r="M2171" s="70">
        <v>2345145</v>
      </c>
      <c r="N2171" s="62">
        <v>37.577496355122939</v>
      </c>
      <c r="O2171" s="63">
        <v>0.746</v>
      </c>
      <c r="P2171" s="147">
        <v>9055.8664183190413</v>
      </c>
      <c r="Q2171" s="64">
        <v>16845.487414600699</v>
      </c>
      <c r="R2171" s="62">
        <v>1038.8914177013914</v>
      </c>
      <c r="S2171" s="62">
        <v>1731.9391025155842</v>
      </c>
      <c r="T2171" s="62">
        <v>1079.0273427372299</v>
      </c>
      <c r="U2171" s="64">
        <v>3849.8578629542058</v>
      </c>
      <c r="V2171" s="62">
        <v>8621.5071184614008</v>
      </c>
      <c r="W2171" s="62">
        <v>4527.4474156430097</v>
      </c>
      <c r="X2171" s="62">
        <v>1160.48039805137</v>
      </c>
      <c r="Y2171" s="62">
        <v>4604.0085874962897</v>
      </c>
      <c r="Z2171" s="64">
        <v>18913.443519652072</v>
      </c>
    </row>
    <row r="2172" spans="1:26">
      <c r="A2172" s="1" t="s">
        <v>84</v>
      </c>
      <c r="B2172" s="54">
        <v>2002</v>
      </c>
      <c r="C2172" s="61">
        <v>7.5992924093714773</v>
      </c>
      <c r="D2172" s="58">
        <v>4.622233582997314</v>
      </c>
      <c r="E2172" s="58">
        <v>7.6692733248821598</v>
      </c>
      <c r="F2172" s="58">
        <v>4.9544592826966092</v>
      </c>
      <c r="G2172" s="61">
        <v>17.245966190576084</v>
      </c>
      <c r="H2172" s="59">
        <v>4.0773041093116245</v>
      </c>
      <c r="I2172" s="59">
        <v>2.1182630678094134</v>
      </c>
      <c r="J2172" s="59">
        <v>0.55960529267377612</v>
      </c>
      <c r="K2172" s="59">
        <v>2.4699730743654915</v>
      </c>
      <c r="L2172" s="61">
        <v>9.2251455441603056</v>
      </c>
      <c r="M2172" s="70">
        <v>2316731</v>
      </c>
      <c r="N2172" s="62">
        <v>37.143433078125859</v>
      </c>
      <c r="O2172" s="63">
        <v>0.76100000000000001</v>
      </c>
      <c r="P2172" s="147">
        <v>10070.033265501163</v>
      </c>
      <c r="Q2172" s="64">
        <v>17605.516302855591</v>
      </c>
      <c r="R2172" s="62">
        <v>1070.847183097095</v>
      </c>
      <c r="S2172" s="62">
        <v>1776.7643259227571</v>
      </c>
      <c r="T2172" s="62">
        <v>1147.8149408460999</v>
      </c>
      <c r="U2172" s="64">
        <v>3995.4264498659518</v>
      </c>
      <c r="V2172" s="62">
        <v>9446.0168264696295</v>
      </c>
      <c r="W2172" s="62">
        <v>4907.4457153491703</v>
      </c>
      <c r="X2172" s="62">
        <v>1296.4549293014099</v>
      </c>
      <c r="Y2172" s="62">
        <v>5722.2631905478402</v>
      </c>
      <c r="Z2172" s="64">
        <v>21372.180661668051</v>
      </c>
    </row>
    <row r="2173" spans="1:26">
      <c r="A2173" s="1" t="s">
        <v>84</v>
      </c>
      <c r="B2173" s="54">
        <v>2003</v>
      </c>
      <c r="C2173" s="61">
        <v>7.9978038691603954</v>
      </c>
      <c r="D2173" s="58">
        <v>4.6553954562170148</v>
      </c>
      <c r="E2173" s="58">
        <v>7.9713568966775465</v>
      </c>
      <c r="F2173" s="58">
        <v>5.2985409154717251</v>
      </c>
      <c r="G2173" s="61">
        <v>17.925293268366289</v>
      </c>
      <c r="H2173" s="59">
        <v>4.1181828828628788</v>
      </c>
      <c r="I2173" s="59">
        <v>2.465396359020624</v>
      </c>
      <c r="J2173" s="59">
        <v>0.62704989268268252</v>
      </c>
      <c r="K2173" s="59">
        <v>2.7463237032667234</v>
      </c>
      <c r="L2173" s="61">
        <v>9.9569528378329082</v>
      </c>
      <c r="M2173" s="70">
        <v>2286946</v>
      </c>
      <c r="N2173" s="62">
        <v>36.786207538683662</v>
      </c>
      <c r="O2173" s="63">
        <v>0.77600000000000002</v>
      </c>
      <c r="P2173" s="147">
        <v>11025.934113007679</v>
      </c>
      <c r="Q2173" s="64">
        <v>18290.545567360889</v>
      </c>
      <c r="R2173" s="62">
        <v>1064.6638017013677</v>
      </c>
      <c r="S2173" s="62">
        <v>1823.006276942913</v>
      </c>
      <c r="T2173" s="62">
        <v>1211.7476952474401</v>
      </c>
      <c r="U2173" s="64">
        <v>4099.4177738917206</v>
      </c>
      <c r="V2173" s="62">
        <v>9418.06187123173</v>
      </c>
      <c r="W2173" s="62">
        <v>5638.2283416767796</v>
      </c>
      <c r="X2173" s="62">
        <v>1434.0292438710901</v>
      </c>
      <c r="Y2173" s="62">
        <v>6280.6940078910202</v>
      </c>
      <c r="Z2173" s="64">
        <v>22771.013464670617</v>
      </c>
    </row>
    <row r="2174" spans="1:26">
      <c r="A2174" s="1" t="s">
        <v>84</v>
      </c>
      <c r="B2174" s="54">
        <v>2004</v>
      </c>
      <c r="C2174" s="61">
        <v>8.5683667167752073</v>
      </c>
      <c r="D2174" s="58">
        <v>4.9887028749078093</v>
      </c>
      <c r="E2174" s="58">
        <v>8.1596507051423188</v>
      </c>
      <c r="F2174" s="58">
        <v>5.4300626033397501</v>
      </c>
      <c r="G2174" s="61">
        <v>18.57841618338988</v>
      </c>
      <c r="H2174" s="59">
        <v>4.3436553622905452</v>
      </c>
      <c r="I2174" s="59">
        <v>2.7998039514442019</v>
      </c>
      <c r="J2174" s="59">
        <v>0.71724508961606781</v>
      </c>
      <c r="K2174" s="59">
        <v>3.2975566536448144</v>
      </c>
      <c r="L2174" s="61">
        <v>11.158261056995629</v>
      </c>
      <c r="M2174" s="70">
        <v>2256935</v>
      </c>
      <c r="N2174" s="62">
        <v>36.38693749543188</v>
      </c>
      <c r="O2174" s="63">
        <v>0.79100000000000004</v>
      </c>
      <c r="P2174" s="147">
        <v>12223.072902522765</v>
      </c>
      <c r="Q2174" s="64">
        <v>19338.246735925051</v>
      </c>
      <c r="R2174" s="62">
        <v>1125.9178122980056</v>
      </c>
      <c r="S2174" s="62">
        <v>1841.5801264210379</v>
      </c>
      <c r="T2174" s="62">
        <v>1225.5298341668599</v>
      </c>
      <c r="U2174" s="64">
        <v>4193.0277728859037</v>
      </c>
      <c r="V2174" s="62">
        <v>9803.3478150912106</v>
      </c>
      <c r="W2174" s="62">
        <v>6318.9755311527197</v>
      </c>
      <c r="X2174" s="62">
        <v>1618.77554633264</v>
      </c>
      <c r="Y2174" s="62">
        <v>7442.3710260938597</v>
      </c>
      <c r="Z2174" s="64">
        <v>25183.469918670431</v>
      </c>
    </row>
    <row r="2175" spans="1:26">
      <c r="A2175" s="1" t="s">
        <v>84</v>
      </c>
      <c r="B2175" s="54">
        <v>2005</v>
      </c>
      <c r="C2175" s="61">
        <v>8.8239911047587825</v>
      </c>
      <c r="D2175" s="58">
        <v>5.467625417402151</v>
      </c>
      <c r="E2175" s="58">
        <v>8.1205749116757904</v>
      </c>
      <c r="F2175" s="58">
        <v>5.4044318610645554</v>
      </c>
      <c r="G2175" s="61">
        <v>18.992632190142498</v>
      </c>
      <c r="H2175" s="59">
        <v>4.6946490324166046</v>
      </c>
      <c r="I2175" s="59">
        <v>3.0495035318051777</v>
      </c>
      <c r="J2175" s="59">
        <v>0.76627479453919745</v>
      </c>
      <c r="K2175" s="59">
        <v>4.0996352854885592</v>
      </c>
      <c r="L2175" s="61">
        <v>12.610062644249538</v>
      </c>
      <c r="M2175" s="70">
        <v>2227559</v>
      </c>
      <c r="N2175" s="62">
        <v>35.995867336288278</v>
      </c>
      <c r="O2175" s="63">
        <v>0.80700000000000005</v>
      </c>
      <c r="P2175" s="147">
        <v>13847.569791835964</v>
      </c>
      <c r="Q2175" s="64">
        <v>19655.960801325371</v>
      </c>
      <c r="R2175" s="62">
        <v>1217.9458207162918</v>
      </c>
      <c r="S2175" s="62">
        <v>1808.905972967761</v>
      </c>
      <c r="T2175" s="62">
        <v>1203.86908320011</v>
      </c>
      <c r="U2175" s="64">
        <v>4230.7208768841629</v>
      </c>
      <c r="V2175" s="62">
        <v>10457.6077040009</v>
      </c>
      <c r="W2175" s="62">
        <v>6792.9490378044102</v>
      </c>
      <c r="X2175" s="62">
        <v>1706.9223150489399</v>
      </c>
      <c r="Y2175" s="62">
        <v>9132.1794769076096</v>
      </c>
      <c r="Z2175" s="64">
        <v>28089.65853376186</v>
      </c>
    </row>
    <row r="2176" spans="1:26">
      <c r="A2176" s="1" t="s">
        <v>84</v>
      </c>
      <c r="B2176" s="54">
        <v>2006</v>
      </c>
      <c r="C2176" s="61">
        <v>9.4984741774051287</v>
      </c>
      <c r="D2176" s="58">
        <v>6.1584973112528694</v>
      </c>
      <c r="E2176" s="58">
        <v>8.9004045233200646</v>
      </c>
      <c r="F2176" s="58">
        <v>6.2477841522242912</v>
      </c>
      <c r="G2176" s="61">
        <v>21.306685986797223</v>
      </c>
      <c r="H2176" s="59">
        <v>4.8436781368972381</v>
      </c>
      <c r="I2176" s="59">
        <v>3.6554643287689856</v>
      </c>
      <c r="J2176" s="59">
        <v>0.9446516929802351</v>
      </c>
      <c r="K2176" s="59">
        <v>4.9250321203922498</v>
      </c>
      <c r="L2176" s="61">
        <v>14.368826279038711</v>
      </c>
      <c r="M2176" s="70">
        <v>2199105</v>
      </c>
      <c r="N2176" s="62">
        <v>35.667196687387502</v>
      </c>
      <c r="O2176" s="63">
        <v>0.81399999999999995</v>
      </c>
      <c r="P2176" s="147">
        <v>15761.572904706838</v>
      </c>
      <c r="Q2176" s="64">
        <v>20888.142055902506</v>
      </c>
      <c r="R2176" s="62">
        <v>1354.3182229662741</v>
      </c>
      <c r="S2176" s="62">
        <v>1957.2924089255771</v>
      </c>
      <c r="T2176" s="62">
        <v>1373.95333680772</v>
      </c>
      <c r="U2176" s="64">
        <v>4685.563968699571</v>
      </c>
      <c r="V2176" s="62">
        <v>10651.7568092414</v>
      </c>
      <c r="W2176" s="62">
        <v>8038.7498827175204</v>
      </c>
      <c r="X2176" s="62">
        <v>2077.3882612912998</v>
      </c>
      <c r="Y2176" s="62">
        <v>10830.6627611152</v>
      </c>
      <c r="Z2176" s="64">
        <v>31598.557714365423</v>
      </c>
    </row>
    <row r="2177" spans="1:26">
      <c r="A2177" s="1" t="s">
        <v>84</v>
      </c>
      <c r="B2177" s="54">
        <v>2007</v>
      </c>
      <c r="C2177" s="61">
        <v>10.431716994840421</v>
      </c>
      <c r="D2177" s="58">
        <v>6.3512977525993222</v>
      </c>
      <c r="E2177" s="58">
        <v>9.7100023073394954</v>
      </c>
      <c r="F2177" s="58">
        <v>6.7265424175995614</v>
      </c>
      <c r="G2177" s="61">
        <v>22.787842477538376</v>
      </c>
      <c r="H2177" s="59">
        <v>5.3098383836560012</v>
      </c>
      <c r="I2177" s="59">
        <v>4.2199510528254924</v>
      </c>
      <c r="J2177" s="59">
        <v>1.0806255939421232</v>
      </c>
      <c r="K2177" s="59">
        <v>6.6710329748524204</v>
      </c>
      <c r="L2177" s="61">
        <v>17.281448005276033</v>
      </c>
      <c r="M2177" s="70">
        <v>2171378</v>
      </c>
      <c r="N2177" s="62">
        <v>35.377274510448906</v>
      </c>
      <c r="O2177" s="63">
        <v>0.81899999999999995</v>
      </c>
      <c r="P2177" s="147">
        <v>18122.121148871236</v>
      </c>
      <c r="Q2177" s="64">
        <v>22651.200784822606</v>
      </c>
      <c r="R2177" s="62">
        <v>1379.106821144361</v>
      </c>
      <c r="S2177" s="62">
        <v>2108.408539010622</v>
      </c>
      <c r="T2177" s="62">
        <v>1460.58662216425</v>
      </c>
      <c r="U2177" s="64">
        <v>4948.1019823192328</v>
      </c>
      <c r="V2177" s="62">
        <v>11529.666249826199</v>
      </c>
      <c r="W2177" s="62">
        <v>9163.1088771821105</v>
      </c>
      <c r="X2177" s="62">
        <v>2346.4466409228598</v>
      </c>
      <c r="Y2177" s="62">
        <v>14485.3342388691</v>
      </c>
      <c r="Z2177" s="64">
        <v>37524.556006800267</v>
      </c>
    </row>
    <row r="2178" spans="1:26">
      <c r="A2178" s="1" t="s">
        <v>84</v>
      </c>
      <c r="B2178" s="54">
        <v>2008</v>
      </c>
      <c r="C2178" s="61">
        <v>9.5921140984757507</v>
      </c>
      <c r="D2178" s="58">
        <v>6.0196216698640805</v>
      </c>
      <c r="E2178" s="58">
        <v>9.1779028122135742</v>
      </c>
      <c r="F2178" s="58">
        <v>4.8684716332220415</v>
      </c>
      <c r="G2178" s="61">
        <v>20.065996115299697</v>
      </c>
      <c r="H2178" s="59">
        <v>5.0345674454266023</v>
      </c>
      <c r="I2178" s="59">
        <v>4.1959523090733439</v>
      </c>
      <c r="J2178" s="59">
        <v>1.0793525554213688</v>
      </c>
      <c r="K2178" s="59">
        <v>6.3564771815869205</v>
      </c>
      <c r="L2178" s="61">
        <v>16.666349491508235</v>
      </c>
      <c r="M2178" s="70">
        <v>2144215</v>
      </c>
      <c r="N2178" s="62">
        <v>35.007427580761771</v>
      </c>
      <c r="O2178" s="63">
        <v>0.82099999999999995</v>
      </c>
      <c r="P2178" s="147">
        <v>19432.179006046659</v>
      </c>
      <c r="Q2178" s="64">
        <v>20567.55493166318</v>
      </c>
      <c r="R2178" s="62">
        <v>1290.7363078847609</v>
      </c>
      <c r="S2178" s="62">
        <v>1967.9396878490529</v>
      </c>
      <c r="T2178" s="62">
        <v>1043.9049903029199</v>
      </c>
      <c r="U2178" s="64">
        <v>4302.5809860367344</v>
      </c>
      <c r="V2178" s="62">
        <v>10795.1950349954</v>
      </c>
      <c r="W2178" s="62">
        <v>8997.0238803996999</v>
      </c>
      <c r="X2178" s="62">
        <v>2314.36393962283</v>
      </c>
      <c r="Y2178" s="62">
        <v>13629.653719916399</v>
      </c>
      <c r="Z2178" s="64">
        <v>35736.23657493433</v>
      </c>
    </row>
    <row r="2179" spans="1:26">
      <c r="A2179" s="1" t="s">
        <v>84</v>
      </c>
      <c r="B2179" s="54">
        <v>2009</v>
      </c>
      <c r="C2179" s="61">
        <v>8.1311050000619645</v>
      </c>
      <c r="D2179" s="58">
        <v>5.840707749038839</v>
      </c>
      <c r="E2179" s="58">
        <v>8.5919235550619781</v>
      </c>
      <c r="F2179" s="58">
        <v>4.3410695727875837</v>
      </c>
      <c r="G2179" s="61">
        <v>18.773700876888402</v>
      </c>
      <c r="H2179" s="59">
        <v>4.8994066821866653</v>
      </c>
      <c r="I2179" s="59">
        <v>3.4271111633185694</v>
      </c>
      <c r="J2179" s="59">
        <v>0.87689624219221873</v>
      </c>
      <c r="K2179" s="59">
        <v>4.4720867661821737</v>
      </c>
      <c r="L2179" s="61">
        <v>13.675500853879626</v>
      </c>
      <c r="M2179" s="70">
        <v>2117307</v>
      </c>
      <c r="N2179" s="62">
        <v>34.443052428433582</v>
      </c>
      <c r="O2179" s="63">
        <v>0.81499999999999995</v>
      </c>
      <c r="P2179" s="147">
        <v>16889.120738586829</v>
      </c>
      <c r="Q2179" s="64">
        <v>17216.0455343662</v>
      </c>
      <c r="R2179" s="62">
        <v>1236.6571401994179</v>
      </c>
      <c r="S2179" s="62">
        <v>1819.1739886597611</v>
      </c>
      <c r="T2179" s="62">
        <v>919.13769939501606</v>
      </c>
      <c r="U2179" s="64">
        <v>3974.9688282541952</v>
      </c>
      <c r="V2179" s="62">
        <v>10373.5480640406</v>
      </c>
      <c r="W2179" s="62">
        <v>7256.2464558725496</v>
      </c>
      <c r="X2179" s="62">
        <v>1856.65855186728</v>
      </c>
      <c r="Y2179" s="62">
        <v>9468.7806146448802</v>
      </c>
      <c r="Z2179" s="64">
        <v>28955.233686425308</v>
      </c>
    </row>
    <row r="2180" spans="1:26">
      <c r="A2180" s="1" t="s">
        <v>84</v>
      </c>
      <c r="B2180" s="54">
        <v>2010</v>
      </c>
      <c r="C2180" s="61">
        <v>8.5350526191435758</v>
      </c>
      <c r="D2180" s="58">
        <v>5.7643702122848675</v>
      </c>
      <c r="E2180" s="58">
        <v>7.6776312807978506</v>
      </c>
      <c r="F2180" s="58">
        <v>4.1805569815305486</v>
      </c>
      <c r="G2180" s="61">
        <v>17.622558474613268</v>
      </c>
      <c r="H2180" s="59">
        <v>4.6737906377887848</v>
      </c>
      <c r="I2180" s="59">
        <v>3.7040779764639074</v>
      </c>
      <c r="J2180" s="59">
        <v>0.93140980273617702</v>
      </c>
      <c r="K2180" s="59">
        <v>4.5420199454027879</v>
      </c>
      <c r="L2180" s="61">
        <v>13.851298362391658</v>
      </c>
      <c r="M2180" s="70">
        <v>2090518.9999999998</v>
      </c>
      <c r="N2180" s="62">
        <v>33.701076478149098</v>
      </c>
      <c r="O2180" s="63">
        <v>0.81</v>
      </c>
      <c r="P2180" s="147">
        <v>17592.572567399082</v>
      </c>
      <c r="Q2180" s="64">
        <v>17842.689666319406</v>
      </c>
      <c r="R2180" s="62">
        <v>1205.0525451815547</v>
      </c>
      <c r="S2180" s="62">
        <v>1605.023406750224</v>
      </c>
      <c r="T2180" s="62">
        <v>873.95338004722601</v>
      </c>
      <c r="U2180" s="64">
        <v>3684.0293319790048</v>
      </c>
      <c r="V2180" s="62">
        <v>9770.6481303195706</v>
      </c>
      <c r="W2180" s="62">
        <v>7743.4453872793501</v>
      </c>
      <c r="X2180" s="62">
        <v>1947.1298894062299</v>
      </c>
      <c r="Y2180" s="62">
        <v>9495.1789942434898</v>
      </c>
      <c r="Z2180" s="64">
        <v>28956.402401248641</v>
      </c>
    </row>
    <row r="2181" spans="1:26">
      <c r="A2181" s="1" t="s">
        <v>84</v>
      </c>
      <c r="B2181" s="54">
        <v>2011</v>
      </c>
      <c r="C2181" s="61">
        <v>9.0379735790553504</v>
      </c>
      <c r="D2181" s="58">
        <v>5.8538754223598959</v>
      </c>
      <c r="E2181" s="58">
        <v>7.8549188085405746</v>
      </c>
      <c r="F2181" s="58">
        <v>4.5202873731359849</v>
      </c>
      <c r="G2181" s="61">
        <v>18.229081604036455</v>
      </c>
      <c r="H2181" s="59">
        <v>4.8379490844940998</v>
      </c>
      <c r="I2181" s="59">
        <v>4.2267390491900798</v>
      </c>
      <c r="J2181" s="59">
        <v>1.0898619685032036</v>
      </c>
      <c r="K2181" s="59">
        <v>5.8934499391986384</v>
      </c>
      <c r="L2181" s="61">
        <v>16.048000041386022</v>
      </c>
      <c r="M2181" s="70">
        <v>2063661</v>
      </c>
      <c r="N2181" s="62">
        <v>33.114292604501607</v>
      </c>
      <c r="O2181" s="63">
        <v>0.81200000000000006</v>
      </c>
      <c r="P2181" s="147">
        <v>19740.792262663766</v>
      </c>
      <c r="Q2181" s="64">
        <v>18651.313594126943</v>
      </c>
      <c r="R2181" s="62">
        <v>1208.0414407982646</v>
      </c>
      <c r="S2181" s="62">
        <v>1620.9889603351651</v>
      </c>
      <c r="T2181" s="62">
        <v>932.83407607331799</v>
      </c>
      <c r="U2181" s="64">
        <v>3761.8644772067473</v>
      </c>
      <c r="V2181" s="62">
        <v>9983.8868456561795</v>
      </c>
      <c r="W2181" s="62">
        <v>8722.5565329906494</v>
      </c>
      <c r="X2181" s="62">
        <v>2249.1056397832899</v>
      </c>
      <c r="Y2181" s="62">
        <v>12162.082794976601</v>
      </c>
      <c r="Z2181" s="64">
        <v>33117.631813406719</v>
      </c>
    </row>
    <row r="2182" spans="1:26">
      <c r="A2182" s="1" t="s">
        <v>84</v>
      </c>
      <c r="B2182" s="54">
        <v>2012</v>
      </c>
      <c r="C2182" s="61">
        <v>9.0312125219335755</v>
      </c>
      <c r="D2182" s="58">
        <v>5.9834703889603222</v>
      </c>
      <c r="E2182" s="58">
        <v>7.7789733570780575</v>
      </c>
      <c r="F2182" s="58">
        <v>4.5286585966153678</v>
      </c>
      <c r="G2182" s="61">
        <v>18.291102342653748</v>
      </c>
      <c r="H2182" s="59">
        <v>5.3666456888152707</v>
      </c>
      <c r="I2182" s="59">
        <v>4.3538356286056237</v>
      </c>
      <c r="J2182" s="59">
        <v>1.1142805685752961</v>
      </c>
      <c r="K2182" s="59">
        <v>6.2437737750296751</v>
      </c>
      <c r="L2182" s="61">
        <v>17.078535661025871</v>
      </c>
      <c r="M2182" s="70">
        <v>2037090</v>
      </c>
      <c r="N2182" s="62">
        <v>32.71661305886137</v>
      </c>
      <c r="O2182" s="63">
        <v>0.81399999999999995</v>
      </c>
      <c r="P2182" s="147">
        <v>21216.796325751271</v>
      </c>
      <c r="Q2182" s="64">
        <v>18397.392716305665</v>
      </c>
      <c r="R2182" s="62">
        <v>1218.8867694647183</v>
      </c>
      <c r="S2182" s="62">
        <v>1584.646883597014</v>
      </c>
      <c r="T2182" s="62">
        <v>922.52851405792001</v>
      </c>
      <c r="U2182" s="64">
        <v>3726.0621671196523</v>
      </c>
      <c r="V2182" s="62">
        <v>10932.340266228701</v>
      </c>
      <c r="W2182" s="62">
        <v>8869.1550206762295</v>
      </c>
      <c r="X2182" s="62">
        <v>2269.88980343905</v>
      </c>
      <c r="Y2182" s="62">
        <v>12719.1291193752</v>
      </c>
      <c r="Z2182" s="64">
        <v>34790.514209719186</v>
      </c>
    </row>
    <row r="2183" spans="1:26">
      <c r="A2183" s="1" t="s">
        <v>84</v>
      </c>
      <c r="B2183" s="54">
        <v>2013</v>
      </c>
      <c r="C2183" s="61">
        <v>9.0970280909833257</v>
      </c>
      <c r="D2183" s="58">
        <v>6.2435276759753426</v>
      </c>
      <c r="E2183" s="58">
        <v>8.0374504858493978</v>
      </c>
      <c r="F2183" s="58">
        <v>4.6116383185631236</v>
      </c>
      <c r="G2183" s="61">
        <v>18.892616480387865</v>
      </c>
      <c r="H2183" s="59">
        <v>5.3912278078890798</v>
      </c>
      <c r="I2183" s="59">
        <v>4.5395155970660097</v>
      </c>
      <c r="J2183" s="59">
        <v>1.1914575918408068</v>
      </c>
      <c r="K2183" s="59">
        <v>6.1508990020264367</v>
      </c>
      <c r="L2183" s="61">
        <v>17.273099998822332</v>
      </c>
      <c r="M2183" s="70">
        <v>2011857</v>
      </c>
      <c r="N2183" s="62">
        <v>32.362871844347964</v>
      </c>
      <c r="O2183" s="63">
        <v>0.82199999999999995</v>
      </c>
      <c r="P2183" s="147">
        <v>22684.467284389662</v>
      </c>
      <c r="Q2183" s="64">
        <v>18301.919644041442</v>
      </c>
      <c r="R2183" s="62">
        <v>1256.1084859604725</v>
      </c>
      <c r="S2183" s="62">
        <v>1617.0201022109511</v>
      </c>
      <c r="T2183" s="62">
        <v>927.79568326694505</v>
      </c>
      <c r="U2183" s="64">
        <v>3800.924271438369</v>
      </c>
      <c r="V2183" s="62">
        <v>10846.379403896301</v>
      </c>
      <c r="W2183" s="62">
        <v>9132.8562305664309</v>
      </c>
      <c r="X2183" s="62">
        <v>2397.0422963480701</v>
      </c>
      <c r="Y2183" s="62">
        <v>12374.7292135199</v>
      </c>
      <c r="Z2183" s="64">
        <v>34751.007144330702</v>
      </c>
    </row>
    <row r="2184" spans="1:26">
      <c r="A2184" s="1" t="s">
        <v>84</v>
      </c>
      <c r="B2184" s="54">
        <v>2014</v>
      </c>
      <c r="C2184" s="61">
        <v>9.2838180145926152</v>
      </c>
      <c r="D2184" s="58">
        <v>6.2915569039310206</v>
      </c>
      <c r="E2184" s="58">
        <v>7.9421606202927792</v>
      </c>
      <c r="F2184" s="58">
        <v>4.6087877557616048</v>
      </c>
      <c r="G2184" s="61">
        <v>18.842505279985403</v>
      </c>
      <c r="H2184" s="59">
        <v>5.6454156279994914</v>
      </c>
      <c r="I2184" s="59">
        <v>4.4200175782051856</v>
      </c>
      <c r="J2184" s="59">
        <v>1.2200538580461546</v>
      </c>
      <c r="K2184" s="59">
        <v>8.4352870637987003</v>
      </c>
      <c r="L2184" s="61">
        <v>19.720774128049534</v>
      </c>
      <c r="M2184" s="70">
        <v>1989354</v>
      </c>
      <c r="N2184" s="62">
        <v>32.064683177870698</v>
      </c>
      <c r="O2184" s="63">
        <v>0.82799999999999996</v>
      </c>
      <c r="P2184" s="147">
        <v>23884.129172591278</v>
      </c>
      <c r="Q2184" s="64">
        <v>18468.800502601876</v>
      </c>
      <c r="R2184" s="62">
        <v>1251.613389306279</v>
      </c>
      <c r="S2184" s="62">
        <v>1579.9768998621921</v>
      </c>
      <c r="T2184" s="62">
        <v>916.85103570753699</v>
      </c>
      <c r="U2184" s="64">
        <v>3748.4413248760079</v>
      </c>
      <c r="V2184" s="62">
        <v>11230.7301612233</v>
      </c>
      <c r="W2184" s="62">
        <v>8792.9796492728001</v>
      </c>
      <c r="X2184" s="62">
        <v>2427.1190227195498</v>
      </c>
      <c r="Y2184" s="62">
        <v>16780.7720615162</v>
      </c>
      <c r="Z2184" s="64">
        <v>39231.600894731848</v>
      </c>
    </row>
    <row r="2185" spans="1:26">
      <c r="A2185" s="1" t="s">
        <v>84</v>
      </c>
      <c r="B2185" s="54">
        <v>2015</v>
      </c>
      <c r="C2185" s="61">
        <v>9.2912982082483904</v>
      </c>
      <c r="D2185" s="58">
        <v>6.4269238589629509</v>
      </c>
      <c r="E2185" s="58">
        <v>8.08857083667802</v>
      </c>
      <c r="F2185" s="58">
        <v>4.5290071713528679</v>
      </c>
      <c r="G2185" s="61">
        <v>19.044501866993841</v>
      </c>
      <c r="H2185" s="59">
        <v>5.8767128054560187</v>
      </c>
      <c r="I2185" s="59">
        <v>4.4273828115309541</v>
      </c>
      <c r="J2185" s="59">
        <v>1.2308335115964402</v>
      </c>
      <c r="K2185" s="59">
        <v>8.8341375500861954</v>
      </c>
      <c r="L2185" s="61">
        <v>20.369066678669611</v>
      </c>
      <c r="M2185" s="70">
        <v>1970503</v>
      </c>
      <c r="N2185" s="62">
        <v>31.803264715342554</v>
      </c>
      <c r="O2185" s="63">
        <v>0.83</v>
      </c>
      <c r="P2185" s="147">
        <v>24899.184566574015</v>
      </c>
      <c r="Q2185" s="64">
        <v>18308.530993248078</v>
      </c>
      <c r="R2185" s="62">
        <v>1266.4272744858072</v>
      </c>
      <c r="S2185" s="62">
        <v>1593.855309938655</v>
      </c>
      <c r="T2185" s="62">
        <v>892.44222181723399</v>
      </c>
      <c r="U2185" s="64">
        <v>3752.7248062416961</v>
      </c>
      <c r="V2185" s="62">
        <v>11580.080213289501</v>
      </c>
      <c r="W2185" s="62">
        <v>8724.1711122701799</v>
      </c>
      <c r="X2185" s="62">
        <v>2425.3611271013201</v>
      </c>
      <c r="Y2185" s="62">
        <v>17407.694544857499</v>
      </c>
      <c r="Z2185" s="64">
        <v>40137.306997518499</v>
      </c>
    </row>
    <row r="2186" spans="1:26">
      <c r="A2186" s="1" t="s">
        <v>85</v>
      </c>
      <c r="B2186" s="54">
        <v>1990</v>
      </c>
      <c r="C2186" s="61">
        <v>6.9952922237762563</v>
      </c>
      <c r="D2186" s="58">
        <v>1.4862066668918577</v>
      </c>
      <c r="E2186" s="58">
        <v>1.7149651903229166</v>
      </c>
      <c r="F2186" s="58">
        <v>2.6709194062374664</v>
      </c>
      <c r="G2186" s="61">
        <v>5.8720912634522406</v>
      </c>
      <c r="H2186" s="59">
        <v>1.4672666627074578</v>
      </c>
      <c r="I2186" s="59">
        <v>0.88144749851479776</v>
      </c>
      <c r="J2186" s="59">
        <v>0.25502401520700779</v>
      </c>
      <c r="K2186" s="59">
        <v>2.1359133842223228</v>
      </c>
      <c r="L2186" s="61">
        <v>4.7396515606515868</v>
      </c>
      <c r="M2186" s="70">
        <v>2703019</v>
      </c>
      <c r="N2186" s="62">
        <v>264.22443792766376</v>
      </c>
      <c r="O2186" s="63"/>
      <c r="P2186" s="147">
        <v>5080.2530528263351</v>
      </c>
      <c r="Q2186" s="64">
        <v>18908.407791419471</v>
      </c>
      <c r="R2186" s="62">
        <v>401.72448585353624</v>
      </c>
      <c r="S2186" s="62">
        <v>463.55834937814598</v>
      </c>
      <c r="T2186" s="62">
        <v>721.95459025285902</v>
      </c>
      <c r="U2186" s="64">
        <v>1587.2374254845413</v>
      </c>
      <c r="V2186" s="62">
        <v>3966.0496673648499</v>
      </c>
      <c r="W2186" s="62">
        <v>2382.5693359879701</v>
      </c>
      <c r="X2186" s="62">
        <v>689.33475856083101</v>
      </c>
      <c r="Y2186" s="62">
        <v>5773.4144599072397</v>
      </c>
      <c r="Z2186" s="64">
        <v>12811.368221820891</v>
      </c>
    </row>
    <row r="2187" spans="1:26">
      <c r="A2187" s="1" t="s">
        <v>85</v>
      </c>
      <c r="B2187" s="57">
        <v>1991</v>
      </c>
      <c r="C2187" s="61">
        <v>7.8788161138730892</v>
      </c>
      <c r="D2187" s="58">
        <v>1.7366801668055736</v>
      </c>
      <c r="E2187" s="58">
        <v>2.0413699402673924</v>
      </c>
      <c r="F2187" s="58">
        <v>3.2175553964909152</v>
      </c>
      <c r="G2187" s="61">
        <v>6.9956055035638807</v>
      </c>
      <c r="H2187" s="59">
        <v>1.7721872141644839</v>
      </c>
      <c r="I2187" s="59">
        <v>1.1126191534966483</v>
      </c>
      <c r="J2187" s="59">
        <v>0.31477050896374564</v>
      </c>
      <c r="K2187" s="59">
        <v>2.2002028590040266</v>
      </c>
      <c r="L2187" s="61">
        <v>5.3997797356289041</v>
      </c>
      <c r="M2187" s="70">
        <v>2752473</v>
      </c>
      <c r="N2187" s="62">
        <v>269.05786901270773</v>
      </c>
      <c r="O2187" s="63"/>
      <c r="P2187" s="147">
        <v>7124.2939073612006</v>
      </c>
      <c r="Q2187" s="64">
        <v>21686.228625400603</v>
      </c>
      <c r="R2187" s="62">
        <v>478.0165268767837</v>
      </c>
      <c r="S2187" s="62">
        <v>561.881564359761</v>
      </c>
      <c r="T2187" s="62">
        <v>885.62343548455397</v>
      </c>
      <c r="U2187" s="64">
        <v>1925.5215267210986</v>
      </c>
      <c r="V2187" s="62">
        <v>4877.8974579329597</v>
      </c>
      <c r="W2187" s="62">
        <v>3062.4541792823802</v>
      </c>
      <c r="X2187" s="62">
        <v>866.39732711896795</v>
      </c>
      <c r="Y2187" s="62">
        <v>6055.9989639313899</v>
      </c>
      <c r="Z2187" s="64">
        <v>14862.747928265697</v>
      </c>
    </row>
    <row r="2188" spans="1:26">
      <c r="A2188" s="1" t="s">
        <v>85</v>
      </c>
      <c r="B2188" s="57">
        <v>1992</v>
      </c>
      <c r="C2188" s="61">
        <v>8.6788110158004059</v>
      </c>
      <c r="D2188" s="58">
        <v>1.9683609556425279</v>
      </c>
      <c r="E2188" s="58">
        <v>2.1496756603681959</v>
      </c>
      <c r="F2188" s="58">
        <v>3.5989393779250127</v>
      </c>
      <c r="G2188" s="61">
        <v>7.716975993935737</v>
      </c>
      <c r="H2188" s="59">
        <v>2.2286579506958297</v>
      </c>
      <c r="I2188" s="59">
        <v>1.5245481329637176</v>
      </c>
      <c r="J2188" s="59">
        <v>0.415790942713061</v>
      </c>
      <c r="K2188" s="59">
        <v>3.9593003799271971</v>
      </c>
      <c r="L2188" s="61">
        <v>8.1282974062998061</v>
      </c>
      <c r="M2188" s="70">
        <v>2821868</v>
      </c>
      <c r="N2188" s="62">
        <v>275.84183773216029</v>
      </c>
      <c r="O2188" s="63"/>
      <c r="P2188" s="147">
        <v>7427.3354679046479</v>
      </c>
      <c r="Q2188" s="64">
        <v>24490.459083534661</v>
      </c>
      <c r="R2188" s="62">
        <v>555.44547931770694</v>
      </c>
      <c r="S2188" s="62">
        <v>606.61009563718801</v>
      </c>
      <c r="T2188" s="62">
        <v>1015.57318645065</v>
      </c>
      <c r="U2188" s="64">
        <v>2177.628761405545</v>
      </c>
      <c r="V2188" s="62">
        <v>6288.9785540141402</v>
      </c>
      <c r="W2188" s="62">
        <v>4302.0735908700599</v>
      </c>
      <c r="X2188" s="62">
        <v>1173.30715593182</v>
      </c>
      <c r="Y2188" s="62">
        <v>11172.6230445044</v>
      </c>
      <c r="Z2188" s="64">
        <v>22936.982345320423</v>
      </c>
    </row>
    <row r="2189" spans="1:26">
      <c r="A2189" s="1" t="s">
        <v>85</v>
      </c>
      <c r="B2189" s="57">
        <v>1993</v>
      </c>
      <c r="C2189" s="61">
        <v>9.7861008719553215</v>
      </c>
      <c r="D2189" s="58">
        <v>2.2443556704503211</v>
      </c>
      <c r="E2189" s="58">
        <v>2.5951964253843101</v>
      </c>
      <c r="F2189" s="58">
        <v>4.3150574093071645</v>
      </c>
      <c r="G2189" s="61">
        <v>9.1546095051417957</v>
      </c>
      <c r="H2189" s="59">
        <v>2.4591421351883751</v>
      </c>
      <c r="I2189" s="59">
        <v>1.8510588045180225</v>
      </c>
      <c r="J2189" s="59">
        <v>0.50019843981151813</v>
      </c>
      <c r="K2189" s="59">
        <v>7.7144875143875851</v>
      </c>
      <c r="L2189" s="61">
        <v>12.524886893905499</v>
      </c>
      <c r="M2189" s="70">
        <v>2900862</v>
      </c>
      <c r="N2189" s="62">
        <v>283.56344086021505</v>
      </c>
      <c r="O2189" s="63"/>
      <c r="P2189" s="147">
        <v>7914.6220471729976</v>
      </c>
      <c r="Q2189" s="64">
        <v>28388.128147622061</v>
      </c>
      <c r="R2189" s="62">
        <v>651.05660788938599</v>
      </c>
      <c r="S2189" s="62">
        <v>752.83066929331801</v>
      </c>
      <c r="T2189" s="62">
        <v>1251.73860664776</v>
      </c>
      <c r="U2189" s="64">
        <v>2655.6258838304639</v>
      </c>
      <c r="V2189" s="62">
        <v>7133.63197256682</v>
      </c>
      <c r="W2189" s="62">
        <v>5369.6661457917598</v>
      </c>
      <c r="X2189" s="62">
        <v>1451.0066465085199</v>
      </c>
      <c r="Y2189" s="62">
        <v>22378.663679961399</v>
      </c>
      <c r="Z2189" s="64">
        <v>36332.968444828497</v>
      </c>
    </row>
    <row r="2190" spans="1:26">
      <c r="A2190" s="1" t="s">
        <v>85</v>
      </c>
      <c r="B2190" s="57">
        <v>1994</v>
      </c>
      <c r="C2190" s="61">
        <v>10.534165233855044</v>
      </c>
      <c r="D2190" s="58">
        <v>2.4096165891236034</v>
      </c>
      <c r="E2190" s="58">
        <v>3.0499067585385866</v>
      </c>
      <c r="F2190" s="58">
        <v>4.8199376310977406</v>
      </c>
      <c r="G2190" s="61">
        <v>10.279460978759932</v>
      </c>
      <c r="H2190" s="59">
        <v>2.7513276551471217</v>
      </c>
      <c r="I2190" s="59">
        <v>1.9956723363857021</v>
      </c>
      <c r="J2190" s="59">
        <v>0.53468163280880054</v>
      </c>
      <c r="K2190" s="59">
        <v>9.0007677437194733</v>
      </c>
      <c r="L2190" s="61">
        <v>14.282449368061098</v>
      </c>
      <c r="M2190" s="70">
        <v>2974647</v>
      </c>
      <c r="N2190" s="62">
        <v>290.77614858260017</v>
      </c>
      <c r="O2190" s="63"/>
      <c r="P2190" s="147">
        <v>8513.4113956573747</v>
      </c>
      <c r="Q2190" s="64">
        <v>31335.423010391201</v>
      </c>
      <c r="R2190" s="62">
        <v>716.775875798676</v>
      </c>
      <c r="S2190" s="62">
        <v>907.23959895665303</v>
      </c>
      <c r="T2190" s="62">
        <v>1433.7613014532001</v>
      </c>
      <c r="U2190" s="64">
        <v>3057.7767762085296</v>
      </c>
      <c r="V2190" s="62">
        <v>8184.2285554004202</v>
      </c>
      <c r="W2190" s="62">
        <v>5936.4207284127197</v>
      </c>
      <c r="X2190" s="62">
        <v>1590.4891149898001</v>
      </c>
      <c r="Y2190" s="62">
        <v>26774.1067665519</v>
      </c>
      <c r="Z2190" s="64">
        <v>42485.245165354841</v>
      </c>
    </row>
    <row r="2191" spans="1:26">
      <c r="A2191" s="1" t="s">
        <v>85</v>
      </c>
      <c r="B2191" s="57">
        <v>1995</v>
      </c>
      <c r="C2191" s="61">
        <v>10.913032080228</v>
      </c>
      <c r="D2191" s="58">
        <v>2.3756597549221339</v>
      </c>
      <c r="E2191" s="58">
        <v>3.0501309176792124</v>
      </c>
      <c r="F2191" s="58">
        <v>4.7941214356367068</v>
      </c>
      <c r="G2191" s="61">
        <v>10.219912108238052</v>
      </c>
      <c r="H2191" s="59">
        <v>2.8071316475462069</v>
      </c>
      <c r="I2191" s="59">
        <v>2.0071009387447574</v>
      </c>
      <c r="J2191" s="59">
        <v>0.54837407111486891</v>
      </c>
      <c r="K2191" s="59">
        <v>9.1067118724397922</v>
      </c>
      <c r="L2191" s="61">
        <v>14.469318529845625</v>
      </c>
      <c r="M2191" s="70">
        <v>3033406</v>
      </c>
      <c r="N2191" s="62">
        <v>296.51945259042031</v>
      </c>
      <c r="O2191" s="63"/>
      <c r="P2191" s="147">
        <v>9079.5727936595467</v>
      </c>
      <c r="Q2191" s="64">
        <v>33103.656990356096</v>
      </c>
      <c r="R2191" s="62">
        <v>720.634055453933</v>
      </c>
      <c r="S2191" s="62">
        <v>925.22854264736293</v>
      </c>
      <c r="T2191" s="62">
        <v>1454.2516727589</v>
      </c>
      <c r="U2191" s="64">
        <v>3100.114270860196</v>
      </c>
      <c r="V2191" s="62">
        <v>8515.1699824565494</v>
      </c>
      <c r="W2191" s="62">
        <v>6088.3520301939798</v>
      </c>
      <c r="X2191" s="62">
        <v>1663.4411975642699</v>
      </c>
      <c r="Y2191" s="62">
        <v>27624.354434130099</v>
      </c>
      <c r="Z2191" s="64">
        <v>43891.317644344897</v>
      </c>
    </row>
    <row r="2192" spans="1:26">
      <c r="A2192" s="1" t="s">
        <v>85</v>
      </c>
      <c r="B2192" s="57">
        <v>1996</v>
      </c>
      <c r="C2192" s="61">
        <v>10.924909727615407</v>
      </c>
      <c r="D2192" s="58">
        <v>2.441574830725822</v>
      </c>
      <c r="E2192" s="58">
        <v>3.1242067153552098</v>
      </c>
      <c r="F2192" s="58">
        <v>5.1438630147902913</v>
      </c>
      <c r="G2192" s="61">
        <v>10.709644560871325</v>
      </c>
      <c r="H2192" s="59">
        <v>2.9384970465434481</v>
      </c>
      <c r="I2192" s="59">
        <v>2.08257220949841</v>
      </c>
      <c r="J2192" s="59">
        <v>0.56904727031898672</v>
      </c>
      <c r="K2192" s="59">
        <v>10.0094075400597</v>
      </c>
      <c r="L2192" s="61">
        <v>15.599524066420544</v>
      </c>
      <c r="M2192" s="70">
        <v>3070974</v>
      </c>
      <c r="N2192" s="62">
        <v>300.19159335288367</v>
      </c>
      <c r="O2192" s="63"/>
      <c r="P2192" s="147">
        <v>9854.4715670033565</v>
      </c>
      <c r="Q2192" s="64">
        <v>33550.113725853997</v>
      </c>
      <c r="R2192" s="62">
        <v>749.80128242134003</v>
      </c>
      <c r="S2192" s="62">
        <v>959.43575934812498</v>
      </c>
      <c r="T2192" s="62">
        <v>1579.66695779826</v>
      </c>
      <c r="U2192" s="64">
        <v>3288.9039995677254</v>
      </c>
      <c r="V2192" s="62">
        <v>9024.0480290117193</v>
      </c>
      <c r="W2192" s="62">
        <v>6395.5251084921701</v>
      </c>
      <c r="X2192" s="62">
        <v>1747.5293719205799</v>
      </c>
      <c r="Y2192" s="62">
        <v>30738.630310927299</v>
      </c>
      <c r="Z2192" s="64">
        <v>47905.732820351768</v>
      </c>
    </row>
    <row r="2193" spans="1:26">
      <c r="A2193" s="1" t="s">
        <v>85</v>
      </c>
      <c r="B2193" s="54">
        <v>1997</v>
      </c>
      <c r="C2193" s="61">
        <v>11.164956552014909</v>
      </c>
      <c r="D2193" s="58">
        <v>2.3185748815831526</v>
      </c>
      <c r="E2193" s="58">
        <v>2.9348284922056278</v>
      </c>
      <c r="F2193" s="58">
        <v>5.023164961358904</v>
      </c>
      <c r="G2193" s="61">
        <v>10.276568335147683</v>
      </c>
      <c r="H2193" s="59">
        <v>2.7354424764859613</v>
      </c>
      <c r="I2193" s="59">
        <v>1.905304800555915</v>
      </c>
      <c r="J2193" s="59">
        <v>0.52838680456432663</v>
      </c>
      <c r="K2193" s="59">
        <v>10.261112511578325</v>
      </c>
      <c r="L2193" s="61">
        <v>15.430246593184528</v>
      </c>
      <c r="M2193" s="70">
        <v>3092684</v>
      </c>
      <c r="N2193" s="62">
        <v>302.31378299120234</v>
      </c>
      <c r="O2193" s="63"/>
      <c r="P2193" s="147">
        <v>9825.2145157031791</v>
      </c>
      <c r="Q2193" s="64">
        <v>34529.682489111678</v>
      </c>
      <c r="R2193" s="62">
        <v>717.06194390741098</v>
      </c>
      <c r="S2193" s="62">
        <v>907.64971205884694</v>
      </c>
      <c r="T2193" s="62">
        <v>1553.5061905355301</v>
      </c>
      <c r="U2193" s="64">
        <v>3178.2178465017878</v>
      </c>
      <c r="V2193" s="62">
        <v>8459.8591799485093</v>
      </c>
      <c r="W2193" s="62">
        <v>5892.5056718024698</v>
      </c>
      <c r="X2193" s="62">
        <v>1634.1334162872199</v>
      </c>
      <c r="Y2193" s="62">
        <v>31734.378486758102</v>
      </c>
      <c r="Z2193" s="64">
        <v>47720.8767547963</v>
      </c>
    </row>
    <row r="2194" spans="1:26">
      <c r="A2194" s="1" t="s">
        <v>85</v>
      </c>
      <c r="B2194" s="54">
        <v>1998</v>
      </c>
      <c r="C2194" s="61">
        <v>10.916798837804876</v>
      </c>
      <c r="D2194" s="58">
        <v>2.062849075437549</v>
      </c>
      <c r="E2194" s="58">
        <v>2.7491758395078483</v>
      </c>
      <c r="F2194" s="58">
        <v>4.6709242426887947</v>
      </c>
      <c r="G2194" s="61">
        <v>9.4829491576341933</v>
      </c>
      <c r="H2194" s="59">
        <v>2.4938277462106129</v>
      </c>
      <c r="I2194" s="59">
        <v>1.7649464256246354</v>
      </c>
      <c r="J2194" s="59">
        <v>0.49676509978518996</v>
      </c>
      <c r="K2194" s="59">
        <v>10.186180576620284</v>
      </c>
      <c r="L2194" s="61">
        <v>14.941719848240723</v>
      </c>
      <c r="M2194" s="70">
        <v>3113960</v>
      </c>
      <c r="N2194" s="62">
        <v>304.39403714565003</v>
      </c>
      <c r="O2194" s="63"/>
      <c r="P2194" s="147">
        <v>9475.3244954157872</v>
      </c>
      <c r="Q2194" s="64">
        <v>33994.474908970871</v>
      </c>
      <c r="R2194" s="62">
        <v>642.362950694951</v>
      </c>
      <c r="S2194" s="62">
        <v>856.08235971938598</v>
      </c>
      <c r="T2194" s="62">
        <v>1454.50712547632</v>
      </c>
      <c r="U2194" s="64">
        <v>2952.9524358906569</v>
      </c>
      <c r="V2194" s="62">
        <v>7765.6798485899999</v>
      </c>
      <c r="W2194" s="62">
        <v>5495.9725715380901</v>
      </c>
      <c r="X2194" s="62">
        <v>1546.90665012709</v>
      </c>
      <c r="Y2194" s="62">
        <v>31719.358868372499</v>
      </c>
      <c r="Z2194" s="64">
        <v>46527.917938627681</v>
      </c>
    </row>
    <row r="2195" spans="1:26">
      <c r="A2195" s="1" t="s">
        <v>85</v>
      </c>
      <c r="B2195" s="54">
        <v>1999</v>
      </c>
      <c r="C2195" s="61">
        <v>10.398101405975089</v>
      </c>
      <c r="D2195" s="58">
        <v>1.860534982242287</v>
      </c>
      <c r="E2195" s="58">
        <v>2.5807703155303594</v>
      </c>
      <c r="F2195" s="58">
        <v>4.5482910593504657</v>
      </c>
      <c r="G2195" s="61">
        <v>8.9895963571231121</v>
      </c>
      <c r="H2195" s="59">
        <v>2.3715614986273437</v>
      </c>
      <c r="I2195" s="59">
        <v>1.6883839404273693</v>
      </c>
      <c r="J2195" s="59">
        <v>0.46103250623586761</v>
      </c>
      <c r="K2195" s="59">
        <v>7.4346322869444332</v>
      </c>
      <c r="L2195" s="61">
        <v>11.955610232235014</v>
      </c>
      <c r="M2195" s="70">
        <v>3156661</v>
      </c>
      <c r="N2195" s="62">
        <v>308.56754643206256</v>
      </c>
      <c r="O2195" s="63"/>
      <c r="P2195" s="147">
        <v>9601.301932540202</v>
      </c>
      <c r="Q2195" s="64">
        <v>32823.28118228673</v>
      </c>
      <c r="R2195" s="62">
        <v>587.30782175799197</v>
      </c>
      <c r="S2195" s="62">
        <v>814.66170049923801</v>
      </c>
      <c r="T2195" s="62">
        <v>1435.7413003700301</v>
      </c>
      <c r="U2195" s="64">
        <v>2837.7108226272603</v>
      </c>
      <c r="V2195" s="62">
        <v>7486.2156918184901</v>
      </c>
      <c r="W2195" s="62">
        <v>5329.6557377733998</v>
      </c>
      <c r="X2195" s="62">
        <v>1455.32333216702</v>
      </c>
      <c r="Y2195" s="62">
        <v>23468.6137895383</v>
      </c>
      <c r="Z2195" s="64">
        <v>37739.80855129721</v>
      </c>
    </row>
    <row r="2196" spans="1:26">
      <c r="A2196" s="1" t="s">
        <v>85</v>
      </c>
      <c r="B2196" s="54">
        <v>2000</v>
      </c>
      <c r="C2196" s="61">
        <v>8.507778375025282</v>
      </c>
      <c r="D2196" s="58">
        <v>1.7206411197782023</v>
      </c>
      <c r="E2196" s="58">
        <v>2.3369414991526001</v>
      </c>
      <c r="F2196" s="58">
        <v>4.6686782675471505</v>
      </c>
      <c r="G2196" s="61">
        <v>8.7262608864779523</v>
      </c>
      <c r="H2196" s="59">
        <v>2.223674675675253</v>
      </c>
      <c r="I2196" s="59">
        <v>1.6236108636645463</v>
      </c>
      <c r="J2196" s="59">
        <v>0.47288569505164774</v>
      </c>
      <c r="K2196" s="59">
        <v>5.9430290564935193</v>
      </c>
      <c r="L2196" s="61">
        <v>10.263200290884967</v>
      </c>
      <c r="M2196" s="70">
        <v>3235380</v>
      </c>
      <c r="N2196" s="62">
        <v>316.26256109481915</v>
      </c>
      <c r="O2196" s="63"/>
      <c r="P2196" s="147">
        <v>9936.0715809318972</v>
      </c>
      <c r="Q2196" s="64">
        <v>27525.895998989294</v>
      </c>
      <c r="R2196" s="62">
        <v>556.6927866108</v>
      </c>
      <c r="S2196" s="62">
        <v>756.08937875283402</v>
      </c>
      <c r="T2196" s="62">
        <v>1510.49482932567</v>
      </c>
      <c r="U2196" s="64">
        <v>2823.276994689304</v>
      </c>
      <c r="V2196" s="62">
        <v>7194.4325721861996</v>
      </c>
      <c r="W2196" s="62">
        <v>5252.9981160830002</v>
      </c>
      <c r="X2196" s="62">
        <v>1529.9649200562001</v>
      </c>
      <c r="Y2196" s="62">
        <v>19227.957348798001</v>
      </c>
      <c r="Z2196" s="64">
        <v>33205.352957123403</v>
      </c>
    </row>
    <row r="2197" spans="1:26">
      <c r="A2197" s="1" t="s">
        <v>85</v>
      </c>
      <c r="B2197" s="54">
        <v>2001</v>
      </c>
      <c r="C2197" s="61">
        <v>8.627061692186988</v>
      </c>
      <c r="D2197" s="58">
        <v>1.7631838608306232</v>
      </c>
      <c r="E2197" s="58">
        <v>2.3429772769503718</v>
      </c>
      <c r="F2197" s="58">
        <v>4.4527364292131999</v>
      </c>
      <c r="G2197" s="61">
        <v>8.5588975669941956</v>
      </c>
      <c r="H2197" s="59">
        <v>2.1988700754371102</v>
      </c>
      <c r="I2197" s="59">
        <v>1.6875137260126551</v>
      </c>
      <c r="J2197" s="59">
        <v>0.46224618204326051</v>
      </c>
      <c r="K2197" s="59">
        <v>6.1731445043349238</v>
      </c>
      <c r="L2197" s="61">
        <v>10.521774487827948</v>
      </c>
      <c r="M2197" s="70">
        <v>3359875</v>
      </c>
      <c r="N2197" s="62">
        <v>328.43196480938417</v>
      </c>
      <c r="O2197" s="63"/>
      <c r="P2197" s="147">
        <v>10164.788253560944</v>
      </c>
      <c r="Q2197" s="64">
        <v>28985.848903036753</v>
      </c>
      <c r="R2197" s="62">
        <v>592.40773744082901</v>
      </c>
      <c r="S2197" s="62">
        <v>787.21107783936304</v>
      </c>
      <c r="T2197" s="62">
        <v>1496.0637810102701</v>
      </c>
      <c r="U2197" s="64">
        <v>2875.6825962904622</v>
      </c>
      <c r="V2197" s="62">
        <v>7387.9285947092603</v>
      </c>
      <c r="W2197" s="62">
        <v>5669.8351801867702</v>
      </c>
      <c r="X2197" s="62">
        <v>1553.0893908926</v>
      </c>
      <c r="Y2197" s="62">
        <v>20740.993891502301</v>
      </c>
      <c r="Z2197" s="64">
        <v>35351.847057290928</v>
      </c>
    </row>
    <row r="2198" spans="1:26">
      <c r="A2198" s="1" t="s">
        <v>85</v>
      </c>
      <c r="B2198" s="54">
        <v>2002</v>
      </c>
      <c r="C2198" s="61">
        <v>8.0931667464126207</v>
      </c>
      <c r="D2198" s="58">
        <v>1.667183421527284</v>
      </c>
      <c r="E2198" s="58">
        <v>2.1215536929699148</v>
      </c>
      <c r="F2198" s="58">
        <v>4.2024083722259187</v>
      </c>
      <c r="G2198" s="61">
        <v>7.9911454867231164</v>
      </c>
      <c r="H2198" s="59">
        <v>2.211906217043424</v>
      </c>
      <c r="I2198" s="59">
        <v>1.5364865879295864</v>
      </c>
      <c r="J2198" s="59">
        <v>0.43132213085034754</v>
      </c>
      <c r="K2198" s="59">
        <v>5.668338073216483</v>
      </c>
      <c r="L2198" s="61">
        <v>9.8480530090398428</v>
      </c>
      <c r="M2198" s="70">
        <v>3522842</v>
      </c>
      <c r="N2198" s="62">
        <v>344.36334310850441</v>
      </c>
      <c r="O2198" s="63"/>
      <c r="P2198" s="147">
        <v>10179.54984528911</v>
      </c>
      <c r="Q2198" s="64">
        <v>28510.947727265731</v>
      </c>
      <c r="R2198" s="62">
        <v>587.32237790600198</v>
      </c>
      <c r="S2198" s="62">
        <v>747.38984548495205</v>
      </c>
      <c r="T2198" s="62">
        <v>1480.44207148291</v>
      </c>
      <c r="U2198" s="64">
        <v>2815.1542948738638</v>
      </c>
      <c r="V2198" s="62">
        <v>7792.1961214616904</v>
      </c>
      <c r="W2198" s="62">
        <v>5412.7994843950401</v>
      </c>
      <c r="X2198" s="62">
        <v>1519.4797180891001</v>
      </c>
      <c r="Y2198" s="62">
        <v>19968.6594345261</v>
      </c>
      <c r="Z2198" s="64">
        <v>34693.134758471933</v>
      </c>
    </row>
    <row r="2199" spans="1:26">
      <c r="A2199" s="1" t="s">
        <v>85</v>
      </c>
      <c r="B2199" s="54">
        <v>2003</v>
      </c>
      <c r="C2199" s="61">
        <v>8.5591438729353726</v>
      </c>
      <c r="D2199" s="58">
        <v>1.6867766274635223</v>
      </c>
      <c r="E2199" s="58">
        <v>2.001262218034078</v>
      </c>
      <c r="F2199" s="58">
        <v>4.1417844216162578</v>
      </c>
      <c r="G2199" s="61">
        <v>7.8298232671138575</v>
      </c>
      <c r="H2199" s="59">
        <v>2.2223736561509608</v>
      </c>
      <c r="I2199" s="59">
        <v>1.4782927930758207</v>
      </c>
      <c r="J2199" s="59">
        <v>0.40428984964931713</v>
      </c>
      <c r="K2199" s="59">
        <v>5.1755525611896802</v>
      </c>
      <c r="L2199" s="61">
        <v>9.2805088600657797</v>
      </c>
      <c r="M2199" s="70">
        <v>3701464</v>
      </c>
      <c r="N2199" s="62">
        <v>361.82443792766372</v>
      </c>
      <c r="O2199" s="63"/>
      <c r="P2199" s="147">
        <v>10199.933409552365</v>
      </c>
      <c r="Q2199" s="64">
        <v>31681.362916490853</v>
      </c>
      <c r="R2199" s="62">
        <v>624.35429625976394</v>
      </c>
      <c r="S2199" s="62">
        <v>740.760005461329</v>
      </c>
      <c r="T2199" s="62">
        <v>1533.0665932373399</v>
      </c>
      <c r="U2199" s="64">
        <v>2898.1808949584329</v>
      </c>
      <c r="V2199" s="62">
        <v>8226.0360827911609</v>
      </c>
      <c r="W2199" s="62">
        <v>5471.8475550295998</v>
      </c>
      <c r="X2199" s="62">
        <v>1496.46432404236</v>
      </c>
      <c r="Y2199" s="62">
        <v>19157.121485351399</v>
      </c>
      <c r="Z2199" s="64">
        <v>34351.46944721452</v>
      </c>
    </row>
    <row r="2200" spans="1:26">
      <c r="A2200" s="1" t="s">
        <v>85</v>
      </c>
      <c r="B2200" s="54">
        <v>2004</v>
      </c>
      <c r="C2200" s="61">
        <v>8.0655720084184406</v>
      </c>
      <c r="D2200" s="58">
        <v>1.6150434249860235</v>
      </c>
      <c r="E2200" s="58">
        <v>1.9513775145674768</v>
      </c>
      <c r="F2200" s="58">
        <v>3.8107218080005256</v>
      </c>
      <c r="G2200" s="61">
        <v>7.3771427475540259</v>
      </c>
      <c r="H2200" s="59">
        <v>2.2519194754419924</v>
      </c>
      <c r="I2200" s="59">
        <v>1.458237555402945</v>
      </c>
      <c r="J2200" s="59">
        <v>0.42208558626013037</v>
      </c>
      <c r="K2200" s="59">
        <v>5.9357201696882518</v>
      </c>
      <c r="L2200" s="61">
        <v>10.06796278679332</v>
      </c>
      <c r="M2200" s="70">
        <v>3863271</v>
      </c>
      <c r="N2200" s="62">
        <v>377.6409579667644</v>
      </c>
      <c r="O2200" s="63"/>
      <c r="P2200" s="147">
        <v>10635.276048727474</v>
      </c>
      <c r="Q2200" s="64">
        <v>31159.490438534718</v>
      </c>
      <c r="R2200" s="62">
        <v>623.93504274891802</v>
      </c>
      <c r="S2200" s="62">
        <v>753.87001620806097</v>
      </c>
      <c r="T2200" s="62">
        <v>1472.1851049915999</v>
      </c>
      <c r="U2200" s="64">
        <v>2849.9901639485788</v>
      </c>
      <c r="V2200" s="62">
        <v>8699.7752038102608</v>
      </c>
      <c r="W2200" s="62">
        <v>5633.5668588990902</v>
      </c>
      <c r="X2200" s="62">
        <v>1630.63100491676</v>
      </c>
      <c r="Y2200" s="62">
        <v>22931.295595671701</v>
      </c>
      <c r="Z2200" s="64">
        <v>38895.268663297815</v>
      </c>
    </row>
    <row r="2201" spans="1:26">
      <c r="A2201" s="1" t="s">
        <v>85</v>
      </c>
      <c r="B2201" s="54">
        <v>2005</v>
      </c>
      <c r="C2201" s="61">
        <v>7.4701061894840164</v>
      </c>
      <c r="D2201" s="58">
        <v>1.5081437915806855</v>
      </c>
      <c r="E2201" s="58">
        <v>1.744460122473831</v>
      </c>
      <c r="F2201" s="58">
        <v>3.3593219699135535</v>
      </c>
      <c r="G2201" s="61">
        <v>6.6119258839680706</v>
      </c>
      <c r="H2201" s="59">
        <v>2.0664296746353186</v>
      </c>
      <c r="I2201" s="59">
        <v>1.3955242277188942</v>
      </c>
      <c r="J2201" s="59">
        <v>0.40965016849268288</v>
      </c>
      <c r="K2201" s="59">
        <v>5.7555805594936373</v>
      </c>
      <c r="L2201" s="61">
        <v>9.6271846303405333</v>
      </c>
      <c r="M2201" s="70">
        <v>3986865</v>
      </c>
      <c r="N2201" s="62">
        <v>389.72160312805477</v>
      </c>
      <c r="O2201" s="63">
        <v>0.73299999999999998</v>
      </c>
      <c r="P2201" s="147">
        <v>10927.813317329454</v>
      </c>
      <c r="Q2201" s="64">
        <v>29782.304913137195</v>
      </c>
      <c r="R2201" s="62">
        <v>601.27656976203298</v>
      </c>
      <c r="S2201" s="62">
        <v>695.49270061866309</v>
      </c>
      <c r="T2201" s="62">
        <v>1339.3163185579399</v>
      </c>
      <c r="U2201" s="64">
        <v>2636.0855889386362</v>
      </c>
      <c r="V2201" s="62">
        <v>8238.5761447649402</v>
      </c>
      <c r="W2201" s="62">
        <v>5563.7667001444897</v>
      </c>
      <c r="X2201" s="62">
        <v>1633.2199190075801</v>
      </c>
      <c r="Y2201" s="62">
        <v>22946.7226873256</v>
      </c>
      <c r="Z2201" s="64">
        <v>38382.285451242613</v>
      </c>
    </row>
    <row r="2202" spans="1:26">
      <c r="A2202" s="1" t="s">
        <v>85</v>
      </c>
      <c r="B2202" s="54">
        <v>2006</v>
      </c>
      <c r="C2202" s="61">
        <v>7.1780578747623949</v>
      </c>
      <c r="D2202" s="58">
        <v>1.4542008212865853</v>
      </c>
      <c r="E2202" s="58">
        <v>1.721976531880866</v>
      </c>
      <c r="F2202" s="58">
        <v>3.3805530813931139</v>
      </c>
      <c r="G2202" s="61">
        <v>6.5567304345605653</v>
      </c>
      <c r="H2202" s="59">
        <v>1.9993435620189519</v>
      </c>
      <c r="I2202" s="59">
        <v>1.4010615269677209</v>
      </c>
      <c r="J2202" s="59">
        <v>0.43179437418715516</v>
      </c>
      <c r="K2202" s="59">
        <v>7.4922136592848823</v>
      </c>
      <c r="L2202" s="61">
        <v>11.32441312245871</v>
      </c>
      <c r="M2202" s="70">
        <v>4057041</v>
      </c>
      <c r="N2202" s="62">
        <v>396.61290322580646</v>
      </c>
      <c r="O2202" s="63">
        <v>0.73099999999999998</v>
      </c>
      <c r="P2202" s="147">
        <v>11240.997799064644</v>
      </c>
      <c r="Q2202" s="64">
        <v>29121.6750982839</v>
      </c>
      <c r="R2202" s="62">
        <v>589.97523541933492</v>
      </c>
      <c r="S2202" s="62">
        <v>698.61293908784796</v>
      </c>
      <c r="T2202" s="62">
        <v>1371.50424538882</v>
      </c>
      <c r="U2202" s="64">
        <v>2660.0924198960029</v>
      </c>
      <c r="V2202" s="62">
        <v>8111.4188041969301</v>
      </c>
      <c r="W2202" s="62">
        <v>5684.1640584306497</v>
      </c>
      <c r="X2202" s="62">
        <v>1751.8074796466301</v>
      </c>
      <c r="Y2202" s="62">
        <v>30396.217996478801</v>
      </c>
      <c r="Z2202" s="64">
        <v>45943.608338753009</v>
      </c>
    </row>
    <row r="2203" spans="1:26">
      <c r="A2203" s="1" t="s">
        <v>85</v>
      </c>
      <c r="B2203" s="54">
        <v>2007</v>
      </c>
      <c r="C2203" s="61">
        <v>6.6252170856359642</v>
      </c>
      <c r="D2203" s="58">
        <v>1.4416532930606087</v>
      </c>
      <c r="E2203" s="58">
        <v>1.6543520333894017</v>
      </c>
      <c r="F2203" s="58">
        <v>3.4274040162819492</v>
      </c>
      <c r="G2203" s="61">
        <v>6.5234093427319602</v>
      </c>
      <c r="H2203" s="59">
        <v>2.0111649543308263</v>
      </c>
      <c r="I2203" s="59">
        <v>1.3641686721886921</v>
      </c>
      <c r="J2203" s="59">
        <v>0.41728348656615738</v>
      </c>
      <c r="K2203" s="59">
        <v>5.7960268112458531</v>
      </c>
      <c r="L2203" s="61">
        <v>9.5886439243315298</v>
      </c>
      <c r="M2203" s="70">
        <v>4085426</v>
      </c>
      <c r="N2203" s="62">
        <v>399.45904203323556</v>
      </c>
      <c r="O2203" s="63">
        <v>0.74</v>
      </c>
      <c r="P2203" s="147">
        <v>12531.430127525115</v>
      </c>
      <c r="Q2203" s="64">
        <v>27066.834137301397</v>
      </c>
      <c r="R2203" s="62">
        <v>588.97678464554303</v>
      </c>
      <c r="S2203" s="62">
        <v>675.87328103619302</v>
      </c>
      <c r="T2203" s="62">
        <v>1400.2405480622699</v>
      </c>
      <c r="U2203" s="64">
        <v>2665.0906137440061</v>
      </c>
      <c r="V2203" s="62">
        <v>8216.46559471197</v>
      </c>
      <c r="W2203" s="62">
        <v>5573.2101617451599</v>
      </c>
      <c r="X2203" s="62">
        <v>1704.7808053880301</v>
      </c>
      <c r="Y2203" s="62">
        <v>23679.238631360899</v>
      </c>
      <c r="Z2203" s="64">
        <v>39173.695193206062</v>
      </c>
    </row>
    <row r="2204" spans="1:26">
      <c r="A2204" s="1" t="s">
        <v>85</v>
      </c>
      <c r="B2204" s="54">
        <v>2008</v>
      </c>
      <c r="C2204" s="61">
        <v>7.6183533445824052</v>
      </c>
      <c r="D2204" s="58">
        <v>1.4489894857643386</v>
      </c>
      <c r="E2204" s="58">
        <v>1.7109875515583071</v>
      </c>
      <c r="F2204" s="58">
        <v>3.1239719576360625</v>
      </c>
      <c r="G2204" s="61">
        <v>6.2839489949587071</v>
      </c>
      <c r="H2204" s="59">
        <v>2.1135233563000093</v>
      </c>
      <c r="I2204" s="59">
        <v>1.5259214398017322</v>
      </c>
      <c r="J2204" s="59">
        <v>0.47537604023039925</v>
      </c>
      <c r="K2204" s="59">
        <v>6.0626072446602164</v>
      </c>
      <c r="L2204" s="61">
        <v>10.177428080992359</v>
      </c>
      <c r="M2204" s="70">
        <v>4109389</v>
      </c>
      <c r="N2204" s="62">
        <v>401.86187683284459</v>
      </c>
      <c r="O2204" s="63">
        <v>0.746</v>
      </c>
      <c r="P2204" s="147">
        <v>13862.013570380157</v>
      </c>
      <c r="Q2204" s="64">
        <v>31306.777432340146</v>
      </c>
      <c r="R2204" s="62">
        <v>595.44614539156294</v>
      </c>
      <c r="S2204" s="62">
        <v>703.11134235106397</v>
      </c>
      <c r="T2204" s="62">
        <v>1283.7615999018101</v>
      </c>
      <c r="U2204" s="64">
        <v>2582.3190876444364</v>
      </c>
      <c r="V2204" s="62">
        <v>8685.2896316223396</v>
      </c>
      <c r="W2204" s="62">
        <v>6270.6047795854001</v>
      </c>
      <c r="X2204" s="62">
        <v>1953.50507058636</v>
      </c>
      <c r="Y2204" s="62">
        <v>24913.611522527</v>
      </c>
      <c r="Z2204" s="64">
        <v>41823.011004321103</v>
      </c>
    </row>
    <row r="2205" spans="1:26">
      <c r="A2205" s="1" t="s">
        <v>85</v>
      </c>
      <c r="B2205" s="54">
        <v>2009</v>
      </c>
      <c r="C2205" s="61">
        <v>8.5896117338967102</v>
      </c>
      <c r="D2205" s="58">
        <v>1.5594994632078354</v>
      </c>
      <c r="E2205" s="58">
        <v>1.8419781710385958</v>
      </c>
      <c r="F2205" s="58">
        <v>3.2895875300389408</v>
      </c>
      <c r="G2205" s="61">
        <v>6.691065164285372</v>
      </c>
      <c r="H2205" s="59">
        <v>2.1623647660215122</v>
      </c>
      <c r="I2205" s="59">
        <v>1.642597765443748</v>
      </c>
      <c r="J2205" s="59">
        <v>0.5008329454711099</v>
      </c>
      <c r="K2205" s="59">
        <v>7.7589981040275324</v>
      </c>
      <c r="L2205" s="61">
        <v>12.064793580963901</v>
      </c>
      <c r="M2205" s="70">
        <v>4181742</v>
      </c>
      <c r="N2205" s="62">
        <v>408.91065493646141</v>
      </c>
      <c r="O2205" s="63">
        <v>0.752</v>
      </c>
      <c r="P2205" s="147">
        <v>15139.917976197272</v>
      </c>
      <c r="Q2205" s="64">
        <v>35919.5401513287</v>
      </c>
      <c r="R2205" s="62">
        <v>652.14244042736595</v>
      </c>
      <c r="S2205" s="62">
        <v>770.26774809152801</v>
      </c>
      <c r="T2205" s="62">
        <v>1375.6206337040101</v>
      </c>
      <c r="U2205" s="64">
        <v>2798.0308222229041</v>
      </c>
      <c r="V2205" s="62">
        <v>9042.4515613923304</v>
      </c>
      <c r="W2205" s="62">
        <v>6868.92006486227</v>
      </c>
      <c r="X2205" s="62">
        <v>2094.3541630602499</v>
      </c>
      <c r="Y2205" s="62">
        <v>32446.128249532299</v>
      </c>
      <c r="Z2205" s="64">
        <v>50451.854038847145</v>
      </c>
    </row>
    <row r="2206" spans="1:26">
      <c r="A2206" s="1" t="s">
        <v>85</v>
      </c>
      <c r="B2206" s="54">
        <v>2010</v>
      </c>
      <c r="C2206" s="61">
        <v>8.4952153393561556</v>
      </c>
      <c r="D2206" s="58">
        <v>1.5301308929215527</v>
      </c>
      <c r="E2206" s="58">
        <v>1.8387839323972897</v>
      </c>
      <c r="F2206" s="58">
        <v>3.4039126648294413</v>
      </c>
      <c r="G2206" s="61">
        <v>6.7728274901482841</v>
      </c>
      <c r="H2206" s="59">
        <v>2.1610867614013722</v>
      </c>
      <c r="I2206" s="59">
        <v>1.7113019926403477</v>
      </c>
      <c r="J2206" s="59">
        <v>0.55471072007564404</v>
      </c>
      <c r="K2206" s="59">
        <v>8.5351510848685184</v>
      </c>
      <c r="L2206" s="61">
        <v>12.962250558985883</v>
      </c>
      <c r="M2206" s="70">
        <v>4337156</v>
      </c>
      <c r="N2206" s="62">
        <v>423.96295210166176</v>
      </c>
      <c r="O2206" s="63">
        <v>0.75800000000000001</v>
      </c>
      <c r="P2206" s="147">
        <v>15951.901363066998</v>
      </c>
      <c r="Q2206" s="64">
        <v>36845.074180380579</v>
      </c>
      <c r="R2206" s="62">
        <v>663.64163830200698</v>
      </c>
      <c r="S2206" s="62">
        <v>797.50927651004997</v>
      </c>
      <c r="T2206" s="62">
        <v>1476.3300237741</v>
      </c>
      <c r="U2206" s="64">
        <v>2937.4809385861572</v>
      </c>
      <c r="V2206" s="62">
        <v>9372.9704137325298</v>
      </c>
      <c r="W2206" s="62">
        <v>7422.1837051920402</v>
      </c>
      <c r="X2206" s="62">
        <v>2405.8669278404</v>
      </c>
      <c r="Y2206" s="62">
        <v>37018.281738644</v>
      </c>
      <c r="Z2206" s="64">
        <v>56219.302785408974</v>
      </c>
    </row>
    <row r="2207" spans="1:26">
      <c r="A2207" s="1" t="s">
        <v>85</v>
      </c>
      <c r="B2207" s="54">
        <v>2011</v>
      </c>
      <c r="C2207" s="61">
        <v>8.3059902225064874</v>
      </c>
      <c r="D2207" s="58">
        <v>1.5286279333000363</v>
      </c>
      <c r="E2207" s="58">
        <v>1.8068646061847253</v>
      </c>
      <c r="F2207" s="58">
        <v>3.2056002158595795</v>
      </c>
      <c r="G2207" s="61">
        <v>6.5410927553443408</v>
      </c>
      <c r="H2207" s="59">
        <v>2.2004919554181477</v>
      </c>
      <c r="I2207" s="59">
        <v>1.6925206182448191</v>
      </c>
      <c r="J2207" s="59">
        <v>0.57651301963121271</v>
      </c>
      <c r="K2207" s="59">
        <v>8.4280142387565782</v>
      </c>
      <c r="L2207" s="61">
        <v>12.897539832050759</v>
      </c>
      <c r="M2207" s="70">
        <v>4591698</v>
      </c>
      <c r="N2207" s="62">
        <v>448.52082111436948</v>
      </c>
      <c r="O2207" s="63">
        <v>0.76300000000000001</v>
      </c>
      <c r="P2207" s="147">
        <v>15683.583323943885</v>
      </c>
      <c r="Q2207" s="64">
        <v>38138.598692702595</v>
      </c>
      <c r="R2207" s="62">
        <v>701.89978240779101</v>
      </c>
      <c r="S2207" s="62">
        <v>829.65765984891902</v>
      </c>
      <c r="T2207" s="62">
        <v>1471.9148099961999</v>
      </c>
      <c r="U2207" s="64">
        <v>3003.47225225291</v>
      </c>
      <c r="V2207" s="62">
        <v>10103.994510709599</v>
      </c>
      <c r="W2207" s="62">
        <v>7771.5435377534995</v>
      </c>
      <c r="X2207" s="62">
        <v>2647.1736792145998</v>
      </c>
      <c r="Y2207" s="62">
        <v>38698.896124070103</v>
      </c>
      <c r="Z2207" s="64">
        <v>59221.607851747802</v>
      </c>
    </row>
    <row r="2208" spans="1:26">
      <c r="A2208" s="1" t="s">
        <v>85</v>
      </c>
      <c r="B2208" s="54">
        <v>2012</v>
      </c>
      <c r="C2208" s="61">
        <v>8.3352847955034655</v>
      </c>
      <c r="D2208" s="58">
        <v>1.5137231000161384</v>
      </c>
      <c r="E2208" s="58">
        <v>1.6995153183170963</v>
      </c>
      <c r="F2208" s="58">
        <v>3.0398747820246181</v>
      </c>
      <c r="G2208" s="61">
        <v>6.2531132003578529</v>
      </c>
      <c r="H2208" s="59">
        <v>2.1779429368598349</v>
      </c>
      <c r="I2208" s="59">
        <v>1.597085571391414</v>
      </c>
      <c r="J2208" s="59">
        <v>0.5639818179608822</v>
      </c>
      <c r="K2208" s="59">
        <v>7.9205619243939331</v>
      </c>
      <c r="L2208" s="61">
        <v>12.259572250606064</v>
      </c>
      <c r="M2208" s="70">
        <v>4924257</v>
      </c>
      <c r="N2208" s="62">
        <v>480.58690127077222</v>
      </c>
      <c r="O2208" s="63">
        <v>0.76600000000000001</v>
      </c>
      <c r="P2208" s="147">
        <v>15221.446862420595</v>
      </c>
      <c r="Q2208" s="64">
        <v>41045.084501251513</v>
      </c>
      <c r="R2208" s="62">
        <v>745.39615713161697</v>
      </c>
      <c r="S2208" s="62">
        <v>836.885020283019</v>
      </c>
      <c r="T2208" s="62">
        <v>1496.91246745082</v>
      </c>
      <c r="U2208" s="64">
        <v>3079.193644865456</v>
      </c>
      <c r="V2208" s="62">
        <v>10724.750752432599</v>
      </c>
      <c r="W2208" s="62">
        <v>7864.4598045231696</v>
      </c>
      <c r="X2208" s="62">
        <v>2777.1914149666</v>
      </c>
      <c r="Y2208" s="62">
        <v>39002.882500130298</v>
      </c>
      <c r="Z2208" s="64">
        <v>60369.284472052663</v>
      </c>
    </row>
    <row r="2209" spans="1:26">
      <c r="A2209" s="1" t="s">
        <v>85</v>
      </c>
      <c r="B2209" s="54">
        <v>2013</v>
      </c>
      <c r="C2209" s="61">
        <v>7.677394301925121</v>
      </c>
      <c r="D2209" s="58">
        <v>1.4040420188434024</v>
      </c>
      <c r="E2209" s="58">
        <v>1.5538956040507756</v>
      </c>
      <c r="F2209" s="58">
        <v>2.7220097393368246</v>
      </c>
      <c r="G2209" s="61">
        <v>5.6799473622310028</v>
      </c>
      <c r="H2209" s="59">
        <v>2.0470907469049306</v>
      </c>
      <c r="I2209" s="59">
        <v>1.4145595673282247</v>
      </c>
      <c r="J2209" s="59">
        <v>0.54197218078032305</v>
      </c>
      <c r="K2209" s="59">
        <v>7.5356523773100186</v>
      </c>
      <c r="L2209" s="61">
        <v>11.539274872323498</v>
      </c>
      <c r="M2209" s="70">
        <v>5286990</v>
      </c>
      <c r="N2209" s="62">
        <v>515.74799608993158</v>
      </c>
      <c r="O2209" s="63">
        <v>0.76300000000000001</v>
      </c>
      <c r="P2209" s="147">
        <v>14535.740995744036</v>
      </c>
      <c r="Q2209" s="64">
        <v>40590.306900335097</v>
      </c>
      <c r="R2209" s="62">
        <v>742.31561132048796</v>
      </c>
      <c r="S2209" s="62">
        <v>821.54305196604105</v>
      </c>
      <c r="T2209" s="62">
        <v>1439.1238271776399</v>
      </c>
      <c r="U2209" s="64">
        <v>3002.9824904641687</v>
      </c>
      <c r="V2209" s="62">
        <v>10822.948307978901</v>
      </c>
      <c r="W2209" s="62">
        <v>7478.7622868686503</v>
      </c>
      <c r="X2209" s="62">
        <v>2865.4015000637601</v>
      </c>
      <c r="Y2209" s="62">
        <v>39840.918762314301</v>
      </c>
      <c r="Z2209" s="64">
        <v>61008.030857225611</v>
      </c>
    </row>
    <row r="2210" spans="1:26">
      <c r="A2210" s="1" t="s">
        <v>85</v>
      </c>
      <c r="B2210" s="54">
        <v>2014</v>
      </c>
      <c r="C2210" s="61">
        <v>7.6605910472441838</v>
      </c>
      <c r="D2210" s="58">
        <v>1.3182169444613241</v>
      </c>
      <c r="E2210" s="58">
        <v>1.437571395041056</v>
      </c>
      <c r="F2210" s="58">
        <v>2.5197221276566544</v>
      </c>
      <c r="G2210" s="61">
        <v>5.2755104671590347</v>
      </c>
      <c r="H2210" s="59">
        <v>1.9171765866677084</v>
      </c>
      <c r="I2210" s="59">
        <v>1.3237495385075113</v>
      </c>
      <c r="J2210" s="59">
        <v>0.50948573299362665</v>
      </c>
      <c r="K2210" s="59">
        <v>7.2062960018849829</v>
      </c>
      <c r="L2210" s="61">
        <v>10.956707860053827</v>
      </c>
      <c r="M2210" s="70">
        <v>5612096</v>
      </c>
      <c r="N2210" s="62">
        <v>547.73010752688174</v>
      </c>
      <c r="O2210" s="63">
        <v>0.76300000000000001</v>
      </c>
      <c r="P2210" s="147">
        <v>14189.75726280341</v>
      </c>
      <c r="Q2210" s="64">
        <v>42991.972373874894</v>
      </c>
      <c r="R2210" s="62">
        <v>739.79600411436195</v>
      </c>
      <c r="S2210" s="62">
        <v>806.77886758243301</v>
      </c>
      <c r="T2210" s="62">
        <v>1414.0922473733399</v>
      </c>
      <c r="U2210" s="64">
        <v>2960.667119070135</v>
      </c>
      <c r="V2210" s="62">
        <v>10759.3790533315</v>
      </c>
      <c r="W2210" s="62">
        <v>7429.0094900598497</v>
      </c>
      <c r="X2210" s="62">
        <v>2859.2828441905999</v>
      </c>
      <c r="Y2210" s="62">
        <v>40442.424966994702</v>
      </c>
      <c r="Z2210" s="64">
        <v>61490.09635457665</v>
      </c>
    </row>
    <row r="2211" spans="1:26">
      <c r="A2211" s="1" t="s">
        <v>85</v>
      </c>
      <c r="B2211" s="54">
        <v>2015</v>
      </c>
      <c r="C2211" s="61">
        <v>7.1063059535488913</v>
      </c>
      <c r="D2211" s="58">
        <v>1.2440115362484216</v>
      </c>
      <c r="E2211" s="58">
        <v>1.3094918105372035</v>
      </c>
      <c r="F2211" s="58">
        <v>2.3201110233244222</v>
      </c>
      <c r="G2211" s="61">
        <v>4.8736143701100474</v>
      </c>
      <c r="H2211" s="59">
        <v>1.8221880676998463</v>
      </c>
      <c r="I2211" s="59">
        <v>1.2105054698993292</v>
      </c>
      <c r="J2211" s="59">
        <v>0.48401466287305733</v>
      </c>
      <c r="K2211" s="59">
        <v>7.0098402052221731</v>
      </c>
      <c r="L2211" s="61">
        <v>10.526548405694404</v>
      </c>
      <c r="M2211" s="70">
        <v>5850743</v>
      </c>
      <c r="N2211" s="62">
        <v>571.99208211143696</v>
      </c>
      <c r="O2211" s="63">
        <v>0.76300000000000001</v>
      </c>
      <c r="P2211" s="147">
        <v>13936.25828780401</v>
      </c>
      <c r="Q2211" s="64">
        <v>41577.1698135845</v>
      </c>
      <c r="R2211" s="62">
        <v>727.83917876246994</v>
      </c>
      <c r="S2211" s="62">
        <v>766.15000440578706</v>
      </c>
      <c r="T2211" s="62">
        <v>1357.43733289382</v>
      </c>
      <c r="U2211" s="64">
        <v>2851.4265160620771</v>
      </c>
      <c r="V2211" s="62">
        <v>10661.154081778401</v>
      </c>
      <c r="W2211" s="62">
        <v>7082.3564044752102</v>
      </c>
      <c r="X2211" s="62">
        <v>2831.8454007019</v>
      </c>
      <c r="Y2211" s="62">
        <v>41012.773511822197</v>
      </c>
      <c r="Z2211" s="64">
        <v>61588.129398777703</v>
      </c>
    </row>
    <row r="2212" spans="1:26">
      <c r="A2212" s="1" t="s">
        <v>86</v>
      </c>
      <c r="B2212" s="54">
        <v>1990</v>
      </c>
      <c r="C2212" s="61">
        <v>6.1366807781398824</v>
      </c>
      <c r="D2212" s="58">
        <v>3.5669658558562536</v>
      </c>
      <c r="E2212" s="58">
        <v>4.9899471946780922</v>
      </c>
      <c r="F2212" s="58">
        <v>36.811098862373264</v>
      </c>
      <c r="G2212" s="61">
        <v>45.368011912907605</v>
      </c>
      <c r="H2212" s="59">
        <v>2.7211761023455083</v>
      </c>
      <c r="I2212" s="59">
        <v>0.22879369060471705</v>
      </c>
      <c r="J2212" s="59">
        <v>0.16757917270676309</v>
      </c>
      <c r="K2212" s="59">
        <v>0.17346180053486124</v>
      </c>
      <c r="L2212" s="61">
        <v>3.2910107661918504</v>
      </c>
      <c r="M2212" s="70">
        <v>1597534</v>
      </c>
      <c r="N2212" s="62">
        <v>52.830632411067192</v>
      </c>
      <c r="O2212" s="63">
        <v>0.49299999999999999</v>
      </c>
      <c r="P2212" s="147">
        <v>882.36324141011414</v>
      </c>
      <c r="Q2212" s="64">
        <v>9803.5561902249192</v>
      </c>
      <c r="R2212" s="62">
        <v>569.83492315694639</v>
      </c>
      <c r="S2212" s="62">
        <v>797.16103017028706</v>
      </c>
      <c r="T2212" s="62">
        <v>5880.6982010002603</v>
      </c>
      <c r="U2212" s="64">
        <v>7247.6941543274943</v>
      </c>
      <c r="V2212" s="62">
        <v>4347.1713434844296</v>
      </c>
      <c r="W2212" s="62">
        <v>365.50569972651601</v>
      </c>
      <c r="X2212" s="62">
        <v>267.71342609092602</v>
      </c>
      <c r="Y2212" s="62">
        <v>277.11112405565899</v>
      </c>
      <c r="Z2212" s="64">
        <v>5257.5015933575314</v>
      </c>
    </row>
    <row r="2213" spans="1:26">
      <c r="A2213" s="1" t="s">
        <v>86</v>
      </c>
      <c r="B2213" s="57">
        <v>1991</v>
      </c>
      <c r="C2213" s="61">
        <v>7.3772047779740246</v>
      </c>
      <c r="D2213" s="58">
        <v>4.2294393910289063</v>
      </c>
      <c r="E2213" s="58">
        <v>6.2817677159718155</v>
      </c>
      <c r="F2213" s="58">
        <v>45.317822621392345</v>
      </c>
      <c r="G2213" s="61">
        <v>55.829029728393074</v>
      </c>
      <c r="H2213" s="59">
        <v>2.8773889959297376</v>
      </c>
      <c r="I2213" s="59">
        <v>0.24767188869187662</v>
      </c>
      <c r="J2213" s="59">
        <v>0.18453688931732354</v>
      </c>
      <c r="K2213" s="59">
        <v>0.21828426016133606</v>
      </c>
      <c r="L2213" s="61">
        <v>3.5278820341002737</v>
      </c>
      <c r="M2213" s="70">
        <v>1627900</v>
      </c>
      <c r="N2213" s="62">
        <v>53.83784584980237</v>
      </c>
      <c r="O2213" s="63">
        <v>0.49299999999999999</v>
      </c>
      <c r="P2213" s="147">
        <v>964.00287222232748</v>
      </c>
      <c r="Q2213" s="64">
        <v>12009.351658063915</v>
      </c>
      <c r="R2213" s="62">
        <v>688.51043846559571</v>
      </c>
      <c r="S2213" s="62">
        <v>1022.608966483052</v>
      </c>
      <c r="T2213" s="62">
        <v>7377.2883445364596</v>
      </c>
      <c r="U2213" s="64">
        <v>9088.4077494851081</v>
      </c>
      <c r="V2213" s="62">
        <v>4684.1015464740203</v>
      </c>
      <c r="W2213" s="62">
        <v>403.18506760150598</v>
      </c>
      <c r="X2213" s="62">
        <v>300.40760211967103</v>
      </c>
      <c r="Y2213" s="62">
        <v>355.34494711663899</v>
      </c>
      <c r="Z2213" s="64">
        <v>5743.0391633118352</v>
      </c>
    </row>
    <row r="2214" spans="1:26">
      <c r="A2214" s="1" t="s">
        <v>86</v>
      </c>
      <c r="B2214" s="57">
        <v>1992</v>
      </c>
      <c r="C2214" s="61">
        <v>7.4299671128692806</v>
      </c>
      <c r="D2214" s="58">
        <v>4.2793194391709246</v>
      </c>
      <c r="E2214" s="58">
        <v>6.1136468446375485</v>
      </c>
      <c r="F2214" s="58">
        <v>43.587539229972364</v>
      </c>
      <c r="G2214" s="61">
        <v>53.980505513780834</v>
      </c>
      <c r="H2214" s="59">
        <v>3.1031723058693594</v>
      </c>
      <c r="I2214" s="59">
        <v>0.30552884314025996</v>
      </c>
      <c r="J2214" s="59">
        <v>0.19904043322448325</v>
      </c>
      <c r="K2214" s="59">
        <v>0.26456718166260812</v>
      </c>
      <c r="L2214" s="61">
        <v>3.8723087638967106</v>
      </c>
      <c r="M2214" s="70">
        <v>1660360</v>
      </c>
      <c r="N2214" s="62">
        <v>54.911758893280634</v>
      </c>
      <c r="O2214" s="63">
        <v>0.49299999999999999</v>
      </c>
      <c r="P2214" s="147">
        <v>1034.4948680863877</v>
      </c>
      <c r="Q2214" s="64">
        <v>12336.420195523639</v>
      </c>
      <c r="R2214" s="62">
        <v>710.52108240218354</v>
      </c>
      <c r="S2214" s="62">
        <v>1015.08546749624</v>
      </c>
      <c r="T2214" s="62">
        <v>7237.1006635876902</v>
      </c>
      <c r="U2214" s="64">
        <v>8962.7072134861137</v>
      </c>
      <c r="V2214" s="62">
        <v>5152.3831697732503</v>
      </c>
      <c r="W2214" s="62">
        <v>507.28786999636202</v>
      </c>
      <c r="X2214" s="62">
        <v>330.478773708603</v>
      </c>
      <c r="Y2214" s="62">
        <v>439.27676574532802</v>
      </c>
      <c r="Z2214" s="64">
        <v>6429.4265792235428</v>
      </c>
    </row>
    <row r="2215" spans="1:26">
      <c r="A2215" s="1" t="s">
        <v>86</v>
      </c>
      <c r="B2215" s="57">
        <v>1993</v>
      </c>
      <c r="C2215" s="61">
        <v>5.2847771950661393</v>
      </c>
      <c r="D2215" s="58">
        <v>3.5045158828739038</v>
      </c>
      <c r="E2215" s="58">
        <v>3.8097172899200569</v>
      </c>
      <c r="F2215" s="58">
        <v>29.641056444942986</v>
      </c>
      <c r="G2215" s="61">
        <v>36.955289617736945</v>
      </c>
      <c r="H2215" s="59">
        <v>2.6553767975975382</v>
      </c>
      <c r="I2215" s="59">
        <v>0.23322780044876437</v>
      </c>
      <c r="J2215" s="59">
        <v>0.15022241666614131</v>
      </c>
      <c r="K2215" s="59">
        <v>0.17198673448154575</v>
      </c>
      <c r="L2215" s="61">
        <v>3.2108137491939894</v>
      </c>
      <c r="M2215" s="70">
        <v>1693459</v>
      </c>
      <c r="N2215" s="62">
        <v>56.006653491436097</v>
      </c>
      <c r="O2215" s="63">
        <v>0.48699999999999999</v>
      </c>
      <c r="P2215" s="147">
        <v>1073.5176227436718</v>
      </c>
      <c r="Q2215" s="64">
        <v>8949.5535039795104</v>
      </c>
      <c r="R2215" s="62">
        <v>593.47539624957585</v>
      </c>
      <c r="S2215" s="62">
        <v>645.16000320707303</v>
      </c>
      <c r="T2215" s="62">
        <v>5019.5913806196704</v>
      </c>
      <c r="U2215" s="64">
        <v>6258.2267800763193</v>
      </c>
      <c r="V2215" s="62">
        <v>4496.7717362827298</v>
      </c>
      <c r="W2215" s="62">
        <v>394.96171772016402</v>
      </c>
      <c r="X2215" s="62">
        <v>254.39550350502699</v>
      </c>
      <c r="Y2215" s="62">
        <v>291.25248338838401</v>
      </c>
      <c r="Z2215" s="64">
        <v>5437.3814408963044</v>
      </c>
    </row>
    <row r="2216" spans="1:26">
      <c r="A2216" s="1" t="s">
        <v>86</v>
      </c>
      <c r="B2216" s="57">
        <v>1994</v>
      </c>
      <c r="C2216" s="61">
        <v>3.9290982669754086</v>
      </c>
      <c r="D2216" s="58">
        <v>2.7291766775346682</v>
      </c>
      <c r="E2216" s="58">
        <v>2.7145725901781388</v>
      </c>
      <c r="F2216" s="58">
        <v>21.405672104121287</v>
      </c>
      <c r="G2216" s="61">
        <v>26.849421371834083</v>
      </c>
      <c r="H2216" s="59">
        <v>2.4757062914326502</v>
      </c>
      <c r="I2216" s="59">
        <v>0.18054469824502906</v>
      </c>
      <c r="J2216" s="59">
        <v>0.11034607713939569</v>
      </c>
      <c r="K2216" s="59">
        <v>0.11204773348245164</v>
      </c>
      <c r="L2216" s="61">
        <v>2.8786448002995262</v>
      </c>
      <c r="M2216" s="70">
        <v>1725118</v>
      </c>
      <c r="N2216" s="62">
        <v>57.057213438735175</v>
      </c>
      <c r="O2216" s="63">
        <v>0.48899999999999999</v>
      </c>
      <c r="P2216" s="147">
        <v>1137.8807159871446</v>
      </c>
      <c r="Q2216" s="64">
        <v>6778.1581441280832</v>
      </c>
      <c r="R2216" s="62">
        <v>470.81518115952514</v>
      </c>
      <c r="S2216" s="62">
        <v>468.29580376229302</v>
      </c>
      <c r="T2216" s="62">
        <v>3692.7310248917502</v>
      </c>
      <c r="U2216" s="64">
        <v>4631.8420098135675</v>
      </c>
      <c r="V2216" s="62">
        <v>4270.8854860637102</v>
      </c>
      <c r="W2216" s="62">
        <v>311.460908747068</v>
      </c>
      <c r="X2216" s="62">
        <v>190.36000390256001</v>
      </c>
      <c r="Y2216" s="62">
        <v>193.29556188978</v>
      </c>
      <c r="Z2216" s="64">
        <v>4966.0019606031183</v>
      </c>
    </row>
    <row r="2217" spans="1:26">
      <c r="A2217" s="1" t="s">
        <v>86</v>
      </c>
      <c r="B2217" s="57">
        <v>1995</v>
      </c>
      <c r="C2217" s="61">
        <v>2.8624240139495916</v>
      </c>
      <c r="D2217" s="58">
        <v>2.1786882966992365</v>
      </c>
      <c r="E2217" s="58">
        <v>1.568028569300882</v>
      </c>
      <c r="F2217" s="58">
        <v>14.813791194694621</v>
      </c>
      <c r="G2217" s="61">
        <v>18.56050806069474</v>
      </c>
      <c r="H2217" s="59">
        <v>1.8263753627327031</v>
      </c>
      <c r="I2217" s="59">
        <v>0.15395280084942045</v>
      </c>
      <c r="J2217" s="59">
        <v>9.1644529228846222E-2</v>
      </c>
      <c r="K2217" s="59">
        <v>9.4383765771383549E-2</v>
      </c>
      <c r="L2217" s="61">
        <v>2.1663564585823529</v>
      </c>
      <c r="M2217" s="70">
        <v>1753824</v>
      </c>
      <c r="N2217" s="62">
        <v>58.015777338603428</v>
      </c>
      <c r="O2217" s="63">
        <v>0.48299999999999998</v>
      </c>
      <c r="P2217" s="147">
        <v>1185.0313468166694</v>
      </c>
      <c r="Q2217" s="64">
        <v>5020.1879338411291</v>
      </c>
      <c r="R2217" s="62">
        <v>382.10358232702418</v>
      </c>
      <c r="S2217" s="62">
        <v>275.00461375255503</v>
      </c>
      <c r="T2217" s="62">
        <v>2598.0782528244099</v>
      </c>
      <c r="U2217" s="64">
        <v>3255.186448903989</v>
      </c>
      <c r="V2217" s="62">
        <v>3203.1409441693199</v>
      </c>
      <c r="W2217" s="62">
        <v>270.006116996934</v>
      </c>
      <c r="X2217" s="62">
        <v>160.72837483025199</v>
      </c>
      <c r="Y2217" s="62">
        <v>165.53251362023099</v>
      </c>
      <c r="Z2217" s="64">
        <v>3799.4079496167369</v>
      </c>
    </row>
    <row r="2218" spans="1:26">
      <c r="A2218" s="1" t="s">
        <v>86</v>
      </c>
      <c r="B2218" s="57">
        <v>1996</v>
      </c>
      <c r="C2218" s="61">
        <v>2.6376662169669296</v>
      </c>
      <c r="D2218" s="58">
        <v>2.1138544880471914</v>
      </c>
      <c r="E2218" s="58">
        <v>1.408915022717349</v>
      </c>
      <c r="F2218" s="58">
        <v>14.139971094678566</v>
      </c>
      <c r="G2218" s="61">
        <v>17.662740605443108</v>
      </c>
      <c r="H2218" s="59">
        <v>2.0618142924207552</v>
      </c>
      <c r="I2218" s="59">
        <v>0.12349403872975848</v>
      </c>
      <c r="J2218" s="59">
        <v>7.8159432111728794E-2</v>
      </c>
      <c r="K2218" s="59">
        <v>8.7080065833689962E-2</v>
      </c>
      <c r="L2218" s="61">
        <v>2.3505478290959325</v>
      </c>
      <c r="M2218" s="70">
        <v>1779201</v>
      </c>
      <c r="N2218" s="62">
        <v>58.869334650856388</v>
      </c>
      <c r="O2218" s="63">
        <v>0.47699999999999998</v>
      </c>
      <c r="P2218" s="147">
        <v>1324.2337296123796</v>
      </c>
      <c r="Q2218" s="64">
        <v>4692.9383708937785</v>
      </c>
      <c r="R2218" s="62">
        <v>376.09720189880511</v>
      </c>
      <c r="S2218" s="62">
        <v>250.674301733373</v>
      </c>
      <c r="T2218" s="62">
        <v>2515.78507116232</v>
      </c>
      <c r="U2218" s="64">
        <v>3142.5565747944979</v>
      </c>
      <c r="V2218" s="62">
        <v>3668.3820508893</v>
      </c>
      <c r="W2218" s="62">
        <v>219.72071720202501</v>
      </c>
      <c r="X2218" s="62">
        <v>139.06133977261999</v>
      </c>
      <c r="Y2218" s="62">
        <v>154.932940211367</v>
      </c>
      <c r="Z2218" s="64">
        <v>4182.0970480753122</v>
      </c>
    </row>
    <row r="2219" spans="1:26">
      <c r="A2219" s="1" t="s">
        <v>86</v>
      </c>
      <c r="B2219" s="54">
        <v>1997</v>
      </c>
      <c r="C2219" s="61">
        <v>2.7898494588677778</v>
      </c>
      <c r="D2219" s="58">
        <v>2.196257836527109</v>
      </c>
      <c r="E2219" s="58">
        <v>1.4987123612220488</v>
      </c>
      <c r="F2219" s="58">
        <v>13.984521143613541</v>
      </c>
      <c r="G2219" s="61">
        <v>17.679491341362699</v>
      </c>
      <c r="H2219" s="59">
        <v>2.0958063846184456</v>
      </c>
      <c r="I2219" s="59">
        <v>0.17289863841945</v>
      </c>
      <c r="J2219" s="59">
        <v>0.10562186224209759</v>
      </c>
      <c r="K2219" s="59">
        <v>0.13936595587432113</v>
      </c>
      <c r="L2219" s="61">
        <v>2.513692841154314</v>
      </c>
      <c r="M2219" s="70">
        <v>1801695</v>
      </c>
      <c r="N2219" s="62">
        <v>59.63283926218709</v>
      </c>
      <c r="O2219" s="63">
        <v>0.46800000000000003</v>
      </c>
      <c r="P2219" s="147">
        <v>1339.2091683161125</v>
      </c>
      <c r="Q2219" s="64">
        <v>5026.4578207947807</v>
      </c>
      <c r="R2219" s="62">
        <v>395.69867627817098</v>
      </c>
      <c r="S2219" s="62">
        <v>270.02225676519589</v>
      </c>
      <c r="T2219" s="62">
        <v>2519.5841821842801</v>
      </c>
      <c r="U2219" s="64">
        <v>3185.3051152276466</v>
      </c>
      <c r="V2219" s="62">
        <v>3776.0038841351302</v>
      </c>
      <c r="W2219" s="62">
        <v>311.51061234713097</v>
      </c>
      <c r="X2219" s="62">
        <v>190.298381092276</v>
      </c>
      <c r="Y2219" s="62">
        <v>251.09494586898501</v>
      </c>
      <c r="Z2219" s="64">
        <v>4528.9078234435219</v>
      </c>
    </row>
    <row r="2220" spans="1:26">
      <c r="A2220" s="1" t="s">
        <v>86</v>
      </c>
      <c r="B2220" s="54">
        <v>1998</v>
      </c>
      <c r="C2220" s="61">
        <v>2.4135248731083823</v>
      </c>
      <c r="D2220" s="58">
        <v>1.9782307213296657</v>
      </c>
      <c r="E2220" s="58">
        <v>1.2276566388730985</v>
      </c>
      <c r="F2220" s="58">
        <v>12.545278502732712</v>
      </c>
      <c r="G2220" s="61">
        <v>15.75116586293548</v>
      </c>
      <c r="H2220" s="59">
        <v>1.813807719814172</v>
      </c>
      <c r="I2220" s="59">
        <v>0.15205856914666629</v>
      </c>
      <c r="J2220" s="59">
        <v>9.1128841727579457E-2</v>
      </c>
      <c r="K2220" s="59">
        <v>7.9055072934995099E-2</v>
      </c>
      <c r="L2220" s="61">
        <v>2.1360502036234128</v>
      </c>
      <c r="M2220" s="70">
        <v>1821632</v>
      </c>
      <c r="N2220" s="62">
        <v>60.319433465085638</v>
      </c>
      <c r="O2220" s="63">
        <v>0.45400000000000001</v>
      </c>
      <c r="P2220" s="147">
        <v>1303.8608851540992</v>
      </c>
      <c r="Q2220" s="64">
        <v>4396.5541416501683</v>
      </c>
      <c r="R2220" s="62">
        <v>360.36083853572018</v>
      </c>
      <c r="S2220" s="62">
        <v>223.63386183836801</v>
      </c>
      <c r="T2220" s="62">
        <v>2285.2880769489998</v>
      </c>
      <c r="U2220" s="64">
        <v>2869.2827773230883</v>
      </c>
      <c r="V2220" s="62">
        <v>3304.0901842605299</v>
      </c>
      <c r="W2220" s="62">
        <v>276.99475543177999</v>
      </c>
      <c r="X2220" s="62">
        <v>166.00321421389401</v>
      </c>
      <c r="Y2220" s="62">
        <v>144.00925062072099</v>
      </c>
      <c r="Z2220" s="64">
        <v>3891.0974045269249</v>
      </c>
    </row>
    <row r="2221" spans="1:26">
      <c r="A2221" s="1" t="s">
        <v>86</v>
      </c>
      <c r="B2221" s="54">
        <v>1999</v>
      </c>
      <c r="C2221" s="61">
        <v>2.544401811146439</v>
      </c>
      <c r="D2221" s="58">
        <v>1.8769098449036985</v>
      </c>
      <c r="E2221" s="58">
        <v>1.11289637010477</v>
      </c>
      <c r="F2221" s="58">
        <v>12.02456840657246</v>
      </c>
      <c r="G2221" s="61">
        <v>15.014374621580929</v>
      </c>
      <c r="H2221" s="59">
        <v>2.0486597998161589</v>
      </c>
      <c r="I2221" s="59">
        <v>0.11114620854625357</v>
      </c>
      <c r="J2221" s="59">
        <v>7.8899426244808876E-2</v>
      </c>
      <c r="K2221" s="59">
        <v>7.8728083143716321E-2</v>
      </c>
      <c r="L2221" s="61">
        <v>2.3174335177509375</v>
      </c>
      <c r="M2221" s="70">
        <v>1839631</v>
      </c>
      <c r="N2221" s="62">
        <v>60.952799736495386</v>
      </c>
      <c r="O2221" s="63">
        <v>0.44500000000000001</v>
      </c>
      <c r="P2221" s="147">
        <v>1249.9674092882497</v>
      </c>
      <c r="Q2221" s="64">
        <v>4680.7604482411352</v>
      </c>
      <c r="R2221" s="62">
        <v>345.28215348900358</v>
      </c>
      <c r="S2221" s="62">
        <v>204.73186622322081</v>
      </c>
      <c r="T2221" s="62">
        <v>2212.0768802351299</v>
      </c>
      <c r="U2221" s="64">
        <v>2762.0908999473545</v>
      </c>
      <c r="V2221" s="62">
        <v>3768.7780761956001</v>
      </c>
      <c r="W2221" s="62">
        <v>204.46801077415299</v>
      </c>
      <c r="X2221" s="62">
        <v>145.14583040216399</v>
      </c>
      <c r="Y2221" s="62">
        <v>144.830622321758</v>
      </c>
      <c r="Z2221" s="64">
        <v>4263.2225396936747</v>
      </c>
    </row>
    <row r="2222" spans="1:26">
      <c r="A2222" s="1" t="s">
        <v>86</v>
      </c>
      <c r="B2222" s="54">
        <v>2000</v>
      </c>
      <c r="C2222" s="61">
        <v>2.4550475690745204</v>
      </c>
      <c r="D2222" s="58">
        <v>1.9335634873070811</v>
      </c>
      <c r="E2222" s="58">
        <v>0.93205149784717478</v>
      </c>
      <c r="F2222" s="58">
        <v>11.599419183417419</v>
      </c>
      <c r="G2222" s="61">
        <v>14.465034168571677</v>
      </c>
      <c r="H2222" s="59">
        <v>1.9735136601878382</v>
      </c>
      <c r="I2222" s="59">
        <v>0.12047319581457258</v>
      </c>
      <c r="J2222" s="59">
        <v>7.6266227462611497E-2</v>
      </c>
      <c r="K2222" s="59">
        <v>0.1197402805711662</v>
      </c>
      <c r="L2222" s="61">
        <v>2.2899933640361887</v>
      </c>
      <c r="M2222" s="70">
        <v>1856225</v>
      </c>
      <c r="N2222" s="62">
        <v>61.551350461133069</v>
      </c>
      <c r="O2222" s="63">
        <v>0.443</v>
      </c>
      <c r="P2222" s="147">
        <v>1411.2724299740794</v>
      </c>
      <c r="Q2222" s="64">
        <v>4557.1206739053514</v>
      </c>
      <c r="R2222" s="62">
        <v>358.91288842265868</v>
      </c>
      <c r="S2222" s="62">
        <v>173.00972915913721</v>
      </c>
      <c r="T2222" s="62">
        <v>2153.1131873739</v>
      </c>
      <c r="U2222" s="64">
        <v>2685.0358049556958</v>
      </c>
      <c r="V2222" s="62">
        <v>3663.28539388217</v>
      </c>
      <c r="W2222" s="62">
        <v>223.62535790090499</v>
      </c>
      <c r="X2222" s="62">
        <v>141.56727807178601</v>
      </c>
      <c r="Y2222" s="62">
        <v>222.26490230321301</v>
      </c>
      <c r="Z2222" s="64">
        <v>4250.7429321580739</v>
      </c>
    </row>
    <row r="2223" spans="1:26">
      <c r="A2223" s="1" t="s">
        <v>86</v>
      </c>
      <c r="B2223" s="54">
        <v>2001</v>
      </c>
      <c r="C2223" s="61">
        <v>2.2583483084114402</v>
      </c>
      <c r="D2223" s="58">
        <v>1.7613246212406364</v>
      </c>
      <c r="E2223" s="58">
        <v>0.85051092820113761</v>
      </c>
      <c r="F2223" s="58">
        <v>10.651216911475409</v>
      </c>
      <c r="G2223" s="61">
        <v>13.263052460917184</v>
      </c>
      <c r="H2223" s="59">
        <v>2.0273567860575454</v>
      </c>
      <c r="I2223" s="59">
        <v>0.10082921441617664</v>
      </c>
      <c r="J2223" s="59">
        <v>6.57305024995231E-2</v>
      </c>
      <c r="K2223" s="59">
        <v>0.10244596054159816</v>
      </c>
      <c r="L2223" s="61">
        <v>2.2963624635148436</v>
      </c>
      <c r="M2223" s="70">
        <v>1871489</v>
      </c>
      <c r="N2223" s="62">
        <v>62.119729907773383</v>
      </c>
      <c r="O2223" s="63">
        <v>0.44600000000000001</v>
      </c>
      <c r="P2223" s="147">
        <v>1487.7225871164396</v>
      </c>
      <c r="Q2223" s="64">
        <v>4226.4740173606178</v>
      </c>
      <c r="R2223" s="62">
        <v>329.62996540810173</v>
      </c>
      <c r="S2223" s="62">
        <v>159.17218465082189</v>
      </c>
      <c r="T2223" s="62">
        <v>1993.3635286440201</v>
      </c>
      <c r="U2223" s="64">
        <v>2482.1656787029438</v>
      </c>
      <c r="V2223" s="62">
        <v>3794.17592418205</v>
      </c>
      <c r="W2223" s="62">
        <v>188.70076565851599</v>
      </c>
      <c r="X2223" s="62">
        <v>123.01391239233</v>
      </c>
      <c r="Y2223" s="62">
        <v>191.726488248035</v>
      </c>
      <c r="Z2223" s="64">
        <v>4297.6170904809314</v>
      </c>
    </row>
    <row r="2224" spans="1:26">
      <c r="A2224" s="1" t="s">
        <v>86</v>
      </c>
      <c r="B2224" s="54">
        <v>2002</v>
      </c>
      <c r="C2224" s="61">
        <v>2.151534441622827</v>
      </c>
      <c r="D2224" s="58">
        <v>1.6295472126251145</v>
      </c>
      <c r="E2224" s="58">
        <v>0.90092652174337362</v>
      </c>
      <c r="F2224" s="58">
        <v>10.549506056913915</v>
      </c>
      <c r="G2224" s="61">
        <v>13.079979791282403</v>
      </c>
      <c r="H2224" s="59">
        <v>1.8203830798458382</v>
      </c>
      <c r="I2224" s="59">
        <v>0.13396333614962386</v>
      </c>
      <c r="J2224" s="59">
        <v>7.6447998953642779E-2</v>
      </c>
      <c r="K2224" s="59">
        <v>0.10715763387617</v>
      </c>
      <c r="L2224" s="61">
        <v>2.1379520488252748</v>
      </c>
      <c r="M2224" s="70">
        <v>1885488</v>
      </c>
      <c r="N2224" s="62">
        <v>62.658498023715417</v>
      </c>
      <c r="O2224" s="63">
        <v>0.44</v>
      </c>
      <c r="P2224" s="147">
        <v>1521.9413356938335</v>
      </c>
      <c r="Q2224" s="64">
        <v>4056.6923712665407</v>
      </c>
      <c r="R2224" s="62">
        <v>307.24917148381019</v>
      </c>
      <c r="S2224" s="62">
        <v>169.86861456288699</v>
      </c>
      <c r="T2224" s="62">
        <v>1989.0967076238501</v>
      </c>
      <c r="U2224" s="64">
        <v>2466.2144936705472</v>
      </c>
      <c r="V2224" s="62">
        <v>3432.3104524523701</v>
      </c>
      <c r="W2224" s="62">
        <v>252.586262750082</v>
      </c>
      <c r="X2224" s="62">
        <v>144.14178465110601</v>
      </c>
      <c r="Y2224" s="62">
        <v>202.04443278191201</v>
      </c>
      <c r="Z2224" s="64">
        <v>4031.0829326354697</v>
      </c>
    </row>
    <row r="2225" spans="1:26">
      <c r="A2225" s="1" t="s">
        <v>86</v>
      </c>
      <c r="B2225" s="54">
        <v>2003</v>
      </c>
      <c r="C2225" s="61">
        <v>2.4291198556002822</v>
      </c>
      <c r="D2225" s="58">
        <v>1.7630603433370622</v>
      </c>
      <c r="E2225" s="58">
        <v>1.0390913989264521</v>
      </c>
      <c r="F2225" s="58">
        <v>11.582022010024289</v>
      </c>
      <c r="G2225" s="61">
        <v>14.384173752287806</v>
      </c>
      <c r="H2225" s="59">
        <v>1.8812091881484565</v>
      </c>
      <c r="I2225" s="59">
        <v>0.12829775380562131</v>
      </c>
      <c r="J2225" s="59">
        <v>7.5364741106201449E-2</v>
      </c>
      <c r="K2225" s="59">
        <v>0.15197322421729606</v>
      </c>
      <c r="L2225" s="61">
        <v>2.2368449072775753</v>
      </c>
      <c r="M2225" s="70">
        <v>1898778</v>
      </c>
      <c r="N2225" s="62">
        <v>63.1784255599473</v>
      </c>
      <c r="O2225" s="63">
        <v>0.439</v>
      </c>
      <c r="P2225" s="147">
        <v>1620.2571609074441</v>
      </c>
      <c r="Q2225" s="64">
        <v>4612.3593411769925</v>
      </c>
      <c r="R2225" s="62">
        <v>334.76601926008601</v>
      </c>
      <c r="S2225" s="62">
        <v>197.30038882707709</v>
      </c>
      <c r="T2225" s="62">
        <v>2199.16885881499</v>
      </c>
      <c r="U2225" s="64">
        <v>2731.2352669021534</v>
      </c>
      <c r="V2225" s="62">
        <v>3571.9986198541501</v>
      </c>
      <c r="W2225" s="62">
        <v>243.60895237553001</v>
      </c>
      <c r="X2225" s="62">
        <v>143.10091238815099</v>
      </c>
      <c r="Y2225" s="62">
        <v>288.56341473286898</v>
      </c>
      <c r="Z2225" s="64">
        <v>4247.2718993506996</v>
      </c>
    </row>
    <row r="2226" spans="1:26">
      <c r="A2226" s="1" t="s">
        <v>86</v>
      </c>
      <c r="B2226" s="54">
        <v>2004</v>
      </c>
      <c r="C2226" s="61">
        <v>2.3913241532529659</v>
      </c>
      <c r="D2226" s="58">
        <v>1.8305380069170663</v>
      </c>
      <c r="E2226" s="58">
        <v>1.0758114660323805</v>
      </c>
      <c r="F2226" s="58">
        <v>11.842573574088908</v>
      </c>
      <c r="G2226" s="61">
        <v>14.748923047038355</v>
      </c>
      <c r="H2226" s="59">
        <v>1.9029281533825722</v>
      </c>
      <c r="I2226" s="59">
        <v>0.13797527342070309</v>
      </c>
      <c r="J2226" s="59">
        <v>8.0060608510909279E-2</v>
      </c>
      <c r="K2226" s="59">
        <v>0.15518934066912127</v>
      </c>
      <c r="L2226" s="61">
        <v>2.2761533759833057</v>
      </c>
      <c r="M2226" s="70">
        <v>1912042</v>
      </c>
      <c r="N2226" s="62">
        <v>63.693280632411067</v>
      </c>
      <c r="O2226" s="63">
        <v>0.437</v>
      </c>
      <c r="P2226" s="147">
        <v>1682.4061531250259</v>
      </c>
      <c r="Q2226" s="64">
        <v>4572.3122166341082</v>
      </c>
      <c r="R2226" s="62">
        <v>350.00655518217212</v>
      </c>
      <c r="S2226" s="62">
        <v>205.69967071354847</v>
      </c>
      <c r="T2226" s="62">
        <v>2264.3498061748101</v>
      </c>
      <c r="U2226" s="64">
        <v>2820.0560320705308</v>
      </c>
      <c r="V2226" s="62">
        <v>3638.4785522499201</v>
      </c>
      <c r="W2226" s="62">
        <v>263.81451774186797</v>
      </c>
      <c r="X2226" s="62">
        <v>153.079246018416</v>
      </c>
      <c r="Y2226" s="62">
        <v>296.72853731166799</v>
      </c>
      <c r="Z2226" s="64">
        <v>4352.1008533218719</v>
      </c>
    </row>
    <row r="2227" spans="1:26">
      <c r="A2227" s="1" t="s">
        <v>86</v>
      </c>
      <c r="B2227" s="54">
        <v>2005</v>
      </c>
      <c r="C2227" s="61">
        <v>3.0180194855798539</v>
      </c>
      <c r="D2227" s="58">
        <v>1.9687307609621474</v>
      </c>
      <c r="E2227" s="58">
        <v>0.96986495462502986</v>
      </c>
      <c r="F2227" s="58">
        <v>11.312663218882212</v>
      </c>
      <c r="G2227" s="61">
        <v>14.251258934469393</v>
      </c>
      <c r="H2227" s="59">
        <v>2.0658702795325423</v>
      </c>
      <c r="I2227" s="59">
        <v>0.16866805735049464</v>
      </c>
      <c r="J2227" s="59">
        <v>8.529505937041422E-2</v>
      </c>
      <c r="K2227" s="59">
        <v>1.1827752219155239</v>
      </c>
      <c r="L2227" s="61">
        <v>3.5026086181689751</v>
      </c>
      <c r="M2227" s="70">
        <v>1925844</v>
      </c>
      <c r="N2227" s="62">
        <v>64.214196310935435</v>
      </c>
      <c r="O2227" s="63">
        <v>0.437</v>
      </c>
      <c r="P2227" s="147">
        <v>1775.3186251686759</v>
      </c>
      <c r="Q2227" s="64">
        <v>5812.2347181870482</v>
      </c>
      <c r="R2227" s="62">
        <v>379.14683236143861</v>
      </c>
      <c r="S2227" s="62">
        <v>186.7808603674886</v>
      </c>
      <c r="T2227" s="62">
        <v>2178.6424584104998</v>
      </c>
      <c r="U2227" s="64">
        <v>2744.5701511394273</v>
      </c>
      <c r="V2227" s="62">
        <v>3978.5438826160698</v>
      </c>
      <c r="W2227" s="62">
        <v>324.82836624010599</v>
      </c>
      <c r="X2227" s="62">
        <v>164.26497831815601</v>
      </c>
      <c r="Y2227" s="62">
        <v>2277.8405644746799</v>
      </c>
      <c r="Z2227" s="64">
        <v>6745.477791649012</v>
      </c>
    </row>
    <row r="2228" spans="1:26">
      <c r="A2228" s="1" t="s">
        <v>86</v>
      </c>
      <c r="B2228" s="54">
        <v>2006</v>
      </c>
      <c r="C2228" s="61">
        <v>3.2027365434187045</v>
      </c>
      <c r="D2228" s="58">
        <v>1.8282302288995622</v>
      </c>
      <c r="E2228" s="58">
        <v>1.1240055183996784</v>
      </c>
      <c r="F2228" s="58">
        <v>11.99050724216343</v>
      </c>
      <c r="G2228" s="61">
        <v>14.942742989462669</v>
      </c>
      <c r="H2228" s="59">
        <v>1.9571651417342895</v>
      </c>
      <c r="I2228" s="59">
        <v>0.15352554576047098</v>
      </c>
      <c r="J2228" s="59">
        <v>8.4349433086559344E-2</v>
      </c>
      <c r="K2228" s="59">
        <v>4.6341886593485082</v>
      </c>
      <c r="L2228" s="61">
        <v>6.8292287799298279</v>
      </c>
      <c r="M2228" s="70">
        <v>1940345</v>
      </c>
      <c r="N2228" s="62">
        <v>64.745125164690378</v>
      </c>
      <c r="O2228" s="63">
        <v>0.44</v>
      </c>
      <c r="P2228" s="147">
        <v>1895.3674662908215</v>
      </c>
      <c r="Q2228" s="64">
        <v>6214.4138383397667</v>
      </c>
      <c r="R2228" s="62">
        <v>354.73973834941211</v>
      </c>
      <c r="S2228" s="62">
        <v>218.09584875992238</v>
      </c>
      <c r="T2228" s="62">
        <v>2326.57207747956</v>
      </c>
      <c r="U2228" s="64">
        <v>2899.4076645888945</v>
      </c>
      <c r="V2228" s="62">
        <v>3797.5755969384199</v>
      </c>
      <c r="W2228" s="62">
        <v>297.89252508860102</v>
      </c>
      <c r="X2228" s="62">
        <v>163.66700074234001</v>
      </c>
      <c r="Y2228" s="62">
        <v>8991.9247942235797</v>
      </c>
      <c r="Z2228" s="64">
        <v>13251.059916992941</v>
      </c>
    </row>
    <row r="2229" spans="1:26">
      <c r="A2229" s="1" t="s">
        <v>86</v>
      </c>
      <c r="B2229" s="54">
        <v>2007</v>
      </c>
      <c r="C2229" s="61">
        <v>3.5294456724295746</v>
      </c>
      <c r="D2229" s="58">
        <v>1.9958292302395439</v>
      </c>
      <c r="E2229" s="58">
        <v>1.2514628405216328</v>
      </c>
      <c r="F2229" s="58">
        <v>12.700449344664348</v>
      </c>
      <c r="G2229" s="61">
        <v>15.947741415425524</v>
      </c>
      <c r="H2229" s="59">
        <v>1.9470932042529669</v>
      </c>
      <c r="I2229" s="59">
        <v>0.17453078333963898</v>
      </c>
      <c r="J2229" s="59">
        <v>9.1056076334362496E-2</v>
      </c>
      <c r="K2229" s="59">
        <v>8.901965082064434</v>
      </c>
      <c r="L2229" s="61">
        <v>11.114645145991402</v>
      </c>
      <c r="M2229" s="70">
        <v>1955656</v>
      </c>
      <c r="N2229" s="62">
        <v>65.292720685111988</v>
      </c>
      <c r="O2229" s="63">
        <v>0.44700000000000001</v>
      </c>
      <c r="P2229" s="147">
        <v>2010.9142523109724</v>
      </c>
      <c r="Q2229" s="64">
        <v>6902.3816059609326</v>
      </c>
      <c r="R2229" s="62">
        <v>390.31554090933457</v>
      </c>
      <c r="S2229" s="62">
        <v>244.74308128431741</v>
      </c>
      <c r="T2229" s="62">
        <v>2483.77099635889</v>
      </c>
      <c r="U2229" s="64">
        <v>3118.8296185525419</v>
      </c>
      <c r="V2229" s="62">
        <v>3807.8445074565402</v>
      </c>
      <c r="W2229" s="62">
        <v>341.32217362286502</v>
      </c>
      <c r="X2229" s="62">
        <v>178.07436201975401</v>
      </c>
      <c r="Y2229" s="62">
        <v>17409.181424529801</v>
      </c>
      <c r="Z2229" s="64">
        <v>21736.42246762896</v>
      </c>
    </row>
    <row r="2230" spans="1:26">
      <c r="A2230" s="1" t="s">
        <v>86</v>
      </c>
      <c r="B2230" s="54">
        <v>2008</v>
      </c>
      <c r="C2230" s="61">
        <v>3.0491877133009773</v>
      </c>
      <c r="D2230" s="58">
        <v>1.8083681764103587</v>
      </c>
      <c r="E2230" s="58">
        <v>0.91780802084883095</v>
      </c>
      <c r="F2230" s="58">
        <v>10.065805296453798</v>
      </c>
      <c r="G2230" s="61">
        <v>12.791981493712987</v>
      </c>
      <c r="H2230" s="59">
        <v>1.7336416674265767</v>
      </c>
      <c r="I2230" s="59">
        <v>0.14805142886780004</v>
      </c>
      <c r="J2230" s="59">
        <v>0.10066433487328479</v>
      </c>
      <c r="K2230" s="59">
        <v>4.81273786059554</v>
      </c>
      <c r="L2230" s="61">
        <v>6.7950952917632002</v>
      </c>
      <c r="M2230" s="70">
        <v>1972194</v>
      </c>
      <c r="N2230" s="62">
        <v>65.873847167325422</v>
      </c>
      <c r="O2230" s="63">
        <v>0.45300000000000001</v>
      </c>
      <c r="P2230" s="147">
        <v>2170.0505855150636</v>
      </c>
      <c r="Q2230" s="64">
        <v>6013.589713045907</v>
      </c>
      <c r="R2230" s="62">
        <v>356.64528673074511</v>
      </c>
      <c r="S2230" s="62">
        <v>181.00954718699393</v>
      </c>
      <c r="T2230" s="62">
        <v>1985.1720810834399</v>
      </c>
      <c r="U2230" s="64">
        <v>2522.8269150011788</v>
      </c>
      <c r="V2230" s="62">
        <v>3419.0776946486899</v>
      </c>
      <c r="W2230" s="62">
        <v>291.98613970450202</v>
      </c>
      <c r="X2230" s="62">
        <v>198.529597251083</v>
      </c>
      <c r="Y2230" s="62">
        <v>9491.6527322393595</v>
      </c>
      <c r="Z2230" s="64">
        <v>13401.246163843634</v>
      </c>
    </row>
    <row r="2231" spans="1:26">
      <c r="A2231" s="1" t="s">
        <v>86</v>
      </c>
      <c r="B2231" s="54">
        <v>2009</v>
      </c>
      <c r="C2231" s="61">
        <v>3.4111717937371298</v>
      </c>
      <c r="D2231" s="58">
        <v>1.8077999715026343</v>
      </c>
      <c r="E2231" s="58">
        <v>1.1975718722672584</v>
      </c>
      <c r="F2231" s="58">
        <v>10.521145244972224</v>
      </c>
      <c r="G2231" s="61">
        <v>13.526517088742118</v>
      </c>
      <c r="H2231" s="59">
        <v>1.9022856063507021</v>
      </c>
      <c r="I2231" s="59">
        <v>0.20629408611836994</v>
      </c>
      <c r="J2231" s="59">
        <v>0.14216650044526033</v>
      </c>
      <c r="K2231" s="59">
        <v>1.96069766892664</v>
      </c>
      <c r="L2231" s="61">
        <v>4.211443861840972</v>
      </c>
      <c r="M2231" s="70">
        <v>1990413</v>
      </c>
      <c r="N2231" s="62">
        <v>66.508860342555991</v>
      </c>
      <c r="O2231" s="63">
        <v>0.46400000000000002</v>
      </c>
      <c r="P2231" s="147">
        <v>2213.516069236246</v>
      </c>
      <c r="Q2231" s="64">
        <v>6789.6406834877016</v>
      </c>
      <c r="R2231" s="62">
        <v>359.82685646784728</v>
      </c>
      <c r="S2231" s="62">
        <v>238.36626229950909</v>
      </c>
      <c r="T2231" s="62">
        <v>2094.1424270480902</v>
      </c>
      <c r="U2231" s="64">
        <v>2692.3355458154465</v>
      </c>
      <c r="V2231" s="62">
        <v>3786.3340005933201</v>
      </c>
      <c r="W2231" s="62">
        <v>410.61043083312302</v>
      </c>
      <c r="X2231" s="62">
        <v>282.970050650752</v>
      </c>
      <c r="Y2231" s="62">
        <v>3902.5981293012801</v>
      </c>
      <c r="Z2231" s="64">
        <v>8382.5126113784754</v>
      </c>
    </row>
    <row r="2232" spans="1:26">
      <c r="A2232" s="1" t="s">
        <v>86</v>
      </c>
      <c r="B2232" s="54">
        <v>2010</v>
      </c>
      <c r="C2232" s="61">
        <v>4.0946719361727606</v>
      </c>
      <c r="D2232" s="58">
        <v>1.8403865539601503</v>
      </c>
      <c r="E2232" s="58">
        <v>1.5579387239545144</v>
      </c>
      <c r="F2232" s="58">
        <v>11.074031763676562</v>
      </c>
      <c r="G2232" s="61">
        <v>14.472357041591225</v>
      </c>
      <c r="H2232" s="59">
        <v>2.2393096989050805</v>
      </c>
      <c r="I2232" s="59">
        <v>0.29975520892627472</v>
      </c>
      <c r="J2232" s="59">
        <v>0.21897859151905316</v>
      </c>
      <c r="K2232" s="59">
        <v>2.2980956882349526</v>
      </c>
      <c r="L2232" s="61">
        <v>5.0561391875853614</v>
      </c>
      <c r="M2232" s="70">
        <v>2010586</v>
      </c>
      <c r="N2232" s="62">
        <v>67.211824769433463</v>
      </c>
      <c r="O2232" s="63">
        <v>0.46899999999999997</v>
      </c>
      <c r="P2232" s="147">
        <v>2356.6561573002223</v>
      </c>
      <c r="Q2232" s="64">
        <v>8232.6900694618471</v>
      </c>
      <c r="R2232" s="62">
        <v>370.02554399805229</v>
      </c>
      <c r="S2232" s="62">
        <v>313.2369787240811</v>
      </c>
      <c r="T2232" s="62">
        <v>2226.5293227603402</v>
      </c>
      <c r="U2232" s="64">
        <v>2909.7918454824735</v>
      </c>
      <c r="V2232" s="62">
        <v>4502.3247302827704</v>
      </c>
      <c r="W2232" s="62">
        <v>602.68362649424296</v>
      </c>
      <c r="X2232" s="62">
        <v>440.275290407927</v>
      </c>
      <c r="Y2232" s="62">
        <v>4620.5190174255604</v>
      </c>
      <c r="Z2232" s="64">
        <v>10165.802664610501</v>
      </c>
    </row>
    <row r="2233" spans="1:26">
      <c r="A2233" s="1" t="s">
        <v>86</v>
      </c>
      <c r="B2233" s="54">
        <v>2011</v>
      </c>
      <c r="C2233" s="61">
        <v>4.0977268360340924</v>
      </c>
      <c r="D2233" s="58">
        <v>1.7787221745737525</v>
      </c>
      <c r="E2233" s="58">
        <v>1.6677120955555376</v>
      </c>
      <c r="F2233" s="58">
        <v>11.144595661496988</v>
      </c>
      <c r="G2233" s="61">
        <v>14.591029931626277</v>
      </c>
      <c r="H2233" s="59">
        <v>2.1644074588734892</v>
      </c>
      <c r="I2233" s="59">
        <v>0.34636016870068664</v>
      </c>
      <c r="J2233" s="59">
        <v>0.25965721211659998</v>
      </c>
      <c r="K2233" s="59">
        <v>4.1886652838159621</v>
      </c>
      <c r="L2233" s="61">
        <v>6.9590901235067379</v>
      </c>
      <c r="M2233" s="70">
        <v>2032950</v>
      </c>
      <c r="N2233" s="62">
        <v>67.989657444005275</v>
      </c>
      <c r="O2233" s="63">
        <v>0.47899999999999998</v>
      </c>
      <c r="P2233" s="147">
        <v>2545.3975520764589</v>
      </c>
      <c r="Q2233" s="64">
        <v>8330.4737713155082</v>
      </c>
      <c r="R2233" s="62">
        <v>361.60532447997099</v>
      </c>
      <c r="S2233" s="62">
        <v>339.03753046596302</v>
      </c>
      <c r="T2233" s="62">
        <v>2265.6405750040299</v>
      </c>
      <c r="U2233" s="64">
        <v>2966.2834299499641</v>
      </c>
      <c r="V2233" s="62">
        <v>4400.1321435168602</v>
      </c>
      <c r="W2233" s="62">
        <v>704.13290496006096</v>
      </c>
      <c r="X2233" s="62">
        <v>527.87012937244197</v>
      </c>
      <c r="Y2233" s="62">
        <v>8515.3470887336607</v>
      </c>
      <c r="Z2233" s="64">
        <v>14147.482266583023</v>
      </c>
    </row>
    <row r="2234" spans="1:26">
      <c r="A2234" s="1" t="s">
        <v>86</v>
      </c>
      <c r="B2234" s="54">
        <v>2012</v>
      </c>
      <c r="C2234" s="61">
        <v>3.9041938888173187</v>
      </c>
      <c r="D2234" s="58">
        <v>1.5661284990016848</v>
      </c>
      <c r="E2234" s="58">
        <v>1.5456751896244256</v>
      </c>
      <c r="F2234" s="58">
        <v>10.585869012389596</v>
      </c>
      <c r="G2234" s="61">
        <v>13.697672701015705</v>
      </c>
      <c r="H2234" s="59">
        <v>1.9034376206181647</v>
      </c>
      <c r="I2234" s="59">
        <v>0.3281875990805519</v>
      </c>
      <c r="J2234" s="59">
        <v>0.26146693607889882</v>
      </c>
      <c r="K2234" s="59">
        <v>8.2702067832601056</v>
      </c>
      <c r="L2234" s="61">
        <v>10.763298939037721</v>
      </c>
      <c r="M2234" s="70">
        <v>2057331.0000000002</v>
      </c>
      <c r="N2234" s="62">
        <v>68.83820816864295</v>
      </c>
      <c r="O2234" s="63">
        <v>0.48399999999999999</v>
      </c>
      <c r="P2234" s="147">
        <v>2701.5921066267538</v>
      </c>
      <c r="Q2234" s="64">
        <v>8032.2191174744239</v>
      </c>
      <c r="R2234" s="62">
        <v>322.20447109796356</v>
      </c>
      <c r="S2234" s="62">
        <v>317.996548354521</v>
      </c>
      <c r="T2234" s="62">
        <v>2177.8636481128501</v>
      </c>
      <c r="U2234" s="64">
        <v>2818.0646675653347</v>
      </c>
      <c r="V2234" s="62">
        <v>3916.0012234639898</v>
      </c>
      <c r="W2234" s="62">
        <v>675.19052140399106</v>
      </c>
      <c r="X2234" s="62">
        <v>537.92403307013706</v>
      </c>
      <c r="Y2234" s="62">
        <v>17014.552791611299</v>
      </c>
      <c r="Z2234" s="64">
        <v>22143.668569549416</v>
      </c>
    </row>
    <row r="2235" spans="1:26">
      <c r="A2235" s="1" t="s">
        <v>86</v>
      </c>
      <c r="B2235" s="54">
        <v>2013</v>
      </c>
      <c r="C2235" s="61">
        <v>3.9287306339625605</v>
      </c>
      <c r="D2235" s="58">
        <v>1.4106911073230504</v>
      </c>
      <c r="E2235" s="58">
        <v>1.5177510585050993</v>
      </c>
      <c r="F2235" s="58">
        <v>10.449924770328087</v>
      </c>
      <c r="G2235" s="61">
        <v>13.378366936156237</v>
      </c>
      <c r="H2235" s="59">
        <v>1.988304562784162</v>
      </c>
      <c r="I2235" s="59">
        <v>0.31216626285998961</v>
      </c>
      <c r="J2235" s="59">
        <v>0.26977124047944678</v>
      </c>
      <c r="K2235" s="59">
        <v>7.1197404799095168</v>
      </c>
      <c r="L2235" s="61">
        <v>9.6899825460331162</v>
      </c>
      <c r="M2235" s="70">
        <v>2083061.0000000002</v>
      </c>
      <c r="N2235" s="62">
        <v>69.741798418972337</v>
      </c>
      <c r="O2235" s="63">
        <v>0.49099999999999999</v>
      </c>
      <c r="P2235" s="147">
        <v>2766.0612154532796</v>
      </c>
      <c r="Q2235" s="64">
        <v>8183.7855631126868</v>
      </c>
      <c r="R2235" s="62">
        <v>293.85556287114611</v>
      </c>
      <c r="S2235" s="62">
        <v>316.1568037680691</v>
      </c>
      <c r="T2235" s="62">
        <v>2176.7830742004398</v>
      </c>
      <c r="U2235" s="64">
        <v>2786.7954408396549</v>
      </c>
      <c r="V2235" s="62">
        <v>4141.7596908577398</v>
      </c>
      <c r="W2235" s="62">
        <v>650.26136767939295</v>
      </c>
      <c r="X2235" s="62">
        <v>561.94994996435696</v>
      </c>
      <c r="Y2235" s="62">
        <v>14830.853723820799</v>
      </c>
      <c r="Z2235" s="64">
        <v>20184.824732322289</v>
      </c>
    </row>
    <row r="2236" spans="1:26">
      <c r="A2236" s="1" t="s">
        <v>86</v>
      </c>
      <c r="B2236" s="54">
        <v>2014</v>
      </c>
      <c r="C2236" s="61">
        <v>3.6867824237079136</v>
      </c>
      <c r="D2236" s="58">
        <v>1.4077284351786068</v>
      </c>
      <c r="E2236" s="58">
        <v>1.277427691321886</v>
      </c>
      <c r="F2236" s="58">
        <v>9.8729774825003549</v>
      </c>
      <c r="G2236" s="61">
        <v>12.558133609000848</v>
      </c>
      <c r="H2236" s="59">
        <v>1.7484569844571134</v>
      </c>
      <c r="I2236" s="59">
        <v>0.30260707774141582</v>
      </c>
      <c r="J2236" s="59">
        <v>0.24685712575190602</v>
      </c>
      <c r="K2236" s="59">
        <v>6.7624798787793177</v>
      </c>
      <c r="L2236" s="61">
        <v>9.0604010667297512</v>
      </c>
      <c r="M2236" s="70">
        <v>2109197</v>
      </c>
      <c r="N2236" s="62">
        <v>70.678030303030297</v>
      </c>
      <c r="O2236" s="63">
        <v>0.495</v>
      </c>
      <c r="P2236" s="147">
        <v>2906.9872760064713</v>
      </c>
      <c r="Q2236" s="64">
        <v>7776.1504277374606</v>
      </c>
      <c r="R2236" s="62">
        <v>296.91765922934121</v>
      </c>
      <c r="S2236" s="62">
        <v>269.43466542530479</v>
      </c>
      <c r="T2236" s="62">
        <v>2082.40544871573</v>
      </c>
      <c r="U2236" s="64">
        <v>2648.7577733703761</v>
      </c>
      <c r="V2236" s="62">
        <v>3687.8402262459899</v>
      </c>
      <c r="W2236" s="62">
        <v>638.25794055096105</v>
      </c>
      <c r="X2236" s="62">
        <v>520.67030906454295</v>
      </c>
      <c r="Y2236" s="62">
        <v>14263.4022728817</v>
      </c>
      <c r="Z2236" s="64">
        <v>19110.170748743192</v>
      </c>
    </row>
    <row r="2237" spans="1:26">
      <c r="A2237" s="1" t="s">
        <v>86</v>
      </c>
      <c r="B2237" s="54">
        <v>2015</v>
      </c>
      <c r="C2237" s="61">
        <v>3.5105198821797878</v>
      </c>
      <c r="D2237" s="58">
        <v>1.455315199222819</v>
      </c>
      <c r="E2237" s="58">
        <v>1.2450335400174406</v>
      </c>
      <c r="F2237" s="58">
        <v>10.211301337431934</v>
      </c>
      <c r="G2237" s="61">
        <v>12.911650076672192</v>
      </c>
      <c r="H2237" s="59">
        <v>1.7970577729816508</v>
      </c>
      <c r="I2237" s="59">
        <v>0.28499691848231218</v>
      </c>
      <c r="J2237" s="59">
        <v>0.25140494331245161</v>
      </c>
      <c r="K2237" s="59">
        <v>7.5940740143380259</v>
      </c>
      <c r="L2237" s="61">
        <v>9.9275336491144408</v>
      </c>
      <c r="M2237" s="70">
        <v>2135022</v>
      </c>
      <c r="N2237" s="62">
        <v>71.628623188405797</v>
      </c>
      <c r="O2237" s="63">
        <v>0.497</v>
      </c>
      <c r="P2237" s="147">
        <v>2949.5133869541355</v>
      </c>
      <c r="Q2237" s="64">
        <v>7495.0371798912547</v>
      </c>
      <c r="R2237" s="62">
        <v>310.71299672751019</v>
      </c>
      <c r="S2237" s="62">
        <v>265.8173998675116</v>
      </c>
      <c r="T2237" s="62">
        <v>2180.13530040466</v>
      </c>
      <c r="U2237" s="64">
        <v>2756.6656969996816</v>
      </c>
      <c r="V2237" s="62">
        <v>3836.7578805868302</v>
      </c>
      <c r="W2237" s="62">
        <v>608.47469089194306</v>
      </c>
      <c r="X2237" s="62">
        <v>536.75508488083699</v>
      </c>
      <c r="Y2237" s="62">
        <v>16213.51509024</v>
      </c>
      <c r="Z2237" s="64">
        <v>21195.50274659961</v>
      </c>
    </row>
    <row r="2238" spans="1:26">
      <c r="A2238" s="1" t="s">
        <v>87</v>
      </c>
      <c r="B2238" s="54">
        <v>1990</v>
      </c>
      <c r="C2238" s="61">
        <v>1.5181606126606471</v>
      </c>
      <c r="D2238" s="58">
        <v>0.52397777224633491</v>
      </c>
      <c r="E2238" s="58">
        <v>0.10955928363404255</v>
      </c>
      <c r="F2238" s="58">
        <v>2.1301378324208549</v>
      </c>
      <c r="G2238" s="61">
        <v>2.7636748883012325</v>
      </c>
      <c r="H2238" s="59">
        <v>0.9426517969895718</v>
      </c>
      <c r="I2238" s="59">
        <v>1.4015623903304759E-2</v>
      </c>
      <c r="J2238" s="59">
        <v>-0.10610703669029667</v>
      </c>
      <c r="K2238" s="59">
        <v>0.10928653699502727</v>
      </c>
      <c r="L2238" s="61">
        <v>0.95984692119760717</v>
      </c>
      <c r="M2238" s="70">
        <v>2102877</v>
      </c>
      <c r="N2238" s="62">
        <v>21.773588039867111</v>
      </c>
      <c r="O2238" s="63"/>
      <c r="P2238" s="147"/>
      <c r="Q2238" s="64">
        <v>3192.5050346699836</v>
      </c>
      <c r="R2238" s="62">
        <v>110.18608057680561</v>
      </c>
      <c r="S2238" s="62">
        <v>23.03896976905045</v>
      </c>
      <c r="T2238" s="62">
        <v>447.94178546276697</v>
      </c>
      <c r="U2238" s="64">
        <v>581.16683580862309</v>
      </c>
      <c r="V2238" s="62">
        <v>1982.2807828980399</v>
      </c>
      <c r="W2238" s="62">
        <v>29.473133146909799</v>
      </c>
      <c r="X2238" s="62">
        <v>-223.13004699418099</v>
      </c>
      <c r="Y2238" s="62">
        <v>229.81614505649199</v>
      </c>
      <c r="Z2238" s="64">
        <v>2018.4400141072606</v>
      </c>
    </row>
    <row r="2239" spans="1:26">
      <c r="A2239" s="1" t="s">
        <v>87</v>
      </c>
      <c r="B2239" s="57">
        <v>1991</v>
      </c>
      <c r="C2239" s="61">
        <v>2.1883751923808124</v>
      </c>
      <c r="D2239" s="58">
        <v>0.70039722407971983</v>
      </c>
      <c r="E2239" s="58">
        <v>1.0119965524900469</v>
      </c>
      <c r="F2239" s="58">
        <v>2.7558756438342544</v>
      </c>
      <c r="G2239" s="61">
        <v>4.4682694204040212</v>
      </c>
      <c r="H2239" s="59">
        <v>1.0257152902287685</v>
      </c>
      <c r="I2239" s="59">
        <v>-6.6839893119229358E-3</v>
      </c>
      <c r="J2239" s="59">
        <v>-8.5604412991947473E-2</v>
      </c>
      <c r="K2239" s="59">
        <v>5.6286555867551755E-3</v>
      </c>
      <c r="L2239" s="61">
        <v>0.93905554351165355</v>
      </c>
      <c r="M2239" s="70">
        <v>2066060</v>
      </c>
      <c r="N2239" s="62">
        <v>21.389815199335548</v>
      </c>
      <c r="O2239" s="63"/>
      <c r="P2239" s="147"/>
      <c r="Q2239" s="64">
        <v>4521.3144499703012</v>
      </c>
      <c r="R2239" s="62">
        <v>144.70626887821459</v>
      </c>
      <c r="S2239" s="62">
        <v>209.08455972375864</v>
      </c>
      <c r="T2239" s="62">
        <v>569.38044327002001</v>
      </c>
      <c r="U2239" s="64">
        <v>923.17127187199321</v>
      </c>
      <c r="V2239" s="62">
        <v>2119.1893325300498</v>
      </c>
      <c r="W2239" s="62">
        <v>-13.809522957791501</v>
      </c>
      <c r="X2239" s="62">
        <v>-176.86385350614299</v>
      </c>
      <c r="Y2239" s="62">
        <v>11.629140161571399</v>
      </c>
      <c r="Z2239" s="64">
        <v>1940.1450962276867</v>
      </c>
    </row>
    <row r="2240" spans="1:26">
      <c r="A2240" s="1" t="s">
        <v>87</v>
      </c>
      <c r="B2240" s="57">
        <v>1992</v>
      </c>
      <c r="C2240" s="61">
        <v>1.3408731735987742</v>
      </c>
      <c r="D2240" s="58">
        <v>0.40385252076649353</v>
      </c>
      <c r="E2240" s="58">
        <v>1.7453060917533361</v>
      </c>
      <c r="F2240" s="58">
        <v>1.6947142038435785</v>
      </c>
      <c r="G2240" s="61">
        <v>3.8438728163634082</v>
      </c>
      <c r="H2240" s="59">
        <v>0.79590335140026081</v>
      </c>
      <c r="I2240" s="59">
        <v>1.5866873695134009E-2</v>
      </c>
      <c r="J2240" s="59">
        <v>-7.9794205800262932E-2</v>
      </c>
      <c r="K2240" s="59">
        <v>2.9388097916717489E-2</v>
      </c>
      <c r="L2240" s="61">
        <v>0.76136411721184938</v>
      </c>
      <c r="M2240" s="70">
        <v>2028672</v>
      </c>
      <c r="N2240" s="62">
        <v>21.000093438538205</v>
      </c>
      <c r="O2240" s="63"/>
      <c r="P2240" s="147"/>
      <c r="Q2240" s="64">
        <v>2720.1918628309722</v>
      </c>
      <c r="R2240" s="62">
        <v>81.928430100840401</v>
      </c>
      <c r="S2240" s="62">
        <v>354.06535997694237</v>
      </c>
      <c r="T2240" s="62">
        <v>343.80192533397599</v>
      </c>
      <c r="U2240" s="64">
        <v>779.79571541175881</v>
      </c>
      <c r="V2240" s="62">
        <v>1614.6268436918699</v>
      </c>
      <c r="W2240" s="62">
        <v>32.188682392854901</v>
      </c>
      <c r="X2240" s="62">
        <v>-161.876271069231</v>
      </c>
      <c r="Y2240" s="62">
        <v>59.618811376903103</v>
      </c>
      <c r="Z2240" s="64">
        <v>1544.5580663923968</v>
      </c>
    </row>
    <row r="2241" spans="1:26">
      <c r="A2241" s="1" t="s">
        <v>87</v>
      </c>
      <c r="B2241" s="57">
        <v>1993</v>
      </c>
      <c r="C2241" s="61">
        <v>1.1868160391789677</v>
      </c>
      <c r="D2241" s="58">
        <v>0.3648597015785055</v>
      </c>
      <c r="E2241" s="58">
        <v>2.5385400130993085</v>
      </c>
      <c r="F2241" s="58">
        <v>1.5566172976871473</v>
      </c>
      <c r="G2241" s="61">
        <v>4.4600170123649612</v>
      </c>
      <c r="H2241" s="59">
        <v>0.71806485157922173</v>
      </c>
      <c r="I2241" s="59">
        <v>1.9602595325768947E-2</v>
      </c>
      <c r="J2241" s="59">
        <v>4.394013873794813E-3</v>
      </c>
      <c r="K2241" s="59">
        <v>3.5467450209142028E-2</v>
      </c>
      <c r="L2241" s="61">
        <v>0.77752891098792742</v>
      </c>
      <c r="M2241" s="70">
        <v>2006349</v>
      </c>
      <c r="N2241" s="62">
        <v>20.766694352159469</v>
      </c>
      <c r="O2241" s="63"/>
      <c r="P2241" s="147"/>
      <c r="Q2241" s="64">
        <v>2381.1671733906828</v>
      </c>
      <c r="R2241" s="62">
        <v>73.203589740233298</v>
      </c>
      <c r="S2241" s="62">
        <v>509.31972167417842</v>
      </c>
      <c r="T2241" s="62">
        <v>312.31175585973102</v>
      </c>
      <c r="U2241" s="64">
        <v>894.83506727414283</v>
      </c>
      <c r="V2241" s="62">
        <v>1440.68869690112</v>
      </c>
      <c r="W2241" s="62">
        <v>39.329647529261202</v>
      </c>
      <c r="X2241" s="62">
        <v>8.8159253416743493</v>
      </c>
      <c r="Y2241" s="62">
        <v>71.160083259661903</v>
      </c>
      <c r="Z2241" s="64">
        <v>1559.9943530317173</v>
      </c>
    </row>
    <row r="2242" spans="1:26">
      <c r="A2242" s="1" t="s">
        <v>87</v>
      </c>
      <c r="B2242" s="57">
        <v>1994</v>
      </c>
      <c r="C2242" s="61">
        <v>0.92082716626314387</v>
      </c>
      <c r="D2242" s="58">
        <v>0.24517334793629161</v>
      </c>
      <c r="E2242" s="58">
        <v>3.1965463905604969</v>
      </c>
      <c r="F2242" s="58">
        <v>1.1414799084312095</v>
      </c>
      <c r="G2242" s="61">
        <v>4.5831996469279987</v>
      </c>
      <c r="H2242" s="59">
        <v>0.59990084473463068</v>
      </c>
      <c r="I2242" s="59">
        <v>1.8369066090074177E-2</v>
      </c>
      <c r="J2242" s="59">
        <v>1.2348994114466201E-2</v>
      </c>
      <c r="K2242" s="59">
        <v>3.3341656934551454E-2</v>
      </c>
      <c r="L2242" s="61">
        <v>0.66396056187372254</v>
      </c>
      <c r="M2242" s="70">
        <v>2019148</v>
      </c>
      <c r="N2242" s="62">
        <v>20.897892441860463</v>
      </c>
      <c r="O2242" s="63"/>
      <c r="P2242" s="147"/>
      <c r="Q2242" s="64">
        <v>1859.2863311058943</v>
      </c>
      <c r="R2242" s="62">
        <v>49.504127513886729</v>
      </c>
      <c r="S2242" s="62">
        <v>645.43002514074465</v>
      </c>
      <c r="T2242" s="62">
        <v>230.48168741490599</v>
      </c>
      <c r="U2242" s="64">
        <v>925.41584006953747</v>
      </c>
      <c r="V2242" s="62">
        <v>1211.2885908442399</v>
      </c>
      <c r="W2242" s="62">
        <v>37.089863057641097</v>
      </c>
      <c r="X2242" s="62">
        <v>24.934446768236199</v>
      </c>
      <c r="Y2242" s="62">
        <v>67.321739916085704</v>
      </c>
      <c r="Z2242" s="64">
        <v>1340.6346405862032</v>
      </c>
    </row>
    <row r="2243" spans="1:26">
      <c r="A2243" s="1" t="s">
        <v>87</v>
      </c>
      <c r="B2243" s="57">
        <v>1995</v>
      </c>
      <c r="C2243" s="61">
        <v>0.57440791606947128</v>
      </c>
      <c r="D2243" s="58">
        <v>9.2958616073814559E-2</v>
      </c>
      <c r="E2243" s="58">
        <v>3.1123137519422954</v>
      </c>
      <c r="F2243" s="58">
        <v>0.49844224921677321</v>
      </c>
      <c r="G2243" s="61">
        <v>3.7037146172328836</v>
      </c>
      <c r="H2243" s="59">
        <v>0.39533072570465327</v>
      </c>
      <c r="I2243" s="59">
        <v>1.6073408223574597E-2</v>
      </c>
      <c r="J2243" s="59">
        <v>6.7392444360361292E-3</v>
      </c>
      <c r="K2243" s="59">
        <v>2.016876290567551E-2</v>
      </c>
      <c r="L2243" s="61">
        <v>0.43831214126993956</v>
      </c>
      <c r="M2243" s="70">
        <v>2079920.9999999998</v>
      </c>
      <c r="N2243" s="62">
        <v>21.527014119601329</v>
      </c>
      <c r="O2243" s="63"/>
      <c r="P2243" s="147"/>
      <c r="Q2243" s="64">
        <v>1194.7230871991305</v>
      </c>
      <c r="R2243" s="62">
        <v>19.334657770286441</v>
      </c>
      <c r="S2243" s="62">
        <v>647.33667312535704</v>
      </c>
      <c r="T2243" s="62">
        <v>103.67205014332001</v>
      </c>
      <c r="U2243" s="64">
        <v>770.34338103896357</v>
      </c>
      <c r="V2243" s="62">
        <v>822.25667833834802</v>
      </c>
      <c r="W2243" s="62">
        <v>33.431419305785496</v>
      </c>
      <c r="X2243" s="62">
        <v>14.017096026644699</v>
      </c>
      <c r="Y2243" s="62">
        <v>41.949433511535503</v>
      </c>
      <c r="Z2243" s="64">
        <v>911.65462718231379</v>
      </c>
    </row>
    <row r="2244" spans="1:26">
      <c r="A2244" s="1" t="s">
        <v>87</v>
      </c>
      <c r="B2244" s="57">
        <v>1996</v>
      </c>
      <c r="C2244" s="61">
        <v>0.68773226381685171</v>
      </c>
      <c r="D2244" s="58">
        <v>0.20099077592226269</v>
      </c>
      <c r="E2244" s="58">
        <v>4.3580348087120058</v>
      </c>
      <c r="F2244" s="58">
        <v>1.0320812845623331</v>
      </c>
      <c r="G2244" s="61">
        <v>5.5911068691966017</v>
      </c>
      <c r="H2244" s="59">
        <v>0.52216026831285911</v>
      </c>
      <c r="I2244" s="59">
        <v>2.0557733849129289E-2</v>
      </c>
      <c r="J2244" s="59">
        <v>1.3902268292201841E-2</v>
      </c>
      <c r="K2244" s="59">
        <v>4.6156011329593988E-2</v>
      </c>
      <c r="L2244" s="61">
        <v>0.60277628178378428</v>
      </c>
      <c r="M2244" s="70">
        <v>2197801</v>
      </c>
      <c r="N2244" s="62">
        <v>22.748951411960132</v>
      </c>
      <c r="O2244" s="63"/>
      <c r="P2244" s="147">
        <v>461.03506443417081</v>
      </c>
      <c r="Q2244" s="64">
        <v>1511.4986571489405</v>
      </c>
      <c r="R2244" s="62">
        <v>44.173772831272487</v>
      </c>
      <c r="S2244" s="62">
        <v>957.8093260622054</v>
      </c>
      <c r="T2244" s="62">
        <v>226.83092792923799</v>
      </c>
      <c r="U2244" s="64">
        <v>1228.814026822716</v>
      </c>
      <c r="V2244" s="62">
        <v>1147.6043598582701</v>
      </c>
      <c r="W2244" s="62">
        <v>45.181808011350199</v>
      </c>
      <c r="X2244" s="62">
        <v>30.5544191548695</v>
      </c>
      <c r="Y2244" s="62">
        <v>101.441727856193</v>
      </c>
      <c r="Z2244" s="64">
        <v>1324.7823148806829</v>
      </c>
    </row>
    <row r="2245" spans="1:26">
      <c r="A2245" s="1" t="s">
        <v>87</v>
      </c>
      <c r="B2245" s="54">
        <v>1997</v>
      </c>
      <c r="C2245" s="61">
        <v>0.65024994781621293</v>
      </c>
      <c r="D2245" s="58">
        <v>0.18983740106005187</v>
      </c>
      <c r="E2245" s="58">
        <v>4.9853065802648082</v>
      </c>
      <c r="F2245" s="58">
        <v>1.0245281084440894</v>
      </c>
      <c r="G2245" s="61">
        <v>6.1996720897689483</v>
      </c>
      <c r="H2245" s="59">
        <v>0.57519868484710968</v>
      </c>
      <c r="I2245" s="59">
        <v>2.7549333739411996E-2</v>
      </c>
      <c r="J2245" s="59">
        <v>1.8871731781954816E-2</v>
      </c>
      <c r="K2245" s="59">
        <v>4.4863443724897582E-2</v>
      </c>
      <c r="L2245" s="61">
        <v>0.66648319409337409</v>
      </c>
      <c r="M2245" s="70">
        <v>2365290</v>
      </c>
      <c r="N2245" s="62">
        <v>24.485766196013287</v>
      </c>
      <c r="O2245" s="63"/>
      <c r="P2245" s="147">
        <v>531.68512461422176</v>
      </c>
      <c r="Q2245" s="64">
        <v>1538.0296990702104</v>
      </c>
      <c r="R2245" s="62">
        <v>44.902050635333012</v>
      </c>
      <c r="S2245" s="62">
        <v>1179.1695801234548</v>
      </c>
      <c r="T2245" s="62">
        <v>242.33060896217199</v>
      </c>
      <c r="U2245" s="64">
        <v>1466.4022397209596</v>
      </c>
      <c r="V2245" s="62">
        <v>1360.5116972820199</v>
      </c>
      <c r="W2245" s="62">
        <v>65.162163600493798</v>
      </c>
      <c r="X2245" s="62">
        <v>44.637118466539903</v>
      </c>
      <c r="Y2245" s="62">
        <v>106.11505480806299</v>
      </c>
      <c r="Z2245" s="64">
        <v>1576.4260341571166</v>
      </c>
    </row>
    <row r="2246" spans="1:26">
      <c r="A2246" s="1" t="s">
        <v>87</v>
      </c>
      <c r="B2246" s="54">
        <v>1998</v>
      </c>
      <c r="C2246" s="61">
        <v>0.65706581907728978</v>
      </c>
      <c r="D2246" s="58">
        <v>0.16401289839246375</v>
      </c>
      <c r="E2246" s="58">
        <v>5.5804869358620897</v>
      </c>
      <c r="F2246" s="58">
        <v>0.94893754644410566</v>
      </c>
      <c r="G2246" s="61">
        <v>6.6934373806986587</v>
      </c>
      <c r="H2246" s="59">
        <v>0.6199694418182391</v>
      </c>
      <c r="I2246" s="59">
        <v>3.3304268805585666E-2</v>
      </c>
      <c r="J2246" s="59">
        <v>2.4489962043749564E-2</v>
      </c>
      <c r="K2246" s="59">
        <v>5.1296999899014699E-2</v>
      </c>
      <c r="L2246" s="61">
        <v>0.72906067256658902</v>
      </c>
      <c r="M2246" s="70">
        <v>2558085</v>
      </c>
      <c r="N2246" s="62">
        <v>26.485278239202657</v>
      </c>
      <c r="O2246" s="63"/>
      <c r="P2246" s="147"/>
      <c r="Q2246" s="64">
        <v>1680.8302157943288</v>
      </c>
      <c r="R2246" s="62">
        <v>41.95589351842856</v>
      </c>
      <c r="S2246" s="62">
        <v>1427.5359923324772</v>
      </c>
      <c r="T2246" s="62">
        <v>242.746290349547</v>
      </c>
      <c r="U2246" s="64">
        <v>1712.2381762004529</v>
      </c>
      <c r="V2246" s="62">
        <v>1585.93452957361</v>
      </c>
      <c r="W2246" s="62">
        <v>85.195150467536607</v>
      </c>
      <c r="X2246" s="62">
        <v>62.647404554685103</v>
      </c>
      <c r="Y2246" s="62">
        <v>131.222085986671</v>
      </c>
      <c r="Z2246" s="64">
        <v>1864.9991705825028</v>
      </c>
    </row>
    <row r="2247" spans="1:26">
      <c r="A2247" s="1" t="s">
        <v>87</v>
      </c>
      <c r="B2247" s="54">
        <v>1999</v>
      </c>
      <c r="C2247" s="61">
        <v>0.63801034490453101</v>
      </c>
      <c r="D2247" s="58">
        <v>0.15852324313990657</v>
      </c>
      <c r="E2247" s="58">
        <v>5.9772859944948618</v>
      </c>
      <c r="F2247" s="58">
        <v>0.91868327850797038</v>
      </c>
      <c r="G2247" s="61">
        <v>7.0544925161427381</v>
      </c>
      <c r="H2247" s="59">
        <v>0.67214835092803693</v>
      </c>
      <c r="I2247" s="59">
        <v>2.5889126193908974E-2</v>
      </c>
      <c r="J2247" s="59">
        <v>2.2160816303075405E-2</v>
      </c>
      <c r="K2247" s="59">
        <v>5.9330895182868638E-2</v>
      </c>
      <c r="L2247" s="61">
        <v>0.77952918860788989</v>
      </c>
      <c r="M2247" s="70">
        <v>2741755</v>
      </c>
      <c r="N2247" s="62">
        <v>28.389929401993356</v>
      </c>
      <c r="O2247" s="63">
        <v>0.33800000000000002</v>
      </c>
      <c r="P2247" s="147"/>
      <c r="Q2247" s="64">
        <v>1749.2680531937224</v>
      </c>
      <c r="R2247" s="62">
        <v>43.463189449505457</v>
      </c>
      <c r="S2247" s="62">
        <v>1638.8253761836261</v>
      </c>
      <c r="T2247" s="62">
        <v>251.88044722656201</v>
      </c>
      <c r="U2247" s="64">
        <v>1934.1690128596933</v>
      </c>
      <c r="V2247" s="62">
        <v>1842.8661018987</v>
      </c>
      <c r="W2247" s="62">
        <v>70.981641187780895</v>
      </c>
      <c r="X2247" s="62">
        <v>60.7595289030385</v>
      </c>
      <c r="Y2247" s="62">
        <v>162.67077852210599</v>
      </c>
      <c r="Z2247" s="64">
        <v>2137.2780505116252</v>
      </c>
    </row>
    <row r="2248" spans="1:26">
      <c r="A2248" s="1" t="s">
        <v>87</v>
      </c>
      <c r="B2248" s="54">
        <v>2000</v>
      </c>
      <c r="C2248" s="61">
        <v>0.56851694198002223</v>
      </c>
      <c r="D2248" s="58">
        <v>0.15000587846522717</v>
      </c>
      <c r="E2248" s="58">
        <v>5.5503021905348771</v>
      </c>
      <c r="F2248" s="58">
        <v>0.7969965322095508</v>
      </c>
      <c r="G2248" s="61">
        <v>6.4973046012096551</v>
      </c>
      <c r="H2248" s="59">
        <v>0.68670143510586557</v>
      </c>
      <c r="I2248" s="59">
        <v>2.8277826486990759E-2</v>
      </c>
      <c r="J2248" s="59">
        <v>1.9074970816057576E-2</v>
      </c>
      <c r="K2248" s="59">
        <v>0.13563136313767649</v>
      </c>
      <c r="L2248" s="61">
        <v>0.86968559554659042</v>
      </c>
      <c r="M2248" s="70">
        <v>2891968</v>
      </c>
      <c r="N2248" s="62">
        <v>29.947279900332227</v>
      </c>
      <c r="O2248" s="63">
        <v>0.38600000000000001</v>
      </c>
      <c r="P2248" s="147">
        <v>663.06505468734974</v>
      </c>
      <c r="Q2248" s="64">
        <v>1644.1328036640807</v>
      </c>
      <c r="R2248" s="62">
        <v>43.38122003333261</v>
      </c>
      <c r="S2248" s="62">
        <v>1605.1296325356768</v>
      </c>
      <c r="T2248" s="62">
        <v>230.48884672609901</v>
      </c>
      <c r="U2248" s="64">
        <v>1878.9996992951083</v>
      </c>
      <c r="V2248" s="62">
        <v>1985.91857588024</v>
      </c>
      <c r="W2248" s="62">
        <v>81.778569309929694</v>
      </c>
      <c r="X2248" s="62">
        <v>55.164205200972397</v>
      </c>
      <c r="Y2248" s="62">
        <v>392.24156199053999</v>
      </c>
      <c r="Z2248" s="64">
        <v>2515.102912381682</v>
      </c>
    </row>
    <row r="2249" spans="1:26">
      <c r="A2249" s="1" t="s">
        <v>87</v>
      </c>
      <c r="B2249" s="54">
        <v>2001</v>
      </c>
      <c r="C2249" s="61">
        <v>0.53103160377110237</v>
      </c>
      <c r="D2249" s="58">
        <v>0.10348340049344387</v>
      </c>
      <c r="E2249" s="58">
        <v>6.085530319402559</v>
      </c>
      <c r="F2249" s="58">
        <v>0.50310957364565134</v>
      </c>
      <c r="G2249" s="61">
        <v>6.6921232935416546</v>
      </c>
      <c r="H2249" s="59">
        <v>0.73875970233039212</v>
      </c>
      <c r="I2249" s="59">
        <v>2.0943357428216871E-2</v>
      </c>
      <c r="J2249" s="59">
        <v>1.5499634816882289E-2</v>
      </c>
      <c r="K2249" s="59">
        <v>0.13304978435366599</v>
      </c>
      <c r="L2249" s="61">
        <v>0.90825247892915717</v>
      </c>
      <c r="M2249" s="70">
        <v>2998770</v>
      </c>
      <c r="N2249" s="62">
        <v>31.054111295681064</v>
      </c>
      <c r="O2249" s="63">
        <v>0.376</v>
      </c>
      <c r="P2249" s="147">
        <v>673.11130225323109</v>
      </c>
      <c r="Q2249" s="64">
        <v>1592.4416424406686</v>
      </c>
      <c r="R2249" s="62">
        <v>31.032291689772467</v>
      </c>
      <c r="S2249" s="62">
        <v>1824.9105755914811</v>
      </c>
      <c r="T2249" s="62">
        <v>150.870989616137</v>
      </c>
      <c r="U2249" s="64">
        <v>2006.8138568973905</v>
      </c>
      <c r="V2249" s="62">
        <v>2215.3704325573099</v>
      </c>
      <c r="W2249" s="62">
        <v>62.804311955013901</v>
      </c>
      <c r="X2249" s="62">
        <v>46.479839899822103</v>
      </c>
      <c r="Y2249" s="62">
        <v>398.98570182624297</v>
      </c>
      <c r="Z2249" s="64">
        <v>2723.6402862383889</v>
      </c>
    </row>
    <row r="2250" spans="1:26">
      <c r="A2250" s="1" t="s">
        <v>87</v>
      </c>
      <c r="B2250" s="54">
        <v>2002</v>
      </c>
      <c r="C2250" s="61">
        <v>0.6004617151366527</v>
      </c>
      <c r="D2250" s="58">
        <v>0.12375769645529172</v>
      </c>
      <c r="E2250" s="58">
        <v>6.2411701319094304</v>
      </c>
      <c r="F2250" s="58">
        <v>0.56795096615704443</v>
      </c>
      <c r="G2250" s="61">
        <v>6.9328787945217671</v>
      </c>
      <c r="H2250" s="59">
        <v>0.83337412617190765</v>
      </c>
      <c r="I2250" s="59">
        <v>3.1885302381623147E-2</v>
      </c>
      <c r="J2250" s="59">
        <v>1.9173364789651454E-2</v>
      </c>
      <c r="K2250" s="59">
        <v>0.12169134950553154</v>
      </c>
      <c r="L2250" s="61">
        <v>1.0061241428487138</v>
      </c>
      <c r="M2250" s="70">
        <v>3070673</v>
      </c>
      <c r="N2250" s="62">
        <v>31.798826827242525</v>
      </c>
      <c r="O2250" s="63">
        <v>0.373</v>
      </c>
      <c r="P2250" s="147">
        <v>692.55506865114705</v>
      </c>
      <c r="Q2250" s="64">
        <v>1843.8215762038108</v>
      </c>
      <c r="R2250" s="62">
        <v>38.001941704745995</v>
      </c>
      <c r="S2250" s="62">
        <v>1916.4592612460726</v>
      </c>
      <c r="T2250" s="62">
        <v>174.39916971023499</v>
      </c>
      <c r="U2250" s="64">
        <v>2128.8603726610536</v>
      </c>
      <c r="V2250" s="62">
        <v>2559.0194281346699</v>
      </c>
      <c r="W2250" s="62">
        <v>97.909337120085894</v>
      </c>
      <c r="X2250" s="62">
        <v>58.875133578733397</v>
      </c>
      <c r="Y2250" s="62">
        <v>373.67434126019901</v>
      </c>
      <c r="Z2250" s="64">
        <v>3089.4782400936883</v>
      </c>
    </row>
    <row r="2251" spans="1:26">
      <c r="A2251" s="1" t="s">
        <v>87</v>
      </c>
      <c r="B2251" s="54">
        <v>2003</v>
      </c>
      <c r="C2251" s="61">
        <v>0.44567072071609176</v>
      </c>
      <c r="D2251" s="58">
        <v>7.4546375977925503E-2</v>
      </c>
      <c r="E2251" s="58">
        <v>4.446204824474445</v>
      </c>
      <c r="F2251" s="58">
        <v>0.42064385636078677</v>
      </c>
      <c r="G2251" s="61">
        <v>4.9413950568131559</v>
      </c>
      <c r="H2251" s="59">
        <v>0.56910326127333144</v>
      </c>
      <c r="I2251" s="59">
        <v>1.8722232460517661E-2</v>
      </c>
      <c r="J2251" s="59">
        <v>1.2286409541526115E-2</v>
      </c>
      <c r="K2251" s="59">
        <v>6.0630623653263757E-2</v>
      </c>
      <c r="L2251" s="61">
        <v>0.66074252692863888</v>
      </c>
      <c r="M2251" s="70">
        <v>3124222</v>
      </c>
      <c r="N2251" s="62">
        <v>32.352917358803985</v>
      </c>
      <c r="O2251" s="63">
        <v>0.33500000000000002</v>
      </c>
      <c r="P2251" s="147">
        <v>484.97234432625976</v>
      </c>
      <c r="Q2251" s="64">
        <v>1392.3742704170695</v>
      </c>
      <c r="R2251" s="62">
        <v>23.289942785050638</v>
      </c>
      <c r="S2251" s="62">
        <v>1389.0930929129199</v>
      </c>
      <c r="T2251" s="62">
        <v>131.41847902072101</v>
      </c>
      <c r="U2251" s="64">
        <v>1543.8015147186914</v>
      </c>
      <c r="V2251" s="62">
        <v>1778.00492914189</v>
      </c>
      <c r="W2251" s="62">
        <v>58.4924105422634</v>
      </c>
      <c r="X2251" s="62">
        <v>38.3854709906458</v>
      </c>
      <c r="Y2251" s="62">
        <v>189.42352829124701</v>
      </c>
      <c r="Z2251" s="64">
        <v>2064.306338966046</v>
      </c>
    </row>
    <row r="2252" spans="1:26">
      <c r="A2252" s="1" t="s">
        <v>87</v>
      </c>
      <c r="B2252" s="54">
        <v>2004</v>
      </c>
      <c r="C2252" s="61">
        <v>0.48378709486352478</v>
      </c>
      <c r="D2252" s="58">
        <v>8.1826072565051242E-2</v>
      </c>
      <c r="E2252" s="58">
        <v>4.9708819830446895</v>
      </c>
      <c r="F2252" s="58">
        <v>0.44925432012641919</v>
      </c>
      <c r="G2252" s="61">
        <v>5.5019623757361602</v>
      </c>
      <c r="H2252" s="59">
        <v>0.59447680783700718</v>
      </c>
      <c r="I2252" s="59">
        <v>1.908019075259745E-2</v>
      </c>
      <c r="J2252" s="59">
        <v>1.4451207505647603E-2</v>
      </c>
      <c r="K2252" s="59">
        <v>0.17194390962033201</v>
      </c>
      <c r="L2252" s="61">
        <v>0.79995211571558422</v>
      </c>
      <c r="M2252" s="70">
        <v>3184643</v>
      </c>
      <c r="N2252" s="62">
        <v>32.977720099667771</v>
      </c>
      <c r="O2252" s="63">
        <v>0.372</v>
      </c>
      <c r="P2252" s="147">
        <v>501.66445296466929</v>
      </c>
      <c r="Q2252" s="64">
        <v>1540.6891851474602</v>
      </c>
      <c r="R2252" s="62">
        <v>26.058682921178249</v>
      </c>
      <c r="S2252" s="62">
        <v>1583.0484511129389</v>
      </c>
      <c r="T2252" s="62">
        <v>143.071462581036</v>
      </c>
      <c r="U2252" s="64">
        <v>1752.1785966151531</v>
      </c>
      <c r="V2252" s="62">
        <v>1893.1964047404699</v>
      </c>
      <c r="W2252" s="62">
        <v>60.763595918924203</v>
      </c>
      <c r="X2252" s="62">
        <v>46.021936824408101</v>
      </c>
      <c r="Y2252" s="62">
        <v>547.57996816502305</v>
      </c>
      <c r="Z2252" s="64">
        <v>2547.5619056488254</v>
      </c>
    </row>
    <row r="2253" spans="1:26">
      <c r="A2253" s="1" t="s">
        <v>87</v>
      </c>
      <c r="B2253" s="54">
        <v>2005</v>
      </c>
      <c r="C2253" s="61">
        <v>0.49971946532620948</v>
      </c>
      <c r="D2253" s="58">
        <v>0.10233246915318725</v>
      </c>
      <c r="E2253" s="58">
        <v>4.806591899195733</v>
      </c>
      <c r="F2253" s="58">
        <v>0.38360364249037404</v>
      </c>
      <c r="G2253" s="61">
        <v>5.2925280108392947</v>
      </c>
      <c r="H2253" s="59">
        <v>0.62312577895753729</v>
      </c>
      <c r="I2253" s="59">
        <v>2.5058545809482823E-2</v>
      </c>
      <c r="J2253" s="59">
        <v>1.4286886053274189E-2</v>
      </c>
      <c r="K2253" s="59">
        <v>0.19593077080945268</v>
      </c>
      <c r="L2253" s="61">
        <v>0.85840198162974701</v>
      </c>
      <c r="M2253" s="70">
        <v>3269786</v>
      </c>
      <c r="N2253" s="62">
        <v>33.858284883720927</v>
      </c>
      <c r="O2253" s="63">
        <v>0.377</v>
      </c>
      <c r="P2253" s="147">
        <v>530.96109167300312</v>
      </c>
      <c r="Q2253" s="64">
        <v>1633.9757116511253</v>
      </c>
      <c r="R2253" s="62">
        <v>33.460527498252354</v>
      </c>
      <c r="S2253" s="62">
        <v>1571.6526899703617</v>
      </c>
      <c r="T2253" s="62">
        <v>125.43018197640301</v>
      </c>
      <c r="U2253" s="64">
        <v>1730.5433994450173</v>
      </c>
      <c r="V2253" s="62">
        <v>2037.48794827445</v>
      </c>
      <c r="W2253" s="62">
        <v>81.936082268205595</v>
      </c>
      <c r="X2253" s="62">
        <v>46.715060000591201</v>
      </c>
      <c r="Y2253" s="62">
        <v>640.65169136195698</v>
      </c>
      <c r="Z2253" s="64">
        <v>2806.7907819052039</v>
      </c>
    </row>
    <row r="2254" spans="1:26">
      <c r="A2254" s="1" t="s">
        <v>87</v>
      </c>
      <c r="B2254" s="54">
        <v>2006</v>
      </c>
      <c r="C2254" s="61">
        <v>0.72085111464621332</v>
      </c>
      <c r="D2254" s="58">
        <v>0.12958480285748911</v>
      </c>
      <c r="E2254" s="58">
        <v>5.3591998093239166</v>
      </c>
      <c r="F2254" s="58">
        <v>0.63423032691055969</v>
      </c>
      <c r="G2254" s="61">
        <v>6.1230149390919655</v>
      </c>
      <c r="H2254" s="59">
        <v>0.82188397327770824</v>
      </c>
      <c r="I2254" s="59">
        <v>3.0254325283722482E-2</v>
      </c>
      <c r="J2254" s="59">
        <v>1.9893419068083618E-2</v>
      </c>
      <c r="K2254" s="59">
        <v>0.24344626541568903</v>
      </c>
      <c r="L2254" s="61">
        <v>1.1154779830452033</v>
      </c>
      <c r="M2254" s="70">
        <v>3384804</v>
      </c>
      <c r="N2254" s="62">
        <v>35.048151993355482</v>
      </c>
      <c r="O2254" s="63">
        <v>0.38300000000000001</v>
      </c>
      <c r="P2254" s="147">
        <v>571.19923151250555</v>
      </c>
      <c r="Q2254" s="64">
        <v>2439.9397362589611</v>
      </c>
      <c r="R2254" s="62">
        <v>43.861915905124057</v>
      </c>
      <c r="S2254" s="62">
        <v>1813.9840951398833</v>
      </c>
      <c r="T2254" s="62">
        <v>214.67453474481701</v>
      </c>
      <c r="U2254" s="64">
        <v>2072.5205457898242</v>
      </c>
      <c r="V2254" s="62">
        <v>2781.91616028628</v>
      </c>
      <c r="W2254" s="62">
        <v>102.404961237645</v>
      </c>
      <c r="X2254" s="62">
        <v>67.335324435325703</v>
      </c>
      <c r="Y2254" s="62">
        <v>824.01789296408595</v>
      </c>
      <c r="Z2254" s="64">
        <v>3775.6743389233366</v>
      </c>
    </row>
    <row r="2255" spans="1:26">
      <c r="A2255" s="1" t="s">
        <v>87</v>
      </c>
      <c r="B2255" s="54">
        <v>2007</v>
      </c>
      <c r="C2255" s="61">
        <v>0.70591047563915577</v>
      </c>
      <c r="D2255" s="58">
        <v>0.13243659817081582</v>
      </c>
      <c r="E2255" s="58">
        <v>4.316503201844105</v>
      </c>
      <c r="F2255" s="58">
        <v>0.6805610066750768</v>
      </c>
      <c r="G2255" s="61">
        <v>5.1295008066899968</v>
      </c>
      <c r="H2255" s="59">
        <v>0.81877626180686569</v>
      </c>
      <c r="I2255" s="59">
        <v>3.1918455636506672E-2</v>
      </c>
      <c r="J2255" s="59">
        <v>2.656524038717837E-2</v>
      </c>
      <c r="K2255" s="59">
        <v>0.23346033650527703</v>
      </c>
      <c r="L2255" s="61">
        <v>1.1107202943358279</v>
      </c>
      <c r="M2255" s="70">
        <v>3522337</v>
      </c>
      <c r="N2255" s="62">
        <v>36.471470099667776</v>
      </c>
      <c r="O2255" s="63">
        <v>0.39400000000000002</v>
      </c>
      <c r="P2255" s="147">
        <v>617.2337093111986</v>
      </c>
      <c r="Q2255" s="64">
        <v>2486.4545870313968</v>
      </c>
      <c r="R2255" s="62">
        <v>46.64863298911969</v>
      </c>
      <c r="S2255" s="62">
        <v>1520.4178938473958</v>
      </c>
      <c r="T2255" s="62">
        <v>239.71652145688699</v>
      </c>
      <c r="U2255" s="64">
        <v>1806.7830482934023</v>
      </c>
      <c r="V2255" s="62">
        <v>2884.00592168401</v>
      </c>
      <c r="W2255" s="62">
        <v>112.42755727132599</v>
      </c>
      <c r="X2255" s="62">
        <v>93.571729129652695</v>
      </c>
      <c r="Y2255" s="62">
        <v>822.32598130498798</v>
      </c>
      <c r="Z2255" s="64">
        <v>3912.3311893899768</v>
      </c>
    </row>
    <row r="2256" spans="1:26">
      <c r="A2256" s="1" t="s">
        <v>87</v>
      </c>
      <c r="B2256" s="54">
        <v>2008</v>
      </c>
      <c r="C2256" s="61">
        <v>0.57113388923962005</v>
      </c>
      <c r="D2256" s="58">
        <v>5.7933528803690008E-2</v>
      </c>
      <c r="E2256" s="58">
        <v>3.3214160820721941</v>
      </c>
      <c r="F2256" s="58">
        <v>0.22936070276299653</v>
      </c>
      <c r="G2256" s="61">
        <v>3.608710313638881</v>
      </c>
      <c r="H2256" s="59">
        <v>0.76831227295594184</v>
      </c>
      <c r="I2256" s="59">
        <v>2.1134091327426975E-2</v>
      </c>
      <c r="J2256" s="59">
        <v>3.1944722172016472E-2</v>
      </c>
      <c r="K2256" s="59">
        <v>0.14368573641378499</v>
      </c>
      <c r="L2256" s="61">
        <v>0.96507682286917018</v>
      </c>
      <c r="M2256" s="70">
        <v>3672782</v>
      </c>
      <c r="N2256" s="62">
        <v>38.029412375415284</v>
      </c>
      <c r="O2256" s="63">
        <v>0.4</v>
      </c>
      <c r="P2256" s="147">
        <v>646.69850082629534</v>
      </c>
      <c r="Q2256" s="64">
        <v>2097.6502679892706</v>
      </c>
      <c r="R2256" s="62">
        <v>21.277722178667421</v>
      </c>
      <c r="S2256" s="62">
        <v>1219.8837200745277</v>
      </c>
      <c r="T2256" s="62">
        <v>84.2391860615284</v>
      </c>
      <c r="U2256" s="64">
        <v>1325.4006283147237</v>
      </c>
      <c r="V2256" s="62">
        <v>2821.8434864916699</v>
      </c>
      <c r="W2256" s="62">
        <v>77.6209102137299</v>
      </c>
      <c r="X2256" s="62">
        <v>117.326000588383</v>
      </c>
      <c r="Y2256" s="62">
        <v>527.72638635729402</v>
      </c>
      <c r="Z2256" s="64">
        <v>3544.5167836510768</v>
      </c>
    </row>
    <row r="2257" spans="1:26">
      <c r="A2257" s="1" t="s">
        <v>87</v>
      </c>
      <c r="B2257" s="54">
        <v>2009</v>
      </c>
      <c r="C2257" s="61">
        <v>0.67668358024596376</v>
      </c>
      <c r="D2257" s="58">
        <v>8.9853789628667288E-2</v>
      </c>
      <c r="E2257" s="58">
        <v>2.7595044333347407</v>
      </c>
      <c r="F2257" s="58">
        <v>0.32025323819562118</v>
      </c>
      <c r="G2257" s="61">
        <v>3.1696114611590289</v>
      </c>
      <c r="H2257" s="59">
        <v>0.89131652868401601</v>
      </c>
      <c r="I2257" s="59">
        <v>2.3574443573976304E-2</v>
      </c>
      <c r="J2257" s="59">
        <v>3.5110499150131182E-2</v>
      </c>
      <c r="K2257" s="59">
        <v>0.12058427959166353</v>
      </c>
      <c r="L2257" s="61">
        <v>1.0705857509997871</v>
      </c>
      <c r="M2257" s="70">
        <v>3821498</v>
      </c>
      <c r="N2257" s="62">
        <v>39.571511627906979</v>
      </c>
      <c r="O2257" s="63">
        <v>0.40300000000000002</v>
      </c>
      <c r="P2257" s="147">
        <v>659.44392417262736</v>
      </c>
      <c r="Q2257" s="64">
        <v>2585.9449485427899</v>
      </c>
      <c r="R2257" s="62">
        <v>34.337607735837281</v>
      </c>
      <c r="S2257" s="62">
        <v>1054.5440672979844</v>
      </c>
      <c r="T2257" s="62">
        <v>122.384710925809</v>
      </c>
      <c r="U2257" s="64">
        <v>1211.2663859596307</v>
      </c>
      <c r="V2257" s="62">
        <v>3406.1643317329099</v>
      </c>
      <c r="W2257" s="62">
        <v>90.089688969063303</v>
      </c>
      <c r="X2257" s="62">
        <v>134.17470228122801</v>
      </c>
      <c r="Y2257" s="62">
        <v>460.81258329098301</v>
      </c>
      <c r="Z2257" s="64">
        <v>4091.2413062741844</v>
      </c>
    </row>
    <row r="2258" spans="1:26">
      <c r="A2258" s="1" t="s">
        <v>87</v>
      </c>
      <c r="B2258" s="54">
        <v>2010</v>
      </c>
      <c r="C2258" s="61">
        <v>0.64647984176874285</v>
      </c>
      <c r="D2258" s="58">
        <v>7.4489020520397728E-2</v>
      </c>
      <c r="E2258" s="58">
        <v>1.6679652842936816</v>
      </c>
      <c r="F2258" s="58">
        <v>0.27024636723343665</v>
      </c>
      <c r="G2258" s="61">
        <v>2.012700672047516</v>
      </c>
      <c r="H2258" s="59">
        <v>0.8311012187034732</v>
      </c>
      <c r="I2258" s="59">
        <v>2.2303077256518589E-2</v>
      </c>
      <c r="J2258" s="59">
        <v>3.5946901487625534E-2</v>
      </c>
      <c r="K2258" s="59">
        <v>0.11099720008391002</v>
      </c>
      <c r="L2258" s="61">
        <v>1.0003483975315273</v>
      </c>
      <c r="M2258" s="70">
        <v>3957990</v>
      </c>
      <c r="N2258" s="62">
        <v>40.989669850498338</v>
      </c>
      <c r="O2258" s="63">
        <v>0.40600000000000003</v>
      </c>
      <c r="P2258" s="147">
        <v>683.79212584184199</v>
      </c>
      <c r="Q2258" s="64">
        <v>2558.7607489222664</v>
      </c>
      <c r="R2258" s="62">
        <v>29.482679832952901</v>
      </c>
      <c r="S2258" s="62">
        <v>660.17899155815485</v>
      </c>
      <c r="T2258" s="62">
        <v>106.963241904627</v>
      </c>
      <c r="U2258" s="64">
        <v>796.62491329573481</v>
      </c>
      <c r="V2258" s="62">
        <v>3289.4903126161598</v>
      </c>
      <c r="W2258" s="62">
        <v>88.275356750528005</v>
      </c>
      <c r="X2258" s="62">
        <v>142.27747661900699</v>
      </c>
      <c r="Y2258" s="62">
        <v>439.32580796011501</v>
      </c>
      <c r="Z2258" s="64">
        <v>3959.3689539458096</v>
      </c>
    </row>
    <row r="2259" spans="1:26">
      <c r="A2259" s="1" t="s">
        <v>87</v>
      </c>
      <c r="B2259" s="54">
        <v>2011</v>
      </c>
      <c r="C2259" s="61">
        <v>0.56379308093996328</v>
      </c>
      <c r="D2259" s="58">
        <v>7.0588274739387488E-2</v>
      </c>
      <c r="E2259" s="58">
        <v>1.5559063356382965</v>
      </c>
      <c r="F2259" s="58">
        <v>0.24816502190535089</v>
      </c>
      <c r="G2259" s="61">
        <v>1.8746596322830349</v>
      </c>
      <c r="H2259" s="59">
        <v>0.79027155593846321</v>
      </c>
      <c r="I2259" s="59">
        <v>2.2060460917891281E-2</v>
      </c>
      <c r="J2259" s="59">
        <v>6.2814116727724523E-2</v>
      </c>
      <c r="K2259" s="59">
        <v>9.5690349078341272E-2</v>
      </c>
      <c r="L2259" s="61">
        <v>0.97083648266242017</v>
      </c>
      <c r="M2259" s="70">
        <v>4079574</v>
      </c>
      <c r="N2259" s="62">
        <v>42.256717192691028</v>
      </c>
      <c r="O2259" s="63">
        <v>0.41599999999999998</v>
      </c>
      <c r="P2259" s="147">
        <v>732.63300694204088</v>
      </c>
      <c r="Q2259" s="64">
        <v>2300.0355943825698</v>
      </c>
      <c r="R2259" s="62">
        <v>28.797009033166198</v>
      </c>
      <c r="S2259" s="62">
        <v>634.74350333052678</v>
      </c>
      <c r="T2259" s="62">
        <v>101.24075710744999</v>
      </c>
      <c r="U2259" s="64">
        <v>764.78126947114299</v>
      </c>
      <c r="V2259" s="62">
        <v>3223.9712925460999</v>
      </c>
      <c r="W2259" s="62">
        <v>89.997282788645407</v>
      </c>
      <c r="X2259" s="62">
        <v>256.25483743539002</v>
      </c>
      <c r="Y2259" s="62">
        <v>390.37586015092501</v>
      </c>
      <c r="Z2259" s="64">
        <v>3960.5992729210602</v>
      </c>
    </row>
    <row r="2260" spans="1:26">
      <c r="A2260" s="1" t="s">
        <v>87</v>
      </c>
      <c r="B2260" s="54">
        <v>2012</v>
      </c>
      <c r="C2260" s="61">
        <v>0.63641739013319287</v>
      </c>
      <c r="D2260" s="58">
        <v>9.9411147412975381E-2</v>
      </c>
      <c r="E2260" s="58">
        <v>1.6891535803654529</v>
      </c>
      <c r="F2260" s="58">
        <v>0.33294290558125184</v>
      </c>
      <c r="G2260" s="61">
        <v>2.1215076333596805</v>
      </c>
      <c r="H2260" s="59">
        <v>0.90109107685562961</v>
      </c>
      <c r="I2260" s="59">
        <v>2.5239659395300415E-2</v>
      </c>
      <c r="J2260" s="59">
        <v>0.27113693173418169</v>
      </c>
      <c r="K2260" s="59">
        <v>0.10983902153234261</v>
      </c>
      <c r="L2260" s="61">
        <v>1.3073066895174541</v>
      </c>
      <c r="M2260" s="70">
        <v>4190154.9999999995</v>
      </c>
      <c r="N2260" s="62">
        <v>43.413237126245846</v>
      </c>
      <c r="O2260" s="63">
        <v>0.41899999999999998</v>
      </c>
      <c r="P2260" s="147">
        <v>784.51235731768463</v>
      </c>
      <c r="Q2260" s="64">
        <v>2666.6875093535482</v>
      </c>
      <c r="R2260" s="62">
        <v>41.654811638821577</v>
      </c>
      <c r="S2260" s="62">
        <v>707.78153205362037</v>
      </c>
      <c r="T2260" s="62">
        <v>139.50823805358101</v>
      </c>
      <c r="U2260" s="64">
        <v>888.94458174602312</v>
      </c>
      <c r="V2260" s="62">
        <v>3775.7112811420002</v>
      </c>
      <c r="W2260" s="62">
        <v>105.758085013515</v>
      </c>
      <c r="X2260" s="62">
        <v>1136.10577019064</v>
      </c>
      <c r="Y2260" s="62">
        <v>460.242525268853</v>
      </c>
      <c r="Z2260" s="64">
        <v>5477.8176616150076</v>
      </c>
    </row>
    <row r="2261" spans="1:26">
      <c r="A2261" s="1" t="s">
        <v>87</v>
      </c>
      <c r="B2261" s="54">
        <v>2013</v>
      </c>
      <c r="C2261" s="61">
        <v>0.70381792560189049</v>
      </c>
      <c r="D2261" s="58">
        <v>0.14932004606411636</v>
      </c>
      <c r="E2261" s="58">
        <v>1.8251174769063123</v>
      </c>
      <c r="F2261" s="58">
        <v>0.47448854151938935</v>
      </c>
      <c r="G2261" s="61">
        <v>2.4489260644898181</v>
      </c>
      <c r="H2261" s="59">
        <v>1.0096683852469344</v>
      </c>
      <c r="I2261" s="59">
        <v>2.8081957128212272E-2</v>
      </c>
      <c r="J2261" s="59">
        <v>0.59441978381718807</v>
      </c>
      <c r="K2261" s="59">
        <v>0.12904591886404709</v>
      </c>
      <c r="L2261" s="61">
        <v>1.7612160450563816</v>
      </c>
      <c r="M2261" s="70">
        <v>4293692</v>
      </c>
      <c r="N2261" s="62">
        <v>44.500529485049832</v>
      </c>
      <c r="O2261" s="63">
        <v>0.42599999999999999</v>
      </c>
      <c r="P2261" s="147">
        <v>845.67183555680606</v>
      </c>
      <c r="Q2261" s="64">
        <v>3021.9773966134326</v>
      </c>
      <c r="R2261" s="62">
        <v>64.113428722512793</v>
      </c>
      <c r="S2261" s="62">
        <v>783.64923096528184</v>
      </c>
      <c r="T2261" s="62">
        <v>203.73076548134699</v>
      </c>
      <c r="U2261" s="64">
        <v>1051.4934251691416</v>
      </c>
      <c r="V2261" s="62">
        <v>4335.2050683876796</v>
      </c>
      <c r="W2261" s="62">
        <v>120.575274665748</v>
      </c>
      <c r="X2261" s="62">
        <v>2552.25547041759</v>
      </c>
      <c r="Y2261" s="62">
        <v>554.08342945920799</v>
      </c>
      <c r="Z2261" s="64">
        <v>7562.1192429302255</v>
      </c>
    </row>
    <row r="2262" spans="1:26">
      <c r="A2262" s="1" t="s">
        <v>87</v>
      </c>
      <c r="B2262" s="54">
        <v>2014</v>
      </c>
      <c r="C2262" s="61">
        <v>0.71610626157210922</v>
      </c>
      <c r="D2262" s="58">
        <v>0.14380280650160535</v>
      </c>
      <c r="E2262" s="58">
        <v>1.7645312569207576</v>
      </c>
      <c r="F2262" s="58">
        <v>0.46276689192444809</v>
      </c>
      <c r="G2262" s="61">
        <v>2.3711009553468108</v>
      </c>
      <c r="H2262" s="59">
        <v>1.0409196652876458</v>
      </c>
      <c r="I2262" s="59">
        <v>2.9187611309125512E-2</v>
      </c>
      <c r="J2262" s="59">
        <v>0.58974928288721806</v>
      </c>
      <c r="K2262" s="59">
        <v>0.13712071652832925</v>
      </c>
      <c r="L2262" s="61">
        <v>1.7969772760123186</v>
      </c>
      <c r="M2262" s="70">
        <v>4396554</v>
      </c>
      <c r="N2262" s="62">
        <v>45.584894102990035</v>
      </c>
      <c r="O2262" s="63">
        <v>0.42699999999999999</v>
      </c>
      <c r="P2262" s="147">
        <v>846.56703292336181</v>
      </c>
      <c r="Q2262" s="64">
        <v>3148.3998487399031</v>
      </c>
      <c r="R2262" s="62">
        <v>63.223680413585896</v>
      </c>
      <c r="S2262" s="62">
        <v>775.7856955739984</v>
      </c>
      <c r="T2262" s="62">
        <v>203.4579629758</v>
      </c>
      <c r="U2262" s="64">
        <v>1042.4673389633842</v>
      </c>
      <c r="V2262" s="62">
        <v>4576.45951809906</v>
      </c>
      <c r="W2262" s="62">
        <v>128.324909251581</v>
      </c>
      <c r="X2262" s="62">
        <v>2592.8645686749301</v>
      </c>
      <c r="Y2262" s="62">
        <v>602.85863473549205</v>
      </c>
      <c r="Z2262" s="64">
        <v>7900.5076307610634</v>
      </c>
    </row>
    <row r="2263" spans="1:26">
      <c r="A2263" s="1" t="s">
        <v>87</v>
      </c>
      <c r="B2263" s="54">
        <v>2015</v>
      </c>
      <c r="C2263" s="61">
        <v>0.751029290061205</v>
      </c>
      <c r="D2263" s="58">
        <v>0.14226822995291707</v>
      </c>
      <c r="E2263" s="58">
        <v>1.7679831057861581</v>
      </c>
      <c r="F2263" s="58">
        <v>0.44729191054990652</v>
      </c>
      <c r="G2263" s="61">
        <v>2.3575432462889823</v>
      </c>
      <c r="H2263" s="59">
        <v>1.0431573292404424</v>
      </c>
      <c r="I2263" s="59">
        <v>2.5305924154865239E-2</v>
      </c>
      <c r="J2263" s="59">
        <v>0.560030528243875</v>
      </c>
      <c r="K2263" s="59">
        <v>0.1425239449378235</v>
      </c>
      <c r="L2263" s="61">
        <v>1.7710177265770064</v>
      </c>
      <c r="M2263" s="70">
        <v>4503438</v>
      </c>
      <c r="N2263" s="62">
        <v>46.71533430232558</v>
      </c>
      <c r="O2263" s="63">
        <v>0.42699999999999999</v>
      </c>
      <c r="P2263" s="147">
        <v>835.36693471742115</v>
      </c>
      <c r="Q2263" s="64">
        <v>3382.2138439746527</v>
      </c>
      <c r="R2263" s="62">
        <v>64.069615296270499</v>
      </c>
      <c r="S2263" s="62">
        <v>796.20023019554048</v>
      </c>
      <c r="T2263" s="62">
        <v>201.435138706305</v>
      </c>
      <c r="U2263" s="64">
        <v>1061.7049841981161</v>
      </c>
      <c r="V2263" s="62">
        <v>4697.7943564799198</v>
      </c>
      <c r="W2263" s="62">
        <v>113.963660464138</v>
      </c>
      <c r="X2263" s="62">
        <v>2522.0627620535402</v>
      </c>
      <c r="Y2263" s="62">
        <v>641.84774954290197</v>
      </c>
      <c r="Z2263" s="64">
        <v>7975.6685285405001</v>
      </c>
    </row>
    <row r="2264" spans="1:26">
      <c r="A2264" s="1" t="s">
        <v>88</v>
      </c>
      <c r="B2264" s="54">
        <v>1990</v>
      </c>
      <c r="C2264" s="61">
        <v>11.652096799088859</v>
      </c>
      <c r="D2264" s="58">
        <v>5.1911814306872559</v>
      </c>
      <c r="E2264" s="58">
        <v>0.85382995945227791</v>
      </c>
      <c r="F2264" s="58">
        <v>29.343318462967034</v>
      </c>
      <c r="G2264" s="61">
        <v>35.388329853106569</v>
      </c>
      <c r="H2264" s="59">
        <v>1.4066542292356821</v>
      </c>
      <c r="I2264" s="59">
        <v>0.813014152847646</v>
      </c>
      <c r="J2264" s="59">
        <v>0.10064224027236331</v>
      </c>
      <c r="K2264" s="59">
        <v>4.8349711292946855</v>
      </c>
      <c r="L2264" s="61">
        <v>7.1552817516503762</v>
      </c>
      <c r="M2264" s="70">
        <v>4398419</v>
      </c>
      <c r="N2264" s="62">
        <v>2.5214891392068384</v>
      </c>
      <c r="O2264" s="63">
        <v>0.68100000000000005</v>
      </c>
      <c r="P2264" s="147"/>
      <c r="Q2264" s="64">
        <v>51250.803950951624</v>
      </c>
      <c r="R2264" s="62">
        <v>2283.299103718201</v>
      </c>
      <c r="S2264" s="62">
        <v>375.55019164241287</v>
      </c>
      <c r="T2264" s="62">
        <v>12906.420945056499</v>
      </c>
      <c r="U2264" s="64">
        <v>15565.270240417114</v>
      </c>
      <c r="V2264" s="62">
        <v>6187.05468830058</v>
      </c>
      <c r="W2264" s="62">
        <v>3575.9768971539902</v>
      </c>
      <c r="X2264" s="62">
        <v>442.66674181652797</v>
      </c>
      <c r="Y2264" s="62">
        <v>21266.228879541199</v>
      </c>
      <c r="Z2264" s="64">
        <v>31471.927206812295</v>
      </c>
    </row>
    <row r="2265" spans="1:26">
      <c r="A2265" s="1" t="s">
        <v>88</v>
      </c>
      <c r="B2265" s="57">
        <v>1991</v>
      </c>
      <c r="C2265" s="61">
        <v>13.637209949139381</v>
      </c>
      <c r="D2265" s="58">
        <v>5.4286816564881049</v>
      </c>
      <c r="E2265" s="58">
        <v>0.94114221225128047</v>
      </c>
      <c r="F2265" s="58">
        <v>29.633051255808688</v>
      </c>
      <c r="G2265" s="61">
        <v>36.002875124548069</v>
      </c>
      <c r="H2265" s="59">
        <v>1.5027562357678503</v>
      </c>
      <c r="I2265" s="59">
        <v>0.96261876364466881</v>
      </c>
      <c r="J2265" s="59">
        <v>0.12891502764580426</v>
      </c>
      <c r="K2265" s="59">
        <v>4.4650309541440611</v>
      </c>
      <c r="L2265" s="61">
        <v>7.0593209812023847</v>
      </c>
      <c r="M2265" s="70">
        <v>4499210</v>
      </c>
      <c r="N2265" s="62">
        <v>2.5826596724143811</v>
      </c>
      <c r="O2265" s="63">
        <v>0.69299999999999995</v>
      </c>
      <c r="P2265" s="147"/>
      <c r="Q2265" s="64">
        <v>61356.671375267397</v>
      </c>
      <c r="R2265" s="62">
        <v>2442.4778795687848</v>
      </c>
      <c r="S2265" s="62">
        <v>423.43964527830838</v>
      </c>
      <c r="T2265" s="62">
        <v>13332.532054064701</v>
      </c>
      <c r="U2265" s="64">
        <v>16198.449578911794</v>
      </c>
      <c r="V2265" s="62">
        <v>6761.2158835290702</v>
      </c>
      <c r="W2265" s="62">
        <v>4331.0239675777302</v>
      </c>
      <c r="X2265" s="62">
        <v>580.01578153427897</v>
      </c>
      <c r="Y2265" s="62">
        <v>20089.1119191945</v>
      </c>
      <c r="Z2265" s="64">
        <v>31761.367551835581</v>
      </c>
    </row>
    <row r="2266" spans="1:26">
      <c r="A2266" s="1" t="s">
        <v>88</v>
      </c>
      <c r="B2266" s="57">
        <v>1992</v>
      </c>
      <c r="C2266" s="61">
        <v>11.967231411973188</v>
      </c>
      <c r="D2266" s="58">
        <v>5.4664860856352355</v>
      </c>
      <c r="E2266" s="58">
        <v>1.0948778838593711</v>
      </c>
      <c r="F2266" s="58">
        <v>29.199489338231874</v>
      </c>
      <c r="G2266" s="61">
        <v>35.760853307726478</v>
      </c>
      <c r="H2266" s="59">
        <v>1.5107011831393655</v>
      </c>
      <c r="I2266" s="59">
        <v>1.0200243584370077</v>
      </c>
      <c r="J2266" s="59">
        <v>0.15446492352136121</v>
      </c>
      <c r="K2266" s="59">
        <v>4.3784678577665916</v>
      </c>
      <c r="L2266" s="61">
        <v>7.0636583228643257</v>
      </c>
      <c r="M2266" s="70">
        <v>4596811</v>
      </c>
      <c r="N2266" s="62">
        <v>2.6433067733612194</v>
      </c>
      <c r="O2266" s="63">
        <v>0.69699999999999995</v>
      </c>
      <c r="P2266" s="147"/>
      <c r="Q2266" s="64">
        <v>55011.100994103879</v>
      </c>
      <c r="R2266" s="62">
        <v>2512.8403369794992</v>
      </c>
      <c r="S2266" s="62">
        <v>503.29467001814794</v>
      </c>
      <c r="T2266" s="62">
        <v>13422.453378436699</v>
      </c>
      <c r="U2266" s="64">
        <v>16438.588385434345</v>
      </c>
      <c r="V2266" s="62">
        <v>6944.4078163680497</v>
      </c>
      <c r="W2266" s="62">
        <v>4688.8591911311796</v>
      </c>
      <c r="X2266" s="62">
        <v>710.04605955715203</v>
      </c>
      <c r="Y2266" s="62">
        <v>20126.989211727901</v>
      </c>
      <c r="Z2266" s="64">
        <v>32470.302278784282</v>
      </c>
    </row>
    <row r="2267" spans="1:26">
      <c r="A2267" s="1" t="s">
        <v>88</v>
      </c>
      <c r="B2267" s="57">
        <v>1993</v>
      </c>
      <c r="C2267" s="61">
        <v>12.572516470872582</v>
      </c>
      <c r="D2267" s="58">
        <v>5.6580093097640436</v>
      </c>
      <c r="E2267" s="58">
        <v>1.1045083860502982</v>
      </c>
      <c r="F2267" s="58">
        <v>29.357255272944801</v>
      </c>
      <c r="G2267" s="61">
        <v>36.11977296875915</v>
      </c>
      <c r="H2267" s="59">
        <v>1.5786285056630613</v>
      </c>
      <c r="I2267" s="59">
        <v>1.0953879622883338</v>
      </c>
      <c r="J2267" s="59">
        <v>0.17294250639104558</v>
      </c>
      <c r="K2267" s="59">
        <v>4.2584036788896222</v>
      </c>
      <c r="L2267" s="61">
        <v>7.1053626532320617</v>
      </c>
      <c r="M2267" s="70">
        <v>4691934</v>
      </c>
      <c r="N2267" s="62">
        <v>2.7025751048569511</v>
      </c>
      <c r="O2267" s="63">
        <v>0.7</v>
      </c>
      <c r="P2267" s="147"/>
      <c r="Q2267" s="64">
        <v>58989.417495247078</v>
      </c>
      <c r="R2267" s="62">
        <v>2654.7006252798451</v>
      </c>
      <c r="S2267" s="62">
        <v>518.22804497945197</v>
      </c>
      <c r="T2267" s="62">
        <v>13774.230416180901</v>
      </c>
      <c r="U2267" s="64">
        <v>16947.159086440199</v>
      </c>
      <c r="V2267" s="62">
        <v>7406.82075908971</v>
      </c>
      <c r="W2267" s="62">
        <v>5139.4880234513503</v>
      </c>
      <c r="X2267" s="62">
        <v>811.434825781364</v>
      </c>
      <c r="Y2267" s="62">
        <v>19980.149006707299</v>
      </c>
      <c r="Z2267" s="64">
        <v>33337.892615029719</v>
      </c>
    </row>
    <row r="2268" spans="1:26">
      <c r="A2268" s="1" t="s">
        <v>88</v>
      </c>
      <c r="B2268" s="57">
        <v>1994</v>
      </c>
      <c r="C2268" s="61">
        <v>12.817116025325449</v>
      </c>
      <c r="D2268" s="58">
        <v>5.5143043121208688</v>
      </c>
      <c r="E2268" s="58">
        <v>1.0569830952580321</v>
      </c>
      <c r="F2268" s="58">
        <v>28.682177492565646</v>
      </c>
      <c r="G2268" s="61">
        <v>35.253464899944554</v>
      </c>
      <c r="H2268" s="59">
        <v>1.5511357008610427</v>
      </c>
      <c r="I2268" s="59">
        <v>0.92254325663515624</v>
      </c>
      <c r="J2268" s="59">
        <v>0.14409065199578308</v>
      </c>
      <c r="K2268" s="59">
        <v>4.6805205656910012</v>
      </c>
      <c r="L2268" s="61">
        <v>7.2982901751829825</v>
      </c>
      <c r="M2268" s="70">
        <v>4785488</v>
      </c>
      <c r="N2268" s="62">
        <v>2.7592455982813688</v>
      </c>
      <c r="O2268" s="63">
        <v>0.70499999999999996</v>
      </c>
      <c r="P2268" s="147"/>
      <c r="Q2268" s="64">
        <v>61336.154933802638</v>
      </c>
      <c r="R2268" s="62">
        <v>2638.8637114002672</v>
      </c>
      <c r="S2268" s="62">
        <v>505.81799185601699</v>
      </c>
      <c r="T2268" s="62">
        <v>13725.821620454301</v>
      </c>
      <c r="U2268" s="64">
        <v>16870.503323710585</v>
      </c>
      <c r="V2268" s="62">
        <v>7422.94128284211</v>
      </c>
      <c r="W2268" s="62">
        <v>4414.81968410846</v>
      </c>
      <c r="X2268" s="62">
        <v>689.54408603799595</v>
      </c>
      <c r="Y2268" s="62">
        <v>22398.575000867499</v>
      </c>
      <c r="Z2268" s="64">
        <v>34925.880053856061</v>
      </c>
    </row>
    <row r="2269" spans="1:26">
      <c r="A2269" s="1" t="s">
        <v>88</v>
      </c>
      <c r="B2269" s="57">
        <v>1995</v>
      </c>
      <c r="C2269" s="61">
        <v>12.180310233147539</v>
      </c>
      <c r="D2269" s="58">
        <v>5.3176002782419243</v>
      </c>
      <c r="E2269" s="58">
        <v>0.9421541493483111</v>
      </c>
      <c r="F2269" s="58">
        <v>27.460964703337211</v>
      </c>
      <c r="G2269" s="61">
        <v>33.720719130927449</v>
      </c>
      <c r="H2269" s="59">
        <v>1.4962202487481002</v>
      </c>
      <c r="I2269" s="59">
        <v>0.71744069127579579</v>
      </c>
      <c r="J2269" s="59">
        <v>0.12982384734340849</v>
      </c>
      <c r="K2269" s="59">
        <v>5.0491111885469486</v>
      </c>
      <c r="L2269" s="61">
        <v>7.3925959759142534</v>
      </c>
      <c r="M2269" s="70">
        <v>4878202</v>
      </c>
      <c r="N2269" s="62">
        <v>2.8125521443104446</v>
      </c>
      <c r="O2269" s="63">
        <v>0.70899999999999996</v>
      </c>
      <c r="P2269" s="147"/>
      <c r="Q2269" s="64">
        <v>59418.013739960792</v>
      </c>
      <c r="R2269" s="62">
        <v>2594.032831252031</v>
      </c>
      <c r="S2269" s="62">
        <v>459.60182556592304</v>
      </c>
      <c r="T2269" s="62">
        <v>13396.0132937749</v>
      </c>
      <c r="U2269" s="64">
        <v>16449.647950592855</v>
      </c>
      <c r="V2269" s="62">
        <v>7298.8646098834797</v>
      </c>
      <c r="W2269" s="62">
        <v>3499.8206150629699</v>
      </c>
      <c r="X2269" s="62">
        <v>633.30695175830999</v>
      </c>
      <c r="Y2269" s="62">
        <v>24630.584298192101</v>
      </c>
      <c r="Z2269" s="64">
        <v>36062.576474896865</v>
      </c>
    </row>
    <row r="2270" spans="1:26">
      <c r="A2270" s="1" t="s">
        <v>88</v>
      </c>
      <c r="B2270" s="57">
        <v>1996</v>
      </c>
      <c r="C2270" s="61">
        <v>11.89012083532738</v>
      </c>
      <c r="D2270" s="58">
        <v>5.6235797554812708</v>
      </c>
      <c r="E2270" s="58">
        <v>0.97659456213685614</v>
      </c>
      <c r="F2270" s="58">
        <v>27.260424251435552</v>
      </c>
      <c r="G2270" s="61">
        <v>33.860598569053678</v>
      </c>
      <c r="H2270" s="59">
        <v>1.6488705639158971</v>
      </c>
      <c r="I2270" s="59">
        <v>0.78445410489645984</v>
      </c>
      <c r="J2270" s="59">
        <v>0.13645597098394693</v>
      </c>
      <c r="K2270" s="59">
        <v>5.3912831319397201</v>
      </c>
      <c r="L2270" s="61">
        <v>7.9610637717360238</v>
      </c>
      <c r="M2270" s="70">
        <v>4970391</v>
      </c>
      <c r="N2270" s="62">
        <v>2.8620457619605122</v>
      </c>
      <c r="O2270" s="63">
        <v>0.71399999999999997</v>
      </c>
      <c r="P2270" s="147"/>
      <c r="Q2270" s="64">
        <v>59098.549588823691</v>
      </c>
      <c r="R2270" s="62">
        <v>2795.1390204426311</v>
      </c>
      <c r="S2270" s="62">
        <v>485.40568222939703</v>
      </c>
      <c r="T2270" s="62">
        <v>13549.4967355517</v>
      </c>
      <c r="U2270" s="64">
        <v>16830.041438223729</v>
      </c>
      <c r="V2270" s="62">
        <v>8195.5314110524996</v>
      </c>
      <c r="W2270" s="62">
        <v>3899.04362289042</v>
      </c>
      <c r="X2270" s="62">
        <v>678.23953007487103</v>
      </c>
      <c r="Y2270" s="62">
        <v>26796.785157445</v>
      </c>
      <c r="Z2270" s="64">
        <v>39569.599721462786</v>
      </c>
    </row>
    <row r="2271" spans="1:26">
      <c r="A2271" s="1" t="s">
        <v>88</v>
      </c>
      <c r="B2271" s="54">
        <v>1997</v>
      </c>
      <c r="C2271" s="61">
        <v>11.827616192489796</v>
      </c>
      <c r="D2271" s="58">
        <v>5.7524404458773652</v>
      </c>
      <c r="E2271" s="58">
        <v>0.99382801666860587</v>
      </c>
      <c r="F2271" s="58">
        <v>27.274241404348736</v>
      </c>
      <c r="G2271" s="61">
        <v>34.020509866894706</v>
      </c>
      <c r="H2271" s="59">
        <v>1.7021419002073226</v>
      </c>
      <c r="I2271" s="59">
        <v>0.816745239921012</v>
      </c>
      <c r="J2271" s="59">
        <v>0.14864417129348617</v>
      </c>
      <c r="K2271" s="59">
        <v>4.4272174446357875</v>
      </c>
      <c r="L2271" s="61">
        <v>7.0947487560576086</v>
      </c>
      <c r="M2271" s="70">
        <v>5062160</v>
      </c>
      <c r="N2271" s="62">
        <v>2.9082993282335154</v>
      </c>
      <c r="O2271" s="63">
        <v>0.72</v>
      </c>
      <c r="P2271" s="147">
        <v>16730.857102135196</v>
      </c>
      <c r="Q2271" s="64">
        <v>59873.285584974146</v>
      </c>
      <c r="R2271" s="62">
        <v>2911.9773927502561</v>
      </c>
      <c r="S2271" s="62">
        <v>503.09164328591498</v>
      </c>
      <c r="T2271" s="62">
        <v>13806.6573867438</v>
      </c>
      <c r="U2271" s="64">
        <v>17221.726422779971</v>
      </c>
      <c r="V2271" s="62">
        <v>8616.5146415535</v>
      </c>
      <c r="W2271" s="62">
        <v>4134.4950837185497</v>
      </c>
      <c r="X2271" s="62">
        <v>752.460578155034</v>
      </c>
      <c r="Y2271" s="62">
        <v>22411.283059537502</v>
      </c>
      <c r="Z2271" s="64">
        <v>35914.753362964584</v>
      </c>
    </row>
    <row r="2272" spans="1:26">
      <c r="A2272" s="1" t="s">
        <v>88</v>
      </c>
      <c r="B2272" s="54">
        <v>1998</v>
      </c>
      <c r="C2272" s="61">
        <v>12.249147996428082</v>
      </c>
      <c r="D2272" s="58">
        <v>5.2267337948317829</v>
      </c>
      <c r="E2272" s="58">
        <v>1.1509173356550706</v>
      </c>
      <c r="F2272" s="58">
        <v>27.032265448774332</v>
      </c>
      <c r="G2272" s="61">
        <v>33.409916579261186</v>
      </c>
      <c r="H2272" s="59">
        <v>1.8596284909195084</v>
      </c>
      <c r="I2272" s="59">
        <v>0.94846677813847124</v>
      </c>
      <c r="J2272" s="59">
        <v>0.18153554888006959</v>
      </c>
      <c r="K2272" s="59">
        <v>4.8922668711404906</v>
      </c>
      <c r="L2272" s="61">
        <v>7.8818976890785395</v>
      </c>
      <c r="M2272" s="70">
        <v>5153764</v>
      </c>
      <c r="N2272" s="62">
        <v>2.9527615172147268</v>
      </c>
      <c r="O2272" s="63">
        <v>0.72299999999999998</v>
      </c>
      <c r="P2272" s="147"/>
      <c r="Q2272" s="64">
        <v>63129.217974663174</v>
      </c>
      <c r="R2272" s="62">
        <v>2693.7352469387429</v>
      </c>
      <c r="S2272" s="62">
        <v>593.15563314750193</v>
      </c>
      <c r="T2272" s="62">
        <v>13931.7916508337</v>
      </c>
      <c r="U2272" s="64">
        <v>17218.682530919945</v>
      </c>
      <c r="V2272" s="62">
        <v>9584.0863698752892</v>
      </c>
      <c r="W2272" s="62">
        <v>4888.1739363660399</v>
      </c>
      <c r="X2272" s="62">
        <v>935.59137653834296</v>
      </c>
      <c r="Y2272" s="62">
        <v>25213.588878876501</v>
      </c>
      <c r="Z2272" s="64">
        <v>40621.440561656171</v>
      </c>
    </row>
    <row r="2273" spans="1:26">
      <c r="A2273" s="1" t="s">
        <v>88</v>
      </c>
      <c r="B2273" s="54">
        <v>1999</v>
      </c>
      <c r="C2273" s="61">
        <v>11.038009928252256</v>
      </c>
      <c r="D2273" s="58">
        <v>5.0277371933310491</v>
      </c>
      <c r="E2273" s="58">
        <v>0.86830237619203166</v>
      </c>
      <c r="F2273" s="58">
        <v>26.275154295383167</v>
      </c>
      <c r="G2273" s="61">
        <v>32.171193864906257</v>
      </c>
      <c r="H2273" s="59">
        <v>1.6908035389803571</v>
      </c>
      <c r="I2273" s="59">
        <v>0.70372520805359307</v>
      </c>
      <c r="J2273" s="59">
        <v>0.14062189399667824</v>
      </c>
      <c r="K2273" s="59">
        <v>4.9329195852683503</v>
      </c>
      <c r="L2273" s="61">
        <v>7.4680702262989804</v>
      </c>
      <c r="M2273" s="70">
        <v>5245414</v>
      </c>
      <c r="N2273" s="62">
        <v>2.9974669515896202</v>
      </c>
      <c r="O2273" s="63">
        <v>0.72699999999999998</v>
      </c>
      <c r="P2273" s="147"/>
      <c r="Q2273" s="64">
        <v>57898.931809793372</v>
      </c>
      <c r="R2273" s="62">
        <v>2637.2563062219392</v>
      </c>
      <c r="S2273" s="62">
        <v>455.46054403109497</v>
      </c>
      <c r="T2273" s="62">
        <v>13782.406219316301</v>
      </c>
      <c r="U2273" s="64">
        <v>16875.123069569338</v>
      </c>
      <c r="V2273" s="62">
        <v>8868.9645546171105</v>
      </c>
      <c r="W2273" s="62">
        <v>3691.3300584772301</v>
      </c>
      <c r="X2273" s="62">
        <v>737.62005147669197</v>
      </c>
      <c r="Y2273" s="62">
        <v>25875.205453440802</v>
      </c>
      <c r="Z2273" s="64">
        <v>39173.120118011837</v>
      </c>
    </row>
    <row r="2274" spans="1:26">
      <c r="A2274" s="1" t="s">
        <v>88</v>
      </c>
      <c r="B2274" s="54">
        <v>2000</v>
      </c>
      <c r="C2274" s="61">
        <v>9.6280970235714847</v>
      </c>
      <c r="D2274" s="58">
        <v>4.9785194447906544</v>
      </c>
      <c r="E2274" s="58">
        <v>0.80822751340423293</v>
      </c>
      <c r="F2274" s="58">
        <v>25.293521108316355</v>
      </c>
      <c r="G2274" s="61">
        <v>31.080268066511248</v>
      </c>
      <c r="H2274" s="59">
        <v>1.5148404617913915</v>
      </c>
      <c r="I2274" s="59">
        <v>0.58917738458298108</v>
      </c>
      <c r="J2274" s="59">
        <v>0.12751156302077804</v>
      </c>
      <c r="K2274" s="59">
        <v>4.5694782465484565</v>
      </c>
      <c r="L2274" s="61">
        <v>6.8010076559436072</v>
      </c>
      <c r="M2274" s="70">
        <v>5337264</v>
      </c>
      <c r="N2274" s="62">
        <v>3.0438358889255146</v>
      </c>
      <c r="O2274" s="63">
        <v>0.73199999999999998</v>
      </c>
      <c r="P2274" s="147">
        <v>17435.831545950223</v>
      </c>
      <c r="Q2274" s="64">
        <v>51387.695632415234</v>
      </c>
      <c r="R2274" s="62">
        <v>2657.1672605981148</v>
      </c>
      <c r="S2274" s="62">
        <v>431.37236111019297</v>
      </c>
      <c r="T2274" s="62">
        <v>13499.8199644657</v>
      </c>
      <c r="U2274" s="64">
        <v>16588.359586174007</v>
      </c>
      <c r="V2274" s="62">
        <v>8085.10346246257</v>
      </c>
      <c r="W2274" s="62">
        <v>3144.5952443489</v>
      </c>
      <c r="X2274" s="62">
        <v>680.56287489452995</v>
      </c>
      <c r="Y2274" s="62">
        <v>24388.511744086201</v>
      </c>
      <c r="Z2274" s="64">
        <v>36298.773325792201</v>
      </c>
    </row>
    <row r="2275" spans="1:26">
      <c r="A2275" s="1" t="s">
        <v>88</v>
      </c>
      <c r="B2275" s="54">
        <v>2001</v>
      </c>
      <c r="C2275" s="61">
        <v>8.9621407868523537</v>
      </c>
      <c r="D2275" s="58">
        <v>4.6937943341214092</v>
      </c>
      <c r="E2275" s="58">
        <v>0.74161600674715455</v>
      </c>
      <c r="F2275" s="58">
        <v>24.421908453060194</v>
      </c>
      <c r="G2275" s="61">
        <v>29.857318793928755</v>
      </c>
      <c r="H2275" s="59">
        <v>1.4458186639706978</v>
      </c>
      <c r="I2275" s="59">
        <v>0.49748907865574932</v>
      </c>
      <c r="J2275" s="59">
        <v>0.10712066400317316</v>
      </c>
      <c r="K2275" s="59">
        <v>4.4741714296541852</v>
      </c>
      <c r="L2275" s="61">
        <v>6.524599836283806</v>
      </c>
      <c r="M2275" s="70">
        <v>5428303</v>
      </c>
      <c r="N2275" s="62">
        <v>3.0920388283301317</v>
      </c>
      <c r="O2275" s="63">
        <v>0.73599999999999999</v>
      </c>
      <c r="P2275" s="147">
        <v>17224.988891861831</v>
      </c>
      <c r="Q2275" s="64">
        <v>48649.215719692991</v>
      </c>
      <c r="R2275" s="62">
        <v>2547.9337865294247</v>
      </c>
      <c r="S2275" s="62">
        <v>402.57163942735997</v>
      </c>
      <c r="T2275" s="62">
        <v>13256.951892147201</v>
      </c>
      <c r="U2275" s="64">
        <v>16207.457318103985</v>
      </c>
      <c r="V2275" s="62">
        <v>7848.3417910881299</v>
      </c>
      <c r="W2275" s="62">
        <v>2700.5214581342402</v>
      </c>
      <c r="X2275" s="62">
        <v>581.48342177041695</v>
      </c>
      <c r="Y2275" s="62">
        <v>24287.158194106101</v>
      </c>
      <c r="Z2275" s="64">
        <v>35417.50486509889</v>
      </c>
    </row>
    <row r="2276" spans="1:26">
      <c r="A2276" s="1" t="s">
        <v>88</v>
      </c>
      <c r="B2276" s="54">
        <v>2002</v>
      </c>
      <c r="C2276" s="61">
        <v>8.00604309129813</v>
      </c>
      <c r="D2276" s="58">
        <v>4.5493733406517789</v>
      </c>
      <c r="E2276" s="58">
        <v>0.76222723014168392</v>
      </c>
      <c r="F2276" s="58">
        <v>22.979322176072301</v>
      </c>
      <c r="G2276" s="61">
        <v>28.29092274686576</v>
      </c>
      <c r="H2276" s="59">
        <v>1.4660840014278025</v>
      </c>
      <c r="I2276" s="59">
        <v>0.45002814796044494</v>
      </c>
      <c r="J2276" s="59">
        <v>0.11329486015451365</v>
      </c>
      <c r="K2276" s="59">
        <v>4.7006623063873914</v>
      </c>
      <c r="L2276" s="61">
        <v>6.7300693159301517</v>
      </c>
      <c r="M2276" s="70">
        <v>5518341</v>
      </c>
      <c r="N2276" s="62">
        <v>3.1414545847210067</v>
      </c>
      <c r="O2276" s="63">
        <v>0.74</v>
      </c>
      <c r="P2276" s="147">
        <v>17039.093315276532</v>
      </c>
      <c r="Q2276" s="64">
        <v>44180.075838477213</v>
      </c>
      <c r="R2276" s="62">
        <v>2510.4993430025679</v>
      </c>
      <c r="S2276" s="62">
        <v>420.62297754072898</v>
      </c>
      <c r="T2276" s="62">
        <v>12680.7735716429</v>
      </c>
      <c r="U2276" s="64">
        <v>15611.895892186196</v>
      </c>
      <c r="V2276" s="62">
        <v>8090.3514545231001</v>
      </c>
      <c r="W2276" s="62">
        <v>2483.4087800441898</v>
      </c>
      <c r="X2276" s="62">
        <v>625.19967187991904</v>
      </c>
      <c r="Y2276" s="62">
        <v>25939.8575324921</v>
      </c>
      <c r="Z2276" s="64">
        <v>37138.81743893931</v>
      </c>
    </row>
    <row r="2277" spans="1:26">
      <c r="A2277" s="1" t="s">
        <v>88</v>
      </c>
      <c r="B2277" s="54">
        <v>2003</v>
      </c>
      <c r="C2277" s="61">
        <v>6.5322725254160181</v>
      </c>
      <c r="D2277" s="58">
        <v>4.0999452841555106</v>
      </c>
      <c r="E2277" s="58">
        <v>0.62869394291595271</v>
      </c>
      <c r="F2277" s="58">
        <v>21.200548355591366</v>
      </c>
      <c r="G2277" s="61">
        <v>25.929187582662831</v>
      </c>
      <c r="H2277" s="59">
        <v>1.4021836408675354</v>
      </c>
      <c r="I2277" s="59">
        <v>0.3410235079418063</v>
      </c>
      <c r="J2277" s="59">
        <v>9.1971786333223865E-2</v>
      </c>
      <c r="K2277" s="59">
        <v>4.3748698968152491</v>
      </c>
      <c r="L2277" s="61">
        <v>6.2100488319578142</v>
      </c>
      <c r="M2277" s="70">
        <v>5609166</v>
      </c>
      <c r="N2277" s="62">
        <v>3.1917160166861795</v>
      </c>
      <c r="O2277" s="63">
        <v>0.747</v>
      </c>
      <c r="P2277" s="147">
        <v>19322.865118589874</v>
      </c>
      <c r="Q2277" s="64">
        <v>36640.600952297667</v>
      </c>
      <c r="R2277" s="62">
        <v>2299.727368974543</v>
      </c>
      <c r="S2277" s="62">
        <v>352.64486890101028</v>
      </c>
      <c r="T2277" s="62">
        <v>11891.7395017539</v>
      </c>
      <c r="U2277" s="64">
        <v>14544.111739629454</v>
      </c>
      <c r="V2277" s="62">
        <v>7865.0808041103901</v>
      </c>
      <c r="W2277" s="62">
        <v>1912.85746594791</v>
      </c>
      <c r="X2277" s="62">
        <v>515.88501685958397</v>
      </c>
      <c r="Y2277" s="62">
        <v>24539.371479639602</v>
      </c>
      <c r="Z2277" s="64">
        <v>34833.194766557484</v>
      </c>
    </row>
    <row r="2278" spans="1:26">
      <c r="A2278" s="1" t="s">
        <v>88</v>
      </c>
      <c r="B2278" s="54">
        <v>2004</v>
      </c>
      <c r="C2278" s="61">
        <v>5.921886436298065</v>
      </c>
      <c r="D2278" s="58">
        <v>3.7218403692045716</v>
      </c>
      <c r="E2278" s="58">
        <v>0.57357104075668042</v>
      </c>
      <c r="F2278" s="58">
        <v>19.793385217917447</v>
      </c>
      <c r="G2278" s="61">
        <v>24.088796627878704</v>
      </c>
      <c r="H2278" s="59">
        <v>1.2786166649672817</v>
      </c>
      <c r="I2278" s="59">
        <v>0.32949221628429287</v>
      </c>
      <c r="J2278" s="59">
        <v>9.2469587972526607E-2</v>
      </c>
      <c r="K2278" s="59">
        <v>3.9229577977871815</v>
      </c>
      <c r="L2278" s="61">
        <v>5.623536267011283</v>
      </c>
      <c r="M2278" s="70">
        <v>5703224</v>
      </c>
      <c r="N2278" s="62">
        <v>3.2421877308842082</v>
      </c>
      <c r="O2278" s="63">
        <v>0.748</v>
      </c>
      <c r="P2278" s="147">
        <v>20397.964707820302</v>
      </c>
      <c r="Q2278" s="64">
        <v>33773.844848769601</v>
      </c>
      <c r="R2278" s="62">
        <v>2122.6489317816372</v>
      </c>
      <c r="S2278" s="62">
        <v>327.12041253484779</v>
      </c>
      <c r="T2278" s="62">
        <v>11288.610961607201</v>
      </c>
      <c r="U2278" s="64">
        <v>13738.380305923687</v>
      </c>
      <c r="V2278" s="62">
        <v>7292.2372504413597</v>
      </c>
      <c r="W2278" s="62">
        <v>1879.1679157257699</v>
      </c>
      <c r="X2278" s="62">
        <v>527.37477339502504</v>
      </c>
      <c r="Y2278" s="62">
        <v>22373.507063327001</v>
      </c>
      <c r="Z2278" s="64">
        <v>32072.287002889156</v>
      </c>
    </row>
    <row r="2279" spans="1:26">
      <c r="A2279" s="1" t="s">
        <v>88</v>
      </c>
      <c r="B2279" s="54">
        <v>2005</v>
      </c>
      <c r="C2279" s="61">
        <v>6.0183231866605702</v>
      </c>
      <c r="D2279" s="58">
        <v>3.6129863410107705</v>
      </c>
      <c r="E2279" s="58">
        <v>0.55742492288435475</v>
      </c>
      <c r="F2279" s="58">
        <v>19.161727483816286</v>
      </c>
      <c r="G2279" s="61">
        <v>23.332138747711411</v>
      </c>
      <c r="H2279" s="59">
        <v>1.3203203378873447</v>
      </c>
      <c r="I2279" s="59">
        <v>0.35120110605528393</v>
      </c>
      <c r="J2279" s="59">
        <v>9.6779842463269344E-2</v>
      </c>
      <c r="K2279" s="59">
        <v>4.0511021362811759</v>
      </c>
      <c r="L2279" s="61">
        <v>5.8194034226870741</v>
      </c>
      <c r="M2279" s="70">
        <v>5801543</v>
      </c>
      <c r="N2279" s="62">
        <v>3.2921604510269731</v>
      </c>
      <c r="O2279" s="63">
        <v>0.752</v>
      </c>
      <c r="P2279" s="147">
        <v>23154.432187953447</v>
      </c>
      <c r="Q2279" s="64">
        <v>34915.560755308325</v>
      </c>
      <c r="R2279" s="62">
        <v>2096.0895615786649</v>
      </c>
      <c r="S2279" s="62">
        <v>323.39246593852681</v>
      </c>
      <c r="T2279" s="62">
        <v>11116.7585951642</v>
      </c>
      <c r="U2279" s="64">
        <v>13536.240622681391</v>
      </c>
      <c r="V2279" s="62">
        <v>7659.8952140279598</v>
      </c>
      <c r="W2279" s="62">
        <v>2037.5083184272901</v>
      </c>
      <c r="X2279" s="62">
        <v>561.47241758388304</v>
      </c>
      <c r="Y2279" s="62">
        <v>23502.643241027101</v>
      </c>
      <c r="Z2279" s="64">
        <v>33761.519191066232</v>
      </c>
    </row>
    <row r="2280" spans="1:26">
      <c r="A2280" s="1" t="s">
        <v>88</v>
      </c>
      <c r="B2280" s="54">
        <v>2006</v>
      </c>
      <c r="C2280" s="61">
        <v>6.7889982612027717</v>
      </c>
      <c r="D2280" s="58">
        <v>3.9211542518006381</v>
      </c>
      <c r="E2280" s="58">
        <v>0.65395422400935543</v>
      </c>
      <c r="F2280" s="58">
        <v>20.299391011667556</v>
      </c>
      <c r="G2280" s="61">
        <v>24.874499487477554</v>
      </c>
      <c r="H2280" s="59">
        <v>1.489470448729179</v>
      </c>
      <c r="I2280" s="59">
        <v>0.42623891286712251</v>
      </c>
      <c r="J2280" s="59">
        <v>0.12127512273605878</v>
      </c>
      <c r="K2280" s="59">
        <v>5.1584713753625646</v>
      </c>
      <c r="L2280" s="61">
        <v>7.195455859694925</v>
      </c>
      <c r="M2280" s="70">
        <v>5907149</v>
      </c>
      <c r="N2280" s="62">
        <v>3.3425980654034579</v>
      </c>
      <c r="O2280" s="63">
        <v>0.75600000000000001</v>
      </c>
      <c r="P2280" s="147">
        <v>24962.805402490936</v>
      </c>
      <c r="Q2280" s="64">
        <v>40103.624289665691</v>
      </c>
      <c r="R2280" s="62">
        <v>2316.2842417369889</v>
      </c>
      <c r="S2280" s="62">
        <v>386.300504040264</v>
      </c>
      <c r="T2280" s="62">
        <v>11991.152731518099</v>
      </c>
      <c r="U2280" s="64">
        <v>14693.737477295354</v>
      </c>
      <c r="V2280" s="62">
        <v>8798.5238717401207</v>
      </c>
      <c r="W2280" s="62">
        <v>2517.8567679041098</v>
      </c>
      <c r="X2280" s="62">
        <v>716.39021999518695</v>
      </c>
      <c r="Y2280" s="62">
        <v>30471.859026501599</v>
      </c>
      <c r="Z2280" s="64">
        <v>42504.629886141018</v>
      </c>
    </row>
    <row r="2281" spans="1:26">
      <c r="A2281" s="1" t="s">
        <v>88</v>
      </c>
      <c r="B2281" s="54">
        <v>2007</v>
      </c>
      <c r="C2281" s="61">
        <v>6.1839700748494453</v>
      </c>
      <c r="D2281" s="58">
        <v>3.7300506307398673</v>
      </c>
      <c r="E2281" s="58">
        <v>0.62334182098459834</v>
      </c>
      <c r="F2281" s="58">
        <v>19.31953845764777</v>
      </c>
      <c r="G2281" s="61">
        <v>23.672930909372237</v>
      </c>
      <c r="H2281" s="59">
        <v>1.4407949986061688</v>
      </c>
      <c r="I2281" s="59">
        <v>0.41903929875205098</v>
      </c>
      <c r="J2281" s="59">
        <v>0.12360921675595776</v>
      </c>
      <c r="K2281" s="59">
        <v>5.217543586379743</v>
      </c>
      <c r="L2281" s="61">
        <v>7.2009871004939203</v>
      </c>
      <c r="M2281" s="70">
        <v>6017794</v>
      </c>
      <c r="N2281" s="62">
        <v>3.3931379792445755</v>
      </c>
      <c r="O2281" s="63">
        <v>0.75700000000000001</v>
      </c>
      <c r="P2281" s="147">
        <v>26753.947407828029</v>
      </c>
      <c r="Q2281" s="64">
        <v>37213.858012608544</v>
      </c>
      <c r="R2281" s="62">
        <v>2244.6676305362589</v>
      </c>
      <c r="S2281" s="62">
        <v>375.11426702701903</v>
      </c>
      <c r="T2281" s="62">
        <v>11626.1002613202</v>
      </c>
      <c r="U2281" s="64">
        <v>14245.882158883478</v>
      </c>
      <c r="V2281" s="62">
        <v>8670.4074978422104</v>
      </c>
      <c r="W2281" s="62">
        <v>2521.6921777942998</v>
      </c>
      <c r="X2281" s="62">
        <v>743.85480293870205</v>
      </c>
      <c r="Y2281" s="62">
        <v>31398.1024888545</v>
      </c>
      <c r="Z2281" s="64">
        <v>43334.056967429715</v>
      </c>
    </row>
    <row r="2282" spans="1:26">
      <c r="A2282" s="1" t="s">
        <v>88</v>
      </c>
      <c r="B2282" s="54">
        <v>2008</v>
      </c>
      <c r="C2282" s="61">
        <v>6.7407793243805383</v>
      </c>
      <c r="D2282" s="58">
        <v>3.4988111369668999</v>
      </c>
      <c r="E2282" s="58">
        <v>0.61267571338001514</v>
      </c>
      <c r="F2282" s="58">
        <v>18.723938110227106</v>
      </c>
      <c r="G2282" s="61">
        <v>22.835424960574024</v>
      </c>
      <c r="H2282" s="59">
        <v>1.3780017634204338</v>
      </c>
      <c r="I2282" s="59">
        <v>0.46640332434710186</v>
      </c>
      <c r="J2282" s="59">
        <v>0.13932010583482765</v>
      </c>
      <c r="K2282" s="59">
        <v>6.0008804350851426</v>
      </c>
      <c r="L2282" s="61">
        <v>7.9846056286875058</v>
      </c>
      <c r="M2282" s="70">
        <v>6123022</v>
      </c>
      <c r="N2282" s="62">
        <v>3.4401479932255019</v>
      </c>
      <c r="O2282" s="63">
        <v>0.75700000000000001</v>
      </c>
      <c r="P2282" s="147">
        <v>27525.070348041045</v>
      </c>
      <c r="Q2282" s="64">
        <v>41273.940100327171</v>
      </c>
      <c r="R2282" s="62">
        <v>2142.329756549334</v>
      </c>
      <c r="S2282" s="62">
        <v>375.1426871891527</v>
      </c>
      <c r="T2282" s="62">
        <v>11464.708497555899</v>
      </c>
      <c r="U2282" s="64">
        <v>13982.180941294386</v>
      </c>
      <c r="V2282" s="62">
        <v>8437.5351134621105</v>
      </c>
      <c r="W2282" s="62">
        <v>2855.7978158504402</v>
      </c>
      <c r="X2282" s="62">
        <v>853.060073068978</v>
      </c>
      <c r="Y2282" s="62">
        <v>36743.522923395903</v>
      </c>
      <c r="Z2282" s="64">
        <v>48889.91592577743</v>
      </c>
    </row>
    <row r="2283" spans="1:26">
      <c r="A2283" s="1" t="s">
        <v>88</v>
      </c>
      <c r="B2283" s="54">
        <v>2009</v>
      </c>
      <c r="C2283" s="61">
        <v>6.78758976272072</v>
      </c>
      <c r="D2283" s="58">
        <v>3.3047939771115651</v>
      </c>
      <c r="E2283" s="58">
        <v>0.56047007809700788</v>
      </c>
      <c r="F2283" s="58">
        <v>18.241368667563155</v>
      </c>
      <c r="G2283" s="61">
        <v>22.106632722771725</v>
      </c>
      <c r="H2283" s="59">
        <v>1.2888473589977758</v>
      </c>
      <c r="I2283" s="59">
        <v>0.40527116010843528</v>
      </c>
      <c r="J2283" s="59">
        <v>0.11571913710805001</v>
      </c>
      <c r="K2283" s="59">
        <v>7.2514247775661502</v>
      </c>
      <c r="L2283" s="61">
        <v>9.0612624337804117</v>
      </c>
      <c r="M2283" s="70">
        <v>6208680</v>
      </c>
      <c r="N2283" s="62">
        <v>3.4787802493833615</v>
      </c>
      <c r="O2283" s="63">
        <v>0.755</v>
      </c>
      <c r="P2283" s="147">
        <v>27135.356535468782</v>
      </c>
      <c r="Q2283" s="64">
        <v>42141.972808008883</v>
      </c>
      <c r="R2283" s="62">
        <v>2051.8408269813031</v>
      </c>
      <c r="S2283" s="62">
        <v>347.97793644793308</v>
      </c>
      <c r="T2283" s="62">
        <v>11325.4820818926</v>
      </c>
      <c r="U2283" s="64">
        <v>13725.300845321835</v>
      </c>
      <c r="V2283" s="62">
        <v>8002.0408208623103</v>
      </c>
      <c r="W2283" s="62">
        <v>2516.19894634204</v>
      </c>
      <c r="X2283" s="62">
        <v>718.46309218000795</v>
      </c>
      <c r="Y2283" s="62">
        <v>45021.775987979403</v>
      </c>
      <c r="Z2283" s="64">
        <v>56258.47884736376</v>
      </c>
    </row>
    <row r="2284" spans="1:26">
      <c r="A2284" s="1" t="s">
        <v>88</v>
      </c>
      <c r="B2284" s="54">
        <v>2010</v>
      </c>
      <c r="C2284" s="61">
        <v>7.0315073156632053</v>
      </c>
      <c r="D2284" s="58">
        <v>3.3158552790982627</v>
      </c>
      <c r="E2284" s="58">
        <v>0.57645933104120939</v>
      </c>
      <c r="F2284" s="58">
        <v>18.180473378039984</v>
      </c>
      <c r="G2284" s="61">
        <v>22.07278798817946</v>
      </c>
      <c r="H2284" s="59">
        <v>1.3439812010849055</v>
      </c>
      <c r="I2284" s="59">
        <v>0.44214386426955055</v>
      </c>
      <c r="J2284" s="59">
        <v>0.13236926461383802</v>
      </c>
      <c r="K2284" s="59">
        <v>7.8857946969320247</v>
      </c>
      <c r="L2284" s="61">
        <v>9.8042890269003191</v>
      </c>
      <c r="M2284" s="70">
        <v>6265697</v>
      </c>
      <c r="N2284" s="62">
        <v>3.5061095513600145</v>
      </c>
      <c r="O2284" s="63">
        <v>0.75600000000000001</v>
      </c>
      <c r="P2284" s="147">
        <v>28583.465996352585</v>
      </c>
      <c r="Q2284" s="64">
        <v>44057.294293229003</v>
      </c>
      <c r="R2284" s="62">
        <v>2077.614447468015</v>
      </c>
      <c r="S2284" s="62">
        <v>361.1919501126913</v>
      </c>
      <c r="T2284" s="62">
        <v>11391.3337503365</v>
      </c>
      <c r="U2284" s="64">
        <v>13830.140147917207</v>
      </c>
      <c r="V2284" s="62">
        <v>8420.9789796940895</v>
      </c>
      <c r="W2284" s="62">
        <v>2770.3394839221301</v>
      </c>
      <c r="X2284" s="62">
        <v>829.385704183131</v>
      </c>
      <c r="Y2284" s="62">
        <v>49410.000175182897</v>
      </c>
      <c r="Z2284" s="64">
        <v>61430.704342982244</v>
      </c>
    </row>
    <row r="2285" spans="1:26">
      <c r="A2285" s="1" t="s">
        <v>88</v>
      </c>
      <c r="B2285" s="54">
        <v>2011</v>
      </c>
      <c r="C2285" s="61">
        <v>5.6512411463014267</v>
      </c>
      <c r="D2285" s="58">
        <v>3.2967213907924133</v>
      </c>
      <c r="E2285" s="58">
        <v>0.61740042925185723</v>
      </c>
      <c r="F2285" s="58">
        <v>18.194670984321441</v>
      </c>
      <c r="G2285" s="61">
        <v>22.108792804365706</v>
      </c>
      <c r="H2285" s="59">
        <v>1.3401576057555198</v>
      </c>
      <c r="I2285" s="59">
        <v>0.36216881516722982</v>
      </c>
      <c r="J2285" s="59">
        <v>0.12791846299782356</v>
      </c>
      <c r="K2285" s="59">
        <v>3.0020544219637371</v>
      </c>
      <c r="L2285" s="61">
        <v>4.8322993058843098</v>
      </c>
      <c r="M2285" s="70">
        <v>6288652</v>
      </c>
      <c r="N2285" s="62">
        <v>3.5199546472373462</v>
      </c>
      <c r="O2285" s="63">
        <v>0.70599999999999996</v>
      </c>
      <c r="P2285" s="147">
        <v>11023.437139543641</v>
      </c>
      <c r="Q2285" s="64">
        <v>35538.688937170758</v>
      </c>
      <c r="R2285" s="62">
        <v>2073.1933567649489</v>
      </c>
      <c r="S2285" s="62">
        <v>388.26164442155505</v>
      </c>
      <c r="T2285" s="62">
        <v>11441.995407489499</v>
      </c>
      <c r="U2285" s="64">
        <v>13903.450408676003</v>
      </c>
      <c r="V2285" s="62">
        <v>8427.7848077496601</v>
      </c>
      <c r="W2285" s="62">
        <v>2277.55364383903</v>
      </c>
      <c r="X2285" s="62">
        <v>804.43469816818902</v>
      </c>
      <c r="Y2285" s="62">
        <v>18878.875544791099</v>
      </c>
      <c r="Z2285" s="64">
        <v>30388.648694547977</v>
      </c>
    </row>
    <row r="2286" spans="1:26">
      <c r="A2286" s="1" t="s">
        <v>88</v>
      </c>
      <c r="B2286" s="54">
        <v>2012</v>
      </c>
      <c r="C2286" s="61">
        <v>7.814128160030009</v>
      </c>
      <c r="D2286" s="58">
        <v>3.7056701876968372</v>
      </c>
      <c r="E2286" s="58">
        <v>0.84517810696555207</v>
      </c>
      <c r="F2286" s="58">
        <v>19.657338159364279</v>
      </c>
      <c r="G2286" s="61">
        <v>24.20818645402667</v>
      </c>
      <c r="H2286" s="59">
        <v>1.6537491851000166</v>
      </c>
      <c r="I2286" s="59">
        <v>0.61588525828212826</v>
      </c>
      <c r="J2286" s="59">
        <v>0.2321990484195077</v>
      </c>
      <c r="K2286" s="59">
        <v>3.8004215631031624</v>
      </c>
      <c r="L2286" s="61">
        <v>6.3022550549048146</v>
      </c>
      <c r="M2286" s="70">
        <v>6283403</v>
      </c>
      <c r="N2286" s="62">
        <v>3.5226581947554476</v>
      </c>
      <c r="O2286" s="63">
        <v>0.73499999999999999</v>
      </c>
      <c r="P2286" s="147"/>
      <c r="Q2286" s="64">
        <v>49099.31632311704</v>
      </c>
      <c r="R2286" s="62">
        <v>2328.4219174384871</v>
      </c>
      <c r="S2286" s="62">
        <v>531.059465284167</v>
      </c>
      <c r="T2286" s="62">
        <v>12351.4977562564</v>
      </c>
      <c r="U2286" s="64">
        <v>15210.979138979053</v>
      </c>
      <c r="V2286" s="62">
        <v>10391.172590905</v>
      </c>
      <c r="W2286" s="62">
        <v>3869.8552795456999</v>
      </c>
      <c r="X2286" s="62">
        <v>1459.0001974362799</v>
      </c>
      <c r="Y2286" s="62">
        <v>23879.5802508671</v>
      </c>
      <c r="Z2286" s="64">
        <v>39599.608318754079</v>
      </c>
    </row>
    <row r="2287" spans="1:26">
      <c r="A2287" s="1" t="s">
        <v>88</v>
      </c>
      <c r="B2287" s="54">
        <v>2013</v>
      </c>
      <c r="C2287" s="61">
        <v>7.6816799888945129</v>
      </c>
      <c r="D2287" s="58">
        <v>3.5951376303494182</v>
      </c>
      <c r="E2287" s="58">
        <v>0.75153062577486041</v>
      </c>
      <c r="F2287" s="58">
        <v>19.412970823018465</v>
      </c>
      <c r="G2287" s="61">
        <v>23.759639079142744</v>
      </c>
      <c r="H2287" s="59">
        <v>1.5494626924479655</v>
      </c>
      <c r="I2287" s="59">
        <v>0.50132676349724947</v>
      </c>
      <c r="J2287" s="59">
        <v>0.20113128149727888</v>
      </c>
      <c r="K2287" s="59">
        <v>4.1329733804944544</v>
      </c>
      <c r="L2287" s="61">
        <v>6.3848941179369483</v>
      </c>
      <c r="M2287" s="70">
        <v>6265987</v>
      </c>
      <c r="N2287" s="62">
        <v>3.5213578548938926</v>
      </c>
      <c r="O2287" s="63">
        <v>0.73</v>
      </c>
      <c r="P2287" s="147"/>
      <c r="Q2287" s="64">
        <v>48133.306948573161</v>
      </c>
      <c r="R2287" s="62">
        <v>2252.708565498026</v>
      </c>
      <c r="S2287" s="62">
        <v>470.90811312071401</v>
      </c>
      <c r="T2287" s="62">
        <v>12164.142280841301</v>
      </c>
      <c r="U2287" s="64">
        <v>14887.758959460041</v>
      </c>
      <c r="V2287" s="62">
        <v>9708.9130878639498</v>
      </c>
      <c r="W2287" s="62">
        <v>3141.3069828258399</v>
      </c>
      <c r="X2287" s="62">
        <v>1260.28599515529</v>
      </c>
      <c r="Y2287" s="62">
        <v>25897.157473524301</v>
      </c>
      <c r="Z2287" s="64">
        <v>40007.66353936938</v>
      </c>
    </row>
    <row r="2288" spans="1:26">
      <c r="A2288" s="1" t="s">
        <v>88</v>
      </c>
      <c r="B2288" s="54">
        <v>2014</v>
      </c>
      <c r="C2288" s="61">
        <v>7.9352634923223917</v>
      </c>
      <c r="D2288" s="58">
        <v>3.7401937733764274</v>
      </c>
      <c r="E2288" s="58">
        <v>0.78147489126698844</v>
      </c>
      <c r="F2288" s="58">
        <v>20.040039899590575</v>
      </c>
      <c r="G2288" s="61">
        <v>24.561708564233992</v>
      </c>
      <c r="H2288" s="59">
        <v>1.6989326836426963</v>
      </c>
      <c r="I2288" s="59">
        <v>0.49876662904405727</v>
      </c>
      <c r="J2288" s="59">
        <v>0.20788135895880067</v>
      </c>
      <c r="K2288" s="59">
        <v>4.5728504537767467</v>
      </c>
      <c r="L2288" s="61">
        <v>6.9784311254223024</v>
      </c>
      <c r="M2288" s="70">
        <v>6258984</v>
      </c>
      <c r="N2288" s="62">
        <v>3.5259829273560137</v>
      </c>
      <c r="O2288" s="63">
        <v>0.71899999999999997</v>
      </c>
      <c r="P2288" s="147"/>
      <c r="Q2288" s="64">
        <v>49666.687234229976</v>
      </c>
      <c r="R2288" s="62">
        <v>2340.9812984462687</v>
      </c>
      <c r="S2288" s="62">
        <v>489.12388408418201</v>
      </c>
      <c r="T2288" s="62">
        <v>12543.0289090899</v>
      </c>
      <c r="U2288" s="64">
        <v>15373.134091620352</v>
      </c>
      <c r="V2288" s="62">
        <v>10633.592483996699</v>
      </c>
      <c r="W2288" s="62">
        <v>3121.7723509206899</v>
      </c>
      <c r="X2288" s="62">
        <v>1301.12609962139</v>
      </c>
      <c r="Y2288" s="62">
        <v>28621.3978245814</v>
      </c>
      <c r="Z2288" s="64">
        <v>43677.888759120178</v>
      </c>
    </row>
    <row r="2289" spans="1:26">
      <c r="A2289" s="1" t="s">
        <v>88</v>
      </c>
      <c r="B2289" s="54">
        <v>2015</v>
      </c>
      <c r="C2289" s="61">
        <v>7.5860503332879023</v>
      </c>
      <c r="D2289" s="58">
        <v>3.8088153570034171</v>
      </c>
      <c r="E2289" s="58">
        <v>0.81388700135613667</v>
      </c>
      <c r="F2289" s="58">
        <v>20.333235036042563</v>
      </c>
      <c r="G2289" s="61">
        <v>24.955937394402117</v>
      </c>
      <c r="H2289" s="59">
        <v>1.8036577345930469</v>
      </c>
      <c r="I2289" s="59">
        <v>0.4737432473903796</v>
      </c>
      <c r="J2289" s="59">
        <v>0.21362580180823476</v>
      </c>
      <c r="K2289" s="59">
        <v>4.9883357584655608</v>
      </c>
      <c r="L2289" s="61">
        <v>7.4793625422572223</v>
      </c>
      <c r="M2289" s="70">
        <v>6278438</v>
      </c>
      <c r="N2289" s="62">
        <v>3.5435142139422804</v>
      </c>
      <c r="O2289" s="63">
        <v>0.71599999999999997</v>
      </c>
      <c r="P2289" s="147"/>
      <c r="Q2289" s="64">
        <v>47628.546682427426</v>
      </c>
      <c r="R2289" s="62">
        <v>2391.3411072393819</v>
      </c>
      <c r="S2289" s="62">
        <v>510.99390770204201</v>
      </c>
      <c r="T2289" s="62">
        <v>12766.0955513221</v>
      </c>
      <c r="U2289" s="64">
        <v>15668.430566263523</v>
      </c>
      <c r="V2289" s="62">
        <v>11324.1532598629</v>
      </c>
      <c r="W2289" s="62">
        <v>2974.3676066591602</v>
      </c>
      <c r="X2289" s="62">
        <v>1341.23635185329</v>
      </c>
      <c r="Y2289" s="62">
        <v>31318.956782709</v>
      </c>
      <c r="Z2289" s="64">
        <v>46958.71400108435</v>
      </c>
    </row>
    <row r="2290" spans="1:26">
      <c r="A2290" s="1" t="s">
        <v>89</v>
      </c>
      <c r="B2290" s="54">
        <v>1990</v>
      </c>
      <c r="C2290" s="61">
        <v>27.259775913020729</v>
      </c>
      <c r="D2290" s="58">
        <v>11.224899884827515</v>
      </c>
      <c r="E2290" s="58">
        <v>13.095702454318559</v>
      </c>
      <c r="F2290" s="58">
        <v>48.716193310106455</v>
      </c>
      <c r="G2290" s="61">
        <v>73.036795649252511</v>
      </c>
      <c r="H2290" s="59">
        <v>5.8505869395168908</v>
      </c>
      <c r="I2290" s="59">
        <v>1.6792794861761839</v>
      </c>
      <c r="J2290" s="59">
        <v>1.4597270073680049</v>
      </c>
      <c r="K2290" s="59">
        <v>0.97267426105922428</v>
      </c>
      <c r="L2290" s="61">
        <v>9.9622676941203032</v>
      </c>
      <c r="M2290" s="70">
        <v>28745</v>
      </c>
      <c r="N2290" s="62">
        <v>179.66874999999999</v>
      </c>
      <c r="O2290" s="63"/>
      <c r="P2290" s="147"/>
      <c r="Q2290" s="64">
        <v>783.58225861978087</v>
      </c>
      <c r="R2290" s="62">
        <v>32.26597471893669</v>
      </c>
      <c r="S2290" s="62">
        <v>37.643596704938702</v>
      </c>
      <c r="T2290" s="62">
        <v>140.03469766990099</v>
      </c>
      <c r="U2290" s="64">
        <v>209.94426909377637</v>
      </c>
      <c r="V2290" s="62">
        <v>168.17512157641301</v>
      </c>
      <c r="W2290" s="62">
        <v>48.270888830134403</v>
      </c>
      <c r="X2290" s="62">
        <v>41.959852826793302</v>
      </c>
      <c r="Y2290" s="62">
        <v>27.9595216341474</v>
      </c>
      <c r="Z2290" s="64">
        <v>286.3653848674881</v>
      </c>
    </row>
    <row r="2291" spans="1:26">
      <c r="A2291" s="1" t="s">
        <v>89</v>
      </c>
      <c r="B2291" s="57">
        <v>1991</v>
      </c>
      <c r="C2291" s="61">
        <v>29.083159803358267</v>
      </c>
      <c r="D2291" s="58">
        <v>13.333959946035522</v>
      </c>
      <c r="E2291" s="58">
        <v>14.631961156129643</v>
      </c>
      <c r="F2291" s="58">
        <v>60.802416294056542</v>
      </c>
      <c r="G2291" s="61">
        <v>88.76833739622171</v>
      </c>
      <c r="H2291" s="59">
        <v>7.5440439551867682</v>
      </c>
      <c r="I2291" s="59">
        <v>1.7767856513983717</v>
      </c>
      <c r="J2291" s="59">
        <v>1.5334168119118823</v>
      </c>
      <c r="K2291" s="59">
        <v>1.1445154559140018</v>
      </c>
      <c r="L2291" s="61">
        <v>11.998761874411024</v>
      </c>
      <c r="M2291" s="70">
        <v>29111</v>
      </c>
      <c r="N2291" s="62">
        <v>181.92500000000001</v>
      </c>
      <c r="O2291" s="63"/>
      <c r="P2291" s="147"/>
      <c r="Q2291" s="64">
        <v>846.63986503556259</v>
      </c>
      <c r="R2291" s="62">
        <v>38.816490798904006</v>
      </c>
      <c r="S2291" s="62">
        <v>42.595102121609003</v>
      </c>
      <c r="T2291" s="62">
        <v>177.001914073628</v>
      </c>
      <c r="U2291" s="64">
        <v>258.41350699414102</v>
      </c>
      <c r="V2291" s="62">
        <v>219.61466357944201</v>
      </c>
      <c r="W2291" s="62">
        <v>51.724007097857999</v>
      </c>
      <c r="X2291" s="62">
        <v>44.639296811566801</v>
      </c>
      <c r="Y2291" s="62">
        <v>33.317989437112502</v>
      </c>
      <c r="Z2291" s="64">
        <v>349.29595692597928</v>
      </c>
    </row>
    <row r="2292" spans="1:26">
      <c r="A2292" s="1" t="s">
        <v>89</v>
      </c>
      <c r="B2292" s="57">
        <v>1992</v>
      </c>
      <c r="C2292" s="61">
        <v>31.402216133868954</v>
      </c>
      <c r="D2292" s="58">
        <v>15.696518862700584</v>
      </c>
      <c r="E2292" s="58">
        <v>17.607375449596788</v>
      </c>
      <c r="F2292" s="58">
        <v>74.649357536756938</v>
      </c>
      <c r="G2292" s="61">
        <v>107.95325184905431</v>
      </c>
      <c r="H2292" s="59">
        <v>11.033360832335898</v>
      </c>
      <c r="I2292" s="59">
        <v>3.1124753011929291</v>
      </c>
      <c r="J2292" s="59">
        <v>2.0180246180684067</v>
      </c>
      <c r="K2292" s="59">
        <v>2.2832435005890992</v>
      </c>
      <c r="L2292" s="61">
        <v>18.447104252186335</v>
      </c>
      <c r="M2292" s="70">
        <v>29503</v>
      </c>
      <c r="N2292" s="62">
        <v>184.35624999999999</v>
      </c>
      <c r="O2292" s="63"/>
      <c r="P2292" s="147"/>
      <c r="Q2292" s="64">
        <v>926.45958259753581</v>
      </c>
      <c r="R2292" s="62">
        <v>46.309439600625538</v>
      </c>
      <c r="S2292" s="62">
        <v>51.947039788945403</v>
      </c>
      <c r="T2292" s="62">
        <v>220.23799954069401</v>
      </c>
      <c r="U2292" s="64">
        <v>318.49447893026496</v>
      </c>
      <c r="V2292" s="62">
        <v>325.51724463640602</v>
      </c>
      <c r="W2292" s="62">
        <v>91.827358811094996</v>
      </c>
      <c r="X2292" s="62">
        <v>59.5377803068722</v>
      </c>
      <c r="Y2292" s="62">
        <v>67.362532997880194</v>
      </c>
      <c r="Z2292" s="64">
        <v>544.2449167522534</v>
      </c>
    </row>
    <row r="2293" spans="1:26">
      <c r="A2293" s="1" t="s">
        <v>89</v>
      </c>
      <c r="B2293" s="57">
        <v>1993</v>
      </c>
      <c r="C2293" s="61">
        <v>32.383220566546733</v>
      </c>
      <c r="D2293" s="58">
        <v>17.556765949221525</v>
      </c>
      <c r="E2293" s="58">
        <v>18.105499251004243</v>
      </c>
      <c r="F2293" s="58">
        <v>81.091192853311057</v>
      </c>
      <c r="G2293" s="61">
        <v>116.75345805353683</v>
      </c>
      <c r="H2293" s="59">
        <v>11.49677701926951</v>
      </c>
      <c r="I2293" s="59">
        <v>3.1475577099038197</v>
      </c>
      <c r="J2293" s="59">
        <v>2.0721861260259717</v>
      </c>
      <c r="K2293" s="59">
        <v>2.1202106826067508</v>
      </c>
      <c r="L2293" s="61">
        <v>18.836731537806052</v>
      </c>
      <c r="M2293" s="70">
        <v>29921</v>
      </c>
      <c r="N2293" s="62">
        <v>186.99375000000001</v>
      </c>
      <c r="O2293" s="63"/>
      <c r="P2293" s="147"/>
      <c r="Q2293" s="64">
        <v>968.93834257164485</v>
      </c>
      <c r="R2293" s="62">
        <v>52.531599396665726</v>
      </c>
      <c r="S2293" s="62">
        <v>54.173464308929795</v>
      </c>
      <c r="T2293" s="62">
        <v>242.63295813639201</v>
      </c>
      <c r="U2293" s="64">
        <v>349.33802184198754</v>
      </c>
      <c r="V2293" s="62">
        <v>343.99506519356299</v>
      </c>
      <c r="W2293" s="62">
        <v>94.178074238032195</v>
      </c>
      <c r="X2293" s="62">
        <v>62.001881076823103</v>
      </c>
      <c r="Y2293" s="62">
        <v>63.438823834276597</v>
      </c>
      <c r="Z2293" s="64">
        <v>563.61384434269485</v>
      </c>
    </row>
    <row r="2294" spans="1:26">
      <c r="A2294" s="1" t="s">
        <v>89</v>
      </c>
      <c r="B2294" s="57">
        <v>1994</v>
      </c>
      <c r="C2294" s="61">
        <v>33.267486923581011</v>
      </c>
      <c r="D2294" s="58">
        <v>17.944493126332073</v>
      </c>
      <c r="E2294" s="58">
        <v>30.557999448459608</v>
      </c>
      <c r="F2294" s="58">
        <v>92.080158750350733</v>
      </c>
      <c r="G2294" s="61">
        <v>140.58265132514239</v>
      </c>
      <c r="H2294" s="59">
        <v>15.605333313123134</v>
      </c>
      <c r="I2294" s="59">
        <v>2.8204512319788968</v>
      </c>
      <c r="J2294" s="59">
        <v>2.024657940533825</v>
      </c>
      <c r="K2294" s="59">
        <v>1.6699357606033196</v>
      </c>
      <c r="L2294" s="61">
        <v>22.120378246239177</v>
      </c>
      <c r="M2294" s="70">
        <v>30365</v>
      </c>
      <c r="N2294" s="62">
        <v>189.78125</v>
      </c>
      <c r="O2294" s="63"/>
      <c r="P2294" s="147"/>
      <c r="Q2294" s="64">
        <v>1010.1672404345373</v>
      </c>
      <c r="R2294" s="62">
        <v>54.488453378107337</v>
      </c>
      <c r="S2294" s="62">
        <v>92.789365325247601</v>
      </c>
      <c r="T2294" s="62">
        <v>279.60140204544001</v>
      </c>
      <c r="U2294" s="64">
        <v>426.87922074879492</v>
      </c>
      <c r="V2294" s="62">
        <v>473.855946052984</v>
      </c>
      <c r="W2294" s="62">
        <v>85.6430016590392</v>
      </c>
      <c r="X2294" s="62">
        <v>61.478738364309599</v>
      </c>
      <c r="Y2294" s="62">
        <v>50.707599370719798</v>
      </c>
      <c r="Z2294" s="64">
        <v>671.68528544705259</v>
      </c>
    </row>
    <row r="2295" spans="1:26">
      <c r="A2295" s="1" t="s">
        <v>89</v>
      </c>
      <c r="B2295" s="57">
        <v>1995</v>
      </c>
      <c r="C2295" s="61">
        <v>29.672739952884953</v>
      </c>
      <c r="D2295" s="58">
        <v>14.772368154455139</v>
      </c>
      <c r="E2295" s="58">
        <v>27.54840933573989</v>
      </c>
      <c r="F2295" s="58">
        <v>76.449015291356346</v>
      </c>
      <c r="G2295" s="61">
        <v>118.76979278155137</v>
      </c>
      <c r="H2295" s="59">
        <v>13.295060569575488</v>
      </c>
      <c r="I2295" s="59">
        <v>2.6730589190158955</v>
      </c>
      <c r="J2295" s="59">
        <v>1.9436386066995752</v>
      </c>
      <c r="K2295" s="59">
        <v>1.8053178562274577</v>
      </c>
      <c r="L2295" s="61">
        <v>19.717075951518417</v>
      </c>
      <c r="M2295" s="70">
        <v>30833</v>
      </c>
      <c r="N2295" s="62">
        <v>192.70625000000001</v>
      </c>
      <c r="O2295" s="63"/>
      <c r="P2295" s="147"/>
      <c r="Q2295" s="64">
        <v>914.89959096730172</v>
      </c>
      <c r="R2295" s="62">
        <v>45.54764273063153</v>
      </c>
      <c r="S2295" s="62">
        <v>84.9400105048868</v>
      </c>
      <c r="T2295" s="62">
        <v>235.71524884783901</v>
      </c>
      <c r="U2295" s="64">
        <v>366.20290208335734</v>
      </c>
      <c r="V2295" s="62">
        <v>409.92660254172102</v>
      </c>
      <c r="W2295" s="62">
        <v>82.418425650017099</v>
      </c>
      <c r="X2295" s="62">
        <v>59.928209160367999</v>
      </c>
      <c r="Y2295" s="62">
        <v>55.663365461061197</v>
      </c>
      <c r="Z2295" s="64">
        <v>607.93660281316738</v>
      </c>
    </row>
    <row r="2296" spans="1:26">
      <c r="A2296" s="1" t="s">
        <v>89</v>
      </c>
      <c r="B2296" s="57">
        <v>1996</v>
      </c>
      <c r="C2296" s="61">
        <v>32.980502907481615</v>
      </c>
      <c r="D2296" s="58">
        <v>17.528590838303884</v>
      </c>
      <c r="E2296" s="58">
        <v>29.294578041588217</v>
      </c>
      <c r="F2296" s="58">
        <v>97.460496703797702</v>
      </c>
      <c r="G2296" s="61">
        <v>144.28366558368978</v>
      </c>
      <c r="H2296" s="59">
        <v>14.849632610598366</v>
      </c>
      <c r="I2296" s="59">
        <v>2.4438168171111885</v>
      </c>
      <c r="J2296" s="59">
        <v>1.9057445123492962</v>
      </c>
      <c r="K2296" s="59">
        <v>2.0036418862120375</v>
      </c>
      <c r="L2296" s="61">
        <v>21.202835826270892</v>
      </c>
      <c r="M2296" s="70">
        <v>31327</v>
      </c>
      <c r="N2296" s="62">
        <v>195.78125</v>
      </c>
      <c r="O2296" s="63"/>
      <c r="P2296" s="147"/>
      <c r="Q2296" s="64">
        <v>1033.1802145826766</v>
      </c>
      <c r="R2296" s="62">
        <v>54.91181651915457</v>
      </c>
      <c r="S2296" s="62">
        <v>91.771124630883406</v>
      </c>
      <c r="T2296" s="62">
        <v>305.31449802398703</v>
      </c>
      <c r="U2296" s="64">
        <v>451.99743917402498</v>
      </c>
      <c r="V2296" s="62">
        <v>465.194440792215</v>
      </c>
      <c r="W2296" s="62">
        <v>76.557449429642205</v>
      </c>
      <c r="X2296" s="62">
        <v>59.701258338366401</v>
      </c>
      <c r="Y2296" s="62">
        <v>62.768089369364503</v>
      </c>
      <c r="Z2296" s="64">
        <v>664.22123792958814</v>
      </c>
    </row>
    <row r="2297" spans="1:26">
      <c r="A2297" s="1" t="s">
        <v>89</v>
      </c>
      <c r="B2297" s="54">
        <v>1997</v>
      </c>
      <c r="C2297" s="61">
        <v>38.904153942385456</v>
      </c>
      <c r="D2297" s="58">
        <v>20.987993076422136</v>
      </c>
      <c r="E2297" s="58">
        <v>30.175750160601627</v>
      </c>
      <c r="F2297" s="58">
        <v>117.86611947493091</v>
      </c>
      <c r="G2297" s="61">
        <v>169.02986271195468</v>
      </c>
      <c r="H2297" s="59">
        <v>16.83540339084178</v>
      </c>
      <c r="I2297" s="59">
        <v>2.7950387112741977</v>
      </c>
      <c r="J2297" s="59">
        <v>2.1317709191142455</v>
      </c>
      <c r="K2297" s="59">
        <v>2.6443236135535546</v>
      </c>
      <c r="L2297" s="61">
        <v>24.406536634783777</v>
      </c>
      <c r="M2297" s="70">
        <v>31842</v>
      </c>
      <c r="N2297" s="62">
        <v>198.98750000000001</v>
      </c>
      <c r="O2297" s="63"/>
      <c r="P2297" s="147"/>
      <c r="Q2297" s="64">
        <v>1238.7860698334378</v>
      </c>
      <c r="R2297" s="62">
        <v>66.829967553943362</v>
      </c>
      <c r="S2297" s="62">
        <v>96.0856236613877</v>
      </c>
      <c r="T2297" s="62">
        <v>375.30929763207502</v>
      </c>
      <c r="U2297" s="64">
        <v>538.22488884740608</v>
      </c>
      <c r="V2297" s="62">
        <v>536.07291477118395</v>
      </c>
      <c r="W2297" s="62">
        <v>88.999622644393</v>
      </c>
      <c r="X2297" s="62">
        <v>67.879849606435798</v>
      </c>
      <c r="Y2297" s="62">
        <v>84.200552502772297</v>
      </c>
      <c r="Z2297" s="64">
        <v>777.15293952478498</v>
      </c>
    </row>
    <row r="2298" spans="1:26">
      <c r="A2298" s="1" t="s">
        <v>89</v>
      </c>
      <c r="B2298" s="54">
        <v>1998</v>
      </c>
      <c r="C2298" s="61">
        <v>35.054116912578166</v>
      </c>
      <c r="D2298" s="58">
        <v>15.925189858321243</v>
      </c>
      <c r="E2298" s="58">
        <v>29.165074961902928</v>
      </c>
      <c r="F2298" s="58">
        <v>103.73205990524833</v>
      </c>
      <c r="G2298" s="61">
        <v>148.82232472547253</v>
      </c>
      <c r="H2298" s="59">
        <v>14.053326219780264</v>
      </c>
      <c r="I2298" s="59">
        <v>2.6852818556836233</v>
      </c>
      <c r="J2298" s="59">
        <v>2.0027737582063976</v>
      </c>
      <c r="K2298" s="59">
        <v>1.7517779706604599</v>
      </c>
      <c r="L2298" s="61">
        <v>20.493159804330741</v>
      </c>
      <c r="M2298" s="70">
        <v>32357</v>
      </c>
      <c r="N2298" s="62">
        <v>202.21875</v>
      </c>
      <c r="O2298" s="63"/>
      <c r="P2298" s="147"/>
      <c r="Q2298" s="64">
        <v>1134.2460609402917</v>
      </c>
      <c r="R2298" s="62">
        <v>51.529136824570045</v>
      </c>
      <c r="S2298" s="62">
        <v>94.369433054229305</v>
      </c>
      <c r="T2298" s="62">
        <v>335.64582623541202</v>
      </c>
      <c r="U2298" s="64">
        <v>481.54439611421139</v>
      </c>
      <c r="V2298" s="62">
        <v>454.72347649342998</v>
      </c>
      <c r="W2298" s="62">
        <v>86.887665004355</v>
      </c>
      <c r="X2298" s="62">
        <v>64.803750494284401</v>
      </c>
      <c r="Y2298" s="62">
        <v>56.682279796660502</v>
      </c>
      <c r="Z2298" s="64">
        <v>663.09717178872984</v>
      </c>
    </row>
    <row r="2299" spans="1:26">
      <c r="A2299" s="1" t="s">
        <v>89</v>
      </c>
      <c r="B2299" s="54">
        <v>1999</v>
      </c>
      <c r="C2299" s="61">
        <v>34.191224143301056</v>
      </c>
      <c r="D2299" s="58">
        <v>15.800857890467043</v>
      </c>
      <c r="E2299" s="58">
        <v>29.164481471433</v>
      </c>
      <c r="F2299" s="58">
        <v>104.13989573116707</v>
      </c>
      <c r="G2299" s="61">
        <v>149.10523509306714</v>
      </c>
      <c r="H2299" s="59">
        <v>14.247338953160856</v>
      </c>
      <c r="I2299" s="59">
        <v>2.3793046098300548</v>
      </c>
      <c r="J2299" s="59">
        <v>2.074935421617218</v>
      </c>
      <c r="K2299" s="59">
        <v>1.9187588577369059</v>
      </c>
      <c r="L2299" s="61">
        <v>20.620337842345037</v>
      </c>
      <c r="M2299" s="70">
        <v>32843</v>
      </c>
      <c r="N2299" s="62">
        <v>205.26249999999999</v>
      </c>
      <c r="O2299" s="63"/>
      <c r="P2299" s="147"/>
      <c r="Q2299" s="64">
        <v>1122.9423745384365</v>
      </c>
      <c r="R2299" s="62">
        <v>51.894757569660911</v>
      </c>
      <c r="S2299" s="62">
        <v>95.7849064966274</v>
      </c>
      <c r="T2299" s="62">
        <v>342.02665954987202</v>
      </c>
      <c r="U2299" s="64">
        <v>489.70632361616032</v>
      </c>
      <c r="V2299" s="62">
        <v>467.92535323866201</v>
      </c>
      <c r="W2299" s="62">
        <v>78.143501300648495</v>
      </c>
      <c r="X2299" s="62">
        <v>68.147104052174299</v>
      </c>
      <c r="Y2299" s="62">
        <v>63.017797164653203</v>
      </c>
      <c r="Z2299" s="64">
        <v>677.23375575613795</v>
      </c>
    </row>
    <row r="2300" spans="1:26">
      <c r="A2300" s="1" t="s">
        <v>89</v>
      </c>
      <c r="B2300" s="54">
        <v>2000</v>
      </c>
      <c r="C2300" s="61">
        <v>38.217899712037834</v>
      </c>
      <c r="D2300" s="58">
        <v>19.55589493638718</v>
      </c>
      <c r="E2300" s="58">
        <v>29.465536272694337</v>
      </c>
      <c r="F2300" s="58">
        <v>109.89074582898684</v>
      </c>
      <c r="G2300" s="61">
        <v>158.91217703806836</v>
      </c>
      <c r="H2300" s="59">
        <v>18.05708154516751</v>
      </c>
      <c r="I2300" s="59">
        <v>3.3655844323660236</v>
      </c>
      <c r="J2300" s="59">
        <v>2.2562258119128149</v>
      </c>
      <c r="K2300" s="59">
        <v>2.4757129067423174</v>
      </c>
      <c r="L2300" s="61">
        <v>26.154604696188663</v>
      </c>
      <c r="M2300" s="70">
        <v>33282</v>
      </c>
      <c r="N2300" s="62">
        <v>208.03749999999999</v>
      </c>
      <c r="O2300" s="63">
        <v>0.86199999999999999</v>
      </c>
      <c r="P2300" s="147"/>
      <c r="Q2300" s="64">
        <v>1271.9681382160431</v>
      </c>
      <c r="R2300" s="62">
        <v>65.08592952728381</v>
      </c>
      <c r="S2300" s="62">
        <v>98.067197822781296</v>
      </c>
      <c r="T2300" s="62">
        <v>365.73838026803401</v>
      </c>
      <c r="U2300" s="64">
        <v>528.89150761809913</v>
      </c>
      <c r="V2300" s="62">
        <v>600.975787986265</v>
      </c>
      <c r="W2300" s="62">
        <v>112.01338107800601</v>
      </c>
      <c r="X2300" s="62">
        <v>75.091707472082305</v>
      </c>
      <c r="Y2300" s="62">
        <v>82.396676962197802</v>
      </c>
      <c r="Z2300" s="64">
        <v>870.47755349855117</v>
      </c>
    </row>
    <row r="2301" spans="1:26">
      <c r="A2301" s="1" t="s">
        <v>89</v>
      </c>
      <c r="B2301" s="54">
        <v>2001</v>
      </c>
      <c r="C2301" s="61">
        <v>26.027878687091</v>
      </c>
      <c r="D2301" s="58">
        <v>11.574331404993261</v>
      </c>
      <c r="E2301" s="58">
        <v>23.884278785398866</v>
      </c>
      <c r="F2301" s="58">
        <v>61.808606960661258</v>
      </c>
      <c r="G2301" s="61">
        <v>97.267217151053387</v>
      </c>
      <c r="H2301" s="59">
        <v>12.772293916277427</v>
      </c>
      <c r="I2301" s="59">
        <v>2.7508256657189585</v>
      </c>
      <c r="J2301" s="59">
        <v>2.1713873543644118</v>
      </c>
      <c r="K2301" s="59">
        <v>2.2588823615177169</v>
      </c>
      <c r="L2301" s="61">
        <v>19.953389297878513</v>
      </c>
      <c r="M2301" s="70">
        <v>33663</v>
      </c>
      <c r="N2301" s="62">
        <v>210.44374999999999</v>
      </c>
      <c r="O2301" s="63">
        <v>0.86799999999999999</v>
      </c>
      <c r="P2301" s="147"/>
      <c r="Q2301" s="64">
        <v>876.17648024354435</v>
      </c>
      <c r="R2301" s="62">
        <v>38.962671808628812</v>
      </c>
      <c r="S2301" s="62">
        <v>80.401647675288203</v>
      </c>
      <c r="T2301" s="62">
        <v>208.06631361167399</v>
      </c>
      <c r="U2301" s="64">
        <v>327.43063309559102</v>
      </c>
      <c r="V2301" s="62">
        <v>429.95373010364699</v>
      </c>
      <c r="W2301" s="62">
        <v>92.601044385097296</v>
      </c>
      <c r="X2301" s="62">
        <v>73.095412509969194</v>
      </c>
      <c r="Y2301" s="62">
        <v>76.040756935770901</v>
      </c>
      <c r="Z2301" s="64">
        <v>671.69094393448438</v>
      </c>
    </row>
    <row r="2302" spans="1:26">
      <c r="A2302" s="1" t="s">
        <v>89</v>
      </c>
      <c r="B2302" s="54">
        <v>2002</v>
      </c>
      <c r="C2302" s="61">
        <v>29.729400954629721</v>
      </c>
      <c r="D2302" s="58">
        <v>12.832393507728487</v>
      </c>
      <c r="E2302" s="58">
        <v>25.030221659161434</v>
      </c>
      <c r="F2302" s="58">
        <v>67.2307503731531</v>
      </c>
      <c r="G2302" s="61">
        <v>105.09336554004304</v>
      </c>
      <c r="H2302" s="59">
        <v>14.046055195004028</v>
      </c>
      <c r="I2302" s="59">
        <v>3.3715913838691276</v>
      </c>
      <c r="J2302" s="59">
        <v>2.3118667250253595</v>
      </c>
      <c r="K2302" s="59">
        <v>2.3422647433224442</v>
      </c>
      <c r="L2302" s="61">
        <v>22.071778047220963</v>
      </c>
      <c r="M2302" s="70">
        <v>33995</v>
      </c>
      <c r="N2302" s="62">
        <v>212.61250000000001</v>
      </c>
      <c r="O2302" s="63">
        <v>0.873</v>
      </c>
      <c r="P2302" s="147"/>
      <c r="Q2302" s="64">
        <v>1010.6509854526373</v>
      </c>
      <c r="R2302" s="62">
        <v>43.623721729522991</v>
      </c>
      <c r="S2302" s="62">
        <v>85.090238530319297</v>
      </c>
      <c r="T2302" s="62">
        <v>228.55093589353399</v>
      </c>
      <c r="U2302" s="64">
        <v>357.2648961533763</v>
      </c>
      <c r="V2302" s="62">
        <v>477.49564635416198</v>
      </c>
      <c r="W2302" s="62">
        <v>114.61724909463101</v>
      </c>
      <c r="X2302" s="62">
        <v>78.591909317237096</v>
      </c>
      <c r="Y2302" s="62">
        <v>79.625289949246493</v>
      </c>
      <c r="Z2302" s="64">
        <v>750.33009471527657</v>
      </c>
    </row>
    <row r="2303" spans="1:26">
      <c r="A2303" s="1" t="s">
        <v>89</v>
      </c>
      <c r="B2303" s="54">
        <v>2003</v>
      </c>
      <c r="C2303" s="61">
        <v>31.301039626110267</v>
      </c>
      <c r="D2303" s="58">
        <v>15.396936890653961</v>
      </c>
      <c r="E2303" s="58">
        <v>26.682356625842814</v>
      </c>
      <c r="F2303" s="58">
        <v>85.644554035344413</v>
      </c>
      <c r="G2303" s="61">
        <v>127.72384755184116</v>
      </c>
      <c r="H2303" s="59">
        <v>16.195817369350564</v>
      </c>
      <c r="I2303" s="59">
        <v>3.1042817250110528</v>
      </c>
      <c r="J2303" s="59">
        <v>2.1797173970749633</v>
      </c>
      <c r="K2303" s="59">
        <v>2.8202622571259988</v>
      </c>
      <c r="L2303" s="61">
        <v>24.300078748562584</v>
      </c>
      <c r="M2303" s="70">
        <v>34290</v>
      </c>
      <c r="N2303" s="62">
        <v>214.50624999999999</v>
      </c>
      <c r="O2303" s="63">
        <v>0.878</v>
      </c>
      <c r="P2303" s="147"/>
      <c r="Q2303" s="64">
        <v>1073.3126487793211</v>
      </c>
      <c r="R2303" s="62">
        <v>52.796096598052436</v>
      </c>
      <c r="S2303" s="62">
        <v>91.493800870015008</v>
      </c>
      <c r="T2303" s="62">
        <v>293.675175787196</v>
      </c>
      <c r="U2303" s="64">
        <v>437.96507325526341</v>
      </c>
      <c r="V2303" s="62">
        <v>555.35457759503095</v>
      </c>
      <c r="W2303" s="62">
        <v>106.44582035062901</v>
      </c>
      <c r="X2303" s="62">
        <v>74.7425095457005</v>
      </c>
      <c r="Y2303" s="62">
        <v>96.706792796850493</v>
      </c>
      <c r="Z2303" s="64">
        <v>833.24970028821099</v>
      </c>
    </row>
    <row r="2304" spans="1:26">
      <c r="A2304" s="1" t="s">
        <v>89</v>
      </c>
      <c r="B2304" s="54">
        <v>2004</v>
      </c>
      <c r="C2304" s="61">
        <v>32.420110652804105</v>
      </c>
      <c r="D2304" s="58">
        <v>15.435215365068151</v>
      </c>
      <c r="E2304" s="58">
        <v>26.155768190824038</v>
      </c>
      <c r="F2304" s="58">
        <v>87.060797463120139</v>
      </c>
      <c r="G2304" s="61">
        <v>128.65178101901233</v>
      </c>
      <c r="H2304" s="59">
        <v>15.94286013350548</v>
      </c>
      <c r="I2304" s="59">
        <v>3.215350163321907</v>
      </c>
      <c r="J2304" s="59">
        <v>2.2035655242886634</v>
      </c>
      <c r="K2304" s="59">
        <v>2.8853263588745639</v>
      </c>
      <c r="L2304" s="61">
        <v>24.247102179990616</v>
      </c>
      <c r="M2304" s="70">
        <v>34569</v>
      </c>
      <c r="N2304" s="62">
        <v>216.22499999999999</v>
      </c>
      <c r="O2304" s="63">
        <v>0.88300000000000001</v>
      </c>
      <c r="P2304" s="147"/>
      <c r="Q2304" s="64">
        <v>1120.730805156785</v>
      </c>
      <c r="R2304" s="62">
        <v>53.357995995504091</v>
      </c>
      <c r="S2304" s="62">
        <v>90.417875058859607</v>
      </c>
      <c r="T2304" s="62">
        <v>300.96047075026001</v>
      </c>
      <c r="U2304" s="64">
        <v>444.73634180462369</v>
      </c>
      <c r="V2304" s="62">
        <v>551.12873195515101</v>
      </c>
      <c r="W2304" s="62">
        <v>111.15143979587501</v>
      </c>
      <c r="X2304" s="62">
        <v>76.175056609134799</v>
      </c>
      <c r="Y2304" s="62">
        <v>99.742846899934804</v>
      </c>
      <c r="Z2304" s="64">
        <v>838.19807526009561</v>
      </c>
    </row>
    <row r="2305" spans="1:26">
      <c r="A2305" s="1" t="s">
        <v>89</v>
      </c>
      <c r="B2305" s="54">
        <v>2005</v>
      </c>
      <c r="C2305" s="61">
        <v>33.24475447639589</v>
      </c>
      <c r="D2305" s="58">
        <v>19.301845963957771</v>
      </c>
      <c r="E2305" s="58">
        <v>22.829500970891971</v>
      </c>
      <c r="F2305" s="58">
        <v>71.564589307357679</v>
      </c>
      <c r="G2305" s="61">
        <v>113.69593624220742</v>
      </c>
      <c r="H2305" s="59">
        <v>20.656449661591729</v>
      </c>
      <c r="I2305" s="59">
        <v>4.1673466529338921</v>
      </c>
      <c r="J2305" s="59">
        <v>2.4090864926726154</v>
      </c>
      <c r="K2305" s="59">
        <v>3.5242259591108973</v>
      </c>
      <c r="L2305" s="61">
        <v>30.757108766309134</v>
      </c>
      <c r="M2305" s="70">
        <v>34852</v>
      </c>
      <c r="N2305" s="62">
        <v>217.82499999999999</v>
      </c>
      <c r="O2305" s="63">
        <v>0.88600000000000001</v>
      </c>
      <c r="P2305" s="147"/>
      <c r="Q2305" s="64">
        <v>1158.6461830113494</v>
      </c>
      <c r="R2305" s="62">
        <v>67.270793553585619</v>
      </c>
      <c r="S2305" s="62">
        <v>79.565376783752697</v>
      </c>
      <c r="T2305" s="62">
        <v>249.41690665400299</v>
      </c>
      <c r="U2305" s="64">
        <v>396.25307699134129</v>
      </c>
      <c r="V2305" s="62">
        <v>719.91858360579499</v>
      </c>
      <c r="W2305" s="62">
        <v>145.24036554805201</v>
      </c>
      <c r="X2305" s="62">
        <v>83.961482442625993</v>
      </c>
      <c r="Y2305" s="62">
        <v>122.826323126933</v>
      </c>
      <c r="Z2305" s="64">
        <v>1071.946754723406</v>
      </c>
    </row>
    <row r="2306" spans="1:26">
      <c r="A2306" s="1" t="s">
        <v>89</v>
      </c>
      <c r="B2306" s="54">
        <v>2006</v>
      </c>
      <c r="C2306" s="61">
        <v>42.220761800544153</v>
      </c>
      <c r="D2306" s="58">
        <v>16.874021303134487</v>
      </c>
      <c r="E2306" s="58">
        <v>26.938541879689993</v>
      </c>
      <c r="F2306" s="58">
        <v>93.013725513602637</v>
      </c>
      <c r="G2306" s="61">
        <v>136.82628869642713</v>
      </c>
      <c r="H2306" s="59">
        <v>17.674514287248456</v>
      </c>
      <c r="I2306" s="59">
        <v>3.5298051985405934</v>
      </c>
      <c r="J2306" s="59">
        <v>2.3511244570445831</v>
      </c>
      <c r="K2306" s="59">
        <v>3.1969280082520419</v>
      </c>
      <c r="L2306" s="61">
        <v>26.752371951085674</v>
      </c>
      <c r="M2306" s="70">
        <v>35141</v>
      </c>
      <c r="N2306" s="62">
        <v>219.34375</v>
      </c>
      <c r="O2306" s="63">
        <v>0.89</v>
      </c>
      <c r="P2306" s="147"/>
      <c r="Q2306" s="64">
        <v>1483.6797904329221</v>
      </c>
      <c r="R2306" s="62">
        <v>59.296998261344903</v>
      </c>
      <c r="S2306" s="62">
        <v>94.664730019418599</v>
      </c>
      <c r="T2306" s="62">
        <v>326.85953282735102</v>
      </c>
      <c r="U2306" s="64">
        <v>480.82126110811453</v>
      </c>
      <c r="V2306" s="62">
        <v>621.10010656819804</v>
      </c>
      <c r="W2306" s="62">
        <v>124.040884481915</v>
      </c>
      <c r="X2306" s="62">
        <v>82.620864545003698</v>
      </c>
      <c r="Y2306" s="62">
        <v>112.343247137985</v>
      </c>
      <c r="Z2306" s="64">
        <v>940.10510273310172</v>
      </c>
    </row>
    <row r="2307" spans="1:26">
      <c r="A2307" s="1" t="s">
        <v>89</v>
      </c>
      <c r="B2307" s="54">
        <v>2007</v>
      </c>
      <c r="C2307" s="61">
        <v>42.792811735892961</v>
      </c>
      <c r="D2307" s="58">
        <v>17.593618909130061</v>
      </c>
      <c r="E2307" s="58">
        <v>27.496203829007452</v>
      </c>
      <c r="F2307" s="58">
        <v>103.00920083554261</v>
      </c>
      <c r="G2307" s="61">
        <v>148.09902357368017</v>
      </c>
      <c r="H2307" s="59">
        <v>17.62828813308154</v>
      </c>
      <c r="I2307" s="59">
        <v>3.8658062457018714</v>
      </c>
      <c r="J2307" s="59">
        <v>2.3012588972855386</v>
      </c>
      <c r="K2307" s="59">
        <v>3.2015107959731872</v>
      </c>
      <c r="L2307" s="61">
        <v>26.996864072042136</v>
      </c>
      <c r="M2307" s="70">
        <v>35431</v>
      </c>
      <c r="N2307" s="62">
        <v>220.76249999999999</v>
      </c>
      <c r="O2307" s="63">
        <v>0.89300000000000002</v>
      </c>
      <c r="P2307" s="147"/>
      <c r="Q2307" s="64">
        <v>1516.1921126144234</v>
      </c>
      <c r="R2307" s="62">
        <v>62.335951156938719</v>
      </c>
      <c r="S2307" s="62">
        <v>97.421799786556306</v>
      </c>
      <c r="T2307" s="62">
        <v>364.97189948041103</v>
      </c>
      <c r="U2307" s="64">
        <v>524.72965042390615</v>
      </c>
      <c r="V2307" s="62">
        <v>624.58787684321203</v>
      </c>
      <c r="W2307" s="62">
        <v>136.96938109146299</v>
      </c>
      <c r="X2307" s="62">
        <v>81.535903989723906</v>
      </c>
      <c r="Y2307" s="62">
        <v>113.432729012126</v>
      </c>
      <c r="Z2307" s="64">
        <v>956.525890936525</v>
      </c>
    </row>
    <row r="2308" spans="1:26">
      <c r="A2308" s="1" t="s">
        <v>89</v>
      </c>
      <c r="B2308" s="54">
        <v>2008</v>
      </c>
      <c r="C2308" s="61">
        <v>19.929025861663455</v>
      </c>
      <c r="D2308" s="58">
        <v>6.1579507108723188</v>
      </c>
      <c r="E2308" s="58">
        <v>14.726633146429412</v>
      </c>
      <c r="F2308" s="58">
        <v>24.037973838832926</v>
      </c>
      <c r="G2308" s="61">
        <v>44.92255769613466</v>
      </c>
      <c r="H2308" s="59">
        <v>8.3465993006812251</v>
      </c>
      <c r="I2308" s="59">
        <v>2.3856148870331881</v>
      </c>
      <c r="J2308" s="59">
        <v>2.1590477100678842</v>
      </c>
      <c r="K2308" s="59">
        <v>2.4045550961307245</v>
      </c>
      <c r="L2308" s="61">
        <v>15.29581699391302</v>
      </c>
      <c r="M2308" s="70">
        <v>35721</v>
      </c>
      <c r="N2308" s="62">
        <v>222.13124999999999</v>
      </c>
      <c r="O2308" s="63">
        <v>0.89900000000000002</v>
      </c>
      <c r="P2308" s="147"/>
      <c r="Q2308" s="64">
        <v>711.88473280448022</v>
      </c>
      <c r="R2308" s="62">
        <v>21.99681573430701</v>
      </c>
      <c r="S2308" s="62">
        <v>52.605006262360504</v>
      </c>
      <c r="T2308" s="62">
        <v>85.866046349695097</v>
      </c>
      <c r="U2308" s="64">
        <v>160.46786834636262</v>
      </c>
      <c r="V2308" s="62">
        <v>298.148873619634</v>
      </c>
      <c r="W2308" s="62">
        <v>85.216549379712504</v>
      </c>
      <c r="X2308" s="62">
        <v>77.123343251334902</v>
      </c>
      <c r="Y2308" s="62">
        <v>85.8931125888856</v>
      </c>
      <c r="Z2308" s="64">
        <v>546.38187883956698</v>
      </c>
    </row>
    <row r="2309" spans="1:26">
      <c r="A2309" s="1" t="s">
        <v>89</v>
      </c>
      <c r="B2309" s="54">
        <v>2009</v>
      </c>
      <c r="C2309" s="61">
        <v>18.847919700503478</v>
      </c>
      <c r="D2309" s="58">
        <v>5.9499383418685872</v>
      </c>
      <c r="E2309" s="58">
        <v>14.463880455973696</v>
      </c>
      <c r="F2309" s="58">
        <v>21.385587375428482</v>
      </c>
      <c r="G2309" s="61">
        <v>41.799406173270768</v>
      </c>
      <c r="H2309" s="59">
        <v>8.3978872873039094</v>
      </c>
      <c r="I2309" s="59">
        <v>2.3933052754941118</v>
      </c>
      <c r="J2309" s="59">
        <v>2.2095975656059217</v>
      </c>
      <c r="K2309" s="59">
        <v>2.3492425095210532</v>
      </c>
      <c r="L2309" s="61">
        <v>15.350032637924995</v>
      </c>
      <c r="M2309" s="70">
        <v>36004</v>
      </c>
      <c r="N2309" s="62">
        <v>223.53749999999999</v>
      </c>
      <c r="O2309" s="63">
        <v>0.89900000000000002</v>
      </c>
      <c r="P2309" s="147"/>
      <c r="Q2309" s="64">
        <v>678.6005008969272</v>
      </c>
      <c r="R2309" s="62">
        <v>21.422158006063661</v>
      </c>
      <c r="S2309" s="62">
        <v>52.075755193687698</v>
      </c>
      <c r="T2309" s="62">
        <v>76.996668786492705</v>
      </c>
      <c r="U2309" s="64">
        <v>150.49458198624407</v>
      </c>
      <c r="V2309" s="62">
        <v>302.35753389208998</v>
      </c>
      <c r="W2309" s="62">
        <v>86.168563138889994</v>
      </c>
      <c r="X2309" s="62">
        <v>79.554350752075607</v>
      </c>
      <c r="Y2309" s="62">
        <v>84.582127312796004</v>
      </c>
      <c r="Z2309" s="64">
        <v>552.66257509585159</v>
      </c>
    </row>
    <row r="2310" spans="1:26">
      <c r="A2310" s="1" t="s">
        <v>89</v>
      </c>
      <c r="B2310" s="54">
        <v>2010</v>
      </c>
      <c r="C2310" s="61">
        <v>19.182474067769576</v>
      </c>
      <c r="D2310" s="58">
        <v>6.0986763713867349</v>
      </c>
      <c r="E2310" s="58">
        <v>14.167820641222049</v>
      </c>
      <c r="F2310" s="58">
        <v>22.632394024221934</v>
      </c>
      <c r="G2310" s="61">
        <v>42.898891036830726</v>
      </c>
      <c r="H2310" s="59">
        <v>8.4915900888367517</v>
      </c>
      <c r="I2310" s="59">
        <v>2.4631932587993579</v>
      </c>
      <c r="J2310" s="59">
        <v>2.3777082478280542</v>
      </c>
      <c r="K2310" s="59">
        <v>2.5177696954763396</v>
      </c>
      <c r="L2310" s="61">
        <v>15.850261290940503</v>
      </c>
      <c r="M2310" s="70">
        <v>36276</v>
      </c>
      <c r="N2310" s="62">
        <v>225.01875000000001</v>
      </c>
      <c r="O2310" s="63">
        <v>0.90400000000000003</v>
      </c>
      <c r="P2310" s="147"/>
      <c r="Q2310" s="64">
        <v>695.86342928240913</v>
      </c>
      <c r="R2310" s="62">
        <v>22.12355840484252</v>
      </c>
      <c r="S2310" s="62">
        <v>51.395186158097104</v>
      </c>
      <c r="T2310" s="62">
        <v>82.101272562267496</v>
      </c>
      <c r="U2310" s="64">
        <v>155.62001712520714</v>
      </c>
      <c r="V2310" s="62">
        <v>308.04092206264198</v>
      </c>
      <c r="W2310" s="62">
        <v>89.354798656205503</v>
      </c>
      <c r="X2310" s="62">
        <v>86.2537443982105</v>
      </c>
      <c r="Y2310" s="62">
        <v>91.334613473099694</v>
      </c>
      <c r="Z2310" s="64">
        <v>574.98407859015765</v>
      </c>
    </row>
    <row r="2311" spans="1:26">
      <c r="A2311" s="1" t="s">
        <v>89</v>
      </c>
      <c r="B2311" s="54">
        <v>2011</v>
      </c>
      <c r="C2311" s="61">
        <v>20.728748041846814</v>
      </c>
      <c r="D2311" s="58">
        <v>7.2435319962450935</v>
      </c>
      <c r="E2311" s="58">
        <v>17.836985107409202</v>
      </c>
      <c r="F2311" s="58">
        <v>26.531732012678244</v>
      </c>
      <c r="G2311" s="61">
        <v>51.612249116332535</v>
      </c>
      <c r="H2311" s="59">
        <v>9.3719071038583639</v>
      </c>
      <c r="I2311" s="59">
        <v>2.7740674011463451</v>
      </c>
      <c r="J2311" s="59">
        <v>2.7683370733409425</v>
      </c>
      <c r="K2311" s="59">
        <v>2.9916611330231548</v>
      </c>
      <c r="L2311" s="61">
        <v>17.905972711368804</v>
      </c>
      <c r="M2311" s="70">
        <v>36537</v>
      </c>
      <c r="N2311" s="62">
        <v>226.65</v>
      </c>
      <c r="O2311" s="63">
        <v>0.90900000000000003</v>
      </c>
      <c r="P2311" s="147"/>
      <c r="Q2311" s="64">
        <v>757.36626720495701</v>
      </c>
      <c r="R2311" s="62">
        <v>26.465692854680697</v>
      </c>
      <c r="S2311" s="62">
        <v>65.170992486941003</v>
      </c>
      <c r="T2311" s="62">
        <v>96.9389892547225</v>
      </c>
      <c r="U2311" s="64">
        <v>188.57567459634419</v>
      </c>
      <c r="V2311" s="62">
        <v>342.42136985367301</v>
      </c>
      <c r="W2311" s="62">
        <v>101.356100635684</v>
      </c>
      <c r="X2311" s="62">
        <v>101.146731648658</v>
      </c>
      <c r="Y2311" s="62">
        <v>109.306322817267</v>
      </c>
      <c r="Z2311" s="64">
        <v>654.23052495528202</v>
      </c>
    </row>
    <row r="2312" spans="1:26">
      <c r="A2312" s="1" t="s">
        <v>89</v>
      </c>
      <c r="B2312" s="54">
        <v>2012</v>
      </c>
      <c r="C2312" s="61">
        <v>19.401523725679468</v>
      </c>
      <c r="D2312" s="58">
        <v>6.2560749271807916</v>
      </c>
      <c r="E2312" s="58">
        <v>15.10537300812071</v>
      </c>
      <c r="F2312" s="58">
        <v>23.558338453602946</v>
      </c>
      <c r="G2312" s="61">
        <v>44.919786388904448</v>
      </c>
      <c r="H2312" s="59">
        <v>8.3228345120005702</v>
      </c>
      <c r="I2312" s="59">
        <v>2.7431301176118077</v>
      </c>
      <c r="J2312" s="59">
        <v>2.7511238140402816</v>
      </c>
      <c r="K2312" s="59">
        <v>2.8193670897434155</v>
      </c>
      <c r="L2312" s="61">
        <v>16.636455533396074</v>
      </c>
      <c r="M2312" s="70">
        <v>36791</v>
      </c>
      <c r="N2312" s="62">
        <v>228.40625</v>
      </c>
      <c r="O2312" s="63">
        <v>0.90800000000000003</v>
      </c>
      <c r="P2312" s="147"/>
      <c r="Q2312" s="64">
        <v>713.80145939147337</v>
      </c>
      <c r="R2312" s="62">
        <v>23.01672526459085</v>
      </c>
      <c r="S2312" s="62">
        <v>55.574177834176901</v>
      </c>
      <c r="T2312" s="62">
        <v>86.673483004650606</v>
      </c>
      <c r="U2312" s="64">
        <v>165.26438610341836</v>
      </c>
      <c r="V2312" s="62">
        <v>306.20540453101302</v>
      </c>
      <c r="W2312" s="62">
        <v>100.92250015705601</v>
      </c>
      <c r="X2312" s="62">
        <v>101.216596242356</v>
      </c>
      <c r="Y2312" s="62">
        <v>103.72733459875001</v>
      </c>
      <c r="Z2312" s="64">
        <v>612.07183552917502</v>
      </c>
    </row>
    <row r="2313" spans="1:26">
      <c r="A2313" s="1" t="s">
        <v>89</v>
      </c>
      <c r="B2313" s="54">
        <v>2013</v>
      </c>
      <c r="C2313" s="61">
        <v>19.822786969860633</v>
      </c>
      <c r="D2313" s="58">
        <v>6.4654109461247407</v>
      </c>
      <c r="E2313" s="58">
        <v>15.733252527890714</v>
      </c>
      <c r="F2313" s="58">
        <v>23.370030635198084</v>
      </c>
      <c r="G2313" s="61">
        <v>45.568694109213538</v>
      </c>
      <c r="H2313" s="59">
        <v>8.8307440119118787</v>
      </c>
      <c r="I2313" s="59">
        <v>2.6964241717979478</v>
      </c>
      <c r="J2313" s="59">
        <v>3.0911024864228676</v>
      </c>
      <c r="K2313" s="59">
        <v>2.8082921380406858</v>
      </c>
      <c r="L2313" s="61">
        <v>17.426562808173379</v>
      </c>
      <c r="M2313" s="70">
        <v>37040</v>
      </c>
      <c r="N2313" s="62">
        <v>230.21250000000001</v>
      </c>
      <c r="O2313" s="63">
        <v>0.91200000000000003</v>
      </c>
      <c r="P2313" s="147"/>
      <c r="Q2313" s="64">
        <v>734.23602936363795</v>
      </c>
      <c r="R2313" s="62">
        <v>23.947882144446041</v>
      </c>
      <c r="S2313" s="62">
        <v>58.275967363307203</v>
      </c>
      <c r="T2313" s="62">
        <v>86.562593472773699</v>
      </c>
      <c r="U2313" s="64">
        <v>168.78644298052694</v>
      </c>
      <c r="V2313" s="62">
        <v>327.09075820121598</v>
      </c>
      <c r="W2313" s="62">
        <v>99.875551323395996</v>
      </c>
      <c r="X2313" s="62">
        <v>114.49443609710301</v>
      </c>
      <c r="Y2313" s="62">
        <v>104.01914079302701</v>
      </c>
      <c r="Z2313" s="64">
        <v>645.47988641474194</v>
      </c>
    </row>
    <row r="2314" spans="1:26">
      <c r="A2314" s="1" t="s">
        <v>89</v>
      </c>
      <c r="B2314" s="54">
        <v>2014</v>
      </c>
      <c r="C2314" s="61">
        <v>20.42521699987903</v>
      </c>
      <c r="D2314" s="58">
        <v>6.6846800608835784</v>
      </c>
      <c r="E2314" s="58">
        <v>11.709547339095989</v>
      </c>
      <c r="F2314" s="58">
        <v>24.115711230290696</v>
      </c>
      <c r="G2314" s="61">
        <v>42.509938630270263</v>
      </c>
      <c r="H2314" s="59">
        <v>7.8989824353158289</v>
      </c>
      <c r="I2314" s="59">
        <v>3.4672941459768278</v>
      </c>
      <c r="J2314" s="59">
        <v>3.4093925272778258</v>
      </c>
      <c r="K2314" s="59">
        <v>3.2348581854432226</v>
      </c>
      <c r="L2314" s="61">
        <v>18.010527294013706</v>
      </c>
      <c r="M2314" s="70">
        <v>37286</v>
      </c>
      <c r="N2314" s="62">
        <v>232.04374999999999</v>
      </c>
      <c r="O2314" s="63">
        <v>0.91100000000000003</v>
      </c>
      <c r="P2314" s="147"/>
      <c r="Q2314" s="64">
        <v>761.57464105748954</v>
      </c>
      <c r="R2314" s="62">
        <v>24.924498075010511</v>
      </c>
      <c r="S2314" s="62">
        <v>43.660218208553303</v>
      </c>
      <c r="T2314" s="62">
        <v>89.917840893261896</v>
      </c>
      <c r="U2314" s="64">
        <v>158.50255717682572</v>
      </c>
      <c r="V2314" s="62">
        <v>294.52145908318602</v>
      </c>
      <c r="W2314" s="62">
        <v>129.281529526892</v>
      </c>
      <c r="X2314" s="62">
        <v>127.12260977208101</v>
      </c>
      <c r="Y2314" s="62">
        <v>120.614922302436</v>
      </c>
      <c r="Z2314" s="64">
        <v>671.54052068459498</v>
      </c>
    </row>
    <row r="2315" spans="1:26">
      <c r="A2315" s="1" t="s">
        <v>89</v>
      </c>
      <c r="B2315" s="54">
        <v>2015</v>
      </c>
      <c r="C2315" s="61">
        <v>20.638286399321842</v>
      </c>
      <c r="D2315" s="58">
        <v>6.8713848533194692</v>
      </c>
      <c r="E2315" s="58">
        <v>11.279888949890996</v>
      </c>
      <c r="F2315" s="58">
        <v>22.410054140179611</v>
      </c>
      <c r="G2315" s="61">
        <v>40.561327943390083</v>
      </c>
      <c r="H2315" s="59">
        <v>8.0147555052601316</v>
      </c>
      <c r="I2315" s="59">
        <v>2.9657115006154648</v>
      </c>
      <c r="J2315" s="59">
        <v>3.3922950604621516</v>
      </c>
      <c r="K2315" s="59">
        <v>3.2271430044168024</v>
      </c>
      <c r="L2315" s="61">
        <v>17.599905070754549</v>
      </c>
      <c r="M2315" s="70">
        <v>37531</v>
      </c>
      <c r="N2315" s="62">
        <v>233.76875000000001</v>
      </c>
      <c r="O2315" s="63">
        <v>0.91200000000000003</v>
      </c>
      <c r="P2315" s="147"/>
      <c r="Q2315" s="64">
        <v>774.57552685294797</v>
      </c>
      <c r="R2315" s="62">
        <v>25.7889944929933</v>
      </c>
      <c r="S2315" s="62">
        <v>42.334551217835894</v>
      </c>
      <c r="T2315" s="62">
        <v>84.107174193508101</v>
      </c>
      <c r="U2315" s="64">
        <v>152.23071990433732</v>
      </c>
      <c r="V2315" s="62">
        <v>300.80178886791799</v>
      </c>
      <c r="W2315" s="62">
        <v>111.306118329599</v>
      </c>
      <c r="X2315" s="62">
        <v>127.31622591420501</v>
      </c>
      <c r="Y2315" s="62">
        <v>121.117904098767</v>
      </c>
      <c r="Z2315" s="64">
        <v>660.54203721048896</v>
      </c>
    </row>
    <row r="2316" spans="1:26">
      <c r="A2316" s="1" t="s">
        <v>90</v>
      </c>
      <c r="B2316" s="54">
        <v>1990</v>
      </c>
      <c r="C2316" s="61">
        <v>23.908987982819824</v>
      </c>
      <c r="D2316" s="58">
        <v>8.9303530337502206</v>
      </c>
      <c r="E2316" s="58">
        <v>10.907432232632695</v>
      </c>
      <c r="F2316" s="58">
        <v>9.7587672652226054</v>
      </c>
      <c r="G2316" s="61">
        <v>29.596552531605525</v>
      </c>
      <c r="H2316" s="59">
        <v>1.6350846059758242</v>
      </c>
      <c r="I2316" s="59">
        <v>1.2800063249972293</v>
      </c>
      <c r="J2316" s="59">
        <v>0.39344198998798341</v>
      </c>
      <c r="K2316" s="59">
        <v>0.38860374322345503</v>
      </c>
      <c r="L2316" s="61">
        <v>3.6971366641844914</v>
      </c>
      <c r="M2316" s="70">
        <v>3697393</v>
      </c>
      <c r="N2316" s="62">
        <v>58.995500957243138</v>
      </c>
      <c r="O2316" s="63">
        <v>0.73099999999999998</v>
      </c>
      <c r="P2316" s="147"/>
      <c r="Q2316" s="64">
        <v>88400.924804762137</v>
      </c>
      <c r="R2316" s="62">
        <v>3301.9024794516831</v>
      </c>
      <c r="S2316" s="62">
        <v>4032.90635849105</v>
      </c>
      <c r="T2316" s="62">
        <v>3608.1997775063201</v>
      </c>
      <c r="U2316" s="64">
        <v>10943.008615449055</v>
      </c>
      <c r="V2316" s="62">
        <v>6045.5503765427702</v>
      </c>
      <c r="W2316" s="62">
        <v>4732.6864260004804</v>
      </c>
      <c r="X2316" s="62">
        <v>1454.7096596876399</v>
      </c>
      <c r="Y2316" s="62">
        <v>1436.8207599682</v>
      </c>
      <c r="Z2316" s="64">
        <v>13669.767222199091</v>
      </c>
    </row>
    <row r="2317" spans="1:26">
      <c r="A2317" s="1" t="s">
        <v>90</v>
      </c>
      <c r="B2317" s="57">
        <v>1991</v>
      </c>
      <c r="C2317" s="61">
        <v>18.243136878179978</v>
      </c>
      <c r="D2317" s="58">
        <v>7.6618882912922741</v>
      </c>
      <c r="E2317" s="58">
        <v>6.440105038278527</v>
      </c>
      <c r="F2317" s="58">
        <v>4.7687796115527528</v>
      </c>
      <c r="G2317" s="61">
        <v>18.870772941123551</v>
      </c>
      <c r="H2317" s="59">
        <v>0.62509967951668022</v>
      </c>
      <c r="I2317" s="59">
        <v>0.48213490750724991</v>
      </c>
      <c r="J2317" s="59">
        <v>0.14403339493547468</v>
      </c>
      <c r="K2317" s="59">
        <v>0.13873526042782194</v>
      </c>
      <c r="L2317" s="61">
        <v>1.3900032423872268</v>
      </c>
      <c r="M2317" s="70">
        <v>3699352</v>
      </c>
      <c r="N2317" s="62">
        <v>59.095947670708362</v>
      </c>
      <c r="O2317" s="63">
        <v>0.72699999999999998</v>
      </c>
      <c r="P2317" s="147"/>
      <c r="Q2317" s="64">
        <v>67487.784896568861</v>
      </c>
      <c r="R2317" s="62">
        <v>2834.4021774168655</v>
      </c>
      <c r="S2317" s="62">
        <v>2382.4215453565748</v>
      </c>
      <c r="T2317" s="62">
        <v>1764.13943935569</v>
      </c>
      <c r="U2317" s="64">
        <v>6980.9631621291301</v>
      </c>
      <c r="V2317" s="62">
        <v>2312.46374961939</v>
      </c>
      <c r="W2317" s="62">
        <v>1783.58673435676</v>
      </c>
      <c r="X2317" s="62">
        <v>532.83022762133805</v>
      </c>
      <c r="Y2317" s="62">
        <v>513.23056313418397</v>
      </c>
      <c r="Z2317" s="64">
        <v>5142.111274731672</v>
      </c>
    </row>
    <row r="2318" spans="1:26">
      <c r="A2318" s="1" t="s">
        <v>90</v>
      </c>
      <c r="B2318" s="57">
        <v>1992</v>
      </c>
      <c r="C2318" s="61">
        <v>9.0675031572633458</v>
      </c>
      <c r="D2318" s="58">
        <v>6.1192008817117323</v>
      </c>
      <c r="E2318" s="58">
        <v>4.0495586169184277</v>
      </c>
      <c r="F2318" s="58">
        <v>2.0765690174018232</v>
      </c>
      <c r="G2318" s="61">
        <v>12.245328516031982</v>
      </c>
      <c r="H2318" s="59">
        <v>3.4857900880909169</v>
      </c>
      <c r="I2318" s="59">
        <v>2.4425575032163271</v>
      </c>
      <c r="J2318" s="59">
        <v>0.43090596821185884</v>
      </c>
      <c r="K2318" s="59">
        <v>4.2907088787386325</v>
      </c>
      <c r="L2318" s="61">
        <v>10.649962438257736</v>
      </c>
      <c r="M2318" s="70">
        <v>3690788</v>
      </c>
      <c r="N2318" s="62">
        <v>59.031812380344604</v>
      </c>
      <c r="O2318" s="63">
        <v>0.71099999999999997</v>
      </c>
      <c r="P2318" s="147"/>
      <c r="Q2318" s="64">
        <v>33466.231842789668</v>
      </c>
      <c r="R2318" s="62">
        <v>2258.4673183811078</v>
      </c>
      <c r="S2318" s="62">
        <v>1494.606234861913</v>
      </c>
      <c r="T2318" s="62">
        <v>766.41760105984395</v>
      </c>
      <c r="U2318" s="64">
        <v>4519.4911543028647</v>
      </c>
      <c r="V2318" s="62">
        <v>12865.312227644899</v>
      </c>
      <c r="W2318" s="62">
        <v>9014.9619221807807</v>
      </c>
      <c r="X2318" s="62">
        <v>1590.38257660471</v>
      </c>
      <c r="Y2318" s="62">
        <v>15836.096841142</v>
      </c>
      <c r="Z2318" s="64">
        <v>39306.753567572392</v>
      </c>
    </row>
    <row r="2319" spans="1:26">
      <c r="A2319" s="1" t="s">
        <v>90</v>
      </c>
      <c r="B2319" s="57">
        <v>1993</v>
      </c>
      <c r="C2319" s="61">
        <v>8.9770855722379608</v>
      </c>
      <c r="D2319" s="58">
        <v>5.9421727804674571</v>
      </c>
      <c r="E2319" s="58">
        <v>5.335915270061121</v>
      </c>
      <c r="F2319" s="58">
        <v>2.7704591756476624</v>
      </c>
      <c r="G2319" s="61">
        <v>14.048547226176236</v>
      </c>
      <c r="H2319" s="59">
        <v>3.5713683890463721</v>
      </c>
      <c r="I2319" s="59">
        <v>4.9534246768540076</v>
      </c>
      <c r="J2319" s="59">
        <v>0.91777258270111972</v>
      </c>
      <c r="K2319" s="59">
        <v>2.834552992645321</v>
      </c>
      <c r="L2319" s="61">
        <v>12.277118641246821</v>
      </c>
      <c r="M2319" s="70">
        <v>3673906</v>
      </c>
      <c r="N2319" s="62">
        <v>58.752600510529675</v>
      </c>
      <c r="O2319" s="63">
        <v>0.7</v>
      </c>
      <c r="P2319" s="147"/>
      <c r="Q2319" s="64">
        <v>32980.968546358476</v>
      </c>
      <c r="R2319" s="62">
        <v>2183.0984231196071</v>
      </c>
      <c r="S2319" s="62">
        <v>1960.365112616917</v>
      </c>
      <c r="T2319" s="62">
        <v>1017.8406588167001</v>
      </c>
      <c r="U2319" s="64">
        <v>5161.3041945532232</v>
      </c>
      <c r="V2319" s="62">
        <v>13120.8717527278</v>
      </c>
      <c r="W2319" s="62">
        <v>18198.416640841999</v>
      </c>
      <c r="X2319" s="62">
        <v>3371.8101982211401</v>
      </c>
      <c r="Y2319" s="62">
        <v>10413.8812469976</v>
      </c>
      <c r="Z2319" s="64">
        <v>45104.979838788538</v>
      </c>
    </row>
    <row r="2320" spans="1:26">
      <c r="A2320" s="1" t="s">
        <v>90</v>
      </c>
      <c r="B2320" s="57">
        <v>1994</v>
      </c>
      <c r="C2320" s="61">
        <v>8.5541105136282845</v>
      </c>
      <c r="D2320" s="58">
        <v>6.0247481700475189</v>
      </c>
      <c r="E2320" s="58">
        <v>5.6314592431403838</v>
      </c>
      <c r="F2320" s="58">
        <v>2.9996047880192056</v>
      </c>
      <c r="G2320" s="61">
        <v>14.655812201207105</v>
      </c>
      <c r="H2320" s="59">
        <v>3.0758661931996212</v>
      </c>
      <c r="I2320" s="59">
        <v>4.1482479224115041</v>
      </c>
      <c r="J2320" s="59">
        <v>0.75318567587546692</v>
      </c>
      <c r="K2320" s="59">
        <v>2.0101535269604804</v>
      </c>
      <c r="L2320" s="61">
        <v>9.9874533184470717</v>
      </c>
      <c r="M2320" s="70">
        <v>3652120</v>
      </c>
      <c r="N2320" s="62">
        <v>58.346266751754946</v>
      </c>
      <c r="O2320" s="63">
        <v>0.69599999999999995</v>
      </c>
      <c r="P2320" s="147"/>
      <c r="Q2320" s="64">
        <v>31240.638089032131</v>
      </c>
      <c r="R2320" s="62">
        <v>2200.3103286793944</v>
      </c>
      <c r="S2320" s="62">
        <v>2056.676493105786</v>
      </c>
      <c r="T2320" s="62">
        <v>1095.49166384207</v>
      </c>
      <c r="U2320" s="64">
        <v>5352.4784856272499</v>
      </c>
      <c r="V2320" s="62">
        <v>11233.432441508199</v>
      </c>
      <c r="W2320" s="62">
        <v>15149.899202397501</v>
      </c>
      <c r="X2320" s="62">
        <v>2750.72447057831</v>
      </c>
      <c r="Y2320" s="62">
        <v>7341.3218988829103</v>
      </c>
      <c r="Z2320" s="64">
        <v>36475.378013366921</v>
      </c>
    </row>
    <row r="2321" spans="1:26">
      <c r="A2321" s="1" t="s">
        <v>90</v>
      </c>
      <c r="B2321" s="57">
        <v>1995</v>
      </c>
      <c r="C2321" s="61">
        <v>8.8111336816173118</v>
      </c>
      <c r="D2321" s="58">
        <v>6.9074900471271254</v>
      </c>
      <c r="E2321" s="58">
        <v>5.8399652324249862</v>
      </c>
      <c r="F2321" s="58">
        <v>3.1342832470878395</v>
      </c>
      <c r="G2321" s="61">
        <v>15.881738526639948</v>
      </c>
      <c r="H2321" s="59">
        <v>3.3373889834171475</v>
      </c>
      <c r="I2321" s="59">
        <v>3.8693259871566745</v>
      </c>
      <c r="J2321" s="59">
        <v>0.72776915361423222</v>
      </c>
      <c r="K2321" s="59">
        <v>1.9980734399443203</v>
      </c>
      <c r="L2321" s="61">
        <v>9.9325575641323738</v>
      </c>
      <c r="M2321" s="70">
        <v>3628079</v>
      </c>
      <c r="N2321" s="62">
        <v>57.898883216336948</v>
      </c>
      <c r="O2321" s="63">
        <v>0.70199999999999996</v>
      </c>
      <c r="P2321" s="147">
        <v>5920.1493559889923</v>
      </c>
      <c r="Q2321" s="64">
        <v>31967.489076468453</v>
      </c>
      <c r="R2321" s="62">
        <v>2506.0919582690935</v>
      </c>
      <c r="S2321" s="62">
        <v>2118.785522049121</v>
      </c>
      <c r="T2321" s="62">
        <v>1137.1427228811201</v>
      </c>
      <c r="U2321" s="64">
        <v>5762.020203199334</v>
      </c>
      <c r="V2321" s="62">
        <v>12108.3108855671</v>
      </c>
      <c r="W2321" s="62">
        <v>14038.220358157399</v>
      </c>
      <c r="X2321" s="62">
        <v>2640.4039830755701</v>
      </c>
      <c r="Y2321" s="62">
        <v>7249.1682879197497</v>
      </c>
      <c r="Z2321" s="64">
        <v>36036.10351471982</v>
      </c>
    </row>
    <row r="2322" spans="1:26">
      <c r="A2322" s="1" t="s">
        <v>90</v>
      </c>
      <c r="B2322" s="57">
        <v>1996</v>
      </c>
      <c r="C2322" s="61">
        <v>9.7470050725661288</v>
      </c>
      <c r="D2322" s="58">
        <v>7.2528266230992422</v>
      </c>
      <c r="E2322" s="58">
        <v>7.2072987928722698</v>
      </c>
      <c r="F2322" s="58">
        <v>3.7314518229593658</v>
      </c>
      <c r="G2322" s="61">
        <v>18.191577238930879</v>
      </c>
      <c r="H2322" s="59">
        <v>4.0451349043358942</v>
      </c>
      <c r="I2322" s="59">
        <v>4.4285051945718461</v>
      </c>
      <c r="J2322" s="59">
        <v>0.80635895418548964</v>
      </c>
      <c r="K2322" s="59">
        <v>1.9424245903359367</v>
      </c>
      <c r="L2322" s="61">
        <v>11.222423643429167</v>
      </c>
      <c r="M2322" s="70">
        <v>3602164</v>
      </c>
      <c r="N2322" s="62">
        <v>57.460322271857052</v>
      </c>
      <c r="O2322" s="63">
        <v>0.71099999999999997</v>
      </c>
      <c r="P2322" s="147">
        <v>7755.124695178346</v>
      </c>
      <c r="Q2322" s="64">
        <v>35110.310780215099</v>
      </c>
      <c r="R2322" s="62">
        <v>2612.5870959969657</v>
      </c>
      <c r="S2322" s="62">
        <v>2596.1872248927948</v>
      </c>
      <c r="T2322" s="62">
        <v>1344.13014243986</v>
      </c>
      <c r="U2322" s="64">
        <v>6552.9044633296207</v>
      </c>
      <c r="V2322" s="62">
        <v>14571.2393275422</v>
      </c>
      <c r="W2322" s="62">
        <v>15952.201985699699</v>
      </c>
      <c r="X2322" s="62">
        <v>2904.6371958446198</v>
      </c>
      <c r="Y2322" s="62">
        <v>6996.9319320228597</v>
      </c>
      <c r="Z2322" s="64">
        <v>40425.010441109378</v>
      </c>
    </row>
    <row r="2323" spans="1:26">
      <c r="A2323" s="1" t="s">
        <v>90</v>
      </c>
      <c r="B2323" s="54">
        <v>1997</v>
      </c>
      <c r="C2323" s="61">
        <v>10.032572571264071</v>
      </c>
      <c r="D2323" s="58">
        <v>7.5483702516282571</v>
      </c>
      <c r="E2323" s="58">
        <v>7.8660225617584629</v>
      </c>
      <c r="F2323" s="58">
        <v>4.2439783967336719</v>
      </c>
      <c r="G2323" s="61">
        <v>19.658371210120393</v>
      </c>
      <c r="H2323" s="59">
        <v>4.2817214845938487</v>
      </c>
      <c r="I2323" s="59">
        <v>4.6257984756958699</v>
      </c>
      <c r="J2323" s="59">
        <v>0.87725801570258832</v>
      </c>
      <c r="K2323" s="59">
        <v>2.5371279625248162</v>
      </c>
      <c r="L2323" s="61">
        <v>12.321905938517123</v>
      </c>
      <c r="M2323" s="70">
        <v>3574014</v>
      </c>
      <c r="N2323" s="62">
        <v>57.03792278238673</v>
      </c>
      <c r="O2323" s="63">
        <v>0.72399999999999998</v>
      </c>
      <c r="P2323" s="147">
        <v>7821.6724460337509</v>
      </c>
      <c r="Q2323" s="64">
        <v>35856.554825713785</v>
      </c>
      <c r="R2323" s="62">
        <v>2697.7980956502915</v>
      </c>
      <c r="S2323" s="62">
        <v>2811.3274760040613</v>
      </c>
      <c r="T2323" s="62">
        <v>1516.80382056237</v>
      </c>
      <c r="U2323" s="64">
        <v>7025.9293922167226</v>
      </c>
      <c r="V2323" s="62">
        <v>15302.932530039199</v>
      </c>
      <c r="W2323" s="62">
        <v>16532.668513315701</v>
      </c>
      <c r="X2323" s="62">
        <v>3135.3324297332701</v>
      </c>
      <c r="Y2323" s="62">
        <v>9067.7308578551692</v>
      </c>
      <c r="Z2323" s="64">
        <v>44038.664330943342</v>
      </c>
    </row>
    <row r="2324" spans="1:26">
      <c r="A2324" s="1" t="s">
        <v>90</v>
      </c>
      <c r="B2324" s="54">
        <v>1998</v>
      </c>
      <c r="C2324" s="61">
        <v>10.545747278059885</v>
      </c>
      <c r="D2324" s="58">
        <v>7.9139419891271272</v>
      </c>
      <c r="E2324" s="58">
        <v>8.9919911077197838</v>
      </c>
      <c r="F2324" s="58">
        <v>4.3219866827019624</v>
      </c>
      <c r="G2324" s="61">
        <v>21.227919779548877</v>
      </c>
      <c r="H2324" s="59">
        <v>4.3687011562642537</v>
      </c>
      <c r="I2324" s="59">
        <v>4.3507852587307188</v>
      </c>
      <c r="J2324" s="59">
        <v>0.84123767049465004</v>
      </c>
      <c r="K2324" s="59">
        <v>2.7871016507280397</v>
      </c>
      <c r="L2324" s="61">
        <v>12.347825736217663</v>
      </c>
      <c r="M2324" s="70">
        <v>3544668</v>
      </c>
      <c r="N2324" s="62">
        <v>56.626212507977023</v>
      </c>
      <c r="O2324" s="63">
        <v>0.73599999999999999</v>
      </c>
      <c r="P2324" s="147">
        <v>7065.0214916586101</v>
      </c>
      <c r="Q2324" s="64">
        <v>37381.172912625974</v>
      </c>
      <c r="R2324" s="62">
        <v>2805.2296922715277</v>
      </c>
      <c r="S2324" s="62">
        <v>3187.3623135818871</v>
      </c>
      <c r="T2324" s="62">
        <v>1532.00078905998</v>
      </c>
      <c r="U2324" s="64">
        <v>7524.5927949133957</v>
      </c>
      <c r="V2324" s="62">
        <v>15485.5951901729</v>
      </c>
      <c r="W2324" s="62">
        <v>15422.0892814945</v>
      </c>
      <c r="X2324" s="62">
        <v>2981.9082509969298</v>
      </c>
      <c r="Y2324" s="62">
        <v>9879.3500340828596</v>
      </c>
      <c r="Z2324" s="64">
        <v>43768.942756747194</v>
      </c>
    </row>
    <row r="2325" spans="1:26">
      <c r="A2325" s="1" t="s">
        <v>90</v>
      </c>
      <c r="B2325" s="54">
        <v>1999</v>
      </c>
      <c r="C2325" s="61">
        <v>9.8459126577619855</v>
      </c>
      <c r="D2325" s="58">
        <v>8.2244972250683279</v>
      </c>
      <c r="E2325" s="58">
        <v>9.2838452110809317</v>
      </c>
      <c r="F2325" s="58">
        <v>4.2932729342070388</v>
      </c>
      <c r="G2325" s="61">
        <v>21.801615370356302</v>
      </c>
      <c r="H2325" s="59">
        <v>4.1233972788712112</v>
      </c>
      <c r="I2325" s="59">
        <v>4.4218948078981164</v>
      </c>
      <c r="J2325" s="59">
        <v>0.89084014178412263</v>
      </c>
      <c r="K2325" s="59">
        <v>2.6101461651102467</v>
      </c>
      <c r="L2325" s="61">
        <v>12.046278393663695</v>
      </c>
      <c r="M2325" s="70">
        <v>3515218</v>
      </c>
      <c r="N2325" s="62">
        <v>56.225877472878111</v>
      </c>
      <c r="O2325" s="63">
        <v>0.745</v>
      </c>
      <c r="P2325" s="147">
        <v>6379.7010280922177</v>
      </c>
      <c r="Q2325" s="64">
        <v>34610.529400992775</v>
      </c>
      <c r="R2325" s="62">
        <v>2891.090068651024</v>
      </c>
      <c r="S2325" s="62">
        <v>3263.4739795205492</v>
      </c>
      <c r="T2325" s="62">
        <v>1509.1790297237401</v>
      </c>
      <c r="U2325" s="64">
        <v>7663.743077895313</v>
      </c>
      <c r="V2325" s="62">
        <v>14494.6403358391</v>
      </c>
      <c r="W2325" s="62">
        <v>15543.924222830001</v>
      </c>
      <c r="X2325" s="62">
        <v>3131.4973015220999</v>
      </c>
      <c r="Y2325" s="62">
        <v>9175.2327822265106</v>
      </c>
      <c r="Z2325" s="64">
        <v>42345.294642417706</v>
      </c>
    </row>
    <row r="2326" spans="1:26">
      <c r="A2326" s="1" t="s">
        <v>90</v>
      </c>
      <c r="B2326" s="54">
        <v>2000</v>
      </c>
      <c r="C2326" s="61">
        <v>9.5950968250639939</v>
      </c>
      <c r="D2326" s="58">
        <v>8.0934986013748809</v>
      </c>
      <c r="E2326" s="58">
        <v>8.4026011988373455</v>
      </c>
      <c r="F2326" s="58">
        <v>5.6738264037544468</v>
      </c>
      <c r="G2326" s="61">
        <v>22.169926203966671</v>
      </c>
      <c r="H2326" s="59">
        <v>4.5096524874147432</v>
      </c>
      <c r="I2326" s="59">
        <v>4.3413443908237586</v>
      </c>
      <c r="J2326" s="59">
        <v>0.92563794894455076</v>
      </c>
      <c r="K2326" s="59">
        <v>2.337277034582014</v>
      </c>
      <c r="L2326" s="61">
        <v>12.113911861765068</v>
      </c>
      <c r="M2326" s="70">
        <v>3486373</v>
      </c>
      <c r="N2326" s="62">
        <v>55.831780472239949</v>
      </c>
      <c r="O2326" s="63">
        <v>0.75700000000000001</v>
      </c>
      <c r="P2326" s="147">
        <v>8451.1237311854184</v>
      </c>
      <c r="Q2326" s="64">
        <v>33452.086503288832</v>
      </c>
      <c r="R2326" s="62">
        <v>2821.6954999371146</v>
      </c>
      <c r="S2326" s="62">
        <v>2929.460194939415</v>
      </c>
      <c r="T2326" s="62">
        <v>1978.10751807366</v>
      </c>
      <c r="U2326" s="64">
        <v>7729.2632129501899</v>
      </c>
      <c r="V2326" s="62">
        <v>15722.330671505601</v>
      </c>
      <c r="W2326" s="62">
        <v>15135.545867869399</v>
      </c>
      <c r="X2326" s="62">
        <v>3227.1191529756602</v>
      </c>
      <c r="Y2326" s="62">
        <v>8148.6195468868</v>
      </c>
      <c r="Z2326" s="64">
        <v>42233.615239237464</v>
      </c>
    </row>
    <row r="2327" spans="1:26">
      <c r="A2327" s="1" t="s">
        <v>90</v>
      </c>
      <c r="B2327" s="54">
        <v>2001</v>
      </c>
      <c r="C2327" s="61">
        <v>10.005464686222448</v>
      </c>
      <c r="D2327" s="58">
        <v>5.1118868691511388</v>
      </c>
      <c r="E2327" s="58">
        <v>8.4736626290330577</v>
      </c>
      <c r="F2327" s="58">
        <v>6.9689917793844502</v>
      </c>
      <c r="G2327" s="61">
        <v>20.554541277568646</v>
      </c>
      <c r="H2327" s="59">
        <v>4.0028530827894118</v>
      </c>
      <c r="I2327" s="59">
        <v>4.8749881969120157</v>
      </c>
      <c r="J2327" s="59">
        <v>1.007936943405936</v>
      </c>
      <c r="K2327" s="59">
        <v>2.4921400570776222</v>
      </c>
      <c r="L2327" s="61">
        <v>12.377918280184984</v>
      </c>
      <c r="M2327" s="70">
        <v>3458923</v>
      </c>
      <c r="N2327" s="62">
        <v>55.373611997447348</v>
      </c>
      <c r="O2327" s="63">
        <v>0.77</v>
      </c>
      <c r="P2327" s="147">
        <v>9473.2869997401394</v>
      </c>
      <c r="Q2327" s="64">
        <v>34608.131928862611</v>
      </c>
      <c r="R2327" s="62">
        <v>1768.1623065104866</v>
      </c>
      <c r="S2327" s="62">
        <v>2930.9746561802913</v>
      </c>
      <c r="T2327" s="62">
        <v>2410.5205952523802</v>
      </c>
      <c r="U2327" s="64">
        <v>7109.6575579431574</v>
      </c>
      <c r="V2327" s="62">
        <v>13845.560593681201</v>
      </c>
      <c r="W2327" s="62">
        <v>16862.208799027499</v>
      </c>
      <c r="X2327" s="62">
        <v>3486.3762760964901</v>
      </c>
      <c r="Y2327" s="62">
        <v>8620.1205626471001</v>
      </c>
      <c r="Z2327" s="64">
        <v>42814.26623145229</v>
      </c>
    </row>
    <row r="2328" spans="1:26">
      <c r="A2328" s="1" t="s">
        <v>90</v>
      </c>
      <c r="B2328" s="54">
        <v>2002</v>
      </c>
      <c r="C2328" s="61">
        <v>10.642480221296928</v>
      </c>
      <c r="D2328" s="58">
        <v>5.2937139787426153</v>
      </c>
      <c r="E2328" s="58">
        <v>8.9281021226721364</v>
      </c>
      <c r="F2328" s="58">
        <v>7.4385872342580095</v>
      </c>
      <c r="G2328" s="61">
        <v>21.660403335672765</v>
      </c>
      <c r="H2328" s="59">
        <v>4.5862516642504376</v>
      </c>
      <c r="I2328" s="59">
        <v>5.4362143711814994</v>
      </c>
      <c r="J2328" s="59">
        <v>1.1747421966629523</v>
      </c>
      <c r="K2328" s="59">
        <v>3.3194651009430869</v>
      </c>
      <c r="L2328" s="61">
        <v>14.516673333037975</v>
      </c>
      <c r="M2328" s="70">
        <v>3432663</v>
      </c>
      <c r="N2328" s="62">
        <v>54.930871091257181</v>
      </c>
      <c r="O2328" s="63">
        <v>0.78</v>
      </c>
      <c r="P2328" s="147">
        <v>10494.363248322932</v>
      </c>
      <c r="Q2328" s="64">
        <v>36532.04808387778</v>
      </c>
      <c r="R2328" s="62">
        <v>1817.1536107412562</v>
      </c>
      <c r="S2328" s="62">
        <v>3064.7165816718107</v>
      </c>
      <c r="T2328" s="62">
        <v>2553.4163171309801</v>
      </c>
      <c r="U2328" s="64">
        <v>7435.2865095440475</v>
      </c>
      <c r="V2328" s="62">
        <v>15743.0563965609</v>
      </c>
      <c r="W2328" s="62">
        <v>18660.691932023001</v>
      </c>
      <c r="X2328" s="62">
        <v>4032.4940730236399</v>
      </c>
      <c r="Y2328" s="62">
        <v>11394.605031798599</v>
      </c>
      <c r="Z2328" s="64">
        <v>49830.847433406139</v>
      </c>
    </row>
    <row r="2329" spans="1:26">
      <c r="A2329" s="1" t="s">
        <v>90</v>
      </c>
      <c r="B2329" s="54">
        <v>2003</v>
      </c>
      <c r="C2329" s="61">
        <v>11.527069524002867</v>
      </c>
      <c r="D2329" s="58">
        <v>5.2744865558017429</v>
      </c>
      <c r="E2329" s="58">
        <v>9.8345564931164695</v>
      </c>
      <c r="F2329" s="58">
        <v>7.7211754536144435</v>
      </c>
      <c r="G2329" s="61">
        <v>22.830218502532652</v>
      </c>
      <c r="H2329" s="59">
        <v>4.9906293821144851</v>
      </c>
      <c r="I2329" s="59">
        <v>6.6656184160766934</v>
      </c>
      <c r="J2329" s="59">
        <v>1.3949703598521122</v>
      </c>
      <c r="K2329" s="59">
        <v>3.3354068249690991</v>
      </c>
      <c r="L2329" s="61">
        <v>16.386624983012393</v>
      </c>
      <c r="M2329" s="70">
        <v>3406030</v>
      </c>
      <c r="N2329" s="62">
        <v>54.486486917677091</v>
      </c>
      <c r="O2329" s="63">
        <v>0.79200000000000004</v>
      </c>
      <c r="P2329" s="147">
        <v>12066.931232751322</v>
      </c>
      <c r="Q2329" s="64">
        <v>39261.544610839483</v>
      </c>
      <c r="R2329" s="62">
        <v>1796.5059443657408</v>
      </c>
      <c r="S2329" s="62">
        <v>3349.6794452249487</v>
      </c>
      <c r="T2329" s="62">
        <v>2629.8555230274401</v>
      </c>
      <c r="U2329" s="64">
        <v>7776.0409126181294</v>
      </c>
      <c r="V2329" s="62">
        <v>16998.2333943634</v>
      </c>
      <c r="W2329" s="62">
        <v>22703.2962937097</v>
      </c>
      <c r="X2329" s="62">
        <v>4751.3108947670898</v>
      </c>
      <c r="Y2329" s="62">
        <v>11360.495708049501</v>
      </c>
      <c r="Z2329" s="64">
        <v>55813.336290889696</v>
      </c>
    </row>
    <row r="2330" spans="1:26">
      <c r="A2330" s="1" t="s">
        <v>90</v>
      </c>
      <c r="B2330" s="54">
        <v>2004</v>
      </c>
      <c r="C2330" s="61">
        <v>11.936496293550887</v>
      </c>
      <c r="D2330" s="58">
        <v>5.4608778060849108</v>
      </c>
      <c r="E2330" s="58">
        <v>9.8603052536394351</v>
      </c>
      <c r="F2330" s="58">
        <v>5.945116031147097</v>
      </c>
      <c r="G2330" s="61">
        <v>21.266299090871442</v>
      </c>
      <c r="H2330" s="59">
        <v>5.2077145954107493</v>
      </c>
      <c r="I2330" s="59">
        <v>7.0887654461202905</v>
      </c>
      <c r="J2330" s="59">
        <v>1.472846621082025</v>
      </c>
      <c r="K2330" s="59">
        <v>4.0502510023840301</v>
      </c>
      <c r="L2330" s="61">
        <v>17.819577664997095</v>
      </c>
      <c r="M2330" s="70">
        <v>3376761</v>
      </c>
      <c r="N2330" s="62">
        <v>53.878031269942568</v>
      </c>
      <c r="O2330" s="63">
        <v>0.79800000000000004</v>
      </c>
      <c r="P2330" s="147">
        <v>13040.72183061032</v>
      </c>
      <c r="Q2330" s="64">
        <v>40306.695160707182</v>
      </c>
      <c r="R2330" s="62">
        <v>1844.0079201353087</v>
      </c>
      <c r="S2330" s="62">
        <v>3329.5894228584752</v>
      </c>
      <c r="T2330" s="62">
        <v>2007.5235954452301</v>
      </c>
      <c r="U2330" s="64">
        <v>7181.120938439014</v>
      </c>
      <c r="V2330" s="62">
        <v>17585.207544913799</v>
      </c>
      <c r="W2330" s="62">
        <v>23937.066696606598</v>
      </c>
      <c r="X2330" s="62">
        <v>4973.45102905156</v>
      </c>
      <c r="Y2330" s="62">
        <v>13676.7296250613</v>
      </c>
      <c r="Z2330" s="64">
        <v>60172.454895633258</v>
      </c>
    </row>
    <row r="2331" spans="1:26">
      <c r="A2331" s="1" t="s">
        <v>90</v>
      </c>
      <c r="B2331" s="54">
        <v>2005</v>
      </c>
      <c r="C2331" s="61">
        <v>12.31681712432977</v>
      </c>
      <c r="D2331" s="58">
        <v>6.2343413879362002</v>
      </c>
      <c r="E2331" s="58">
        <v>9.8099950700770808</v>
      </c>
      <c r="F2331" s="58">
        <v>5.7007131615498672</v>
      </c>
      <c r="G2331" s="61">
        <v>21.745049619563144</v>
      </c>
      <c r="H2331" s="59">
        <v>5.2539078701802557</v>
      </c>
      <c r="I2331" s="59">
        <v>7.4398138514619534</v>
      </c>
      <c r="J2331" s="59">
        <v>1.5167230286202154</v>
      </c>
      <c r="K2331" s="59">
        <v>4.8567313004144452</v>
      </c>
      <c r="L2331" s="61">
        <v>19.067176050676863</v>
      </c>
      <c r="M2331" s="70">
        <v>3343268</v>
      </c>
      <c r="N2331" s="62">
        <v>53.007785577536694</v>
      </c>
      <c r="O2331" s="63">
        <v>0.80700000000000005</v>
      </c>
      <c r="P2331" s="147">
        <v>14526.047384521937</v>
      </c>
      <c r="Q2331" s="64">
        <v>41178.420553623742</v>
      </c>
      <c r="R2331" s="62">
        <v>2084.3074063362683</v>
      </c>
      <c r="S2331" s="62">
        <v>3279.744259794646</v>
      </c>
      <c r="T2331" s="62">
        <v>1905.9011890188499</v>
      </c>
      <c r="U2331" s="64">
        <v>7269.9528551497642</v>
      </c>
      <c r="V2331" s="62">
        <v>17565.2220573218</v>
      </c>
      <c r="W2331" s="62">
        <v>24873.291575549501</v>
      </c>
      <c r="X2331" s="62">
        <v>5070.8115664490497</v>
      </c>
      <c r="Y2331" s="62">
        <v>16237.354341274</v>
      </c>
      <c r="Z2331" s="64">
        <v>63746.679540594341</v>
      </c>
    </row>
    <row r="2332" spans="1:26">
      <c r="A2332" s="1" t="s">
        <v>90</v>
      </c>
      <c r="B2332" s="54">
        <v>2006</v>
      </c>
      <c r="C2332" s="61">
        <v>12.423331592887298</v>
      </c>
      <c r="D2332" s="58">
        <v>6.2368038551568885</v>
      </c>
      <c r="E2332" s="58">
        <v>10.116987608553938</v>
      </c>
      <c r="F2332" s="58">
        <v>6.3235395016017417</v>
      </c>
      <c r="G2332" s="61">
        <v>22.677330965312564</v>
      </c>
      <c r="H2332" s="59">
        <v>4.7996456406835639</v>
      </c>
      <c r="I2332" s="59">
        <v>8.0829507666889011</v>
      </c>
      <c r="J2332" s="59">
        <v>1.6960832985868284</v>
      </c>
      <c r="K2332" s="59">
        <v>5.4581142586333984</v>
      </c>
      <c r="L2332" s="61">
        <v>20.036793964592693</v>
      </c>
      <c r="M2332" s="70">
        <v>3305529</v>
      </c>
      <c r="N2332" s="62">
        <v>52.168299298021701</v>
      </c>
      <c r="O2332" s="63">
        <v>0.81200000000000006</v>
      </c>
      <c r="P2332" s="147">
        <v>16493.95022106091</v>
      </c>
      <c r="Q2332" s="64">
        <v>41065.682856905158</v>
      </c>
      <c r="R2332" s="62">
        <v>2061.5936010532891</v>
      </c>
      <c r="S2332" s="62">
        <v>3344.199593271569</v>
      </c>
      <c r="T2332" s="62">
        <v>2090.2643205190102</v>
      </c>
      <c r="U2332" s="64">
        <v>7496.0575148438684</v>
      </c>
      <c r="V2332" s="62">
        <v>15865.3678550031</v>
      </c>
      <c r="W2332" s="62">
        <v>26718.428164862398</v>
      </c>
      <c r="X2332" s="62">
        <v>5606.45252989442</v>
      </c>
      <c r="Y2332" s="62">
        <v>18041.9549672262</v>
      </c>
      <c r="Z2332" s="64">
        <v>66232.203516986119</v>
      </c>
    </row>
    <row r="2333" spans="1:26">
      <c r="A2333" s="1" t="s">
        <v>90</v>
      </c>
      <c r="B2333" s="54">
        <v>2007</v>
      </c>
      <c r="C2333" s="61">
        <v>13.499372786933014</v>
      </c>
      <c r="D2333" s="58">
        <v>6.3571466696678947</v>
      </c>
      <c r="E2333" s="58">
        <v>10.534391333024494</v>
      </c>
      <c r="F2333" s="58">
        <v>6.69289107142282</v>
      </c>
      <c r="G2333" s="61">
        <v>23.584429074115214</v>
      </c>
      <c r="H2333" s="59">
        <v>5.8221909312186311</v>
      </c>
      <c r="I2333" s="59">
        <v>8.886216172915482</v>
      </c>
      <c r="J2333" s="59">
        <v>1.8709543343383215</v>
      </c>
      <c r="K2333" s="59">
        <v>6.5533730366460654</v>
      </c>
      <c r="L2333" s="61">
        <v>23.1327344751185</v>
      </c>
      <c r="M2333" s="70">
        <v>3264304</v>
      </c>
      <c r="N2333" s="62">
        <v>51.552233567326098</v>
      </c>
      <c r="O2333" s="63">
        <v>0.82</v>
      </c>
      <c r="P2333" s="147">
        <v>19087.994271968506</v>
      </c>
      <c r="Q2333" s="64">
        <v>44066.056585876584</v>
      </c>
      <c r="R2333" s="62">
        <v>2075.1659302383587</v>
      </c>
      <c r="S2333" s="62">
        <v>3438.7455765957193</v>
      </c>
      <c r="T2333" s="62">
        <v>2184.76310960098</v>
      </c>
      <c r="U2333" s="64">
        <v>7698.6746164350579</v>
      </c>
      <c r="V2333" s="62">
        <v>19005.401145540702</v>
      </c>
      <c r="W2333" s="62">
        <v>29007.310998112702</v>
      </c>
      <c r="X2333" s="62">
        <v>6107.3637173979196</v>
      </c>
      <c r="Y2333" s="62">
        <v>21392.201817015899</v>
      </c>
      <c r="Z2333" s="64">
        <v>75512.277678067228</v>
      </c>
    </row>
    <row r="2334" spans="1:26">
      <c r="A2334" s="1" t="s">
        <v>90</v>
      </c>
      <c r="B2334" s="54">
        <v>2008</v>
      </c>
      <c r="C2334" s="61">
        <v>13.230010001981954</v>
      </c>
      <c r="D2334" s="58">
        <v>6.2762883751586802</v>
      </c>
      <c r="E2334" s="58">
        <v>10.445273542254686</v>
      </c>
      <c r="F2334" s="58">
        <v>5.3222076694507301</v>
      </c>
      <c r="G2334" s="61">
        <v>22.043769586864094</v>
      </c>
      <c r="H2334" s="59">
        <v>5.9045681037684314</v>
      </c>
      <c r="I2334" s="59">
        <v>9.4681647479182871</v>
      </c>
      <c r="J2334" s="59">
        <v>1.9973084092839031</v>
      </c>
      <c r="K2334" s="59">
        <v>6.8296099431233355</v>
      </c>
      <c r="L2334" s="61">
        <v>24.199651204093957</v>
      </c>
      <c r="M2334" s="70">
        <v>3219802</v>
      </c>
      <c r="N2334" s="62">
        <v>51.028815317112084</v>
      </c>
      <c r="O2334" s="63">
        <v>0.82499999999999996</v>
      </c>
      <c r="P2334" s="147">
        <v>20744.011641071949</v>
      </c>
      <c r="Q2334" s="64">
        <v>42598.012664401504</v>
      </c>
      <c r="R2334" s="62">
        <v>2020.8405862912671</v>
      </c>
      <c r="S2334" s="62">
        <v>3363.1712641898721</v>
      </c>
      <c r="T2334" s="62">
        <v>1713.64548985128</v>
      </c>
      <c r="U2334" s="64">
        <v>7097.6573403324192</v>
      </c>
      <c r="V2334" s="62">
        <v>19011.540189649801</v>
      </c>
      <c r="W2334" s="62">
        <v>30485.615791676799</v>
      </c>
      <c r="X2334" s="62">
        <v>6430.9376108291299</v>
      </c>
      <c r="Y2334" s="62">
        <v>21989.991754088402</v>
      </c>
      <c r="Z2334" s="64">
        <v>77918.08534624413</v>
      </c>
    </row>
    <row r="2335" spans="1:26">
      <c r="A2335" s="1" t="s">
        <v>90</v>
      </c>
      <c r="B2335" s="54">
        <v>2009</v>
      </c>
      <c r="C2335" s="61">
        <v>11.403178214491765</v>
      </c>
      <c r="D2335" s="58">
        <v>6.5930027224223808</v>
      </c>
      <c r="E2335" s="58">
        <v>10.05041247139188</v>
      </c>
      <c r="F2335" s="58">
        <v>4.2428092466719898</v>
      </c>
      <c r="G2335" s="61">
        <v>20.886224440486252</v>
      </c>
      <c r="H2335" s="59">
        <v>5.8376800316642798</v>
      </c>
      <c r="I2335" s="59">
        <v>8.4038965417282476</v>
      </c>
      <c r="J2335" s="59">
        <v>1.7937571085332944</v>
      </c>
      <c r="K2335" s="59">
        <v>3.737095859083682</v>
      </c>
      <c r="L2335" s="61">
        <v>19.772429541009505</v>
      </c>
      <c r="M2335" s="70">
        <v>3172436</v>
      </c>
      <c r="N2335" s="62">
        <v>50.465353011567608</v>
      </c>
      <c r="O2335" s="63">
        <v>0.82399999999999995</v>
      </c>
      <c r="P2335" s="147">
        <v>18164.495877354737</v>
      </c>
      <c r="Q2335" s="64">
        <v>36175.8530820694</v>
      </c>
      <c r="R2335" s="62">
        <v>2091.5879184710766</v>
      </c>
      <c r="S2335" s="62">
        <v>3188.4290339092572</v>
      </c>
      <c r="T2335" s="62">
        <v>1346.0040795275099</v>
      </c>
      <c r="U2335" s="64">
        <v>6626.0210319078442</v>
      </c>
      <c r="V2335" s="62">
        <v>18519.666288932902</v>
      </c>
      <c r="W2335" s="62">
        <v>26660.823929254198</v>
      </c>
      <c r="X2335" s="62">
        <v>5690.5796263669299</v>
      </c>
      <c r="Y2335" s="62">
        <v>11855.697438808</v>
      </c>
      <c r="Z2335" s="64">
        <v>62726.767283362031</v>
      </c>
    </row>
    <row r="2336" spans="1:26">
      <c r="A2336" s="1" t="s">
        <v>90</v>
      </c>
      <c r="B2336" s="54">
        <v>2010</v>
      </c>
      <c r="C2336" s="61">
        <v>11.670787855977057</v>
      </c>
      <c r="D2336" s="58">
        <v>6.5649214256594677</v>
      </c>
      <c r="E2336" s="58">
        <v>9.4558428098891163</v>
      </c>
      <c r="F2336" s="58">
        <v>4.3277172517920741</v>
      </c>
      <c r="G2336" s="61">
        <v>20.34848148734066</v>
      </c>
      <c r="H2336" s="59">
        <v>5.2946901386389298</v>
      </c>
      <c r="I2336" s="59">
        <v>8.7233430770311919</v>
      </c>
      <c r="J2336" s="59">
        <v>1.8328330996414444</v>
      </c>
      <c r="K2336" s="59">
        <v>4.352542690434813</v>
      </c>
      <c r="L2336" s="61">
        <v>20.20340900574638</v>
      </c>
      <c r="M2336" s="70">
        <v>3122835</v>
      </c>
      <c r="N2336" s="62">
        <v>49.418141204627041</v>
      </c>
      <c r="O2336" s="63">
        <v>0.82599999999999996</v>
      </c>
      <c r="P2336" s="147">
        <v>20129.653786672243</v>
      </c>
      <c r="Q2336" s="64">
        <v>36445.944794220115</v>
      </c>
      <c r="R2336" s="62">
        <v>2050.1166400299285</v>
      </c>
      <c r="S2336" s="62">
        <v>2952.9036881220081</v>
      </c>
      <c r="T2336" s="62">
        <v>1351.4746904000101</v>
      </c>
      <c r="U2336" s="64">
        <v>6354.4950185519474</v>
      </c>
      <c r="V2336" s="62">
        <v>16534.443679096501</v>
      </c>
      <c r="W2336" s="62">
        <v>27241.561077960701</v>
      </c>
      <c r="X2336" s="62">
        <v>5723.6353527187903</v>
      </c>
      <c r="Y2336" s="62">
        <v>13592.272652684</v>
      </c>
      <c r="Z2336" s="64">
        <v>63091.912762459993</v>
      </c>
    </row>
    <row r="2337" spans="1:26">
      <c r="A2337" s="1" t="s">
        <v>90</v>
      </c>
      <c r="B2337" s="54">
        <v>2011</v>
      </c>
      <c r="C2337" s="61">
        <v>12.341308537850175</v>
      </c>
      <c r="D2337" s="58">
        <v>6.7603349568426818</v>
      </c>
      <c r="E2337" s="58">
        <v>9.6847078709049867</v>
      </c>
      <c r="F2337" s="58">
        <v>4.6117800913750209</v>
      </c>
      <c r="G2337" s="61">
        <v>21.056822919122691</v>
      </c>
      <c r="H2337" s="59">
        <v>5.8529638253728526</v>
      </c>
      <c r="I2337" s="59">
        <v>9.2933207066077781</v>
      </c>
      <c r="J2337" s="59">
        <v>2.029046849118926</v>
      </c>
      <c r="K2337" s="59">
        <v>5.0375633569261709</v>
      </c>
      <c r="L2337" s="61">
        <v>22.212894738025728</v>
      </c>
      <c r="M2337" s="70">
        <v>3070593</v>
      </c>
      <c r="N2337" s="62">
        <v>48.315330873774457</v>
      </c>
      <c r="O2337" s="63">
        <v>0.83</v>
      </c>
      <c r="P2337" s="147">
        <v>22854.268115877781</v>
      </c>
      <c r="Q2337" s="64">
        <v>37895.135607162985</v>
      </c>
      <c r="R2337" s="62">
        <v>2075.8237196136442</v>
      </c>
      <c r="S2337" s="62">
        <v>2973.7796195445758</v>
      </c>
      <c r="T2337" s="62">
        <v>1416.0899666115499</v>
      </c>
      <c r="U2337" s="64">
        <v>6465.6933057697697</v>
      </c>
      <c r="V2337" s="62">
        <v>17972.069751443101</v>
      </c>
      <c r="W2337" s="62">
        <v>28536.005508464899</v>
      </c>
      <c r="X2337" s="62">
        <v>6230.37705157663</v>
      </c>
      <c r="Y2337" s="62">
        <v>15468.306780834</v>
      </c>
      <c r="Z2337" s="64">
        <v>68206.759092318636</v>
      </c>
    </row>
    <row r="2338" spans="1:26">
      <c r="A2338" s="1" t="s">
        <v>90</v>
      </c>
      <c r="B2338" s="54">
        <v>2012</v>
      </c>
      <c r="C2338" s="61">
        <v>12.24619318257797</v>
      </c>
      <c r="D2338" s="58">
        <v>6.8775270176360257</v>
      </c>
      <c r="E2338" s="58">
        <v>9.4122330625969042</v>
      </c>
      <c r="F2338" s="58">
        <v>4.4568756252663357</v>
      </c>
      <c r="G2338" s="61">
        <v>20.746635705499269</v>
      </c>
      <c r="H2338" s="59">
        <v>6.5305817025380763</v>
      </c>
      <c r="I2338" s="59">
        <v>9.4723405243326688</v>
      </c>
      <c r="J2338" s="59">
        <v>2.0470717055405343</v>
      </c>
      <c r="K2338" s="59">
        <v>4.4593325932281696</v>
      </c>
      <c r="L2338" s="61">
        <v>22.509326525639452</v>
      </c>
      <c r="M2338" s="70">
        <v>3016496</v>
      </c>
      <c r="N2338" s="62">
        <v>47.671650868850662</v>
      </c>
      <c r="O2338" s="63">
        <v>0.83399999999999996</v>
      </c>
      <c r="P2338" s="147">
        <v>24657.983152472749</v>
      </c>
      <c r="Q2338" s="64">
        <v>36940.592750473712</v>
      </c>
      <c r="R2338" s="62">
        <v>2074.6032738591002</v>
      </c>
      <c r="S2338" s="62">
        <v>2839.1963384391311</v>
      </c>
      <c r="T2338" s="62">
        <v>1344.4147496113401</v>
      </c>
      <c r="U2338" s="64">
        <v>6258.2143619095723</v>
      </c>
      <c r="V2338" s="62">
        <v>19699.473583379298</v>
      </c>
      <c r="W2338" s="62">
        <v>28573.277302287399</v>
      </c>
      <c r="X2338" s="62">
        <v>6174.9836114762002</v>
      </c>
      <c r="Y2338" s="62">
        <v>13451.558930142401</v>
      </c>
      <c r="Z2338" s="64">
        <v>67899.293427285302</v>
      </c>
    </row>
    <row r="2339" spans="1:26">
      <c r="A2339" s="1" t="s">
        <v>90</v>
      </c>
      <c r="B2339" s="54">
        <v>2013</v>
      </c>
      <c r="C2339" s="61">
        <v>12.599713102675546</v>
      </c>
      <c r="D2339" s="58">
        <v>7.1117734010679063</v>
      </c>
      <c r="E2339" s="58">
        <v>9.7540043322904193</v>
      </c>
      <c r="F2339" s="58">
        <v>4.5717896490284131</v>
      </c>
      <c r="G2339" s="61">
        <v>21.437567382386742</v>
      </c>
      <c r="H2339" s="59">
        <v>6.6201440945733712</v>
      </c>
      <c r="I2339" s="59">
        <v>10.080905959361937</v>
      </c>
      <c r="J2339" s="59">
        <v>2.2143515037680279</v>
      </c>
      <c r="K2339" s="59">
        <v>5.3616824060600035</v>
      </c>
      <c r="L2339" s="61">
        <v>24.277083963763335</v>
      </c>
      <c r="M2339" s="70">
        <v>2963810</v>
      </c>
      <c r="N2339" s="62">
        <v>47.190889509373754</v>
      </c>
      <c r="O2339" s="63">
        <v>0.84099999999999997</v>
      </c>
      <c r="P2339" s="147">
        <v>26717.182727167252</v>
      </c>
      <c r="Q2339" s="64">
        <v>37343.155690840809</v>
      </c>
      <c r="R2339" s="62">
        <v>2107.7945123819072</v>
      </c>
      <c r="S2339" s="62">
        <v>2890.901558008567</v>
      </c>
      <c r="T2339" s="62">
        <v>1354.9915879686901</v>
      </c>
      <c r="U2339" s="64">
        <v>6353.6876583591657</v>
      </c>
      <c r="V2339" s="62">
        <v>19620.849268937502</v>
      </c>
      <c r="W2339" s="62">
        <v>29877.8898914165</v>
      </c>
      <c r="X2339" s="62">
        <v>6562.9171303827197</v>
      </c>
      <c r="Y2339" s="62">
        <v>15891.0079319047</v>
      </c>
      <c r="Z2339" s="64">
        <v>71952.664222641411</v>
      </c>
    </row>
    <row r="2340" spans="1:26">
      <c r="A2340" s="1" t="s">
        <v>90</v>
      </c>
      <c r="B2340" s="54">
        <v>2014</v>
      </c>
      <c r="C2340" s="61">
        <v>12.646972308476727</v>
      </c>
      <c r="D2340" s="58">
        <v>7.2528829638113042</v>
      </c>
      <c r="E2340" s="58">
        <v>9.7766359280277744</v>
      </c>
      <c r="F2340" s="58">
        <v>4.5504237753194765</v>
      </c>
      <c r="G2340" s="61">
        <v>21.579942667158555</v>
      </c>
      <c r="H2340" s="59">
        <v>7.0343084261654045</v>
      </c>
      <c r="I2340" s="59">
        <v>9.9681019202422316</v>
      </c>
      <c r="J2340" s="59">
        <v>2.2894704309400686</v>
      </c>
      <c r="K2340" s="59">
        <v>5.5131096027113298</v>
      </c>
      <c r="L2340" s="61">
        <v>24.804990380059035</v>
      </c>
      <c r="M2340" s="70">
        <v>2916798</v>
      </c>
      <c r="N2340" s="62">
        <v>46.805538707102954</v>
      </c>
      <c r="O2340" s="63">
        <v>0.84599999999999997</v>
      </c>
      <c r="P2340" s="147">
        <v>28179.281318931335</v>
      </c>
      <c r="Q2340" s="64">
        <v>36888.663535420295</v>
      </c>
      <c r="R2340" s="62">
        <v>2115.5194523078885</v>
      </c>
      <c r="S2340" s="62">
        <v>2851.6472121599559</v>
      </c>
      <c r="T2340" s="62">
        <v>1327.26669670043</v>
      </c>
      <c r="U2340" s="64">
        <v>6294.4333611682741</v>
      </c>
      <c r="V2340" s="62">
        <v>20517.656748822399</v>
      </c>
      <c r="W2340" s="62">
        <v>29074.9397447587</v>
      </c>
      <c r="X2340" s="62">
        <v>6677.9227740251299</v>
      </c>
      <c r="Y2340" s="62">
        <v>16080.627062969201</v>
      </c>
      <c r="Z2340" s="64">
        <v>72351.14633057543</v>
      </c>
    </row>
    <row r="2341" spans="1:26">
      <c r="A2341" s="1" t="s">
        <v>90</v>
      </c>
      <c r="B2341" s="54">
        <v>2015</v>
      </c>
      <c r="C2341" s="61">
        <v>12.395976339811186</v>
      </c>
      <c r="D2341" s="58">
        <v>6.9514550545597338</v>
      </c>
      <c r="E2341" s="58">
        <v>9.7057288423195054</v>
      </c>
      <c r="F2341" s="58">
        <v>4.9722279810292846</v>
      </c>
      <c r="G2341" s="61">
        <v>21.629411877908524</v>
      </c>
      <c r="H2341" s="59">
        <v>7.2577907974327101</v>
      </c>
      <c r="I2341" s="59">
        <v>10.442156580852277</v>
      </c>
      <c r="J2341" s="59">
        <v>2.3917764595754836</v>
      </c>
      <c r="K2341" s="59">
        <v>5.6787285568454751</v>
      </c>
      <c r="L2341" s="61">
        <v>25.770452394705949</v>
      </c>
      <c r="M2341" s="70">
        <v>2878405</v>
      </c>
      <c r="N2341" s="62">
        <v>46.367278531524342</v>
      </c>
      <c r="O2341" s="63">
        <v>0.84799999999999998</v>
      </c>
      <c r="P2341" s="147">
        <v>28936.206259380768</v>
      </c>
      <c r="Q2341" s="64">
        <v>35680.640276394217</v>
      </c>
      <c r="R2341" s="62">
        <v>2000.9102986320011</v>
      </c>
      <c r="S2341" s="62">
        <v>2793.7018428376673</v>
      </c>
      <c r="T2341" s="62">
        <v>1431.2085881734599</v>
      </c>
      <c r="U2341" s="64">
        <v>6225.8207296431283</v>
      </c>
      <c r="V2341" s="62">
        <v>20890.861320284301</v>
      </c>
      <c r="W2341" s="62">
        <v>30056.755713108101</v>
      </c>
      <c r="X2341" s="62">
        <v>6884.5013201243701</v>
      </c>
      <c r="Y2341" s="62">
        <v>16345.6806716668</v>
      </c>
      <c r="Z2341" s="64">
        <v>74177.799025183573</v>
      </c>
    </row>
    <row r="2342" spans="1:26">
      <c r="A2342" s="1" t="s">
        <v>91</v>
      </c>
      <c r="B2342" s="54">
        <v>1990</v>
      </c>
      <c r="C2342" s="61">
        <v>54.42654522599635</v>
      </c>
      <c r="D2342" s="58">
        <v>7.3875978144021666</v>
      </c>
      <c r="E2342" s="58">
        <v>13.740637470838479</v>
      </c>
      <c r="F2342" s="58">
        <v>15.03563663673488</v>
      </c>
      <c r="G2342" s="61">
        <v>36.163871921975534</v>
      </c>
      <c r="H2342" s="59">
        <v>8.4826568544347243</v>
      </c>
      <c r="I2342" s="59">
        <v>11.370164294782535</v>
      </c>
      <c r="J2342" s="59">
        <v>3.3182542266315243</v>
      </c>
      <c r="K2342" s="59">
        <v>3.0784279483353809</v>
      </c>
      <c r="L2342" s="61">
        <v>26.249503324184168</v>
      </c>
      <c r="M2342" s="70">
        <v>381787</v>
      </c>
      <c r="N2342" s="62">
        <v>159.267832647462</v>
      </c>
      <c r="O2342" s="63">
        <v>0.78200000000000003</v>
      </c>
      <c r="P2342" s="147">
        <v>30868.13353452005</v>
      </c>
      <c r="Q2342" s="64">
        <v>20779.347422197468</v>
      </c>
      <c r="R2342" s="62">
        <v>282.04888067671601</v>
      </c>
      <c r="S2342" s="62">
        <v>524.59967580790101</v>
      </c>
      <c r="T2342" s="62">
        <v>574.04106046290997</v>
      </c>
      <c r="U2342" s="64">
        <v>1380.6896169475272</v>
      </c>
      <c r="V2342" s="62">
        <v>3238.5681124840698</v>
      </c>
      <c r="W2342" s="62">
        <v>4340.9809156121401</v>
      </c>
      <c r="X2342" s="62">
        <v>1266.8663264229699</v>
      </c>
      <c r="Y2342" s="62">
        <v>1175.3037711111201</v>
      </c>
      <c r="Z2342" s="64">
        <v>10021.719125630301</v>
      </c>
    </row>
    <row r="2343" spans="1:26">
      <c r="A2343" s="1" t="s">
        <v>91</v>
      </c>
      <c r="B2343" s="57">
        <v>1991</v>
      </c>
      <c r="C2343" s="61">
        <v>56.925615154327623</v>
      </c>
      <c r="D2343" s="58">
        <v>8.0145808225680941</v>
      </c>
      <c r="E2343" s="58">
        <v>14.687664280558916</v>
      </c>
      <c r="F2343" s="58">
        <v>16.815991368291961</v>
      </c>
      <c r="G2343" s="61">
        <v>39.518236471418973</v>
      </c>
      <c r="H2343" s="59">
        <v>9.0092777741892558</v>
      </c>
      <c r="I2343" s="59">
        <v>11.604021252966547</v>
      </c>
      <c r="J2343" s="59">
        <v>3.410924327385358</v>
      </c>
      <c r="K2343" s="59">
        <v>2.8613367532302934</v>
      </c>
      <c r="L2343" s="61">
        <v>26.885560107771457</v>
      </c>
      <c r="M2343" s="70">
        <v>386355</v>
      </c>
      <c r="N2343" s="62">
        <v>161.29972565157701</v>
      </c>
      <c r="O2343" s="63">
        <v>0.79</v>
      </c>
      <c r="P2343" s="147">
        <v>34191.552681461952</v>
      </c>
      <c r="Q2343" s="64">
        <v>21993.49604295025</v>
      </c>
      <c r="R2343" s="62">
        <v>309.64733737032964</v>
      </c>
      <c r="S2343" s="62">
        <v>567.46525331153407</v>
      </c>
      <c r="T2343" s="62">
        <v>649.69423450964405</v>
      </c>
      <c r="U2343" s="64">
        <v>1526.8068251915076</v>
      </c>
      <c r="V2343" s="62">
        <v>3480.7795144468901</v>
      </c>
      <c r="W2343" s="62">
        <v>4483.2716311898903</v>
      </c>
      <c r="X2343" s="62">
        <v>1317.82766850697</v>
      </c>
      <c r="Y2343" s="62">
        <v>1105.49176129429</v>
      </c>
      <c r="Z2343" s="64">
        <v>10387.370575438041</v>
      </c>
    </row>
    <row r="2344" spans="1:26">
      <c r="A2344" s="1" t="s">
        <v>91</v>
      </c>
      <c r="B2344" s="57">
        <v>1992</v>
      </c>
      <c r="C2344" s="61">
        <v>56.05564630979773</v>
      </c>
      <c r="D2344" s="58">
        <v>8.4501725921404347</v>
      </c>
      <c r="E2344" s="58">
        <v>15.485895688105389</v>
      </c>
      <c r="F2344" s="58">
        <v>18.170823598321537</v>
      </c>
      <c r="G2344" s="61">
        <v>42.106891878567367</v>
      </c>
      <c r="H2344" s="59">
        <v>9.5048373480225603</v>
      </c>
      <c r="I2344" s="59">
        <v>15.827743688936049</v>
      </c>
      <c r="J2344" s="59">
        <v>4.2257177862795601</v>
      </c>
      <c r="K2344" s="59">
        <v>3.3065120999744253</v>
      </c>
      <c r="L2344" s="61">
        <v>32.864810923212595</v>
      </c>
      <c r="M2344" s="70">
        <v>391400</v>
      </c>
      <c r="N2344" s="62">
        <v>163.33161865569301</v>
      </c>
      <c r="O2344" s="63">
        <v>0.79500000000000004</v>
      </c>
      <c r="P2344" s="147">
        <v>35137.464663743005</v>
      </c>
      <c r="Q2344" s="64">
        <v>21940.179965654832</v>
      </c>
      <c r="R2344" s="62">
        <v>330.73975525637661</v>
      </c>
      <c r="S2344" s="62">
        <v>606.11795723244495</v>
      </c>
      <c r="T2344" s="62">
        <v>711.20603563830502</v>
      </c>
      <c r="U2344" s="64">
        <v>1648.0637481271267</v>
      </c>
      <c r="V2344" s="62">
        <v>3720.1933380160299</v>
      </c>
      <c r="W2344" s="62">
        <v>6194.9788798495701</v>
      </c>
      <c r="X2344" s="62">
        <v>1653.94594154982</v>
      </c>
      <c r="Y2344" s="62">
        <v>1294.1688359299901</v>
      </c>
      <c r="Z2344" s="64">
        <v>12863.28699534541</v>
      </c>
    </row>
    <row r="2345" spans="1:26">
      <c r="A2345" s="1" t="s">
        <v>91</v>
      </c>
      <c r="B2345" s="57">
        <v>1993</v>
      </c>
      <c r="C2345" s="61">
        <v>55.359074032125378</v>
      </c>
      <c r="D2345" s="58">
        <v>8.368556804274629</v>
      </c>
      <c r="E2345" s="58">
        <v>15.371201385737603</v>
      </c>
      <c r="F2345" s="58">
        <v>18.186140627201208</v>
      </c>
      <c r="G2345" s="61">
        <v>41.925898817213437</v>
      </c>
      <c r="H2345" s="59">
        <v>9.381719297834211</v>
      </c>
      <c r="I2345" s="59">
        <v>15.456303279135877</v>
      </c>
      <c r="J2345" s="59">
        <v>3.9123839603253727</v>
      </c>
      <c r="K2345" s="59">
        <v>3.095143236642095</v>
      </c>
      <c r="L2345" s="61">
        <v>31.845549773937556</v>
      </c>
      <c r="M2345" s="70">
        <v>396807</v>
      </c>
      <c r="N2345" s="62">
        <v>165.36351165980801</v>
      </c>
      <c r="O2345" s="63">
        <v>0.79900000000000004</v>
      </c>
      <c r="P2345" s="147">
        <v>36984.775159979879</v>
      </c>
      <c r="Q2345" s="64">
        <v>21966.868089465574</v>
      </c>
      <c r="R2345" s="62">
        <v>332.07019198338025</v>
      </c>
      <c r="S2345" s="62">
        <v>609.94003082703807</v>
      </c>
      <c r="T2345" s="62">
        <v>721.63879038578295</v>
      </c>
      <c r="U2345" s="64">
        <v>1663.6490131962012</v>
      </c>
      <c r="V2345" s="62">
        <v>3722.7318894157002</v>
      </c>
      <c r="W2345" s="62">
        <v>6133.1693352840703</v>
      </c>
      <c r="X2345" s="62">
        <v>1552.46134214483</v>
      </c>
      <c r="Y2345" s="62">
        <v>1228.1745023022399</v>
      </c>
      <c r="Z2345" s="64">
        <v>12636.53706914684</v>
      </c>
    </row>
    <row r="2346" spans="1:26">
      <c r="A2346" s="1" t="s">
        <v>91</v>
      </c>
      <c r="B2346" s="57">
        <v>1994</v>
      </c>
      <c r="C2346" s="61">
        <v>54.561191266843096</v>
      </c>
      <c r="D2346" s="58">
        <v>8.958759978385288</v>
      </c>
      <c r="E2346" s="58">
        <v>17.02793392971682</v>
      </c>
      <c r="F2346" s="58">
        <v>19.631505973751302</v>
      </c>
      <c r="G2346" s="61">
        <v>45.618199881853414</v>
      </c>
      <c r="H2346" s="59">
        <v>9.8168963546989669</v>
      </c>
      <c r="I2346" s="59">
        <v>15.501915516769881</v>
      </c>
      <c r="J2346" s="59">
        <v>3.849389656924342</v>
      </c>
      <c r="K2346" s="59">
        <v>3.393316138924884</v>
      </c>
      <c r="L2346" s="61">
        <v>32.561517667318071</v>
      </c>
      <c r="M2346" s="70">
        <v>402431</v>
      </c>
      <c r="N2346" s="62">
        <v>167.39540466392299</v>
      </c>
      <c r="O2346" s="63">
        <v>0.80300000000000005</v>
      </c>
      <c r="P2346" s="147">
        <v>38684.644715827751</v>
      </c>
      <c r="Q2346" s="64">
        <v>21957.114762706937</v>
      </c>
      <c r="R2346" s="62">
        <v>360.52827368615698</v>
      </c>
      <c r="S2346" s="62">
        <v>685.25684792698701</v>
      </c>
      <c r="T2346" s="62">
        <v>790.03265805227102</v>
      </c>
      <c r="U2346" s="64">
        <v>1835.8177796654149</v>
      </c>
      <c r="V2346" s="62">
        <v>3950.6234169178601</v>
      </c>
      <c r="W2346" s="62">
        <v>6238.4513633292199</v>
      </c>
      <c r="X2346" s="62">
        <v>1549.11372902572</v>
      </c>
      <c r="Y2346" s="62">
        <v>1365.5756071036801</v>
      </c>
      <c r="Z2346" s="64">
        <v>13103.764116376478</v>
      </c>
    </row>
    <row r="2347" spans="1:26">
      <c r="A2347" s="1" t="s">
        <v>91</v>
      </c>
      <c r="B2347" s="57">
        <v>1995</v>
      </c>
      <c r="C2347" s="61">
        <v>50.912177451657257</v>
      </c>
      <c r="D2347" s="58">
        <v>8.8919982986586987</v>
      </c>
      <c r="E2347" s="58">
        <v>17.082732542926021</v>
      </c>
      <c r="F2347" s="58">
        <v>19.624892416107564</v>
      </c>
      <c r="G2347" s="61">
        <v>45.599623257692294</v>
      </c>
      <c r="H2347" s="59">
        <v>10.015349275886638</v>
      </c>
      <c r="I2347" s="59">
        <v>15.677586124637777</v>
      </c>
      <c r="J2347" s="59">
        <v>4.0323861871046534</v>
      </c>
      <c r="K2347" s="59">
        <v>7.5223110534426727</v>
      </c>
      <c r="L2347" s="61">
        <v>37.247632641071739</v>
      </c>
      <c r="M2347" s="70">
        <v>408148</v>
      </c>
      <c r="N2347" s="62">
        <v>169.42729766803799</v>
      </c>
      <c r="O2347" s="63">
        <v>0.80800000000000005</v>
      </c>
      <c r="P2347" s="147">
        <v>39498.311703574764</v>
      </c>
      <c r="Q2347" s="64">
        <v>20779.703402539006</v>
      </c>
      <c r="R2347" s="62">
        <v>362.92513216009507</v>
      </c>
      <c r="S2347" s="62">
        <v>697.22831219301702</v>
      </c>
      <c r="T2347" s="62">
        <v>800.98605898494702</v>
      </c>
      <c r="U2347" s="64">
        <v>1861.1395033380593</v>
      </c>
      <c r="V2347" s="62">
        <v>4087.7447762545798</v>
      </c>
      <c r="W2347" s="62">
        <v>6398.7754215986597</v>
      </c>
      <c r="X2347" s="62">
        <v>1645.81035749439</v>
      </c>
      <c r="Y2347" s="62">
        <v>3070.2162118405199</v>
      </c>
      <c r="Z2347" s="64">
        <v>15202.546767188149</v>
      </c>
    </row>
    <row r="2348" spans="1:26">
      <c r="A2348" s="1" t="s">
        <v>91</v>
      </c>
      <c r="B2348" s="57">
        <v>1996</v>
      </c>
      <c r="C2348" s="61">
        <v>51.521205171722507</v>
      </c>
      <c r="D2348" s="58">
        <v>8.8185181027328472</v>
      </c>
      <c r="E2348" s="58">
        <v>17.445101821397994</v>
      </c>
      <c r="F2348" s="58">
        <v>19.810912803761692</v>
      </c>
      <c r="G2348" s="61">
        <v>46.074532727892532</v>
      </c>
      <c r="H2348" s="59">
        <v>10.263543673904758</v>
      </c>
      <c r="I2348" s="59">
        <v>16.249374522038234</v>
      </c>
      <c r="J2348" s="59">
        <v>4.0568377004051932</v>
      </c>
      <c r="K2348" s="59">
        <v>7.1267728221499755</v>
      </c>
      <c r="L2348" s="61">
        <v>37.696528718498165</v>
      </c>
      <c r="M2348" s="70">
        <v>414000</v>
      </c>
      <c r="N2348" s="62">
        <v>171.45919067215399</v>
      </c>
      <c r="O2348" s="63">
        <v>0.81699999999999995</v>
      </c>
      <c r="P2348" s="147">
        <v>44363.420031247915</v>
      </c>
      <c r="Q2348" s="64">
        <v>21329.778941093118</v>
      </c>
      <c r="R2348" s="62">
        <v>365.0866494531399</v>
      </c>
      <c r="S2348" s="62">
        <v>722.22721540587702</v>
      </c>
      <c r="T2348" s="62">
        <v>820.17179007573395</v>
      </c>
      <c r="U2348" s="64">
        <v>1907.485654934751</v>
      </c>
      <c r="V2348" s="62">
        <v>4249.1070809965704</v>
      </c>
      <c r="W2348" s="62">
        <v>6727.2410521238298</v>
      </c>
      <c r="X2348" s="62">
        <v>1679.53080796775</v>
      </c>
      <c r="Y2348" s="62">
        <v>2950.4839483700898</v>
      </c>
      <c r="Z2348" s="64">
        <v>15606.36288945824</v>
      </c>
    </row>
    <row r="2349" spans="1:26">
      <c r="A2349" s="1" t="s">
        <v>91</v>
      </c>
      <c r="B2349" s="54">
        <v>1997</v>
      </c>
      <c r="C2349" s="61">
        <v>51.027168191781335</v>
      </c>
      <c r="D2349" s="58">
        <v>9.1927661689593574</v>
      </c>
      <c r="E2349" s="58">
        <v>18.116010707586113</v>
      </c>
      <c r="F2349" s="58">
        <v>20.477256406312843</v>
      </c>
      <c r="G2349" s="61">
        <v>47.786033282858305</v>
      </c>
      <c r="H2349" s="59">
        <v>10.672340165927176</v>
      </c>
      <c r="I2349" s="59">
        <v>16.561838366130974</v>
      </c>
      <c r="J2349" s="59">
        <v>4.2040542325323473</v>
      </c>
      <c r="K2349" s="59">
        <v>7.0991824602478966</v>
      </c>
      <c r="L2349" s="61">
        <v>38.537415224838391</v>
      </c>
      <c r="M2349" s="70">
        <v>419974</v>
      </c>
      <c r="N2349" s="62">
        <v>173.491083676269</v>
      </c>
      <c r="O2349" s="63">
        <v>0.82599999999999996</v>
      </c>
      <c r="P2349" s="147">
        <v>50549.438699035956</v>
      </c>
      <c r="Q2349" s="64">
        <v>21430.083934175174</v>
      </c>
      <c r="R2349" s="62">
        <v>386.07227790425372</v>
      </c>
      <c r="S2349" s="62">
        <v>760.82534809077697</v>
      </c>
      <c r="T2349" s="62">
        <v>859.99152819848302</v>
      </c>
      <c r="U2349" s="64">
        <v>2006.8891541935136</v>
      </c>
      <c r="V2349" s="62">
        <v>4482.1053888450997</v>
      </c>
      <c r="W2349" s="62">
        <v>6955.5415059774896</v>
      </c>
      <c r="X2349" s="62">
        <v>1765.5934722535401</v>
      </c>
      <c r="Y2349" s="62">
        <v>2981.4720545601499</v>
      </c>
      <c r="Z2349" s="64">
        <v>16184.712421636279</v>
      </c>
    </row>
    <row r="2350" spans="1:26">
      <c r="A2350" s="1" t="s">
        <v>91</v>
      </c>
      <c r="B2350" s="54">
        <v>1998</v>
      </c>
      <c r="C2350" s="61">
        <v>50.01194796059017</v>
      </c>
      <c r="D2350" s="58">
        <v>9.2558504402675048</v>
      </c>
      <c r="E2350" s="58">
        <v>19.828855431633869</v>
      </c>
      <c r="F2350" s="58">
        <v>20.296333625498416</v>
      </c>
      <c r="G2350" s="61">
        <v>49.381039497399776</v>
      </c>
      <c r="H2350" s="59">
        <v>11.139160644006905</v>
      </c>
      <c r="I2350" s="59">
        <v>16.331126585437172</v>
      </c>
      <c r="J2350" s="59">
        <v>4.3224579189365944</v>
      </c>
      <c r="K2350" s="59">
        <v>6.8355588233135522</v>
      </c>
      <c r="L2350" s="61">
        <v>38.628303971694223</v>
      </c>
      <c r="M2350" s="70">
        <v>425830</v>
      </c>
      <c r="N2350" s="62">
        <v>175.52297668038401</v>
      </c>
      <c r="O2350" s="63">
        <v>0.83399999999999996</v>
      </c>
      <c r="P2350" s="147">
        <v>42735.234961984323</v>
      </c>
      <c r="Q2350" s="64">
        <v>21296.587800058111</v>
      </c>
      <c r="R2350" s="62">
        <v>394.1418792979112</v>
      </c>
      <c r="S2350" s="62">
        <v>844.37215084526497</v>
      </c>
      <c r="T2350" s="62">
        <v>864.27877477459901</v>
      </c>
      <c r="U2350" s="64">
        <v>2102.7928049177749</v>
      </c>
      <c r="V2350" s="62">
        <v>4743.3887770374604</v>
      </c>
      <c r="W2350" s="62">
        <v>6954.2836338767102</v>
      </c>
      <c r="X2350" s="62">
        <v>1840.6322556207699</v>
      </c>
      <c r="Y2350" s="62">
        <v>2910.7860137316102</v>
      </c>
      <c r="Z2350" s="64">
        <v>16449.090680266552</v>
      </c>
    </row>
    <row r="2351" spans="1:26">
      <c r="A2351" s="1" t="s">
        <v>91</v>
      </c>
      <c r="B2351" s="54">
        <v>1999</v>
      </c>
      <c r="C2351" s="61">
        <v>49.936383256159964</v>
      </c>
      <c r="D2351" s="58">
        <v>9.2512906188961548</v>
      </c>
      <c r="E2351" s="58">
        <v>19.867608585265355</v>
      </c>
      <c r="F2351" s="58">
        <v>20.207791253383615</v>
      </c>
      <c r="G2351" s="61">
        <v>49.326690457545126</v>
      </c>
      <c r="H2351" s="59">
        <v>11.357363549789039</v>
      </c>
      <c r="I2351" s="59">
        <v>16.482169800328894</v>
      </c>
      <c r="J2351" s="59">
        <v>4.4735631548788213</v>
      </c>
      <c r="K2351" s="59">
        <v>7.3214905891396462</v>
      </c>
      <c r="L2351" s="61">
        <v>39.6345870941364</v>
      </c>
      <c r="M2351" s="70">
        <v>431264</v>
      </c>
      <c r="N2351" s="62">
        <v>177.55486968449901</v>
      </c>
      <c r="O2351" s="63">
        <v>0.84799999999999998</v>
      </c>
      <c r="P2351" s="147">
        <v>41278.12487538869</v>
      </c>
      <c r="Q2351" s="64">
        <v>21535.764388584568</v>
      </c>
      <c r="R2351" s="62">
        <v>398.97485974676312</v>
      </c>
      <c r="S2351" s="62">
        <v>856.81843489158791</v>
      </c>
      <c r="T2351" s="62">
        <v>871.48928870992302</v>
      </c>
      <c r="U2351" s="64">
        <v>2127.2825833482743</v>
      </c>
      <c r="V2351" s="62">
        <v>4898.0220339362204</v>
      </c>
      <c r="W2351" s="62">
        <v>7108.1664767690399</v>
      </c>
      <c r="X2351" s="62">
        <v>1929.2867404256599</v>
      </c>
      <c r="Y2351" s="62">
        <v>3157.4953174347202</v>
      </c>
      <c r="Z2351" s="64">
        <v>17092.970568565641</v>
      </c>
    </row>
    <row r="2352" spans="1:26">
      <c r="A2352" s="1" t="s">
        <v>91</v>
      </c>
      <c r="B2352" s="54">
        <v>2000</v>
      </c>
      <c r="C2352" s="61">
        <v>50.43927029764631</v>
      </c>
      <c r="D2352" s="58">
        <v>10.412437542544863</v>
      </c>
      <c r="E2352" s="58">
        <v>20.772685842739602</v>
      </c>
      <c r="F2352" s="58">
        <v>22.250006536598931</v>
      </c>
      <c r="G2352" s="61">
        <v>53.435129921883394</v>
      </c>
      <c r="H2352" s="59">
        <v>12.751594702922221</v>
      </c>
      <c r="I2352" s="59">
        <v>18.342765677205687</v>
      </c>
      <c r="J2352" s="59">
        <v>5.2224675507070053</v>
      </c>
      <c r="K2352" s="59">
        <v>7.8058388109372014</v>
      </c>
      <c r="L2352" s="61">
        <v>44.122666741772115</v>
      </c>
      <c r="M2352" s="70">
        <v>436107</v>
      </c>
      <c r="N2352" s="62">
        <v>179.54732510288065</v>
      </c>
      <c r="O2352" s="63">
        <v>0.85399999999999998</v>
      </c>
      <c r="P2352" s="147">
        <v>55597.137669151911</v>
      </c>
      <c r="Q2352" s="64">
        <v>21996.918851695638</v>
      </c>
      <c r="R2352" s="62">
        <v>454.09368993666129</v>
      </c>
      <c r="S2352" s="62">
        <v>905.91137048196401</v>
      </c>
      <c r="T2352" s="62">
        <v>970.33836006565502</v>
      </c>
      <c r="U2352" s="64">
        <v>2330.3434204842802</v>
      </c>
      <c r="V2352" s="62">
        <v>5561.0597111073002</v>
      </c>
      <c r="W2352" s="62">
        <v>7999.40851118914</v>
      </c>
      <c r="X2352" s="62">
        <v>2277.5546561361798</v>
      </c>
      <c r="Y2352" s="62">
        <v>3404.1809463213899</v>
      </c>
      <c r="Z2352" s="64">
        <v>19242.203824754011</v>
      </c>
    </row>
    <row r="2353" spans="1:26">
      <c r="A2353" s="1" t="s">
        <v>91</v>
      </c>
      <c r="B2353" s="54">
        <v>2001</v>
      </c>
      <c r="C2353" s="61">
        <v>48.879953081301693</v>
      </c>
      <c r="D2353" s="58">
        <v>9.7236511301957425</v>
      </c>
      <c r="E2353" s="58">
        <v>19.545001189521464</v>
      </c>
      <c r="F2353" s="58">
        <v>21.322409133906035</v>
      </c>
      <c r="G2353" s="61">
        <v>50.59106145362324</v>
      </c>
      <c r="H2353" s="59">
        <v>11.742459873812217</v>
      </c>
      <c r="I2353" s="59">
        <v>17.904050073269822</v>
      </c>
      <c r="J2353" s="59">
        <v>4.8438246332913826</v>
      </c>
      <c r="K2353" s="59">
        <v>7.3869072750778049</v>
      </c>
      <c r="L2353" s="61">
        <v>41.877241855451224</v>
      </c>
      <c r="M2353" s="70">
        <v>440198</v>
      </c>
      <c r="N2353" s="62">
        <v>181.69753086419752</v>
      </c>
      <c r="O2353" s="63">
        <v>0.86</v>
      </c>
      <c r="P2353" s="147">
        <v>55442.864722457089</v>
      </c>
      <c r="Q2353" s="64">
        <v>21516.857586482842</v>
      </c>
      <c r="R2353" s="62">
        <v>428.03317802099059</v>
      </c>
      <c r="S2353" s="62">
        <v>860.36704336249704</v>
      </c>
      <c r="T2353" s="62">
        <v>938.60818559271695</v>
      </c>
      <c r="U2353" s="64">
        <v>2227.0084069762042</v>
      </c>
      <c r="V2353" s="62">
        <v>5169.0073515323902</v>
      </c>
      <c r="W2353" s="62">
        <v>7881.3270341532298</v>
      </c>
      <c r="X2353" s="62">
        <v>2132.2419159256001</v>
      </c>
      <c r="Y2353" s="62">
        <v>3251.7018086746998</v>
      </c>
      <c r="Z2353" s="64">
        <v>18434.278110285919</v>
      </c>
    </row>
    <row r="2354" spans="1:26">
      <c r="A2354" s="1" t="s">
        <v>91</v>
      </c>
      <c r="B2354" s="54">
        <v>2002</v>
      </c>
      <c r="C2354" s="61">
        <v>51.985351237508475</v>
      </c>
      <c r="D2354" s="58">
        <v>10.312766739040436</v>
      </c>
      <c r="E2354" s="58">
        <v>20.147190467521643</v>
      </c>
      <c r="F2354" s="58">
        <v>22.809233786861576</v>
      </c>
      <c r="G2354" s="61">
        <v>53.269190993423649</v>
      </c>
      <c r="H2354" s="59">
        <v>12.709147520784578</v>
      </c>
      <c r="I2354" s="59">
        <v>18.452081765550481</v>
      </c>
      <c r="J2354" s="59">
        <v>5.1299993030484821</v>
      </c>
      <c r="K2354" s="59">
        <v>7.4527421463617438</v>
      </c>
      <c r="L2354" s="61">
        <v>43.743970735745286</v>
      </c>
      <c r="M2354" s="70">
        <v>443729</v>
      </c>
      <c r="N2354" s="62">
        <v>183.61111111111111</v>
      </c>
      <c r="O2354" s="63">
        <v>0.86499999999999999</v>
      </c>
      <c r="P2354" s="147">
        <v>58005.761202619848</v>
      </c>
      <c r="Q2354" s="64">
        <v>23067.4079192684</v>
      </c>
      <c r="R2354" s="62">
        <v>457.60736723476737</v>
      </c>
      <c r="S2354" s="62">
        <v>893.98926789629104</v>
      </c>
      <c r="T2354" s="62">
        <v>1012.11184990103</v>
      </c>
      <c r="U2354" s="64">
        <v>2363.7084850320884</v>
      </c>
      <c r="V2354" s="62">
        <v>5639.4173202502197</v>
      </c>
      <c r="W2354" s="62">
        <v>8187.7237897459499</v>
      </c>
      <c r="X2354" s="62">
        <v>2276.3294607424</v>
      </c>
      <c r="Y2354" s="62">
        <v>3306.9978198629501</v>
      </c>
      <c r="Z2354" s="64">
        <v>19410.46839060152</v>
      </c>
    </row>
    <row r="2355" spans="1:26">
      <c r="A2355" s="1" t="s">
        <v>91</v>
      </c>
      <c r="B2355" s="54">
        <v>2003</v>
      </c>
      <c r="C2355" s="61">
        <v>53.885034502318376</v>
      </c>
      <c r="D2355" s="58">
        <v>10.685238573303163</v>
      </c>
      <c r="E2355" s="58">
        <v>20.002844094859778</v>
      </c>
      <c r="F2355" s="58">
        <v>23.781366855132219</v>
      </c>
      <c r="G2355" s="61">
        <v>54.469449523295168</v>
      </c>
      <c r="H2355" s="59">
        <v>13.182164061079607</v>
      </c>
      <c r="I2355" s="59">
        <v>19.225252536872112</v>
      </c>
      <c r="J2355" s="59">
        <v>5.4063567567208564</v>
      </c>
      <c r="K2355" s="59">
        <v>9.6988773639147272</v>
      </c>
      <c r="L2355" s="61">
        <v>47.512650718587302</v>
      </c>
      <c r="M2355" s="70">
        <v>447321</v>
      </c>
      <c r="N2355" s="62">
        <v>185.85596707818931</v>
      </c>
      <c r="O2355" s="63">
        <v>0.86699999999999999</v>
      </c>
      <c r="P2355" s="147">
        <v>59323.981730494801</v>
      </c>
      <c r="Q2355" s="64">
        <v>24103.907518611559</v>
      </c>
      <c r="R2355" s="62">
        <v>477.9731603848544</v>
      </c>
      <c r="S2355" s="62">
        <v>894.769222335677</v>
      </c>
      <c r="T2355" s="62">
        <v>1063.7904803004601</v>
      </c>
      <c r="U2355" s="64">
        <v>2436.532863020992</v>
      </c>
      <c r="V2355" s="62">
        <v>5896.6588099661903</v>
      </c>
      <c r="W2355" s="62">
        <v>8599.8591900461706</v>
      </c>
      <c r="X2355" s="62">
        <v>2418.37691077313</v>
      </c>
      <c r="Y2355" s="62">
        <v>4338.5115213036997</v>
      </c>
      <c r="Z2355" s="64">
        <v>21253.406432089192</v>
      </c>
    </row>
    <row r="2356" spans="1:26">
      <c r="A2356" s="1" t="s">
        <v>91</v>
      </c>
      <c r="B2356" s="54">
        <v>2004</v>
      </c>
      <c r="C2356" s="61">
        <v>59.147769870852031</v>
      </c>
      <c r="D2356" s="58">
        <v>11.359271050060666</v>
      </c>
      <c r="E2356" s="58">
        <v>21.220952894527276</v>
      </c>
      <c r="F2356" s="58">
        <v>24.392080963698191</v>
      </c>
      <c r="G2356" s="61">
        <v>56.972304908286119</v>
      </c>
      <c r="H2356" s="59">
        <v>14.729540120473898</v>
      </c>
      <c r="I2356" s="59">
        <v>21.131455709365312</v>
      </c>
      <c r="J2356" s="59">
        <v>6.2465381916868443</v>
      </c>
      <c r="K2356" s="59">
        <v>10.401514364738306</v>
      </c>
      <c r="L2356" s="61">
        <v>52.509048386264361</v>
      </c>
      <c r="M2356" s="70">
        <v>451826</v>
      </c>
      <c r="N2356" s="62">
        <v>188.51646090534979</v>
      </c>
      <c r="O2356" s="63">
        <v>0.874</v>
      </c>
      <c r="P2356" s="147">
        <v>63465.930094662872</v>
      </c>
      <c r="Q2356" s="64">
        <v>26724.500269667587</v>
      </c>
      <c r="R2356" s="62">
        <v>513.24140014647105</v>
      </c>
      <c r="S2356" s="62">
        <v>958.81782625226799</v>
      </c>
      <c r="T2356" s="62">
        <v>1102.09763735039</v>
      </c>
      <c r="U2356" s="64">
        <v>2574.1568637491287</v>
      </c>
      <c r="V2356" s="62">
        <v>6655.1891944732397</v>
      </c>
      <c r="W2356" s="62">
        <v>9547.7411073396906</v>
      </c>
      <c r="X2356" s="62">
        <v>2822.3483649970999</v>
      </c>
      <c r="Y2356" s="62">
        <v>4699.67462936225</v>
      </c>
      <c r="Z2356" s="64">
        <v>23724.95329617228</v>
      </c>
    </row>
    <row r="2357" spans="1:26">
      <c r="A2357" s="1" t="s">
        <v>91</v>
      </c>
      <c r="B2357" s="54">
        <v>2005</v>
      </c>
      <c r="C2357" s="61">
        <v>59.439787957615195</v>
      </c>
      <c r="D2357" s="58">
        <v>11.445227459684352</v>
      </c>
      <c r="E2357" s="58">
        <v>20.506249231678442</v>
      </c>
      <c r="F2357" s="58">
        <v>23.588288480923321</v>
      </c>
      <c r="G2357" s="61">
        <v>55.53976517228611</v>
      </c>
      <c r="H2357" s="59">
        <v>14.794222683144763</v>
      </c>
      <c r="I2357" s="59">
        <v>21.330734175955023</v>
      </c>
      <c r="J2357" s="59">
        <v>6.3243270979513682</v>
      </c>
      <c r="K2357" s="59">
        <v>13.165705117584848</v>
      </c>
      <c r="L2357" s="61">
        <v>55.614989074636</v>
      </c>
      <c r="M2357" s="70">
        <v>457847</v>
      </c>
      <c r="N2357" s="62">
        <v>191.4230452674897</v>
      </c>
      <c r="O2357" s="63">
        <v>0.88</v>
      </c>
      <c r="P2357" s="147">
        <v>67544.134504521353</v>
      </c>
      <c r="Q2357" s="64">
        <v>27214.328597030246</v>
      </c>
      <c r="R2357" s="62">
        <v>524.01630567341022</v>
      </c>
      <c r="S2357" s="62">
        <v>938.87246919762799</v>
      </c>
      <c r="T2357" s="62">
        <v>1079.98271161253</v>
      </c>
      <c r="U2357" s="64">
        <v>2542.8714864835679</v>
      </c>
      <c r="V2357" s="62">
        <v>6773.4904728097799</v>
      </c>
      <c r="W2357" s="62">
        <v>9766.2126502584797</v>
      </c>
      <c r="X2357" s="62">
        <v>2895.5741888157399</v>
      </c>
      <c r="Y2357" s="62">
        <v>6027.8785909708704</v>
      </c>
      <c r="Z2357" s="64">
        <v>25463.155902854869</v>
      </c>
    </row>
    <row r="2358" spans="1:26">
      <c r="A2358" s="1" t="s">
        <v>91</v>
      </c>
      <c r="B2358" s="54">
        <v>2006</v>
      </c>
      <c r="C2358" s="61">
        <v>59.492591901707463</v>
      </c>
      <c r="D2358" s="58">
        <v>11.81204020090178</v>
      </c>
      <c r="E2358" s="58">
        <v>20.73786470499487</v>
      </c>
      <c r="F2358" s="58">
        <v>24.68432326693603</v>
      </c>
      <c r="G2358" s="61">
        <v>57.234228172832687</v>
      </c>
      <c r="H2358" s="59">
        <v>15.102076621384031</v>
      </c>
      <c r="I2358" s="59">
        <v>21.459731909111753</v>
      </c>
      <c r="J2358" s="59">
        <v>6.7570594815035685</v>
      </c>
      <c r="K2358" s="59">
        <v>13.349692240505449</v>
      </c>
      <c r="L2358" s="61">
        <v>56.668560252504804</v>
      </c>
      <c r="M2358" s="70">
        <v>465546</v>
      </c>
      <c r="N2358" s="62">
        <v>194.50082304526748</v>
      </c>
      <c r="O2358" s="63">
        <v>0.877</v>
      </c>
      <c r="P2358" s="147">
        <v>77075.434132603346</v>
      </c>
      <c r="Q2358" s="64">
        <v>27696.538189472303</v>
      </c>
      <c r="R2358" s="62">
        <v>549.90480673690206</v>
      </c>
      <c r="S2358" s="62">
        <v>965.44299619515402</v>
      </c>
      <c r="T2358" s="62">
        <v>1149.1687959629</v>
      </c>
      <c r="U2358" s="64">
        <v>2664.5165988949566</v>
      </c>
      <c r="V2358" s="62">
        <v>7030.7113627788503</v>
      </c>
      <c r="W2358" s="62">
        <v>9990.4923513593403</v>
      </c>
      <c r="X2358" s="62">
        <v>3145.7220133760602</v>
      </c>
      <c r="Y2358" s="62">
        <v>6214.8958237983497</v>
      </c>
      <c r="Z2358" s="64">
        <v>26381.821551312602</v>
      </c>
    </row>
    <row r="2359" spans="1:26">
      <c r="A2359" s="1" t="s">
        <v>91</v>
      </c>
      <c r="B2359" s="54">
        <v>2007</v>
      </c>
      <c r="C2359" s="61">
        <v>58.84176778828887</v>
      </c>
      <c r="D2359" s="58">
        <v>11.835838011402448</v>
      </c>
      <c r="E2359" s="58">
        <v>20.938529505617471</v>
      </c>
      <c r="F2359" s="58">
        <v>24.759733124956131</v>
      </c>
      <c r="G2359" s="61">
        <v>57.534100641976053</v>
      </c>
      <c r="H2359" s="59">
        <v>15.569687478420198</v>
      </c>
      <c r="I2359" s="59">
        <v>21.901483149234579</v>
      </c>
      <c r="J2359" s="59">
        <v>7.2157479931970379</v>
      </c>
      <c r="K2359" s="59">
        <v>16.060160901664254</v>
      </c>
      <c r="L2359" s="61">
        <v>60.747079522516067</v>
      </c>
      <c r="M2359" s="70">
        <v>474705</v>
      </c>
      <c r="N2359" s="62">
        <v>197.52798353909466</v>
      </c>
      <c r="O2359" s="63">
        <v>0.88700000000000001</v>
      </c>
      <c r="P2359" s="147">
        <v>83016.737050978758</v>
      </c>
      <c r="Q2359" s="64">
        <v>27932.481377939668</v>
      </c>
      <c r="R2359" s="62">
        <v>561.85314832027996</v>
      </c>
      <c r="S2359" s="62">
        <v>993.96246489641408</v>
      </c>
      <c r="T2359" s="62">
        <v>1175.3569113082301</v>
      </c>
      <c r="U2359" s="64">
        <v>2731.172524524924</v>
      </c>
      <c r="V2359" s="62">
        <v>7391.0084944434602</v>
      </c>
      <c r="W2359" s="62">
        <v>10396.743558357401</v>
      </c>
      <c r="X2359" s="62">
        <v>3425.3516511106</v>
      </c>
      <c r="Y2359" s="62">
        <v>7623.8386808245295</v>
      </c>
      <c r="Z2359" s="64">
        <v>28836.94238473599</v>
      </c>
    </row>
    <row r="2360" spans="1:26">
      <c r="A2360" s="1" t="s">
        <v>91</v>
      </c>
      <c r="B2360" s="54">
        <v>2008</v>
      </c>
      <c r="C2360" s="61">
        <v>58.550986700816004</v>
      </c>
      <c r="D2360" s="58">
        <v>11.498824326739271</v>
      </c>
      <c r="E2360" s="58">
        <v>20.679408005473253</v>
      </c>
      <c r="F2360" s="58">
        <v>20.311815576105666</v>
      </c>
      <c r="G2360" s="61">
        <v>52.490047908318189</v>
      </c>
      <c r="H2360" s="59">
        <v>15.735981002631158</v>
      </c>
      <c r="I2360" s="59">
        <v>22.423484084309361</v>
      </c>
      <c r="J2360" s="59">
        <v>7.6656969956134153</v>
      </c>
      <c r="K2360" s="59">
        <v>12.541333693403137</v>
      </c>
      <c r="L2360" s="61">
        <v>58.36649577595707</v>
      </c>
      <c r="M2360" s="70">
        <v>485079</v>
      </c>
      <c r="N2360" s="62">
        <v>201.09053497942386</v>
      </c>
      <c r="O2360" s="63">
        <v>0.88800000000000001</v>
      </c>
      <c r="P2360" s="147">
        <v>85599.931152071847</v>
      </c>
      <c r="Q2360" s="64">
        <v>28401.854077845128</v>
      </c>
      <c r="R2360" s="62">
        <v>557.78382055903592</v>
      </c>
      <c r="S2360" s="62">
        <v>1003.114655588696</v>
      </c>
      <c r="T2360" s="62">
        <v>985.28351878417595</v>
      </c>
      <c r="U2360" s="64">
        <v>2546.1819949319079</v>
      </c>
      <c r="V2360" s="62">
        <v>7633.1939287753203</v>
      </c>
      <c r="W2360" s="62">
        <v>10877.161236132701</v>
      </c>
      <c r="X2360" s="62">
        <v>3718.4686329351598</v>
      </c>
      <c r="Y2360" s="62">
        <v>6083.5376066623003</v>
      </c>
      <c r="Z2360" s="64">
        <v>28312.361404505482</v>
      </c>
    </row>
    <row r="2361" spans="1:26">
      <c r="A2361" s="1" t="s">
        <v>91</v>
      </c>
      <c r="B2361" s="54">
        <v>2009</v>
      </c>
      <c r="C2361" s="61">
        <v>53.747032804052282</v>
      </c>
      <c r="D2361" s="58">
        <v>10.573918943412574</v>
      </c>
      <c r="E2361" s="58">
        <v>19.577563368376847</v>
      </c>
      <c r="F2361" s="58">
        <v>17.768899968563083</v>
      </c>
      <c r="G2361" s="61">
        <v>47.920382280352513</v>
      </c>
      <c r="H2361" s="59">
        <v>14.603338962198176</v>
      </c>
      <c r="I2361" s="59">
        <v>21.032675974410036</v>
      </c>
      <c r="J2361" s="59">
        <v>7.0301839969507736</v>
      </c>
      <c r="K2361" s="59">
        <v>15.114748810526804</v>
      </c>
      <c r="L2361" s="61">
        <v>57.780947744085786</v>
      </c>
      <c r="M2361" s="70">
        <v>496257</v>
      </c>
      <c r="N2361" s="62">
        <v>204.84897119341565</v>
      </c>
      <c r="O2361" s="63">
        <v>0.88400000000000001</v>
      </c>
      <c r="P2361" s="147">
        <v>80784.521723381025</v>
      </c>
      <c r="Q2361" s="64">
        <v>26672.341258240573</v>
      </c>
      <c r="R2361" s="62">
        <v>524.73812931010934</v>
      </c>
      <c r="S2361" s="62">
        <v>971.55028645005893</v>
      </c>
      <c r="T2361" s="62">
        <v>881.79409916992097</v>
      </c>
      <c r="U2361" s="64">
        <v>2378.0825149300895</v>
      </c>
      <c r="V2361" s="62">
        <v>7247.0091833635797</v>
      </c>
      <c r="W2361" s="62">
        <v>10437.612681032801</v>
      </c>
      <c r="X2361" s="62">
        <v>3488.7780197748002</v>
      </c>
      <c r="Y2361" s="62">
        <v>7500.7999004656003</v>
      </c>
      <c r="Z2361" s="64">
        <v>28674.199784636781</v>
      </c>
    </row>
    <row r="2362" spans="1:26">
      <c r="A2362" s="1" t="s">
        <v>91</v>
      </c>
      <c r="B2362" s="54">
        <v>2010</v>
      </c>
      <c r="C2362" s="61">
        <v>56.025163396283297</v>
      </c>
      <c r="D2362" s="58">
        <v>10.730896224276567</v>
      </c>
      <c r="E2362" s="58">
        <v>19.313131334208578</v>
      </c>
      <c r="F2362" s="58">
        <v>17.928728087358163</v>
      </c>
      <c r="G2362" s="61">
        <v>47.972755645843307</v>
      </c>
      <c r="H2362" s="59">
        <v>14.969913955208519</v>
      </c>
      <c r="I2362" s="59">
        <v>21.338389853214185</v>
      </c>
      <c r="J2362" s="59">
        <v>7.3360664915591398</v>
      </c>
      <c r="K2362" s="59">
        <v>13.759084024182174</v>
      </c>
      <c r="L2362" s="61">
        <v>57.403454324164024</v>
      </c>
      <c r="M2362" s="70">
        <v>507889</v>
      </c>
      <c r="N2362" s="62">
        <v>208.62263374485596</v>
      </c>
      <c r="O2362" s="63">
        <v>0.89400000000000002</v>
      </c>
      <c r="P2362" s="147">
        <v>85285.409496773471</v>
      </c>
      <c r="Q2362" s="64">
        <v>28454.564212174926</v>
      </c>
      <c r="R2362" s="62">
        <v>545.01041524516006</v>
      </c>
      <c r="S2362" s="62">
        <v>980.89269601998603</v>
      </c>
      <c r="T2362" s="62">
        <v>910.58037795602502</v>
      </c>
      <c r="U2362" s="64">
        <v>2436.4834892211711</v>
      </c>
      <c r="V2362" s="62">
        <v>7603.0546287969</v>
      </c>
      <c r="W2362" s="62">
        <v>10837.533484159099</v>
      </c>
      <c r="X2362" s="62">
        <v>3725.90747433148</v>
      </c>
      <c r="Y2362" s="62">
        <v>6988.0874259578604</v>
      </c>
      <c r="Z2362" s="64">
        <v>29154.583013245341</v>
      </c>
    </row>
    <row r="2363" spans="1:26">
      <c r="A2363" s="1" t="s">
        <v>91</v>
      </c>
      <c r="B2363" s="54">
        <v>2011</v>
      </c>
      <c r="C2363" s="61">
        <v>57.69647030785984</v>
      </c>
      <c r="D2363" s="58">
        <v>11.40118440974034</v>
      </c>
      <c r="E2363" s="58">
        <v>20.488421799362786</v>
      </c>
      <c r="F2363" s="58">
        <v>18.773989618374959</v>
      </c>
      <c r="G2363" s="61">
        <v>50.66359582747809</v>
      </c>
      <c r="H2363" s="59">
        <v>16.216570929326224</v>
      </c>
      <c r="I2363" s="59">
        <v>22.624794949063912</v>
      </c>
      <c r="J2363" s="59">
        <v>8.0673235417054272</v>
      </c>
      <c r="K2363" s="59">
        <v>14.790204141014499</v>
      </c>
      <c r="L2363" s="61">
        <v>61.698893561110054</v>
      </c>
      <c r="M2363" s="70">
        <v>519981</v>
      </c>
      <c r="N2363" s="62">
        <v>213.31152263374486</v>
      </c>
      <c r="O2363" s="63">
        <v>0.89200000000000002</v>
      </c>
      <c r="P2363" s="147">
        <v>91348.002056048499</v>
      </c>
      <c r="Q2363" s="64">
        <v>30001.068327151268</v>
      </c>
      <c r="R2363" s="62">
        <v>592.83992705611922</v>
      </c>
      <c r="S2363" s="62">
        <v>1065.3590055654461</v>
      </c>
      <c r="T2363" s="62">
        <v>976.21178957522295</v>
      </c>
      <c r="U2363" s="64">
        <v>2634.4107221967884</v>
      </c>
      <c r="V2363" s="62">
        <v>8432.3087684019793</v>
      </c>
      <c r="W2363" s="62">
        <v>11764.4635024092</v>
      </c>
      <c r="X2363" s="62">
        <v>4194.8549625395299</v>
      </c>
      <c r="Y2363" s="62">
        <v>7690.62513944886</v>
      </c>
      <c r="Z2363" s="64">
        <v>32082.252372799569</v>
      </c>
    </row>
    <row r="2364" spans="1:26">
      <c r="A2364" s="1" t="s">
        <v>91</v>
      </c>
      <c r="B2364" s="54">
        <v>2012</v>
      </c>
      <c r="C2364" s="61">
        <v>53.652639809235879</v>
      </c>
      <c r="D2364" s="58">
        <v>10.670972248281966</v>
      </c>
      <c r="E2364" s="58">
        <v>18.893497467273903</v>
      </c>
      <c r="F2364" s="58">
        <v>17.322040060629305</v>
      </c>
      <c r="G2364" s="61">
        <v>46.886509776185171</v>
      </c>
      <c r="H2364" s="59">
        <v>15.061799369400013</v>
      </c>
      <c r="I2364" s="59">
        <v>21.588471550321234</v>
      </c>
      <c r="J2364" s="59">
        <v>7.8029957729477024</v>
      </c>
      <c r="K2364" s="59">
        <v>14.360157818548375</v>
      </c>
      <c r="L2364" s="61">
        <v>58.813424511217335</v>
      </c>
      <c r="M2364" s="70">
        <v>532479</v>
      </c>
      <c r="N2364" s="62">
        <v>218.49629629629629</v>
      </c>
      <c r="O2364" s="63">
        <v>0.89200000000000002</v>
      </c>
      <c r="P2364" s="147">
        <v>91191.93296088076</v>
      </c>
      <c r="Q2364" s="64">
        <v>28568.903992982112</v>
      </c>
      <c r="R2364" s="62">
        <v>568.20686317929335</v>
      </c>
      <c r="S2364" s="62">
        <v>1006.039063787654</v>
      </c>
      <c r="T2364" s="62">
        <v>922.36225694438303</v>
      </c>
      <c r="U2364" s="64">
        <v>2496.6081839113303</v>
      </c>
      <c r="V2364" s="62">
        <v>8020.0918664187502</v>
      </c>
      <c r="W2364" s="62">
        <v>11495.4077426435</v>
      </c>
      <c r="X2364" s="62">
        <v>4154.9313861834198</v>
      </c>
      <c r="Y2364" s="62">
        <v>7646.4824750628204</v>
      </c>
      <c r="Z2364" s="64">
        <v>31316.913470308493</v>
      </c>
    </row>
    <row r="2365" spans="1:26">
      <c r="A2365" s="1" t="s">
        <v>91</v>
      </c>
      <c r="B2365" s="54">
        <v>2013</v>
      </c>
      <c r="C2365" s="61">
        <v>53.184009134649408</v>
      </c>
      <c r="D2365" s="58">
        <v>10.77733816271118</v>
      </c>
      <c r="E2365" s="58">
        <v>19.111957397727338</v>
      </c>
      <c r="F2365" s="58">
        <v>17.288824520624903</v>
      </c>
      <c r="G2365" s="61">
        <v>47.178120081063426</v>
      </c>
      <c r="H2365" s="59">
        <v>15.581908960218099</v>
      </c>
      <c r="I2365" s="59">
        <v>21.684952523818236</v>
      </c>
      <c r="J2365" s="59">
        <v>8.4111262604879204</v>
      </c>
      <c r="K2365" s="59">
        <v>14.641098694009269</v>
      </c>
      <c r="L2365" s="61">
        <v>60.319086438533525</v>
      </c>
      <c r="M2365" s="70">
        <v>544885</v>
      </c>
      <c r="N2365" s="62">
        <v>223.60493827160494</v>
      </c>
      <c r="O2365" s="63">
        <v>0.89200000000000002</v>
      </c>
      <c r="P2365" s="147">
        <v>95374.686305694908</v>
      </c>
      <c r="Q2365" s="64">
        <v>28979.168817333441</v>
      </c>
      <c r="R2365" s="62">
        <v>587.24099047888819</v>
      </c>
      <c r="S2365" s="62">
        <v>1041.3818906660661</v>
      </c>
      <c r="T2365" s="62">
        <v>942.04211489207</v>
      </c>
      <c r="U2365" s="64">
        <v>2570.6649960370246</v>
      </c>
      <c r="V2365" s="62">
        <v>8490.3484637884394</v>
      </c>
      <c r="W2365" s="62">
        <v>11815.8053559407</v>
      </c>
      <c r="X2365" s="62">
        <v>4583.0965324459603</v>
      </c>
      <c r="Y2365" s="62">
        <v>7977.7150618852402</v>
      </c>
      <c r="Z2365" s="64">
        <v>32866.965414060338</v>
      </c>
    </row>
    <row r="2366" spans="1:26">
      <c r="A2366" s="1" t="s">
        <v>91</v>
      </c>
      <c r="B2366" s="54">
        <v>2014</v>
      </c>
      <c r="C2366" s="61">
        <v>50.061726083598572</v>
      </c>
      <c r="D2366" s="58">
        <v>10.250906051974699</v>
      </c>
      <c r="E2366" s="58">
        <v>17.762677222202388</v>
      </c>
      <c r="F2366" s="58">
        <v>16.549695709597163</v>
      </c>
      <c r="G2366" s="61">
        <v>44.563278983774246</v>
      </c>
      <c r="H2366" s="59">
        <v>15.215707628443422</v>
      </c>
      <c r="I2366" s="59">
        <v>20.238947995469953</v>
      </c>
      <c r="J2366" s="59">
        <v>8.1597632333423107</v>
      </c>
      <c r="K2366" s="59">
        <v>14.342766977857353</v>
      </c>
      <c r="L2366" s="61">
        <v>57.957185835113044</v>
      </c>
      <c r="M2366" s="70">
        <v>556573</v>
      </c>
      <c r="N2366" s="62">
        <v>228.93786008230452</v>
      </c>
      <c r="O2366" s="63">
        <v>0.89600000000000002</v>
      </c>
      <c r="P2366" s="147">
        <v>100497.83802495096</v>
      </c>
      <c r="Q2366" s="64">
        <v>27863.005071526706</v>
      </c>
      <c r="R2366" s="62">
        <v>570.53775340657137</v>
      </c>
      <c r="S2366" s="62">
        <v>988.622654959285</v>
      </c>
      <c r="T2366" s="62">
        <v>921.11137901776203</v>
      </c>
      <c r="U2366" s="64">
        <v>2480.2717873836182</v>
      </c>
      <c r="V2366" s="62">
        <v>8468.6520418856398</v>
      </c>
      <c r="W2366" s="62">
        <v>11264.452002682699</v>
      </c>
      <c r="X2366" s="62">
        <v>4541.5039020710301</v>
      </c>
      <c r="Y2366" s="62">
        <v>7982.7968451670004</v>
      </c>
      <c r="Z2366" s="64">
        <v>32257.404791806373</v>
      </c>
    </row>
    <row r="2367" spans="1:26">
      <c r="A2367" s="1" t="s">
        <v>91</v>
      </c>
      <c r="B2367" s="54">
        <v>2015</v>
      </c>
      <c r="C2367" s="61">
        <v>47.303949457534863</v>
      </c>
      <c r="D2367" s="58">
        <v>9.7478879818458157</v>
      </c>
      <c r="E2367" s="58">
        <v>16.375198823869532</v>
      </c>
      <c r="F2367" s="58">
        <v>15.209975088536599</v>
      </c>
      <c r="G2367" s="61">
        <v>41.333061894251941</v>
      </c>
      <c r="H2367" s="59">
        <v>14.615534446834001</v>
      </c>
      <c r="I2367" s="59">
        <v>19.311144965869762</v>
      </c>
      <c r="J2367" s="59">
        <v>7.9834492768672751</v>
      </c>
      <c r="K2367" s="59">
        <v>14.391379141638447</v>
      </c>
      <c r="L2367" s="61">
        <v>56.301507831209499</v>
      </c>
      <c r="M2367" s="70">
        <v>567110</v>
      </c>
      <c r="N2367" s="62">
        <v>234.40493827160495</v>
      </c>
      <c r="O2367" s="63">
        <v>0.89800000000000002</v>
      </c>
      <c r="P2367" s="147">
        <v>102051.6803403126</v>
      </c>
      <c r="Q2367" s="64">
        <v>26826.542776862596</v>
      </c>
      <c r="R2367" s="62">
        <v>552.81247533845806</v>
      </c>
      <c r="S2367" s="62">
        <v>928.65390050046494</v>
      </c>
      <c r="T2367" s="62">
        <v>862.572897245999</v>
      </c>
      <c r="U2367" s="64">
        <v>2344.0392730849217</v>
      </c>
      <c r="V2367" s="62">
        <v>8288.6157401440305</v>
      </c>
      <c r="W2367" s="62">
        <v>10951.543421594401</v>
      </c>
      <c r="X2367" s="62">
        <v>4527.4939194041999</v>
      </c>
      <c r="Y2367" s="62">
        <v>8161.4950250145803</v>
      </c>
      <c r="Z2367" s="64">
        <v>31929.148106157216</v>
      </c>
    </row>
    <row r="2368" spans="1:26">
      <c r="A2368" s="1" t="s">
        <v>92</v>
      </c>
      <c r="B2368" s="54">
        <v>1990</v>
      </c>
      <c r="C2368" s="61">
        <v>1.5260913610389744</v>
      </c>
      <c r="D2368" s="58">
        <v>0.44724325688813277</v>
      </c>
      <c r="E2368" s="58">
        <v>8.3768871232018416</v>
      </c>
      <c r="F2368" s="58">
        <v>4.1160905225885704</v>
      </c>
      <c r="G2368" s="61">
        <v>12.940220902678542</v>
      </c>
      <c r="H2368" s="59">
        <v>0.77479006153838703</v>
      </c>
      <c r="I2368" s="59">
        <v>3.1658841471334291E-2</v>
      </c>
      <c r="J2368" s="59">
        <v>2.2835653695987421E-2</v>
      </c>
      <c r="K2368" s="59">
        <v>0.12326219538951023</v>
      </c>
      <c r="L2368" s="61">
        <v>0.95254675209521866</v>
      </c>
      <c r="M2368" s="70">
        <v>11545782</v>
      </c>
      <c r="N2368" s="62">
        <v>19.944686521993329</v>
      </c>
      <c r="O2368" s="63"/>
      <c r="P2368" s="147">
        <v>1073.3822548204137</v>
      </c>
      <c r="Q2368" s="64">
        <v>17619.918166639291</v>
      </c>
      <c r="R2368" s="62">
        <v>516.37731450003798</v>
      </c>
      <c r="S2368" s="62">
        <v>9671.7712563095592</v>
      </c>
      <c r="T2368" s="62">
        <v>4752.3483866073702</v>
      </c>
      <c r="U2368" s="64">
        <v>14940.496957416966</v>
      </c>
      <c r="V2368" s="62">
        <v>8945.5571462888001</v>
      </c>
      <c r="W2368" s="62">
        <v>365.52608200058501</v>
      </c>
      <c r="X2368" s="62">
        <v>263.65547940136503</v>
      </c>
      <c r="Y2368" s="62">
        <v>1423.1584368086901</v>
      </c>
      <c r="Z2368" s="64">
        <v>10997.897144499439</v>
      </c>
    </row>
    <row r="2369" spans="1:26">
      <c r="A2369" s="1" t="s">
        <v>92</v>
      </c>
      <c r="B2369" s="57">
        <v>1991</v>
      </c>
      <c r="C2369" s="61">
        <v>1.3123536209444706</v>
      </c>
      <c r="D2369" s="58">
        <v>0.37415107857545254</v>
      </c>
      <c r="E2369" s="58">
        <v>7.6822418125825624</v>
      </c>
      <c r="F2369" s="58">
        <v>3.3322513498570587</v>
      </c>
      <c r="G2369" s="61">
        <v>11.388644241015074</v>
      </c>
      <c r="H2369" s="59">
        <v>0.70558172852077028</v>
      </c>
      <c r="I2369" s="59">
        <v>3.1767076310994784E-2</v>
      </c>
      <c r="J2369" s="59">
        <v>2.3597830360903235E-2</v>
      </c>
      <c r="K2369" s="59">
        <v>0.11393230604997685</v>
      </c>
      <c r="L2369" s="61">
        <v>0.87487894124264509</v>
      </c>
      <c r="M2369" s="70">
        <v>11898267</v>
      </c>
      <c r="N2369" s="62">
        <v>20.536539189049765</v>
      </c>
      <c r="O2369" s="63"/>
      <c r="P2369" s="147">
        <v>1008.3461190717153</v>
      </c>
      <c r="Q2369" s="64">
        <v>15614.733780414104</v>
      </c>
      <c r="R2369" s="62">
        <v>445.17494312287141</v>
      </c>
      <c r="S2369" s="62">
        <v>9140.5364244671291</v>
      </c>
      <c r="T2369" s="62">
        <v>3964.8016271709698</v>
      </c>
      <c r="U2369" s="64">
        <v>13550.512994760969</v>
      </c>
      <c r="V2369" s="62">
        <v>8395.1997962616406</v>
      </c>
      <c r="W2369" s="62">
        <v>377.97315575759097</v>
      </c>
      <c r="X2369" s="62">
        <v>280.77328625473302</v>
      </c>
      <c r="Y2369" s="62">
        <v>1355.59699730834</v>
      </c>
      <c r="Z2369" s="64">
        <v>10409.543235582303</v>
      </c>
    </row>
    <row r="2370" spans="1:26">
      <c r="A2370" s="1" t="s">
        <v>92</v>
      </c>
      <c r="B2370" s="57">
        <v>1992</v>
      </c>
      <c r="C2370" s="61">
        <v>1.3026829919034795</v>
      </c>
      <c r="D2370" s="58">
        <v>0.35087401275197472</v>
      </c>
      <c r="E2370" s="58">
        <v>7.1662631062509812</v>
      </c>
      <c r="F2370" s="58">
        <v>3.1376256557451105</v>
      </c>
      <c r="G2370" s="61">
        <v>10.654762774748066</v>
      </c>
      <c r="H2370" s="59">
        <v>0.66894181648701212</v>
      </c>
      <c r="I2370" s="59">
        <v>3.9760144745443114E-2</v>
      </c>
      <c r="J2370" s="59">
        <v>2.4407044900424165E-2</v>
      </c>
      <c r="K2370" s="59">
        <v>0.12828450025267737</v>
      </c>
      <c r="L2370" s="61">
        <v>0.86139350638555678</v>
      </c>
      <c r="M2370" s="70">
        <v>12263899</v>
      </c>
      <c r="N2370" s="62">
        <v>21.153035044880834</v>
      </c>
      <c r="O2370" s="63"/>
      <c r="P2370" s="147">
        <v>1012.4525278503588</v>
      </c>
      <c r="Q2370" s="64">
        <v>15975.972641722088</v>
      </c>
      <c r="R2370" s="62">
        <v>430.30834541149295</v>
      </c>
      <c r="S2370" s="62">
        <v>8788.6326942488304</v>
      </c>
      <c r="T2370" s="62">
        <v>3847.95241418668</v>
      </c>
      <c r="U2370" s="64">
        <v>13066.893453847004</v>
      </c>
      <c r="V2370" s="62">
        <v>8203.8348742732505</v>
      </c>
      <c r="W2370" s="62">
        <v>487.61439938349503</v>
      </c>
      <c r="X2370" s="62">
        <v>299.32553354726701</v>
      </c>
      <c r="Y2370" s="62">
        <v>1573.26815436431</v>
      </c>
      <c r="Z2370" s="64">
        <v>10564.042961568324</v>
      </c>
    </row>
    <row r="2371" spans="1:26">
      <c r="A2371" s="1" t="s">
        <v>92</v>
      </c>
      <c r="B2371" s="57">
        <v>1993</v>
      </c>
      <c r="C2371" s="61">
        <v>1.4368804283972165</v>
      </c>
      <c r="D2371" s="58">
        <v>0.4090154337914092</v>
      </c>
      <c r="E2371" s="58">
        <v>6.8239803361507763</v>
      </c>
      <c r="F2371" s="58">
        <v>3.4827494891591919</v>
      </c>
      <c r="G2371" s="61">
        <v>10.715745259101377</v>
      </c>
      <c r="H2371" s="59">
        <v>0.72153422498637043</v>
      </c>
      <c r="I2371" s="59">
        <v>4.600830318217651E-2</v>
      </c>
      <c r="J2371" s="59">
        <v>2.7160218517961521E-2</v>
      </c>
      <c r="K2371" s="59">
        <v>0.11948088947197155</v>
      </c>
      <c r="L2371" s="61">
        <v>0.9141836361584802</v>
      </c>
      <c r="M2371" s="70">
        <v>12643864</v>
      </c>
      <c r="N2371" s="62">
        <v>21.796368263576021</v>
      </c>
      <c r="O2371" s="63"/>
      <c r="P2371" s="147">
        <v>1026.4706108021346</v>
      </c>
      <c r="Q2371" s="64">
        <v>18167.720720916146</v>
      </c>
      <c r="R2371" s="62">
        <v>517.15355187595821</v>
      </c>
      <c r="S2371" s="62">
        <v>8628.1479308964699</v>
      </c>
      <c r="T2371" s="62">
        <v>4403.5410886998297</v>
      </c>
      <c r="U2371" s="64">
        <v>13548.842571472258</v>
      </c>
      <c r="V2371" s="62">
        <v>9122.98061207307</v>
      </c>
      <c r="W2371" s="62">
        <v>581.72272830620705</v>
      </c>
      <c r="X2371" s="62">
        <v>343.41010915138702</v>
      </c>
      <c r="Y2371" s="62">
        <v>1510.70011708264</v>
      </c>
      <c r="Z2371" s="64">
        <v>11558.813566613306</v>
      </c>
    </row>
    <row r="2372" spans="1:26">
      <c r="A2372" s="1" t="s">
        <v>92</v>
      </c>
      <c r="B2372" s="57">
        <v>1994</v>
      </c>
      <c r="C2372" s="61">
        <v>1.0769683992059438</v>
      </c>
      <c r="D2372" s="58">
        <v>0.25064061550577726</v>
      </c>
      <c r="E2372" s="58">
        <v>5.7115621672721737</v>
      </c>
      <c r="F2372" s="58">
        <v>2.0505448817050995</v>
      </c>
      <c r="G2372" s="61">
        <v>8.0127476644830526</v>
      </c>
      <c r="H2372" s="59">
        <v>0.54629475103166514</v>
      </c>
      <c r="I2372" s="59">
        <v>4.2478222551521831E-2</v>
      </c>
      <c r="J2372" s="59">
        <v>2.1420548246448824E-2</v>
      </c>
      <c r="K2372" s="59">
        <v>0.12145227541338817</v>
      </c>
      <c r="L2372" s="61">
        <v>0.73164579724302403</v>
      </c>
      <c r="M2372" s="70">
        <v>13039754</v>
      </c>
      <c r="N2372" s="62">
        <v>22.468863706709772</v>
      </c>
      <c r="O2372" s="63"/>
      <c r="P2372" s="147">
        <v>1015.7602815826025</v>
      </c>
      <c r="Q2372" s="64">
        <v>14043.402991419302</v>
      </c>
      <c r="R2372" s="62">
        <v>326.82919686039213</v>
      </c>
      <c r="S2372" s="62">
        <v>7447.7365616935995</v>
      </c>
      <c r="T2372" s="62">
        <v>2673.8600823393599</v>
      </c>
      <c r="U2372" s="64">
        <v>10448.425840893353</v>
      </c>
      <c r="V2372" s="62">
        <v>7123.5491649441601</v>
      </c>
      <c r="W2372" s="62">
        <v>553.90557242909699</v>
      </c>
      <c r="X2372" s="62">
        <v>279.31867967882403</v>
      </c>
      <c r="Y2372" s="62">
        <v>1583.7077941308301</v>
      </c>
      <c r="Z2372" s="64">
        <v>9540.4812111829106</v>
      </c>
    </row>
    <row r="2373" spans="1:26">
      <c r="A2373" s="1" t="s">
        <v>92</v>
      </c>
      <c r="B2373" s="57">
        <v>1995</v>
      </c>
      <c r="C2373" s="61">
        <v>0.95444017326962027</v>
      </c>
      <c r="D2373" s="58">
        <v>0.1916351744718934</v>
      </c>
      <c r="E2373" s="58">
        <v>4.9227174113001304</v>
      </c>
      <c r="F2373" s="58">
        <v>1.5534782129528906</v>
      </c>
      <c r="G2373" s="61">
        <v>6.6678307987249159</v>
      </c>
      <c r="H2373" s="59">
        <v>0.47033249516809772</v>
      </c>
      <c r="I2373" s="59">
        <v>4.1125979525230429E-2</v>
      </c>
      <c r="J2373" s="59">
        <v>2.0722767932875578E-2</v>
      </c>
      <c r="K2373" s="59">
        <v>0.1015658361990224</v>
      </c>
      <c r="L2373" s="61">
        <v>0.63374707882522618</v>
      </c>
      <c r="M2373" s="70">
        <v>13452526</v>
      </c>
      <c r="N2373" s="62">
        <v>23.171922825600991</v>
      </c>
      <c r="O2373" s="63"/>
      <c r="P2373" s="147">
        <v>1022.3384650735144</v>
      </c>
      <c r="Q2373" s="64">
        <v>12839.631246354071</v>
      </c>
      <c r="R2373" s="62">
        <v>257.79771670976822</v>
      </c>
      <c r="S2373" s="62">
        <v>6622.2983966167703</v>
      </c>
      <c r="T2373" s="62">
        <v>2089.8206050182298</v>
      </c>
      <c r="U2373" s="64">
        <v>8969.9167183447698</v>
      </c>
      <c r="V2373" s="62">
        <v>6327.1601198937096</v>
      </c>
      <c r="W2373" s="62">
        <v>553.24830883863001</v>
      </c>
      <c r="X2373" s="62">
        <v>278.77357440897498</v>
      </c>
      <c r="Y2373" s="62">
        <v>1366.3170521790901</v>
      </c>
      <c r="Z2373" s="64">
        <v>8525.4990553204043</v>
      </c>
    </row>
    <row r="2374" spans="1:26">
      <c r="A2374" s="1" t="s">
        <v>92</v>
      </c>
      <c r="B2374" s="57">
        <v>1996</v>
      </c>
      <c r="C2374" s="61">
        <v>1.0767465876615703</v>
      </c>
      <c r="D2374" s="58">
        <v>0.23028539956526436</v>
      </c>
      <c r="E2374" s="58">
        <v>4.8503241836575031</v>
      </c>
      <c r="F2374" s="58">
        <v>1.92293757217941</v>
      </c>
      <c r="G2374" s="61">
        <v>7.0035471554021775</v>
      </c>
      <c r="H2374" s="59">
        <v>0.51402329523402812</v>
      </c>
      <c r="I2374" s="59">
        <v>4.2073615884530666E-2</v>
      </c>
      <c r="J2374" s="59">
        <v>2.3269032238717027E-2</v>
      </c>
      <c r="K2374" s="59">
        <v>9.1969106027005962E-2</v>
      </c>
      <c r="L2374" s="61">
        <v>0.6713350493842819</v>
      </c>
      <c r="M2374" s="70">
        <v>13882646</v>
      </c>
      <c r="N2374" s="62">
        <v>23.906675379165662</v>
      </c>
      <c r="O2374" s="63"/>
      <c r="P2374" s="147">
        <v>1071.7013916572471</v>
      </c>
      <c r="Q2374" s="64">
        <v>14948.091708213549</v>
      </c>
      <c r="R2374" s="62">
        <v>319.6970681133119</v>
      </c>
      <c r="S2374" s="62">
        <v>6733.5333626956108</v>
      </c>
      <c r="T2374" s="62">
        <v>2669.5461594666199</v>
      </c>
      <c r="U2374" s="64">
        <v>9722.7765902755418</v>
      </c>
      <c r="V2374" s="62">
        <v>7136.0034434874997</v>
      </c>
      <c r="W2374" s="62">
        <v>584.09311526491604</v>
      </c>
      <c r="X2374" s="62">
        <v>323.03573733269599</v>
      </c>
      <c r="Y2374" s="62">
        <v>1276.7745419093901</v>
      </c>
      <c r="Z2374" s="64">
        <v>9319.906837994502</v>
      </c>
    </row>
    <row r="2375" spans="1:26">
      <c r="A2375" s="1" t="s">
        <v>92</v>
      </c>
      <c r="B2375" s="54">
        <v>1997</v>
      </c>
      <c r="C2375" s="61">
        <v>0.90790541200771024</v>
      </c>
      <c r="D2375" s="58">
        <v>0.18192536206051291</v>
      </c>
      <c r="E2375" s="58">
        <v>4.2164435727600953</v>
      </c>
      <c r="F2375" s="58">
        <v>1.4745436062082784</v>
      </c>
      <c r="G2375" s="61">
        <v>5.8729125410288869</v>
      </c>
      <c r="H2375" s="59">
        <v>0.41242533241413309</v>
      </c>
      <c r="I2375" s="59">
        <v>4.2816879471570195E-2</v>
      </c>
      <c r="J2375" s="59">
        <v>2.3322463708086588E-2</v>
      </c>
      <c r="K2375" s="59">
        <v>0.11499847594506868</v>
      </c>
      <c r="L2375" s="61">
        <v>0.59356315153885852</v>
      </c>
      <c r="M2375" s="70">
        <v>14329239</v>
      </c>
      <c r="N2375" s="62">
        <v>24.672170443993533</v>
      </c>
      <c r="O2375" s="63"/>
      <c r="P2375" s="147">
        <v>1103.5379926659141</v>
      </c>
      <c r="Q2375" s="64">
        <v>13009.593638051949</v>
      </c>
      <c r="R2375" s="62">
        <v>260.68519931266218</v>
      </c>
      <c r="S2375" s="62">
        <v>6041.8427684093294</v>
      </c>
      <c r="T2375" s="62">
        <v>2112.9087749280302</v>
      </c>
      <c r="U2375" s="64">
        <v>8415.436742650023</v>
      </c>
      <c r="V2375" s="62">
        <v>5909.7411578165602</v>
      </c>
      <c r="W2375" s="62">
        <v>613.53329918232305</v>
      </c>
      <c r="X2375" s="62">
        <v>334.19315654199897</v>
      </c>
      <c r="Y2375" s="62">
        <v>1647.8406464526399</v>
      </c>
      <c r="Z2375" s="64">
        <v>8505.3082599935224</v>
      </c>
    </row>
    <row r="2376" spans="1:26">
      <c r="A2376" s="1" t="s">
        <v>92</v>
      </c>
      <c r="B2376" s="54">
        <v>1998</v>
      </c>
      <c r="C2376" s="61">
        <v>0.86238335797405929</v>
      </c>
      <c r="D2376" s="58">
        <v>0.14704524289506826</v>
      </c>
      <c r="E2376" s="58">
        <v>3.7426940024816897</v>
      </c>
      <c r="F2376" s="58">
        <v>1.2271314359701955</v>
      </c>
      <c r="G2376" s="61">
        <v>5.1168706813469536</v>
      </c>
      <c r="H2376" s="59">
        <v>0.35918141744481646</v>
      </c>
      <c r="I2376" s="59">
        <v>4.3306308774186425E-2</v>
      </c>
      <c r="J2376" s="59">
        <v>2.3757250977780895E-2</v>
      </c>
      <c r="K2376" s="59">
        <v>0.10051078035418007</v>
      </c>
      <c r="L2376" s="61">
        <v>0.52675575755096393</v>
      </c>
      <c r="M2376" s="70">
        <v>14790245</v>
      </c>
      <c r="N2376" s="62">
        <v>25.464784881521478</v>
      </c>
      <c r="O2376" s="63"/>
      <c r="P2376" s="147">
        <v>1052.9009795388974</v>
      </c>
      <c r="Q2376" s="64">
        <v>12754.861148359039</v>
      </c>
      <c r="R2376" s="62">
        <v>217.48351685025688</v>
      </c>
      <c r="S2376" s="62">
        <v>5535.5361256734795</v>
      </c>
      <c r="T2376" s="62">
        <v>1814.9574585201001</v>
      </c>
      <c r="U2376" s="64">
        <v>7567.9771010438371</v>
      </c>
      <c r="V2376" s="62">
        <v>5312.3811634561098</v>
      </c>
      <c r="W2376" s="62">
        <v>640.51091681586695</v>
      </c>
      <c r="X2376" s="62">
        <v>351.37556248786899</v>
      </c>
      <c r="Y2376" s="62">
        <v>1486.57906657951</v>
      </c>
      <c r="Z2376" s="64">
        <v>7790.8467093393556</v>
      </c>
    </row>
    <row r="2377" spans="1:26">
      <c r="A2377" s="1" t="s">
        <v>92</v>
      </c>
      <c r="B2377" s="54">
        <v>1999</v>
      </c>
      <c r="C2377" s="61">
        <v>0.76718386463822796</v>
      </c>
      <c r="D2377" s="58">
        <v>0.12387746206299212</v>
      </c>
      <c r="E2377" s="58">
        <v>3.3454105188355658</v>
      </c>
      <c r="F2377" s="58">
        <v>1.0391972462025196</v>
      </c>
      <c r="G2377" s="61">
        <v>4.5084852271010778</v>
      </c>
      <c r="H2377" s="59">
        <v>0.32668731290005176</v>
      </c>
      <c r="I2377" s="59">
        <v>3.923197736471308E-2</v>
      </c>
      <c r="J2377" s="59">
        <v>1.8653691208769523E-2</v>
      </c>
      <c r="K2377" s="59">
        <v>8.7749460770467205E-2</v>
      </c>
      <c r="L2377" s="61">
        <v>0.47232244224400155</v>
      </c>
      <c r="M2377" s="70">
        <v>15262817</v>
      </c>
      <c r="N2377" s="62">
        <v>26.279397805825912</v>
      </c>
      <c r="O2377" s="63"/>
      <c r="P2377" s="147">
        <v>1030.4260494762741</v>
      </c>
      <c r="Q2377" s="64">
        <v>11709.386931326044</v>
      </c>
      <c r="R2377" s="62">
        <v>189.07190338918912</v>
      </c>
      <c r="S2377" s="62">
        <v>5106.0388538862298</v>
      </c>
      <c r="T2377" s="62">
        <v>1586.1077395693001</v>
      </c>
      <c r="U2377" s="64">
        <v>6881.21849684472</v>
      </c>
      <c r="V2377" s="62">
        <v>4986.1686730152296</v>
      </c>
      <c r="W2377" s="62">
        <v>598.79049106575803</v>
      </c>
      <c r="X2377" s="62">
        <v>284.70787529395801</v>
      </c>
      <c r="Y2377" s="62">
        <v>1339.3039615883199</v>
      </c>
      <c r="Z2377" s="64">
        <v>7208.9710009632654</v>
      </c>
    </row>
    <row r="2378" spans="1:26">
      <c r="A2378" s="1" t="s">
        <v>92</v>
      </c>
      <c r="B2378" s="54">
        <v>2000</v>
      </c>
      <c r="C2378" s="61">
        <v>0.67468126932777372</v>
      </c>
      <c r="D2378" s="58">
        <v>0.10339229639730384</v>
      </c>
      <c r="E2378" s="58">
        <v>2.6785248455486639</v>
      </c>
      <c r="F2378" s="58">
        <v>0.76510284336880896</v>
      </c>
      <c r="G2378" s="61">
        <v>3.5470199853147766</v>
      </c>
      <c r="H2378" s="59">
        <v>0.27816400906900118</v>
      </c>
      <c r="I2378" s="59">
        <v>4.6360751943698722E-2</v>
      </c>
      <c r="J2378" s="59">
        <v>2.2250421269737627E-2</v>
      </c>
      <c r="K2378" s="59">
        <v>0.1031566750559019</v>
      </c>
      <c r="L2378" s="61">
        <v>0.44993185733833946</v>
      </c>
      <c r="M2378" s="70">
        <v>15744811</v>
      </c>
      <c r="N2378" s="62">
        <v>27.11216081438938</v>
      </c>
      <c r="O2378" s="63">
        <v>0.45600000000000002</v>
      </c>
      <c r="P2378" s="147">
        <v>1146.1777936673093</v>
      </c>
      <c r="Q2378" s="64">
        <v>10622.729070805894</v>
      </c>
      <c r="R2378" s="62">
        <v>162.78921656315299</v>
      </c>
      <c r="S2378" s="62">
        <v>4217.2867451967904</v>
      </c>
      <c r="T2378" s="62">
        <v>1204.6399664404501</v>
      </c>
      <c r="U2378" s="64">
        <v>5584.7159282003931</v>
      </c>
      <c r="V2378" s="62">
        <v>4379.6397497937096</v>
      </c>
      <c r="W2378" s="62">
        <v>729.94127717141896</v>
      </c>
      <c r="X2378" s="62">
        <v>350.32867756239898</v>
      </c>
      <c r="Y2378" s="62">
        <v>1624.1823521435899</v>
      </c>
      <c r="Z2378" s="64">
        <v>7084.0920566711175</v>
      </c>
    </row>
    <row r="2379" spans="1:26">
      <c r="A2379" s="1" t="s">
        <v>92</v>
      </c>
      <c r="B2379" s="54">
        <v>2001</v>
      </c>
      <c r="C2379" s="61">
        <v>0.70294518127064332</v>
      </c>
      <c r="D2379" s="58">
        <v>0.11020326901807423</v>
      </c>
      <c r="E2379" s="58">
        <v>2.8851636698585414</v>
      </c>
      <c r="F2379" s="58">
        <v>0.88597641607553868</v>
      </c>
      <c r="G2379" s="61">
        <v>3.8813433549521541</v>
      </c>
      <c r="H2379" s="59">
        <v>0.31234099940015336</v>
      </c>
      <c r="I2379" s="59">
        <v>4.6276972211353615E-2</v>
      </c>
      <c r="J2379" s="59">
        <v>2.346108788792799E-2</v>
      </c>
      <c r="K2379" s="59">
        <v>0.10091239169947561</v>
      </c>
      <c r="L2379" s="61">
        <v>0.48299145119891063</v>
      </c>
      <c r="M2379" s="70">
        <v>16235767</v>
      </c>
      <c r="N2379" s="62">
        <v>27.96184613268219</v>
      </c>
      <c r="O2379" s="63">
        <v>0.46200000000000002</v>
      </c>
      <c r="P2379" s="147">
        <v>1205.2622988991709</v>
      </c>
      <c r="Q2379" s="64">
        <v>11412.854176882929</v>
      </c>
      <c r="R2379" s="62">
        <v>178.9234598415772</v>
      </c>
      <c r="S2379" s="62">
        <v>4684.2845100688201</v>
      </c>
      <c r="T2379" s="62">
        <v>1438.4506658897501</v>
      </c>
      <c r="U2379" s="64">
        <v>6301.6586358001468</v>
      </c>
      <c r="V2379" s="62">
        <v>5071.0956908080298</v>
      </c>
      <c r="W2379" s="62">
        <v>751.34213828901204</v>
      </c>
      <c r="X2379" s="62">
        <v>380.90875651492098</v>
      </c>
      <c r="Y2379" s="62">
        <v>1638.39007904542</v>
      </c>
      <c r="Z2379" s="64">
        <v>7841.7366646573828</v>
      </c>
    </row>
    <row r="2380" spans="1:26">
      <c r="A2380" s="1" t="s">
        <v>92</v>
      </c>
      <c r="B2380" s="54">
        <v>2002</v>
      </c>
      <c r="C2380" s="61">
        <v>0.77162400990639024</v>
      </c>
      <c r="D2380" s="58">
        <v>0.13886870340931187</v>
      </c>
      <c r="E2380" s="58">
        <v>2.9521213819529351</v>
      </c>
      <c r="F2380" s="58">
        <v>1.1604909714155731</v>
      </c>
      <c r="G2380" s="61">
        <v>4.2514810567778207</v>
      </c>
      <c r="H2380" s="59">
        <v>0.35106335225989094</v>
      </c>
      <c r="I2380" s="59">
        <v>4.5008831313231176E-2</v>
      </c>
      <c r="J2380" s="59">
        <v>3.3792920273401424E-2</v>
      </c>
      <c r="K2380" s="59">
        <v>9.3804926677490227E-2</v>
      </c>
      <c r="L2380" s="61">
        <v>0.52367003052401373</v>
      </c>
      <c r="M2380" s="70">
        <v>16736028.999999998</v>
      </c>
      <c r="N2380" s="62">
        <v>28.828828627437492</v>
      </c>
      <c r="O2380" s="63">
        <v>0.45700000000000002</v>
      </c>
      <c r="P2380" s="147">
        <v>1036.7233723349709</v>
      </c>
      <c r="Q2380" s="64">
        <v>12913.921806889633</v>
      </c>
      <c r="R2380" s="62">
        <v>232.41106474506421</v>
      </c>
      <c r="S2380" s="62">
        <v>4940.6789059884395</v>
      </c>
      <c r="T2380" s="62">
        <v>1942.2010551849201</v>
      </c>
      <c r="U2380" s="64">
        <v>7115.2910259184246</v>
      </c>
      <c r="V2380" s="62">
        <v>5875.4064442587496</v>
      </c>
      <c r="W2380" s="62">
        <v>753.26910611434505</v>
      </c>
      <c r="X2380" s="62">
        <v>565.55929369033402</v>
      </c>
      <c r="Y2380" s="62">
        <v>1569.9219732173499</v>
      </c>
      <c r="Z2380" s="64">
        <v>8764.1568172807783</v>
      </c>
    </row>
    <row r="2381" spans="1:26">
      <c r="A2381" s="1" t="s">
        <v>92</v>
      </c>
      <c r="B2381" s="54">
        <v>2003</v>
      </c>
      <c r="C2381" s="61">
        <v>0.84628054131802866</v>
      </c>
      <c r="D2381" s="58">
        <v>0.15794343196539593</v>
      </c>
      <c r="E2381" s="58">
        <v>2.9542637971719961</v>
      </c>
      <c r="F2381" s="58">
        <v>1.3403407478487643</v>
      </c>
      <c r="G2381" s="61">
        <v>4.4525479769861569</v>
      </c>
      <c r="H2381" s="59">
        <v>0.39085919468089958</v>
      </c>
      <c r="I2381" s="59">
        <v>4.9002828435905317E-2</v>
      </c>
      <c r="J2381" s="59">
        <v>2.2691266294052603E-2</v>
      </c>
      <c r="K2381" s="59">
        <v>0.19139284533298134</v>
      </c>
      <c r="L2381" s="61">
        <v>0.65394613474383878</v>
      </c>
      <c r="M2381" s="70">
        <v>17245275</v>
      </c>
      <c r="N2381" s="62">
        <v>29.712729992777795</v>
      </c>
      <c r="O2381" s="63">
        <v>0.46600000000000003</v>
      </c>
      <c r="P2381" s="147">
        <v>1126.581534238202</v>
      </c>
      <c r="Q2381" s="64">
        <v>14594.340662178267</v>
      </c>
      <c r="R2381" s="62">
        <v>272.37779186870432</v>
      </c>
      <c r="S2381" s="62">
        <v>5094.7091604775296</v>
      </c>
      <c r="T2381" s="62">
        <v>2311.45447903576</v>
      </c>
      <c r="U2381" s="64">
        <v>7678.5414313819938</v>
      </c>
      <c r="V2381" s="62">
        <v>6740.47429855065</v>
      </c>
      <c r="W2381" s="62">
        <v>845.06725215500705</v>
      </c>
      <c r="X2381" s="62">
        <v>391.317127339168</v>
      </c>
      <c r="Y2381" s="62">
        <v>3300.62225079973</v>
      </c>
      <c r="Z2381" s="64">
        <v>11277.480928844554</v>
      </c>
    </row>
    <row r="2382" spans="1:26">
      <c r="A2382" s="1" t="s">
        <v>92</v>
      </c>
      <c r="B2382" s="54">
        <v>2004</v>
      </c>
      <c r="C2382" s="61">
        <v>0.65334808357278085</v>
      </c>
      <c r="D2382" s="58">
        <v>8.79943696970482E-2</v>
      </c>
      <c r="E2382" s="58">
        <v>2.138174938688048</v>
      </c>
      <c r="F2382" s="58">
        <v>0.63172721143069333</v>
      </c>
      <c r="G2382" s="61">
        <v>2.8578965198157902</v>
      </c>
      <c r="H2382" s="59">
        <v>0.28186109568841877</v>
      </c>
      <c r="I2382" s="59">
        <v>4.8906292200978058E-2</v>
      </c>
      <c r="J2382" s="59">
        <v>2.2934347915627595E-2</v>
      </c>
      <c r="K2382" s="59">
        <v>0.20967524118151476</v>
      </c>
      <c r="L2382" s="61">
        <v>0.56337697698653921</v>
      </c>
      <c r="M2382" s="70">
        <v>17763367</v>
      </c>
      <c r="N2382" s="62">
        <v>30.613538191697906</v>
      </c>
      <c r="O2382" s="63">
        <v>0.47299999999999998</v>
      </c>
      <c r="P2382" s="147">
        <v>1182.8757230974322</v>
      </c>
      <c r="Q2382" s="64">
        <v>11605.661787249977</v>
      </c>
      <c r="R2382" s="62">
        <v>156.3076282862346</v>
      </c>
      <c r="S2382" s="62">
        <v>3798.1186146118298</v>
      </c>
      <c r="T2382" s="62">
        <v>1122.1602300530001</v>
      </c>
      <c r="U2382" s="64">
        <v>5076.5864729510649</v>
      </c>
      <c r="V2382" s="62">
        <v>5006.8020857355004</v>
      </c>
      <c r="W2382" s="62">
        <v>868.74041697521102</v>
      </c>
      <c r="X2382" s="62">
        <v>407.39123893097798</v>
      </c>
      <c r="Y2382" s="62">
        <v>3724.5382599207601</v>
      </c>
      <c r="Z2382" s="64">
        <v>10007.47200156245</v>
      </c>
    </row>
    <row r="2383" spans="1:26">
      <c r="A2383" s="1" t="s">
        <v>92</v>
      </c>
      <c r="B2383" s="54">
        <v>2005</v>
      </c>
      <c r="C2383" s="61">
        <v>0.68894406641229322</v>
      </c>
      <c r="D2383" s="58">
        <v>0.10075569540366756</v>
      </c>
      <c r="E2383" s="58">
        <v>2.1322268944024994</v>
      </c>
      <c r="F2383" s="58">
        <v>0.6784911679960749</v>
      </c>
      <c r="G2383" s="61">
        <v>2.9114737578022414</v>
      </c>
      <c r="H2383" s="59">
        <v>0.31462286686622554</v>
      </c>
      <c r="I2383" s="59">
        <v>5.241535548489016E-2</v>
      </c>
      <c r="J2383" s="59">
        <v>2.4001609766464517E-2</v>
      </c>
      <c r="K2383" s="59">
        <v>0.16669176210463427</v>
      </c>
      <c r="L2383" s="61">
        <v>0.55773159422221452</v>
      </c>
      <c r="M2383" s="70">
        <v>18290394</v>
      </c>
      <c r="N2383" s="62">
        <v>31.531320287512468</v>
      </c>
      <c r="O2383" s="63">
        <v>0.47799999999999998</v>
      </c>
      <c r="P2383" s="147">
        <v>1240.3349714504818</v>
      </c>
      <c r="Q2383" s="64">
        <v>12601.05841864301</v>
      </c>
      <c r="R2383" s="62">
        <v>184.2861366677069</v>
      </c>
      <c r="S2383" s="62">
        <v>3899.9269996018102</v>
      </c>
      <c r="T2383" s="62">
        <v>1240.98707881684</v>
      </c>
      <c r="U2383" s="64">
        <v>5325.2002150863573</v>
      </c>
      <c r="V2383" s="62">
        <v>5754.5761963928098</v>
      </c>
      <c r="W2383" s="62">
        <v>958.69750346870205</v>
      </c>
      <c r="X2383" s="62">
        <v>438.99889926288398</v>
      </c>
      <c r="Y2383" s="62">
        <v>3048.8580054480299</v>
      </c>
      <c r="Z2383" s="64">
        <v>10201.130604572427</v>
      </c>
    </row>
    <row r="2384" spans="1:26">
      <c r="A2384" s="1" t="s">
        <v>92</v>
      </c>
      <c r="B2384" s="54">
        <v>2006</v>
      </c>
      <c r="C2384" s="61">
        <v>0.67636972380591642</v>
      </c>
      <c r="D2384" s="58">
        <v>0.1034807660798973</v>
      </c>
      <c r="E2384" s="58">
        <v>2.0911983202914683</v>
      </c>
      <c r="F2384" s="58">
        <v>0.77621531322707926</v>
      </c>
      <c r="G2384" s="61">
        <v>2.9708943995984445</v>
      </c>
      <c r="H2384" s="59">
        <v>0.3511165298756595</v>
      </c>
      <c r="I2384" s="59">
        <v>4.9783207536656736E-2</v>
      </c>
      <c r="J2384" s="59">
        <v>2.4918344334159719E-2</v>
      </c>
      <c r="K2384" s="59">
        <v>0.20569977707091883</v>
      </c>
      <c r="L2384" s="61">
        <v>0.63151785881739475</v>
      </c>
      <c r="M2384" s="70">
        <v>18826129</v>
      </c>
      <c r="N2384" s="62">
        <v>32.465983423324275</v>
      </c>
      <c r="O2384" s="63">
        <v>0.48299999999999998</v>
      </c>
      <c r="P2384" s="147">
        <v>1304.444604537568</v>
      </c>
      <c r="Q2384" s="64">
        <v>12733.423672064553</v>
      </c>
      <c r="R2384" s="62">
        <v>194.81422512389707</v>
      </c>
      <c r="S2384" s="62">
        <v>3936.9169342390501</v>
      </c>
      <c r="T2384" s="62">
        <v>1461.31296185884</v>
      </c>
      <c r="U2384" s="64">
        <v>5593.0441212217866</v>
      </c>
      <c r="V2384" s="62">
        <v>6610.1650854715199</v>
      </c>
      <c r="W2384" s="62">
        <v>937.22508711887201</v>
      </c>
      <c r="X2384" s="62">
        <v>469.11596490131001</v>
      </c>
      <c r="Y2384" s="62">
        <v>3872.5305384083599</v>
      </c>
      <c r="Z2384" s="64">
        <v>11889.036675900061</v>
      </c>
    </row>
    <row r="2385" spans="1:26">
      <c r="A2385" s="1" t="s">
        <v>92</v>
      </c>
      <c r="B2385" s="54">
        <v>2007</v>
      </c>
      <c r="C2385" s="61">
        <v>0.78271629326146641</v>
      </c>
      <c r="D2385" s="58">
        <v>0.13840317792687082</v>
      </c>
      <c r="E2385" s="58">
        <v>2.2287452523359339</v>
      </c>
      <c r="F2385" s="58">
        <v>1.1032679387418975</v>
      </c>
      <c r="G2385" s="61">
        <v>3.4704163690047021</v>
      </c>
      <c r="H2385" s="59">
        <v>0.40540988163365954</v>
      </c>
      <c r="I2385" s="59">
        <v>6.0553070347222619E-2</v>
      </c>
      <c r="J2385" s="59">
        <v>2.9859003819344098E-2</v>
      </c>
      <c r="K2385" s="59">
        <v>0.23526651760656622</v>
      </c>
      <c r="L2385" s="61">
        <v>0.73108847340679262</v>
      </c>
      <c r="M2385" s="70">
        <v>19371031</v>
      </c>
      <c r="N2385" s="62">
        <v>33.417345324483271</v>
      </c>
      <c r="O2385" s="63">
        <v>0.49099999999999999</v>
      </c>
      <c r="P2385" s="147">
        <v>1382.7105448906282</v>
      </c>
      <c r="Q2385" s="64">
        <v>15162.021580972956</v>
      </c>
      <c r="R2385" s="62">
        <v>268.10122501199299</v>
      </c>
      <c r="S2385" s="62">
        <v>4317.30933741022</v>
      </c>
      <c r="T2385" s="62">
        <v>2137.1437442675401</v>
      </c>
      <c r="U2385" s="64">
        <v>6722.5543066897526</v>
      </c>
      <c r="V2385" s="62">
        <v>7853.2073848319496</v>
      </c>
      <c r="W2385" s="62">
        <v>1172.9754028412301</v>
      </c>
      <c r="X2385" s="62">
        <v>578.39968861363297</v>
      </c>
      <c r="Y2385" s="62">
        <v>4557.3550058188403</v>
      </c>
      <c r="Z2385" s="64">
        <v>14161.937482105655</v>
      </c>
    </row>
    <row r="2386" spans="1:26">
      <c r="A2386" s="1" t="s">
        <v>92</v>
      </c>
      <c r="B2386" s="54">
        <v>2008</v>
      </c>
      <c r="C2386" s="61">
        <v>0.84676030862163487</v>
      </c>
      <c r="D2386" s="58">
        <v>0.17223670528819754</v>
      </c>
      <c r="E2386" s="58">
        <v>2.3567653354229972</v>
      </c>
      <c r="F2386" s="58">
        <v>1.423133774928024</v>
      </c>
      <c r="G2386" s="61">
        <v>3.9521358156392181</v>
      </c>
      <c r="H2386" s="59">
        <v>0.46059828700938255</v>
      </c>
      <c r="I2386" s="59">
        <v>6.6364212877921977E-2</v>
      </c>
      <c r="J2386" s="59">
        <v>3.5538790534610225E-2</v>
      </c>
      <c r="K2386" s="59">
        <v>0.34908860488306198</v>
      </c>
      <c r="L2386" s="61">
        <v>0.9115898953049768</v>
      </c>
      <c r="M2386" s="70">
        <v>19926798</v>
      </c>
      <c r="N2386" s="62">
        <v>34.385371599546033</v>
      </c>
      <c r="O2386" s="63">
        <v>0.5</v>
      </c>
      <c r="P2386" s="147">
        <v>1468.2102991632773</v>
      </c>
      <c r="Q2386" s="64">
        <v>16873.221624320977</v>
      </c>
      <c r="R2386" s="62">
        <v>343.21260344634442</v>
      </c>
      <c r="S2386" s="62">
        <v>4696.2786772376303</v>
      </c>
      <c r="T2386" s="62">
        <v>2835.8499259968198</v>
      </c>
      <c r="U2386" s="64">
        <v>7875.3412066807941</v>
      </c>
      <c r="V2386" s="62">
        <v>9178.2490243819902</v>
      </c>
      <c r="W2386" s="62">
        <v>1322.4262644473499</v>
      </c>
      <c r="X2386" s="62">
        <v>708.17430014749004</v>
      </c>
      <c r="Y2386" s="62">
        <v>6956.2181136065901</v>
      </c>
      <c r="Z2386" s="64">
        <v>18165.067702583419</v>
      </c>
    </row>
    <row r="2387" spans="1:26">
      <c r="A2387" s="1" t="s">
        <v>92</v>
      </c>
      <c r="B2387" s="54">
        <v>2009</v>
      </c>
      <c r="C2387" s="61">
        <v>0.95444257040537539</v>
      </c>
      <c r="D2387" s="58">
        <v>0.23794822505524918</v>
      </c>
      <c r="E2387" s="58">
        <v>2.4871232631430895</v>
      </c>
      <c r="F2387" s="58">
        <v>1.9469536838936994</v>
      </c>
      <c r="G2387" s="61">
        <v>4.672025172092038</v>
      </c>
      <c r="H2387" s="59">
        <v>0.53934619047366317</v>
      </c>
      <c r="I2387" s="59">
        <v>5.9781285152370939E-2</v>
      </c>
      <c r="J2387" s="59">
        <v>3.7464205203371528E-2</v>
      </c>
      <c r="K2387" s="59">
        <v>0.26091330461857232</v>
      </c>
      <c r="L2387" s="61">
        <v>0.89750498544797797</v>
      </c>
      <c r="M2387" s="70">
        <v>20495706</v>
      </c>
      <c r="N2387" s="62">
        <v>35.370088042095126</v>
      </c>
      <c r="O2387" s="63">
        <v>0.503</v>
      </c>
      <c r="P2387" s="147">
        <v>1380.5659219109298</v>
      </c>
      <c r="Q2387" s="64">
        <v>19561.974316912874</v>
      </c>
      <c r="R2387" s="62">
        <v>487.6916863954221</v>
      </c>
      <c r="S2387" s="62">
        <v>5097.5347187141397</v>
      </c>
      <c r="T2387" s="62">
        <v>3990.4190300702198</v>
      </c>
      <c r="U2387" s="64">
        <v>9575.645435179782</v>
      </c>
      <c r="V2387" s="62">
        <v>11054.280952168199</v>
      </c>
      <c r="W2387" s="62">
        <v>1225.2596447851599</v>
      </c>
      <c r="X2387" s="62">
        <v>767.85533537197296</v>
      </c>
      <c r="Y2387" s="62">
        <v>5347.6023829507003</v>
      </c>
      <c r="Z2387" s="64">
        <v>18394.998315276032</v>
      </c>
    </row>
    <row r="2388" spans="1:26">
      <c r="A2388" s="1" t="s">
        <v>92</v>
      </c>
      <c r="B2388" s="54">
        <v>2010</v>
      </c>
      <c r="C2388" s="61">
        <v>0.88166914987804001</v>
      </c>
      <c r="D2388" s="58">
        <v>0.1971520639544686</v>
      </c>
      <c r="E2388" s="58">
        <v>2.2761069601561932</v>
      </c>
      <c r="F2388" s="58">
        <v>1.606110493182989</v>
      </c>
      <c r="G2388" s="61">
        <v>4.0793695172936504</v>
      </c>
      <c r="H2388" s="59">
        <v>0.48084337439823621</v>
      </c>
      <c r="I2388" s="59">
        <v>5.2681148383649602E-2</v>
      </c>
      <c r="J2388" s="59">
        <v>3.7327592374196972E-2</v>
      </c>
      <c r="K2388" s="59">
        <v>0.26746704311923958</v>
      </c>
      <c r="L2388" s="61">
        <v>0.83831915827532222</v>
      </c>
      <c r="M2388" s="70">
        <v>21079532</v>
      </c>
      <c r="N2388" s="62">
        <v>36.371771503249988</v>
      </c>
      <c r="O2388" s="63">
        <v>0.504</v>
      </c>
      <c r="P2388" s="147">
        <v>1362.2987718192294</v>
      </c>
      <c r="Q2388" s="64">
        <v>18585.173058266941</v>
      </c>
      <c r="R2388" s="62">
        <v>415.58732409942678</v>
      </c>
      <c r="S2388" s="62">
        <v>4797.9269502035204</v>
      </c>
      <c r="T2388" s="62">
        <v>3385.60575365866</v>
      </c>
      <c r="U2388" s="64">
        <v>8599.120027961606</v>
      </c>
      <c r="V2388" s="62">
        <v>10135.953297615601</v>
      </c>
      <c r="W2388" s="62">
        <v>1110.4939531498901</v>
      </c>
      <c r="X2388" s="62">
        <v>786.84817793484103</v>
      </c>
      <c r="Y2388" s="62">
        <v>5638.0800943773902</v>
      </c>
      <c r="Z2388" s="64">
        <v>17671.375523077721</v>
      </c>
    </row>
    <row r="2389" spans="1:26">
      <c r="A2389" s="1" t="s">
        <v>92</v>
      </c>
      <c r="B2389" s="54">
        <v>2011</v>
      </c>
      <c r="C2389" s="61">
        <v>0.79311387610678763</v>
      </c>
      <c r="D2389" s="58">
        <v>0.17532718476361892</v>
      </c>
      <c r="E2389" s="58">
        <v>2.1443604624957984</v>
      </c>
      <c r="F2389" s="58">
        <v>1.3989751344373438</v>
      </c>
      <c r="G2389" s="61">
        <v>3.7186627816967617</v>
      </c>
      <c r="H2389" s="59">
        <v>0.44506014115944303</v>
      </c>
      <c r="I2389" s="59">
        <v>5.2222905700147058E-2</v>
      </c>
      <c r="J2389" s="59">
        <v>4.1046116008937462E-2</v>
      </c>
      <c r="K2389" s="59">
        <v>0.23269078767705251</v>
      </c>
      <c r="L2389" s="61">
        <v>0.77101995054558004</v>
      </c>
      <c r="M2389" s="70">
        <v>21678867</v>
      </c>
      <c r="N2389" s="62">
        <v>37.373901460136302</v>
      </c>
      <c r="O2389" s="63">
        <v>0.50600000000000001</v>
      </c>
      <c r="P2389" s="147">
        <v>1371.648575242378</v>
      </c>
      <c r="Q2389" s="64">
        <v>17193.810235973524</v>
      </c>
      <c r="R2389" s="62">
        <v>380.08947199749213</v>
      </c>
      <c r="S2389" s="62">
        <v>4648.73052665049</v>
      </c>
      <c r="T2389" s="62">
        <v>3032.81958757743</v>
      </c>
      <c r="U2389" s="64">
        <v>8061.6395862254121</v>
      </c>
      <c r="V2389" s="62">
        <v>9648.3996071967904</v>
      </c>
      <c r="W2389" s="62">
        <v>1132.1334270270299</v>
      </c>
      <c r="X2389" s="62">
        <v>889.83328982432602</v>
      </c>
      <c r="Y2389" s="62">
        <v>5044.4726381760602</v>
      </c>
      <c r="Z2389" s="64">
        <v>16714.838962224207</v>
      </c>
    </row>
    <row r="2390" spans="1:26">
      <c r="A2390" s="1" t="s">
        <v>92</v>
      </c>
      <c r="B2390" s="54">
        <v>2012</v>
      </c>
      <c r="C2390" s="61">
        <v>0.80094647534281316</v>
      </c>
      <c r="D2390" s="58">
        <v>0.17686966838173238</v>
      </c>
      <c r="E2390" s="58">
        <v>2.1031325217063683</v>
      </c>
      <c r="F2390" s="58">
        <v>1.4179404360221579</v>
      </c>
      <c r="G2390" s="61">
        <v>3.697942626110259</v>
      </c>
      <c r="H2390" s="59">
        <v>0.44280886414385756</v>
      </c>
      <c r="I2390" s="59">
        <v>5.167254663050222E-2</v>
      </c>
      <c r="J2390" s="59">
        <v>4.4392767764076649E-2</v>
      </c>
      <c r="K2390" s="59">
        <v>0.24284044346717237</v>
      </c>
      <c r="L2390" s="61">
        <v>0.78171462200560882</v>
      </c>
      <c r="M2390" s="70">
        <v>22293720</v>
      </c>
      <c r="N2390" s="62">
        <v>38.409702730343163</v>
      </c>
      <c r="O2390" s="63">
        <v>0.50800000000000001</v>
      </c>
      <c r="P2390" s="147">
        <v>1399.5139450549257</v>
      </c>
      <c r="Q2390" s="64">
        <v>17856.076456279581</v>
      </c>
      <c r="R2390" s="62">
        <v>394.3082863395195</v>
      </c>
      <c r="S2390" s="62">
        <v>4688.6647561815698</v>
      </c>
      <c r="T2390" s="62">
        <v>3161.1167057355901</v>
      </c>
      <c r="U2390" s="64">
        <v>8244.0897482566797</v>
      </c>
      <c r="V2390" s="62">
        <v>9871.8568307412006</v>
      </c>
      <c r="W2390" s="62">
        <v>1151.97328626736</v>
      </c>
      <c r="X2390" s="62">
        <v>989.67993455735098</v>
      </c>
      <c r="Y2390" s="62">
        <v>5413.8168513329701</v>
      </c>
      <c r="Z2390" s="64">
        <v>17427.326902898883</v>
      </c>
    </row>
    <row r="2391" spans="1:26">
      <c r="A2391" s="1" t="s">
        <v>92</v>
      </c>
      <c r="B2391" s="54">
        <v>2013</v>
      </c>
      <c r="C2391" s="61">
        <v>0.82633024134878252</v>
      </c>
      <c r="D2391" s="58">
        <v>0.1816196731809657</v>
      </c>
      <c r="E2391" s="58">
        <v>2.0593804448680038</v>
      </c>
      <c r="F2391" s="58">
        <v>1.4643607962810492</v>
      </c>
      <c r="G2391" s="61">
        <v>3.7053609143300177</v>
      </c>
      <c r="H2391" s="59">
        <v>0.43319037024158985</v>
      </c>
      <c r="I2391" s="59">
        <v>4.922294857303415E-2</v>
      </c>
      <c r="J2391" s="59">
        <v>4.3965046634602795E-2</v>
      </c>
      <c r="K2391" s="59">
        <v>0.25139739979538317</v>
      </c>
      <c r="L2391" s="61">
        <v>0.7777757652446099</v>
      </c>
      <c r="M2391" s="70">
        <v>22924557</v>
      </c>
      <c r="N2391" s="62">
        <v>39.465702990718462</v>
      </c>
      <c r="O2391" s="63">
        <v>0.50900000000000001</v>
      </c>
      <c r="P2391" s="147">
        <v>1414.1715369219928</v>
      </c>
      <c r="Q2391" s="64">
        <v>18943.254718623921</v>
      </c>
      <c r="R2391" s="62">
        <v>416.35505501584191</v>
      </c>
      <c r="S2391" s="62">
        <v>4721.0384393061904</v>
      </c>
      <c r="T2391" s="62">
        <v>3356.9822542910301</v>
      </c>
      <c r="U2391" s="64">
        <v>8494.3757486130617</v>
      </c>
      <c r="V2391" s="62">
        <v>9930.6973344544294</v>
      </c>
      <c r="W2391" s="62">
        <v>1128.4142902705901</v>
      </c>
      <c r="X2391" s="62">
        <v>1007.87921758261</v>
      </c>
      <c r="Y2391" s="62">
        <v>5763.1740212610503</v>
      </c>
      <c r="Z2391" s="64">
        <v>17830.16486356868</v>
      </c>
    </row>
    <row r="2392" spans="1:26">
      <c r="A2392" s="1" t="s">
        <v>92</v>
      </c>
      <c r="B2392" s="54">
        <v>2014</v>
      </c>
      <c r="C2392" s="61">
        <v>0.80824993324363936</v>
      </c>
      <c r="D2392" s="58">
        <v>0.17868916240052962</v>
      </c>
      <c r="E2392" s="58">
        <v>1.9966104423113331</v>
      </c>
      <c r="F2392" s="58">
        <v>1.4487960901937715</v>
      </c>
      <c r="G2392" s="61">
        <v>3.624095694905634</v>
      </c>
      <c r="H2392" s="59">
        <v>0.42989708672290805</v>
      </c>
      <c r="I2392" s="59">
        <v>4.7672786940065409E-2</v>
      </c>
      <c r="J2392" s="59">
        <v>3.7340273062287155E-2</v>
      </c>
      <c r="K2392" s="59">
        <v>0.25882671243921856</v>
      </c>
      <c r="L2392" s="61">
        <v>0.77373685916447921</v>
      </c>
      <c r="M2392" s="70">
        <v>23571713</v>
      </c>
      <c r="N2392" s="62">
        <v>40.546237538673083</v>
      </c>
      <c r="O2392" s="63">
        <v>0.51100000000000001</v>
      </c>
      <c r="P2392" s="147">
        <v>1446.3902467548864</v>
      </c>
      <c r="Q2392" s="64">
        <v>19051.835458688227</v>
      </c>
      <c r="R2392" s="62">
        <v>421.20096523156752</v>
      </c>
      <c r="S2392" s="62">
        <v>4706.35283189658</v>
      </c>
      <c r="T2392" s="62">
        <v>3415.0605633569699</v>
      </c>
      <c r="U2392" s="64">
        <v>8542.6143604851168</v>
      </c>
      <c r="V2392" s="62">
        <v>10133.410747768499</v>
      </c>
      <c r="W2392" s="62">
        <v>1123.72925166137</v>
      </c>
      <c r="X2392" s="62">
        <v>880.17419996586398</v>
      </c>
      <c r="Y2392" s="62">
        <v>6100.9889823507901</v>
      </c>
      <c r="Z2392" s="64">
        <v>18238.303181746523</v>
      </c>
    </row>
    <row r="2393" spans="1:26">
      <c r="A2393" s="1" t="s">
        <v>92</v>
      </c>
      <c r="B2393" s="54">
        <v>2015</v>
      </c>
      <c r="C2393" s="61">
        <v>0.80565472705801389</v>
      </c>
      <c r="D2393" s="58">
        <v>0.187633698455415</v>
      </c>
      <c r="E2393" s="58">
        <v>1.9886110482569372</v>
      </c>
      <c r="F2393" s="58">
        <v>1.5334455575217107</v>
      </c>
      <c r="G2393" s="61">
        <v>3.7096903042340634</v>
      </c>
      <c r="H2393" s="59">
        <v>0.44094739007957379</v>
      </c>
      <c r="I2393" s="59">
        <v>4.4675551319614003E-2</v>
      </c>
      <c r="J2393" s="59">
        <v>3.8537395383646353E-2</v>
      </c>
      <c r="K2393" s="59">
        <v>0.26564211669924476</v>
      </c>
      <c r="L2393" s="61">
        <v>0.78980245348207889</v>
      </c>
      <c r="M2393" s="70">
        <v>24235390</v>
      </c>
      <c r="N2393" s="62">
        <v>41.653640426263323</v>
      </c>
      <c r="O2393" s="63">
        <v>0.51200000000000001</v>
      </c>
      <c r="P2393" s="147">
        <v>1465.3448175782403</v>
      </c>
      <c r="Q2393" s="64">
        <v>19525.356515594518</v>
      </c>
      <c r="R2393" s="62">
        <v>454.73758592093799</v>
      </c>
      <c r="S2393" s="62">
        <v>4819.4764312815696</v>
      </c>
      <c r="T2393" s="62">
        <v>3716.3651130306098</v>
      </c>
      <c r="U2393" s="64">
        <v>8990.5791302331181</v>
      </c>
      <c r="V2393" s="62">
        <v>10686.531968060601</v>
      </c>
      <c r="W2393" s="62">
        <v>1082.7294096958601</v>
      </c>
      <c r="X2393" s="62">
        <v>933.96880670686903</v>
      </c>
      <c r="Y2393" s="62">
        <v>6437.94029863171</v>
      </c>
      <c r="Z2393" s="64">
        <v>19141.17048309504</v>
      </c>
    </row>
    <row r="2394" spans="1:26">
      <c r="A2394" s="1" t="s">
        <v>93</v>
      </c>
      <c r="B2394" s="54">
        <v>1990</v>
      </c>
      <c r="C2394" s="61">
        <v>1.0364174524078027</v>
      </c>
      <c r="D2394" s="58">
        <v>0.93562165743978198</v>
      </c>
      <c r="E2394" s="58">
        <v>1.4303642517060626</v>
      </c>
      <c r="F2394" s="58">
        <v>1.1774066996854822</v>
      </c>
      <c r="G2394" s="61">
        <v>3.543392608831327</v>
      </c>
      <c r="H2394" s="59">
        <v>0.93526759719838926</v>
      </c>
      <c r="I2394" s="59">
        <v>8.3888024428745336E-2</v>
      </c>
      <c r="J2394" s="59">
        <v>0.11363816194967839</v>
      </c>
      <c r="K2394" s="59">
        <v>0.12303813664561306</v>
      </c>
      <c r="L2394" s="61">
        <v>1.255831920222426</v>
      </c>
      <c r="M2394" s="70">
        <v>9408998</v>
      </c>
      <c r="N2394" s="62">
        <v>100.10132583792956</v>
      </c>
      <c r="O2394" s="63">
        <v>0.32500000000000001</v>
      </c>
      <c r="P2394" s="147">
        <v>482.45892775124184</v>
      </c>
      <c r="Q2394" s="64">
        <v>9751.6497368701093</v>
      </c>
      <c r="R2394" s="62">
        <v>880.32623036075938</v>
      </c>
      <c r="S2394" s="62">
        <v>1345.8294383573839</v>
      </c>
      <c r="T2394" s="62">
        <v>1107.8217282527301</v>
      </c>
      <c r="U2394" s="64">
        <v>3333.9773969708735</v>
      </c>
      <c r="V2394" s="62">
        <v>8799.9309515044497</v>
      </c>
      <c r="W2394" s="62">
        <v>789.30225407401599</v>
      </c>
      <c r="X2394" s="62">
        <v>1069.2212385082</v>
      </c>
      <c r="Y2394" s="62">
        <v>1157.6655816222999</v>
      </c>
      <c r="Z2394" s="64">
        <v>11816.120025708966</v>
      </c>
    </row>
    <row r="2395" spans="1:26">
      <c r="A2395" s="1" t="s">
        <v>93</v>
      </c>
      <c r="B2395" s="57">
        <v>1991</v>
      </c>
      <c r="C2395" s="61">
        <v>1.0686284405796356</v>
      </c>
      <c r="D2395" s="58">
        <v>0.98797508209659191</v>
      </c>
      <c r="E2395" s="58">
        <v>1.4769945355981731</v>
      </c>
      <c r="F2395" s="58">
        <v>1.2645831035265098</v>
      </c>
      <c r="G2395" s="61">
        <v>3.7295527212212756</v>
      </c>
      <c r="H2395" s="59">
        <v>0.98553598981713519</v>
      </c>
      <c r="I2395" s="59">
        <v>9.4986705646955563E-2</v>
      </c>
      <c r="J2395" s="59">
        <v>0.11799970025171176</v>
      </c>
      <c r="K2395" s="59">
        <v>0.1382466312921494</v>
      </c>
      <c r="L2395" s="61">
        <v>1.3367690270079517</v>
      </c>
      <c r="M2395" s="70">
        <v>9604199</v>
      </c>
      <c r="N2395" s="62">
        <v>102.26085065761561</v>
      </c>
      <c r="O2395" s="63">
        <v>0.33100000000000002</v>
      </c>
      <c r="P2395" s="147">
        <v>531.02267632680059</v>
      </c>
      <c r="Q2395" s="64">
        <v>10263.320200386497</v>
      </c>
      <c r="R2395" s="62">
        <v>948.87092954970058</v>
      </c>
      <c r="S2395" s="62">
        <v>1418.5349441797439</v>
      </c>
      <c r="T2395" s="62">
        <v>1214.5307778306201</v>
      </c>
      <c r="U2395" s="64">
        <v>3581.936651560065</v>
      </c>
      <c r="V2395" s="62">
        <v>9465.2837678657397</v>
      </c>
      <c r="W2395" s="62">
        <v>912.27122338778497</v>
      </c>
      <c r="X2395" s="62">
        <v>1133.2926031577899</v>
      </c>
      <c r="Y2395" s="62">
        <v>1327.74815800943</v>
      </c>
      <c r="Z2395" s="64">
        <v>12838.595752420744</v>
      </c>
    </row>
    <row r="2396" spans="1:26">
      <c r="A2396" s="1" t="s">
        <v>93</v>
      </c>
      <c r="B2396" s="57">
        <v>1992</v>
      </c>
      <c r="C2396" s="61">
        <v>1.0723092419500344</v>
      </c>
      <c r="D2396" s="58">
        <v>0.87507939575899285</v>
      </c>
      <c r="E2396" s="58">
        <v>1.5176411786095307</v>
      </c>
      <c r="F2396" s="58">
        <v>1.2354115580231806</v>
      </c>
      <c r="G2396" s="61">
        <v>3.6281321323917037</v>
      </c>
      <c r="H2396" s="59">
        <v>0.78700982115879115</v>
      </c>
      <c r="I2396" s="59">
        <v>9.7558609432024712E-2</v>
      </c>
      <c r="J2396" s="59">
        <v>0.11498739136198097</v>
      </c>
      <c r="K2396" s="59">
        <v>0.13925367569418329</v>
      </c>
      <c r="L2396" s="61">
        <v>1.13880949764698</v>
      </c>
      <c r="M2396" s="70">
        <v>9682918</v>
      </c>
      <c r="N2396" s="62">
        <v>103.20022274077216</v>
      </c>
      <c r="O2396" s="63">
        <v>0.33800000000000002</v>
      </c>
      <c r="P2396" s="147">
        <v>499.20851006920452</v>
      </c>
      <c r="Q2396" s="64">
        <v>10383.082460444344</v>
      </c>
      <c r="R2396" s="62">
        <v>847.33220326238757</v>
      </c>
      <c r="S2396" s="62">
        <v>1469.5195085899441</v>
      </c>
      <c r="T2396" s="62">
        <v>1196.23888125907</v>
      </c>
      <c r="U2396" s="64">
        <v>3513.0905931114012</v>
      </c>
      <c r="V2396" s="62">
        <v>7620.5515634752401</v>
      </c>
      <c r="W2396" s="62">
        <v>944.65201532432195</v>
      </c>
      <c r="X2396" s="62">
        <v>1113.4134815919699</v>
      </c>
      <c r="Y2396" s="62">
        <v>1348.38192294537</v>
      </c>
      <c r="Z2396" s="64">
        <v>11026.998983336902</v>
      </c>
    </row>
    <row r="2397" spans="1:26">
      <c r="A2397" s="1" t="s">
        <v>93</v>
      </c>
      <c r="B2397" s="57">
        <v>1993</v>
      </c>
      <c r="C2397" s="61">
        <v>1.1390026740269785</v>
      </c>
      <c r="D2397" s="58">
        <v>1.039311843332454</v>
      </c>
      <c r="E2397" s="58">
        <v>1.4958919132661479</v>
      </c>
      <c r="F2397" s="58">
        <v>1.3401784517927413</v>
      </c>
      <c r="G2397" s="61">
        <v>3.8753822083913434</v>
      </c>
      <c r="H2397" s="59">
        <v>1.0342499384307102</v>
      </c>
      <c r="I2397" s="59">
        <v>9.3311007130124413E-2</v>
      </c>
      <c r="J2397" s="59">
        <v>0.10735695376577278</v>
      </c>
      <c r="K2397" s="59">
        <v>0.14526459182931509</v>
      </c>
      <c r="L2397" s="61">
        <v>1.3801824911559226</v>
      </c>
      <c r="M2397" s="70">
        <v>9697635</v>
      </c>
      <c r="N2397" s="62">
        <v>103.47748196860415</v>
      </c>
      <c r="O2397" s="63">
        <v>0.34599999999999997</v>
      </c>
      <c r="P2397" s="147">
        <v>559.76883452077266</v>
      </c>
      <c r="Q2397" s="64">
        <v>11045.632196737617</v>
      </c>
      <c r="R2397" s="62">
        <v>1007.8866907815323</v>
      </c>
      <c r="S2397" s="62">
        <v>1450.6613774306761</v>
      </c>
      <c r="T2397" s="62">
        <v>1299.6561460351099</v>
      </c>
      <c r="U2397" s="64">
        <v>3758.2042142473183</v>
      </c>
      <c r="V2397" s="62">
        <v>10029.7784016735</v>
      </c>
      <c r="W2397" s="62">
        <v>904.89608863034402</v>
      </c>
      <c r="X2397" s="62">
        <v>1041.10855233234</v>
      </c>
      <c r="Y2397" s="62">
        <v>1408.72298998468</v>
      </c>
      <c r="Z2397" s="64">
        <v>13384.506032620866</v>
      </c>
    </row>
    <row r="2398" spans="1:26">
      <c r="A2398" s="1" t="s">
        <v>93</v>
      </c>
      <c r="B2398" s="57">
        <v>1994</v>
      </c>
      <c r="C2398" s="61">
        <v>0.86236062160737759</v>
      </c>
      <c r="D2398" s="58">
        <v>0.4939389161958499</v>
      </c>
      <c r="E2398" s="58">
        <v>1.3908427792573301</v>
      </c>
      <c r="F2398" s="58">
        <v>0.87905991373445802</v>
      </c>
      <c r="G2398" s="61">
        <v>2.7638416091876383</v>
      </c>
      <c r="H2398" s="59">
        <v>0.67440147656005911</v>
      </c>
      <c r="I2398" s="59">
        <v>7.310913068351986E-2</v>
      </c>
      <c r="J2398" s="59">
        <v>7.9775771255677586E-2</v>
      </c>
      <c r="K2398" s="59">
        <v>0.13409557599724933</v>
      </c>
      <c r="L2398" s="61">
        <v>0.96138195449650599</v>
      </c>
      <c r="M2398" s="70">
        <v>9725612</v>
      </c>
      <c r="N2398" s="62">
        <v>103.91361900721256</v>
      </c>
      <c r="O2398" s="63">
        <v>0.34699999999999998</v>
      </c>
      <c r="P2398" s="147">
        <v>511.6641235101531</v>
      </c>
      <c r="Q2398" s="64">
        <v>8386.9848098321709</v>
      </c>
      <c r="R2398" s="62">
        <v>480.38582506213527</v>
      </c>
      <c r="S2398" s="62">
        <v>1352.6797224058441</v>
      </c>
      <c r="T2398" s="62">
        <v>854.93956457348099</v>
      </c>
      <c r="U2398" s="64">
        <v>2688.0051120414605</v>
      </c>
      <c r="V2398" s="62">
        <v>6558.9670932502304</v>
      </c>
      <c r="W2398" s="62">
        <v>711.03103868520896</v>
      </c>
      <c r="X2398" s="62">
        <v>775.86819823347298</v>
      </c>
      <c r="Y2398" s="62">
        <v>1304.16154306576</v>
      </c>
      <c r="Z2398" s="64">
        <v>9350.0278732346724</v>
      </c>
    </row>
    <row r="2399" spans="1:26">
      <c r="A2399" s="1" t="s">
        <v>93</v>
      </c>
      <c r="B2399" s="57">
        <v>1995</v>
      </c>
      <c r="C2399" s="61">
        <v>0.87372667122079384</v>
      </c>
      <c r="D2399" s="58">
        <v>0.50735364122213444</v>
      </c>
      <c r="E2399" s="58">
        <v>1.3844790953670323</v>
      </c>
      <c r="F2399" s="58">
        <v>0.83995657779133104</v>
      </c>
      <c r="G2399" s="61">
        <v>2.7317893143804977</v>
      </c>
      <c r="H2399" s="59">
        <v>0.72441235957413108</v>
      </c>
      <c r="I2399" s="59">
        <v>7.2238119462237391E-2</v>
      </c>
      <c r="J2399" s="59">
        <v>7.3427562428383955E-2</v>
      </c>
      <c r="K2399" s="59">
        <v>0.19071475129796439</v>
      </c>
      <c r="L2399" s="61">
        <v>1.0607927927627168</v>
      </c>
      <c r="M2399" s="70">
        <v>9822812</v>
      </c>
      <c r="N2399" s="62">
        <v>105.1027577428935</v>
      </c>
      <c r="O2399" s="63">
        <v>0.38</v>
      </c>
      <c r="P2399" s="147">
        <v>603.68303591916981</v>
      </c>
      <c r="Q2399" s="64">
        <v>8582.4528307876681</v>
      </c>
      <c r="R2399" s="62">
        <v>498.36394352404767</v>
      </c>
      <c r="S2399" s="62">
        <v>1359.947787172043</v>
      </c>
      <c r="T2399" s="62">
        <v>825.07355518076201</v>
      </c>
      <c r="U2399" s="64">
        <v>2683.3852858768528</v>
      </c>
      <c r="V2399" s="62">
        <v>7115.76641857309</v>
      </c>
      <c r="W2399" s="62">
        <v>709.58146671109898</v>
      </c>
      <c r="X2399" s="62">
        <v>721.26514135227899</v>
      </c>
      <c r="Y2399" s="62">
        <v>1873.35514762666</v>
      </c>
      <c r="Z2399" s="64">
        <v>10419.968174263127</v>
      </c>
    </row>
    <row r="2400" spans="1:26">
      <c r="A2400" s="1" t="s">
        <v>93</v>
      </c>
      <c r="B2400" s="57">
        <v>1996</v>
      </c>
      <c r="C2400" s="61">
        <v>1.0917763339505437</v>
      </c>
      <c r="D2400" s="58">
        <v>0.87426390485615824</v>
      </c>
      <c r="E2400" s="58">
        <v>1.5363837998230545</v>
      </c>
      <c r="F2400" s="58">
        <v>1.1886206460940081</v>
      </c>
      <c r="G2400" s="61">
        <v>3.599268350773221</v>
      </c>
      <c r="H2400" s="59">
        <v>1.0441519662100758</v>
      </c>
      <c r="I2400" s="59">
        <v>7.4416551866064121E-2</v>
      </c>
      <c r="J2400" s="59">
        <v>7.4545317886016343E-2</v>
      </c>
      <c r="K2400" s="59">
        <v>0.15082524414500209</v>
      </c>
      <c r="L2400" s="61">
        <v>1.3439390801071585</v>
      </c>
      <c r="M2400" s="70">
        <v>10006767</v>
      </c>
      <c r="N2400" s="62">
        <v>107.23153372931692</v>
      </c>
      <c r="O2400" s="63">
        <v>0.36799999999999999</v>
      </c>
      <c r="P2400" s="147">
        <v>680.1081731792143</v>
      </c>
      <c r="Q2400" s="64">
        <v>10925.15138995728</v>
      </c>
      <c r="R2400" s="62">
        <v>874.85551924057438</v>
      </c>
      <c r="S2400" s="62">
        <v>1537.4234707403948</v>
      </c>
      <c r="T2400" s="62">
        <v>1189.42498568522</v>
      </c>
      <c r="U2400" s="64">
        <v>3601.7039756661893</v>
      </c>
      <c r="V2400" s="62">
        <v>10448.585438456101</v>
      </c>
      <c r="W2400" s="62">
        <v>744.66909546711895</v>
      </c>
      <c r="X2400" s="62">
        <v>745.95762702629804</v>
      </c>
      <c r="Y2400" s="62">
        <v>1509.2730758771499</v>
      </c>
      <c r="Z2400" s="64">
        <v>13448.485236826669</v>
      </c>
    </row>
    <row r="2401" spans="1:26">
      <c r="A2401" s="1" t="s">
        <v>93</v>
      </c>
      <c r="B2401" s="54">
        <v>1997</v>
      </c>
      <c r="C2401" s="61">
        <v>1.0721325917403506</v>
      </c>
      <c r="D2401" s="58">
        <v>0.80257874879509239</v>
      </c>
      <c r="E2401" s="58">
        <v>1.6269587098055907</v>
      </c>
      <c r="F2401" s="58">
        <v>1.2010076497926254</v>
      </c>
      <c r="G2401" s="61">
        <v>3.6305451083933082</v>
      </c>
      <c r="H2401" s="59">
        <v>0.95015766465670159</v>
      </c>
      <c r="I2401" s="59">
        <v>8.6876763790556352E-2</v>
      </c>
      <c r="J2401" s="59">
        <v>8.209345148751479E-2</v>
      </c>
      <c r="K2401" s="59">
        <v>0.19953166286227142</v>
      </c>
      <c r="L2401" s="61">
        <v>1.3186595427970444</v>
      </c>
      <c r="M2401" s="70">
        <v>10260421</v>
      </c>
      <c r="N2401" s="62">
        <v>110.11733135341535</v>
      </c>
      <c r="O2401" s="63">
        <v>0.38800000000000001</v>
      </c>
      <c r="P2401" s="147">
        <v>690.66726658694245</v>
      </c>
      <c r="Q2401" s="64">
        <v>11000.531759077119</v>
      </c>
      <c r="R2401" s="62">
        <v>823.47958482908905</v>
      </c>
      <c r="S2401" s="62">
        <v>1669.3281312222189</v>
      </c>
      <c r="T2401" s="62">
        <v>1232.28441110929</v>
      </c>
      <c r="U2401" s="64">
        <v>3725.0921271605976</v>
      </c>
      <c r="V2401" s="62">
        <v>9749.0176557545801</v>
      </c>
      <c r="W2401" s="62">
        <v>891.39217160866394</v>
      </c>
      <c r="X2401" s="62">
        <v>842.31337360497798</v>
      </c>
      <c r="Y2401" s="62">
        <v>2047.27886379697</v>
      </c>
      <c r="Z2401" s="64">
        <v>13530.002064765193</v>
      </c>
    </row>
    <row r="2402" spans="1:26">
      <c r="A2402" s="1" t="s">
        <v>93</v>
      </c>
      <c r="B2402" s="54">
        <v>1998</v>
      </c>
      <c r="C2402" s="61">
        <v>0.89763795449698403</v>
      </c>
      <c r="D2402" s="58">
        <v>0.57921762399316634</v>
      </c>
      <c r="E2402" s="58">
        <v>1.4798869732487747</v>
      </c>
      <c r="F2402" s="58">
        <v>0.86751784291910372</v>
      </c>
      <c r="G2402" s="61">
        <v>2.926622440161045</v>
      </c>
      <c r="H2402" s="59">
        <v>0.83805306015611614</v>
      </c>
      <c r="I2402" s="59">
        <v>6.9911827621255973E-2</v>
      </c>
      <c r="J2402" s="59">
        <v>6.509995789396647E-2</v>
      </c>
      <c r="K2402" s="59">
        <v>0.13811046848202035</v>
      </c>
      <c r="L2402" s="61">
        <v>1.1111753141533589</v>
      </c>
      <c r="M2402" s="70">
        <v>10563554</v>
      </c>
      <c r="N2402" s="62">
        <v>113.54204497242257</v>
      </c>
      <c r="O2402" s="63">
        <v>0.38900000000000001</v>
      </c>
      <c r="P2402" s="147">
        <v>666.71364893590851</v>
      </c>
      <c r="Q2402" s="64">
        <v>9482.2470047784336</v>
      </c>
      <c r="R2402" s="62">
        <v>611.85966488035081</v>
      </c>
      <c r="S2402" s="62">
        <v>1563.2865955809989</v>
      </c>
      <c r="T2402" s="62">
        <v>916.40715796394704</v>
      </c>
      <c r="U2402" s="64">
        <v>3091.553418425297</v>
      </c>
      <c r="V2402" s="62">
        <v>8852.8187558243808</v>
      </c>
      <c r="W2402" s="62">
        <v>738.51736631582901</v>
      </c>
      <c r="X2402" s="62">
        <v>687.68692061064098</v>
      </c>
      <c r="Y2402" s="62">
        <v>1458.93739177512</v>
      </c>
      <c r="Z2402" s="64">
        <v>11737.96043452597</v>
      </c>
    </row>
    <row r="2403" spans="1:26">
      <c r="A2403" s="1" t="s">
        <v>93</v>
      </c>
      <c r="B2403" s="54">
        <v>1999</v>
      </c>
      <c r="C2403" s="61">
        <v>0.9273121196113272</v>
      </c>
      <c r="D2403" s="58">
        <v>0.6292306968615754</v>
      </c>
      <c r="E2403" s="58">
        <v>1.5254971402269535</v>
      </c>
      <c r="F2403" s="58">
        <v>0.90610241107246348</v>
      </c>
      <c r="G2403" s="61">
        <v>3.0608302481609919</v>
      </c>
      <c r="H2403" s="59">
        <v>0.9550587120514572</v>
      </c>
      <c r="I2403" s="59">
        <v>7.7781688063101165E-2</v>
      </c>
      <c r="J2403" s="59">
        <v>6.5965746740682771E-2</v>
      </c>
      <c r="K2403" s="59">
        <v>0.16053003950037137</v>
      </c>
      <c r="L2403" s="61">
        <v>1.2593361863556125</v>
      </c>
      <c r="M2403" s="70">
        <v>10882543</v>
      </c>
      <c r="N2403" s="62">
        <v>117.14420873992363</v>
      </c>
      <c r="O2403" s="63">
        <v>0.39100000000000001</v>
      </c>
      <c r="P2403" s="147">
        <v>647.55256849482987</v>
      </c>
      <c r="Q2403" s="64">
        <v>10091.514016091412</v>
      </c>
      <c r="R2403" s="62">
        <v>684.76301155160593</v>
      </c>
      <c r="S2403" s="62">
        <v>1660.128822489685</v>
      </c>
      <c r="T2403" s="62">
        <v>986.06984508997596</v>
      </c>
      <c r="U2403" s="64">
        <v>3330.9616791312665</v>
      </c>
      <c r="V2403" s="62">
        <v>10393.4675014246</v>
      </c>
      <c r="W2403" s="62">
        <v>846.46256495928503</v>
      </c>
      <c r="X2403" s="62">
        <v>717.87507543259005</v>
      </c>
      <c r="Y2403" s="62">
        <v>1746.97505765449</v>
      </c>
      <c r="Z2403" s="64">
        <v>13704.780199470966</v>
      </c>
    </row>
    <row r="2404" spans="1:26">
      <c r="A2404" s="1" t="s">
        <v>93</v>
      </c>
      <c r="B2404" s="54">
        <v>2000</v>
      </c>
      <c r="C2404" s="61">
        <v>0.85386652730184687</v>
      </c>
      <c r="D2404" s="58">
        <v>0.5981894391366156</v>
      </c>
      <c r="E2404" s="58">
        <v>1.4318006325085173</v>
      </c>
      <c r="F2404" s="58">
        <v>0.84542541382496195</v>
      </c>
      <c r="G2404" s="61">
        <v>2.8754154854700951</v>
      </c>
      <c r="H2404" s="59">
        <v>0.97413332763896565</v>
      </c>
      <c r="I2404" s="59">
        <v>7.1809814653936876E-2</v>
      </c>
      <c r="J2404" s="59">
        <v>6.3164336975913032E-2</v>
      </c>
      <c r="K2404" s="59">
        <v>0.16102458871838604</v>
      </c>
      <c r="L2404" s="61">
        <v>1.2701320679872015</v>
      </c>
      <c r="M2404" s="70">
        <v>11193230</v>
      </c>
      <c r="N2404" s="62">
        <v>120.66368264743318</v>
      </c>
      <c r="O2404" s="63">
        <v>0.38700000000000001</v>
      </c>
      <c r="P2404" s="147">
        <v>697.60080396071805</v>
      </c>
      <c r="Q2404" s="64">
        <v>9557.5244293908509</v>
      </c>
      <c r="R2404" s="62">
        <v>669.56719758271402</v>
      </c>
      <c r="S2404" s="62">
        <v>1602.6473793813311</v>
      </c>
      <c r="T2404" s="62">
        <v>946.30411047879795</v>
      </c>
      <c r="U2404" s="64">
        <v>3218.5186874428432</v>
      </c>
      <c r="V2404" s="62">
        <v>10903.698386928299</v>
      </c>
      <c r="W2404" s="62">
        <v>803.78377167888596</v>
      </c>
      <c r="X2404" s="62">
        <v>707.01295156889898</v>
      </c>
      <c r="Y2404" s="62">
        <v>1802.3852571803</v>
      </c>
      <c r="Z2404" s="64">
        <v>14216.880367356383</v>
      </c>
    </row>
    <row r="2405" spans="1:26">
      <c r="A2405" s="1" t="s">
        <v>93</v>
      </c>
      <c r="B2405" s="54">
        <v>2001</v>
      </c>
      <c r="C2405" s="61">
        <v>0.80601518355354551</v>
      </c>
      <c r="D2405" s="58">
        <v>0.54372593657340651</v>
      </c>
      <c r="E2405" s="58">
        <v>1.3811627326259155</v>
      </c>
      <c r="F2405" s="58">
        <v>0.72822184222516551</v>
      </c>
      <c r="G2405" s="61">
        <v>2.6531105114244875</v>
      </c>
      <c r="H2405" s="59">
        <v>0.88171675274482109</v>
      </c>
      <c r="I2405" s="59">
        <v>6.9703644080048296E-2</v>
      </c>
      <c r="J2405" s="59">
        <v>6.5760038286365854E-2</v>
      </c>
      <c r="K2405" s="59">
        <v>0.17540312794653748</v>
      </c>
      <c r="L2405" s="61">
        <v>1.1925835630577726</v>
      </c>
      <c r="M2405" s="70">
        <v>11491824</v>
      </c>
      <c r="N2405" s="62">
        <v>124.05455027577429</v>
      </c>
      <c r="O2405" s="63">
        <v>0.38800000000000001</v>
      </c>
      <c r="P2405" s="147">
        <v>660.3855016953853</v>
      </c>
      <c r="Q2405" s="64">
        <v>9262.5846307250395</v>
      </c>
      <c r="R2405" s="62">
        <v>624.84027673367507</v>
      </c>
      <c r="S2405" s="62">
        <v>1587.2079038696079</v>
      </c>
      <c r="T2405" s="62">
        <v>836.85972438073702</v>
      </c>
      <c r="U2405" s="64">
        <v>3048.9079049840202</v>
      </c>
      <c r="V2405" s="62">
        <v>10132.533740395</v>
      </c>
      <c r="W2405" s="62">
        <v>801.02200992655696</v>
      </c>
      <c r="X2405" s="62">
        <v>755.70278622017804</v>
      </c>
      <c r="Y2405" s="62">
        <v>2015.70187541109</v>
      </c>
      <c r="Z2405" s="64">
        <v>13704.960411952825</v>
      </c>
    </row>
    <row r="2406" spans="1:26">
      <c r="A2406" s="1" t="s">
        <v>93</v>
      </c>
      <c r="B2406" s="54">
        <v>2002</v>
      </c>
      <c r="C2406" s="61">
        <v>0.87760144260783968</v>
      </c>
      <c r="D2406" s="58">
        <v>0.59845644551914567</v>
      </c>
      <c r="E2406" s="58">
        <v>1.4658749656735097</v>
      </c>
      <c r="F2406" s="58">
        <v>0.82279825687410468</v>
      </c>
      <c r="G2406" s="61">
        <v>2.88712966806676</v>
      </c>
      <c r="H2406" s="59">
        <v>0.87642269662895855</v>
      </c>
      <c r="I2406" s="59">
        <v>8.3412887868528088E-2</v>
      </c>
      <c r="J2406" s="59">
        <v>7.4052442597936877E-2</v>
      </c>
      <c r="K2406" s="59">
        <v>0.1686233848722089</v>
      </c>
      <c r="L2406" s="61">
        <v>1.2025114119676326</v>
      </c>
      <c r="M2406" s="70">
        <v>11788731</v>
      </c>
      <c r="N2406" s="62">
        <v>127.42586974968179</v>
      </c>
      <c r="O2406" s="63">
        <v>0.36199999999999999</v>
      </c>
      <c r="P2406" s="147">
        <v>664.74747631391062</v>
      </c>
      <c r="Q2406" s="64">
        <v>10345.807332115761</v>
      </c>
      <c r="R2406" s="62">
        <v>705.50420514413634</v>
      </c>
      <c r="S2406" s="62">
        <v>1728.0805649959239</v>
      </c>
      <c r="T2406" s="62">
        <v>969.97473175577204</v>
      </c>
      <c r="U2406" s="64">
        <v>3403.5595018958325</v>
      </c>
      <c r="V2406" s="62">
        <v>10331.9114128534</v>
      </c>
      <c r="W2406" s="62">
        <v>983.33209701524095</v>
      </c>
      <c r="X2406" s="62">
        <v>872.98432568001897</v>
      </c>
      <c r="Y2406" s="62">
        <v>1987.8557245679399</v>
      </c>
      <c r="Z2406" s="64">
        <v>14176.083560116602</v>
      </c>
    </row>
    <row r="2407" spans="1:26">
      <c r="A2407" s="1" t="s">
        <v>93</v>
      </c>
      <c r="B2407" s="54">
        <v>2003</v>
      </c>
      <c r="C2407" s="61">
        <v>0.82056658888958356</v>
      </c>
      <c r="D2407" s="58">
        <v>0.5196045368387735</v>
      </c>
      <c r="E2407" s="58">
        <v>1.3568455128811174</v>
      </c>
      <c r="F2407" s="58">
        <v>0.76192715978853609</v>
      </c>
      <c r="G2407" s="61">
        <v>2.6383772095084268</v>
      </c>
      <c r="H2407" s="59">
        <v>0.79998505210308513</v>
      </c>
      <c r="I2407" s="59">
        <v>7.7542858529105391E-2</v>
      </c>
      <c r="J2407" s="59">
        <v>6.1353898614101961E-2</v>
      </c>
      <c r="K2407" s="59">
        <v>0.20754069547997861</v>
      </c>
      <c r="L2407" s="61">
        <v>1.1464225047262713</v>
      </c>
      <c r="M2407" s="70">
        <v>12090476</v>
      </c>
      <c r="N2407" s="62">
        <v>130.85158039881205</v>
      </c>
      <c r="O2407" s="63">
        <v>0.36599999999999999</v>
      </c>
      <c r="P2407" s="147">
        <v>698.80077409179523</v>
      </c>
      <c r="Q2407" s="64">
        <v>9921.0406493713763</v>
      </c>
      <c r="R2407" s="62">
        <v>628.22661821403062</v>
      </c>
      <c r="S2407" s="62">
        <v>1640.490810919684</v>
      </c>
      <c r="T2407" s="62">
        <v>921.20620391714601</v>
      </c>
      <c r="U2407" s="64">
        <v>3189.9236330508606</v>
      </c>
      <c r="V2407" s="62">
        <v>9672.2000728110997</v>
      </c>
      <c r="W2407" s="62">
        <v>937.53007001754395</v>
      </c>
      <c r="X2407" s="62">
        <v>741.797838700233</v>
      </c>
      <c r="Y2407" s="62">
        <v>2509.2657977239901</v>
      </c>
      <c r="Z2407" s="64">
        <v>13860.793779252868</v>
      </c>
    </row>
    <row r="2408" spans="1:26">
      <c r="A2408" s="1" t="s">
        <v>93</v>
      </c>
      <c r="B2408" s="54">
        <v>2004</v>
      </c>
      <c r="C2408" s="61">
        <v>0.81497510580536336</v>
      </c>
      <c r="D2408" s="58">
        <v>0.50022885811292284</v>
      </c>
      <c r="E2408" s="58">
        <v>1.30287138553283</v>
      </c>
      <c r="F2408" s="58">
        <v>0.75311547629999886</v>
      </c>
      <c r="G2408" s="61">
        <v>2.5562157199457518</v>
      </c>
      <c r="H2408" s="59">
        <v>0.76166090690389077</v>
      </c>
      <c r="I2408" s="59">
        <v>7.2468668118404425E-2</v>
      </c>
      <c r="J2408" s="59">
        <v>5.8414271762905742E-2</v>
      </c>
      <c r="K2408" s="59">
        <v>0.17207924432628566</v>
      </c>
      <c r="L2408" s="61">
        <v>1.0646230911114867</v>
      </c>
      <c r="M2408" s="70">
        <v>12407618</v>
      </c>
      <c r="N2408" s="62">
        <v>134.45097581671615</v>
      </c>
      <c r="O2408" s="63">
        <v>0.371</v>
      </c>
      <c r="P2408" s="147">
        <v>737.58839780406288</v>
      </c>
      <c r="Q2408" s="64">
        <v>10111.89979234253</v>
      </c>
      <c r="R2408" s="62">
        <v>620.66485840413475</v>
      </c>
      <c r="S2408" s="62">
        <v>1616.5530454822081</v>
      </c>
      <c r="T2408" s="62">
        <v>934.43691398184399</v>
      </c>
      <c r="U2408" s="64">
        <v>3171.6548178681869</v>
      </c>
      <c r="V2408" s="62">
        <v>9450.39757839704</v>
      </c>
      <c r="W2408" s="62">
        <v>899.16355098194094</v>
      </c>
      <c r="X2408" s="62">
        <v>724.78196978232097</v>
      </c>
      <c r="Y2408" s="62">
        <v>2135.09352932922</v>
      </c>
      <c r="Z2408" s="64">
        <v>13209.436628490523</v>
      </c>
    </row>
    <row r="2409" spans="1:26">
      <c r="A2409" s="1" t="s">
        <v>93</v>
      </c>
      <c r="B2409" s="54">
        <v>2005</v>
      </c>
      <c r="C2409" s="61">
        <v>0.84585557182603155</v>
      </c>
      <c r="D2409" s="58">
        <v>0.53298058270845772</v>
      </c>
      <c r="E2409" s="58">
        <v>1.2877401652457765</v>
      </c>
      <c r="F2409" s="58">
        <v>0.74751030884266789</v>
      </c>
      <c r="G2409" s="61">
        <v>2.5682310567969022</v>
      </c>
      <c r="H2409" s="59">
        <v>0.73346150594392012</v>
      </c>
      <c r="I2409" s="59">
        <v>8.1084981172260789E-2</v>
      </c>
      <c r="J2409" s="59">
        <v>6.1184497504565873E-2</v>
      </c>
      <c r="K2409" s="59">
        <v>0.21970861912437675</v>
      </c>
      <c r="L2409" s="61">
        <v>1.0954396037451237</v>
      </c>
      <c r="M2409" s="70">
        <v>12747846</v>
      </c>
      <c r="N2409" s="62">
        <v>138.30834747560459</v>
      </c>
      <c r="O2409" s="63">
        <v>0.377</v>
      </c>
      <c r="P2409" s="147">
        <v>765.22371137696302</v>
      </c>
      <c r="Q2409" s="64">
        <v>10782.836567880189</v>
      </c>
      <c r="R2409" s="62">
        <v>679.43543893576816</v>
      </c>
      <c r="S2409" s="62">
        <v>1641.5913314567711</v>
      </c>
      <c r="T2409" s="62">
        <v>952.91463005387698</v>
      </c>
      <c r="U2409" s="64">
        <v>3273.9414004464161</v>
      </c>
      <c r="V2409" s="62">
        <v>9350.0543247011792</v>
      </c>
      <c r="W2409" s="62">
        <v>1033.65885289688</v>
      </c>
      <c r="X2409" s="62">
        <v>779.97055177559002</v>
      </c>
      <c r="Y2409" s="62">
        <v>2800.8116414702099</v>
      </c>
      <c r="Z2409" s="64">
        <v>13964.495370843859</v>
      </c>
    </row>
    <row r="2410" spans="1:26">
      <c r="A2410" s="1" t="s">
        <v>93</v>
      </c>
      <c r="B2410" s="54">
        <v>2006</v>
      </c>
      <c r="C2410" s="61">
        <v>0.92742593909822324</v>
      </c>
      <c r="D2410" s="58">
        <v>0.51064483399143024</v>
      </c>
      <c r="E2410" s="58">
        <v>1.2400535042031582</v>
      </c>
      <c r="F2410" s="58">
        <v>0.75701506257490958</v>
      </c>
      <c r="G2410" s="61">
        <v>2.5077134007694979</v>
      </c>
      <c r="H2410" s="59">
        <v>0.78326220901813948</v>
      </c>
      <c r="I2410" s="59">
        <v>6.935769285706557E-2</v>
      </c>
      <c r="J2410" s="59">
        <v>5.4429228348581792E-2</v>
      </c>
      <c r="K2410" s="59">
        <v>0.2380926803377342</v>
      </c>
      <c r="L2410" s="61">
        <v>1.1451418105615212</v>
      </c>
      <c r="M2410" s="70">
        <v>13112383</v>
      </c>
      <c r="N2410" s="62">
        <v>142.44019940602462</v>
      </c>
      <c r="O2410" s="63">
        <v>0.38700000000000001</v>
      </c>
      <c r="P2410" s="147">
        <v>802.845743573449</v>
      </c>
      <c r="Q2410" s="64">
        <v>12160.764117590577</v>
      </c>
      <c r="R2410" s="62">
        <v>669.57706402670522</v>
      </c>
      <c r="S2410" s="62">
        <v>1626.005648760392</v>
      </c>
      <c r="T2410" s="62">
        <v>992.627143725118</v>
      </c>
      <c r="U2410" s="64">
        <v>3288.2098565122151</v>
      </c>
      <c r="V2410" s="62">
        <v>10270.4340740719</v>
      </c>
      <c r="W2410" s="62">
        <v>909.44463273820804</v>
      </c>
      <c r="X2410" s="62">
        <v>713.69688850106195</v>
      </c>
      <c r="Y2410" s="62">
        <v>3121.9624140849401</v>
      </c>
      <c r="Z2410" s="64">
        <v>15015.53800939611</v>
      </c>
    </row>
    <row r="2411" spans="1:26">
      <c r="A2411" s="1" t="s">
        <v>93</v>
      </c>
      <c r="B2411" s="54">
        <v>2007</v>
      </c>
      <c r="C2411" s="61">
        <v>0.89599922518300079</v>
      </c>
      <c r="D2411" s="58">
        <v>0.43269940897495279</v>
      </c>
      <c r="E2411" s="58">
        <v>1.1627246038670136</v>
      </c>
      <c r="F2411" s="58">
        <v>0.72555381546984798</v>
      </c>
      <c r="G2411" s="61">
        <v>2.3209778283118148</v>
      </c>
      <c r="H2411" s="59">
        <v>0.76293913677276903</v>
      </c>
      <c r="I2411" s="59">
        <v>6.2016379633367327E-2</v>
      </c>
      <c r="J2411" s="59">
        <v>4.6892412999310587E-2</v>
      </c>
      <c r="K2411" s="59">
        <v>0.20975194011544718</v>
      </c>
      <c r="L2411" s="61">
        <v>1.0815998695208944</v>
      </c>
      <c r="M2411" s="70">
        <v>13498377</v>
      </c>
      <c r="N2411" s="62">
        <v>146.80705345778532</v>
      </c>
      <c r="O2411" s="63">
        <v>0.4</v>
      </c>
      <c r="P2411" s="147">
        <v>877.50510015016903</v>
      </c>
      <c r="Q2411" s="64">
        <v>12094.535333228039</v>
      </c>
      <c r="R2411" s="62">
        <v>584.07397500210959</v>
      </c>
      <c r="S2411" s="62">
        <v>1569.4895050172609</v>
      </c>
      <c r="T2411" s="62">
        <v>979.37989350004398</v>
      </c>
      <c r="U2411" s="64">
        <v>3132.9433735194148</v>
      </c>
      <c r="V2411" s="62">
        <v>10298.4400962134</v>
      </c>
      <c r="W2411" s="62">
        <v>837.12047246631403</v>
      </c>
      <c r="X2411" s="62">
        <v>632.97146910439506</v>
      </c>
      <c r="Y2411" s="62">
        <v>2831.3107641597298</v>
      </c>
      <c r="Z2411" s="64">
        <v>14599.84280194384</v>
      </c>
    </row>
    <row r="2412" spans="1:26">
      <c r="A2412" s="1" t="s">
        <v>93</v>
      </c>
      <c r="B2412" s="54">
        <v>2008</v>
      </c>
      <c r="C2412" s="61">
        <v>0.89620635758842238</v>
      </c>
      <c r="D2412" s="58">
        <v>0.49463212010664903</v>
      </c>
      <c r="E2412" s="58">
        <v>1.1403140858073766</v>
      </c>
      <c r="F2412" s="58">
        <v>0.61594812986347258</v>
      </c>
      <c r="G2412" s="61">
        <v>2.2508943357774984</v>
      </c>
      <c r="H2412" s="59">
        <v>0.77103416778097089</v>
      </c>
      <c r="I2412" s="59">
        <v>6.3075522752590332E-2</v>
      </c>
      <c r="J2412" s="59">
        <v>5.0354701601169567E-2</v>
      </c>
      <c r="K2412" s="59">
        <v>0.28059370558019026</v>
      </c>
      <c r="L2412" s="61">
        <v>1.165058097714921</v>
      </c>
      <c r="M2412" s="70">
        <v>13904671</v>
      </c>
      <c r="N2412" s="62">
        <v>151.37074671192192</v>
      </c>
      <c r="O2412" s="63">
        <v>0.41499999999999998</v>
      </c>
      <c r="P2412" s="147">
        <v>934.93153154927597</v>
      </c>
      <c r="Q2412" s="64">
        <v>12461.454550375367</v>
      </c>
      <c r="R2412" s="62">
        <v>687.76968961154398</v>
      </c>
      <c r="S2412" s="62">
        <v>1585.569219981734</v>
      </c>
      <c r="T2412" s="62">
        <v>856.45560988168597</v>
      </c>
      <c r="U2412" s="64">
        <v>3129.7945194749641</v>
      </c>
      <c r="V2412" s="62">
        <v>10720.976432753199</v>
      </c>
      <c r="W2412" s="62">
        <v>877.04439202778303</v>
      </c>
      <c r="X2412" s="62">
        <v>700.16555906743599</v>
      </c>
      <c r="Y2412" s="62">
        <v>3901.56316076341</v>
      </c>
      <c r="Z2412" s="64">
        <v>16199.749544611828</v>
      </c>
    </row>
    <row r="2413" spans="1:26">
      <c r="A2413" s="1" t="s">
        <v>93</v>
      </c>
      <c r="B2413" s="54">
        <v>2009</v>
      </c>
      <c r="C2413" s="61">
        <v>0.95798392963913448</v>
      </c>
      <c r="D2413" s="58">
        <v>0.63655484922803152</v>
      </c>
      <c r="E2413" s="58">
        <v>1.2205491802456596</v>
      </c>
      <c r="F2413" s="58">
        <v>0.72172302743982575</v>
      </c>
      <c r="G2413" s="61">
        <v>2.5788270569135165</v>
      </c>
      <c r="H2413" s="59">
        <v>0.99179264862783711</v>
      </c>
      <c r="I2413" s="59">
        <v>7.2216095345578935E-2</v>
      </c>
      <c r="J2413" s="59">
        <v>6.0998331780515135E-2</v>
      </c>
      <c r="K2413" s="59">
        <v>0.24890373986977718</v>
      </c>
      <c r="L2413" s="61">
        <v>1.3739108156237083</v>
      </c>
      <c r="M2413" s="70">
        <v>14329056</v>
      </c>
      <c r="N2413" s="62">
        <v>156.07341960118796</v>
      </c>
      <c r="O2413" s="63">
        <v>0.43</v>
      </c>
      <c r="P2413" s="147">
        <v>990.26136241046197</v>
      </c>
      <c r="Q2413" s="64">
        <v>13727.005374899218</v>
      </c>
      <c r="R2413" s="62">
        <v>912.12300816600202</v>
      </c>
      <c r="S2413" s="62">
        <v>1748.931755449415</v>
      </c>
      <c r="T2413" s="62">
        <v>1034.16096766748</v>
      </c>
      <c r="U2413" s="64">
        <v>3695.2157312828967</v>
      </c>
      <c r="V2413" s="62">
        <v>14211.4524025766</v>
      </c>
      <c r="W2413" s="62">
        <v>1034.7884743081399</v>
      </c>
      <c r="X2413" s="62">
        <v>874.04851198958102</v>
      </c>
      <c r="Y2413" s="62">
        <v>3566.5556272034701</v>
      </c>
      <c r="Z2413" s="64">
        <v>19686.84501607779</v>
      </c>
    </row>
    <row r="2414" spans="1:26">
      <c r="A2414" s="1" t="s">
        <v>93</v>
      </c>
      <c r="B2414" s="54">
        <v>2010</v>
      </c>
      <c r="C2414" s="61">
        <v>0.97378716272541743</v>
      </c>
      <c r="D2414" s="58">
        <v>0.59222295998476671</v>
      </c>
      <c r="E2414" s="58">
        <v>1.1411082186743533</v>
      </c>
      <c r="F2414" s="58">
        <v>0.67048955101762153</v>
      </c>
      <c r="G2414" s="61">
        <v>2.4038207296767413</v>
      </c>
      <c r="H2414" s="59">
        <v>0.89826039117761325</v>
      </c>
      <c r="I2414" s="59">
        <v>6.8890413580203799E-2</v>
      </c>
      <c r="J2414" s="59">
        <v>8.0398961081041997E-2</v>
      </c>
      <c r="K2414" s="59">
        <v>0.23818677358845033</v>
      </c>
      <c r="L2414" s="61">
        <v>1.2857365394273095</v>
      </c>
      <c r="M2414" s="70">
        <v>14769824</v>
      </c>
      <c r="N2414" s="62">
        <v>160.87287865931268</v>
      </c>
      <c r="O2414" s="63">
        <v>0.44400000000000001</v>
      </c>
      <c r="P2414" s="147">
        <v>1039.2895189837143</v>
      </c>
      <c r="Q2414" s="64">
        <v>14382.665006913776</v>
      </c>
      <c r="R2414" s="62">
        <v>874.70288877340465</v>
      </c>
      <c r="S2414" s="62">
        <v>1685.396755477371</v>
      </c>
      <c r="T2414" s="62">
        <v>990.301266236929</v>
      </c>
      <c r="U2414" s="64">
        <v>3550.400910487705</v>
      </c>
      <c r="V2414" s="62">
        <v>13267.1478838645</v>
      </c>
      <c r="W2414" s="62">
        <v>1017.49928386682</v>
      </c>
      <c r="X2414" s="62">
        <v>1187.47850494984</v>
      </c>
      <c r="Y2414" s="62">
        <v>3517.9767250292598</v>
      </c>
      <c r="Z2414" s="64">
        <v>18990.10239771042</v>
      </c>
    </row>
    <row r="2415" spans="1:26">
      <c r="A2415" s="1" t="s">
        <v>93</v>
      </c>
      <c r="B2415" s="54">
        <v>2011</v>
      </c>
      <c r="C2415" s="61">
        <v>0.83941415446922718</v>
      </c>
      <c r="D2415" s="58">
        <v>0.51906841508581125</v>
      </c>
      <c r="E2415" s="58">
        <v>0.95343394631628697</v>
      </c>
      <c r="F2415" s="58">
        <v>0.55790239396600649</v>
      </c>
      <c r="G2415" s="61">
        <v>2.0304047553681044</v>
      </c>
      <c r="H2415" s="59">
        <v>0.84455484500709377</v>
      </c>
      <c r="I2415" s="59">
        <v>5.6420083474038728E-2</v>
      </c>
      <c r="J2415" s="59">
        <v>6.7343610984261129E-2</v>
      </c>
      <c r="K2415" s="59">
        <v>0.24440512259234481</v>
      </c>
      <c r="L2415" s="61">
        <v>1.2127236620577384</v>
      </c>
      <c r="M2415" s="70">
        <v>15226813</v>
      </c>
      <c r="N2415" s="62">
        <v>165.75750954603311</v>
      </c>
      <c r="O2415" s="63">
        <v>0.45400000000000001</v>
      </c>
      <c r="P2415" s="147">
        <v>1078.8556473051992</v>
      </c>
      <c r="Q2415" s="64">
        <v>12781.602359656035</v>
      </c>
      <c r="R2415" s="62">
        <v>790.37576907180267</v>
      </c>
      <c r="S2415" s="62">
        <v>1451.776040841014</v>
      </c>
      <c r="T2415" s="62">
        <v>849.50754251727096</v>
      </c>
      <c r="U2415" s="64">
        <v>3091.659352430087</v>
      </c>
      <c r="V2415" s="62">
        <v>12859.878693167</v>
      </c>
      <c r="W2415" s="62">
        <v>859.09806050357804</v>
      </c>
      <c r="X2415" s="62">
        <v>1025.4285712020901</v>
      </c>
      <c r="Y2415" s="62">
        <v>3721.5110979557098</v>
      </c>
      <c r="Z2415" s="64">
        <v>18465.916422828377</v>
      </c>
    </row>
    <row r="2416" spans="1:26">
      <c r="A2416" s="1" t="s">
        <v>93</v>
      </c>
      <c r="B2416" s="54">
        <v>2012</v>
      </c>
      <c r="C2416" s="61">
        <v>0.81643902226474652</v>
      </c>
      <c r="D2416" s="58">
        <v>0.52833800145718601</v>
      </c>
      <c r="E2416" s="58">
        <v>0.91623015000478136</v>
      </c>
      <c r="F2416" s="58">
        <v>0.53378619153233642</v>
      </c>
      <c r="G2416" s="61">
        <v>1.978354342994304</v>
      </c>
      <c r="H2416" s="59">
        <v>0.861780259130842</v>
      </c>
      <c r="I2416" s="59">
        <v>5.873667579387528E-2</v>
      </c>
      <c r="J2416" s="59">
        <v>7.2879995253316524E-2</v>
      </c>
      <c r="K2416" s="59">
        <v>0.24838998856400035</v>
      </c>
      <c r="L2416" s="61">
        <v>1.2417869187420343</v>
      </c>
      <c r="M2416" s="70">
        <v>15700436</v>
      </c>
      <c r="N2416" s="62">
        <v>170.73934026304624</v>
      </c>
      <c r="O2416" s="63">
        <v>0.45900000000000002</v>
      </c>
      <c r="P2416" s="147">
        <v>1085.6789997420137</v>
      </c>
      <c r="Q2416" s="64">
        <v>12818.448616970229</v>
      </c>
      <c r="R2416" s="62">
        <v>829.51369782464565</v>
      </c>
      <c r="S2416" s="62">
        <v>1438.521283142047</v>
      </c>
      <c r="T2416" s="62">
        <v>838.06759378371896</v>
      </c>
      <c r="U2416" s="64">
        <v>3106.1025747504118</v>
      </c>
      <c r="V2416" s="62">
        <v>13530.325804547199</v>
      </c>
      <c r="W2416" s="62">
        <v>922.19141915448802</v>
      </c>
      <c r="X2416" s="62">
        <v>1144.247701155</v>
      </c>
      <c r="Y2416" s="62">
        <v>3899.8311184898198</v>
      </c>
      <c r="Z2416" s="64">
        <v>19496.596043346508</v>
      </c>
    </row>
    <row r="2417" spans="1:26">
      <c r="A2417" s="1" t="s">
        <v>93</v>
      </c>
      <c r="B2417" s="54">
        <v>2013</v>
      </c>
      <c r="C2417" s="61">
        <v>0.81730986358466506</v>
      </c>
      <c r="D2417" s="58">
        <v>0.47643262898741123</v>
      </c>
      <c r="E2417" s="58">
        <v>0.89211535506747808</v>
      </c>
      <c r="F2417" s="58">
        <v>0.51573484805005532</v>
      </c>
      <c r="G2417" s="61">
        <v>1.8842828321049447</v>
      </c>
      <c r="H2417" s="59">
        <v>0.80327258022327308</v>
      </c>
      <c r="I2417" s="59">
        <v>6.0960577252246274E-2</v>
      </c>
      <c r="J2417" s="59">
        <v>7.8257192775872772E-2</v>
      </c>
      <c r="K2417" s="59">
        <v>0.2550351066999163</v>
      </c>
      <c r="L2417" s="61">
        <v>1.1975254569513085</v>
      </c>
      <c r="M2417" s="70">
        <v>16190126</v>
      </c>
      <c r="N2417" s="62">
        <v>175.82888205345779</v>
      </c>
      <c r="O2417" s="63">
        <v>0.46600000000000003</v>
      </c>
      <c r="P2417" s="147">
        <v>1125.4767121213731</v>
      </c>
      <c r="Q2417" s="64">
        <v>13232.34967247854</v>
      </c>
      <c r="R2417" s="62">
        <v>771.35042938174399</v>
      </c>
      <c r="S2417" s="62">
        <v>1444.3460005077209</v>
      </c>
      <c r="T2417" s="62">
        <v>834.98121725212502</v>
      </c>
      <c r="U2417" s="64">
        <v>3050.6776471415901</v>
      </c>
      <c r="V2417" s="62">
        <v>13005.084286159899</v>
      </c>
      <c r="W2417" s="62">
        <v>986.95942674660103</v>
      </c>
      <c r="X2417" s="62">
        <v>1266.9938114476699</v>
      </c>
      <c r="Y2417" s="62">
        <v>4129.0505118950896</v>
      </c>
      <c r="Z2417" s="64">
        <v>19388.088036249261</v>
      </c>
    </row>
    <row r="2418" spans="1:26">
      <c r="A2418" s="1" t="s">
        <v>93</v>
      </c>
      <c r="B2418" s="54">
        <v>2014</v>
      </c>
      <c r="C2418" s="61">
        <v>0.7974375183385497</v>
      </c>
      <c r="D2418" s="58">
        <v>0.46498305808945906</v>
      </c>
      <c r="E2418" s="58">
        <v>0.82797413556457156</v>
      </c>
      <c r="F2418" s="58">
        <v>0.4994862792689545</v>
      </c>
      <c r="G2418" s="61">
        <v>1.7924434729229852</v>
      </c>
      <c r="H2418" s="59">
        <v>0.78107358662834281</v>
      </c>
      <c r="I2418" s="59">
        <v>6.1920739422190847E-2</v>
      </c>
      <c r="J2418" s="59">
        <v>5.6969403761659321E-2</v>
      </c>
      <c r="K2418" s="59">
        <v>0.25532617455133622</v>
      </c>
      <c r="L2418" s="61">
        <v>1.1552899043635292</v>
      </c>
      <c r="M2418" s="70">
        <v>16695253</v>
      </c>
      <c r="N2418" s="62">
        <v>181.04410267288927</v>
      </c>
      <c r="O2418" s="63">
        <v>0.47299999999999998</v>
      </c>
      <c r="P2418" s="147">
        <v>1174.2899370130287</v>
      </c>
      <c r="Q2418" s="64">
        <v>13313.421120354227</v>
      </c>
      <c r="R2418" s="62">
        <v>776.30097955172153</v>
      </c>
      <c r="S2418" s="62">
        <v>1382.3237670706819</v>
      </c>
      <c r="T2418" s="62">
        <v>833.90498024238502</v>
      </c>
      <c r="U2418" s="64">
        <v>2992.5297268647887</v>
      </c>
      <c r="V2418" s="62">
        <v>13040.2211403776</v>
      </c>
      <c r="W2418" s="62">
        <v>1033.7824106005501</v>
      </c>
      <c r="X2418" s="62">
        <v>951.11860906005404</v>
      </c>
      <c r="Y2418" s="62">
        <v>4262.7350816567196</v>
      </c>
      <c r="Z2418" s="64">
        <v>19287.857241694925</v>
      </c>
    </row>
    <row r="2419" spans="1:26">
      <c r="A2419" s="1" t="s">
        <v>93</v>
      </c>
      <c r="B2419" s="54">
        <v>2015</v>
      </c>
      <c r="C2419" s="61">
        <v>0.78276287509848019</v>
      </c>
      <c r="D2419" s="58">
        <v>0.47709944468828297</v>
      </c>
      <c r="E2419" s="58">
        <v>0.79626489794731325</v>
      </c>
      <c r="F2419" s="58">
        <v>0.4888190580442216</v>
      </c>
      <c r="G2419" s="61">
        <v>1.7621834006798176</v>
      </c>
      <c r="H2419" s="59">
        <v>0.80925187795064268</v>
      </c>
      <c r="I2419" s="59">
        <v>5.856774923583255E-2</v>
      </c>
      <c r="J2419" s="59">
        <v>5.827014206323447E-2</v>
      </c>
      <c r="K2419" s="59">
        <v>0.25407871691036871</v>
      </c>
      <c r="L2419" s="61">
        <v>1.1801684861600785</v>
      </c>
      <c r="M2419" s="70">
        <v>17215232</v>
      </c>
      <c r="N2419" s="62">
        <v>186.39803775986422</v>
      </c>
      <c r="O2419" s="63">
        <v>0.47599999999999998</v>
      </c>
      <c r="P2419" s="147">
        <v>1183.6052346296794</v>
      </c>
      <c r="Q2419" s="64">
        <v>13475.444495807358</v>
      </c>
      <c r="R2419" s="62">
        <v>821.33776273799594</v>
      </c>
      <c r="S2419" s="62">
        <v>1370.7884951619321</v>
      </c>
      <c r="T2419" s="62">
        <v>841.51334902527401</v>
      </c>
      <c r="U2419" s="64">
        <v>3033.6396069252019</v>
      </c>
      <c r="V2419" s="62">
        <v>13931.458825356</v>
      </c>
      <c r="W2419" s="62">
        <v>1008.25739081268</v>
      </c>
      <c r="X2419" s="62">
        <v>1003.13401429154</v>
      </c>
      <c r="Y2419" s="62">
        <v>4374.0240578743196</v>
      </c>
      <c r="Z2419" s="64">
        <v>20316.87428833454</v>
      </c>
    </row>
    <row r="2420" spans="1:26">
      <c r="A2420" s="1" t="s">
        <v>94</v>
      </c>
      <c r="B2420" s="54">
        <v>1990</v>
      </c>
      <c r="C2420" s="61">
        <v>10.415271553804583</v>
      </c>
      <c r="D2420" s="58">
        <v>4.3461823745263946</v>
      </c>
      <c r="E2420" s="58">
        <v>5.5635752415679125</v>
      </c>
      <c r="F2420" s="58">
        <v>4.8880543828233414</v>
      </c>
      <c r="G2420" s="61">
        <v>14.79781199891765</v>
      </c>
      <c r="H2420" s="59">
        <v>5.5213215808201443</v>
      </c>
      <c r="I2420" s="59">
        <v>1.6954244785377235</v>
      </c>
      <c r="J2420" s="59">
        <v>0.8800022388704315</v>
      </c>
      <c r="K2420" s="59">
        <v>1.8700353439238833</v>
      </c>
      <c r="L2420" s="61">
        <v>9.9667836421521834</v>
      </c>
      <c r="M2420" s="70">
        <v>18211097</v>
      </c>
      <c r="N2420" s="62">
        <v>54.902818444681174</v>
      </c>
      <c r="O2420" s="63">
        <v>0.64300000000000002</v>
      </c>
      <c r="P2420" s="147">
        <v>6755.1392144953988</v>
      </c>
      <c r="Q2420" s="64">
        <v>189673.52054767599</v>
      </c>
      <c r="R2420" s="62">
        <v>7914.8748802190503</v>
      </c>
      <c r="S2420" s="62">
        <v>10131.880839099169</v>
      </c>
      <c r="T2420" s="62">
        <v>8901.6832506870996</v>
      </c>
      <c r="U2420" s="64">
        <v>26948.438970005322</v>
      </c>
      <c r="V2420" s="62">
        <v>100549.322876509</v>
      </c>
      <c r="W2420" s="62">
        <v>30875.539634824901</v>
      </c>
      <c r="X2420" s="62">
        <v>16025.8061322866</v>
      </c>
      <c r="Y2420" s="62">
        <v>34055.395041626201</v>
      </c>
      <c r="Z2420" s="64">
        <v>181506.06368524671</v>
      </c>
    </row>
    <row r="2421" spans="1:26">
      <c r="A2421" s="1" t="s">
        <v>94</v>
      </c>
      <c r="B2421" s="57">
        <v>1991</v>
      </c>
      <c r="C2421" s="61">
        <v>13.203145792739203</v>
      </c>
      <c r="D2421" s="58">
        <v>4.993873992823791</v>
      </c>
      <c r="E2421" s="58">
        <v>6.2745378091482582</v>
      </c>
      <c r="F2421" s="58">
        <v>6.6157704906836967</v>
      </c>
      <c r="G2421" s="61">
        <v>17.884182292655744</v>
      </c>
      <c r="H2421" s="59">
        <v>6.2159369902911497</v>
      </c>
      <c r="I2421" s="59">
        <v>2.0758581333311277</v>
      </c>
      <c r="J2421" s="59">
        <v>0.97564370617638807</v>
      </c>
      <c r="K2421" s="59">
        <v>2.8245115147446622</v>
      </c>
      <c r="L2421" s="61">
        <v>12.091950344543328</v>
      </c>
      <c r="M2421" s="70">
        <v>18709835</v>
      </c>
      <c r="N2421" s="62">
        <v>56.397668543600666</v>
      </c>
      <c r="O2421" s="63">
        <v>0.65100000000000002</v>
      </c>
      <c r="P2421" s="147">
        <v>7442.4347592237273</v>
      </c>
      <c r="Q2421" s="64">
        <v>247028.6792630947</v>
      </c>
      <c r="R2421" s="62">
        <v>9343.4558416524305</v>
      </c>
      <c r="S2421" s="62">
        <v>11739.55671104254</v>
      </c>
      <c r="T2421" s="62">
        <v>12377.9974278561</v>
      </c>
      <c r="U2421" s="64">
        <v>33461.009980551069</v>
      </c>
      <c r="V2421" s="62">
        <v>116299.155458744</v>
      </c>
      <c r="W2421" s="62">
        <v>38838.963158033403</v>
      </c>
      <c r="X2421" s="62">
        <v>18254.132761348701</v>
      </c>
      <c r="Y2421" s="62">
        <v>52846.1443964727</v>
      </c>
      <c r="Z2421" s="64">
        <v>226238.39577459882</v>
      </c>
    </row>
    <row r="2422" spans="1:26">
      <c r="A2422" s="1" t="s">
        <v>94</v>
      </c>
      <c r="B2422" s="57">
        <v>1992</v>
      </c>
      <c r="C2422" s="61">
        <v>14.752392596735215</v>
      </c>
      <c r="D2422" s="58">
        <v>5.3721240497218909</v>
      </c>
      <c r="E2422" s="58">
        <v>7.0788358598659027</v>
      </c>
      <c r="F2422" s="58">
        <v>7.3719433328737232</v>
      </c>
      <c r="G2422" s="61">
        <v>19.822903242461514</v>
      </c>
      <c r="H2422" s="59">
        <v>6.9139597369440819</v>
      </c>
      <c r="I2422" s="59">
        <v>2.7065599088513435</v>
      </c>
      <c r="J2422" s="59">
        <v>1.1515690928977333</v>
      </c>
      <c r="K2422" s="59">
        <v>3.7557561140015467</v>
      </c>
      <c r="L2422" s="61">
        <v>14.527844852694706</v>
      </c>
      <c r="M2422" s="70">
        <v>19204700</v>
      </c>
      <c r="N2422" s="62">
        <v>57.868586212144272</v>
      </c>
      <c r="O2422" s="63">
        <v>0.66</v>
      </c>
      <c r="P2422" s="147">
        <v>8074.8561699555275</v>
      </c>
      <c r="Q2422" s="64">
        <v>283315.27410252078</v>
      </c>
      <c r="R2422" s="62">
        <v>10317.0030737694</v>
      </c>
      <c r="S2422" s="62">
        <v>13594.691903796671</v>
      </c>
      <c r="T2422" s="62">
        <v>14157.596012484</v>
      </c>
      <c r="U2422" s="64">
        <v>38069.290990050067</v>
      </c>
      <c r="V2422" s="62">
        <v>132780.52256009</v>
      </c>
      <c r="W2422" s="62">
        <v>51978.671081517401</v>
      </c>
      <c r="X2422" s="62">
        <v>22115.538958373101</v>
      </c>
      <c r="Y2422" s="62">
        <v>72128.169442565501</v>
      </c>
      <c r="Z2422" s="64">
        <v>279002.90204254602</v>
      </c>
    </row>
    <row r="2423" spans="1:26">
      <c r="A2423" s="1" t="s">
        <v>94</v>
      </c>
      <c r="B2423" s="57">
        <v>1993</v>
      </c>
      <c r="C2423" s="61">
        <v>16.34974360551735</v>
      </c>
      <c r="D2423" s="58">
        <v>5.7083373483552373</v>
      </c>
      <c r="E2423" s="58">
        <v>7.260757464468675</v>
      </c>
      <c r="F2423" s="58">
        <v>8.6961713315674292</v>
      </c>
      <c r="G2423" s="61">
        <v>21.665266144391339</v>
      </c>
      <c r="H2423" s="59">
        <v>7.624171769326181</v>
      </c>
      <c r="I2423" s="59">
        <v>2.993845063240955</v>
      </c>
      <c r="J2423" s="59">
        <v>1.248573339962576</v>
      </c>
      <c r="K2423" s="59">
        <v>3.9852626985286967</v>
      </c>
      <c r="L2423" s="61">
        <v>15.85185287105841</v>
      </c>
      <c r="M2423" s="70">
        <v>19700762</v>
      </c>
      <c r="N2423" s="62">
        <v>59.336378024653783</v>
      </c>
      <c r="O2423" s="63">
        <v>0.66700000000000004</v>
      </c>
      <c r="P2423" s="147">
        <v>8856.2325923886892</v>
      </c>
      <c r="Q2423" s="64">
        <v>322102.40753331926</v>
      </c>
      <c r="R2423" s="62">
        <v>11245.859551565762</v>
      </c>
      <c r="S2423" s="62">
        <v>14304.24547472208</v>
      </c>
      <c r="T2423" s="62">
        <v>17132.120171443301</v>
      </c>
      <c r="U2423" s="64">
        <v>42682.225197731146</v>
      </c>
      <c r="V2423" s="62">
        <v>150201.99347461399</v>
      </c>
      <c r="W2423" s="62">
        <v>58981.029055785002</v>
      </c>
      <c r="X2423" s="62">
        <v>24597.8462101478</v>
      </c>
      <c r="Y2423" s="62">
        <v>78512.711931191603</v>
      </c>
      <c r="Z2423" s="64">
        <v>312293.58067173843</v>
      </c>
    </row>
    <row r="2424" spans="1:26">
      <c r="A2424" s="1" t="s">
        <v>94</v>
      </c>
      <c r="B2424" s="57">
        <v>1994</v>
      </c>
      <c r="C2424" s="61">
        <v>16.995517526404466</v>
      </c>
      <c r="D2424" s="58">
        <v>5.9779494167955667</v>
      </c>
      <c r="E2424" s="58">
        <v>7.2284223394782208</v>
      </c>
      <c r="F2424" s="58">
        <v>9.9603646303900355</v>
      </c>
      <c r="G2424" s="61">
        <v>23.166736386663825</v>
      </c>
      <c r="H2424" s="59">
        <v>7.546699512951851</v>
      </c>
      <c r="I2424" s="59">
        <v>3.1939317687395055</v>
      </c>
      <c r="J2424" s="59">
        <v>1.3377243998970949</v>
      </c>
      <c r="K2424" s="59">
        <v>4.0960334009025834</v>
      </c>
      <c r="L2424" s="61">
        <v>16.174389082491036</v>
      </c>
      <c r="M2424" s="70">
        <v>20205992</v>
      </c>
      <c r="N2424" s="62">
        <v>60.833644802921931</v>
      </c>
      <c r="O2424" s="63">
        <v>0.67500000000000004</v>
      </c>
      <c r="P2424" s="147">
        <v>9630.920199359558</v>
      </c>
      <c r="Q2424" s="64">
        <v>343411.29117438843</v>
      </c>
      <c r="R2424" s="62">
        <v>12079.039809217589</v>
      </c>
      <c r="S2424" s="62">
        <v>14605.744396411821</v>
      </c>
      <c r="T2424" s="62">
        <v>20125.9048038744</v>
      </c>
      <c r="U2424" s="64">
        <v>46810.689009503811</v>
      </c>
      <c r="V2424" s="62">
        <v>152488.54998510901</v>
      </c>
      <c r="W2424" s="62">
        <v>64536.559767696301</v>
      </c>
      <c r="X2424" s="62">
        <v>27030.0485225255</v>
      </c>
      <c r="Y2424" s="62">
        <v>82764.418130370395</v>
      </c>
      <c r="Z2424" s="64">
        <v>326819.57640570123</v>
      </c>
    </row>
    <row r="2425" spans="1:26">
      <c r="A2425" s="1" t="s">
        <v>94</v>
      </c>
      <c r="B2425" s="57">
        <v>1995</v>
      </c>
      <c r="C2425" s="61">
        <v>17.971390882187606</v>
      </c>
      <c r="D2425" s="58">
        <v>5.8467906043417548</v>
      </c>
      <c r="E2425" s="58">
        <v>6.5649003824546757</v>
      </c>
      <c r="F2425" s="58">
        <v>10.19404587450393</v>
      </c>
      <c r="G2425" s="61">
        <v>22.605736861300361</v>
      </c>
      <c r="H2425" s="59">
        <v>7.6923922775127229</v>
      </c>
      <c r="I2425" s="59">
        <v>3.4483439263522868</v>
      </c>
      <c r="J2425" s="59">
        <v>1.4456839245596775</v>
      </c>
      <c r="K2425" s="59">
        <v>4.9716142447609393</v>
      </c>
      <c r="L2425" s="61">
        <v>17.558034373185627</v>
      </c>
      <c r="M2425" s="70">
        <v>20725374</v>
      </c>
      <c r="N2425" s="62">
        <v>62.38197230254147</v>
      </c>
      <c r="O2425" s="63">
        <v>0.68300000000000005</v>
      </c>
      <c r="P2425" s="147">
        <v>10527.560611103681</v>
      </c>
      <c r="Q2425" s="64">
        <v>372463.79733352811</v>
      </c>
      <c r="R2425" s="62">
        <v>12117.692197466889</v>
      </c>
      <c r="S2425" s="62">
        <v>13606.001569911619</v>
      </c>
      <c r="T2425" s="62">
        <v>21127.541332225101</v>
      </c>
      <c r="U2425" s="64">
        <v>46851.235099603611</v>
      </c>
      <c r="V2425" s="62">
        <v>159427.70690616299</v>
      </c>
      <c r="W2425" s="62">
        <v>71468.217554279603</v>
      </c>
      <c r="X2425" s="62">
        <v>29962.340022287099</v>
      </c>
      <c r="Y2425" s="62">
        <v>103038.56460639799</v>
      </c>
      <c r="Z2425" s="64">
        <v>363896.82908912771</v>
      </c>
    </row>
    <row r="2426" spans="1:26">
      <c r="A2426" s="1" t="s">
        <v>94</v>
      </c>
      <c r="B2426" s="57">
        <v>1996</v>
      </c>
      <c r="C2426" s="61">
        <v>16.963368582857232</v>
      </c>
      <c r="D2426" s="58">
        <v>5.1673309757908532</v>
      </c>
      <c r="E2426" s="58">
        <v>6.4166782188517875</v>
      </c>
      <c r="F2426" s="58">
        <v>8.2306886768664942</v>
      </c>
      <c r="G2426" s="61">
        <v>19.814697871509136</v>
      </c>
      <c r="H2426" s="59">
        <v>7.5623756543989886</v>
      </c>
      <c r="I2426" s="59">
        <v>3.5680955129660386</v>
      </c>
      <c r="J2426" s="59">
        <v>1.2161999040508058</v>
      </c>
      <c r="K2426" s="59">
        <v>6.5882666980043769</v>
      </c>
      <c r="L2426" s="61">
        <v>18.934937769420209</v>
      </c>
      <c r="M2426" s="70">
        <v>21260881</v>
      </c>
      <c r="N2426" s="62">
        <v>63.988193577842033</v>
      </c>
      <c r="O2426" s="63">
        <v>0.69499999999999995</v>
      </c>
      <c r="P2426" s="147">
        <v>11173.925177876661</v>
      </c>
      <c r="Q2426" s="64">
        <v>360656.1607992663</v>
      </c>
      <c r="R2426" s="62">
        <v>10986.200896390321</v>
      </c>
      <c r="S2426" s="62">
        <v>13642.42320262998</v>
      </c>
      <c r="T2426" s="62">
        <v>17499.1692506906</v>
      </c>
      <c r="U2426" s="64">
        <v>42127.793349710897</v>
      </c>
      <c r="V2426" s="62">
        <v>160782.768865474</v>
      </c>
      <c r="W2426" s="62">
        <v>75860.854097804899</v>
      </c>
      <c r="X2426" s="62">
        <v>25857.4814322356</v>
      </c>
      <c r="Y2426" s="62">
        <v>140072.35426253401</v>
      </c>
      <c r="Z2426" s="64">
        <v>402573.45865804853</v>
      </c>
    </row>
    <row r="2427" spans="1:26">
      <c r="A2427" s="1" t="s">
        <v>94</v>
      </c>
      <c r="B2427" s="54">
        <v>1997</v>
      </c>
      <c r="C2427" s="61">
        <v>16.358665562292252</v>
      </c>
      <c r="D2427" s="58">
        <v>5.0176815176641147</v>
      </c>
      <c r="E2427" s="58">
        <v>5.955286475596921</v>
      </c>
      <c r="F2427" s="58">
        <v>8.0752046601505167</v>
      </c>
      <c r="G2427" s="61">
        <v>19.048172653411552</v>
      </c>
      <c r="H2427" s="59">
        <v>7.51752849796092</v>
      </c>
      <c r="I2427" s="59">
        <v>3.4088803845297981</v>
      </c>
      <c r="J2427" s="59">
        <v>1.1605519443335499</v>
      </c>
      <c r="K2427" s="59">
        <v>7.153990470407658</v>
      </c>
      <c r="L2427" s="61">
        <v>19.240951297231931</v>
      </c>
      <c r="M2427" s="70">
        <v>21808125</v>
      </c>
      <c r="N2427" s="62">
        <v>65.637878557297213</v>
      </c>
      <c r="O2427" s="63">
        <v>0.70599999999999996</v>
      </c>
      <c r="P2427" s="147">
        <v>11757.032837078703</v>
      </c>
      <c r="Q2427" s="64">
        <v>356751.82341566472</v>
      </c>
      <c r="R2427" s="62">
        <v>10942.622574740872</v>
      </c>
      <c r="S2427" s="62">
        <v>12987.36318706271</v>
      </c>
      <c r="T2427" s="62">
        <v>17610.5072629145</v>
      </c>
      <c r="U2427" s="64">
        <v>41540.493024718082</v>
      </c>
      <c r="V2427" s="62">
        <v>163943.201174594</v>
      </c>
      <c r="W2427" s="62">
        <v>74341.289535873904</v>
      </c>
      <c r="X2427" s="62">
        <v>25309.461871019099</v>
      </c>
      <c r="Y2427" s="62">
        <v>156015.11842745901</v>
      </c>
      <c r="Z2427" s="64">
        <v>419609.07100894605</v>
      </c>
    </row>
    <row r="2428" spans="1:26">
      <c r="A2428" s="1" t="s">
        <v>94</v>
      </c>
      <c r="B2428" s="54">
        <v>1998</v>
      </c>
      <c r="C2428" s="61">
        <v>12.86737211022125</v>
      </c>
      <c r="D2428" s="58">
        <v>3.8833325672863444</v>
      </c>
      <c r="E2428" s="58">
        <v>4.1892856421739024</v>
      </c>
      <c r="F2428" s="58">
        <v>6.3146056736091687</v>
      </c>
      <c r="G2428" s="61">
        <v>14.387223883069415</v>
      </c>
      <c r="H2428" s="59">
        <v>5.5858621668297541</v>
      </c>
      <c r="I2428" s="59">
        <v>2.3357807688751446</v>
      </c>
      <c r="J2428" s="59">
        <v>0.80321424717163714</v>
      </c>
      <c r="K2428" s="59">
        <v>3.9399511131895117</v>
      </c>
      <c r="L2428" s="61">
        <v>12.664808296066049</v>
      </c>
      <c r="M2428" s="70">
        <v>22358128</v>
      </c>
      <c r="N2428" s="62">
        <v>67.306236493684366</v>
      </c>
      <c r="O2428" s="63">
        <v>0.70899999999999996</v>
      </c>
      <c r="P2428" s="147">
        <v>12233.022262782919</v>
      </c>
      <c r="Q2428" s="64">
        <v>287690.35266395682</v>
      </c>
      <c r="R2428" s="62">
        <v>8682.4046605956701</v>
      </c>
      <c r="S2428" s="62">
        <v>9366.4584616286302</v>
      </c>
      <c r="T2428" s="62">
        <v>14118.276192007999</v>
      </c>
      <c r="U2428" s="64">
        <v>32167.139314232303</v>
      </c>
      <c r="V2428" s="62">
        <v>124889.421316337</v>
      </c>
      <c r="W2428" s="62">
        <v>52223.685410448903</v>
      </c>
      <c r="X2428" s="62">
        <v>17958.366949687101</v>
      </c>
      <c r="Y2428" s="62">
        <v>88089.931302433601</v>
      </c>
      <c r="Z2428" s="64">
        <v>283161.40497890662</v>
      </c>
    </row>
    <row r="2429" spans="1:26">
      <c r="A2429" s="1" t="s">
        <v>94</v>
      </c>
      <c r="B2429" s="54">
        <v>1999</v>
      </c>
      <c r="C2429" s="61">
        <v>12.055231419533587</v>
      </c>
      <c r="D2429" s="58">
        <v>3.8708618756428161</v>
      </c>
      <c r="E2429" s="58">
        <v>4.0940601939133305</v>
      </c>
      <c r="F2429" s="58">
        <v>6.618111535569434</v>
      </c>
      <c r="G2429" s="61">
        <v>14.58303360512558</v>
      </c>
      <c r="H2429" s="59">
        <v>6.3339080214217667</v>
      </c>
      <c r="I2429" s="59">
        <v>2.255713647440686</v>
      </c>
      <c r="J2429" s="59">
        <v>0.7595776121201625</v>
      </c>
      <c r="K2429" s="59">
        <v>3.8486537980467781</v>
      </c>
      <c r="L2429" s="61">
        <v>13.197853079029393</v>
      </c>
      <c r="M2429" s="70">
        <v>22898579</v>
      </c>
      <c r="N2429" s="62">
        <v>68.958411200730481</v>
      </c>
      <c r="O2429" s="63">
        <v>0.71499999999999997</v>
      </c>
      <c r="P2429" s="147">
        <v>11495.000610154961</v>
      </c>
      <c r="Q2429" s="64">
        <v>276047.669023472</v>
      </c>
      <c r="R2429" s="62">
        <v>8863.7236457495201</v>
      </c>
      <c r="S2429" s="62">
        <v>9374.8160781079714</v>
      </c>
      <c r="T2429" s="62">
        <v>15154.5349828048</v>
      </c>
      <c r="U2429" s="64">
        <v>33393.074706662293</v>
      </c>
      <c r="V2429" s="62">
        <v>145037.49320726001</v>
      </c>
      <c r="W2429" s="62">
        <v>51652.637157298697</v>
      </c>
      <c r="X2429" s="62">
        <v>17393.247957764899</v>
      </c>
      <c r="Y2429" s="62">
        <v>88128.703038224194</v>
      </c>
      <c r="Z2429" s="64">
        <v>302212.0813605478</v>
      </c>
    </row>
    <row r="2430" spans="1:26">
      <c r="A2430" s="1" t="s">
        <v>94</v>
      </c>
      <c r="B2430" s="54">
        <v>2000</v>
      </c>
      <c r="C2430" s="61">
        <v>12.688240234932703</v>
      </c>
      <c r="D2430" s="58">
        <v>4.363277954227156</v>
      </c>
      <c r="E2430" s="58">
        <v>5.0865768059445617</v>
      </c>
      <c r="F2430" s="58">
        <v>10.773830169867781</v>
      </c>
      <c r="G2430" s="61">
        <v>20.2236849300395</v>
      </c>
      <c r="H2430" s="59">
        <v>6.8686696793410684</v>
      </c>
      <c r="I2430" s="59">
        <v>2.735960151257613</v>
      </c>
      <c r="J2430" s="59">
        <v>0.96802373508964346</v>
      </c>
      <c r="K2430" s="59">
        <v>6.6913003265432858</v>
      </c>
      <c r="L2430" s="61">
        <v>17.263953892231612</v>
      </c>
      <c r="M2430" s="70">
        <v>23420751</v>
      </c>
      <c r="N2430" s="62">
        <v>70.569496271495964</v>
      </c>
      <c r="O2430" s="63">
        <v>0.72499999999999998</v>
      </c>
      <c r="P2430" s="147">
        <v>12797.966129303224</v>
      </c>
      <c r="Q2430" s="64">
        <v>297168.11517054035</v>
      </c>
      <c r="R2430" s="62">
        <v>10219.124650974361</v>
      </c>
      <c r="S2430" s="62">
        <v>11913.14488144029</v>
      </c>
      <c r="T2430" s="62">
        <v>25233.1193724761</v>
      </c>
      <c r="U2430" s="64">
        <v>47365.388904890751</v>
      </c>
      <c r="V2430" s="62">
        <v>160869.40226109701</v>
      </c>
      <c r="W2430" s="62">
        <v>64078.241448526896</v>
      </c>
      <c r="X2430" s="62">
        <v>22671.8428616245</v>
      </c>
      <c r="Y2430" s="62">
        <v>156715.27881418899</v>
      </c>
      <c r="Z2430" s="64">
        <v>404334.76538543741</v>
      </c>
    </row>
    <row r="2431" spans="1:26">
      <c r="A2431" s="1" t="s">
        <v>94</v>
      </c>
      <c r="B2431" s="54">
        <v>2001</v>
      </c>
      <c r="C2431" s="61">
        <v>11.659806651841906</v>
      </c>
      <c r="D2431" s="58">
        <v>4.0342774920203004</v>
      </c>
      <c r="E2431" s="58">
        <v>3.9798190499736279</v>
      </c>
      <c r="F2431" s="58">
        <v>5.7531159191435153</v>
      </c>
      <c r="G2431" s="61">
        <v>13.767212461137444</v>
      </c>
      <c r="H2431" s="59">
        <v>6.7958141725351107</v>
      </c>
      <c r="I2431" s="59">
        <v>2.5213298435311615</v>
      </c>
      <c r="J2431" s="59">
        <v>0.86088056918666689</v>
      </c>
      <c r="K2431" s="59">
        <v>4.9138370519442711</v>
      </c>
      <c r="L2431" s="61">
        <v>15.091861637197209</v>
      </c>
      <c r="M2431" s="70">
        <v>23920963</v>
      </c>
      <c r="N2431" s="62">
        <v>72.131812509511491</v>
      </c>
      <c r="O2431" s="63">
        <v>0.72299999999999998</v>
      </c>
      <c r="P2431" s="147">
        <v>12882.246419865231</v>
      </c>
      <c r="Q2431" s="64">
        <v>278913.80350586417</v>
      </c>
      <c r="R2431" s="62">
        <v>9650.3802618350401</v>
      </c>
      <c r="S2431" s="62">
        <v>9520.1104241114299</v>
      </c>
      <c r="T2431" s="62">
        <v>13762.0073036543</v>
      </c>
      <c r="U2431" s="64">
        <v>32932.497989600772</v>
      </c>
      <c r="V2431" s="62">
        <v>162562.41937608799</v>
      </c>
      <c r="W2431" s="62">
        <v>60312.6378979047</v>
      </c>
      <c r="X2431" s="62">
        <v>20593.092242933199</v>
      </c>
      <c r="Y2431" s="62">
        <v>117543.714307588</v>
      </c>
      <c r="Z2431" s="64">
        <v>361011.86382451386</v>
      </c>
    </row>
    <row r="2432" spans="1:26">
      <c r="A2432" s="1" t="s">
        <v>94</v>
      </c>
      <c r="B2432" s="54">
        <v>2002</v>
      </c>
      <c r="C2432" s="61">
        <v>12.712024368773857</v>
      </c>
      <c r="D2432" s="58">
        <v>3.8981088843630367</v>
      </c>
      <c r="E2432" s="58">
        <v>3.845428771447859</v>
      </c>
      <c r="F2432" s="58">
        <v>5.5235151478562585</v>
      </c>
      <c r="G2432" s="61">
        <v>13.267052803667154</v>
      </c>
      <c r="H2432" s="59">
        <v>6.7106015077706207</v>
      </c>
      <c r="I2432" s="59">
        <v>2.5666352954068357</v>
      </c>
      <c r="J2432" s="59">
        <v>0.86836182066772705</v>
      </c>
      <c r="K2432" s="59">
        <v>4.444022298980939</v>
      </c>
      <c r="L2432" s="61">
        <v>14.589620922826121</v>
      </c>
      <c r="M2432" s="70">
        <v>24401977</v>
      </c>
      <c r="N2432" s="62">
        <v>73.653358697306345</v>
      </c>
      <c r="O2432" s="63">
        <v>0.72399999999999998</v>
      </c>
      <c r="P2432" s="147">
        <v>13513.412427376796</v>
      </c>
      <c r="Q2432" s="64">
        <v>310198.52627025923</v>
      </c>
      <c r="R2432" s="62">
        <v>9512.1563339722488</v>
      </c>
      <c r="S2432" s="62">
        <v>9383.606443600891</v>
      </c>
      <c r="T2432" s="62">
        <v>13478.468959714</v>
      </c>
      <c r="U2432" s="64">
        <v>32374.23173728714</v>
      </c>
      <c r="V2432" s="62">
        <v>163751.94364878401</v>
      </c>
      <c r="W2432" s="62">
        <v>62630.975445905802</v>
      </c>
      <c r="X2432" s="62">
        <v>21189.745175611999</v>
      </c>
      <c r="Y2432" s="62">
        <v>108442.92992722</v>
      </c>
      <c r="Z2432" s="64">
        <v>356015.5941975218</v>
      </c>
    </row>
    <row r="2433" spans="1:26">
      <c r="A2433" s="1" t="s">
        <v>94</v>
      </c>
      <c r="B2433" s="54">
        <v>2003</v>
      </c>
      <c r="C2433" s="61">
        <v>12.608782363204092</v>
      </c>
      <c r="D2433" s="58">
        <v>3.5802762974772513</v>
      </c>
      <c r="E2433" s="58">
        <v>3.4933897689464124</v>
      </c>
      <c r="F2433" s="58">
        <v>4.8866684785289953</v>
      </c>
      <c r="G2433" s="61">
        <v>11.960334544952659</v>
      </c>
      <c r="H2433" s="59">
        <v>6.9536692271669116</v>
      </c>
      <c r="I2433" s="59">
        <v>2.5172307139364714</v>
      </c>
      <c r="J2433" s="59">
        <v>0.8315939747848915</v>
      </c>
      <c r="K2433" s="59">
        <v>5.1008106893318352</v>
      </c>
      <c r="L2433" s="61">
        <v>15.403304605220113</v>
      </c>
      <c r="M2433" s="70">
        <v>24869423</v>
      </c>
      <c r="N2433" s="62">
        <v>75.144431593364786</v>
      </c>
      <c r="O2433" s="63">
        <v>0.73099999999999998</v>
      </c>
      <c r="P2433" s="147">
        <v>14306.640223659573</v>
      </c>
      <c r="Q2433" s="64">
        <v>313573.1421054622</v>
      </c>
      <c r="R2433" s="62">
        <v>8903.9405698835599</v>
      </c>
      <c r="S2433" s="62">
        <v>8687.8587867800597</v>
      </c>
      <c r="T2433" s="62">
        <v>12152.862545330399</v>
      </c>
      <c r="U2433" s="64">
        <v>29744.661901994019</v>
      </c>
      <c r="V2433" s="62">
        <v>172933.74141249701</v>
      </c>
      <c r="W2433" s="62">
        <v>62602.075413478102</v>
      </c>
      <c r="X2433" s="62">
        <v>20681.262323176801</v>
      </c>
      <c r="Y2433" s="62">
        <v>126854.21867591501</v>
      </c>
      <c r="Z2433" s="64">
        <v>383071.29782506695</v>
      </c>
    </row>
    <row r="2434" spans="1:26">
      <c r="A2434" s="1" t="s">
        <v>94</v>
      </c>
      <c r="B2434" s="54">
        <v>2004</v>
      </c>
      <c r="C2434" s="61">
        <v>12.747870084225214</v>
      </c>
      <c r="D2434" s="58">
        <v>3.4969790509827128</v>
      </c>
      <c r="E2434" s="58">
        <v>3.3652488500293898</v>
      </c>
      <c r="F2434" s="58">
        <v>4.8757203845384494</v>
      </c>
      <c r="G2434" s="61">
        <v>11.737948285550551</v>
      </c>
      <c r="H2434" s="59">
        <v>7.0208453350107494</v>
      </c>
      <c r="I2434" s="59">
        <v>2.6273098918375815</v>
      </c>
      <c r="J2434" s="59">
        <v>0.88728520531519672</v>
      </c>
      <c r="K2434" s="59">
        <v>4.661342703490436</v>
      </c>
      <c r="L2434" s="61">
        <v>15.196783135653963</v>
      </c>
      <c r="M2434" s="70">
        <v>25332026</v>
      </c>
      <c r="N2434" s="62">
        <v>76.621850555471013</v>
      </c>
      <c r="O2434" s="63">
        <v>0.73399999999999999</v>
      </c>
      <c r="P2434" s="147">
        <v>15410.544721577708</v>
      </c>
      <c r="Q2434" s="64">
        <v>322929.37641821534</v>
      </c>
      <c r="R2434" s="62">
        <v>8858.5564240949407</v>
      </c>
      <c r="S2434" s="62">
        <v>8524.8571365414609</v>
      </c>
      <c r="T2434" s="62">
        <v>12351.1875549858</v>
      </c>
      <c r="U2434" s="64">
        <v>29734.601115622201</v>
      </c>
      <c r="V2434" s="62">
        <v>177852.23656847101</v>
      </c>
      <c r="W2434" s="62">
        <v>66555.082490086803</v>
      </c>
      <c r="X2434" s="62">
        <v>22476.731890459901</v>
      </c>
      <c r="Y2434" s="62">
        <v>118081.25455973</v>
      </c>
      <c r="Z2434" s="64">
        <v>384965.3055087477</v>
      </c>
    </row>
    <row r="2435" spans="1:26">
      <c r="A2435" s="1" t="s">
        <v>94</v>
      </c>
      <c r="B2435" s="54">
        <v>2005</v>
      </c>
      <c r="C2435" s="61">
        <v>12.098029245009233</v>
      </c>
      <c r="D2435" s="58">
        <v>3.4333118472380972</v>
      </c>
      <c r="E2435" s="58">
        <v>3.2006748278825845</v>
      </c>
      <c r="F2435" s="58">
        <v>4.8074852513594681</v>
      </c>
      <c r="G2435" s="61">
        <v>11.441471926480149</v>
      </c>
      <c r="H2435" s="59">
        <v>7.2054674375393368</v>
      </c>
      <c r="I2435" s="59">
        <v>2.662616006077692</v>
      </c>
      <c r="J2435" s="59">
        <v>0.92739488333975284</v>
      </c>
      <c r="K2435" s="59">
        <v>4.7171334949940542</v>
      </c>
      <c r="L2435" s="61">
        <v>15.512611821950838</v>
      </c>
      <c r="M2435" s="70">
        <v>25796124</v>
      </c>
      <c r="N2435" s="62">
        <v>78.098898189012331</v>
      </c>
      <c r="O2435" s="63">
        <v>0.73199999999999998</v>
      </c>
      <c r="P2435" s="147">
        <v>16453.120603034873</v>
      </c>
      <c r="Q2435" s="64">
        <v>312082.26255988458</v>
      </c>
      <c r="R2435" s="62">
        <v>8856.613814202301</v>
      </c>
      <c r="S2435" s="62">
        <v>8256.5004743737809</v>
      </c>
      <c r="T2435" s="62">
        <v>12401.448567224001</v>
      </c>
      <c r="U2435" s="64">
        <v>29514.562855800083</v>
      </c>
      <c r="V2435" s="62">
        <v>185873.131496727</v>
      </c>
      <c r="W2435" s="62">
        <v>68685.172657164905</v>
      </c>
      <c r="X2435" s="62">
        <v>23923.193407597799</v>
      </c>
      <c r="Y2435" s="62">
        <v>121683.76056142</v>
      </c>
      <c r="Z2435" s="64">
        <v>400165.2581229097</v>
      </c>
    </row>
    <row r="2436" spans="1:26">
      <c r="A2436" s="1" t="s">
        <v>94</v>
      </c>
      <c r="B2436" s="54">
        <v>2006</v>
      </c>
      <c r="C2436" s="61">
        <v>8.5673344278428161</v>
      </c>
      <c r="D2436" s="58">
        <v>3.4558140555450341</v>
      </c>
      <c r="E2436" s="58">
        <v>3.2743873379352801</v>
      </c>
      <c r="F2436" s="58">
        <v>4.9526920561801511</v>
      </c>
      <c r="G2436" s="61">
        <v>11.682893449660465</v>
      </c>
      <c r="H2436" s="59">
        <v>7.5604425246872724</v>
      </c>
      <c r="I2436" s="59">
        <v>2.7837162606851455</v>
      </c>
      <c r="J2436" s="59">
        <v>1.0218405218590623</v>
      </c>
      <c r="K2436" s="59">
        <v>4.8624992129088369</v>
      </c>
      <c r="L2436" s="61">
        <v>16.228498520140317</v>
      </c>
      <c r="M2436" s="70">
        <v>26263048</v>
      </c>
      <c r="N2436" s="62">
        <v>79.57256429767159</v>
      </c>
      <c r="O2436" s="63">
        <v>0.73599999999999999</v>
      </c>
      <c r="P2436" s="147">
        <v>17587.375310168518</v>
      </c>
      <c r="Q2436" s="64">
        <v>225004.3153104884</v>
      </c>
      <c r="R2436" s="62">
        <v>9076.0210419853902</v>
      </c>
      <c r="S2436" s="62">
        <v>8599.539182678649</v>
      </c>
      <c r="T2436" s="62">
        <v>13007.2789200678</v>
      </c>
      <c r="U2436" s="64">
        <v>30682.839144731839</v>
      </c>
      <c r="V2436" s="62">
        <v>198560.26492710301</v>
      </c>
      <c r="W2436" s="62">
        <v>73108.873772754494</v>
      </c>
      <c r="X2436" s="62">
        <v>26836.646673929601</v>
      </c>
      <c r="Y2436" s="62">
        <v>127704.050228587</v>
      </c>
      <c r="Z2436" s="64">
        <v>426209.83560237411</v>
      </c>
    </row>
    <row r="2437" spans="1:26">
      <c r="A2437" s="1" t="s">
        <v>94</v>
      </c>
      <c r="B2437" s="54">
        <v>2007</v>
      </c>
      <c r="C2437" s="61">
        <v>9.0587972331354809</v>
      </c>
      <c r="D2437" s="58">
        <v>3.4589423201441103</v>
      </c>
      <c r="E2437" s="58">
        <v>3.3855555382074791</v>
      </c>
      <c r="F2437" s="58">
        <v>4.8476765728800695</v>
      </c>
      <c r="G2437" s="61">
        <v>11.69217443123166</v>
      </c>
      <c r="H2437" s="59">
        <v>7.6947255311718141</v>
      </c>
      <c r="I2437" s="59">
        <v>2.9103097502550201</v>
      </c>
      <c r="J2437" s="59">
        <v>1.1739252613357976</v>
      </c>
      <c r="K2437" s="59">
        <v>6.2782030325252247</v>
      </c>
      <c r="L2437" s="61">
        <v>18.057163575287856</v>
      </c>
      <c r="M2437" s="70">
        <v>26730607</v>
      </c>
      <c r="N2437" s="62">
        <v>81.040465682544507</v>
      </c>
      <c r="O2437" s="63">
        <v>0.747</v>
      </c>
      <c r="P2437" s="147">
        <v>19412.049227763458</v>
      </c>
      <c r="Q2437" s="64">
        <v>242147.14873163193</v>
      </c>
      <c r="R2437" s="62">
        <v>9245.9627795440392</v>
      </c>
      <c r="S2437" s="62">
        <v>9049.7954568497607</v>
      </c>
      <c r="T2437" s="62">
        <v>12958.1337332764</v>
      </c>
      <c r="U2437" s="64">
        <v>31253.8919696702</v>
      </c>
      <c r="V2437" s="62">
        <v>205684.68414662001</v>
      </c>
      <c r="W2437" s="62">
        <v>77794.346182335095</v>
      </c>
      <c r="X2437" s="62">
        <v>31379.734808139499</v>
      </c>
      <c r="Y2437" s="62">
        <v>167820.17792864001</v>
      </c>
      <c r="Z2437" s="64">
        <v>482678.94306573458</v>
      </c>
    </row>
    <row r="2438" spans="1:26">
      <c r="A2438" s="1" t="s">
        <v>94</v>
      </c>
      <c r="B2438" s="54">
        <v>2008</v>
      </c>
      <c r="C2438" s="61">
        <v>9.1746957479921463</v>
      </c>
      <c r="D2438" s="58">
        <v>3.4351818339223219</v>
      </c>
      <c r="E2438" s="58">
        <v>3.3898613150098909</v>
      </c>
      <c r="F2438" s="58">
        <v>5.1371710065435252</v>
      </c>
      <c r="G2438" s="61">
        <v>11.962214155475738</v>
      </c>
      <c r="H2438" s="59">
        <v>8.2208447296285367</v>
      </c>
      <c r="I2438" s="59">
        <v>2.9259558849839018</v>
      </c>
      <c r="J2438" s="59">
        <v>1.1778832179717789</v>
      </c>
      <c r="K2438" s="59">
        <v>5.9356727827978455</v>
      </c>
      <c r="L2438" s="61">
        <v>18.260356615382065</v>
      </c>
      <c r="M2438" s="70">
        <v>27197419</v>
      </c>
      <c r="N2438" s="62">
        <v>82.51733069548014</v>
      </c>
      <c r="O2438" s="63">
        <v>0.75600000000000001</v>
      </c>
      <c r="P2438" s="147">
        <v>20098.881953110718</v>
      </c>
      <c r="Q2438" s="64">
        <v>249528.0444556608</v>
      </c>
      <c r="R2438" s="62">
        <v>9342.8079678373797</v>
      </c>
      <c r="S2438" s="62">
        <v>9219.5478536214996</v>
      </c>
      <c r="T2438" s="62">
        <v>13971.779233961601</v>
      </c>
      <c r="U2438" s="64">
        <v>32534.135055420484</v>
      </c>
      <c r="V2438" s="62">
        <v>223585.75864564901</v>
      </c>
      <c r="W2438" s="62">
        <v>79578.448179422994</v>
      </c>
      <c r="X2438" s="62">
        <v>32035.3834122468</v>
      </c>
      <c r="Y2438" s="62">
        <v>161434.97972064899</v>
      </c>
      <c r="Z2438" s="64">
        <v>496634.56995796785</v>
      </c>
    </row>
    <row r="2439" spans="1:26">
      <c r="A2439" s="1" t="s">
        <v>94</v>
      </c>
      <c r="B2439" s="54">
        <v>2009</v>
      </c>
      <c r="C2439" s="61">
        <v>9.5334723587849144</v>
      </c>
      <c r="D2439" s="58">
        <v>3.4634366702803554</v>
      </c>
      <c r="E2439" s="58">
        <v>3.552636294919493</v>
      </c>
      <c r="F2439" s="58">
        <v>4.852616524514012</v>
      </c>
      <c r="G2439" s="61">
        <v>11.86868948971386</v>
      </c>
      <c r="H2439" s="59">
        <v>8.2852012308029384</v>
      </c>
      <c r="I2439" s="59">
        <v>2.8342717084943185</v>
      </c>
      <c r="J2439" s="59">
        <v>1.090555025688372</v>
      </c>
      <c r="K2439" s="59">
        <v>5.7207244199013365</v>
      </c>
      <c r="L2439" s="61">
        <v>17.930752384886965</v>
      </c>
      <c r="M2439" s="70">
        <v>27661017</v>
      </c>
      <c r="N2439" s="62">
        <v>84.021862730178057</v>
      </c>
      <c r="O2439" s="63">
        <v>0.76400000000000001</v>
      </c>
      <c r="P2439" s="147">
        <v>19409.159789520352</v>
      </c>
      <c r="Q2439" s="64">
        <v>263705.5409853796</v>
      </c>
      <c r="R2439" s="62">
        <v>9580.218061504831</v>
      </c>
      <c r="S2439" s="62">
        <v>9826.9532948585111</v>
      </c>
      <c r="T2439" s="62">
        <v>13422.830817906301</v>
      </c>
      <c r="U2439" s="64">
        <v>32830.002174269641</v>
      </c>
      <c r="V2439" s="62">
        <v>229177.09209366099</v>
      </c>
      <c r="W2439" s="62">
        <v>78398.837911280396</v>
      </c>
      <c r="X2439" s="62">
        <v>30165.861105001499</v>
      </c>
      <c r="Y2439" s="62">
        <v>158241.05543120601</v>
      </c>
      <c r="Z2439" s="64">
        <v>495982.8465411489</v>
      </c>
    </row>
    <row r="2440" spans="1:26">
      <c r="A2440" s="1" t="s">
        <v>94</v>
      </c>
      <c r="B2440" s="54">
        <v>2010</v>
      </c>
      <c r="C2440" s="61">
        <v>9.840000914638404</v>
      </c>
      <c r="D2440" s="58">
        <v>3.4566260411072705</v>
      </c>
      <c r="E2440" s="58">
        <v>3.4896597338707447</v>
      </c>
      <c r="F2440" s="58">
        <v>4.9287874470681912</v>
      </c>
      <c r="G2440" s="61">
        <v>11.875073222046206</v>
      </c>
      <c r="H2440" s="59">
        <v>7.9293029124098577</v>
      </c>
      <c r="I2440" s="59">
        <v>2.9456704064713848</v>
      </c>
      <c r="J2440" s="59">
        <v>1.2672399836269386</v>
      </c>
      <c r="K2440" s="59">
        <v>6.1654438784042034</v>
      </c>
      <c r="L2440" s="61">
        <v>18.307657180912383</v>
      </c>
      <c r="M2440" s="70">
        <v>28119500</v>
      </c>
      <c r="N2440" s="62">
        <v>85.56472074265713</v>
      </c>
      <c r="O2440" s="63">
        <v>0.77400000000000002</v>
      </c>
      <c r="P2440" s="147">
        <v>20675.017470943036</v>
      </c>
      <c r="Q2440" s="64">
        <v>276695.9057191746</v>
      </c>
      <c r="R2440" s="62">
        <v>9719.8595962915897</v>
      </c>
      <c r="S2440" s="62">
        <v>9812.7486886578408</v>
      </c>
      <c r="T2440" s="62">
        <v>13859.5038617834</v>
      </c>
      <c r="U2440" s="64">
        <v>33392.112146732834</v>
      </c>
      <c r="V2440" s="62">
        <v>222968.033245509</v>
      </c>
      <c r="W2440" s="62">
        <v>82830.778994772103</v>
      </c>
      <c r="X2440" s="62">
        <v>35634.154719597696</v>
      </c>
      <c r="Y2440" s="62">
        <v>173369.19913878699</v>
      </c>
      <c r="Z2440" s="64">
        <v>514802.1660986658</v>
      </c>
    </row>
    <row r="2441" spans="1:26">
      <c r="A2441" s="1" t="s">
        <v>94</v>
      </c>
      <c r="B2441" s="54">
        <v>2011</v>
      </c>
      <c r="C2441" s="61">
        <v>9.3717200606393511</v>
      </c>
      <c r="D2441" s="58">
        <v>3.4962936974401781</v>
      </c>
      <c r="E2441" s="58">
        <v>3.4560032867125785</v>
      </c>
      <c r="F2441" s="58">
        <v>4.9239864885756015</v>
      </c>
      <c r="G2441" s="61">
        <v>11.876283472728357</v>
      </c>
      <c r="H2441" s="59">
        <v>8.4370622743031625</v>
      </c>
      <c r="I2441" s="59">
        <v>2.985116201330968</v>
      </c>
      <c r="J2441" s="59">
        <v>1.4292665215215639</v>
      </c>
      <c r="K2441" s="59">
        <v>5.1916066548295818</v>
      </c>
      <c r="L2441" s="61">
        <v>18.043051651985273</v>
      </c>
      <c r="M2441" s="70">
        <v>28572970</v>
      </c>
      <c r="N2441" s="62">
        <v>87.156073656977625</v>
      </c>
      <c r="O2441" s="63">
        <v>0.77600000000000002</v>
      </c>
      <c r="P2441" s="147">
        <v>21866.340751898992</v>
      </c>
      <c r="Q2441" s="64">
        <v>267777.87614104635</v>
      </c>
      <c r="R2441" s="62">
        <v>9989.9494928147287</v>
      </c>
      <c r="S2441" s="62">
        <v>9874.8278231139902</v>
      </c>
      <c r="T2441" s="62">
        <v>14069.291821847601</v>
      </c>
      <c r="U2441" s="64">
        <v>33934.069137776314</v>
      </c>
      <c r="V2441" s="62">
        <v>241071.92725179601</v>
      </c>
      <c r="W2441" s="62">
        <v>85293.635667143695</v>
      </c>
      <c r="X2441" s="62">
        <v>40838.389441439998</v>
      </c>
      <c r="Y2441" s="62">
        <v>148339.62120024601</v>
      </c>
      <c r="Z2441" s="64">
        <v>515543.57356062566</v>
      </c>
    </row>
    <row r="2442" spans="1:26">
      <c r="A2442" s="1" t="s">
        <v>94</v>
      </c>
      <c r="B2442" s="54">
        <v>2012</v>
      </c>
      <c r="C2442" s="61">
        <v>9.7648379276654254</v>
      </c>
      <c r="D2442" s="58">
        <v>3.6086121283058712</v>
      </c>
      <c r="E2442" s="58">
        <v>3.5763638897643197</v>
      </c>
      <c r="F2442" s="58">
        <v>4.9425469752308082</v>
      </c>
      <c r="G2442" s="61">
        <v>12.127522993301</v>
      </c>
      <c r="H2442" s="59">
        <v>8.6250918288539644</v>
      </c>
      <c r="I2442" s="59">
        <v>3.105326750466781</v>
      </c>
      <c r="J2442" s="59">
        <v>1.5767128538413628</v>
      </c>
      <c r="K2442" s="59">
        <v>5.3535428523717234</v>
      </c>
      <c r="L2442" s="61">
        <v>18.66067428553383</v>
      </c>
      <c r="M2442" s="70">
        <v>29021940</v>
      </c>
      <c r="N2442" s="62">
        <v>88.785439050372844</v>
      </c>
      <c r="O2442" s="63">
        <v>0.77900000000000003</v>
      </c>
      <c r="P2442" s="147">
        <v>23124.864658191953</v>
      </c>
      <c r="Q2442" s="64">
        <v>283394.54044643033</v>
      </c>
      <c r="R2442" s="62">
        <v>10472.89246709653</v>
      </c>
      <c r="S2442" s="62">
        <v>10379.30182269067</v>
      </c>
      <c r="T2442" s="62">
        <v>14344.230176233001</v>
      </c>
      <c r="U2442" s="64">
        <v>35196.424466020202</v>
      </c>
      <c r="V2442" s="62">
        <v>250316.89755148999</v>
      </c>
      <c r="W2442" s="62">
        <v>90122.606632441893</v>
      </c>
      <c r="X2442" s="62">
        <v>45759.265841412802</v>
      </c>
      <c r="Y2442" s="62">
        <v>155370.19944896101</v>
      </c>
      <c r="Z2442" s="64">
        <v>541568.96947430563</v>
      </c>
    </row>
    <row r="2443" spans="1:26">
      <c r="A2443" s="1" t="s">
        <v>94</v>
      </c>
      <c r="B2443" s="54">
        <v>2013</v>
      </c>
      <c r="C2443" s="61">
        <v>10.458332025489407</v>
      </c>
      <c r="D2443" s="58">
        <v>3.7405595732388108</v>
      </c>
      <c r="E2443" s="58">
        <v>3.7785180124320781</v>
      </c>
      <c r="F2443" s="58">
        <v>5.0460937512364339</v>
      </c>
      <c r="G2443" s="61">
        <v>12.565171336907325</v>
      </c>
      <c r="H2443" s="59">
        <v>9.0512732114172874</v>
      </c>
      <c r="I2443" s="59">
        <v>3.3569928510748959</v>
      </c>
      <c r="J2443" s="59">
        <v>1.744899501236465</v>
      </c>
      <c r="K2443" s="59">
        <v>5.3926383333296446</v>
      </c>
      <c r="L2443" s="61">
        <v>19.545803897058292</v>
      </c>
      <c r="M2443" s="70">
        <v>29465372</v>
      </c>
      <c r="N2443" s="62">
        <v>90.417665499923913</v>
      </c>
      <c r="O2443" s="63">
        <v>0.78300000000000003</v>
      </c>
      <c r="P2443" s="147">
        <v>24230.862460550947</v>
      </c>
      <c r="Q2443" s="64">
        <v>308158.64363055886</v>
      </c>
      <c r="R2443" s="62">
        <v>11021.697931364281</v>
      </c>
      <c r="S2443" s="62">
        <v>11133.543884501179</v>
      </c>
      <c r="T2443" s="62">
        <v>14868.502952705699</v>
      </c>
      <c r="U2443" s="64">
        <v>37023.74476857116</v>
      </c>
      <c r="V2443" s="62">
        <v>266699.132248045</v>
      </c>
      <c r="W2443" s="62">
        <v>98915.043158262401</v>
      </c>
      <c r="X2443" s="62">
        <v>51414.112906546899</v>
      </c>
      <c r="Y2443" s="62">
        <v>158896.09455301799</v>
      </c>
      <c r="Z2443" s="64">
        <v>575924.38286587223</v>
      </c>
    </row>
    <row r="2444" spans="1:26">
      <c r="A2444" s="1" t="s">
        <v>94</v>
      </c>
      <c r="B2444" s="54">
        <v>2014</v>
      </c>
      <c r="C2444" s="61">
        <v>10.876864105773633</v>
      </c>
      <c r="D2444" s="58">
        <v>3.7309088132208026</v>
      </c>
      <c r="E2444" s="58">
        <v>3.7818740038567054</v>
      </c>
      <c r="F2444" s="58">
        <v>5.1008772404614984</v>
      </c>
      <c r="G2444" s="61">
        <v>12.613660057539006</v>
      </c>
      <c r="H2444" s="59">
        <v>9.1027164744488793</v>
      </c>
      <c r="I2444" s="59">
        <v>3.4156033296679147</v>
      </c>
      <c r="J2444" s="59">
        <v>1.5713409287784259</v>
      </c>
      <c r="K2444" s="59">
        <v>5.4702890815877288</v>
      </c>
      <c r="L2444" s="61">
        <v>19.559949814482952</v>
      </c>
      <c r="M2444" s="70">
        <v>29901997</v>
      </c>
      <c r="N2444" s="62">
        <v>92.004312889971089</v>
      </c>
      <c r="O2444" s="63">
        <v>0.78700000000000003</v>
      </c>
      <c r="P2444" s="147">
        <v>25765.758517941213</v>
      </c>
      <c r="Q2444" s="64">
        <v>325239.95786025084</v>
      </c>
      <c r="R2444" s="62">
        <v>11156.1624140202</v>
      </c>
      <c r="S2444" s="62">
        <v>11308.558511770119</v>
      </c>
      <c r="T2444" s="62">
        <v>15252.641594164799</v>
      </c>
      <c r="U2444" s="64">
        <v>37717.362519955117</v>
      </c>
      <c r="V2444" s="62">
        <v>272189.40071082098</v>
      </c>
      <c r="W2444" s="62">
        <v>102133.36051692</v>
      </c>
      <c r="X2444" s="62">
        <v>46986.231738309703</v>
      </c>
      <c r="Y2444" s="62">
        <v>163572.56770676901</v>
      </c>
      <c r="Z2444" s="64">
        <v>584881.56067281973</v>
      </c>
    </row>
    <row r="2445" spans="1:26">
      <c r="A2445" s="1" t="s">
        <v>94</v>
      </c>
      <c r="B2445" s="54">
        <v>2015</v>
      </c>
      <c r="C2445" s="61">
        <v>10.843206696366824</v>
      </c>
      <c r="D2445" s="58">
        <v>3.6214808758982979</v>
      </c>
      <c r="E2445" s="58">
        <v>3.6917568329424868</v>
      </c>
      <c r="F2445" s="58">
        <v>4.5444485634337832</v>
      </c>
      <c r="G2445" s="61">
        <v>11.857686272274567</v>
      </c>
      <c r="H2445" s="59">
        <v>9.1603533468797789</v>
      </c>
      <c r="I2445" s="59">
        <v>3.3584106087953494</v>
      </c>
      <c r="J2445" s="59">
        <v>1.5945624131662823</v>
      </c>
      <c r="K2445" s="59">
        <v>5.5030366141633209</v>
      </c>
      <c r="L2445" s="61">
        <v>19.616362983004734</v>
      </c>
      <c r="M2445" s="70">
        <v>30331007</v>
      </c>
      <c r="N2445" s="62">
        <v>93.511352914320497</v>
      </c>
      <c r="O2445" s="63">
        <v>0.78900000000000003</v>
      </c>
      <c r="P2445" s="147">
        <v>26950.335318722333</v>
      </c>
      <c r="Q2445" s="64">
        <v>328885.37820994901</v>
      </c>
      <c r="R2445" s="62">
        <v>10984.316179723741</v>
      </c>
      <c r="S2445" s="62">
        <v>11197.47023422764</v>
      </c>
      <c r="T2445" s="62">
        <v>13783.770118865001</v>
      </c>
      <c r="U2445" s="64">
        <v>35965.556532816379</v>
      </c>
      <c r="V2445" s="62">
        <v>277842.74148668401</v>
      </c>
      <c r="W2445" s="62">
        <v>101863.975684246</v>
      </c>
      <c r="X2445" s="62">
        <v>48364.683715683401</v>
      </c>
      <c r="Y2445" s="62">
        <v>166912.642065444</v>
      </c>
      <c r="Z2445" s="64">
        <v>594984.04295205744</v>
      </c>
    </row>
    <row r="2446" spans="1:26">
      <c r="A2446" s="1" t="s">
        <v>95</v>
      </c>
      <c r="B2446" s="54">
        <v>1990</v>
      </c>
      <c r="C2446" s="61">
        <v>2.7195141636056568</v>
      </c>
      <c r="D2446" s="58">
        <v>1.1185310963059858</v>
      </c>
      <c r="E2446" s="58">
        <v>2.0042984931731884</v>
      </c>
      <c r="F2446" s="58">
        <v>4.2576457212473802</v>
      </c>
      <c r="G2446" s="61">
        <v>7.3804753107265535</v>
      </c>
      <c r="H2446" s="59">
        <v>0.92253446490161251</v>
      </c>
      <c r="I2446" s="59">
        <v>0.30365438680670676</v>
      </c>
      <c r="J2446" s="59">
        <v>0.19152729179522315</v>
      </c>
      <c r="K2446" s="59">
        <v>0.12461947721019451</v>
      </c>
      <c r="L2446" s="61">
        <v>1.5423356207137369</v>
      </c>
      <c r="M2446" s="70">
        <v>223179</v>
      </c>
      <c r="N2446" s="62">
        <v>744.05</v>
      </c>
      <c r="O2446" s="63"/>
      <c r="P2446" s="147"/>
      <c r="Q2446" s="64">
        <v>606.93845151934693</v>
      </c>
      <c r="R2446" s="62">
        <v>24.96326515424736</v>
      </c>
      <c r="S2446" s="62">
        <v>44.731733340789901</v>
      </c>
      <c r="T2446" s="62">
        <v>95.021711442226902</v>
      </c>
      <c r="U2446" s="64">
        <v>164.71670993726414</v>
      </c>
      <c r="V2446" s="62">
        <v>205.890319342277</v>
      </c>
      <c r="W2446" s="62">
        <v>67.769282393134006</v>
      </c>
      <c r="X2446" s="62">
        <v>42.744869455566104</v>
      </c>
      <c r="Y2446" s="62">
        <v>27.812450304294</v>
      </c>
      <c r="Z2446" s="64">
        <v>344.21692149527109</v>
      </c>
    </row>
    <row r="2447" spans="1:26">
      <c r="A2447" s="1" t="s">
        <v>95</v>
      </c>
      <c r="B2447" s="57">
        <v>1991</v>
      </c>
      <c r="C2447" s="61">
        <v>3.0758783473182074</v>
      </c>
      <c r="D2447" s="58">
        <v>1.3318589596371324</v>
      </c>
      <c r="E2447" s="58">
        <v>2.2007759004164291</v>
      </c>
      <c r="F2447" s="58">
        <v>5.2134918816171636</v>
      </c>
      <c r="G2447" s="61">
        <v>8.7461267416707269</v>
      </c>
      <c r="H2447" s="59">
        <v>1.1070784742689064</v>
      </c>
      <c r="I2447" s="59">
        <v>0.35010319383991323</v>
      </c>
      <c r="J2447" s="59">
        <v>0.21198328219694104</v>
      </c>
      <c r="K2447" s="59">
        <v>0.14645736354481423</v>
      </c>
      <c r="L2447" s="61">
        <v>1.8156223138505745</v>
      </c>
      <c r="M2447" s="70">
        <v>229686</v>
      </c>
      <c r="N2447" s="62">
        <v>765.84666666666669</v>
      </c>
      <c r="O2447" s="63"/>
      <c r="P2447" s="147"/>
      <c r="Q2447" s="64">
        <v>706.48619408212971</v>
      </c>
      <c r="R2447" s="62">
        <v>30.590935700321442</v>
      </c>
      <c r="S2447" s="62">
        <v>50.548741346304794</v>
      </c>
      <c r="T2447" s="62">
        <v>119.746609632112</v>
      </c>
      <c r="U2447" s="64">
        <v>200.88628667873826</v>
      </c>
      <c r="V2447" s="62">
        <v>254.28042644092801</v>
      </c>
      <c r="W2447" s="62">
        <v>80.413802180314306</v>
      </c>
      <c r="X2447" s="62">
        <v>48.689592154686601</v>
      </c>
      <c r="Y2447" s="62">
        <v>33.6392060031542</v>
      </c>
      <c r="Z2447" s="64">
        <v>417.02302677908307</v>
      </c>
    </row>
    <row r="2448" spans="1:26">
      <c r="A2448" s="1" t="s">
        <v>95</v>
      </c>
      <c r="B2448" s="57">
        <v>1992</v>
      </c>
      <c r="C2448" s="61">
        <v>3.5845159727920604</v>
      </c>
      <c r="D2448" s="58">
        <v>1.5392401284426831</v>
      </c>
      <c r="E2448" s="58">
        <v>2.5972782656753863</v>
      </c>
      <c r="F2448" s="58">
        <v>6.2696599973738527</v>
      </c>
      <c r="G2448" s="61">
        <v>10.406178391491922</v>
      </c>
      <c r="H2448" s="59">
        <v>1.4440062597731866</v>
      </c>
      <c r="I2448" s="59">
        <v>0.51011671219365995</v>
      </c>
      <c r="J2448" s="59">
        <v>0.26823555254023712</v>
      </c>
      <c r="K2448" s="59">
        <v>0.24092449820315268</v>
      </c>
      <c r="L2448" s="61">
        <v>2.463283022710236</v>
      </c>
      <c r="M2448" s="70">
        <v>236053</v>
      </c>
      <c r="N2448" s="62">
        <v>787.3</v>
      </c>
      <c r="O2448" s="63"/>
      <c r="P2448" s="147"/>
      <c r="Q2448" s="64">
        <v>846.13574892548422</v>
      </c>
      <c r="R2448" s="62">
        <v>36.334225003928069</v>
      </c>
      <c r="S2448" s="62">
        <v>61.3095326447472</v>
      </c>
      <c r="T2448" s="62">
        <v>147.997205136009</v>
      </c>
      <c r="U2448" s="64">
        <v>245.64096278468426</v>
      </c>
      <c r="V2448" s="62">
        <v>340.86200963824001</v>
      </c>
      <c r="W2448" s="62">
        <v>120.41458026345001</v>
      </c>
      <c r="X2448" s="62">
        <v>63.317806883780598</v>
      </c>
      <c r="Y2448" s="62">
        <v>56.870950574348797</v>
      </c>
      <c r="Z2448" s="64">
        <v>581.46534735981936</v>
      </c>
    </row>
    <row r="2449" spans="1:26">
      <c r="A2449" s="1" t="s">
        <v>95</v>
      </c>
      <c r="B2449" s="57">
        <v>1993</v>
      </c>
      <c r="C2449" s="61">
        <v>3.7264930535862639</v>
      </c>
      <c r="D2449" s="58">
        <v>1.7472946098522859</v>
      </c>
      <c r="E2449" s="58">
        <v>2.7625812674285042</v>
      </c>
      <c r="F2449" s="58">
        <v>6.9064114805711405</v>
      </c>
      <c r="G2449" s="61">
        <v>11.416287357851933</v>
      </c>
      <c r="H2449" s="59">
        <v>1.5222834952983257</v>
      </c>
      <c r="I2449" s="59">
        <v>0.54953416034564828</v>
      </c>
      <c r="J2449" s="59">
        <v>0.28604858973984565</v>
      </c>
      <c r="K2449" s="59">
        <v>0.22450986348459784</v>
      </c>
      <c r="L2449" s="61">
        <v>2.5823761088684174</v>
      </c>
      <c r="M2449" s="70">
        <v>242252</v>
      </c>
      <c r="N2449" s="62">
        <v>808.19666666666672</v>
      </c>
      <c r="O2449" s="63"/>
      <c r="P2449" s="147"/>
      <c r="Q2449" s="64">
        <v>902.75039521737961</v>
      </c>
      <c r="R2449" s="62">
        <v>42.328561382593598</v>
      </c>
      <c r="S2449" s="62">
        <v>66.924083719709003</v>
      </c>
      <c r="T2449" s="62">
        <v>167.30919939913201</v>
      </c>
      <c r="U2449" s="64">
        <v>276.56184450143462</v>
      </c>
      <c r="V2449" s="62">
        <v>368.77622130301</v>
      </c>
      <c r="W2449" s="62">
        <v>133.12574941205401</v>
      </c>
      <c r="X2449" s="62">
        <v>69.295842961657101</v>
      </c>
      <c r="Y2449" s="62">
        <v>54.387963448870799</v>
      </c>
      <c r="Z2449" s="64">
        <v>625.5857771255919</v>
      </c>
    </row>
    <row r="2450" spans="1:26">
      <c r="A2450" s="1" t="s">
        <v>95</v>
      </c>
      <c r="B2450" s="57">
        <v>1994</v>
      </c>
      <c r="C2450" s="61">
        <v>4.0679426347137744</v>
      </c>
      <c r="D2450" s="58">
        <v>1.7928242548846982</v>
      </c>
      <c r="E2450" s="58">
        <v>3.8497830525931978</v>
      </c>
      <c r="F2450" s="58">
        <v>7.6753330123425565</v>
      </c>
      <c r="G2450" s="61">
        <v>13.317940319820453</v>
      </c>
      <c r="H2450" s="59">
        <v>1.8908214855757324</v>
      </c>
      <c r="I2450" s="59">
        <v>0.54537311134848121</v>
      </c>
      <c r="J2450" s="59">
        <v>0.29201583298272438</v>
      </c>
      <c r="K2450" s="59">
        <v>0.20451991991816862</v>
      </c>
      <c r="L2450" s="61">
        <v>2.9327303498251065</v>
      </c>
      <c r="M2450" s="70">
        <v>248263</v>
      </c>
      <c r="N2450" s="62">
        <v>828.11</v>
      </c>
      <c r="O2450" s="63"/>
      <c r="P2450" s="147"/>
      <c r="Q2450" s="64">
        <v>1009.9196423219458</v>
      </c>
      <c r="R2450" s="62">
        <v>44.50919279904398</v>
      </c>
      <c r="S2450" s="62">
        <v>95.575868998594501</v>
      </c>
      <c r="T2450" s="62">
        <v>190.55011996432</v>
      </c>
      <c r="U2450" s="64">
        <v>330.63518176195851</v>
      </c>
      <c r="V2450" s="62">
        <v>469.42101447348801</v>
      </c>
      <c r="W2450" s="62">
        <v>135.395964742708</v>
      </c>
      <c r="X2450" s="62">
        <v>72.496726743790106</v>
      </c>
      <c r="Y2450" s="62">
        <v>50.774728878644297</v>
      </c>
      <c r="Z2450" s="64">
        <v>728.08843483863041</v>
      </c>
    </row>
    <row r="2451" spans="1:26">
      <c r="A2451" s="1" t="s">
        <v>95</v>
      </c>
      <c r="B2451" s="57">
        <v>1995</v>
      </c>
      <c r="C2451" s="61">
        <v>4.0355439650998246</v>
      </c>
      <c r="D2451" s="58">
        <v>1.5390575580855081</v>
      </c>
      <c r="E2451" s="58">
        <v>3.6834348728465618</v>
      </c>
      <c r="F2451" s="58">
        <v>6.3857556469394261</v>
      </c>
      <c r="G2451" s="61">
        <v>11.608248077871496</v>
      </c>
      <c r="H2451" s="59">
        <v>1.7269958826866414</v>
      </c>
      <c r="I2451" s="59">
        <v>0.58123480352984214</v>
      </c>
      <c r="J2451" s="59">
        <v>0.30521388866305149</v>
      </c>
      <c r="K2451" s="59">
        <v>2.148146497380643</v>
      </c>
      <c r="L2451" s="61">
        <v>4.7615910722601784</v>
      </c>
      <c r="M2451" s="70">
        <v>254070</v>
      </c>
      <c r="N2451" s="62">
        <v>846.94</v>
      </c>
      <c r="O2451" s="63">
        <v>0.52</v>
      </c>
      <c r="P2451" s="147"/>
      <c r="Q2451" s="64">
        <v>1025.3106552129125</v>
      </c>
      <c r="R2451" s="62">
        <v>39.102835378278506</v>
      </c>
      <c r="S2451" s="62">
        <v>93.585029814412593</v>
      </c>
      <c r="T2451" s="62">
        <v>162.24289372179001</v>
      </c>
      <c r="U2451" s="64">
        <v>294.93075891448109</v>
      </c>
      <c r="V2451" s="62">
        <v>438.77784391419499</v>
      </c>
      <c r="W2451" s="62">
        <v>147.674326532827</v>
      </c>
      <c r="X2451" s="62">
        <v>77.5456926926215</v>
      </c>
      <c r="Y2451" s="62">
        <v>545.77958058950003</v>
      </c>
      <c r="Z2451" s="64">
        <v>1209.7774437291437</v>
      </c>
    </row>
    <row r="2452" spans="1:26">
      <c r="A2452" s="1" t="s">
        <v>95</v>
      </c>
      <c r="B2452" s="57">
        <v>1996</v>
      </c>
      <c r="C2452" s="61">
        <v>4.4216785084517545</v>
      </c>
      <c r="D2452" s="58">
        <v>1.7609820524519753</v>
      </c>
      <c r="E2452" s="58">
        <v>3.7169952068585044</v>
      </c>
      <c r="F2452" s="58">
        <v>7.8747345977830534</v>
      </c>
      <c r="G2452" s="61">
        <v>13.352711857093533</v>
      </c>
      <c r="H2452" s="59">
        <v>1.8649900534694186</v>
      </c>
      <c r="I2452" s="59">
        <v>0.57222847121738529</v>
      </c>
      <c r="J2452" s="59">
        <v>0.32164359647275714</v>
      </c>
      <c r="K2452" s="59">
        <v>2.3758310909979667</v>
      </c>
      <c r="L2452" s="61">
        <v>5.1346932121575275</v>
      </c>
      <c r="M2452" s="70">
        <v>259668</v>
      </c>
      <c r="N2452" s="62">
        <v>864.42333333333329</v>
      </c>
      <c r="O2452" s="63">
        <v>0.53300000000000003</v>
      </c>
      <c r="P2452" s="147"/>
      <c r="Q2452" s="64">
        <v>1148.1684149326502</v>
      </c>
      <c r="R2452" s="62">
        <v>45.727068759609949</v>
      </c>
      <c r="S2452" s="62">
        <v>96.518471137453403</v>
      </c>
      <c r="T2452" s="62">
        <v>204.48165835371299</v>
      </c>
      <c r="U2452" s="64">
        <v>346.72719825077633</v>
      </c>
      <c r="V2452" s="62">
        <v>484.278237204297</v>
      </c>
      <c r="W2452" s="62">
        <v>148.58942266407601</v>
      </c>
      <c r="X2452" s="62">
        <v>83.520549408887902</v>
      </c>
      <c r="Y2452" s="62">
        <v>616.92730773725998</v>
      </c>
      <c r="Z2452" s="64">
        <v>1333.315517014521</v>
      </c>
    </row>
    <row r="2453" spans="1:26">
      <c r="A2453" s="1" t="s">
        <v>95</v>
      </c>
      <c r="B2453" s="54">
        <v>1997</v>
      </c>
      <c r="C2453" s="61">
        <v>5.3117306903042847</v>
      </c>
      <c r="D2453" s="58">
        <v>2.1739252698046974</v>
      </c>
      <c r="E2453" s="58">
        <v>3.9770482296684539</v>
      </c>
      <c r="F2453" s="58">
        <v>9.4951538359712071</v>
      </c>
      <c r="G2453" s="61">
        <v>15.646127335444358</v>
      </c>
      <c r="H2453" s="59">
        <v>2.162369569621077</v>
      </c>
      <c r="I2453" s="59">
        <v>0.73013618708255656</v>
      </c>
      <c r="J2453" s="59">
        <v>0.41789448086428338</v>
      </c>
      <c r="K2453" s="59">
        <v>2.046931993078867</v>
      </c>
      <c r="L2453" s="61">
        <v>5.3573322306467839</v>
      </c>
      <c r="M2453" s="70">
        <v>265067</v>
      </c>
      <c r="N2453" s="62">
        <v>880.91666666666663</v>
      </c>
      <c r="O2453" s="63">
        <v>0.54700000000000004</v>
      </c>
      <c r="P2453" s="147"/>
      <c r="Q2453" s="64">
        <v>1407.9645188868858</v>
      </c>
      <c r="R2453" s="62">
        <v>57.623584949132173</v>
      </c>
      <c r="S2453" s="62">
        <v>105.4184243093528</v>
      </c>
      <c r="T2453" s="62">
        <v>251.68519418393799</v>
      </c>
      <c r="U2453" s="64">
        <v>414.72720344242293</v>
      </c>
      <c r="V2453" s="62">
        <v>573.17281471075</v>
      </c>
      <c r="W2453" s="62">
        <v>193.53500870141201</v>
      </c>
      <c r="X2453" s="62">
        <v>110.770036359253</v>
      </c>
      <c r="Y2453" s="62">
        <v>542.57412260943602</v>
      </c>
      <c r="Z2453" s="64">
        <v>1420.0519823808511</v>
      </c>
    </row>
    <row r="2454" spans="1:26">
      <c r="A2454" s="1" t="s">
        <v>95</v>
      </c>
      <c r="B2454" s="54">
        <v>1998</v>
      </c>
      <c r="C2454" s="61">
        <v>4.8158494430143284</v>
      </c>
      <c r="D2454" s="58">
        <v>1.7071387626269998</v>
      </c>
      <c r="E2454" s="58">
        <v>3.9414449601428938</v>
      </c>
      <c r="F2454" s="58">
        <v>8.8777651460564879</v>
      </c>
      <c r="G2454" s="61">
        <v>14.526348868826378</v>
      </c>
      <c r="H2454" s="59">
        <v>1.8344717369936552</v>
      </c>
      <c r="I2454" s="59">
        <v>0.63277595952715959</v>
      </c>
      <c r="J2454" s="59">
        <v>0.36894577507955023</v>
      </c>
      <c r="K2454" s="59">
        <v>2.3339685320804913</v>
      </c>
      <c r="L2454" s="61">
        <v>5.170162003680856</v>
      </c>
      <c r="M2454" s="70">
        <v>270292</v>
      </c>
      <c r="N2454" s="62">
        <v>897.35333333333335</v>
      </c>
      <c r="O2454" s="63">
        <v>0.56200000000000006</v>
      </c>
      <c r="P2454" s="147"/>
      <c r="Q2454" s="64">
        <v>1301.6855776512286</v>
      </c>
      <c r="R2454" s="62">
        <v>46.142595042797701</v>
      </c>
      <c r="S2454" s="62">
        <v>106.53410411669429</v>
      </c>
      <c r="T2454" s="62">
        <v>239.95888968579001</v>
      </c>
      <c r="U2454" s="64">
        <v>392.63558884528197</v>
      </c>
      <c r="V2454" s="62">
        <v>495.84303473548903</v>
      </c>
      <c r="W2454" s="62">
        <v>171.03427965251501</v>
      </c>
      <c r="X2454" s="62">
        <v>99.723091437801799</v>
      </c>
      <c r="Y2454" s="62">
        <v>630.85302247310005</v>
      </c>
      <c r="Z2454" s="64">
        <v>1397.4534282989059</v>
      </c>
    </row>
    <row r="2455" spans="1:26">
      <c r="A2455" s="1" t="s">
        <v>95</v>
      </c>
      <c r="B2455" s="54">
        <v>1999</v>
      </c>
      <c r="C2455" s="61">
        <v>5.1518275680452366</v>
      </c>
      <c r="D2455" s="58">
        <v>1.7331442106844674</v>
      </c>
      <c r="E2455" s="58">
        <v>3.9906721771802425</v>
      </c>
      <c r="F2455" s="58">
        <v>9.0231367082255023</v>
      </c>
      <c r="G2455" s="61">
        <v>14.746953096090214</v>
      </c>
      <c r="H2455" s="59">
        <v>1.8944053690649529</v>
      </c>
      <c r="I2455" s="59">
        <v>0.63316373386182623</v>
      </c>
      <c r="J2455" s="59">
        <v>0.37780574552820601</v>
      </c>
      <c r="K2455" s="59">
        <v>2.3828109000677888</v>
      </c>
      <c r="L2455" s="61">
        <v>5.2881857485227739</v>
      </c>
      <c r="M2455" s="70">
        <v>275385</v>
      </c>
      <c r="N2455" s="62">
        <v>914.94666666666672</v>
      </c>
      <c r="O2455" s="63">
        <v>0.57699999999999996</v>
      </c>
      <c r="P2455" s="147"/>
      <c r="Q2455" s="64">
        <v>1418.7360348261373</v>
      </c>
      <c r="R2455" s="62">
        <v>47.728191845934212</v>
      </c>
      <c r="S2455" s="62">
        <v>109.89712575127811</v>
      </c>
      <c r="T2455" s="62">
        <v>248.48365023946801</v>
      </c>
      <c r="U2455" s="64">
        <v>406.10896783668034</v>
      </c>
      <c r="V2455" s="62">
        <v>521.69082255995204</v>
      </c>
      <c r="W2455" s="62">
        <v>174.363794849539</v>
      </c>
      <c r="X2455" s="62">
        <v>104.042035232285</v>
      </c>
      <c r="Y2455" s="62">
        <v>656.19037971516798</v>
      </c>
      <c r="Z2455" s="64">
        <v>1456.2870323569441</v>
      </c>
    </row>
    <row r="2456" spans="1:26">
      <c r="A2456" s="1" t="s">
        <v>95</v>
      </c>
      <c r="B2456" s="54">
        <v>2000</v>
      </c>
      <c r="C2456" s="61">
        <v>5.040651960179324</v>
      </c>
      <c r="D2456" s="58">
        <v>1.9964849992771272</v>
      </c>
      <c r="E2456" s="58">
        <v>3.6663167561849637</v>
      </c>
      <c r="F2456" s="58">
        <v>9.2950143381782837</v>
      </c>
      <c r="G2456" s="61">
        <v>14.957816093640377</v>
      </c>
      <c r="H2456" s="59">
        <v>2.1441547837019406</v>
      </c>
      <c r="I2456" s="59">
        <v>0.68062285109673515</v>
      </c>
      <c r="J2456" s="59">
        <v>0.38107408133935244</v>
      </c>
      <c r="K2456" s="59">
        <v>2.4775753822610027</v>
      </c>
      <c r="L2456" s="61">
        <v>5.6834270983990312</v>
      </c>
      <c r="M2456" s="70">
        <v>280384</v>
      </c>
      <c r="N2456" s="62">
        <v>934.61333333333334</v>
      </c>
      <c r="O2456" s="63">
        <v>0.58699999999999997</v>
      </c>
      <c r="P2456" s="147"/>
      <c r="Q2456" s="64">
        <v>1413.3181592029196</v>
      </c>
      <c r="R2456" s="62">
        <v>55.978245003731807</v>
      </c>
      <c r="S2456" s="62">
        <v>102.79765573661649</v>
      </c>
      <c r="T2456" s="62">
        <v>260.61733001957799</v>
      </c>
      <c r="U2456" s="64">
        <v>419.39323075992633</v>
      </c>
      <c r="V2456" s="62">
        <v>601.18669487348495</v>
      </c>
      <c r="W2456" s="62">
        <v>190.835757481907</v>
      </c>
      <c r="X2456" s="62">
        <v>106.847075222253</v>
      </c>
      <c r="Y2456" s="62">
        <v>694.67249597986904</v>
      </c>
      <c r="Z2456" s="64">
        <v>1593.5420235575139</v>
      </c>
    </row>
    <row r="2457" spans="1:26">
      <c r="A2457" s="1" t="s">
        <v>95</v>
      </c>
      <c r="B2457" s="54">
        <v>2001</v>
      </c>
      <c r="C2457" s="61">
        <v>4.0740471672509413</v>
      </c>
      <c r="D2457" s="58">
        <v>1.3174846464730881</v>
      </c>
      <c r="E2457" s="58">
        <v>3.2302025526440881</v>
      </c>
      <c r="F2457" s="58">
        <v>5.2791316870985421</v>
      </c>
      <c r="G2457" s="61">
        <v>9.8268188862157189</v>
      </c>
      <c r="H2457" s="59">
        <v>1.6865547970554053</v>
      </c>
      <c r="I2457" s="59">
        <v>0.63375375050634419</v>
      </c>
      <c r="J2457" s="59">
        <v>0.37285941637352521</v>
      </c>
      <c r="K2457" s="59">
        <v>2.5417947038720108</v>
      </c>
      <c r="L2457" s="61">
        <v>5.2349626678072854</v>
      </c>
      <c r="M2457" s="70">
        <v>285298</v>
      </c>
      <c r="N2457" s="62">
        <v>956.75666666666666</v>
      </c>
      <c r="O2457" s="63">
        <v>0.59699999999999998</v>
      </c>
      <c r="P2457" s="147">
        <v>5652.745271256822</v>
      </c>
      <c r="Q2457" s="64">
        <v>1162.317508722359</v>
      </c>
      <c r="R2457" s="62">
        <v>37.587573466947909</v>
      </c>
      <c r="S2457" s="62">
        <v>92.157032786425304</v>
      </c>
      <c r="T2457" s="62">
        <v>150.61257120658399</v>
      </c>
      <c r="U2457" s="64">
        <v>280.3571774599572</v>
      </c>
      <c r="V2457" s="62">
        <v>481.17071049031301</v>
      </c>
      <c r="W2457" s="62">
        <v>180.80867751195899</v>
      </c>
      <c r="X2457" s="62">
        <v>106.376045772534</v>
      </c>
      <c r="Y2457" s="62">
        <v>725.168945425277</v>
      </c>
      <c r="Z2457" s="64">
        <v>1493.5243792000829</v>
      </c>
    </row>
    <row r="2458" spans="1:26">
      <c r="A2458" s="1" t="s">
        <v>95</v>
      </c>
      <c r="B2458" s="54">
        <v>2002</v>
      </c>
      <c r="C2458" s="61">
        <v>4.6328643914893028</v>
      </c>
      <c r="D2458" s="58">
        <v>1.4431829120569846</v>
      </c>
      <c r="E2458" s="58">
        <v>3.1386153081451025</v>
      </c>
      <c r="F2458" s="58">
        <v>5.6649839643977025</v>
      </c>
      <c r="G2458" s="61">
        <v>10.246782184599788</v>
      </c>
      <c r="H2458" s="59">
        <v>1.7736613657737836</v>
      </c>
      <c r="I2458" s="59">
        <v>0.68530364282342049</v>
      </c>
      <c r="J2458" s="59">
        <v>0.38905156356354537</v>
      </c>
      <c r="K2458" s="59">
        <v>2.4727951422762189</v>
      </c>
      <c r="L2458" s="61">
        <v>5.3208117144369691</v>
      </c>
      <c r="M2458" s="70">
        <v>290147</v>
      </c>
      <c r="N2458" s="62">
        <v>981.13666666666666</v>
      </c>
      <c r="O2458" s="63">
        <v>0.60099999999999998</v>
      </c>
      <c r="P2458" s="147">
        <v>5947.2204823943175</v>
      </c>
      <c r="Q2458" s="64">
        <v>1344.2117045974469</v>
      </c>
      <c r="R2458" s="62">
        <v>41.873519238459792</v>
      </c>
      <c r="S2458" s="62">
        <v>91.065981581237708</v>
      </c>
      <c r="T2458" s="62">
        <v>164.36781023181001</v>
      </c>
      <c r="U2458" s="64">
        <v>297.3073110515075</v>
      </c>
      <c r="V2458" s="62">
        <v>514.62252429516604</v>
      </c>
      <c r="W2458" s="62">
        <v>198.838796054287</v>
      </c>
      <c r="X2458" s="62">
        <v>112.882144013272</v>
      </c>
      <c r="Y2458" s="62">
        <v>717.47409214601805</v>
      </c>
      <c r="Z2458" s="64">
        <v>1543.8175565087431</v>
      </c>
    </row>
    <row r="2459" spans="1:26">
      <c r="A2459" s="1" t="s">
        <v>95</v>
      </c>
      <c r="B2459" s="54">
        <v>2003</v>
      </c>
      <c r="C2459" s="61">
        <v>4.5377637850217347</v>
      </c>
      <c r="D2459" s="58">
        <v>1.5765980315116739</v>
      </c>
      <c r="E2459" s="58">
        <v>3.1972470548344245</v>
      </c>
      <c r="F2459" s="58">
        <v>6.4181921243968052</v>
      </c>
      <c r="G2459" s="61">
        <v>11.192037210742903</v>
      </c>
      <c r="H2459" s="59">
        <v>1.9835670684158901</v>
      </c>
      <c r="I2459" s="59">
        <v>0.68389158960101493</v>
      </c>
      <c r="J2459" s="59">
        <v>0.38940780173282347</v>
      </c>
      <c r="K2459" s="59">
        <v>2.5307860665896857</v>
      </c>
      <c r="L2459" s="61">
        <v>5.5876525263394141</v>
      </c>
      <c r="M2459" s="70">
        <v>294996</v>
      </c>
      <c r="N2459" s="62">
        <v>1007.3633333333333</v>
      </c>
      <c r="O2459" s="63">
        <v>0.61699999999999999</v>
      </c>
      <c r="P2459" s="147">
        <v>6788.4259328479375</v>
      </c>
      <c r="Q2459" s="64">
        <v>1338.6221655262716</v>
      </c>
      <c r="R2459" s="62">
        <v>46.509011290381771</v>
      </c>
      <c r="S2459" s="62">
        <v>94.317509218793589</v>
      </c>
      <c r="T2459" s="62">
        <v>189.33410039285599</v>
      </c>
      <c r="U2459" s="64">
        <v>330.16062090203133</v>
      </c>
      <c r="V2459" s="62">
        <v>585.14435091441396</v>
      </c>
      <c r="W2459" s="62">
        <v>201.74528336594099</v>
      </c>
      <c r="X2459" s="62">
        <v>114.873743879976</v>
      </c>
      <c r="Y2459" s="62">
        <v>746.57176649969097</v>
      </c>
      <c r="Z2459" s="64">
        <v>1648.3351446600218</v>
      </c>
    </row>
    <row r="2460" spans="1:26">
      <c r="A2460" s="1" t="s">
        <v>95</v>
      </c>
      <c r="B2460" s="54">
        <v>2004</v>
      </c>
      <c r="C2460" s="61">
        <v>5.7670068414681648</v>
      </c>
      <c r="D2460" s="58">
        <v>1.7940878875203661</v>
      </c>
      <c r="E2460" s="58">
        <v>3.7876820845620456</v>
      </c>
      <c r="F2460" s="58">
        <v>7.1601426293356507</v>
      </c>
      <c r="G2460" s="61">
        <v>12.741912601418063</v>
      </c>
      <c r="H2460" s="59">
        <v>2.3143445303927521</v>
      </c>
      <c r="I2460" s="59">
        <v>0.88960441055961825</v>
      </c>
      <c r="J2460" s="59">
        <v>0.50350011632812419</v>
      </c>
      <c r="K2460" s="59">
        <v>3.2598934855507689</v>
      </c>
      <c r="L2460" s="61">
        <v>6.9673425428312639</v>
      </c>
      <c r="M2460" s="70">
        <v>299917</v>
      </c>
      <c r="N2460" s="62">
        <v>1034.7433333333333</v>
      </c>
      <c r="O2460" s="63">
        <v>0.625</v>
      </c>
      <c r="P2460" s="147">
        <v>7690.6206249964007</v>
      </c>
      <c r="Q2460" s="64">
        <v>1729.6233908726074</v>
      </c>
      <c r="R2460" s="62">
        <v>53.807745696144565</v>
      </c>
      <c r="S2460" s="62">
        <v>113.5990247755595</v>
      </c>
      <c r="T2460" s="62">
        <v>214.74484969624601</v>
      </c>
      <c r="U2460" s="64">
        <v>382.15162016795011</v>
      </c>
      <c r="V2460" s="62">
        <v>694.11126852180303</v>
      </c>
      <c r="W2460" s="62">
        <v>266.80748600180902</v>
      </c>
      <c r="X2460" s="62">
        <v>151.008244388782</v>
      </c>
      <c r="Y2460" s="62">
        <v>977.69747450593002</v>
      </c>
      <c r="Z2460" s="64">
        <v>2089.6244734183242</v>
      </c>
    </row>
    <row r="2461" spans="1:26">
      <c r="A2461" s="1" t="s">
        <v>95</v>
      </c>
      <c r="B2461" s="54">
        <v>2005</v>
      </c>
      <c r="C2461" s="61">
        <v>6.2589317023436628</v>
      </c>
      <c r="D2461" s="58">
        <v>2.2791449411966731</v>
      </c>
      <c r="E2461" s="58">
        <v>3.7531567698394981</v>
      </c>
      <c r="F2461" s="58">
        <v>7.1309663726119128</v>
      </c>
      <c r="G2461" s="61">
        <v>13.163268083648084</v>
      </c>
      <c r="H2461" s="59">
        <v>2.8169363137461962</v>
      </c>
      <c r="I2461" s="59">
        <v>1.1383742397774388</v>
      </c>
      <c r="J2461" s="59">
        <v>0.60139374774366172</v>
      </c>
      <c r="K2461" s="59">
        <v>3.8362616284887601</v>
      </c>
      <c r="L2461" s="61">
        <v>8.3929659297560573</v>
      </c>
      <c r="M2461" s="70">
        <v>304968</v>
      </c>
      <c r="N2461" s="62">
        <v>1062.7866666666666</v>
      </c>
      <c r="O2461" s="63">
        <v>0.622</v>
      </c>
      <c r="P2461" s="147">
        <v>7088.6486534810902</v>
      </c>
      <c r="Q2461" s="64">
        <v>1908.7738834003421</v>
      </c>
      <c r="R2461" s="62">
        <v>69.506627442686707</v>
      </c>
      <c r="S2461" s="62">
        <v>114.4592713784412</v>
      </c>
      <c r="T2461" s="62">
        <v>217.47165527227099</v>
      </c>
      <c r="U2461" s="64">
        <v>401.43755409339889</v>
      </c>
      <c r="V2461" s="62">
        <v>859.07543373055</v>
      </c>
      <c r="W2461" s="62">
        <v>347.16771515644598</v>
      </c>
      <c r="X2461" s="62">
        <v>183.40584846188901</v>
      </c>
      <c r="Y2461" s="62">
        <v>1169.9370363169601</v>
      </c>
      <c r="Z2461" s="64">
        <v>2559.5860336658452</v>
      </c>
    </row>
    <row r="2462" spans="1:26">
      <c r="A2462" s="1" t="s">
        <v>95</v>
      </c>
      <c r="B2462" s="54">
        <v>2006</v>
      </c>
      <c r="C2462" s="61">
        <v>8.3209521594334923</v>
      </c>
      <c r="D2462" s="58">
        <v>2.2627185082689478</v>
      </c>
      <c r="E2462" s="58">
        <v>4.6173065550308641</v>
      </c>
      <c r="F2462" s="58">
        <v>9.0144435428924634</v>
      </c>
      <c r="G2462" s="61">
        <v>15.894468606192277</v>
      </c>
      <c r="H2462" s="59">
        <v>2.8214349543971493</v>
      </c>
      <c r="I2462" s="59">
        <v>1.3053358352695315</v>
      </c>
      <c r="J2462" s="59">
        <v>0.75194857678117022</v>
      </c>
      <c r="K2462" s="59">
        <v>4.7980199214560173</v>
      </c>
      <c r="L2462" s="61">
        <v>9.6767392879038692</v>
      </c>
      <c r="M2462" s="70">
        <v>310168</v>
      </c>
      <c r="N2462" s="62">
        <v>1091.2366666666667</v>
      </c>
      <c r="O2462" s="63">
        <v>0.63200000000000001</v>
      </c>
      <c r="P2462" s="147">
        <v>8443.8807245650278</v>
      </c>
      <c r="Q2462" s="64">
        <v>2580.893089387167</v>
      </c>
      <c r="R2462" s="62">
        <v>70.182287427276307</v>
      </c>
      <c r="S2462" s="62">
        <v>143.21407395608131</v>
      </c>
      <c r="T2462" s="62">
        <v>279.599192481187</v>
      </c>
      <c r="U2462" s="64">
        <v>492.9955538645446</v>
      </c>
      <c r="V2462" s="62">
        <v>875.11883693545496</v>
      </c>
      <c r="W2462" s="62">
        <v>404.87340535388</v>
      </c>
      <c r="X2462" s="62">
        <v>233.23038616306201</v>
      </c>
      <c r="Y2462" s="62">
        <v>1488.1922429981701</v>
      </c>
      <c r="Z2462" s="64">
        <v>3001.4148714505673</v>
      </c>
    </row>
    <row r="2463" spans="1:26">
      <c r="A2463" s="1" t="s">
        <v>95</v>
      </c>
      <c r="B2463" s="54">
        <v>2007</v>
      </c>
      <c r="C2463" s="61">
        <v>8.6056643579193288</v>
      </c>
      <c r="D2463" s="58">
        <v>2.364218376556162</v>
      </c>
      <c r="E2463" s="58">
        <v>4.6315472606538988</v>
      </c>
      <c r="F2463" s="58">
        <v>9.8879195975211633</v>
      </c>
      <c r="G2463" s="61">
        <v>16.883685234731228</v>
      </c>
      <c r="H2463" s="59">
        <v>2.8580414629731359</v>
      </c>
      <c r="I2463" s="59">
        <v>1.3587522458598702</v>
      </c>
      <c r="J2463" s="59">
        <v>0.80260683252242204</v>
      </c>
      <c r="K2463" s="59">
        <v>5.3847157748180905</v>
      </c>
      <c r="L2463" s="61">
        <v>10.404116316173521</v>
      </c>
      <c r="M2463" s="70">
        <v>315515</v>
      </c>
      <c r="N2463" s="62">
        <v>1120.2333333333333</v>
      </c>
      <c r="O2463" s="63">
        <v>0.64100000000000001</v>
      </c>
      <c r="P2463" s="147">
        <v>9112.5303613757005</v>
      </c>
      <c r="Q2463" s="64">
        <v>2715.2161898889171</v>
      </c>
      <c r="R2463" s="62">
        <v>74.594636107911739</v>
      </c>
      <c r="S2463" s="62">
        <v>146.13226339452149</v>
      </c>
      <c r="T2463" s="62">
        <v>311.97869518118898</v>
      </c>
      <c r="U2463" s="64">
        <v>532.70559468362228</v>
      </c>
      <c r="V2463" s="62">
        <v>901.754952189969</v>
      </c>
      <c r="W2463" s="62">
        <v>428.70671485247698</v>
      </c>
      <c r="X2463" s="62">
        <v>253.234494763312</v>
      </c>
      <c r="Y2463" s="62">
        <v>1698.9585976917299</v>
      </c>
      <c r="Z2463" s="64">
        <v>3282.6547594974882</v>
      </c>
    </row>
    <row r="2464" spans="1:26">
      <c r="A2464" s="1" t="s">
        <v>95</v>
      </c>
      <c r="B2464" s="54">
        <v>2008</v>
      </c>
      <c r="C2464" s="61">
        <v>7.2088367076271265</v>
      </c>
      <c r="D2464" s="58">
        <v>1.428495077708366</v>
      </c>
      <c r="E2464" s="58">
        <v>3.8419416049087647</v>
      </c>
      <c r="F2464" s="58">
        <v>3.8234666983627181</v>
      </c>
      <c r="G2464" s="61">
        <v>9.0939033809798495</v>
      </c>
      <c r="H2464" s="59">
        <v>2.2069536117442481</v>
      </c>
      <c r="I2464" s="59">
        <v>1.4127115328858439</v>
      </c>
      <c r="J2464" s="59">
        <v>0.88234146125732793</v>
      </c>
      <c r="K2464" s="59">
        <v>5.9602820808394954</v>
      </c>
      <c r="L2464" s="61">
        <v>10.462288686726916</v>
      </c>
      <c r="M2464" s="70">
        <v>321026</v>
      </c>
      <c r="N2464" s="62">
        <v>1150.18</v>
      </c>
      <c r="O2464" s="63">
        <v>0.65100000000000002</v>
      </c>
      <c r="P2464" s="147">
        <v>10092.705505981783</v>
      </c>
      <c r="Q2464" s="64">
        <v>2314.2240129027059</v>
      </c>
      <c r="R2464" s="62">
        <v>45.858406081640595</v>
      </c>
      <c r="S2464" s="62">
        <v>123.3363145657441</v>
      </c>
      <c r="T2464" s="62">
        <v>122.743222030859</v>
      </c>
      <c r="U2464" s="64">
        <v>291.9379426782437</v>
      </c>
      <c r="V2464" s="62">
        <v>708.48949016380902</v>
      </c>
      <c r="W2464" s="62">
        <v>453.51713255621098</v>
      </c>
      <c r="X2464" s="62">
        <v>283.25454994159497</v>
      </c>
      <c r="Y2464" s="62">
        <v>1913.4055152835799</v>
      </c>
      <c r="Z2464" s="64">
        <v>3358.666687945195</v>
      </c>
    </row>
    <row r="2465" spans="1:26">
      <c r="A2465" s="1" t="s">
        <v>95</v>
      </c>
      <c r="B2465" s="54">
        <v>2009</v>
      </c>
      <c r="C2465" s="61">
        <v>7.2840405102675456</v>
      </c>
      <c r="D2465" s="58">
        <v>1.4222987517898986</v>
      </c>
      <c r="E2465" s="58">
        <v>3.8490709510944252</v>
      </c>
      <c r="F2465" s="58">
        <v>3.6839377812113692</v>
      </c>
      <c r="G2465" s="61">
        <v>8.955307484095691</v>
      </c>
      <c r="H2465" s="59">
        <v>2.2238866259675465</v>
      </c>
      <c r="I2465" s="59">
        <v>1.4028425995859333</v>
      </c>
      <c r="J2465" s="59">
        <v>0.876262413247615</v>
      </c>
      <c r="K2465" s="59">
        <v>3.9182229162984639</v>
      </c>
      <c r="L2465" s="61">
        <v>8.4212145550995601</v>
      </c>
      <c r="M2465" s="70">
        <v>326713</v>
      </c>
      <c r="N2465" s="62">
        <v>1181.67</v>
      </c>
      <c r="O2465" s="63">
        <v>0.65300000000000002</v>
      </c>
      <c r="P2465" s="147">
        <v>9681.4506186675972</v>
      </c>
      <c r="Q2465" s="64">
        <v>2379.7907272310408</v>
      </c>
      <c r="R2465" s="62">
        <v>46.468349209353313</v>
      </c>
      <c r="S2465" s="62">
        <v>125.7541517644913</v>
      </c>
      <c r="T2465" s="62">
        <v>120.359036431291</v>
      </c>
      <c r="U2465" s="64">
        <v>292.58153740513558</v>
      </c>
      <c r="V2465" s="62">
        <v>726.57267122973496</v>
      </c>
      <c r="W2465" s="62">
        <v>458.32691423851901</v>
      </c>
      <c r="X2465" s="62">
        <v>286.28632181936803</v>
      </c>
      <c r="Y2465" s="62">
        <v>1280.1343636526201</v>
      </c>
      <c r="Z2465" s="64">
        <v>2751.3202709402422</v>
      </c>
    </row>
    <row r="2466" spans="1:26">
      <c r="A2466" s="1" t="s">
        <v>95</v>
      </c>
      <c r="B2466" s="54">
        <v>2010</v>
      </c>
      <c r="C2466" s="61">
        <v>7.2620030799544022</v>
      </c>
      <c r="D2466" s="58">
        <v>1.3849653966899771</v>
      </c>
      <c r="E2466" s="58">
        <v>3.6141151478621389</v>
      </c>
      <c r="F2466" s="58">
        <v>3.5996031328174998</v>
      </c>
      <c r="G2466" s="61">
        <v>8.5986836773696158</v>
      </c>
      <c r="H2466" s="59">
        <v>2.1562764450654077</v>
      </c>
      <c r="I2466" s="59">
        <v>1.4077720147295136</v>
      </c>
      <c r="J2466" s="59">
        <v>0.89332187235816896</v>
      </c>
      <c r="K2466" s="59">
        <v>3.8343738749504621</v>
      </c>
      <c r="L2466" s="61">
        <v>8.2917442071035534</v>
      </c>
      <c r="M2466" s="70">
        <v>332575</v>
      </c>
      <c r="N2466" s="62">
        <v>1215.0366666666666</v>
      </c>
      <c r="O2466" s="63">
        <v>0.66300000000000003</v>
      </c>
      <c r="P2466" s="147">
        <v>10301.705752817634</v>
      </c>
      <c r="Q2466" s="64">
        <v>2415.1606743158354</v>
      </c>
      <c r="R2466" s="62">
        <v>46.060486680416915</v>
      </c>
      <c r="S2466" s="62">
        <v>120.1964345300251</v>
      </c>
      <c r="T2466" s="62">
        <v>119.71380118967799</v>
      </c>
      <c r="U2466" s="64">
        <v>285.97072240012</v>
      </c>
      <c r="V2466" s="62">
        <v>717.12363871762795</v>
      </c>
      <c r="W2466" s="62">
        <v>468.18977779866799</v>
      </c>
      <c r="X2466" s="62">
        <v>297.09652169951801</v>
      </c>
      <c r="Y2466" s="62">
        <v>1275.21689146165</v>
      </c>
      <c r="Z2466" s="64">
        <v>2757.6268296774642</v>
      </c>
    </row>
    <row r="2467" spans="1:26">
      <c r="A2467" s="1" t="s">
        <v>95</v>
      </c>
      <c r="B2467" s="54">
        <v>2011</v>
      </c>
      <c r="C2467" s="61">
        <v>7.2495212464242824</v>
      </c>
      <c r="D2467" s="58">
        <v>1.3972925148729793</v>
      </c>
      <c r="E2467" s="58">
        <v>3.6115169411452408</v>
      </c>
      <c r="F2467" s="58">
        <v>3.5721929623896842</v>
      </c>
      <c r="G2467" s="61">
        <v>8.5810024184079037</v>
      </c>
      <c r="H2467" s="59">
        <v>2.0763890769256506</v>
      </c>
      <c r="I2467" s="59">
        <v>1.3685584504547159</v>
      </c>
      <c r="J2467" s="59">
        <v>0.86509345091833578</v>
      </c>
      <c r="K2467" s="59">
        <v>3.7366424000443272</v>
      </c>
      <c r="L2467" s="61">
        <v>8.0466833783430296</v>
      </c>
      <c r="M2467" s="70">
        <v>338618</v>
      </c>
      <c r="N2467" s="62">
        <v>1250.4366666666667</v>
      </c>
      <c r="O2467" s="63">
        <v>0.67500000000000004</v>
      </c>
      <c r="P2467" s="147">
        <v>11126.945594204224</v>
      </c>
      <c r="Q2467" s="64">
        <v>2454.8183854216977</v>
      </c>
      <c r="R2467" s="62">
        <v>47.314839680125857</v>
      </c>
      <c r="S2467" s="62">
        <v>122.2924643576719</v>
      </c>
      <c r="T2467" s="62">
        <v>120.96088365384701</v>
      </c>
      <c r="U2467" s="64">
        <v>290.56818769164477</v>
      </c>
      <c r="V2467" s="62">
        <v>703.10271645040996</v>
      </c>
      <c r="W2467" s="62">
        <v>463.41852537607502</v>
      </c>
      <c r="X2467" s="62">
        <v>292.93621416306502</v>
      </c>
      <c r="Y2467" s="62">
        <v>1265.2943762182099</v>
      </c>
      <c r="Z2467" s="64">
        <v>2724.7518322077599</v>
      </c>
    </row>
    <row r="2468" spans="1:26">
      <c r="A2468" s="1" t="s">
        <v>95</v>
      </c>
      <c r="B2468" s="54">
        <v>2012</v>
      </c>
      <c r="C2468" s="61">
        <v>6.9912059354948282</v>
      </c>
      <c r="D2468" s="58">
        <v>1.2064137992449675</v>
      </c>
      <c r="E2468" s="58">
        <v>3.0334601075965106</v>
      </c>
      <c r="F2468" s="58">
        <v>3.0029570632465048</v>
      </c>
      <c r="G2468" s="61">
        <v>7.2428309700879838</v>
      </c>
      <c r="H2468" s="59">
        <v>1.8128925465748962</v>
      </c>
      <c r="I2468" s="59">
        <v>1.2331972414765136</v>
      </c>
      <c r="J2468" s="59">
        <v>0.7651063105265431</v>
      </c>
      <c r="K2468" s="59">
        <v>3.6608876918629298</v>
      </c>
      <c r="L2468" s="61">
        <v>7.472083790440883</v>
      </c>
      <c r="M2468" s="70">
        <v>344817</v>
      </c>
      <c r="N2468" s="62">
        <v>1287.3433333333332</v>
      </c>
      <c r="O2468" s="63">
        <v>0.68300000000000005</v>
      </c>
      <c r="P2468" s="147">
        <v>11373.46295757255</v>
      </c>
      <c r="Q2468" s="64">
        <v>2410.6866570595198</v>
      </c>
      <c r="R2468" s="62">
        <v>41.599198701425195</v>
      </c>
      <c r="S2468" s="62">
        <v>104.59886139211059</v>
      </c>
      <c r="T2468" s="62">
        <v>103.547064567747</v>
      </c>
      <c r="U2468" s="64">
        <v>249.7451246612828</v>
      </c>
      <c r="V2468" s="62">
        <v>625.116169232316</v>
      </c>
      <c r="W2468" s="62">
        <v>425.22737321420698</v>
      </c>
      <c r="X2468" s="62">
        <v>263.82166267683101</v>
      </c>
      <c r="Y2468" s="62">
        <v>1262.3363112451</v>
      </c>
      <c r="Z2468" s="64">
        <v>2576.5015163684538</v>
      </c>
    </row>
    <row r="2469" spans="1:26">
      <c r="A2469" s="1" t="s">
        <v>95</v>
      </c>
      <c r="B2469" s="54">
        <v>2013</v>
      </c>
      <c r="C2469" s="61">
        <v>7.3251175361900129</v>
      </c>
      <c r="D2469" s="58">
        <v>1.3506738273924845</v>
      </c>
      <c r="E2469" s="58">
        <v>3.4097744960936169</v>
      </c>
      <c r="F2469" s="58">
        <v>3.2791298156694317</v>
      </c>
      <c r="G2469" s="61">
        <v>8.0395781391555339</v>
      </c>
      <c r="H2469" s="59">
        <v>2.0634011722343759</v>
      </c>
      <c r="I2469" s="59">
        <v>1.3838445827766062</v>
      </c>
      <c r="J2469" s="59">
        <v>0.92960050497407365</v>
      </c>
      <c r="K2469" s="59">
        <v>3.8817315755442579</v>
      </c>
      <c r="L2469" s="61">
        <v>8.258577835529314</v>
      </c>
      <c r="M2469" s="70">
        <v>351111</v>
      </c>
      <c r="N2469" s="62">
        <v>1324.6566666666668</v>
      </c>
      <c r="O2469" s="63">
        <v>0.69299999999999995</v>
      </c>
      <c r="P2469" s="147">
        <v>11853.990483619426</v>
      </c>
      <c r="Q2469" s="64">
        <v>2571.9293432492113</v>
      </c>
      <c r="R2469" s="62">
        <v>47.423643820960258</v>
      </c>
      <c r="S2469" s="62">
        <v>119.7209333097926</v>
      </c>
      <c r="T2469" s="62">
        <v>115.133854870951</v>
      </c>
      <c r="U2469" s="64">
        <v>282.27843200170389</v>
      </c>
      <c r="V2469" s="62">
        <v>724.48284898438396</v>
      </c>
      <c r="W2469" s="62">
        <v>485.88305530327699</v>
      </c>
      <c r="X2469" s="62">
        <v>326.39296290195199</v>
      </c>
      <c r="Y2469" s="62">
        <v>1362.9186552209201</v>
      </c>
      <c r="Z2469" s="64">
        <v>2899.6775224105331</v>
      </c>
    </row>
    <row r="2470" spans="1:26">
      <c r="A2470" s="1" t="s">
        <v>95</v>
      </c>
      <c r="B2470" s="54">
        <v>2014</v>
      </c>
      <c r="C2470" s="61">
        <v>7.175639796934818</v>
      </c>
      <c r="D2470" s="58">
        <v>1.2050928821825539</v>
      </c>
      <c r="E2470" s="58">
        <v>2.7680770208527345</v>
      </c>
      <c r="F2470" s="58">
        <v>3.0216221697195143</v>
      </c>
      <c r="G2470" s="61">
        <v>6.9947920727548016</v>
      </c>
      <c r="H2470" s="59">
        <v>1.7298069677654995</v>
      </c>
      <c r="I2470" s="59">
        <v>1.3731365995313347</v>
      </c>
      <c r="J2470" s="59">
        <v>0.82237460897722259</v>
      </c>
      <c r="K2470" s="59">
        <v>3.8379444260478435</v>
      </c>
      <c r="L2470" s="61">
        <v>7.7632626023219</v>
      </c>
      <c r="M2470" s="70">
        <v>357415</v>
      </c>
      <c r="N2470" s="62">
        <v>1360.8233333333333</v>
      </c>
      <c r="O2470" s="63">
        <v>0.70099999999999996</v>
      </c>
      <c r="P2470" s="147">
        <v>12534.709633190423</v>
      </c>
      <c r="Q2470" s="64">
        <v>2564.6812980214581</v>
      </c>
      <c r="R2470" s="62">
        <v>43.071827248527754</v>
      </c>
      <c r="S2470" s="62">
        <v>98.935224840808004</v>
      </c>
      <c r="T2470" s="62">
        <v>107.99730877903001</v>
      </c>
      <c r="U2470" s="64">
        <v>250.00436086836575</v>
      </c>
      <c r="V2470" s="62">
        <v>618.25895738390602</v>
      </c>
      <c r="W2470" s="62">
        <v>490.779617721492</v>
      </c>
      <c r="X2470" s="62">
        <v>293.92902086759398</v>
      </c>
      <c r="Y2470" s="62">
        <v>1371.73890703589</v>
      </c>
      <c r="Z2470" s="64">
        <v>2774.706503008882</v>
      </c>
    </row>
    <row r="2471" spans="1:26">
      <c r="A2471" s="1" t="s">
        <v>95</v>
      </c>
      <c r="B2471" s="54">
        <v>2015</v>
      </c>
      <c r="C2471" s="61">
        <v>7.1456228073423986</v>
      </c>
      <c r="D2471" s="58">
        <v>1.140705860109162</v>
      </c>
      <c r="E2471" s="58">
        <v>2.560075271311868</v>
      </c>
      <c r="F2471" s="58">
        <v>2.6813224207500475</v>
      </c>
      <c r="G2471" s="61">
        <v>6.3821035521710785</v>
      </c>
      <c r="H2471" s="59">
        <v>1.6285728638548991</v>
      </c>
      <c r="I2471" s="59">
        <v>1.3078125070595699</v>
      </c>
      <c r="J2471" s="59">
        <v>0.80620212630155885</v>
      </c>
      <c r="K2471" s="59">
        <v>3.9022054640779089</v>
      </c>
      <c r="L2471" s="61">
        <v>7.6447929612939358</v>
      </c>
      <c r="M2471" s="70">
        <v>363657</v>
      </c>
      <c r="N2471" s="62">
        <v>1394.6766666666667</v>
      </c>
      <c r="O2471" s="63">
        <v>0.70099999999999996</v>
      </c>
      <c r="P2471" s="147">
        <v>12770.271317667335</v>
      </c>
      <c r="Q2471" s="64">
        <v>2598.5557532497146</v>
      </c>
      <c r="R2471" s="62">
        <v>41.482567096971756</v>
      </c>
      <c r="S2471" s="62">
        <v>93.098929293946</v>
      </c>
      <c r="T2471" s="62">
        <v>97.508166756270001</v>
      </c>
      <c r="U2471" s="64">
        <v>232.08966314718779</v>
      </c>
      <c r="V2471" s="62">
        <v>592.24192195088096</v>
      </c>
      <c r="W2471" s="62">
        <v>475.595172879762</v>
      </c>
      <c r="X2471" s="62">
        <v>293.18104664444598</v>
      </c>
      <c r="Y2471" s="62">
        <v>1419.06433245018</v>
      </c>
      <c r="Z2471" s="64">
        <v>2780.0824739252689</v>
      </c>
    </row>
    <row r="2472" spans="1:26">
      <c r="A2472" s="1" t="s">
        <v>96</v>
      </c>
      <c r="B2472" s="54">
        <v>1990</v>
      </c>
      <c r="C2472" s="61">
        <v>2.4932833788477611</v>
      </c>
      <c r="D2472" s="58">
        <v>1.8702200642931792</v>
      </c>
      <c r="E2472" s="58">
        <v>3.211008747665141</v>
      </c>
      <c r="F2472" s="58">
        <v>25.192529037644444</v>
      </c>
      <c r="G2472" s="61">
        <v>30.273757849602763</v>
      </c>
      <c r="H2472" s="59">
        <v>2.2948134395659316</v>
      </c>
      <c r="I2472" s="59">
        <v>4.526126717880908E-2</v>
      </c>
      <c r="J2472" s="59">
        <v>9.7633511977250842E-2</v>
      </c>
      <c r="K2472" s="59">
        <v>0.14647407710682117</v>
      </c>
      <c r="L2472" s="61">
        <v>2.5841822958288123</v>
      </c>
      <c r="M2472" s="70">
        <v>8482075</v>
      </c>
      <c r="N2472" s="62">
        <v>6.9375982428965983</v>
      </c>
      <c r="O2472" s="63">
        <v>0.222</v>
      </c>
      <c r="P2472" s="147">
        <v>820.36600454965765</v>
      </c>
      <c r="Q2472" s="64">
        <v>21148.216615640122</v>
      </c>
      <c r="R2472" s="62">
        <v>1586.3346851839569</v>
      </c>
      <c r="S2472" s="62">
        <v>2723.6017023351801</v>
      </c>
      <c r="T2472" s="62">
        <v>21368.492073697798</v>
      </c>
      <c r="U2472" s="64">
        <v>25678.428461216936</v>
      </c>
      <c r="V2472" s="62">
        <v>19464.779705406199</v>
      </c>
      <c r="W2472" s="62">
        <v>383.90946280569699</v>
      </c>
      <c r="X2472" s="62">
        <v>828.13477110444001</v>
      </c>
      <c r="Y2472" s="62">
        <v>1242.40410757584</v>
      </c>
      <c r="Z2472" s="64">
        <v>21919.228046892174</v>
      </c>
    </row>
    <row r="2473" spans="1:26">
      <c r="A2473" s="1" t="s">
        <v>96</v>
      </c>
      <c r="B2473" s="57">
        <v>1991</v>
      </c>
      <c r="C2473" s="61">
        <v>2.451299089352649</v>
      </c>
      <c r="D2473" s="58">
        <v>1.8548019065556589</v>
      </c>
      <c r="E2473" s="58">
        <v>3.0753669920064461</v>
      </c>
      <c r="F2473" s="58">
        <v>24.760740146195698</v>
      </c>
      <c r="G2473" s="61">
        <v>29.690909044757802</v>
      </c>
      <c r="H2473" s="59">
        <v>2.4271823095665064</v>
      </c>
      <c r="I2473" s="59">
        <v>5.2899305716116805E-2</v>
      </c>
      <c r="J2473" s="59">
        <v>0.10887397976280405</v>
      </c>
      <c r="K2473" s="59">
        <v>0.16828494364682092</v>
      </c>
      <c r="L2473" s="61">
        <v>2.7572405386922481</v>
      </c>
      <c r="M2473" s="70">
        <v>8672581</v>
      </c>
      <c r="N2473" s="62">
        <v>7.0911202353731797</v>
      </c>
      <c r="O2473" s="63">
        <v>0.22900000000000001</v>
      </c>
      <c r="P2473" s="147">
        <v>926.42543565340884</v>
      </c>
      <c r="Q2473" s="64">
        <v>21259.089907637084</v>
      </c>
      <c r="R2473" s="62">
        <v>1608.5919773558383</v>
      </c>
      <c r="S2473" s="62">
        <v>2667.1369342902258</v>
      </c>
      <c r="T2473" s="62">
        <v>21473.9524537834</v>
      </c>
      <c r="U2473" s="64">
        <v>25749.681365429467</v>
      </c>
      <c r="V2473" s="62">
        <v>21049.9351814826</v>
      </c>
      <c r="W2473" s="62">
        <v>458.77351366678602</v>
      </c>
      <c r="X2473" s="62">
        <v>944.218408285279</v>
      </c>
      <c r="Y2473" s="62">
        <v>1459.46480485749</v>
      </c>
      <c r="Z2473" s="64">
        <v>23912.391908292157</v>
      </c>
    </row>
    <row r="2474" spans="1:26">
      <c r="A2474" s="1" t="s">
        <v>96</v>
      </c>
      <c r="B2474" s="57">
        <v>1992</v>
      </c>
      <c r="C2474" s="61">
        <v>2.4306577000951162</v>
      </c>
      <c r="D2474" s="58">
        <v>1.8949917890696544</v>
      </c>
      <c r="E2474" s="58">
        <v>2.9608744910266851</v>
      </c>
      <c r="F2474" s="58">
        <v>24.079252886094149</v>
      </c>
      <c r="G2474" s="61">
        <v>28.935119166190489</v>
      </c>
      <c r="H2474" s="59">
        <v>2.1190176705466373</v>
      </c>
      <c r="I2474" s="59">
        <v>6.9655294345076182E-2</v>
      </c>
      <c r="J2474" s="59">
        <v>0.20588216336185758</v>
      </c>
      <c r="K2474" s="59">
        <v>0.19459961017218377</v>
      </c>
      <c r="L2474" s="61">
        <v>2.5891547384257545</v>
      </c>
      <c r="M2474" s="70">
        <v>8891141</v>
      </c>
      <c r="N2474" s="62">
        <v>7.2679361410927807</v>
      </c>
      <c r="O2474" s="63">
        <v>0.23300000000000001</v>
      </c>
      <c r="P2474" s="147">
        <v>894.50293189458796</v>
      </c>
      <c r="Q2474" s="64">
        <v>21611.320334281394</v>
      </c>
      <c r="R2474" s="62">
        <v>1684.8639190460553</v>
      </c>
      <c r="S2474" s="62">
        <v>2632.555258302149</v>
      </c>
      <c r="T2474" s="62">
        <v>21409.203258492002</v>
      </c>
      <c r="U2474" s="64">
        <v>25726.622435840207</v>
      </c>
      <c r="V2474" s="62">
        <v>18840.484890321699</v>
      </c>
      <c r="W2474" s="62">
        <v>619.31504341857499</v>
      </c>
      <c r="X2474" s="62">
        <v>1830.5273438353099</v>
      </c>
      <c r="Y2474" s="62">
        <v>1730.21257258592</v>
      </c>
      <c r="Z2474" s="64">
        <v>23020.539850161502</v>
      </c>
    </row>
    <row r="2475" spans="1:26">
      <c r="A2475" s="1" t="s">
        <v>96</v>
      </c>
      <c r="B2475" s="57">
        <v>1993</v>
      </c>
      <c r="C2475" s="61">
        <v>2.4948505909299707</v>
      </c>
      <c r="D2475" s="58">
        <v>2.6776691304184834</v>
      </c>
      <c r="E2475" s="58">
        <v>2.8234556438760783</v>
      </c>
      <c r="F2475" s="58">
        <v>24.772442629778251</v>
      </c>
      <c r="G2475" s="61">
        <v>30.273567404072818</v>
      </c>
      <c r="H2475" s="59">
        <v>2.2831885361635269</v>
      </c>
      <c r="I2475" s="59">
        <v>6.5529124890249285E-2</v>
      </c>
      <c r="J2475" s="59">
        <v>0.19371717329514734</v>
      </c>
      <c r="K2475" s="59">
        <v>0.21219835347534438</v>
      </c>
      <c r="L2475" s="61">
        <v>2.7546331878242678</v>
      </c>
      <c r="M2475" s="70">
        <v>9131449</v>
      </c>
      <c r="N2475" s="62">
        <v>7.4623394717216174</v>
      </c>
      <c r="O2475" s="63">
        <v>0.24</v>
      </c>
      <c r="P2475" s="147">
        <v>919.97095860707918</v>
      </c>
      <c r="Q2475" s="64">
        <v>22781.600933696893</v>
      </c>
      <c r="R2475" s="62">
        <v>2445.0999103290728</v>
      </c>
      <c r="S2475" s="62">
        <v>2578.2241215816571</v>
      </c>
      <c r="T2475" s="62">
        <v>22620.829647924598</v>
      </c>
      <c r="U2475" s="64">
        <v>27644.15367983533</v>
      </c>
      <c r="V2475" s="62">
        <v>20848.819675361901</v>
      </c>
      <c r="W2475" s="62">
        <v>598.37586194994196</v>
      </c>
      <c r="X2475" s="62">
        <v>1768.9184883687999</v>
      </c>
      <c r="Y2475" s="62">
        <v>1937.67844264408</v>
      </c>
      <c r="Z2475" s="64">
        <v>25153.792468324722</v>
      </c>
    </row>
    <row r="2476" spans="1:26">
      <c r="A2476" s="1" t="s">
        <v>96</v>
      </c>
      <c r="B2476" s="57">
        <v>1994</v>
      </c>
      <c r="C2476" s="61">
        <v>2.1483821615990735</v>
      </c>
      <c r="D2476" s="58">
        <v>2.2608127685241834</v>
      </c>
      <c r="E2476" s="58">
        <v>2.6668552771421847</v>
      </c>
      <c r="F2476" s="58">
        <v>21.487088780658354</v>
      </c>
      <c r="G2476" s="61">
        <v>26.414756826324723</v>
      </c>
      <c r="H2476" s="59">
        <v>2.0260152852326634</v>
      </c>
      <c r="I2476" s="59">
        <v>5.6186890019365582E-2</v>
      </c>
      <c r="J2476" s="59">
        <v>0.18359983875076516</v>
      </c>
      <c r="K2476" s="59">
        <v>0.22797693397813296</v>
      </c>
      <c r="L2476" s="61">
        <v>2.4937789479809269</v>
      </c>
      <c r="M2476" s="70">
        <v>9383608</v>
      </c>
      <c r="N2476" s="62">
        <v>7.6655152066481449</v>
      </c>
      <c r="O2476" s="63">
        <v>0.247</v>
      </c>
      <c r="P2476" s="147">
        <v>948.86131623693518</v>
      </c>
      <c r="Q2476" s="64">
        <v>20159.576038638355</v>
      </c>
      <c r="R2476" s="62">
        <v>2121.4580781225677</v>
      </c>
      <c r="S2476" s="62">
        <v>2502.4724513433621</v>
      </c>
      <c r="T2476" s="62">
        <v>20162.641817889598</v>
      </c>
      <c r="U2476" s="64">
        <v>24786.57234735553</v>
      </c>
      <c r="V2476" s="62">
        <v>19011.333238631501</v>
      </c>
      <c r="W2476" s="62">
        <v>527.23575068083903</v>
      </c>
      <c r="X2476" s="62">
        <v>1722.8289157003901</v>
      </c>
      <c r="Y2476" s="62">
        <v>2139.2461814926801</v>
      </c>
      <c r="Z2476" s="64">
        <v>23400.64408650541</v>
      </c>
    </row>
    <row r="2477" spans="1:26">
      <c r="A2477" s="1" t="s">
        <v>96</v>
      </c>
      <c r="B2477" s="57">
        <v>1995</v>
      </c>
      <c r="C2477" s="61">
        <v>2.146990315894834</v>
      </c>
      <c r="D2477" s="58">
        <v>2.3134184271382092</v>
      </c>
      <c r="E2477" s="58">
        <v>2.5197164279444699</v>
      </c>
      <c r="F2477" s="58">
        <v>20.993031837695472</v>
      </c>
      <c r="G2477" s="61">
        <v>25.826166692778152</v>
      </c>
      <c r="H2477" s="59">
        <v>1.9759786225180624</v>
      </c>
      <c r="I2477" s="59">
        <v>5.659045369028342E-2</v>
      </c>
      <c r="J2477" s="59">
        <v>0.21644237417801801</v>
      </c>
      <c r="K2477" s="59">
        <v>0.24335695582959038</v>
      </c>
      <c r="L2477" s="61">
        <v>2.4923684062159541</v>
      </c>
      <c r="M2477" s="70">
        <v>9640643</v>
      </c>
      <c r="N2477" s="62">
        <v>7.8712741458297479</v>
      </c>
      <c r="O2477" s="63">
        <v>0.252</v>
      </c>
      <c r="P2477" s="147">
        <v>951.50932893116442</v>
      </c>
      <c r="Q2477" s="64">
        <v>20698.367159999318</v>
      </c>
      <c r="R2477" s="62">
        <v>2230.2841165660984</v>
      </c>
      <c r="S2477" s="62">
        <v>2429.1686543047858</v>
      </c>
      <c r="T2477" s="62">
        <v>20238.632543485601</v>
      </c>
      <c r="U2477" s="64">
        <v>24898.085314356485</v>
      </c>
      <c r="V2477" s="62">
        <v>19049.704475328399</v>
      </c>
      <c r="W2477" s="62">
        <v>545.56836123605501</v>
      </c>
      <c r="X2477" s="62">
        <v>2086.6436595226901</v>
      </c>
      <c r="Y2477" s="62">
        <v>2346.1175327198498</v>
      </c>
      <c r="Z2477" s="64">
        <v>24028.034028806997</v>
      </c>
    </row>
    <row r="2478" spans="1:26">
      <c r="A2478" s="1" t="s">
        <v>96</v>
      </c>
      <c r="B2478" s="57">
        <v>1996</v>
      </c>
      <c r="C2478" s="61">
        <v>2.0125351754835519</v>
      </c>
      <c r="D2478" s="58">
        <v>2.9032706774262365</v>
      </c>
      <c r="E2478" s="58">
        <v>2.3769171835512886</v>
      </c>
      <c r="F2478" s="58">
        <v>19.601282909273113</v>
      </c>
      <c r="G2478" s="61">
        <v>24.88147077025064</v>
      </c>
      <c r="H2478" s="59">
        <v>1.8893885762661415</v>
      </c>
      <c r="I2478" s="59">
        <v>5.5614648603876257E-2</v>
      </c>
      <c r="J2478" s="59">
        <v>0.1282277610404538</v>
      </c>
      <c r="K2478" s="59">
        <v>0.25790990337220565</v>
      </c>
      <c r="L2478" s="61">
        <v>2.3311408892826773</v>
      </c>
      <c r="M2478" s="70">
        <v>9901045</v>
      </c>
      <c r="N2478" s="62">
        <v>8.0780943951351833</v>
      </c>
      <c r="O2478" s="63">
        <v>0.26100000000000001</v>
      </c>
      <c r="P2478" s="147">
        <v>1109.9981770797981</v>
      </c>
      <c r="Q2478" s="64">
        <v>19926.201336545546</v>
      </c>
      <c r="R2478" s="62">
        <v>2874.5413624377652</v>
      </c>
      <c r="S2478" s="62">
        <v>2353.3963995614567</v>
      </c>
      <c r="T2478" s="62">
        <v>19407.318414244401</v>
      </c>
      <c r="U2478" s="64">
        <v>24635.256176243623</v>
      </c>
      <c r="V2478" s="62">
        <v>18706.921316096999</v>
      </c>
      <c r="W2478" s="62">
        <v>550.64313848616598</v>
      </c>
      <c r="X2478" s="62">
        <v>1269.5888323107799</v>
      </c>
      <c r="Y2478" s="62">
        <v>2553.57755923386</v>
      </c>
      <c r="Z2478" s="64">
        <v>23080.730846127804</v>
      </c>
    </row>
    <row r="2479" spans="1:26">
      <c r="A2479" s="1" t="s">
        <v>96</v>
      </c>
      <c r="B2479" s="54">
        <v>1997</v>
      </c>
      <c r="C2479" s="61">
        <v>1.7943864932858626</v>
      </c>
      <c r="D2479" s="58">
        <v>2.4420349292997323</v>
      </c>
      <c r="E2479" s="58">
        <v>2.1836677790115391</v>
      </c>
      <c r="F2479" s="58">
        <v>16.952232485321304</v>
      </c>
      <c r="G2479" s="61">
        <v>21.577935193632573</v>
      </c>
      <c r="H2479" s="59">
        <v>1.6543063231434993</v>
      </c>
      <c r="I2479" s="59">
        <v>4.8543939904948173E-2</v>
      </c>
      <c r="J2479" s="59">
        <v>0.36469240181564222</v>
      </c>
      <c r="K2479" s="59">
        <v>0.2341198593866404</v>
      </c>
      <c r="L2479" s="61">
        <v>2.3016625242507303</v>
      </c>
      <c r="M2479" s="70">
        <v>10168000</v>
      </c>
      <c r="N2479" s="62">
        <v>8.2889500815446766</v>
      </c>
      <c r="O2479" s="63">
        <v>0.27100000000000002</v>
      </c>
      <c r="P2479" s="147">
        <v>1158.8667676068073</v>
      </c>
      <c r="Q2479" s="64">
        <v>18245.321863730649</v>
      </c>
      <c r="R2479" s="62">
        <v>2483.0611161119677</v>
      </c>
      <c r="S2479" s="62">
        <v>2220.3533976989329</v>
      </c>
      <c r="T2479" s="62">
        <v>17237.029991074702</v>
      </c>
      <c r="U2479" s="64">
        <v>21940.444504885603</v>
      </c>
      <c r="V2479" s="62">
        <v>16820.986693723102</v>
      </c>
      <c r="W2479" s="62">
        <v>493.59478095351301</v>
      </c>
      <c r="X2479" s="62">
        <v>3708.19234166145</v>
      </c>
      <c r="Y2479" s="62">
        <v>2380.5307302433598</v>
      </c>
      <c r="Z2479" s="64">
        <v>23403.304546581425</v>
      </c>
    </row>
    <row r="2480" spans="1:26">
      <c r="A2480" s="1" t="s">
        <v>96</v>
      </c>
      <c r="B2480" s="54">
        <v>1998</v>
      </c>
      <c r="C2480" s="61">
        <v>2.1202396093725469</v>
      </c>
      <c r="D2480" s="58">
        <v>2.5126967522930612</v>
      </c>
      <c r="E2480" s="58">
        <v>2.043888451813312</v>
      </c>
      <c r="F2480" s="58">
        <v>17.54594010429005</v>
      </c>
      <c r="G2480" s="61">
        <v>22.102525308396419</v>
      </c>
      <c r="H2480" s="59">
        <v>1.7982877063528033</v>
      </c>
      <c r="I2480" s="59">
        <v>4.5765171362200902E-2</v>
      </c>
      <c r="J2480" s="59">
        <v>0.44851087520892169</v>
      </c>
      <c r="K2480" s="59">
        <v>0.26787745584239925</v>
      </c>
      <c r="L2480" s="61">
        <v>2.5604412087663251</v>
      </c>
      <c r="M2480" s="70">
        <v>10444822</v>
      </c>
      <c r="N2480" s="62">
        <v>8.5075562002638936</v>
      </c>
      <c r="O2480" s="63">
        <v>0.28100000000000003</v>
      </c>
      <c r="P2480" s="147">
        <v>1048.581167821716</v>
      </c>
      <c r="Q2480" s="64">
        <v>22145.525317245781</v>
      </c>
      <c r="R2480" s="62">
        <v>2624.4670317679115</v>
      </c>
      <c r="S2480" s="62">
        <v>2134.8051067045621</v>
      </c>
      <c r="T2480" s="62">
        <v>18326.422121197102</v>
      </c>
      <c r="U2480" s="64">
        <v>23085.694259669574</v>
      </c>
      <c r="V2480" s="62">
        <v>18782.794997643301</v>
      </c>
      <c r="W2480" s="62">
        <v>478.009068677686</v>
      </c>
      <c r="X2480" s="62">
        <v>4684.6162566213998</v>
      </c>
      <c r="Y2480" s="62">
        <v>2797.9323440867201</v>
      </c>
      <c r="Z2480" s="64">
        <v>26743.352667029107</v>
      </c>
    </row>
    <row r="2481" spans="1:26">
      <c r="A2481" s="1" t="s">
        <v>96</v>
      </c>
      <c r="B2481" s="54">
        <v>1999</v>
      </c>
      <c r="C2481" s="61">
        <v>2.1126469253064628</v>
      </c>
      <c r="D2481" s="58">
        <v>2.4313423001357952</v>
      </c>
      <c r="E2481" s="58">
        <v>1.9271955857178671</v>
      </c>
      <c r="F2481" s="58">
        <v>16.949793039094988</v>
      </c>
      <c r="G2481" s="61">
        <v>21.308330924948649</v>
      </c>
      <c r="H2481" s="59">
        <v>1.8541402081326557</v>
      </c>
      <c r="I2481" s="59">
        <v>4.406672051619339E-2</v>
      </c>
      <c r="J2481" s="59">
        <v>0.49875935842749924</v>
      </c>
      <c r="K2481" s="59">
        <v>0.22822033894067106</v>
      </c>
      <c r="L2481" s="61">
        <v>2.6251866260170194</v>
      </c>
      <c r="M2481" s="70">
        <v>10736542</v>
      </c>
      <c r="N2481" s="62">
        <v>8.7393955039788889</v>
      </c>
      <c r="O2481" s="63">
        <v>0.29099999999999998</v>
      </c>
      <c r="P2481" s="147">
        <v>1009.9617782823614</v>
      </c>
      <c r="Q2481" s="64">
        <v>22682.522444723701</v>
      </c>
      <c r="R2481" s="62">
        <v>2610.4208721784571</v>
      </c>
      <c r="S2481" s="62">
        <v>2069.1416348274479</v>
      </c>
      <c r="T2481" s="62">
        <v>18198.216485555098</v>
      </c>
      <c r="U2481" s="64">
        <v>22877.778992561001</v>
      </c>
      <c r="V2481" s="62">
        <v>19907.054218505</v>
      </c>
      <c r="W2481" s="62">
        <v>473.12419562437202</v>
      </c>
      <c r="X2481" s="62">
        <v>5354.9507996498996</v>
      </c>
      <c r="Y2481" s="62">
        <v>2450.2972542907501</v>
      </c>
      <c r="Z2481" s="64">
        <v>28185.426468070022</v>
      </c>
    </row>
    <row r="2482" spans="1:26">
      <c r="A2482" s="1" t="s">
        <v>96</v>
      </c>
      <c r="B2482" s="54">
        <v>2000</v>
      </c>
      <c r="C2482" s="61">
        <v>1.7801040970291195</v>
      </c>
      <c r="D2482" s="58">
        <v>2.0620211289063062</v>
      </c>
      <c r="E2482" s="58">
        <v>1.6835291777568067</v>
      </c>
      <c r="F2482" s="58">
        <v>14.856163976934489</v>
      </c>
      <c r="G2482" s="61">
        <v>18.601714283597605</v>
      </c>
      <c r="H2482" s="59">
        <v>1.488510705358477</v>
      </c>
      <c r="I2482" s="59">
        <v>4.3532972531999947E-2</v>
      </c>
      <c r="J2482" s="59">
        <v>0.53378023437692812</v>
      </c>
      <c r="K2482" s="59">
        <v>0.32571319917052671</v>
      </c>
      <c r="L2482" s="61">
        <v>2.3915371114379318</v>
      </c>
      <c r="M2482" s="70">
        <v>11046926</v>
      </c>
      <c r="N2482" s="62">
        <v>8.9885099861496975</v>
      </c>
      <c r="O2482" s="63">
        <v>0.29699999999999999</v>
      </c>
      <c r="P2482" s="147">
        <v>1151.2347852328116</v>
      </c>
      <c r="Q2482" s="64">
        <v>19664.678232177503</v>
      </c>
      <c r="R2482" s="62">
        <v>2277.8994821464426</v>
      </c>
      <c r="S2482" s="62">
        <v>1859.782224552029</v>
      </c>
      <c r="T2482" s="62">
        <v>16411.494409706102</v>
      </c>
      <c r="U2482" s="64">
        <v>20549.176116404575</v>
      </c>
      <c r="V2482" s="62">
        <v>16443.467612302898</v>
      </c>
      <c r="W2482" s="62">
        <v>480.90552612103602</v>
      </c>
      <c r="X2482" s="62">
        <v>5896.6307494245802</v>
      </c>
      <c r="Y2482" s="62">
        <v>3598.1296084600699</v>
      </c>
      <c r="Z2482" s="64">
        <v>26419.133496308586</v>
      </c>
    </row>
    <row r="2483" spans="1:26">
      <c r="A2483" s="1" t="s">
        <v>96</v>
      </c>
      <c r="B2483" s="54">
        <v>2001</v>
      </c>
      <c r="C2483" s="61">
        <v>1.8234005439302379</v>
      </c>
      <c r="D2483" s="58">
        <v>2.0479366181928444</v>
      </c>
      <c r="E2483" s="58">
        <v>1.6838744240158088</v>
      </c>
      <c r="F2483" s="58">
        <v>14.936497634514447</v>
      </c>
      <c r="G2483" s="61">
        <v>18.6683086767231</v>
      </c>
      <c r="H2483" s="59">
        <v>1.6106475319258615</v>
      </c>
      <c r="I2483" s="59">
        <v>4.3514726512330681E-2</v>
      </c>
      <c r="J2483" s="59">
        <v>0.79362081681201924</v>
      </c>
      <c r="K2483" s="59">
        <v>0.36607653730285811</v>
      </c>
      <c r="L2483" s="61">
        <v>2.8138596125530695</v>
      </c>
      <c r="M2483" s="70">
        <v>11376094</v>
      </c>
      <c r="N2483" s="62">
        <v>9.2553274490038433</v>
      </c>
      <c r="O2483" s="63">
        <v>0.308</v>
      </c>
      <c r="P2483" s="147">
        <v>1319.2120462630726</v>
      </c>
      <c r="Q2483" s="64">
        <v>20743.175987401515</v>
      </c>
      <c r="R2483" s="62">
        <v>2329.7519474603905</v>
      </c>
      <c r="S2483" s="62">
        <v>1915.5913731799699</v>
      </c>
      <c r="T2483" s="62">
        <v>16991.900112101401</v>
      </c>
      <c r="U2483" s="64">
        <v>21237.243432741761</v>
      </c>
      <c r="V2483" s="62">
        <v>18322.877724056601</v>
      </c>
      <c r="W2483" s="62">
        <v>495.02761918856601</v>
      </c>
      <c r="X2483" s="62">
        <v>9028.3050124103102</v>
      </c>
      <c r="Y2483" s="62">
        <v>4164.52109955182</v>
      </c>
      <c r="Z2483" s="64">
        <v>32010.7314552073</v>
      </c>
    </row>
    <row r="2484" spans="1:26">
      <c r="A2484" s="1" t="s">
        <v>96</v>
      </c>
      <c r="B2484" s="54">
        <v>2002</v>
      </c>
      <c r="C2484" s="61">
        <v>1.7363279041900548</v>
      </c>
      <c r="D2484" s="58">
        <v>2.1499653617643033</v>
      </c>
      <c r="E2484" s="58">
        <v>1.5862602856172288</v>
      </c>
      <c r="F2484" s="58">
        <v>14.462391247139198</v>
      </c>
      <c r="G2484" s="61">
        <v>18.198616894520729</v>
      </c>
      <c r="H2484" s="59">
        <v>1.604122015083054</v>
      </c>
      <c r="I2484" s="59">
        <v>4.2211823566655496E-2</v>
      </c>
      <c r="J2484" s="59">
        <v>1.0400681532711247</v>
      </c>
      <c r="K2484" s="59">
        <v>0.33123938234269551</v>
      </c>
      <c r="L2484" s="61">
        <v>3.0176413742635297</v>
      </c>
      <c r="M2484" s="70">
        <v>11723017</v>
      </c>
      <c r="N2484" s="62">
        <v>9.5386202148845669</v>
      </c>
      <c r="O2484" s="63">
        <v>0.318</v>
      </c>
      <c r="P2484" s="147">
        <v>1340.2009724711736</v>
      </c>
      <c r="Q2484" s="64">
        <v>20355.001538394383</v>
      </c>
      <c r="R2484" s="62">
        <v>2520.4080485374079</v>
      </c>
      <c r="S2484" s="62">
        <v>1859.5756294715629</v>
      </c>
      <c r="T2484" s="62">
        <v>16954.285845086401</v>
      </c>
      <c r="U2484" s="64">
        <v>21334.269523095372</v>
      </c>
      <c r="V2484" s="62">
        <v>18805.149652892898</v>
      </c>
      <c r="W2484" s="62">
        <v>494.84992527290302</v>
      </c>
      <c r="X2484" s="62">
        <v>12192.736641956</v>
      </c>
      <c r="Y2484" s="62">
        <v>3883.1249102729198</v>
      </c>
      <c r="Z2484" s="64">
        <v>35375.861130394718</v>
      </c>
    </row>
    <row r="2485" spans="1:26">
      <c r="A2485" s="1" t="s">
        <v>96</v>
      </c>
      <c r="B2485" s="54">
        <v>2003</v>
      </c>
      <c r="C2485" s="61">
        <v>1.8339971122716587</v>
      </c>
      <c r="D2485" s="58">
        <v>2.8069881622751547</v>
      </c>
      <c r="E2485" s="58">
        <v>1.583621161744303</v>
      </c>
      <c r="F2485" s="58">
        <v>15.758275328377094</v>
      </c>
      <c r="G2485" s="61">
        <v>20.148884652396553</v>
      </c>
      <c r="H2485" s="59">
        <v>1.9842381268951756</v>
      </c>
      <c r="I2485" s="59">
        <v>4.5793063483696696E-2</v>
      </c>
      <c r="J2485" s="59">
        <v>0.88118309447132637</v>
      </c>
      <c r="K2485" s="59">
        <v>0.37224926685383586</v>
      </c>
      <c r="L2485" s="61">
        <v>3.2834635517040351</v>
      </c>
      <c r="M2485" s="70">
        <v>12088867</v>
      </c>
      <c r="N2485" s="62">
        <v>9.8387365902031654</v>
      </c>
      <c r="O2485" s="63">
        <v>0.33300000000000002</v>
      </c>
      <c r="P2485" s="147">
        <v>1446.4357000415309</v>
      </c>
      <c r="Q2485" s="64">
        <v>22170.94716863615</v>
      </c>
      <c r="R2485" s="62">
        <v>3393.3306564318764</v>
      </c>
      <c r="S2485" s="62">
        <v>1914.4185602712369</v>
      </c>
      <c r="T2485" s="62">
        <v>19049.969459413202</v>
      </c>
      <c r="U2485" s="64">
        <v>24357.718676116314</v>
      </c>
      <c r="V2485" s="62">
        <v>23987.190812364901</v>
      </c>
      <c r="W2485" s="62">
        <v>553.58625397696596</v>
      </c>
      <c r="X2485" s="62">
        <v>10652.505231712301</v>
      </c>
      <c r="Y2485" s="62">
        <v>4500.0718778435303</v>
      </c>
      <c r="Z2485" s="64">
        <v>39693.354175897701</v>
      </c>
    </row>
    <row r="2486" spans="1:26">
      <c r="A2486" s="1" t="s">
        <v>96</v>
      </c>
      <c r="B2486" s="54">
        <v>2004</v>
      </c>
      <c r="C2486" s="61">
        <v>2.2488924418851659</v>
      </c>
      <c r="D2486" s="58">
        <v>2.6784089967961537</v>
      </c>
      <c r="E2486" s="58">
        <v>1.5231613000381454</v>
      </c>
      <c r="F2486" s="58">
        <v>17.695186412313664</v>
      </c>
      <c r="G2486" s="61">
        <v>21.896756709147962</v>
      </c>
      <c r="H2486" s="59">
        <v>2.1418389879481263</v>
      </c>
      <c r="I2486" s="59">
        <v>4.5909970038724608E-2</v>
      </c>
      <c r="J2486" s="59">
        <v>0.72732293004766457</v>
      </c>
      <c r="K2486" s="59">
        <v>0.44710716764021985</v>
      </c>
      <c r="L2486" s="61">
        <v>3.3621790556747353</v>
      </c>
      <c r="M2486" s="70">
        <v>12474857</v>
      </c>
      <c r="N2486" s="62">
        <v>10.155718371728993</v>
      </c>
      <c r="O2486" s="63">
        <v>0.33800000000000002</v>
      </c>
      <c r="P2486" s="147">
        <v>1462.6906804035905</v>
      </c>
      <c r="Q2486" s="64">
        <v>28054.611620898253</v>
      </c>
      <c r="R2486" s="62">
        <v>3341.276922254548</v>
      </c>
      <c r="S2486" s="62">
        <v>1900.121940590996</v>
      </c>
      <c r="T2486" s="62">
        <v>22074.492008195601</v>
      </c>
      <c r="U2486" s="64">
        <v>27315.890871041145</v>
      </c>
      <c r="V2486" s="62">
        <v>26719.135091677599</v>
      </c>
      <c r="W2486" s="62">
        <v>572.72031110737396</v>
      </c>
      <c r="X2486" s="62">
        <v>9073.2495451656196</v>
      </c>
      <c r="Y2486" s="62">
        <v>5577.59797998677</v>
      </c>
      <c r="Z2486" s="64">
        <v>41942.70292793736</v>
      </c>
    </row>
    <row r="2487" spans="1:26">
      <c r="A2487" s="1" t="s">
        <v>96</v>
      </c>
      <c r="B2487" s="54">
        <v>2005</v>
      </c>
      <c r="C2487" s="61">
        <v>2.1837272746929588</v>
      </c>
      <c r="D2487" s="58">
        <v>2.8997061404869084</v>
      </c>
      <c r="E2487" s="58">
        <v>1.4312325475494836</v>
      </c>
      <c r="F2487" s="58">
        <v>17.128945374754295</v>
      </c>
      <c r="G2487" s="61">
        <v>21.459884062790692</v>
      </c>
      <c r="H2487" s="59">
        <v>2.2547158951916737</v>
      </c>
      <c r="I2487" s="59">
        <v>4.9562875693701318E-2</v>
      </c>
      <c r="J2487" s="59">
        <v>0.91592085858696548</v>
      </c>
      <c r="K2487" s="59">
        <v>0.39474109330315515</v>
      </c>
      <c r="L2487" s="61">
        <v>3.6149407227754962</v>
      </c>
      <c r="M2487" s="70">
        <v>12881384</v>
      </c>
      <c r="N2487" s="62">
        <v>10.489155787213466</v>
      </c>
      <c r="O2487" s="63">
        <v>0.35</v>
      </c>
      <c r="P2487" s="147">
        <v>1557.6533147491598</v>
      </c>
      <c r="Q2487" s="64">
        <v>28129.429576593484</v>
      </c>
      <c r="R2487" s="62">
        <v>3735.2228282769811</v>
      </c>
      <c r="S2487" s="62">
        <v>1843.6256038283159</v>
      </c>
      <c r="T2487" s="62">
        <v>22064.452288723402</v>
      </c>
      <c r="U2487" s="64">
        <v>27643.300720828698</v>
      </c>
      <c r="V2487" s="62">
        <v>29043.861256867702</v>
      </c>
      <c r="W2487" s="62">
        <v>638.43843395483304</v>
      </c>
      <c r="X2487" s="62">
        <v>11798.3282930684</v>
      </c>
      <c r="Y2487" s="62">
        <v>5084.8116034177701</v>
      </c>
      <c r="Z2487" s="64">
        <v>46565.439587308712</v>
      </c>
    </row>
    <row r="2488" spans="1:26">
      <c r="A2488" s="1" t="s">
        <v>96</v>
      </c>
      <c r="B2488" s="54">
        <v>2006</v>
      </c>
      <c r="C2488" s="61">
        <v>2.3283814129963942</v>
      </c>
      <c r="D2488" s="58">
        <v>2.7199179195749807</v>
      </c>
      <c r="E2488" s="58">
        <v>1.3818246300876538</v>
      </c>
      <c r="F2488" s="58">
        <v>15.93122461093151</v>
      </c>
      <c r="G2488" s="61">
        <v>20.032967160594147</v>
      </c>
      <c r="H2488" s="59">
        <v>2.1821979715568336</v>
      </c>
      <c r="I2488" s="59">
        <v>4.8211870381752446E-2</v>
      </c>
      <c r="J2488" s="59">
        <v>1.027269556821397</v>
      </c>
      <c r="K2488" s="59">
        <v>0.38203337715919122</v>
      </c>
      <c r="L2488" s="61">
        <v>3.6397127759191741</v>
      </c>
      <c r="M2488" s="70">
        <v>13309942</v>
      </c>
      <c r="N2488" s="62">
        <v>10.840167514895221</v>
      </c>
      <c r="O2488" s="63">
        <v>0.36299999999999999</v>
      </c>
      <c r="P2488" s="147">
        <v>1626.25557762516</v>
      </c>
      <c r="Q2488" s="64">
        <v>30990.621560860054</v>
      </c>
      <c r="R2488" s="62">
        <v>3620.194975430366</v>
      </c>
      <c r="S2488" s="62">
        <v>1839.2005680638129</v>
      </c>
      <c r="T2488" s="62">
        <v>21204.367556047098</v>
      </c>
      <c r="U2488" s="64">
        <v>26663.763099541276</v>
      </c>
      <c r="V2488" s="62">
        <v>29044.928433939102</v>
      </c>
      <c r="W2488" s="62">
        <v>641.697198492643</v>
      </c>
      <c r="X2488" s="62">
        <v>13672.8982196585</v>
      </c>
      <c r="Y2488" s="62">
        <v>5084.8420920529597</v>
      </c>
      <c r="Z2488" s="64">
        <v>48444.365944143203</v>
      </c>
    </row>
    <row r="2489" spans="1:26">
      <c r="A2489" s="1" t="s">
        <v>96</v>
      </c>
      <c r="B2489" s="54">
        <v>2007</v>
      </c>
      <c r="C2489" s="61">
        <v>2.3810253101662227</v>
      </c>
      <c r="D2489" s="58">
        <v>2.7918969865815937</v>
      </c>
      <c r="E2489" s="58">
        <v>1.3308187944055536</v>
      </c>
      <c r="F2489" s="58">
        <v>16.022003204521315</v>
      </c>
      <c r="G2489" s="61">
        <v>20.144718985508462</v>
      </c>
      <c r="H2489" s="59">
        <v>2.3140414915597507</v>
      </c>
      <c r="I2489" s="59">
        <v>4.8005490852394604E-2</v>
      </c>
      <c r="J2489" s="59">
        <v>0.91141232989562782</v>
      </c>
      <c r="K2489" s="59">
        <v>0.43744116256147114</v>
      </c>
      <c r="L2489" s="61">
        <v>3.710900474869244</v>
      </c>
      <c r="M2489" s="70">
        <v>13759226</v>
      </c>
      <c r="N2489" s="62">
        <v>11.207767642744162</v>
      </c>
      <c r="O2489" s="63">
        <v>0.36</v>
      </c>
      <c r="P2489" s="147">
        <v>1671.442480945904</v>
      </c>
      <c r="Q2489" s="64">
        <v>32761.065354297156</v>
      </c>
      <c r="R2489" s="62">
        <v>3841.4341607095112</v>
      </c>
      <c r="S2489" s="62">
        <v>1831.1036557273549</v>
      </c>
      <c r="T2489" s="62">
        <v>22045.036306373298</v>
      </c>
      <c r="U2489" s="64">
        <v>27717.574122810165</v>
      </c>
      <c r="V2489" s="62">
        <v>31839.419855747699</v>
      </c>
      <c r="W2489" s="62">
        <v>660.51839787902998</v>
      </c>
      <c r="X2489" s="62">
        <v>12540.328226220499</v>
      </c>
      <c r="Y2489" s="62">
        <v>6018.8518173860202</v>
      </c>
      <c r="Z2489" s="64">
        <v>51059.118297233246</v>
      </c>
    </row>
    <row r="2490" spans="1:26">
      <c r="A2490" s="1" t="s">
        <v>96</v>
      </c>
      <c r="B2490" s="54">
        <v>2008</v>
      </c>
      <c r="C2490" s="61">
        <v>2.5075231494965333</v>
      </c>
      <c r="D2490" s="58">
        <v>2.8314687257817348</v>
      </c>
      <c r="E2490" s="58">
        <v>1.2501395563303797</v>
      </c>
      <c r="F2490" s="58">
        <v>16.38863758455793</v>
      </c>
      <c r="G2490" s="61">
        <v>20.470245866670044</v>
      </c>
      <c r="H2490" s="59">
        <v>2.613507624048331</v>
      </c>
      <c r="I2490" s="59">
        <v>4.0094825469420788E-2</v>
      </c>
      <c r="J2490" s="59">
        <v>0.70102523953234541</v>
      </c>
      <c r="K2490" s="59">
        <v>0.51736815238518374</v>
      </c>
      <c r="L2490" s="61">
        <v>3.8719958414352806</v>
      </c>
      <c r="M2490" s="70">
        <v>14223403</v>
      </c>
      <c r="N2490" s="62">
        <v>11.58689712257927</v>
      </c>
      <c r="O2490" s="63">
        <v>0.38500000000000001</v>
      </c>
      <c r="P2490" s="147">
        <v>1727.3072073116066</v>
      </c>
      <c r="Q2490" s="64">
        <v>35665.512287118443</v>
      </c>
      <c r="R2490" s="62">
        <v>4027.3120768690101</v>
      </c>
      <c r="S2490" s="62">
        <v>1778.1238715928189</v>
      </c>
      <c r="T2490" s="62">
        <v>23310.2196986114</v>
      </c>
      <c r="U2490" s="64">
        <v>29115.655647073232</v>
      </c>
      <c r="V2490" s="62">
        <v>37172.972180411904</v>
      </c>
      <c r="W2490" s="62">
        <v>570.28486086623604</v>
      </c>
      <c r="X2490" s="62">
        <v>9970.9644950400798</v>
      </c>
      <c r="Y2490" s="62">
        <v>7358.7357307398797</v>
      </c>
      <c r="Z2490" s="64">
        <v>55072.957267058096</v>
      </c>
    </row>
    <row r="2491" spans="1:26">
      <c r="A2491" s="1" t="s">
        <v>96</v>
      </c>
      <c r="B2491" s="54">
        <v>2009</v>
      </c>
      <c r="C2491" s="61">
        <v>2.4967781616126841</v>
      </c>
      <c r="D2491" s="58">
        <v>3.1825758644906941</v>
      </c>
      <c r="E2491" s="58">
        <v>1.2198250564516226</v>
      </c>
      <c r="F2491" s="58">
        <v>17.027482788885688</v>
      </c>
      <c r="G2491" s="61">
        <v>21.429883709828008</v>
      </c>
      <c r="H2491" s="59">
        <v>3.0395405620520313</v>
      </c>
      <c r="I2491" s="59">
        <v>3.8225081346591409E-2</v>
      </c>
      <c r="J2491" s="59">
        <v>0.70484976893543982</v>
      </c>
      <c r="K2491" s="59">
        <v>0.56913876471333458</v>
      </c>
      <c r="L2491" s="61">
        <v>4.351754177047396</v>
      </c>
      <c r="M2491" s="70">
        <v>14694565</v>
      </c>
      <c r="N2491" s="62">
        <v>11.970756193707537</v>
      </c>
      <c r="O2491" s="63">
        <v>0.39600000000000002</v>
      </c>
      <c r="P2491" s="147">
        <v>1763.4450303454964</v>
      </c>
      <c r="Q2491" s="64">
        <v>36689.068986398095</v>
      </c>
      <c r="R2491" s="62">
        <v>4676.65679081897</v>
      </c>
      <c r="S2491" s="62">
        <v>1792.4798580657039</v>
      </c>
      <c r="T2491" s="62">
        <v>25021.1452627662</v>
      </c>
      <c r="U2491" s="64">
        <v>31490.281911650876</v>
      </c>
      <c r="V2491" s="62">
        <v>44664.726359210101</v>
      </c>
      <c r="W2491" s="62">
        <v>561.70094247777502</v>
      </c>
      <c r="X2491" s="62">
        <v>10357.4607448568</v>
      </c>
      <c r="Y2491" s="62">
        <v>8363.2465720998007</v>
      </c>
      <c r="Z2491" s="64">
        <v>63947.134618644472</v>
      </c>
    </row>
    <row r="2492" spans="1:26">
      <c r="A2492" s="1" t="s">
        <v>96</v>
      </c>
      <c r="B2492" s="54">
        <v>2010</v>
      </c>
      <c r="C2492" s="61">
        <v>2.4612028011871105</v>
      </c>
      <c r="D2492" s="58">
        <v>2.9766866417535569</v>
      </c>
      <c r="E2492" s="58">
        <v>1.1765731273379754</v>
      </c>
      <c r="F2492" s="58">
        <v>15.890329448319889</v>
      </c>
      <c r="G2492" s="61">
        <v>20.043589217411423</v>
      </c>
      <c r="H2492" s="59">
        <v>2.8947779982373771</v>
      </c>
      <c r="I2492" s="59">
        <v>4.0802573861814045E-2</v>
      </c>
      <c r="J2492" s="59">
        <v>0.70955560563408637</v>
      </c>
      <c r="K2492" s="59">
        <v>0.61773537921124444</v>
      </c>
      <c r="L2492" s="61">
        <v>4.2628715569445221</v>
      </c>
      <c r="M2492" s="70">
        <v>15167286</v>
      </c>
      <c r="N2492" s="62">
        <v>12.354702956097002</v>
      </c>
      <c r="O2492" s="63">
        <v>0.40400000000000003</v>
      </c>
      <c r="P2492" s="147">
        <v>1822.9675743264261</v>
      </c>
      <c r="Q2492" s="64">
        <v>37329.766789606045</v>
      </c>
      <c r="R2492" s="62">
        <v>4514.8257627855737</v>
      </c>
      <c r="S2492" s="62">
        <v>1784.5421122249491</v>
      </c>
      <c r="T2492" s="62">
        <v>24101.317137688999</v>
      </c>
      <c r="U2492" s="64">
        <v>30400.68501269952</v>
      </c>
      <c r="V2492" s="62">
        <v>43905.925805773797</v>
      </c>
      <c r="W2492" s="62">
        <v>618.86430729825804</v>
      </c>
      <c r="X2492" s="62">
        <v>10762.032803555399</v>
      </c>
      <c r="Y2492" s="62">
        <v>9369.3691688153995</v>
      </c>
      <c r="Z2492" s="64">
        <v>64656.192085442854</v>
      </c>
    </row>
    <row r="2493" spans="1:26">
      <c r="A2493" s="1" t="s">
        <v>96</v>
      </c>
      <c r="B2493" s="54">
        <v>2011</v>
      </c>
      <c r="C2493" s="61">
        <v>2.4443354472958472</v>
      </c>
      <c r="D2493" s="58">
        <v>3.0972631392074095</v>
      </c>
      <c r="E2493" s="58">
        <v>1.0568797505960861</v>
      </c>
      <c r="F2493" s="58">
        <v>15.134594137395947</v>
      </c>
      <c r="G2493" s="61">
        <v>19.288737027199446</v>
      </c>
      <c r="H2493" s="59">
        <v>2.7648729613208674</v>
      </c>
      <c r="I2493" s="59">
        <v>4.2644399756804209E-2</v>
      </c>
      <c r="J2493" s="59">
        <v>0.66249354227583857</v>
      </c>
      <c r="K2493" s="59">
        <v>0.6516454612179079</v>
      </c>
      <c r="L2493" s="61">
        <v>4.1216563645714182</v>
      </c>
      <c r="M2493" s="70">
        <v>15639115</v>
      </c>
      <c r="N2493" s="62">
        <v>12.736532015505782</v>
      </c>
      <c r="O2493" s="63">
        <v>0.41099999999999998</v>
      </c>
      <c r="P2493" s="147">
        <v>1862.9404009804391</v>
      </c>
      <c r="Q2493" s="64">
        <v>38227.243158836194</v>
      </c>
      <c r="R2493" s="62">
        <v>4843.845441932569</v>
      </c>
      <c r="S2493" s="62">
        <v>1652.8663960743509</v>
      </c>
      <c r="T2493" s="62">
        <v>23669.165819306101</v>
      </c>
      <c r="U2493" s="64">
        <v>30165.877657313024</v>
      </c>
      <c r="V2493" s="62">
        <v>43240.166202487599</v>
      </c>
      <c r="W2493" s="62">
        <v>666.92067190263299</v>
      </c>
      <c r="X2493" s="62">
        <v>10360.8126944092</v>
      </c>
      <c r="Y2493" s="62">
        <v>10191.158307214901</v>
      </c>
      <c r="Z2493" s="64">
        <v>64459.057876014333</v>
      </c>
    </row>
    <row r="2494" spans="1:26">
      <c r="A2494" s="1" t="s">
        <v>96</v>
      </c>
      <c r="B2494" s="54">
        <v>2012</v>
      </c>
      <c r="C2494" s="61">
        <v>2.3700336892009739</v>
      </c>
      <c r="D2494" s="58">
        <v>3.0180946088571488</v>
      </c>
      <c r="E2494" s="58">
        <v>0.9293503275357442</v>
      </c>
      <c r="F2494" s="58">
        <v>14.746287461556065</v>
      </c>
      <c r="G2494" s="61">
        <v>18.693732397948956</v>
      </c>
      <c r="H2494" s="59">
        <v>2.9764403219988811</v>
      </c>
      <c r="I2494" s="59">
        <v>4.1738690524319728E-2</v>
      </c>
      <c r="J2494" s="59">
        <v>0.63183858126296799</v>
      </c>
      <c r="K2494" s="59">
        <v>0.66382280468178634</v>
      </c>
      <c r="L2494" s="61">
        <v>4.3138403984679554</v>
      </c>
      <c r="M2494" s="70">
        <v>16112333</v>
      </c>
      <c r="N2494" s="62">
        <v>13.118178316491694</v>
      </c>
      <c r="O2494" s="63">
        <v>0.42099999999999999</v>
      </c>
      <c r="P2494" s="147">
        <v>1826.1359142574101</v>
      </c>
      <c r="Q2494" s="64">
        <v>38186.772021624594</v>
      </c>
      <c r="R2494" s="62">
        <v>4862.8545363411131</v>
      </c>
      <c r="S2494" s="62">
        <v>1497.4001950914981</v>
      </c>
      <c r="T2494" s="62">
        <v>23759.709409431602</v>
      </c>
      <c r="U2494" s="64">
        <v>30119.964140864213</v>
      </c>
      <c r="V2494" s="62">
        <v>47957.397622673197</v>
      </c>
      <c r="W2494" s="62">
        <v>672.50768071178402</v>
      </c>
      <c r="X2494" s="62">
        <v>10180.3936235565</v>
      </c>
      <c r="Y2494" s="62">
        <v>10695.7340820269</v>
      </c>
      <c r="Z2494" s="64">
        <v>69506.033008968385</v>
      </c>
    </row>
    <row r="2495" spans="1:26">
      <c r="A2495" s="1" t="s">
        <v>96</v>
      </c>
      <c r="B2495" s="54">
        <v>2013</v>
      </c>
      <c r="C2495" s="61">
        <v>2.379784608392435</v>
      </c>
      <c r="D2495" s="58">
        <v>2.7839741436015366</v>
      </c>
      <c r="E2495" s="58">
        <v>0.82136491540032452</v>
      </c>
      <c r="F2495" s="58">
        <v>14.50039602382393</v>
      </c>
      <c r="G2495" s="61">
        <v>18.105735082825792</v>
      </c>
      <c r="H2495" s="59">
        <v>2.7970156415473522</v>
      </c>
      <c r="I2495" s="59">
        <v>4.3291792100640138E-2</v>
      </c>
      <c r="J2495" s="59">
        <v>0.68626003626630183</v>
      </c>
      <c r="K2495" s="59">
        <v>0.67719321350210271</v>
      </c>
      <c r="L2495" s="61">
        <v>4.2037606834163963</v>
      </c>
      <c r="M2495" s="70">
        <v>16592097.000000002</v>
      </c>
      <c r="N2495" s="62">
        <v>13.504305067243626</v>
      </c>
      <c r="O2495" s="63">
        <v>0.43</v>
      </c>
      <c r="P2495" s="147">
        <v>1843.4822171475723</v>
      </c>
      <c r="Q2495" s="64">
        <v>39485.617061554294</v>
      </c>
      <c r="R2495" s="62">
        <v>4619.196903612863</v>
      </c>
      <c r="S2495" s="62">
        <v>1362.816634871898</v>
      </c>
      <c r="T2495" s="62">
        <v>24059.197736570099</v>
      </c>
      <c r="U2495" s="64">
        <v>30041.211275054862</v>
      </c>
      <c r="V2495" s="62">
        <v>46408.354835070902</v>
      </c>
      <c r="W2495" s="62">
        <v>718.30161383765505</v>
      </c>
      <c r="X2495" s="62">
        <v>11386.493088953999</v>
      </c>
      <c r="Y2495" s="62">
        <v>11236.0554861686</v>
      </c>
      <c r="Z2495" s="64">
        <v>69749.205024031151</v>
      </c>
    </row>
    <row r="2496" spans="1:26">
      <c r="A2496" s="1" t="s">
        <v>96</v>
      </c>
      <c r="B2496" s="54">
        <v>2014</v>
      </c>
      <c r="C2496" s="61">
        <v>2.4302318702948926</v>
      </c>
      <c r="D2496" s="58">
        <v>2.7411442755582036</v>
      </c>
      <c r="E2496" s="58">
        <v>0.69643840270773039</v>
      </c>
      <c r="F2496" s="58">
        <v>14.285425663878813</v>
      </c>
      <c r="G2496" s="61">
        <v>17.723008342144745</v>
      </c>
      <c r="H2496" s="59">
        <v>3.0396415652418214</v>
      </c>
      <c r="I2496" s="59">
        <v>4.1604897484060072E-2</v>
      </c>
      <c r="J2496" s="59">
        <v>0.65587268387186903</v>
      </c>
      <c r="K2496" s="59">
        <v>0.68741853763925276</v>
      </c>
      <c r="L2496" s="61">
        <v>4.424537684237003</v>
      </c>
      <c r="M2496" s="70">
        <v>17086022</v>
      </c>
      <c r="N2496" s="62">
        <v>13.901807095616256</v>
      </c>
      <c r="O2496" s="63">
        <v>0.438</v>
      </c>
      <c r="P2496" s="147">
        <v>1950.5882400398698</v>
      </c>
      <c r="Q2496" s="64">
        <v>41522.995200959682</v>
      </c>
      <c r="R2496" s="62">
        <v>4683.5251397361535</v>
      </c>
      <c r="S2496" s="62">
        <v>1189.936187030914</v>
      </c>
      <c r="T2496" s="62">
        <v>24408.1097172398</v>
      </c>
      <c r="U2496" s="64">
        <v>30281.571044006869</v>
      </c>
      <c r="V2496" s="62">
        <v>51935.382655836198</v>
      </c>
      <c r="W2496" s="62">
        <v>710.862193720395</v>
      </c>
      <c r="X2496" s="62">
        <v>11206.255105833799</v>
      </c>
      <c r="Y2496" s="62">
        <v>11745.2482573121</v>
      </c>
      <c r="Z2496" s="64">
        <v>75597.748212702485</v>
      </c>
    </row>
    <row r="2497" spans="1:26">
      <c r="A2497" s="1" t="s">
        <v>96</v>
      </c>
      <c r="B2497" s="54">
        <v>2015</v>
      </c>
      <c r="C2497" s="61">
        <v>2.4408093589836399</v>
      </c>
      <c r="D2497" s="58">
        <v>2.7489704980775245</v>
      </c>
      <c r="E2497" s="58">
        <v>0.58640510527951839</v>
      </c>
      <c r="F2497" s="58">
        <v>14.335312127413635</v>
      </c>
      <c r="G2497" s="61">
        <v>17.670687730770677</v>
      </c>
      <c r="H2497" s="59">
        <v>3.1619718596767137</v>
      </c>
      <c r="I2497" s="59">
        <v>3.8284477624194548E-2</v>
      </c>
      <c r="J2497" s="59">
        <v>0.64181666737512022</v>
      </c>
      <c r="K2497" s="59">
        <v>0.69640856217046732</v>
      </c>
      <c r="L2497" s="61">
        <v>4.5384815668464951</v>
      </c>
      <c r="M2497" s="70">
        <v>17599694</v>
      </c>
      <c r="N2497" s="62">
        <v>14.315725419811669</v>
      </c>
      <c r="O2497" s="63">
        <v>0.442</v>
      </c>
      <c r="P2497" s="147">
        <v>2028.1575184547</v>
      </c>
      <c r="Q2497" s="64">
        <v>42957.497830448221</v>
      </c>
      <c r="R2497" s="62">
        <v>4838.1039581192017</v>
      </c>
      <c r="S2497" s="62">
        <v>1032.0550412957309</v>
      </c>
      <c r="T2497" s="62">
        <v>25229.7106836969</v>
      </c>
      <c r="U2497" s="64">
        <v>31099.869683111829</v>
      </c>
      <c r="V2497" s="62">
        <v>55649.737166921099</v>
      </c>
      <c r="W2497" s="62">
        <v>673.79509113567099</v>
      </c>
      <c r="X2497" s="62">
        <v>11295.7769499019</v>
      </c>
      <c r="Y2497" s="62">
        <v>12256.5775931802</v>
      </c>
      <c r="Z2497" s="64">
        <v>79875.886801138869</v>
      </c>
    </row>
    <row r="2498" spans="1:26">
      <c r="A2498" s="1" t="s">
        <v>97</v>
      </c>
      <c r="B2498" s="54">
        <v>1990</v>
      </c>
      <c r="C2498" s="61">
        <v>14.251729329122956</v>
      </c>
      <c r="D2498" s="58">
        <v>3.6251910620327372</v>
      </c>
      <c r="E2498" s="58">
        <v>4.8113518104360864</v>
      </c>
      <c r="F2498" s="58">
        <v>10.534242613152568</v>
      </c>
      <c r="G2498" s="61">
        <v>18.970785485621391</v>
      </c>
      <c r="H2498" s="59">
        <v>2.9682472371809943</v>
      </c>
      <c r="I2498" s="59">
        <v>1.772981714182341</v>
      </c>
      <c r="J2498" s="59">
        <v>0.63531458863932955</v>
      </c>
      <c r="K2498" s="59">
        <v>11.14225901626018</v>
      </c>
      <c r="L2498" s="61">
        <v>16.518802556262845</v>
      </c>
      <c r="M2498" s="70">
        <v>355707</v>
      </c>
      <c r="N2498" s="62">
        <v>1106.78125</v>
      </c>
      <c r="O2498" s="63">
        <v>0.73599999999999999</v>
      </c>
      <c r="P2498" s="147">
        <v>9337.9054704178361</v>
      </c>
      <c r="Q2498" s="64">
        <v>5069.4398844743391</v>
      </c>
      <c r="R2498" s="62">
        <v>128.95058371024788</v>
      </c>
      <c r="S2498" s="62">
        <v>171.1431518434789</v>
      </c>
      <c r="T2498" s="62">
        <v>374.71038371966603</v>
      </c>
      <c r="U2498" s="64">
        <v>674.80411927339276</v>
      </c>
      <c r="V2498" s="62">
        <v>1055.8263199959399</v>
      </c>
      <c r="W2498" s="62">
        <v>630.662006606658</v>
      </c>
      <c r="X2498" s="62">
        <v>225.98584638112999</v>
      </c>
      <c r="Y2498" s="62">
        <v>3963.3795278968601</v>
      </c>
      <c r="Z2498" s="64">
        <v>5875.8537008805879</v>
      </c>
    </row>
    <row r="2499" spans="1:26">
      <c r="A2499" s="1" t="s">
        <v>97</v>
      </c>
      <c r="B2499" s="57">
        <v>1991</v>
      </c>
      <c r="C2499" s="61">
        <v>15.466516343736775</v>
      </c>
      <c r="D2499" s="58">
        <v>4.1655039361711079</v>
      </c>
      <c r="E2499" s="58">
        <v>5.2104242776164069</v>
      </c>
      <c r="F2499" s="58">
        <v>12.637346527872367</v>
      </c>
      <c r="G2499" s="61">
        <v>22.013274741659885</v>
      </c>
      <c r="H2499" s="59">
        <v>3.4348193753412155</v>
      </c>
      <c r="I2499" s="59">
        <v>1.9455812499942748</v>
      </c>
      <c r="J2499" s="59">
        <v>0.68957905549173937</v>
      </c>
      <c r="K2499" s="59">
        <v>11.107941853402188</v>
      </c>
      <c r="L2499" s="61">
        <v>17.177921534229419</v>
      </c>
      <c r="M2499" s="70">
        <v>359113</v>
      </c>
      <c r="N2499" s="62">
        <v>1137.015625</v>
      </c>
      <c r="O2499" s="63">
        <v>0.74099999999999999</v>
      </c>
      <c r="P2499" s="147">
        <v>9979.7689968146424</v>
      </c>
      <c r="Q2499" s="64">
        <v>5554.2270837483447</v>
      </c>
      <c r="R2499" s="62">
        <v>149.58866150302151</v>
      </c>
      <c r="S2499" s="62">
        <v>187.11310936076609</v>
      </c>
      <c r="T2499" s="62">
        <v>453.82354236638298</v>
      </c>
      <c r="U2499" s="64">
        <v>790.52531323017058</v>
      </c>
      <c r="V2499" s="62">
        <v>1233.48829033691</v>
      </c>
      <c r="W2499" s="62">
        <v>698.68351942919401</v>
      </c>
      <c r="X2499" s="62">
        <v>247.63680335480501</v>
      </c>
      <c r="Y2499" s="62">
        <v>3989.0063228008198</v>
      </c>
      <c r="Z2499" s="64">
        <v>6168.8149359217296</v>
      </c>
    </row>
    <row r="2500" spans="1:26">
      <c r="A2500" s="1" t="s">
        <v>97</v>
      </c>
      <c r="B2500" s="57">
        <v>1992</v>
      </c>
      <c r="C2500" s="61">
        <v>16.36625712012092</v>
      </c>
      <c r="D2500" s="58">
        <v>4.6697696088054963</v>
      </c>
      <c r="E2500" s="58">
        <v>5.9945803563538727</v>
      </c>
      <c r="F2500" s="58">
        <v>14.660142346753448</v>
      </c>
      <c r="G2500" s="61">
        <v>25.324492311912813</v>
      </c>
      <c r="H2500" s="59">
        <v>4.1127690781044546</v>
      </c>
      <c r="I2500" s="59">
        <v>2.9282139703001446</v>
      </c>
      <c r="J2500" s="59">
        <v>0.913912014105834</v>
      </c>
      <c r="K2500" s="59">
        <v>11.089714790805839</v>
      </c>
      <c r="L2500" s="61">
        <v>19.044609853316274</v>
      </c>
      <c r="M2500" s="70">
        <v>362492</v>
      </c>
      <c r="N2500" s="62">
        <v>1148.8062500000001</v>
      </c>
      <c r="O2500" s="63">
        <v>0.746</v>
      </c>
      <c r="P2500" s="147">
        <v>10576.40364563784</v>
      </c>
      <c r="Q2500" s="64">
        <v>5932.6372759868727</v>
      </c>
      <c r="R2500" s="62">
        <v>169.2754125035122</v>
      </c>
      <c r="S2500" s="62">
        <v>217.2987422535428</v>
      </c>
      <c r="T2500" s="62">
        <v>531.41843195593503</v>
      </c>
      <c r="U2500" s="64">
        <v>917.99258671299003</v>
      </c>
      <c r="V2500" s="62">
        <v>1490.84588866024</v>
      </c>
      <c r="W2500" s="62">
        <v>1061.45413852204</v>
      </c>
      <c r="X2500" s="62">
        <v>331.285793817252</v>
      </c>
      <c r="Y2500" s="62">
        <v>4019.93289394879</v>
      </c>
      <c r="Z2500" s="64">
        <v>6903.5187149483227</v>
      </c>
    </row>
    <row r="2501" spans="1:26">
      <c r="A2501" s="1" t="s">
        <v>97</v>
      </c>
      <c r="B2501" s="57">
        <v>1993</v>
      </c>
      <c r="C2501" s="61">
        <v>16.135829645023939</v>
      </c>
      <c r="D2501" s="58">
        <v>4.7723549526174178</v>
      </c>
      <c r="E2501" s="58">
        <v>5.8286260828067862</v>
      </c>
      <c r="F2501" s="58">
        <v>14.896852011972513</v>
      </c>
      <c r="G2501" s="61">
        <v>25.497833047396718</v>
      </c>
      <c r="H2501" s="59">
        <v>4.0521940633663815</v>
      </c>
      <c r="I2501" s="59">
        <v>2.8073410822455842</v>
      </c>
      <c r="J2501" s="59">
        <v>0.88167294138387475</v>
      </c>
      <c r="K2501" s="59">
        <v>10.529296813925781</v>
      </c>
      <c r="L2501" s="61">
        <v>18.270504900921619</v>
      </c>
      <c r="M2501" s="70">
        <v>365838</v>
      </c>
      <c r="N2501" s="62">
        <v>1160.3375000000001</v>
      </c>
      <c r="O2501" s="63">
        <v>0.75</v>
      </c>
      <c r="P2501" s="147">
        <v>11200.792354056419</v>
      </c>
      <c r="Q2501" s="64">
        <v>5903.0996456762687</v>
      </c>
      <c r="R2501" s="62">
        <v>174.59087911556509</v>
      </c>
      <c r="S2501" s="62">
        <v>213.2332908881869</v>
      </c>
      <c r="T2501" s="62">
        <v>544.98345463559997</v>
      </c>
      <c r="U2501" s="64">
        <v>932.80762463935196</v>
      </c>
      <c r="V2501" s="62">
        <v>1482.4465717538301</v>
      </c>
      <c r="W2501" s="62">
        <v>1027.03204684656</v>
      </c>
      <c r="X2501" s="62">
        <v>322.549465529994</v>
      </c>
      <c r="Y2501" s="62">
        <v>3852.0168878129798</v>
      </c>
      <c r="Z2501" s="64">
        <v>6684.0449719433636</v>
      </c>
    </row>
    <row r="2502" spans="1:26">
      <c r="A2502" s="1" t="s">
        <v>97</v>
      </c>
      <c r="B2502" s="57">
        <v>1994</v>
      </c>
      <c r="C2502" s="61">
        <v>16.824274046266925</v>
      </c>
      <c r="D2502" s="58">
        <v>4.8909385438636788</v>
      </c>
      <c r="E2502" s="58">
        <v>7.6020714418046182</v>
      </c>
      <c r="F2502" s="58">
        <v>16.29266830815196</v>
      </c>
      <c r="G2502" s="61">
        <v>28.785678293820254</v>
      </c>
      <c r="H2502" s="59">
        <v>4.822614728623809</v>
      </c>
      <c r="I2502" s="59">
        <v>2.8221763804576558</v>
      </c>
      <c r="J2502" s="59">
        <v>0.8739389244957686</v>
      </c>
      <c r="K2502" s="59">
        <v>10.302100410259467</v>
      </c>
      <c r="L2502" s="61">
        <v>18.820830443836702</v>
      </c>
      <c r="M2502" s="70">
        <v>369142</v>
      </c>
      <c r="N2502" s="62">
        <v>1171.2406249999999</v>
      </c>
      <c r="O2502" s="63">
        <v>0.754</v>
      </c>
      <c r="P2502" s="147">
        <v>11973.093601678567</v>
      </c>
      <c r="Q2502" s="64">
        <v>6210.5461699870648</v>
      </c>
      <c r="R2502" s="62">
        <v>180.54508359589261</v>
      </c>
      <c r="S2502" s="62">
        <v>280.62438561706404</v>
      </c>
      <c r="T2502" s="62">
        <v>601.43081646078303</v>
      </c>
      <c r="U2502" s="64">
        <v>1062.6002856737396</v>
      </c>
      <c r="V2502" s="62">
        <v>1780.22964615365</v>
      </c>
      <c r="W2502" s="62">
        <v>1041.7838334349001</v>
      </c>
      <c r="X2502" s="62">
        <v>322.60756246621702</v>
      </c>
      <c r="Y2502" s="62">
        <v>3802.9379496440001</v>
      </c>
      <c r="Z2502" s="64">
        <v>6947.5589916987674</v>
      </c>
    </row>
    <row r="2503" spans="1:26">
      <c r="A2503" s="1" t="s">
        <v>97</v>
      </c>
      <c r="B2503" s="57">
        <v>1995</v>
      </c>
      <c r="C2503" s="61">
        <v>17.152900441431058</v>
      </c>
      <c r="D2503" s="58">
        <v>4.5904610699462483</v>
      </c>
      <c r="E2503" s="58">
        <v>7.6344148491698247</v>
      </c>
      <c r="F2503" s="58">
        <v>15.353029747902713</v>
      </c>
      <c r="G2503" s="61">
        <v>27.57790566701879</v>
      </c>
      <c r="H2503" s="59">
        <v>4.7511266046796514</v>
      </c>
      <c r="I2503" s="59">
        <v>3.0338003658551633</v>
      </c>
      <c r="J2503" s="59">
        <v>0.95240788099123497</v>
      </c>
      <c r="K2503" s="59">
        <v>9.9968776828166099</v>
      </c>
      <c r="L2503" s="61">
        <v>18.73421253434266</v>
      </c>
      <c r="M2503" s="70">
        <v>372391</v>
      </c>
      <c r="N2503" s="62">
        <v>1179.434375</v>
      </c>
      <c r="O2503" s="63">
        <v>0.75800000000000001</v>
      </c>
      <c r="P2503" s="147">
        <v>12907.745126095188</v>
      </c>
      <c r="Q2503" s="64">
        <v>6387.5857482849533</v>
      </c>
      <c r="R2503" s="62">
        <v>170.94463882983533</v>
      </c>
      <c r="S2503" s="62">
        <v>284.29873800972001</v>
      </c>
      <c r="T2503" s="62">
        <v>571.73301008512396</v>
      </c>
      <c r="U2503" s="64">
        <v>1026.9763869246794</v>
      </c>
      <c r="V2503" s="62">
        <v>1769.27678744326</v>
      </c>
      <c r="W2503" s="62">
        <v>1129.75995204117</v>
      </c>
      <c r="X2503" s="62">
        <v>354.668123210207</v>
      </c>
      <c r="Y2503" s="62">
        <v>3722.7472771817602</v>
      </c>
      <c r="Z2503" s="64">
        <v>6976.4521398763973</v>
      </c>
    </row>
    <row r="2504" spans="1:26">
      <c r="A2504" s="1" t="s">
        <v>97</v>
      </c>
      <c r="B2504" s="57">
        <v>1996</v>
      </c>
      <c r="C2504" s="61">
        <v>17.52808944455596</v>
      </c>
      <c r="D2504" s="58">
        <v>4.8809196401591466</v>
      </c>
      <c r="E2504" s="58">
        <v>7.9781012581521251</v>
      </c>
      <c r="F2504" s="58">
        <v>17.427661442725938</v>
      </c>
      <c r="G2504" s="61">
        <v>30.286682341037213</v>
      </c>
      <c r="H2504" s="59">
        <v>5.0371435264981503</v>
      </c>
      <c r="I2504" s="59">
        <v>2.9747154016152395</v>
      </c>
      <c r="J2504" s="59">
        <v>0.94616985605042458</v>
      </c>
      <c r="K2504" s="59">
        <v>10.144507597039748</v>
      </c>
      <c r="L2504" s="61">
        <v>19.10253638120356</v>
      </c>
      <c r="M2504" s="70">
        <v>375610</v>
      </c>
      <c r="N2504" s="62">
        <v>1187.203125</v>
      </c>
      <c r="O2504" s="63">
        <v>0.76200000000000001</v>
      </c>
      <c r="P2504" s="147">
        <v>15852.502636227611</v>
      </c>
      <c r="Q2504" s="64">
        <v>6583.7256762696643</v>
      </c>
      <c r="R2504" s="62">
        <v>183.33222260401772</v>
      </c>
      <c r="S2504" s="62">
        <v>299.66546135745199</v>
      </c>
      <c r="T2504" s="62">
        <v>654.60039145022904</v>
      </c>
      <c r="U2504" s="64">
        <v>1137.5980754116988</v>
      </c>
      <c r="V2504" s="62">
        <v>1892.00147998797</v>
      </c>
      <c r="W2504" s="62">
        <v>1117.3328520007001</v>
      </c>
      <c r="X2504" s="62">
        <v>355.3908596311</v>
      </c>
      <c r="Y2504" s="62">
        <v>3810.3784985241</v>
      </c>
      <c r="Z2504" s="64">
        <v>7175.1036901438692</v>
      </c>
    </row>
    <row r="2505" spans="1:26">
      <c r="A2505" s="1" t="s">
        <v>97</v>
      </c>
      <c r="B2505" s="54">
        <v>1997</v>
      </c>
      <c r="C2505" s="61">
        <v>17.650382829565039</v>
      </c>
      <c r="D2505" s="58">
        <v>5.1638280463488853</v>
      </c>
      <c r="E2505" s="58">
        <v>7.7479898948953378</v>
      </c>
      <c r="F2505" s="58">
        <v>18.575479334046001</v>
      </c>
      <c r="G2505" s="61">
        <v>31.487297275290221</v>
      </c>
      <c r="H2505" s="59">
        <v>5.160489733570695</v>
      </c>
      <c r="I2505" s="59">
        <v>2.9091928743666786</v>
      </c>
      <c r="J2505" s="59">
        <v>0.95335017032577751</v>
      </c>
      <c r="K2505" s="59">
        <v>9.6782509085533377</v>
      </c>
      <c r="L2505" s="61">
        <v>18.701283686816488</v>
      </c>
      <c r="M2505" s="70">
        <v>378789</v>
      </c>
      <c r="N2505" s="62">
        <v>1196.221875</v>
      </c>
      <c r="O2505" s="63">
        <v>0.76700000000000002</v>
      </c>
      <c r="P2505" s="147">
        <v>16962.282910601003</v>
      </c>
      <c r="Q2505" s="64">
        <v>6685.7708616281116</v>
      </c>
      <c r="R2505" s="62">
        <v>195.60012618484478</v>
      </c>
      <c r="S2505" s="62">
        <v>293.48533442975099</v>
      </c>
      <c r="T2505" s="62">
        <v>703.61872414639504</v>
      </c>
      <c r="U2505" s="64">
        <v>1192.7041847609908</v>
      </c>
      <c r="V2505" s="62">
        <v>1954.7367456895099</v>
      </c>
      <c r="W2505" s="62">
        <v>1101.9702596884799</v>
      </c>
      <c r="X2505" s="62">
        <v>361.11855766753098</v>
      </c>
      <c r="Y2505" s="62">
        <v>3666.0149834000099</v>
      </c>
      <c r="Z2505" s="64">
        <v>7083.8405464455309</v>
      </c>
    </row>
    <row r="2506" spans="1:26">
      <c r="A2506" s="1" t="s">
        <v>97</v>
      </c>
      <c r="B2506" s="54">
        <v>1998</v>
      </c>
      <c r="C2506" s="61">
        <v>17.255375662599626</v>
      </c>
      <c r="D2506" s="58">
        <v>4.4568648875069821</v>
      </c>
      <c r="E2506" s="58">
        <v>8.0268711346211035</v>
      </c>
      <c r="F2506" s="58">
        <v>16.815401957175656</v>
      </c>
      <c r="G2506" s="61">
        <v>29.299137979303737</v>
      </c>
      <c r="H2506" s="59">
        <v>4.8371802027895949</v>
      </c>
      <c r="I2506" s="59">
        <v>2.8625338968719691</v>
      </c>
      <c r="J2506" s="59">
        <v>0.95671113368934702</v>
      </c>
      <c r="K2506" s="59">
        <v>11.627565058454371</v>
      </c>
      <c r="L2506" s="61">
        <v>20.283990291805281</v>
      </c>
      <c r="M2506" s="70">
        <v>381844</v>
      </c>
      <c r="N2506" s="62">
        <v>1204.0218749999999</v>
      </c>
      <c r="O2506" s="63">
        <v>0.77600000000000002</v>
      </c>
      <c r="P2506" s="147">
        <v>15119.631066133894</v>
      </c>
      <c r="Q2506" s="64">
        <v>6588.8616645096918</v>
      </c>
      <c r="R2506" s="62">
        <v>170.18271161052161</v>
      </c>
      <c r="S2506" s="62">
        <v>306.50125815282604</v>
      </c>
      <c r="T2506" s="62">
        <v>642.08603449357804</v>
      </c>
      <c r="U2506" s="64">
        <v>1118.7700042569256</v>
      </c>
      <c r="V2506" s="62">
        <v>1847.0482373539901</v>
      </c>
      <c r="W2506" s="62">
        <v>1093.0413933171801</v>
      </c>
      <c r="X2506" s="62">
        <v>365.31440613247503</v>
      </c>
      <c r="Y2506" s="62">
        <v>4439.9159521804504</v>
      </c>
      <c r="Z2506" s="64">
        <v>7745.3199889840962</v>
      </c>
    </row>
    <row r="2507" spans="1:26">
      <c r="A2507" s="1" t="s">
        <v>97</v>
      </c>
      <c r="B2507" s="54">
        <v>1999</v>
      </c>
      <c r="C2507" s="61">
        <v>17.35495839212242</v>
      </c>
      <c r="D2507" s="58">
        <v>4.4904434092806804</v>
      </c>
      <c r="E2507" s="58">
        <v>8.0075981242416088</v>
      </c>
      <c r="F2507" s="58">
        <v>16.927088486310669</v>
      </c>
      <c r="G2507" s="61">
        <v>29.425130019832956</v>
      </c>
      <c r="H2507" s="59">
        <v>4.9264140692440401</v>
      </c>
      <c r="I2507" s="59">
        <v>2.8731493040164771</v>
      </c>
      <c r="J2507" s="59">
        <v>0.97539075187033575</v>
      </c>
      <c r="K2507" s="59">
        <v>11.362856389012697</v>
      </c>
      <c r="L2507" s="61">
        <v>20.137810514143549</v>
      </c>
      <c r="M2507" s="70">
        <v>384663</v>
      </c>
      <c r="N2507" s="62">
        <v>1211.1812500000001</v>
      </c>
      <c r="O2507" s="63">
        <v>0.77900000000000003</v>
      </c>
      <c r="P2507" s="147">
        <v>13675.703248620264</v>
      </c>
      <c r="Q2507" s="64">
        <v>6675.8103599889864</v>
      </c>
      <c r="R2507" s="62">
        <v>172.73074331441342</v>
      </c>
      <c r="S2507" s="62">
        <v>308.022671726515</v>
      </c>
      <c r="T2507" s="62">
        <v>651.12246384097205</v>
      </c>
      <c r="U2507" s="64">
        <v>1131.8758788819005</v>
      </c>
      <c r="V2507" s="62">
        <v>1895.00921511762</v>
      </c>
      <c r="W2507" s="62">
        <v>1105.19423073089</v>
      </c>
      <c r="X2507" s="62">
        <v>375.19673278669899</v>
      </c>
      <c r="Y2507" s="62">
        <v>4370.8704271667903</v>
      </c>
      <c r="Z2507" s="64">
        <v>7746.2706058019994</v>
      </c>
    </row>
    <row r="2508" spans="1:26">
      <c r="A2508" s="1" t="s">
        <v>97</v>
      </c>
      <c r="B2508" s="54">
        <v>2000</v>
      </c>
      <c r="C2508" s="61">
        <v>18.072237072224887</v>
      </c>
      <c r="D2508" s="58">
        <v>5.2047121090118269</v>
      </c>
      <c r="E2508" s="58">
        <v>8.282423463134073</v>
      </c>
      <c r="F2508" s="58">
        <v>18.62465875013898</v>
      </c>
      <c r="G2508" s="61">
        <v>32.111794322284879</v>
      </c>
      <c r="H2508" s="59">
        <v>5.6888201692177276</v>
      </c>
      <c r="I2508" s="59">
        <v>3.3099890212751171</v>
      </c>
      <c r="J2508" s="59">
        <v>1.1742739009360015</v>
      </c>
      <c r="K2508" s="59">
        <v>12.073019220885506</v>
      </c>
      <c r="L2508" s="61">
        <v>22.246102312314353</v>
      </c>
      <c r="M2508" s="70">
        <v>387180</v>
      </c>
      <c r="N2508" s="62">
        <v>1219.0218749999999</v>
      </c>
      <c r="O2508" s="63">
        <v>0.78300000000000003</v>
      </c>
      <c r="P2508" s="147">
        <v>19410.805722124507</v>
      </c>
      <c r="Q2508" s="64">
        <v>6997.208749624032</v>
      </c>
      <c r="R2508" s="62">
        <v>201.51604343671991</v>
      </c>
      <c r="S2508" s="62">
        <v>320.67887164562501</v>
      </c>
      <c r="T2508" s="62">
        <v>721.10953748788097</v>
      </c>
      <c r="U2508" s="64">
        <v>1243.304452570226</v>
      </c>
      <c r="V2508" s="62">
        <v>2202.59739311772</v>
      </c>
      <c r="W2508" s="62">
        <v>1281.5615492572999</v>
      </c>
      <c r="X2508" s="62">
        <v>454.65536896440102</v>
      </c>
      <c r="Y2508" s="62">
        <v>4674.4315819424501</v>
      </c>
      <c r="Z2508" s="64">
        <v>8613.2458932818718</v>
      </c>
    </row>
    <row r="2509" spans="1:26">
      <c r="A2509" s="1" t="s">
        <v>97</v>
      </c>
      <c r="B2509" s="54">
        <v>2001</v>
      </c>
      <c r="C2509" s="61">
        <v>15.604614975275538</v>
      </c>
      <c r="D2509" s="58">
        <v>3.8018682759413007</v>
      </c>
      <c r="E2509" s="58">
        <v>6.6000389197674423</v>
      </c>
      <c r="F2509" s="58">
        <v>12.551123380823867</v>
      </c>
      <c r="G2509" s="61">
        <v>22.953030576532608</v>
      </c>
      <c r="H2509" s="59">
        <v>4.3870477592009207</v>
      </c>
      <c r="I2509" s="59">
        <v>2.8535013079153559</v>
      </c>
      <c r="J2509" s="59">
        <v>0.98636353777161379</v>
      </c>
      <c r="K2509" s="59">
        <v>12.437932267282385</v>
      </c>
      <c r="L2509" s="61">
        <v>20.664844872170274</v>
      </c>
      <c r="M2509" s="70">
        <v>389323</v>
      </c>
      <c r="N2509" s="62">
        <v>1228.2125000000001</v>
      </c>
      <c r="O2509" s="63">
        <v>0.78600000000000003</v>
      </c>
      <c r="P2509" s="147">
        <v>19666.274155439198</v>
      </c>
      <c r="Q2509" s="64">
        <v>6075.2355160191983</v>
      </c>
      <c r="R2509" s="62">
        <v>148.01547627942952</v>
      </c>
      <c r="S2509" s="62">
        <v>256.95469523606198</v>
      </c>
      <c r="T2509" s="62">
        <v>488.64410079924897</v>
      </c>
      <c r="U2509" s="64">
        <v>893.61427231474056</v>
      </c>
      <c r="V2509" s="62">
        <v>1707.9785947553801</v>
      </c>
      <c r="W2509" s="62">
        <v>1110.9336897015301</v>
      </c>
      <c r="X2509" s="62">
        <v>384.01401161585801</v>
      </c>
      <c r="Y2509" s="62">
        <v>4842.3731040951798</v>
      </c>
      <c r="Z2509" s="64">
        <v>8045.2994001679481</v>
      </c>
    </row>
    <row r="2510" spans="1:26">
      <c r="A2510" s="1" t="s">
        <v>97</v>
      </c>
      <c r="B2510" s="54">
        <v>2002</v>
      </c>
      <c r="C2510" s="61">
        <v>16.35110943698027</v>
      </c>
      <c r="D2510" s="58">
        <v>4.0922331951816702</v>
      </c>
      <c r="E2510" s="58">
        <v>6.7965574543928637</v>
      </c>
      <c r="F2510" s="58">
        <v>13.743057429597977</v>
      </c>
      <c r="G2510" s="61">
        <v>24.63184807917251</v>
      </c>
      <c r="H2510" s="59">
        <v>4.8061619226130006</v>
      </c>
      <c r="I2510" s="59">
        <v>2.9787284995629788</v>
      </c>
      <c r="J2510" s="59">
        <v>1.0626508443268841</v>
      </c>
      <c r="K2510" s="59">
        <v>12.449700732054593</v>
      </c>
      <c r="L2510" s="61">
        <v>21.297241998557453</v>
      </c>
      <c r="M2510" s="70">
        <v>391148</v>
      </c>
      <c r="N2510" s="62">
        <v>1237.403125</v>
      </c>
      <c r="O2510" s="63">
        <v>0.79</v>
      </c>
      <c r="P2510" s="147">
        <v>20561.704813282369</v>
      </c>
      <c r="Q2510" s="64">
        <v>6395.7037540559595</v>
      </c>
      <c r="R2510" s="62">
        <v>160.066882982892</v>
      </c>
      <c r="S2510" s="62">
        <v>265.84598551708598</v>
      </c>
      <c r="T2510" s="62">
        <v>537.55694274723896</v>
      </c>
      <c r="U2510" s="64">
        <v>963.46981124721697</v>
      </c>
      <c r="V2510" s="62">
        <v>1879.9206237062299</v>
      </c>
      <c r="W2510" s="62">
        <v>1165.1236951470601</v>
      </c>
      <c r="X2510" s="62">
        <v>415.653752456772</v>
      </c>
      <c r="Y2510" s="62">
        <v>4869.6755419416904</v>
      </c>
      <c r="Z2510" s="64">
        <v>8330.3736132517515</v>
      </c>
    </row>
    <row r="2511" spans="1:26">
      <c r="A2511" s="1" t="s">
        <v>97</v>
      </c>
      <c r="B2511" s="54">
        <v>2003</v>
      </c>
      <c r="C2511" s="61">
        <v>16.666434319055096</v>
      </c>
      <c r="D2511" s="58">
        <v>4.1562860794805028</v>
      </c>
      <c r="E2511" s="58">
        <v>6.5175202823638863</v>
      </c>
      <c r="F2511" s="58">
        <v>14.416247246839742</v>
      </c>
      <c r="G2511" s="61">
        <v>25.090053608684133</v>
      </c>
      <c r="H2511" s="59">
        <v>4.8278330507631786</v>
      </c>
      <c r="I2511" s="59">
        <v>2.9899336081144403</v>
      </c>
      <c r="J2511" s="59">
        <v>1.025374238149426</v>
      </c>
      <c r="K2511" s="59">
        <v>12.254215926718381</v>
      </c>
      <c r="L2511" s="61">
        <v>21.097356823745429</v>
      </c>
      <c r="M2511" s="70">
        <v>392870</v>
      </c>
      <c r="N2511" s="62">
        <v>1245.5687499999999</v>
      </c>
      <c r="O2511" s="63">
        <v>0.79700000000000004</v>
      </c>
      <c r="P2511" s="147">
        <v>20936.341569288088</v>
      </c>
      <c r="Q2511" s="64">
        <v>6547.742050927176</v>
      </c>
      <c r="R2511" s="62">
        <v>163.28801120455051</v>
      </c>
      <c r="S2511" s="62">
        <v>256.05381933323002</v>
      </c>
      <c r="T2511" s="62">
        <v>566.37110558659299</v>
      </c>
      <c r="U2511" s="64">
        <v>985.71293612437353</v>
      </c>
      <c r="V2511" s="62">
        <v>1896.71077065333</v>
      </c>
      <c r="W2511" s="62">
        <v>1174.6552166199201</v>
      </c>
      <c r="X2511" s="62">
        <v>402.83877694176499</v>
      </c>
      <c r="Y2511" s="62">
        <v>4814.3138111298504</v>
      </c>
      <c r="Z2511" s="64">
        <v>8288.5185753448659</v>
      </c>
    </row>
    <row r="2512" spans="1:26">
      <c r="A2512" s="1" t="s">
        <v>97</v>
      </c>
      <c r="B2512" s="54">
        <v>2004</v>
      </c>
      <c r="C2512" s="61">
        <v>16.882787920009736</v>
      </c>
      <c r="D2512" s="58">
        <v>4.1197353543826702</v>
      </c>
      <c r="E2512" s="58">
        <v>6.2998961928672745</v>
      </c>
      <c r="F2512" s="58">
        <v>13.641898429336223</v>
      </c>
      <c r="G2512" s="61">
        <v>24.061529976586169</v>
      </c>
      <c r="H2512" s="59">
        <v>4.9509266133115659</v>
      </c>
      <c r="I2512" s="59">
        <v>3.1374090468611855</v>
      </c>
      <c r="J2512" s="59">
        <v>1.0774815625366476</v>
      </c>
      <c r="K2512" s="59">
        <v>12.478079880392821</v>
      </c>
      <c r="L2512" s="61">
        <v>21.643897103102223</v>
      </c>
      <c r="M2512" s="70">
        <v>394786</v>
      </c>
      <c r="N2512" s="62">
        <v>1253.9625000000001</v>
      </c>
      <c r="O2512" s="63">
        <v>0.80500000000000005</v>
      </c>
      <c r="P2512" s="147">
        <v>21416.301572730208</v>
      </c>
      <c r="Q2512" s="64">
        <v>6665.0883117889643</v>
      </c>
      <c r="R2512" s="62">
        <v>162.6413841615317</v>
      </c>
      <c r="S2512" s="62">
        <v>248.71108183972999</v>
      </c>
      <c r="T2512" s="62">
        <v>538.563051332393</v>
      </c>
      <c r="U2512" s="64">
        <v>949.91551733365463</v>
      </c>
      <c r="V2512" s="62">
        <v>1954.55651396282</v>
      </c>
      <c r="W2512" s="62">
        <v>1238.6051679741399</v>
      </c>
      <c r="X2512" s="62">
        <v>425.37463614759298</v>
      </c>
      <c r="Y2512" s="62">
        <v>4926.1712436607604</v>
      </c>
      <c r="Z2512" s="64">
        <v>8544.7075617453138</v>
      </c>
    </row>
    <row r="2513" spans="1:26">
      <c r="A2513" s="1" t="s">
        <v>97</v>
      </c>
      <c r="B2513" s="54">
        <v>2005</v>
      </c>
      <c r="C2513" s="61">
        <v>17.029203079292699</v>
      </c>
      <c r="D2513" s="58">
        <v>4.4487096655267209</v>
      </c>
      <c r="E2513" s="58">
        <v>5.8470460956062036</v>
      </c>
      <c r="F2513" s="58">
        <v>12.736275969165463</v>
      </c>
      <c r="G2513" s="61">
        <v>23.032031730298389</v>
      </c>
      <c r="H2513" s="59">
        <v>5.265790189369695</v>
      </c>
      <c r="I2513" s="59">
        <v>3.1859921772870403</v>
      </c>
      <c r="J2513" s="59">
        <v>1.0999676308135</v>
      </c>
      <c r="K2513" s="59">
        <v>14.124906715108313</v>
      </c>
      <c r="L2513" s="61">
        <v>23.676656712578549</v>
      </c>
      <c r="M2513" s="70">
        <v>397094</v>
      </c>
      <c r="N2513" s="62">
        <v>1261.98125</v>
      </c>
      <c r="O2513" s="63">
        <v>0.80900000000000005</v>
      </c>
      <c r="P2513" s="147">
        <v>22232.458218831296</v>
      </c>
      <c r="Q2513" s="64">
        <v>6762.1943675686562</v>
      </c>
      <c r="R2513" s="62">
        <v>176.65559159226677</v>
      </c>
      <c r="S2513" s="62">
        <v>232.18269222886499</v>
      </c>
      <c r="T2513" s="62">
        <v>505.74987696997903</v>
      </c>
      <c r="U2513" s="64">
        <v>914.58816079111079</v>
      </c>
      <c r="V2513" s="62">
        <v>2091.0136894575699</v>
      </c>
      <c r="W2513" s="62">
        <v>1265.13837764762</v>
      </c>
      <c r="X2513" s="62">
        <v>436.790546390256</v>
      </c>
      <c r="Y2513" s="62">
        <v>5608.9157071292202</v>
      </c>
      <c r="Z2513" s="64">
        <v>9401.8583206246658</v>
      </c>
    </row>
    <row r="2514" spans="1:26">
      <c r="A2514" s="1" t="s">
        <v>97</v>
      </c>
      <c r="B2514" s="54">
        <v>2006</v>
      </c>
      <c r="C2514" s="61">
        <v>17.996316143850677</v>
      </c>
      <c r="D2514" s="58">
        <v>4.2868693925494634</v>
      </c>
      <c r="E2514" s="58">
        <v>6.1404022415449671</v>
      </c>
      <c r="F2514" s="58">
        <v>14.037032492151305</v>
      </c>
      <c r="G2514" s="61">
        <v>24.464304126245732</v>
      </c>
      <c r="H2514" s="59">
        <v>5.199812167048278</v>
      </c>
      <c r="I2514" s="59">
        <v>3.5037122624328565</v>
      </c>
      <c r="J2514" s="59">
        <v>1.2454213929700968</v>
      </c>
      <c r="K2514" s="59">
        <v>14.205185465284629</v>
      </c>
      <c r="L2514" s="61">
        <v>24.154131287735861</v>
      </c>
      <c r="M2514" s="70">
        <v>399892</v>
      </c>
      <c r="N2514" s="62">
        <v>1266.5875000000001</v>
      </c>
      <c r="O2514" s="63">
        <v>0.80800000000000005</v>
      </c>
      <c r="P2514" s="147">
        <v>23237.182255074305</v>
      </c>
      <c r="Q2514" s="64">
        <v>7196.5828553967358</v>
      </c>
      <c r="R2514" s="62">
        <v>171.42847751253902</v>
      </c>
      <c r="S2514" s="62">
        <v>245.54977331759</v>
      </c>
      <c r="T2514" s="62">
        <v>561.32969973513696</v>
      </c>
      <c r="U2514" s="64">
        <v>978.30795056526586</v>
      </c>
      <c r="V2514" s="62">
        <v>2079.36328710527</v>
      </c>
      <c r="W2514" s="62">
        <v>1401.1065040487999</v>
      </c>
      <c r="X2514" s="62">
        <v>498.03405167759797</v>
      </c>
      <c r="Y2514" s="62">
        <v>5680.5400260836004</v>
      </c>
      <c r="Z2514" s="64">
        <v>9659.0438689152688</v>
      </c>
    </row>
    <row r="2515" spans="1:26">
      <c r="A2515" s="1" t="s">
        <v>97</v>
      </c>
      <c r="B2515" s="54">
        <v>2007</v>
      </c>
      <c r="C2515" s="61">
        <v>18.109750086423791</v>
      </c>
      <c r="D2515" s="58">
        <v>4.2860794836967049</v>
      </c>
      <c r="E2515" s="58">
        <v>6.084447442812845</v>
      </c>
      <c r="F2515" s="58">
        <v>14.482957781083668</v>
      </c>
      <c r="G2515" s="61">
        <v>24.853484707593218</v>
      </c>
      <c r="H2515" s="59">
        <v>5.126023279007458</v>
      </c>
      <c r="I2515" s="59">
        <v>3.6524176049922348</v>
      </c>
      <c r="J2515" s="59">
        <v>1.3076786200023596</v>
      </c>
      <c r="K2515" s="59">
        <v>13.365208335597284</v>
      </c>
      <c r="L2515" s="61">
        <v>23.451327839599333</v>
      </c>
      <c r="M2515" s="70">
        <v>403076</v>
      </c>
      <c r="N2515" s="62">
        <v>1271.0125</v>
      </c>
      <c r="O2515" s="63">
        <v>0.81299999999999994</v>
      </c>
      <c r="P2515" s="147">
        <v>24883.51974567015</v>
      </c>
      <c r="Q2515" s="64">
        <v>7299.6056258353565</v>
      </c>
      <c r="R2515" s="62">
        <v>172.76157739705332</v>
      </c>
      <c r="S2515" s="62">
        <v>245.24947374592301</v>
      </c>
      <c r="T2515" s="62">
        <v>583.77326905680798</v>
      </c>
      <c r="U2515" s="64">
        <v>1001.7843201997844</v>
      </c>
      <c r="V2515" s="62">
        <v>2066.1769592092101</v>
      </c>
      <c r="W2515" s="62">
        <v>1472.2018785498501</v>
      </c>
      <c r="X2515" s="62">
        <v>527.09386743607104</v>
      </c>
      <c r="Y2515" s="62">
        <v>5387.1947150792103</v>
      </c>
      <c r="Z2515" s="64">
        <v>9452.6674202743416</v>
      </c>
    </row>
    <row r="2516" spans="1:26">
      <c r="A2516" s="1" t="s">
        <v>97</v>
      </c>
      <c r="B2516" s="54">
        <v>2008</v>
      </c>
      <c r="C2516" s="61">
        <v>15.847724259548233</v>
      </c>
      <c r="D2516" s="58">
        <v>3.1734761358830319</v>
      </c>
      <c r="E2516" s="58">
        <v>5.1193612160090893</v>
      </c>
      <c r="F2516" s="58">
        <v>8.2224407306186382</v>
      </c>
      <c r="G2516" s="61">
        <v>16.515278082510761</v>
      </c>
      <c r="H2516" s="59">
        <v>4.4116514497518153</v>
      </c>
      <c r="I2516" s="59">
        <v>3.5920790439910486</v>
      </c>
      <c r="J2516" s="59">
        <v>1.3454095414124885</v>
      </c>
      <c r="K2516" s="59">
        <v>14.462553216880181</v>
      </c>
      <c r="L2516" s="61">
        <v>23.811693252035532</v>
      </c>
      <c r="M2516" s="70">
        <v>406392</v>
      </c>
      <c r="N2516" s="62">
        <v>1279.309375</v>
      </c>
      <c r="O2516" s="63">
        <v>0.81499999999999995</v>
      </c>
      <c r="P2516" s="147">
        <v>26192.991410568979</v>
      </c>
      <c r="Q2516" s="64">
        <v>6440.388357286326</v>
      </c>
      <c r="R2516" s="62">
        <v>128.96753138137771</v>
      </c>
      <c r="S2516" s="62">
        <v>208.0467443296366</v>
      </c>
      <c r="T2516" s="62">
        <v>334.15341333975698</v>
      </c>
      <c r="U2516" s="64">
        <v>671.16768905077129</v>
      </c>
      <c r="V2516" s="62">
        <v>1792.8598559675399</v>
      </c>
      <c r="W2516" s="62">
        <v>1459.7921868456101</v>
      </c>
      <c r="X2516" s="62">
        <v>546.763674353704</v>
      </c>
      <c r="Y2516" s="62">
        <v>5877.4659269143704</v>
      </c>
      <c r="Z2516" s="64">
        <v>9676.8816440812243</v>
      </c>
    </row>
    <row r="2517" spans="1:26">
      <c r="A2517" s="1" t="s">
        <v>97</v>
      </c>
      <c r="B2517" s="54">
        <v>2009</v>
      </c>
      <c r="C2517" s="61">
        <v>15.015578963510627</v>
      </c>
      <c r="D2517" s="58">
        <v>2.9962573339031664</v>
      </c>
      <c r="E2517" s="58">
        <v>4.9156650273273952</v>
      </c>
      <c r="F2517" s="58">
        <v>7.6033148994365218</v>
      </c>
      <c r="G2517" s="61">
        <v>15.515237260667083</v>
      </c>
      <c r="H2517" s="59">
        <v>4.1375428972698938</v>
      </c>
      <c r="I2517" s="59">
        <v>3.3055487452835459</v>
      </c>
      <c r="J2517" s="59">
        <v>1.2373907341876818</v>
      </c>
      <c r="K2517" s="59">
        <v>10.37552038304861</v>
      </c>
      <c r="L2517" s="61">
        <v>19.056002759789731</v>
      </c>
      <c r="M2517" s="70">
        <v>409475</v>
      </c>
      <c r="N2517" s="62">
        <v>1288.9906249999999</v>
      </c>
      <c r="O2517" s="63">
        <v>0.81899999999999995</v>
      </c>
      <c r="P2517" s="147">
        <v>26166.386744462092</v>
      </c>
      <c r="Q2517" s="64">
        <v>6148.5041960835142</v>
      </c>
      <c r="R2517" s="62">
        <v>122.68924717999991</v>
      </c>
      <c r="S2517" s="62">
        <v>201.28419370648851</v>
      </c>
      <c r="T2517" s="62">
        <v>311.33673684467698</v>
      </c>
      <c r="U2517" s="64">
        <v>635.31017773116537</v>
      </c>
      <c r="V2517" s="62">
        <v>1694.2203778595899</v>
      </c>
      <c r="W2517" s="62">
        <v>1353.5395724749801</v>
      </c>
      <c r="X2517" s="62">
        <v>506.68057088150101</v>
      </c>
      <c r="Y2517" s="62">
        <v>4248.5162088488296</v>
      </c>
      <c r="Z2517" s="64">
        <v>7802.9567300649005</v>
      </c>
    </row>
    <row r="2518" spans="1:26">
      <c r="A2518" s="1" t="s">
        <v>97</v>
      </c>
      <c r="B2518" s="54">
        <v>2010</v>
      </c>
      <c r="C2518" s="61">
        <v>15.245761560231028</v>
      </c>
      <c r="D2518" s="58">
        <v>3.0297754728858814</v>
      </c>
      <c r="E2518" s="58">
        <v>4.7368544983262941</v>
      </c>
      <c r="F2518" s="58">
        <v>8.0933030611371297</v>
      </c>
      <c r="G2518" s="61">
        <v>15.859933032349304</v>
      </c>
      <c r="H2518" s="59">
        <v>4.2546894118764316</v>
      </c>
      <c r="I2518" s="59">
        <v>3.3942192000731684</v>
      </c>
      <c r="J2518" s="59">
        <v>1.3041864424859877</v>
      </c>
      <c r="K2518" s="59">
        <v>9.7757978527068374</v>
      </c>
      <c r="L2518" s="61">
        <v>18.728892907142427</v>
      </c>
      <c r="M2518" s="70">
        <v>412064</v>
      </c>
      <c r="N2518" s="62">
        <v>1295.3375000000001</v>
      </c>
      <c r="O2518" s="63">
        <v>0.82599999999999996</v>
      </c>
      <c r="P2518" s="147">
        <v>27862.776163872582</v>
      </c>
      <c r="Q2518" s="64">
        <v>6282.2294915550383</v>
      </c>
      <c r="R2518" s="62">
        <v>124.8461400459248</v>
      </c>
      <c r="S2518" s="62">
        <v>195.1887211998326</v>
      </c>
      <c r="T2518" s="62">
        <v>333.49588325844098</v>
      </c>
      <c r="U2518" s="64">
        <v>653.53074450419831</v>
      </c>
      <c r="V2518" s="62">
        <v>1753.2043378154499</v>
      </c>
      <c r="W2518" s="62">
        <v>1398.6355404589499</v>
      </c>
      <c r="X2518" s="62">
        <v>537.40828223654603</v>
      </c>
      <c r="Y2518" s="62">
        <v>4028.2543663777901</v>
      </c>
      <c r="Z2518" s="64">
        <v>7717.5025268887366</v>
      </c>
    </row>
    <row r="2519" spans="1:26">
      <c r="A2519" s="1" t="s">
        <v>97</v>
      </c>
      <c r="B2519" s="54">
        <v>2011</v>
      </c>
      <c r="C2519" s="61">
        <v>15.046707949566665</v>
      </c>
      <c r="D2519" s="58">
        <v>3.0975828449350451</v>
      </c>
      <c r="E2519" s="58">
        <v>5.080645519037537</v>
      </c>
      <c r="F2519" s="58">
        <v>7.4714880627804385</v>
      </c>
      <c r="G2519" s="61">
        <v>15.649716426753018</v>
      </c>
      <c r="H2519" s="59">
        <v>4.3095406780748178</v>
      </c>
      <c r="I2519" s="59">
        <v>3.3652814943173577</v>
      </c>
      <c r="J2519" s="59">
        <v>1.3794674848071122</v>
      </c>
      <c r="K2519" s="59">
        <v>9.5025023625666858</v>
      </c>
      <c r="L2519" s="61">
        <v>18.556792019765972</v>
      </c>
      <c r="M2519" s="70">
        <v>414075</v>
      </c>
      <c r="N2519" s="62">
        <v>1300.8375000000001</v>
      </c>
      <c r="O2519" s="63">
        <v>0.82099999999999995</v>
      </c>
      <c r="P2519" s="147">
        <v>28765.294356373248</v>
      </c>
      <c r="Q2519" s="64">
        <v>6230.4655942168174</v>
      </c>
      <c r="R2519" s="62">
        <v>128.26316165164789</v>
      </c>
      <c r="S2519" s="62">
        <v>210.37682932954681</v>
      </c>
      <c r="T2519" s="62">
        <v>309.375641959581</v>
      </c>
      <c r="U2519" s="64">
        <v>648.01563294077562</v>
      </c>
      <c r="V2519" s="62">
        <v>1784.47305627383</v>
      </c>
      <c r="W2519" s="62">
        <v>1393.4789347594599</v>
      </c>
      <c r="X2519" s="62">
        <v>571.20299877150501</v>
      </c>
      <c r="Y2519" s="62">
        <v>3934.7486657797999</v>
      </c>
      <c r="Z2519" s="64">
        <v>7683.9036555845951</v>
      </c>
    </row>
    <row r="2520" spans="1:26">
      <c r="A2520" s="1" t="s">
        <v>97</v>
      </c>
      <c r="B2520" s="54">
        <v>2012</v>
      </c>
      <c r="C2520" s="61">
        <v>15.009621450728448</v>
      </c>
      <c r="D2520" s="58">
        <v>3.0641992213999032</v>
      </c>
      <c r="E2520" s="58">
        <v>4.7818805868180396</v>
      </c>
      <c r="F2520" s="58">
        <v>6.8984851821563966</v>
      </c>
      <c r="G2520" s="61">
        <v>14.744564990374343</v>
      </c>
      <c r="H2520" s="59">
        <v>4.1806132761010693</v>
      </c>
      <c r="I2520" s="59">
        <v>3.4252190197690302</v>
      </c>
      <c r="J2520" s="59">
        <v>1.3928513675371852</v>
      </c>
      <c r="K2520" s="59">
        <v>9.1274797990533365</v>
      </c>
      <c r="L2520" s="61">
        <v>18.126163462460621</v>
      </c>
      <c r="M2520" s="70">
        <v>415596</v>
      </c>
      <c r="N2520" s="62">
        <v>1312.5875000000001</v>
      </c>
      <c r="O2520" s="63">
        <v>0.82799999999999996</v>
      </c>
      <c r="P2520" s="147">
        <v>29645.159995288581</v>
      </c>
      <c r="Q2520" s="64">
        <v>6237.9386364369402</v>
      </c>
      <c r="R2520" s="62">
        <v>127.34689396169141</v>
      </c>
      <c r="S2520" s="62">
        <v>198.73304443592301</v>
      </c>
      <c r="T2520" s="62">
        <v>286.69828477634701</v>
      </c>
      <c r="U2520" s="64">
        <v>612.77822317396146</v>
      </c>
      <c r="V2520" s="62">
        <v>1737.4461550945</v>
      </c>
      <c r="W2520" s="62">
        <v>1423.5073237399299</v>
      </c>
      <c r="X2520" s="62">
        <v>578.86345694298404</v>
      </c>
      <c r="Y2520" s="62">
        <v>3793.3440945673701</v>
      </c>
      <c r="Z2520" s="64">
        <v>7533.1610303447842</v>
      </c>
    </row>
    <row r="2521" spans="1:26">
      <c r="A2521" s="1" t="s">
        <v>97</v>
      </c>
      <c r="B2521" s="54">
        <v>2013</v>
      </c>
      <c r="C2521" s="61">
        <v>15.254391457568213</v>
      </c>
      <c r="D2521" s="58">
        <v>3.111845247855253</v>
      </c>
      <c r="E2521" s="58">
        <v>4.8351910750979563</v>
      </c>
      <c r="F2521" s="58">
        <v>6.6926104153995345</v>
      </c>
      <c r="G2521" s="61">
        <v>14.639646738352743</v>
      </c>
      <c r="H2521" s="59">
        <v>4.3517810288988521</v>
      </c>
      <c r="I2521" s="59">
        <v>3.3830239428105062</v>
      </c>
      <c r="J2521" s="59">
        <v>1.4774958385460917</v>
      </c>
      <c r="K2521" s="59">
        <v>9.8366089141092559</v>
      </c>
      <c r="L2521" s="61">
        <v>19.048909724364705</v>
      </c>
      <c r="M2521" s="70">
        <v>416747</v>
      </c>
      <c r="N2521" s="62">
        <v>1331.1468749999999</v>
      </c>
      <c r="O2521" s="63">
        <v>0.84699999999999998</v>
      </c>
      <c r="P2521" s="147">
        <v>31405.337288558756</v>
      </c>
      <c r="Q2521" s="64">
        <v>6357.2218767671802</v>
      </c>
      <c r="R2521" s="62">
        <v>129.68521715079331</v>
      </c>
      <c r="S2521" s="62">
        <v>201.50513749738479</v>
      </c>
      <c r="T2521" s="62">
        <v>278.91253127865099</v>
      </c>
      <c r="U2521" s="64">
        <v>610.10288592682912</v>
      </c>
      <c r="V2521" s="62">
        <v>1813.59168845051</v>
      </c>
      <c r="W2521" s="62">
        <v>1409.86507909445</v>
      </c>
      <c r="X2521" s="62">
        <v>615.74195822656804</v>
      </c>
      <c r="Y2521" s="62">
        <v>4099.37725512829</v>
      </c>
      <c r="Z2521" s="64">
        <v>7938.5759808998173</v>
      </c>
    </row>
    <row r="2522" spans="1:26">
      <c r="A2522" s="1" t="s">
        <v>97</v>
      </c>
      <c r="B2522" s="54">
        <v>2014</v>
      </c>
      <c r="C2522" s="61">
        <v>15.056056066818623</v>
      </c>
      <c r="D2522" s="58">
        <v>2.999420011310665</v>
      </c>
      <c r="E2522" s="58">
        <v>4.343827471054893</v>
      </c>
      <c r="F2522" s="58">
        <v>6.4926694193963215</v>
      </c>
      <c r="G2522" s="61">
        <v>13.83591690176188</v>
      </c>
      <c r="H2522" s="59">
        <v>4.2024216192065316</v>
      </c>
      <c r="I2522" s="59">
        <v>3.3417926491479757</v>
      </c>
      <c r="J2522" s="59">
        <v>1.4514832608402002</v>
      </c>
      <c r="K2522" s="59">
        <v>9.47389746012154</v>
      </c>
      <c r="L2522" s="61">
        <v>18.469594989316246</v>
      </c>
      <c r="M2522" s="70">
        <v>417723</v>
      </c>
      <c r="N2522" s="62">
        <v>1357.9937500000001</v>
      </c>
      <c r="O2522" s="63">
        <v>0.85299999999999998</v>
      </c>
      <c r="P2522" s="147">
        <v>32488.633367031875</v>
      </c>
      <c r="Q2522" s="64">
        <v>6289.2609083996758</v>
      </c>
      <c r="R2522" s="62">
        <v>125.2926725384725</v>
      </c>
      <c r="S2522" s="62">
        <v>181.45166426914631</v>
      </c>
      <c r="T2522" s="62">
        <v>271.21373478784898</v>
      </c>
      <c r="U2522" s="64">
        <v>577.9580715954678</v>
      </c>
      <c r="V2522" s="62">
        <v>1755.4481660398101</v>
      </c>
      <c r="W2522" s="62">
        <v>1395.9436507800399</v>
      </c>
      <c r="X2522" s="62">
        <v>606.31794216795095</v>
      </c>
      <c r="Y2522" s="62">
        <v>3957.4648687343501</v>
      </c>
      <c r="Z2522" s="64">
        <v>7715.1746277221509</v>
      </c>
    </row>
    <row r="2523" spans="1:26">
      <c r="A2523" s="1" t="s">
        <v>97</v>
      </c>
      <c r="B2523" s="54">
        <v>2015</v>
      </c>
      <c r="C2523" s="61">
        <v>14.810983941166734</v>
      </c>
      <c r="D2523" s="58">
        <v>2.9237394860797545</v>
      </c>
      <c r="E2523" s="58">
        <v>4.1066944506364056</v>
      </c>
      <c r="F2523" s="58">
        <v>6.1654786654378144</v>
      </c>
      <c r="G2523" s="61">
        <v>13.195912602153975</v>
      </c>
      <c r="H2523" s="59">
        <v>4.1160362565097808</v>
      </c>
      <c r="I2523" s="59">
        <v>3.2436567808560439</v>
      </c>
      <c r="J2523" s="59">
        <v>1.4383276285320132</v>
      </c>
      <c r="K2523" s="59">
        <v>9.2347251997953279</v>
      </c>
      <c r="L2523" s="61">
        <v>18.032745865693165</v>
      </c>
      <c r="M2523" s="70">
        <v>418670</v>
      </c>
      <c r="N2523" s="62">
        <v>1390.7906250000001</v>
      </c>
      <c r="O2523" s="63">
        <v>0.85599999999999998</v>
      </c>
      <c r="P2523" s="147">
        <v>33995.183302269063</v>
      </c>
      <c r="Q2523" s="64">
        <v>6200.9146466482762</v>
      </c>
      <c r="R2523" s="62">
        <v>122.4082010637011</v>
      </c>
      <c r="S2523" s="62">
        <v>171.9349765647944</v>
      </c>
      <c r="T2523" s="62">
        <v>258.13009528588498</v>
      </c>
      <c r="U2523" s="64">
        <v>552.47327291438046</v>
      </c>
      <c r="V2523" s="62">
        <v>1723.2608995129499</v>
      </c>
      <c r="W2523" s="62">
        <v>1358.0217844409999</v>
      </c>
      <c r="X2523" s="62">
        <v>602.18462823749803</v>
      </c>
      <c r="Y2523" s="62">
        <v>3866.3023993983102</v>
      </c>
      <c r="Z2523" s="64">
        <v>7549.7697115897581</v>
      </c>
    </row>
    <row r="2524" spans="1:26">
      <c r="A2524" s="1" t="s">
        <v>98</v>
      </c>
      <c r="B2524" s="54">
        <v>1990</v>
      </c>
      <c r="C2524" s="61">
        <v>3.3941375177497712</v>
      </c>
      <c r="D2524" s="58">
        <v>1.4323118390836331</v>
      </c>
      <c r="E2524" s="58">
        <v>2.2227227855025808</v>
      </c>
      <c r="F2524" s="58">
        <v>102.98836667971329</v>
      </c>
      <c r="G2524" s="61">
        <v>106.6434013042995</v>
      </c>
      <c r="H2524" s="59">
        <v>1.8989856014771516</v>
      </c>
      <c r="I2524" s="59">
        <v>0.13250083342441066</v>
      </c>
      <c r="J2524" s="59">
        <v>1.0371365368684291</v>
      </c>
      <c r="K2524" s="59">
        <v>0.80739803792339637</v>
      </c>
      <c r="L2524" s="61">
        <v>3.8760210096933876</v>
      </c>
      <c r="M2524" s="70">
        <v>2023665</v>
      </c>
      <c r="N2524" s="62">
        <v>1.969671097312506</v>
      </c>
      <c r="O2524" s="63">
        <v>0.378</v>
      </c>
      <c r="P2524" s="147">
        <v>1819.8892301308369</v>
      </c>
      <c r="Q2524" s="64">
        <v>6868.5972998570915</v>
      </c>
      <c r="R2524" s="62">
        <v>289.85193378391807</v>
      </c>
      <c r="S2524" s="62">
        <v>449.80463057240803</v>
      </c>
      <c r="T2524" s="62">
        <v>20841.395305690199</v>
      </c>
      <c r="U2524" s="64">
        <v>21581.051870046525</v>
      </c>
      <c r="V2524" s="62">
        <v>3842.9106972132599</v>
      </c>
      <c r="W2524" s="62">
        <v>268.13729907180999</v>
      </c>
      <c r="X2524" s="62">
        <v>2098.8169098818498</v>
      </c>
      <c r="Y2524" s="62">
        <v>1633.9031504142499</v>
      </c>
      <c r="Z2524" s="64">
        <v>7843.7680565811697</v>
      </c>
    </row>
    <row r="2525" spans="1:26">
      <c r="A2525" s="1" t="s">
        <v>98</v>
      </c>
      <c r="B2525" s="57">
        <v>1991</v>
      </c>
      <c r="C2525" s="61">
        <v>3.5963356548566474</v>
      </c>
      <c r="D2525" s="58">
        <v>1.5515499628184859</v>
      </c>
      <c r="E2525" s="58">
        <v>2.1858700182848705</v>
      </c>
      <c r="F2525" s="58">
        <v>108.0106336582453</v>
      </c>
      <c r="G2525" s="61">
        <v>111.74805363934865</v>
      </c>
      <c r="H2525" s="59">
        <v>2.0722757540105787</v>
      </c>
      <c r="I2525" s="59">
        <v>0.13423223584481841</v>
      </c>
      <c r="J2525" s="59">
        <v>0.95411627491458972</v>
      </c>
      <c r="K2525" s="59">
        <v>0.85952963006164018</v>
      </c>
      <c r="L2525" s="61">
        <v>4.0201538948316271</v>
      </c>
      <c r="M2525" s="70">
        <v>2080782.0000000002</v>
      </c>
      <c r="N2525" s="62">
        <v>2.0230930435626275</v>
      </c>
      <c r="O2525" s="63">
        <v>0.38200000000000001</v>
      </c>
      <c r="P2525" s="147">
        <v>1861.5475146396236</v>
      </c>
      <c r="Q2525" s="64">
        <v>7483.1904965839258</v>
      </c>
      <c r="R2525" s="62">
        <v>322.84372347333755</v>
      </c>
      <c r="S2525" s="62">
        <v>454.831898838683</v>
      </c>
      <c r="T2525" s="62">
        <v>22474.6582324671</v>
      </c>
      <c r="U2525" s="64">
        <v>23252.333854779121</v>
      </c>
      <c r="V2525" s="62">
        <v>4311.9540879816404</v>
      </c>
      <c r="W2525" s="62">
        <v>279.30802016565298</v>
      </c>
      <c r="X2525" s="62">
        <v>1985.30797074933</v>
      </c>
      <c r="Y2525" s="62">
        <v>1788.4937826989201</v>
      </c>
      <c r="Z2525" s="64">
        <v>8365.0638615955431</v>
      </c>
    </row>
    <row r="2526" spans="1:26">
      <c r="A2526" s="1" t="s">
        <v>98</v>
      </c>
      <c r="B2526" s="57">
        <v>1992</v>
      </c>
      <c r="C2526" s="61">
        <v>3.4872131843570258</v>
      </c>
      <c r="D2526" s="58">
        <v>1.5382033285527599</v>
      </c>
      <c r="E2526" s="58">
        <v>2.2210364069305268</v>
      </c>
      <c r="F2526" s="58">
        <v>100.53190980011914</v>
      </c>
      <c r="G2526" s="61">
        <v>104.29114953560241</v>
      </c>
      <c r="H2526" s="59">
        <v>1.9583733600378557</v>
      </c>
      <c r="I2526" s="59">
        <v>0.22552393026412804</v>
      </c>
      <c r="J2526" s="59">
        <v>0.82338374962010041</v>
      </c>
      <c r="K2526" s="59">
        <v>0.93411570656463505</v>
      </c>
      <c r="L2526" s="61">
        <v>3.9413967464867188</v>
      </c>
      <c r="M2526" s="70">
        <v>2140250</v>
      </c>
      <c r="N2526" s="62">
        <v>2.0776608130396816</v>
      </c>
      <c r="O2526" s="63">
        <v>0.39100000000000001</v>
      </c>
      <c r="P2526" s="147">
        <v>1885.7708092017338</v>
      </c>
      <c r="Q2526" s="64">
        <v>7463.5080178201242</v>
      </c>
      <c r="R2526" s="62">
        <v>329.21396739350439</v>
      </c>
      <c r="S2526" s="62">
        <v>475.35731699330603</v>
      </c>
      <c r="T2526" s="62">
        <v>21516.341994970498</v>
      </c>
      <c r="U2526" s="64">
        <v>22320.913279357308</v>
      </c>
      <c r="V2526" s="62">
        <v>4191.4085838210203</v>
      </c>
      <c r="W2526" s="62">
        <v>482.67759174780002</v>
      </c>
      <c r="X2526" s="62">
        <v>1762.2470701244199</v>
      </c>
      <c r="Y2526" s="62">
        <v>1999.24114097496</v>
      </c>
      <c r="Z2526" s="64">
        <v>8435.5743866682005</v>
      </c>
    </row>
    <row r="2527" spans="1:26">
      <c r="A2527" s="1" t="s">
        <v>98</v>
      </c>
      <c r="B2527" s="57">
        <v>1993</v>
      </c>
      <c r="C2527" s="61">
        <v>3.3397996791737601</v>
      </c>
      <c r="D2527" s="58">
        <v>1.4761723861093297</v>
      </c>
      <c r="E2527" s="58">
        <v>2.0471730532775436</v>
      </c>
      <c r="F2527" s="58">
        <v>94.759314837901258</v>
      </c>
      <c r="G2527" s="61">
        <v>98.282660277288144</v>
      </c>
      <c r="H2527" s="59">
        <v>1.8115368288865457</v>
      </c>
      <c r="I2527" s="59">
        <v>0.23643896418898683</v>
      </c>
      <c r="J2527" s="59">
        <v>0.82012864377952333</v>
      </c>
      <c r="K2527" s="59">
        <v>1.7798030216941598</v>
      </c>
      <c r="L2527" s="61">
        <v>4.6479074585492146</v>
      </c>
      <c r="M2527" s="70">
        <v>2202201</v>
      </c>
      <c r="N2527" s="62">
        <v>2.1342689434364996</v>
      </c>
      <c r="O2527" s="63">
        <v>0.40300000000000002</v>
      </c>
      <c r="P2527" s="147">
        <v>1986.5352912123847</v>
      </c>
      <c r="Q2527" s="64">
        <v>7354.9101932761332</v>
      </c>
      <c r="R2527" s="62">
        <v>325.0828304862352</v>
      </c>
      <c r="S2527" s="62">
        <v>450.82865451008604</v>
      </c>
      <c r="T2527" s="62">
        <v>20867.905789534099</v>
      </c>
      <c r="U2527" s="64">
        <v>21643.817274530422</v>
      </c>
      <c r="V2527" s="62">
        <v>3989.3682161107799</v>
      </c>
      <c r="W2527" s="62">
        <v>520.68612337595096</v>
      </c>
      <c r="X2527" s="62">
        <v>1806.0881194599101</v>
      </c>
      <c r="Y2527" s="62">
        <v>3919.4839941779001</v>
      </c>
      <c r="Z2527" s="64">
        <v>10235.62645312454</v>
      </c>
    </row>
    <row r="2528" spans="1:26">
      <c r="A2528" s="1" t="s">
        <v>98</v>
      </c>
      <c r="B2528" s="57">
        <v>1994</v>
      </c>
      <c r="C2528" s="61">
        <v>3.2016825413909267</v>
      </c>
      <c r="D2528" s="58">
        <v>1.4760853851527196</v>
      </c>
      <c r="E2528" s="58">
        <v>2.0753425216607959</v>
      </c>
      <c r="F2528" s="58">
        <v>90.001742897829715</v>
      </c>
      <c r="G2528" s="61">
        <v>93.55317080464323</v>
      </c>
      <c r="H2528" s="59">
        <v>1.8238796752574906</v>
      </c>
      <c r="I2528" s="59">
        <v>0.18504371727839125</v>
      </c>
      <c r="J2528" s="59">
        <v>0.7870034125396107</v>
      </c>
      <c r="K2528" s="59">
        <v>1.7398563483633536</v>
      </c>
      <c r="L2528" s="61">
        <v>4.5357831534388469</v>
      </c>
      <c r="M2528" s="70">
        <v>2266745</v>
      </c>
      <c r="N2528" s="62">
        <v>2.1940457941205005</v>
      </c>
      <c r="O2528" s="63">
        <v>0.41499999999999998</v>
      </c>
      <c r="P2528" s="147">
        <v>1910.7140694914101</v>
      </c>
      <c r="Q2528" s="64">
        <v>7257.3978922851757</v>
      </c>
      <c r="R2528" s="62">
        <v>334.59091663680016</v>
      </c>
      <c r="S2528" s="62">
        <v>470.42722842620003</v>
      </c>
      <c r="T2528" s="62">
        <v>20401.1000704941</v>
      </c>
      <c r="U2528" s="64">
        <v>21206.1182155571</v>
      </c>
      <c r="V2528" s="62">
        <v>4134.2701344915404</v>
      </c>
      <c r="W2528" s="62">
        <v>419.44692092220703</v>
      </c>
      <c r="X2528" s="62">
        <v>1783.9360503570999</v>
      </c>
      <c r="Y2528" s="62">
        <v>3943.8106783708899</v>
      </c>
      <c r="Z2528" s="64">
        <v>10281.463784141737</v>
      </c>
    </row>
    <row r="2529" spans="1:26">
      <c r="A2529" s="1" t="s">
        <v>98</v>
      </c>
      <c r="B2529" s="57">
        <v>1995</v>
      </c>
      <c r="C2529" s="61">
        <v>2.6475204698901442</v>
      </c>
      <c r="D2529" s="58">
        <v>1.2217703549752226</v>
      </c>
      <c r="E2529" s="58">
        <v>1.7281178113521833</v>
      </c>
      <c r="F2529" s="58">
        <v>73.128332166961727</v>
      </c>
      <c r="G2529" s="61">
        <v>76.078220333289124</v>
      </c>
      <c r="H2529" s="59">
        <v>1.5218840121063717</v>
      </c>
      <c r="I2529" s="59">
        <v>0.14731077747562005</v>
      </c>
      <c r="J2529" s="59">
        <v>0.54154595740049771</v>
      </c>
      <c r="K2529" s="59">
        <v>0.85560070273836897</v>
      </c>
      <c r="L2529" s="61">
        <v>3.0663414497208583</v>
      </c>
      <c r="M2529" s="70">
        <v>2333966</v>
      </c>
      <c r="N2529" s="62">
        <v>2.2577617153390901</v>
      </c>
      <c r="O2529" s="63">
        <v>0.42199999999999999</v>
      </c>
      <c r="P2529" s="147">
        <v>2080.4117826118577</v>
      </c>
      <c r="Q2529" s="64">
        <v>6179.2227610276204</v>
      </c>
      <c r="R2529" s="62">
        <v>285.15704683201005</v>
      </c>
      <c r="S2529" s="62">
        <v>403.33682156904098</v>
      </c>
      <c r="T2529" s="62">
        <v>17067.904091439501</v>
      </c>
      <c r="U2529" s="64">
        <v>17756.397959840549</v>
      </c>
      <c r="V2529" s="62">
        <v>3552.0255401998602</v>
      </c>
      <c r="W2529" s="62">
        <v>343.81834606166302</v>
      </c>
      <c r="X2529" s="62">
        <v>1263.94985201021</v>
      </c>
      <c r="Y2529" s="62">
        <v>1996.94294976746</v>
      </c>
      <c r="Z2529" s="64">
        <v>7156.7366880391928</v>
      </c>
    </row>
    <row r="2530" spans="1:26">
      <c r="A2530" s="1" t="s">
        <v>98</v>
      </c>
      <c r="B2530" s="57">
        <v>1996</v>
      </c>
      <c r="C2530" s="61">
        <v>2.8646353281286219</v>
      </c>
      <c r="D2530" s="58">
        <v>1.2745947331364422</v>
      </c>
      <c r="E2530" s="58">
        <v>1.721308198296811</v>
      </c>
      <c r="F2530" s="58">
        <v>75.70025561537895</v>
      </c>
      <c r="G2530" s="61">
        <v>78.6961585468122</v>
      </c>
      <c r="H2530" s="59">
        <v>1.7001963493488379</v>
      </c>
      <c r="I2530" s="59">
        <v>0.15327984731934757</v>
      </c>
      <c r="J2530" s="59">
        <v>0.52106100328875904</v>
      </c>
      <c r="K2530" s="59">
        <v>0.87519602920306316</v>
      </c>
      <c r="L2530" s="61">
        <v>3.2497332291600074</v>
      </c>
      <c r="M2530" s="70">
        <v>2403779</v>
      </c>
      <c r="N2530" s="62">
        <v>2.3258416610070825</v>
      </c>
      <c r="O2530" s="63">
        <v>0.42899999999999999</v>
      </c>
      <c r="P2530" s="147">
        <v>2079.2479158277488</v>
      </c>
      <c r="Q2530" s="64">
        <v>6885.9502444136906</v>
      </c>
      <c r="R2530" s="62">
        <v>306.38440530239842</v>
      </c>
      <c r="S2530" s="62">
        <v>413.76444995937101</v>
      </c>
      <c r="T2530" s="62">
        <v>18196.668474287999</v>
      </c>
      <c r="U2530" s="64">
        <v>18916.817329549769</v>
      </c>
      <c r="V2530" s="62">
        <v>4086.8962804414</v>
      </c>
      <c r="W2530" s="62">
        <v>368.45087810945398</v>
      </c>
      <c r="X2530" s="62">
        <v>1252.5154974244499</v>
      </c>
      <c r="Y2530" s="62">
        <v>2103.77783588171</v>
      </c>
      <c r="Z2530" s="64">
        <v>7811.6404918570133</v>
      </c>
    </row>
    <row r="2531" spans="1:26">
      <c r="A2531" s="1" t="s">
        <v>98</v>
      </c>
      <c r="B2531" s="54">
        <v>1997</v>
      </c>
      <c r="C2531" s="61">
        <v>2.9188031026201728</v>
      </c>
      <c r="D2531" s="58">
        <v>1.2771318734073984</v>
      </c>
      <c r="E2531" s="58">
        <v>1.6054871748435255</v>
      </c>
      <c r="F2531" s="58">
        <v>74.99068128381407</v>
      </c>
      <c r="G2531" s="61">
        <v>77.873300332064986</v>
      </c>
      <c r="H2531" s="59">
        <v>1.661324558262204</v>
      </c>
      <c r="I2531" s="59">
        <v>0.14122636280518483</v>
      </c>
      <c r="J2531" s="59">
        <v>0.4958484769541287</v>
      </c>
      <c r="K2531" s="59">
        <v>0.83663948685621603</v>
      </c>
      <c r="L2531" s="61">
        <v>3.1350388848777335</v>
      </c>
      <c r="M2531" s="70">
        <v>2476188</v>
      </c>
      <c r="N2531" s="62">
        <v>2.3979800135830018</v>
      </c>
      <c r="O2531" s="63">
        <v>0.42899999999999999</v>
      </c>
      <c r="P2531" s="147">
        <v>2206.1205061910796</v>
      </c>
      <c r="Q2531" s="64">
        <v>7227.5052170708404</v>
      </c>
      <c r="R2531" s="62">
        <v>316.24186193489192</v>
      </c>
      <c r="S2531" s="62">
        <v>397.548807650144</v>
      </c>
      <c r="T2531" s="62">
        <v>18569.102510680499</v>
      </c>
      <c r="U2531" s="64">
        <v>19282.893180265535</v>
      </c>
      <c r="V2531" s="62">
        <v>4113.7519352741701</v>
      </c>
      <c r="W2531" s="62">
        <v>349.70302486184499</v>
      </c>
      <c r="X2531" s="62">
        <v>1227.81404845209</v>
      </c>
      <c r="Y2531" s="62">
        <v>2071.6766576795198</v>
      </c>
      <c r="Z2531" s="64">
        <v>7762.9456662676248</v>
      </c>
    </row>
    <row r="2532" spans="1:26">
      <c r="A2532" s="1" t="s">
        <v>98</v>
      </c>
      <c r="B2532" s="54">
        <v>1998</v>
      </c>
      <c r="C2532" s="61">
        <v>2.7746781404389638</v>
      </c>
      <c r="D2532" s="58">
        <v>1.125609821351941</v>
      </c>
      <c r="E2532" s="58">
        <v>1.4000749040184706</v>
      </c>
      <c r="F2532" s="58">
        <v>70.699939867842289</v>
      </c>
      <c r="G2532" s="61">
        <v>73.225624593212686</v>
      </c>
      <c r="H2532" s="59">
        <v>1.6286697452456644</v>
      </c>
      <c r="I2532" s="59">
        <v>0.11510191214085595</v>
      </c>
      <c r="J2532" s="59">
        <v>0.43929845278753987</v>
      </c>
      <c r="K2532" s="59">
        <v>0.85849657802485968</v>
      </c>
      <c r="L2532" s="61">
        <v>3.0415666881989196</v>
      </c>
      <c r="M2532" s="70">
        <v>2551429</v>
      </c>
      <c r="N2532" s="62">
        <v>2.4732929077326089</v>
      </c>
      <c r="O2532" s="63">
        <v>0.436</v>
      </c>
      <c r="P2532" s="147">
        <v>2062.1440222644173</v>
      </c>
      <c r="Q2532" s="64">
        <v>7079.3942731820443</v>
      </c>
      <c r="R2532" s="62">
        <v>287.19135408821614</v>
      </c>
      <c r="S2532" s="62">
        <v>357.21917122849425</v>
      </c>
      <c r="T2532" s="62">
        <v>18038.587687706899</v>
      </c>
      <c r="U2532" s="64">
        <v>18682.998213023606</v>
      </c>
      <c r="V2532" s="62">
        <v>4155.4352194424</v>
      </c>
      <c r="W2532" s="62">
        <v>293.67435659163198</v>
      </c>
      <c r="X2532" s="62">
        <v>1120.83881209726</v>
      </c>
      <c r="Y2532" s="62">
        <v>2190.3930655733898</v>
      </c>
      <c r="Z2532" s="64">
        <v>7760.341453704681</v>
      </c>
    </row>
    <row r="2533" spans="1:26">
      <c r="A2533" s="1" t="s">
        <v>98</v>
      </c>
      <c r="B2533" s="54">
        <v>1999</v>
      </c>
      <c r="C2533" s="61">
        <v>2.7821464825190212</v>
      </c>
      <c r="D2533" s="58">
        <v>1.0808532861726079</v>
      </c>
      <c r="E2533" s="58">
        <v>1.3071275364684833</v>
      </c>
      <c r="F2533" s="58">
        <v>68.05205581865431</v>
      </c>
      <c r="G2533" s="61">
        <v>70.440036641295393</v>
      </c>
      <c r="H2533" s="59">
        <v>1.6411197349123203</v>
      </c>
      <c r="I2533" s="59">
        <v>9.9784823545969931E-2</v>
      </c>
      <c r="J2533" s="59">
        <v>0.42920510043485716</v>
      </c>
      <c r="K2533" s="59">
        <v>0.84817656917021644</v>
      </c>
      <c r="L2533" s="61">
        <v>3.0182862280633644</v>
      </c>
      <c r="M2533" s="70">
        <v>2629806</v>
      </c>
      <c r="N2533" s="62">
        <v>2.5505025710682059</v>
      </c>
      <c r="O2533" s="63">
        <v>0.443</v>
      </c>
      <c r="P2533" s="147">
        <v>2176.5518320910182</v>
      </c>
      <c r="Q2533" s="64">
        <v>7316.5055126074167</v>
      </c>
      <c r="R2533" s="62">
        <v>284.24344570964411</v>
      </c>
      <c r="S2533" s="62">
        <v>343.7491838170036</v>
      </c>
      <c r="T2533" s="62">
        <v>17896.3704704232</v>
      </c>
      <c r="U2533" s="64">
        <v>18524.363099949845</v>
      </c>
      <c r="V2533" s="62">
        <v>4315.82652559083</v>
      </c>
      <c r="W2533" s="62">
        <v>262.414727670133</v>
      </c>
      <c r="X2533" s="62">
        <v>1128.7261483541899</v>
      </c>
      <c r="Y2533" s="62">
        <v>2230.5398306632501</v>
      </c>
      <c r="Z2533" s="64">
        <v>7937.5072322784035</v>
      </c>
    </row>
    <row r="2534" spans="1:26">
      <c r="A2534" s="1" t="s">
        <v>98</v>
      </c>
      <c r="B2534" s="54">
        <v>2000</v>
      </c>
      <c r="C2534" s="61">
        <v>2.7775427874393053</v>
      </c>
      <c r="D2534" s="58">
        <v>1.069088248316058</v>
      </c>
      <c r="E2534" s="58">
        <v>1.1520998756534633</v>
      </c>
      <c r="F2534" s="58">
        <v>65.551141182335385</v>
      </c>
      <c r="G2534" s="61">
        <v>67.772329306304911</v>
      </c>
      <c r="H2534" s="59">
        <v>1.6887937586192072</v>
      </c>
      <c r="I2534" s="59">
        <v>0.10121690013299484</v>
      </c>
      <c r="J2534" s="59">
        <v>0.40064908169964752</v>
      </c>
      <c r="K2534" s="59">
        <v>0.88178396940871961</v>
      </c>
      <c r="L2534" s="61">
        <v>3.0724437098605688</v>
      </c>
      <c r="M2534" s="70">
        <v>2711421</v>
      </c>
      <c r="N2534" s="62">
        <v>2.6286591636751724</v>
      </c>
      <c r="O2534" s="63">
        <v>0.44400000000000001</v>
      </c>
      <c r="P2534" s="147">
        <v>2178.9858931432814</v>
      </c>
      <c r="Q2534" s="64">
        <v>7531.0878422614678</v>
      </c>
      <c r="R2534" s="62">
        <v>289.87483273373738</v>
      </c>
      <c r="S2534" s="62">
        <v>312.3827796944189</v>
      </c>
      <c r="T2534" s="62">
        <v>17773.674077574899</v>
      </c>
      <c r="U2534" s="64">
        <v>18375.931690003057</v>
      </c>
      <c r="V2534" s="62">
        <v>4579.0308617890496</v>
      </c>
      <c r="W2534" s="62">
        <v>274.44162857550498</v>
      </c>
      <c r="X2534" s="62">
        <v>1086.32833375114</v>
      </c>
      <c r="Y2534" s="62">
        <v>2390.8875721181598</v>
      </c>
      <c r="Z2534" s="64">
        <v>8330.6883962338543</v>
      </c>
    </row>
    <row r="2535" spans="1:26">
      <c r="A2535" s="1" t="s">
        <v>98</v>
      </c>
      <c r="B2535" s="54">
        <v>2001</v>
      </c>
      <c r="C2535" s="61">
        <v>2.5697248328792539</v>
      </c>
      <c r="D2535" s="58">
        <v>0.86131826199219064</v>
      </c>
      <c r="E2535" s="58">
        <v>1.0994937743507383</v>
      </c>
      <c r="F2535" s="58">
        <v>58.783888276079189</v>
      </c>
      <c r="G2535" s="61">
        <v>60.744700312422104</v>
      </c>
      <c r="H2535" s="59">
        <v>1.5346814286230333</v>
      </c>
      <c r="I2535" s="59">
        <v>0.10400229915868647</v>
      </c>
      <c r="J2535" s="59">
        <v>0.3457964479835498</v>
      </c>
      <c r="K2535" s="59">
        <v>1.1028640148749473</v>
      </c>
      <c r="L2535" s="61">
        <v>3.0873441906402164</v>
      </c>
      <c r="M2535" s="70">
        <v>2796502</v>
      </c>
      <c r="N2535" s="62">
        <v>2.7076055108178907</v>
      </c>
      <c r="O2535" s="63">
        <v>0.44600000000000001</v>
      </c>
      <c r="P2535" s="147">
        <v>2204.2452705608684</v>
      </c>
      <c r="Q2535" s="64">
        <v>7186.2406345965001</v>
      </c>
      <c r="R2535" s="62">
        <v>240.86782422976853</v>
      </c>
      <c r="S2535" s="62">
        <v>307.47365389593881</v>
      </c>
      <c r="T2535" s="62">
        <v>16438.926113183199</v>
      </c>
      <c r="U2535" s="64">
        <v>16987.267591308904</v>
      </c>
      <c r="V2535" s="62">
        <v>4291.7396845071698</v>
      </c>
      <c r="W2535" s="62">
        <v>290.84263760186502</v>
      </c>
      <c r="X2535" s="62">
        <v>967.02045837889295</v>
      </c>
      <c r="Y2535" s="62">
        <v>3084.1614233258201</v>
      </c>
      <c r="Z2535" s="64">
        <v>8633.7642038137474</v>
      </c>
    </row>
    <row r="2536" spans="1:26">
      <c r="A2536" s="1" t="s">
        <v>98</v>
      </c>
      <c r="B2536" s="54">
        <v>2002</v>
      </c>
      <c r="C2536" s="61">
        <v>2.6124574486098915</v>
      </c>
      <c r="D2536" s="58">
        <v>0.79845200034652464</v>
      </c>
      <c r="E2536" s="58">
        <v>1.0625869642846644</v>
      </c>
      <c r="F2536" s="58">
        <v>58.69550597068644</v>
      </c>
      <c r="G2536" s="61">
        <v>60.556544935317625</v>
      </c>
      <c r="H2536" s="59">
        <v>1.5923246051421895</v>
      </c>
      <c r="I2536" s="59">
        <v>0.11383155808809528</v>
      </c>
      <c r="J2536" s="59">
        <v>0.32653956975579962</v>
      </c>
      <c r="K2536" s="59">
        <v>1.2871750380891345</v>
      </c>
      <c r="L2536" s="61">
        <v>3.3198707710752191</v>
      </c>
      <c r="M2536" s="70">
        <v>2884672</v>
      </c>
      <c r="N2536" s="62">
        <v>2.7876472300378383</v>
      </c>
      <c r="O2536" s="63">
        <v>0.44700000000000001</v>
      </c>
      <c r="P2536" s="147">
        <v>2184.1046057891408</v>
      </c>
      <c r="Q2536" s="64">
        <v>7536.0828531963925</v>
      </c>
      <c r="R2536" s="62">
        <v>230.32721287436101</v>
      </c>
      <c r="S2536" s="62">
        <v>306.52148634369712</v>
      </c>
      <c r="T2536" s="62">
        <v>16931.728259947198</v>
      </c>
      <c r="U2536" s="64">
        <v>17468.576959165257</v>
      </c>
      <c r="V2536" s="62">
        <v>4593.3342033647295</v>
      </c>
      <c r="W2536" s="62">
        <v>328.366708333102</v>
      </c>
      <c r="X2536" s="62">
        <v>941.95955376660197</v>
      </c>
      <c r="Y2536" s="62">
        <v>3713.07779147466</v>
      </c>
      <c r="Z2536" s="64">
        <v>9576.7382569390938</v>
      </c>
    </row>
    <row r="2537" spans="1:26">
      <c r="A2537" s="1" t="s">
        <v>98</v>
      </c>
      <c r="B2537" s="54">
        <v>2003</v>
      </c>
      <c r="C2537" s="61">
        <v>2.6763925034375089</v>
      </c>
      <c r="D2537" s="58">
        <v>0.82430403409758057</v>
      </c>
      <c r="E2537" s="58">
        <v>1.1006196195204065</v>
      </c>
      <c r="F2537" s="58">
        <v>58.447137013523118</v>
      </c>
      <c r="G2537" s="61">
        <v>60.372060667141113</v>
      </c>
      <c r="H2537" s="59">
        <v>1.6830640543009918</v>
      </c>
      <c r="I2537" s="59">
        <v>0.11928392518321093</v>
      </c>
      <c r="J2537" s="59">
        <v>0.40326863325665968</v>
      </c>
      <c r="K2537" s="59">
        <v>1.1817988306504619</v>
      </c>
      <c r="L2537" s="61">
        <v>3.3874154433913244</v>
      </c>
      <c r="M2537" s="70">
        <v>2974686</v>
      </c>
      <c r="N2537" s="62">
        <v>2.8690375472979528</v>
      </c>
      <c r="O2537" s="63">
        <v>0.45100000000000001</v>
      </c>
      <c r="P2537" s="147">
        <v>2289.3930793557984</v>
      </c>
      <c r="Q2537" s="64">
        <v>7961.4273104805097</v>
      </c>
      <c r="R2537" s="62">
        <v>245.20456699735954</v>
      </c>
      <c r="S2537" s="62">
        <v>327.39977735126803</v>
      </c>
      <c r="T2537" s="62">
        <v>17386.188021420901</v>
      </c>
      <c r="U2537" s="64">
        <v>17958.792365769532</v>
      </c>
      <c r="V2537" s="62">
        <v>5006.5870794324001</v>
      </c>
      <c r="W2537" s="62">
        <v>354.83222226754498</v>
      </c>
      <c r="X2537" s="62">
        <v>1199.5975575877201</v>
      </c>
      <c r="Y2537" s="62">
        <v>3515.4804363522999</v>
      </c>
      <c r="Z2537" s="64">
        <v>10076.497295639965</v>
      </c>
    </row>
    <row r="2538" spans="1:26">
      <c r="A2538" s="1" t="s">
        <v>98</v>
      </c>
      <c r="B2538" s="54">
        <v>2004</v>
      </c>
      <c r="C2538" s="61">
        <v>2.726493195290125</v>
      </c>
      <c r="D2538" s="58">
        <v>0.79721489136908941</v>
      </c>
      <c r="E2538" s="58">
        <v>1.1607703038453063</v>
      </c>
      <c r="F2538" s="58">
        <v>53.669129747381135</v>
      </c>
      <c r="G2538" s="61">
        <v>55.627114942595533</v>
      </c>
      <c r="H2538" s="59">
        <v>1.6049112156847309</v>
      </c>
      <c r="I2538" s="59">
        <v>0.14932044693575056</v>
      </c>
      <c r="J2538" s="59">
        <v>0.38403495933363829</v>
      </c>
      <c r="K2538" s="59">
        <v>1.6821926232957256</v>
      </c>
      <c r="L2538" s="61">
        <v>3.8204592452498454</v>
      </c>
      <c r="M2538" s="70">
        <v>3064882</v>
      </c>
      <c r="N2538" s="62">
        <v>2.9521907441544579</v>
      </c>
      <c r="O2538" s="63">
        <v>0.46100000000000002</v>
      </c>
      <c r="P2538" s="147">
        <v>2414.3386312280327</v>
      </c>
      <c r="Q2538" s="64">
        <v>8356.3799173671887</v>
      </c>
      <c r="R2538" s="62">
        <v>244.33695706890774</v>
      </c>
      <c r="S2538" s="62">
        <v>355.76240103900102</v>
      </c>
      <c r="T2538" s="62">
        <v>16448.9549718413</v>
      </c>
      <c r="U2538" s="64">
        <v>17049.054329949209</v>
      </c>
      <c r="V2538" s="62">
        <v>4918.8634965502497</v>
      </c>
      <c r="W2538" s="62">
        <v>457.64955004533698</v>
      </c>
      <c r="X2538" s="62">
        <v>1177.0218342323999</v>
      </c>
      <c r="Y2538" s="62">
        <v>5155.7218916718502</v>
      </c>
      <c r="Z2538" s="64">
        <v>11709.256772499837</v>
      </c>
    </row>
    <row r="2539" spans="1:26">
      <c r="A2539" s="1" t="s">
        <v>98</v>
      </c>
      <c r="B2539" s="54">
        <v>2005</v>
      </c>
      <c r="C2539" s="61">
        <v>2.6709175627635702</v>
      </c>
      <c r="D2539" s="58">
        <v>0.80932752774411332</v>
      </c>
      <c r="E2539" s="58">
        <v>1.1220688427236822</v>
      </c>
      <c r="F2539" s="58">
        <v>49.301517056028892</v>
      </c>
      <c r="G2539" s="61">
        <v>51.23291342649668</v>
      </c>
      <c r="H2539" s="59">
        <v>1.6355519069554612</v>
      </c>
      <c r="I2539" s="59">
        <v>0.1816970836451629</v>
      </c>
      <c r="J2539" s="59">
        <v>0.35480081301706645</v>
      </c>
      <c r="K2539" s="59">
        <v>1.1819387838472084</v>
      </c>
      <c r="L2539" s="61">
        <v>3.3539885874648987</v>
      </c>
      <c r="M2539" s="70">
        <v>3154087</v>
      </c>
      <c r="N2539" s="62">
        <v>3.0374696807994566</v>
      </c>
      <c r="O2539" s="63">
        <v>0.46600000000000003</v>
      </c>
      <c r="P2539" s="147">
        <v>2638.7414542037736</v>
      </c>
      <c r="Q2539" s="64">
        <v>8424.3063627842603</v>
      </c>
      <c r="R2539" s="62">
        <v>255.26894339998469</v>
      </c>
      <c r="S2539" s="62">
        <v>353.91027499398103</v>
      </c>
      <c r="T2539" s="62">
        <v>15550.127402669899</v>
      </c>
      <c r="U2539" s="64">
        <v>16159.306621063864</v>
      </c>
      <c r="V2539" s="62">
        <v>5158.6730075534297</v>
      </c>
      <c r="W2539" s="62">
        <v>573.08840946312102</v>
      </c>
      <c r="X2539" s="62">
        <v>1119.07263192656</v>
      </c>
      <c r="Y2539" s="62">
        <v>3727.9377529282901</v>
      </c>
      <c r="Z2539" s="64">
        <v>10578.7718018714</v>
      </c>
    </row>
    <row r="2540" spans="1:26">
      <c r="A2540" s="1" t="s">
        <v>98</v>
      </c>
      <c r="B2540" s="54">
        <v>2006</v>
      </c>
      <c r="C2540" s="61">
        <v>2.3655395409716244</v>
      </c>
      <c r="D2540" s="58">
        <v>0.63432014170008522</v>
      </c>
      <c r="E2540" s="58">
        <v>1.0159753418392405</v>
      </c>
      <c r="F2540" s="58">
        <v>38.305258883703679</v>
      </c>
      <c r="G2540" s="61">
        <v>39.955554367243003</v>
      </c>
      <c r="H2540" s="59">
        <v>1.3393660214523737</v>
      </c>
      <c r="I2540" s="59">
        <v>0.17597222835849208</v>
      </c>
      <c r="J2540" s="59">
        <v>0.26300509892915674</v>
      </c>
      <c r="K2540" s="59">
        <v>1.408291502821271</v>
      </c>
      <c r="L2540" s="61">
        <v>3.1866348515612937</v>
      </c>
      <c r="M2540" s="70">
        <v>3241762</v>
      </c>
      <c r="N2540" s="62">
        <v>3.1247239739982535</v>
      </c>
      <c r="O2540" s="63">
        <v>0.47499999999999998</v>
      </c>
      <c r="P2540" s="147">
        <v>3145.5759793573884</v>
      </c>
      <c r="Q2540" s="64">
        <v>7668.5161934192556</v>
      </c>
      <c r="R2540" s="62">
        <v>205.63149311979515</v>
      </c>
      <c r="S2540" s="62">
        <v>329.355025611146</v>
      </c>
      <c r="T2540" s="62">
        <v>12417.653264935299</v>
      </c>
      <c r="U2540" s="64">
        <v>12952.639783666242</v>
      </c>
      <c r="V2540" s="62">
        <v>4341.90587243549</v>
      </c>
      <c r="W2540" s="62">
        <v>570.46008294788203</v>
      </c>
      <c r="X2540" s="62">
        <v>852.59993551478101</v>
      </c>
      <c r="Y2540" s="62">
        <v>4565.3458787688896</v>
      </c>
      <c r="Z2540" s="64">
        <v>10330.311769667042</v>
      </c>
    </row>
    <row r="2541" spans="1:26">
      <c r="A2541" s="1" t="s">
        <v>98</v>
      </c>
      <c r="B2541" s="54">
        <v>2007</v>
      </c>
      <c r="C2541" s="61">
        <v>2.542130247874439</v>
      </c>
      <c r="D2541" s="58">
        <v>0.68185431743867364</v>
      </c>
      <c r="E2541" s="58">
        <v>1.0547633502444924</v>
      </c>
      <c r="F2541" s="58">
        <v>40.830917801958066</v>
      </c>
      <c r="G2541" s="61">
        <v>42.567535469641228</v>
      </c>
      <c r="H2541" s="59">
        <v>1.4203643470317837</v>
      </c>
      <c r="I2541" s="59">
        <v>0.17799346145951775</v>
      </c>
      <c r="J2541" s="59">
        <v>0.32879551953781899</v>
      </c>
      <c r="K2541" s="59">
        <v>1.8915288996952724</v>
      </c>
      <c r="L2541" s="61">
        <v>3.8186822277243926</v>
      </c>
      <c r="M2541" s="70">
        <v>3328285</v>
      </c>
      <c r="N2541" s="62">
        <v>3.2139953429707964</v>
      </c>
      <c r="O2541" s="63">
        <v>0.47499999999999998</v>
      </c>
      <c r="P2541" s="147">
        <v>3233.9714003057488</v>
      </c>
      <c r="Q2541" s="64">
        <v>8460.9339720467779</v>
      </c>
      <c r="R2541" s="62">
        <v>226.94054969163759</v>
      </c>
      <c r="S2541" s="62">
        <v>351.05530371684904</v>
      </c>
      <c r="T2541" s="62">
        <v>13589.693125649001</v>
      </c>
      <c r="U2541" s="64">
        <v>14167.688979057486</v>
      </c>
      <c r="V2541" s="62">
        <v>4727.3773507606802</v>
      </c>
      <c r="W2541" s="62">
        <v>592.41296787379099</v>
      </c>
      <c r="X2541" s="62">
        <v>1094.3251957449299</v>
      </c>
      <c r="Y2541" s="62">
        <v>6295.5472639222799</v>
      </c>
      <c r="Z2541" s="64">
        <v>12709.662778301681</v>
      </c>
    </row>
    <row r="2542" spans="1:26">
      <c r="A2542" s="1" t="s">
        <v>98</v>
      </c>
      <c r="B2542" s="54">
        <v>2008</v>
      </c>
      <c r="C2542" s="61">
        <v>2.1940604053844845</v>
      </c>
      <c r="D2542" s="58">
        <v>0.55864898506127725</v>
      </c>
      <c r="E2542" s="58">
        <v>0.92038807223936547</v>
      </c>
      <c r="F2542" s="58">
        <v>38.212549256848334</v>
      </c>
      <c r="G2542" s="61">
        <v>39.691586314148985</v>
      </c>
      <c r="H2542" s="59">
        <v>1.2693864783856008</v>
      </c>
      <c r="I2542" s="59">
        <v>0.17642792480877201</v>
      </c>
      <c r="J2542" s="59">
        <v>0.30852806940176336</v>
      </c>
      <c r="K2542" s="59">
        <v>1.1589643260365312</v>
      </c>
      <c r="L2542" s="61">
        <v>2.9133067986326679</v>
      </c>
      <c r="M2542" s="70">
        <v>3414552</v>
      </c>
      <c r="N2542" s="62">
        <v>3.3060454060347335</v>
      </c>
      <c r="O2542" s="63">
        <v>0.47599999999999998</v>
      </c>
      <c r="P2542" s="147">
        <v>3248.8131807533841</v>
      </c>
      <c r="Q2542" s="64">
        <v>7491.7333453264018</v>
      </c>
      <c r="R2542" s="62">
        <v>190.75360092389545</v>
      </c>
      <c r="S2542" s="62">
        <v>314.271293284107</v>
      </c>
      <c r="T2542" s="62">
        <v>13047.873649007</v>
      </c>
      <c r="U2542" s="64">
        <v>13552.898543215004</v>
      </c>
      <c r="V2542" s="62">
        <v>4334.3861385445098</v>
      </c>
      <c r="W2542" s="62">
        <v>602.42232351164205</v>
      </c>
      <c r="X2542" s="62">
        <v>1053.48513643193</v>
      </c>
      <c r="Y2542" s="62">
        <v>3957.3439573966898</v>
      </c>
      <c r="Z2542" s="64">
        <v>9947.6375558847722</v>
      </c>
    </row>
    <row r="2543" spans="1:26">
      <c r="A2543" s="1" t="s">
        <v>98</v>
      </c>
      <c r="B2543" s="54">
        <v>2009</v>
      </c>
      <c r="C2543" s="61">
        <v>2.3551589123661048</v>
      </c>
      <c r="D2543" s="58">
        <v>0.57235436933681239</v>
      </c>
      <c r="E2543" s="58">
        <v>0.89636246166180511</v>
      </c>
      <c r="F2543" s="58">
        <v>41.514081241938506</v>
      </c>
      <c r="G2543" s="61">
        <v>42.982798072937129</v>
      </c>
      <c r="H2543" s="59">
        <v>1.3549978615956471</v>
      </c>
      <c r="I2543" s="59">
        <v>0.15523571866492733</v>
      </c>
      <c r="J2543" s="59">
        <v>0.32830253912402801</v>
      </c>
      <c r="K2543" s="59">
        <v>1.468937666205806</v>
      </c>
      <c r="L2543" s="61">
        <v>3.3074737855904082</v>
      </c>
      <c r="M2543" s="70">
        <v>3501927</v>
      </c>
      <c r="N2543" s="62">
        <v>3.4018511691083728</v>
      </c>
      <c r="O2543" s="63">
        <v>0.48399999999999999</v>
      </c>
      <c r="P2543" s="147">
        <v>3158.5492572480375</v>
      </c>
      <c r="Q2543" s="64">
        <v>8247.5945845054957</v>
      </c>
      <c r="R2543" s="62">
        <v>200.43432195485556</v>
      </c>
      <c r="S2543" s="62">
        <v>313.89959062799403</v>
      </c>
      <c r="T2543" s="62">
        <v>14537.928198133801</v>
      </c>
      <c r="U2543" s="64">
        <v>15052.262110716651</v>
      </c>
      <c r="V2543" s="62">
        <v>4745.1035964640596</v>
      </c>
      <c r="W2543" s="62">
        <v>543.624154557113</v>
      </c>
      <c r="X2543" s="62">
        <v>1149.6915259269899</v>
      </c>
      <c r="Y2543" s="62">
        <v>5144.1124746031001</v>
      </c>
      <c r="Z2543" s="64">
        <v>11582.531751551262</v>
      </c>
    </row>
    <row r="2544" spans="1:26">
      <c r="A2544" s="1" t="s">
        <v>98</v>
      </c>
      <c r="B2544" s="54">
        <v>2010</v>
      </c>
      <c r="C2544" s="61">
        <v>2.2197547273943674</v>
      </c>
      <c r="D2544" s="58">
        <v>0.56195456576684655</v>
      </c>
      <c r="E2544" s="58">
        <v>0.84637766213861454</v>
      </c>
      <c r="F2544" s="58">
        <v>35.286876530424905</v>
      </c>
      <c r="G2544" s="61">
        <v>36.695208758330367</v>
      </c>
      <c r="H2544" s="59">
        <v>1.2875912648278751</v>
      </c>
      <c r="I2544" s="59">
        <v>0.15956819384824386</v>
      </c>
      <c r="J2544" s="59">
        <v>0.28302744707965416</v>
      </c>
      <c r="K2544" s="59">
        <v>1.8746819343416161</v>
      </c>
      <c r="L2544" s="61">
        <v>3.6048688400973892</v>
      </c>
      <c r="M2544" s="70">
        <v>3591400</v>
      </c>
      <c r="N2544" s="62">
        <v>3.5020306587755896</v>
      </c>
      <c r="O2544" s="63">
        <v>0.48699999999999999</v>
      </c>
      <c r="P2544" s="147">
        <v>3266.29462575561</v>
      </c>
      <c r="Q2544" s="64">
        <v>7972.027127964132</v>
      </c>
      <c r="R2544" s="62">
        <v>201.82036274950525</v>
      </c>
      <c r="S2544" s="62">
        <v>303.96807358046203</v>
      </c>
      <c r="T2544" s="62">
        <v>12672.9288371368</v>
      </c>
      <c r="U2544" s="64">
        <v>13178.717273466767</v>
      </c>
      <c r="V2544" s="62">
        <v>4624.2552685028304</v>
      </c>
      <c r="W2544" s="62">
        <v>573.07321138658301</v>
      </c>
      <c r="X2544" s="62">
        <v>1016.46477344187</v>
      </c>
      <c r="Y2544" s="62">
        <v>6732.7326989944804</v>
      </c>
      <c r="Z2544" s="64">
        <v>12946.525952325763</v>
      </c>
    </row>
    <row r="2545" spans="1:26">
      <c r="A2545" s="1" t="s">
        <v>98</v>
      </c>
      <c r="B2545" s="54">
        <v>2011</v>
      </c>
      <c r="C2545" s="61">
        <v>2.0644191281896518</v>
      </c>
      <c r="D2545" s="58">
        <v>0.51094081184887141</v>
      </c>
      <c r="E2545" s="58">
        <v>0.91825280756891869</v>
      </c>
      <c r="F2545" s="58">
        <v>31.712454473658791</v>
      </c>
      <c r="G2545" s="61">
        <v>33.141648093076583</v>
      </c>
      <c r="H2545" s="59">
        <v>1.2101009980708133</v>
      </c>
      <c r="I2545" s="59">
        <v>0.19547876867703651</v>
      </c>
      <c r="J2545" s="59">
        <v>0.29262604299239442</v>
      </c>
      <c r="K2545" s="59">
        <v>1.821642201831758</v>
      </c>
      <c r="L2545" s="61">
        <v>3.519848011572003</v>
      </c>
      <c r="M2545" s="70">
        <v>3683221</v>
      </c>
      <c r="N2545" s="62">
        <v>3.6069389735131465</v>
      </c>
      <c r="O2545" s="63">
        <v>0.49099999999999999</v>
      </c>
      <c r="P2545" s="147">
        <v>3403.5345263644281</v>
      </c>
      <c r="Q2545" s="64">
        <v>7603.7118857498181</v>
      </c>
      <c r="R2545" s="62">
        <v>188.19079279588121</v>
      </c>
      <c r="S2545" s="62">
        <v>338.21280241468003</v>
      </c>
      <c r="T2545" s="62">
        <v>11680.397827892401</v>
      </c>
      <c r="U2545" s="64">
        <v>12206.801423102961</v>
      </c>
      <c r="V2545" s="62">
        <v>4457.0694082153796</v>
      </c>
      <c r="W2545" s="62">
        <v>719.99150584540303</v>
      </c>
      <c r="X2545" s="62">
        <v>1077.8063866964901</v>
      </c>
      <c r="Y2545" s="62">
        <v>6709.5108122729698</v>
      </c>
      <c r="Z2545" s="64">
        <v>12964.378113030243</v>
      </c>
    </row>
    <row r="2546" spans="1:26">
      <c r="A2546" s="1" t="s">
        <v>98</v>
      </c>
      <c r="B2546" s="54">
        <v>2012</v>
      </c>
      <c r="C2546" s="61">
        <v>2.0838030355077639</v>
      </c>
      <c r="D2546" s="58">
        <v>0.4905377598315378</v>
      </c>
      <c r="E2546" s="58">
        <v>0.89124330431049015</v>
      </c>
      <c r="F2546" s="58">
        <v>30.479951740194444</v>
      </c>
      <c r="G2546" s="61">
        <v>31.861732804336473</v>
      </c>
      <c r="H2546" s="59">
        <v>1.2397149930468216</v>
      </c>
      <c r="I2546" s="59">
        <v>0.19999294431375694</v>
      </c>
      <c r="J2546" s="59">
        <v>0.30974392400321732</v>
      </c>
      <c r="K2546" s="59">
        <v>1.921426554957373</v>
      </c>
      <c r="L2546" s="61">
        <v>3.6708784163211692</v>
      </c>
      <c r="M2546" s="70">
        <v>3777067</v>
      </c>
      <c r="N2546" s="62">
        <v>3.7161530998350636</v>
      </c>
      <c r="O2546" s="63">
        <v>0.501</v>
      </c>
      <c r="P2546" s="147">
        <v>3575.986353877563</v>
      </c>
      <c r="Q2546" s="64">
        <v>7870.6636799162034</v>
      </c>
      <c r="R2546" s="62">
        <v>185.27939849136268</v>
      </c>
      <c r="S2546" s="62">
        <v>336.62856736821101</v>
      </c>
      <c r="T2546" s="62">
        <v>11512.4819879481</v>
      </c>
      <c r="U2546" s="64">
        <v>12034.389953807675</v>
      </c>
      <c r="V2546" s="62">
        <v>4682.4865896423798</v>
      </c>
      <c r="W2546" s="62">
        <v>755.38675020032895</v>
      </c>
      <c r="X2546" s="62">
        <v>1169.92355380306</v>
      </c>
      <c r="Y2546" s="62">
        <v>7257.3568336531798</v>
      </c>
      <c r="Z2546" s="64">
        <v>13865.153727298948</v>
      </c>
    </row>
    <row r="2547" spans="1:26">
      <c r="A2547" s="1" t="s">
        <v>98</v>
      </c>
      <c r="B2547" s="54">
        <v>2013</v>
      </c>
      <c r="C2547" s="61">
        <v>2.3199696096880058</v>
      </c>
      <c r="D2547" s="58">
        <v>0.60416410061607473</v>
      </c>
      <c r="E2547" s="58">
        <v>0.97843328464722912</v>
      </c>
      <c r="F2547" s="58">
        <v>34.798724153239455</v>
      </c>
      <c r="G2547" s="61">
        <v>36.38132153850276</v>
      </c>
      <c r="H2547" s="59">
        <v>1.4450438155088796</v>
      </c>
      <c r="I2547" s="59">
        <v>0.2275393346544505</v>
      </c>
      <c r="J2547" s="59">
        <v>0.38143326547730977</v>
      </c>
      <c r="K2547" s="59">
        <v>2.0196888441164189</v>
      </c>
      <c r="L2547" s="61">
        <v>4.0737052597570589</v>
      </c>
      <c r="M2547" s="70">
        <v>3872684</v>
      </c>
      <c r="N2547" s="62">
        <v>3.8286310274570678</v>
      </c>
      <c r="O2547" s="63">
        <v>0.50900000000000001</v>
      </c>
      <c r="P2547" s="147">
        <v>3759.861441846771</v>
      </c>
      <c r="Q2547" s="64">
        <v>8984.5091879249849</v>
      </c>
      <c r="R2547" s="62">
        <v>233.97366458302631</v>
      </c>
      <c r="S2547" s="62">
        <v>378.916292652077</v>
      </c>
      <c r="T2547" s="62">
        <v>13476.4462248664</v>
      </c>
      <c r="U2547" s="64">
        <v>14089.336182101504</v>
      </c>
      <c r="V2547" s="62">
        <v>5596.1980636201897</v>
      </c>
      <c r="W2547" s="62">
        <v>881.18794068693603</v>
      </c>
      <c r="X2547" s="62">
        <v>1477.17050428173</v>
      </c>
      <c r="Y2547" s="62">
        <v>7821.61667158815</v>
      </c>
      <c r="Z2547" s="64">
        <v>15776.173180177006</v>
      </c>
    </row>
    <row r="2548" spans="1:26">
      <c r="A2548" s="1" t="s">
        <v>98</v>
      </c>
      <c r="B2548" s="54">
        <v>2014</v>
      </c>
      <c r="C2548" s="61">
        <v>2.284692278514191</v>
      </c>
      <c r="D2548" s="58">
        <v>0.58435346640443797</v>
      </c>
      <c r="E2548" s="58">
        <v>0.87059785042530224</v>
      </c>
      <c r="F2548" s="58">
        <v>33.954390126766128</v>
      </c>
      <c r="G2548" s="61">
        <v>35.409341443595864</v>
      </c>
      <c r="H2548" s="59">
        <v>1.4096545996400895</v>
      </c>
      <c r="I2548" s="59">
        <v>0.21885931214666876</v>
      </c>
      <c r="J2548" s="59">
        <v>0.37390877716081239</v>
      </c>
      <c r="K2548" s="59">
        <v>2.0595037892466017</v>
      </c>
      <c r="L2548" s="61">
        <v>4.061926478194172</v>
      </c>
      <c r="M2548" s="70">
        <v>3969625</v>
      </c>
      <c r="N2548" s="62">
        <v>3.9428737751042982</v>
      </c>
      <c r="O2548" s="63">
        <v>0.51300000000000001</v>
      </c>
      <c r="P2548" s="147">
        <v>3890.7618812118167</v>
      </c>
      <c r="Q2548" s="64">
        <v>9069.371586096895</v>
      </c>
      <c r="R2548" s="62">
        <v>231.96641290757171</v>
      </c>
      <c r="S2548" s="62">
        <v>345.594699199454</v>
      </c>
      <c r="T2548" s="62">
        <v>13478.6195906964</v>
      </c>
      <c r="U2548" s="64">
        <v>14056.180702803425</v>
      </c>
      <c r="V2548" s="62">
        <v>5595.8001400962903</v>
      </c>
      <c r="W2548" s="62">
        <v>868.78939698021998</v>
      </c>
      <c r="X2548" s="62">
        <v>1484.2776295369899</v>
      </c>
      <c r="Y2548" s="62">
        <v>8175.4577293880402</v>
      </c>
      <c r="Z2548" s="64">
        <v>16124.324896001541</v>
      </c>
    </row>
    <row r="2549" spans="1:26">
      <c r="A2549" s="1" t="s">
        <v>98</v>
      </c>
      <c r="B2549" s="54">
        <v>2015</v>
      </c>
      <c r="C2549" s="61">
        <v>2.3686281397332571</v>
      </c>
      <c r="D2549" s="58">
        <v>0.57232708584868019</v>
      </c>
      <c r="E2549" s="58">
        <v>0.82252860887771406</v>
      </c>
      <c r="F2549" s="58">
        <v>33.816085572194808</v>
      </c>
      <c r="G2549" s="61">
        <v>35.210941266921203</v>
      </c>
      <c r="H2549" s="59">
        <v>1.4121435243840097</v>
      </c>
      <c r="I2549" s="59">
        <v>0.20567952542264561</v>
      </c>
      <c r="J2549" s="59">
        <v>0.39421631165469312</v>
      </c>
      <c r="K2549" s="59">
        <v>2.0987047882730918</v>
      </c>
      <c r="L2549" s="61">
        <v>4.1107441497344404</v>
      </c>
      <c r="M2549" s="70">
        <v>4067564</v>
      </c>
      <c r="N2549" s="62">
        <v>4.0577675366255939</v>
      </c>
      <c r="O2549" s="63">
        <v>0.51300000000000001</v>
      </c>
      <c r="P2549" s="147"/>
      <c r="Q2549" s="64">
        <v>9634.5465505659649</v>
      </c>
      <c r="R2549" s="62">
        <v>232.79770506230011</v>
      </c>
      <c r="S2549" s="62">
        <v>334.56877584410699</v>
      </c>
      <c r="T2549" s="62">
        <v>13754.909229437901</v>
      </c>
      <c r="U2549" s="64">
        <v>14322.275710344309</v>
      </c>
      <c r="V2549" s="62">
        <v>5743.9841626175203</v>
      </c>
      <c r="W2549" s="62">
        <v>836.61463314623802</v>
      </c>
      <c r="X2549" s="62">
        <v>1603.5000774994101</v>
      </c>
      <c r="Y2549" s="62">
        <v>8536.6160434072499</v>
      </c>
      <c r="Z2549" s="64">
        <v>16720.714916670418</v>
      </c>
    </row>
    <row r="2550" spans="1:26">
      <c r="A2550" s="1" t="s">
        <v>99</v>
      </c>
      <c r="B2550" s="54">
        <v>1990</v>
      </c>
      <c r="C2550" s="61">
        <v>7.0449700965391306</v>
      </c>
      <c r="D2550" s="58">
        <v>2.2758140227519825</v>
      </c>
      <c r="E2550" s="58">
        <v>1.8854597681976635</v>
      </c>
      <c r="F2550" s="58">
        <v>8.8790772573454362</v>
      </c>
      <c r="G2550" s="61">
        <v>13.040351048295081</v>
      </c>
      <c r="H2550" s="59">
        <v>6.216857596170116</v>
      </c>
      <c r="I2550" s="59">
        <v>0.41595353138958768</v>
      </c>
      <c r="J2550" s="59">
        <v>0.26514339312771046</v>
      </c>
      <c r="K2550" s="59">
        <v>2.9283057394028593</v>
      </c>
      <c r="L2550" s="61">
        <v>9.8262602600902742</v>
      </c>
      <c r="M2550" s="70">
        <v>1055865</v>
      </c>
      <c r="N2550" s="62">
        <v>521.56403940886696</v>
      </c>
      <c r="O2550" s="63">
        <v>0.62</v>
      </c>
      <c r="P2550" s="147">
        <v>4774.3486696708678</v>
      </c>
      <c r="Q2550" s="64">
        <v>7438.5373509822884</v>
      </c>
      <c r="R2550" s="62">
        <v>240.29523731330218</v>
      </c>
      <c r="S2550" s="62">
        <v>199.07909781480259</v>
      </c>
      <c r="T2550" s="62">
        <v>937.51069083270397</v>
      </c>
      <c r="U2550" s="64">
        <v>1376.8850259608087</v>
      </c>
      <c r="V2550" s="62">
        <v>6564.1623457801597</v>
      </c>
      <c r="W2550" s="62">
        <v>439.19077542066702</v>
      </c>
      <c r="X2550" s="62">
        <v>279.95562878479001</v>
      </c>
      <c r="Y2550" s="62">
        <v>3091.8955395346002</v>
      </c>
      <c r="Z2550" s="64">
        <v>10375.204289520218</v>
      </c>
    </row>
    <row r="2551" spans="1:26">
      <c r="A2551" s="1" t="s">
        <v>99</v>
      </c>
      <c r="B2551" s="57">
        <v>1991</v>
      </c>
      <c r="C2551" s="61">
        <v>7.0586647313328275</v>
      </c>
      <c r="D2551" s="58">
        <v>1.2530312147515374</v>
      </c>
      <c r="E2551" s="58">
        <v>1.0260290309361719</v>
      </c>
      <c r="F2551" s="58">
        <v>4.7257638012851784</v>
      </c>
      <c r="G2551" s="61">
        <v>7.0048240469728889</v>
      </c>
      <c r="H2551" s="59">
        <v>4.2161828662247585</v>
      </c>
      <c r="I2551" s="59">
        <v>0.18436067798060901</v>
      </c>
      <c r="J2551" s="59">
        <v>8.8520180635574361E-2</v>
      </c>
      <c r="K2551" s="59">
        <v>3.0507302849427713</v>
      </c>
      <c r="L2551" s="61">
        <v>7.5397940097837139</v>
      </c>
      <c r="M2551" s="70">
        <v>1068435</v>
      </c>
      <c r="N2551" s="62">
        <v>527.22463054187187</v>
      </c>
      <c r="O2551" s="63">
        <v>0.626</v>
      </c>
      <c r="P2551" s="147">
        <v>5096.7600489239594</v>
      </c>
      <c r="Q2551" s="64">
        <v>7541.7244522215888</v>
      </c>
      <c r="R2551" s="62">
        <v>133.87824059330589</v>
      </c>
      <c r="S2551" s="62">
        <v>109.62453276682891</v>
      </c>
      <c r="T2551" s="62">
        <v>504.91714470261297</v>
      </c>
      <c r="U2551" s="64">
        <v>748.4199180627478</v>
      </c>
      <c r="V2551" s="62">
        <v>4504.7173406748498</v>
      </c>
      <c r="W2551" s="62">
        <v>196.97740097821199</v>
      </c>
      <c r="X2551" s="62">
        <v>94.578059197369896</v>
      </c>
      <c r="Y2551" s="62">
        <v>3259.50701199283</v>
      </c>
      <c r="Z2551" s="64">
        <v>8055.7798128432623</v>
      </c>
    </row>
    <row r="2552" spans="1:26">
      <c r="A2552" s="1" t="s">
        <v>99</v>
      </c>
      <c r="B2552" s="57">
        <v>1992</v>
      </c>
      <c r="C2552" s="61">
        <v>7.6524381834913306</v>
      </c>
      <c r="D2552" s="58">
        <v>3.8752984774532138</v>
      </c>
      <c r="E2552" s="58">
        <v>3.3822633366389829</v>
      </c>
      <c r="F2552" s="58">
        <v>15.959428297491039</v>
      </c>
      <c r="G2552" s="61">
        <v>23.216990111583232</v>
      </c>
      <c r="H2552" s="59">
        <v>9.2199493230592964</v>
      </c>
      <c r="I2552" s="59">
        <v>1.0299905725198852</v>
      </c>
      <c r="J2552" s="59">
        <v>0.64269390580101626</v>
      </c>
      <c r="K2552" s="59">
        <v>3.5707718839435509</v>
      </c>
      <c r="L2552" s="61">
        <v>14.46340568532375</v>
      </c>
      <c r="M2552" s="70">
        <v>1082958</v>
      </c>
      <c r="N2552" s="62">
        <v>534.20738916256153</v>
      </c>
      <c r="O2552" s="63">
        <v>0.63300000000000001</v>
      </c>
      <c r="P2552" s="147">
        <v>5479.8691359419336</v>
      </c>
      <c r="Q2552" s="64">
        <v>8287.2691503174046</v>
      </c>
      <c r="R2552" s="62">
        <v>419.67854885457768</v>
      </c>
      <c r="S2552" s="62">
        <v>366.28491385198799</v>
      </c>
      <c r="T2552" s="62">
        <v>1728.3390550194299</v>
      </c>
      <c r="U2552" s="64">
        <v>2514.3025177259956</v>
      </c>
      <c r="V2552" s="62">
        <v>9984.81787900165</v>
      </c>
      <c r="W2552" s="62">
        <v>1115.4365304349899</v>
      </c>
      <c r="X2552" s="62">
        <v>696.01050683845699</v>
      </c>
      <c r="Y2552" s="62">
        <v>3866.99597789174</v>
      </c>
      <c r="Z2552" s="64">
        <v>15663.260894166837</v>
      </c>
    </row>
    <row r="2553" spans="1:26">
      <c r="A2553" s="1" t="s">
        <v>99</v>
      </c>
      <c r="B2553" s="57">
        <v>1993</v>
      </c>
      <c r="C2553" s="61">
        <v>7.9751671285496091</v>
      </c>
      <c r="D2553" s="58">
        <v>1.7636336734381786</v>
      </c>
      <c r="E2553" s="58">
        <v>1.6274075806478603</v>
      </c>
      <c r="F2553" s="58">
        <v>7.1757308159909083</v>
      </c>
      <c r="G2553" s="61">
        <v>10.566772070076947</v>
      </c>
      <c r="H2553" s="59">
        <v>4.9803133820626746</v>
      </c>
      <c r="I2553" s="59">
        <v>0.37836825978811356</v>
      </c>
      <c r="J2553" s="59">
        <v>0.21738043499438012</v>
      </c>
      <c r="K2553" s="59">
        <v>3.514127291780087</v>
      </c>
      <c r="L2553" s="61">
        <v>9.0901893686252553</v>
      </c>
      <c r="M2553" s="70">
        <v>1098598</v>
      </c>
      <c r="N2553" s="62">
        <v>540.57832512315269</v>
      </c>
      <c r="O2553" s="63">
        <v>0.63800000000000001</v>
      </c>
      <c r="P2553" s="147">
        <v>5825.886673166101</v>
      </c>
      <c r="Q2553" s="64">
        <v>8761.5026570903428</v>
      </c>
      <c r="R2553" s="62">
        <v>193.75244263718361</v>
      </c>
      <c r="S2553" s="62">
        <v>178.7866713284578</v>
      </c>
      <c r="T2553" s="62">
        <v>788.324352298598</v>
      </c>
      <c r="U2553" s="64">
        <v>1160.8634662642394</v>
      </c>
      <c r="V2553" s="62">
        <v>5471.3623209072903</v>
      </c>
      <c r="W2553" s="62">
        <v>415.674613466702</v>
      </c>
      <c r="X2553" s="62">
        <v>238.81371112395601</v>
      </c>
      <c r="Y2553" s="62">
        <v>3860.6132144950202</v>
      </c>
      <c r="Z2553" s="64">
        <v>9986.4638599929676</v>
      </c>
    </row>
    <row r="2554" spans="1:26">
      <c r="A2554" s="1" t="s">
        <v>99</v>
      </c>
      <c r="B2554" s="57">
        <v>1994</v>
      </c>
      <c r="C2554" s="61">
        <v>8.0768881127533909</v>
      </c>
      <c r="D2554" s="58">
        <v>2.6084316845515376</v>
      </c>
      <c r="E2554" s="58">
        <v>2.5215274637014828</v>
      </c>
      <c r="F2554" s="58">
        <v>10.68097999803723</v>
      </c>
      <c r="G2554" s="61">
        <v>15.81093914629025</v>
      </c>
      <c r="H2554" s="59">
        <v>5.9648003482208427</v>
      </c>
      <c r="I2554" s="59">
        <v>0.64926724629929278</v>
      </c>
      <c r="J2554" s="59">
        <v>0.36445142736521352</v>
      </c>
      <c r="K2554" s="59">
        <v>3.6622107366820509</v>
      </c>
      <c r="L2554" s="61">
        <v>10.640729758567399</v>
      </c>
      <c r="M2554" s="70">
        <v>1114140</v>
      </c>
      <c r="N2554" s="62">
        <v>548.20000000000005</v>
      </c>
      <c r="O2554" s="63">
        <v>0.64300000000000002</v>
      </c>
      <c r="P2554" s="147">
        <v>6109.8213180850717</v>
      </c>
      <c r="Q2554" s="64">
        <v>8998.7841219430629</v>
      </c>
      <c r="R2554" s="62">
        <v>290.61580770262503</v>
      </c>
      <c r="S2554" s="62">
        <v>280.93346084083703</v>
      </c>
      <c r="T2554" s="62">
        <v>1190.01070550132</v>
      </c>
      <c r="U2554" s="64">
        <v>1761.5599740447819</v>
      </c>
      <c r="V2554" s="62">
        <v>6645.6226599667698</v>
      </c>
      <c r="W2554" s="62">
        <v>723.37460979189404</v>
      </c>
      <c r="X2554" s="62">
        <v>406.04991328467901</v>
      </c>
      <c r="Y2554" s="62">
        <v>4080.2154701669401</v>
      </c>
      <c r="Z2554" s="64">
        <v>11855.262653210282</v>
      </c>
    </row>
    <row r="2555" spans="1:26">
      <c r="A2555" s="1" t="s">
        <v>99</v>
      </c>
      <c r="B2555" s="57">
        <v>1995</v>
      </c>
      <c r="C2555" s="61">
        <v>7.9377939361014667</v>
      </c>
      <c r="D2555" s="58">
        <v>3.1505794287234945</v>
      </c>
      <c r="E2555" s="58">
        <v>3.4619145464550671</v>
      </c>
      <c r="F2555" s="58">
        <v>13.21873919509957</v>
      </c>
      <c r="G2555" s="61">
        <v>19.831233170278129</v>
      </c>
      <c r="H2555" s="59">
        <v>7.1167029399803132</v>
      </c>
      <c r="I2555" s="59">
        <v>0.91223479741685831</v>
      </c>
      <c r="J2555" s="59">
        <v>0.49597081670660847</v>
      </c>
      <c r="K2555" s="59">
        <v>3.8369756596026936</v>
      </c>
      <c r="L2555" s="61">
        <v>12.361884213706475</v>
      </c>
      <c r="M2555" s="70">
        <v>1128676</v>
      </c>
      <c r="N2555" s="62">
        <v>552.93448275862067</v>
      </c>
      <c r="O2555" s="63">
        <v>0.64800000000000002</v>
      </c>
      <c r="P2555" s="147">
        <v>6448.9932111918906</v>
      </c>
      <c r="Q2555" s="64">
        <v>8959.1975086232596</v>
      </c>
      <c r="R2555" s="62">
        <v>355.59833872939191</v>
      </c>
      <c r="S2555" s="62">
        <v>390.73798626347195</v>
      </c>
      <c r="T2555" s="62">
        <v>1491.96736797682</v>
      </c>
      <c r="U2555" s="64">
        <v>2238.3036929696837</v>
      </c>
      <c r="V2555" s="62">
        <v>8032.4518074852203</v>
      </c>
      <c r="W2555" s="62">
        <v>1029.61752220927</v>
      </c>
      <c r="X2555" s="62">
        <v>559.79035751714798</v>
      </c>
      <c r="Y2555" s="62">
        <v>4330.7023395777296</v>
      </c>
      <c r="Z2555" s="64">
        <v>13952.562026789368</v>
      </c>
    </row>
    <row r="2556" spans="1:26">
      <c r="A2556" s="1" t="s">
        <v>99</v>
      </c>
      <c r="B2556" s="57">
        <v>1996</v>
      </c>
      <c r="C2556" s="61">
        <v>8.5958774409320693</v>
      </c>
      <c r="D2556" s="58">
        <v>2.9653458564562598</v>
      </c>
      <c r="E2556" s="58">
        <v>3.1556841814894714</v>
      </c>
      <c r="F2556" s="58">
        <v>12.64072824114781</v>
      </c>
      <c r="G2556" s="61">
        <v>18.761758279093542</v>
      </c>
      <c r="H2556" s="59">
        <v>6.3162715820487696</v>
      </c>
      <c r="I2556" s="59">
        <v>0.91425456444476072</v>
      </c>
      <c r="J2556" s="59">
        <v>0.49415707973759332</v>
      </c>
      <c r="K2556" s="59">
        <v>3.9228809156554356</v>
      </c>
      <c r="L2556" s="61">
        <v>11.647564141886559</v>
      </c>
      <c r="M2556" s="70">
        <v>1141949</v>
      </c>
      <c r="N2556" s="62">
        <v>558.61871921182262</v>
      </c>
      <c r="O2556" s="63">
        <v>0.65100000000000002</v>
      </c>
      <c r="P2556" s="147">
        <v>7730.2460451422066</v>
      </c>
      <c r="Q2556" s="64">
        <v>9816.0536477949354</v>
      </c>
      <c r="R2556" s="62">
        <v>338.62737354343693</v>
      </c>
      <c r="S2556" s="62">
        <v>360.36303953677202</v>
      </c>
      <c r="T2556" s="62">
        <v>1443.5066974250501</v>
      </c>
      <c r="U2556" s="64">
        <v>2142.4971105052591</v>
      </c>
      <c r="V2556" s="62">
        <v>7212.8600168490102</v>
      </c>
      <c r="W2556" s="62">
        <v>1044.03208561313</v>
      </c>
      <c r="X2556" s="62">
        <v>564.30218304926495</v>
      </c>
      <c r="Y2556" s="62">
        <v>4479.7299387518096</v>
      </c>
      <c r="Z2556" s="64">
        <v>13300.924224263214</v>
      </c>
    </row>
    <row r="2557" spans="1:26">
      <c r="A2557" s="1" t="s">
        <v>99</v>
      </c>
      <c r="B2557" s="54">
        <v>1997</v>
      </c>
      <c r="C2557" s="61">
        <v>8.983455561220822</v>
      </c>
      <c r="D2557" s="58">
        <v>3.4914939865813763</v>
      </c>
      <c r="E2557" s="58">
        <v>3.6854024753063976</v>
      </c>
      <c r="F2557" s="58">
        <v>15.110200412821444</v>
      </c>
      <c r="G2557" s="61">
        <v>22.287096874709214</v>
      </c>
      <c r="H2557" s="59">
        <v>7.4200039831162066</v>
      </c>
      <c r="I2557" s="59">
        <v>1.0733839432548564</v>
      </c>
      <c r="J2557" s="59">
        <v>0.58873765332338013</v>
      </c>
      <c r="K2557" s="59">
        <v>3.731253376780062</v>
      </c>
      <c r="L2557" s="61">
        <v>12.813378956474507</v>
      </c>
      <c r="M2557" s="70">
        <v>1154137</v>
      </c>
      <c r="N2557" s="62">
        <v>565.65714285714284</v>
      </c>
      <c r="O2557" s="63">
        <v>0.65600000000000003</v>
      </c>
      <c r="P2557" s="147">
        <v>7951.7204733031522</v>
      </c>
      <c r="Q2557" s="64">
        <v>10368.138451060717</v>
      </c>
      <c r="R2557" s="62">
        <v>402.96623951910698</v>
      </c>
      <c r="S2557" s="62">
        <v>425.34593566426997</v>
      </c>
      <c r="T2557" s="62">
        <v>1743.9241373852501</v>
      </c>
      <c r="U2557" s="64">
        <v>2572.236312568627</v>
      </c>
      <c r="V2557" s="62">
        <v>8563.7011370617893</v>
      </c>
      <c r="W2557" s="62">
        <v>1238.8321241163301</v>
      </c>
      <c r="X2557" s="62">
        <v>679.48390899368599</v>
      </c>
      <c r="Y2557" s="62">
        <v>4306.37757851681</v>
      </c>
      <c r="Z2557" s="64">
        <v>14788.394748688617</v>
      </c>
    </row>
    <row r="2558" spans="1:26">
      <c r="A2558" s="1" t="s">
        <v>99</v>
      </c>
      <c r="B2558" s="54">
        <v>1998</v>
      </c>
      <c r="C2558" s="61">
        <v>8.961212593624067</v>
      </c>
      <c r="D2558" s="58">
        <v>3.8949119681666224</v>
      </c>
      <c r="E2558" s="58">
        <v>4.4835295078079067</v>
      </c>
      <c r="F2558" s="58">
        <v>16.680045356591332</v>
      </c>
      <c r="G2558" s="61">
        <v>25.058486832565862</v>
      </c>
      <c r="H2558" s="59">
        <v>8.3105543596902898</v>
      </c>
      <c r="I2558" s="59">
        <v>1.2317254319718045</v>
      </c>
      <c r="J2558" s="59">
        <v>0.70315271075673558</v>
      </c>
      <c r="K2558" s="59">
        <v>4.1675412717772344</v>
      </c>
      <c r="L2558" s="61">
        <v>14.412973774196063</v>
      </c>
      <c r="M2558" s="70">
        <v>1165288</v>
      </c>
      <c r="N2558" s="62">
        <v>571.63596059113297</v>
      </c>
      <c r="O2558" s="63">
        <v>0.66200000000000003</v>
      </c>
      <c r="P2558" s="147">
        <v>7285.7896187497017</v>
      </c>
      <c r="Q2558" s="64">
        <v>10442.393500799002</v>
      </c>
      <c r="R2558" s="62">
        <v>453.86941775609472</v>
      </c>
      <c r="S2558" s="62">
        <v>522.46031330944595</v>
      </c>
      <c r="T2558" s="62">
        <v>1943.70566934916</v>
      </c>
      <c r="U2558" s="64">
        <v>2920.0354004147007</v>
      </c>
      <c r="V2558" s="62">
        <v>9684.1892686947795</v>
      </c>
      <c r="W2558" s="62">
        <v>1435.3148651715601</v>
      </c>
      <c r="X2558" s="62">
        <v>819.37541601229498</v>
      </c>
      <c r="Y2558" s="62">
        <v>4856.3858335067498</v>
      </c>
      <c r="Z2558" s="64">
        <v>16795.265383385384</v>
      </c>
    </row>
    <row r="2559" spans="1:26">
      <c r="A2559" s="1" t="s">
        <v>99</v>
      </c>
      <c r="B2559" s="54">
        <v>1999</v>
      </c>
      <c r="C2559" s="61">
        <v>9.311532435366674</v>
      </c>
      <c r="D2559" s="58">
        <v>3.9174522362555435</v>
      </c>
      <c r="E2559" s="58">
        <v>4.4241017509054705</v>
      </c>
      <c r="F2559" s="58">
        <v>16.718813238634134</v>
      </c>
      <c r="G2559" s="61">
        <v>25.060367225795151</v>
      </c>
      <c r="H2559" s="59">
        <v>6.7804079714523331</v>
      </c>
      <c r="I2559" s="59">
        <v>1.2144589793774971</v>
      </c>
      <c r="J2559" s="59">
        <v>0.68541139700535225</v>
      </c>
      <c r="K2559" s="59">
        <v>3.8004764307408108</v>
      </c>
      <c r="L2559" s="61">
        <v>12.48075477857599</v>
      </c>
      <c r="M2559" s="70">
        <v>1175577</v>
      </c>
      <c r="N2559" s="62">
        <v>578.94926108374386</v>
      </c>
      <c r="O2559" s="63">
        <v>0.66700000000000004</v>
      </c>
      <c r="P2559" s="147">
        <v>6863.1076412547027</v>
      </c>
      <c r="Q2559" s="64">
        <v>10946.423365771048</v>
      </c>
      <c r="R2559" s="62">
        <v>460.52667475405826</v>
      </c>
      <c r="S2559" s="62">
        <v>520.08722640242001</v>
      </c>
      <c r="T2559" s="62">
        <v>1965.4252310633799</v>
      </c>
      <c r="U2559" s="64">
        <v>2946.0391322198584</v>
      </c>
      <c r="V2559" s="62">
        <v>7970.8916618560197</v>
      </c>
      <c r="W2559" s="62">
        <v>1427.6900435996599</v>
      </c>
      <c r="X2559" s="62">
        <v>805.75387385736099</v>
      </c>
      <c r="Y2559" s="62">
        <v>4467.7526810209902</v>
      </c>
      <c r="Z2559" s="64">
        <v>14672.088260334029</v>
      </c>
    </row>
    <row r="2560" spans="1:26">
      <c r="A2560" s="1" t="s">
        <v>99</v>
      </c>
      <c r="B2560" s="54">
        <v>2000</v>
      </c>
      <c r="C2560" s="61">
        <v>9.3316125094147644</v>
      </c>
      <c r="D2560" s="58">
        <v>4.2158038219504554</v>
      </c>
      <c r="E2560" s="58">
        <v>4.485219109432018</v>
      </c>
      <c r="F2560" s="58">
        <v>17.198755298538234</v>
      </c>
      <c r="G2560" s="61">
        <v>25.899778229920706</v>
      </c>
      <c r="H2560" s="59">
        <v>8.1337005844744894</v>
      </c>
      <c r="I2560" s="59">
        <v>1.2999146293594024</v>
      </c>
      <c r="J2560" s="59">
        <v>0.72469400889660063</v>
      </c>
      <c r="K2560" s="59">
        <v>4.1994946107801079</v>
      </c>
      <c r="L2560" s="61">
        <v>14.357803833510602</v>
      </c>
      <c r="M2560" s="70">
        <v>1185143</v>
      </c>
      <c r="N2560" s="62">
        <v>584.66650246305414</v>
      </c>
      <c r="O2560" s="63">
        <v>0.67300000000000004</v>
      </c>
      <c r="P2560" s="147">
        <v>8780.0626930074122</v>
      </c>
      <c r="Q2560" s="64">
        <v>11059.295244245342</v>
      </c>
      <c r="R2560" s="62">
        <v>499.63303889578287</v>
      </c>
      <c r="S2560" s="62">
        <v>531.562603100959</v>
      </c>
      <c r="T2560" s="62">
        <v>2038.29844507755</v>
      </c>
      <c r="U2560" s="64">
        <v>3069.4940870742917</v>
      </c>
      <c r="V2560" s="62">
        <v>9639.5983117858505</v>
      </c>
      <c r="W2560" s="62">
        <v>1540.5847235828901</v>
      </c>
      <c r="X2560" s="62">
        <v>858.86603178574398</v>
      </c>
      <c r="Y2560" s="62">
        <v>4977.0016415037699</v>
      </c>
      <c r="Z2560" s="64">
        <v>17016.050708658255</v>
      </c>
    </row>
    <row r="2561" spans="1:26">
      <c r="A2561" s="1" t="s">
        <v>99</v>
      </c>
      <c r="B2561" s="54">
        <v>2001</v>
      </c>
      <c r="C2561" s="61">
        <v>8.866318249956926</v>
      </c>
      <c r="D2561" s="58">
        <v>3.817088716770809</v>
      </c>
      <c r="E2561" s="58">
        <v>3.9334631817950672</v>
      </c>
      <c r="F2561" s="58">
        <v>15.216698235306922</v>
      </c>
      <c r="G2561" s="61">
        <v>22.967250133872799</v>
      </c>
      <c r="H2561" s="59">
        <v>7.9850432611510618</v>
      </c>
      <c r="I2561" s="59">
        <v>1.2316319178292139</v>
      </c>
      <c r="J2561" s="59">
        <v>0.68750784833113021</v>
      </c>
      <c r="K2561" s="59">
        <v>3.986035492884124</v>
      </c>
      <c r="L2561" s="61">
        <v>13.89021852019553</v>
      </c>
      <c r="M2561" s="70">
        <v>1193950</v>
      </c>
      <c r="N2561" s="62">
        <v>589.30394088669948</v>
      </c>
      <c r="O2561" s="63">
        <v>0.68300000000000005</v>
      </c>
      <c r="P2561" s="147">
        <v>9138.7754963653188</v>
      </c>
      <c r="Q2561" s="64">
        <v>10585.940674536072</v>
      </c>
      <c r="R2561" s="62">
        <v>455.74130733885079</v>
      </c>
      <c r="S2561" s="62">
        <v>469.635836590422</v>
      </c>
      <c r="T2561" s="62">
        <v>1816.7976858044699</v>
      </c>
      <c r="U2561" s="64">
        <v>2742.1748297337426</v>
      </c>
      <c r="V2561" s="62">
        <v>9533.7424016513105</v>
      </c>
      <c r="W2561" s="62">
        <v>1470.50692829219</v>
      </c>
      <c r="X2561" s="62">
        <v>820.84999551495298</v>
      </c>
      <c r="Y2561" s="62">
        <v>4759.1270767289998</v>
      </c>
      <c r="Z2561" s="64">
        <v>16584.226402187454</v>
      </c>
    </row>
    <row r="2562" spans="1:26">
      <c r="A2562" s="1" t="s">
        <v>99</v>
      </c>
      <c r="B2562" s="54">
        <v>2002</v>
      </c>
      <c r="C2562" s="61">
        <v>9.2761690738639135</v>
      </c>
      <c r="D2562" s="58">
        <v>3.8386162929649599</v>
      </c>
      <c r="E2562" s="58">
        <v>3.6668356626777414</v>
      </c>
      <c r="F2562" s="58">
        <v>14.887379731588334</v>
      </c>
      <c r="G2562" s="61">
        <v>22.392831687231034</v>
      </c>
      <c r="H2562" s="59">
        <v>7.4591821256263717</v>
      </c>
      <c r="I2562" s="59">
        <v>1.2550458562138092</v>
      </c>
      <c r="J2562" s="59">
        <v>0.69915588801094908</v>
      </c>
      <c r="K2562" s="59">
        <v>4.4504967749585713</v>
      </c>
      <c r="L2562" s="61">
        <v>13.863880644809701</v>
      </c>
      <c r="M2562" s="70">
        <v>1201931</v>
      </c>
      <c r="N2562" s="62">
        <v>593.40935960591128</v>
      </c>
      <c r="O2562" s="63">
        <v>0.68700000000000006</v>
      </c>
      <c r="P2562" s="147">
        <v>9409.6102705046251</v>
      </c>
      <c r="Q2562" s="64">
        <v>11149.315171118329</v>
      </c>
      <c r="R2562" s="62">
        <v>461.37519196196672</v>
      </c>
      <c r="S2562" s="62">
        <v>440.72834548779201</v>
      </c>
      <c r="T2562" s="62">
        <v>1789.3603208167699</v>
      </c>
      <c r="U2562" s="64">
        <v>2691.4638582665284</v>
      </c>
      <c r="V2562" s="62">
        <v>8965.4222314362305</v>
      </c>
      <c r="W2562" s="62">
        <v>1508.4785210049199</v>
      </c>
      <c r="X2562" s="62">
        <v>840.33713563288802</v>
      </c>
      <c r="Y2562" s="62">
        <v>5349.1900392227299</v>
      </c>
      <c r="Z2562" s="64">
        <v>16663.427927296769</v>
      </c>
    </row>
    <row r="2563" spans="1:26">
      <c r="A2563" s="1" t="s">
        <v>99</v>
      </c>
      <c r="B2563" s="54">
        <v>2003</v>
      </c>
      <c r="C2563" s="61">
        <v>9.4798166594197415</v>
      </c>
      <c r="D2563" s="58">
        <v>3.7866685242306772</v>
      </c>
      <c r="E2563" s="58">
        <v>3.538490877242185</v>
      </c>
      <c r="F2563" s="58">
        <v>14.574836972257858</v>
      </c>
      <c r="G2563" s="61">
        <v>21.899996373730719</v>
      </c>
      <c r="H2563" s="59">
        <v>7.7574478641095306</v>
      </c>
      <c r="I2563" s="59">
        <v>1.2746435784004726</v>
      </c>
      <c r="J2563" s="59">
        <v>0.69502597449771242</v>
      </c>
      <c r="K2563" s="59">
        <v>4.1462518007609273</v>
      </c>
      <c r="L2563" s="61">
        <v>13.873369217768639</v>
      </c>
      <c r="M2563" s="70">
        <v>1209182</v>
      </c>
      <c r="N2563" s="62">
        <v>597.7192118226601</v>
      </c>
      <c r="O2563" s="63">
        <v>0.69599999999999995</v>
      </c>
      <c r="P2563" s="147">
        <v>9876.4691307225185</v>
      </c>
      <c r="Q2563" s="64">
        <v>11462.823667870482</v>
      </c>
      <c r="R2563" s="62">
        <v>457.87714194662988</v>
      </c>
      <c r="S2563" s="62">
        <v>427.86794759254599</v>
      </c>
      <c r="T2563" s="62">
        <v>1762.3630519788701</v>
      </c>
      <c r="U2563" s="64">
        <v>2648.1081415180461</v>
      </c>
      <c r="V2563" s="62">
        <v>9380.1663232196897</v>
      </c>
      <c r="W2563" s="62">
        <v>1541.2760714174401</v>
      </c>
      <c r="X2563" s="62">
        <v>840.41289789509301</v>
      </c>
      <c r="Y2563" s="62">
        <v>5013.5730449476996</v>
      </c>
      <c r="Z2563" s="64">
        <v>16775.42833747992</v>
      </c>
    </row>
    <row r="2564" spans="1:26">
      <c r="A2564" s="1" t="s">
        <v>99</v>
      </c>
      <c r="B2564" s="54">
        <v>2004</v>
      </c>
      <c r="C2564" s="61">
        <v>9.8267278351288159</v>
      </c>
      <c r="D2564" s="58">
        <v>3.7820233678542947</v>
      </c>
      <c r="E2564" s="58">
        <v>3.7492965514413061</v>
      </c>
      <c r="F2564" s="58">
        <v>14.645719579310514</v>
      </c>
      <c r="G2564" s="61">
        <v>22.177039498606117</v>
      </c>
      <c r="H2564" s="59">
        <v>7.9949861605197414</v>
      </c>
      <c r="I2564" s="59">
        <v>1.3508577967310944</v>
      </c>
      <c r="J2564" s="59">
        <v>0.7304521365890726</v>
      </c>
      <c r="K2564" s="59">
        <v>4.564034851728195</v>
      </c>
      <c r="L2564" s="61">
        <v>14.640330945568104</v>
      </c>
      <c r="M2564" s="70">
        <v>1215835</v>
      </c>
      <c r="N2564" s="62">
        <v>601.47931034482758</v>
      </c>
      <c r="O2564" s="63">
        <v>0.70399999999999996</v>
      </c>
      <c r="P2564" s="147">
        <v>10664.042774497482</v>
      </c>
      <c r="Q2564" s="64">
        <v>11947.679637423844</v>
      </c>
      <c r="R2564" s="62">
        <v>459.83163814551261</v>
      </c>
      <c r="S2564" s="62">
        <v>455.85259726216401</v>
      </c>
      <c r="T2564" s="62">
        <v>1780.6778464711001</v>
      </c>
      <c r="U2564" s="64">
        <v>2696.3620818787767</v>
      </c>
      <c r="V2564" s="62">
        <v>9720.5839984755203</v>
      </c>
      <c r="W2564" s="62">
        <v>1642.4201892885501</v>
      </c>
      <c r="X2564" s="62">
        <v>888.10927348977498</v>
      </c>
      <c r="Y2564" s="62">
        <v>5549.1133139509502</v>
      </c>
      <c r="Z2564" s="64">
        <v>17800.226775204796</v>
      </c>
    </row>
    <row r="2565" spans="1:26">
      <c r="A2565" s="1" t="s">
        <v>99</v>
      </c>
      <c r="B2565" s="54">
        <v>2005</v>
      </c>
      <c r="C2565" s="61">
        <v>10.100335474063616</v>
      </c>
      <c r="D2565" s="58">
        <v>3.951430728632479</v>
      </c>
      <c r="E2565" s="58">
        <v>3.5853761576329739</v>
      </c>
      <c r="F2565" s="58">
        <v>14.478442678153137</v>
      </c>
      <c r="G2565" s="61">
        <v>22.015249564418589</v>
      </c>
      <c r="H2565" s="59">
        <v>7.8497329390117399</v>
      </c>
      <c r="I2565" s="59">
        <v>1.4596877313609591</v>
      </c>
      <c r="J2565" s="59">
        <v>0.77074514235759639</v>
      </c>
      <c r="K2565" s="59">
        <v>4.4186422896993713</v>
      </c>
      <c r="L2565" s="61">
        <v>14.498808102429667</v>
      </c>
      <c r="M2565" s="70">
        <v>1222006</v>
      </c>
      <c r="N2565" s="62">
        <v>605.05123152709359</v>
      </c>
      <c r="O2565" s="63">
        <v>0.71299999999999997</v>
      </c>
      <c r="P2565" s="147">
        <v>11078.027235598292</v>
      </c>
      <c r="Q2565" s="64">
        <v>12342.670551318584</v>
      </c>
      <c r="R2565" s="62">
        <v>482.86720589732607</v>
      </c>
      <c r="S2565" s="62">
        <v>438.13511768844398</v>
      </c>
      <c r="T2565" s="62">
        <v>1769.2743823359201</v>
      </c>
      <c r="U2565" s="64">
        <v>2690.2767059216903</v>
      </c>
      <c r="V2565" s="62">
        <v>9592.4207498699798</v>
      </c>
      <c r="W2565" s="62">
        <v>1783.7471658494801</v>
      </c>
      <c r="X2565" s="62">
        <v>941.85518843183695</v>
      </c>
      <c r="Y2565" s="62">
        <v>5399.6073898663699</v>
      </c>
      <c r="Z2565" s="64">
        <v>17717.630494017667</v>
      </c>
    </row>
    <row r="2566" spans="1:26">
      <c r="A2566" s="1" t="s">
        <v>99</v>
      </c>
      <c r="B2566" s="54">
        <v>2006</v>
      </c>
      <c r="C2566" s="61">
        <v>10.76078057217001</v>
      </c>
      <c r="D2566" s="58">
        <v>3.9141509569789341</v>
      </c>
      <c r="E2566" s="58">
        <v>3.851346157424278</v>
      </c>
      <c r="F2566" s="58">
        <v>15.998125350751723</v>
      </c>
      <c r="G2566" s="61">
        <v>23.763622465154935</v>
      </c>
      <c r="H2566" s="59">
        <v>7.725744520037809</v>
      </c>
      <c r="I2566" s="59">
        <v>1.4979581177762979</v>
      </c>
      <c r="J2566" s="59">
        <v>0.81494282599956502</v>
      </c>
      <c r="K2566" s="59">
        <v>4.6088718885495394</v>
      </c>
      <c r="L2566" s="61">
        <v>14.647517352363215</v>
      </c>
      <c r="M2566" s="70">
        <v>1227714</v>
      </c>
      <c r="N2566" s="62">
        <v>607.87980295566501</v>
      </c>
      <c r="O2566" s="63">
        <v>0.72</v>
      </c>
      <c r="P2566" s="147">
        <v>12335.635491485498</v>
      </c>
      <c r="Q2566" s="64">
        <v>13211.160959381132</v>
      </c>
      <c r="R2566" s="62">
        <v>480.54579279964355</v>
      </c>
      <c r="S2566" s="62">
        <v>472.83515963159903</v>
      </c>
      <c r="T2566" s="62">
        <v>1964.11224668728</v>
      </c>
      <c r="U2566" s="64">
        <v>2917.4931991185226</v>
      </c>
      <c r="V2566" s="62">
        <v>9485.0047076736992</v>
      </c>
      <c r="W2566" s="62">
        <v>1839.0641526076099</v>
      </c>
      <c r="X2566" s="62">
        <v>1000.5167166792299</v>
      </c>
      <c r="Y2566" s="62">
        <v>5658.3765417787099</v>
      </c>
      <c r="Z2566" s="64">
        <v>17982.962118739251</v>
      </c>
    </row>
    <row r="2567" spans="1:26">
      <c r="A2567" s="1" t="s">
        <v>99</v>
      </c>
      <c r="B2567" s="54">
        <v>2007</v>
      </c>
      <c r="C2567" s="61">
        <v>10.868925942154199</v>
      </c>
      <c r="D2567" s="58">
        <v>3.9337061340331969</v>
      </c>
      <c r="E2567" s="58">
        <v>3.7939614247833044</v>
      </c>
      <c r="F2567" s="58">
        <v>16.621233672276329</v>
      </c>
      <c r="G2567" s="61">
        <v>24.348901231092832</v>
      </c>
      <c r="H2567" s="59">
        <v>7.4634029838801643</v>
      </c>
      <c r="I2567" s="59">
        <v>1.4756883122717086</v>
      </c>
      <c r="J2567" s="59">
        <v>0.81602557020229571</v>
      </c>
      <c r="K2567" s="59">
        <v>4.1599654446628991</v>
      </c>
      <c r="L2567" s="61">
        <v>13.915082311017066</v>
      </c>
      <c r="M2567" s="70">
        <v>1232997</v>
      </c>
      <c r="N2567" s="62">
        <v>610.65517241379314</v>
      </c>
      <c r="O2567" s="63">
        <v>0.72799999999999998</v>
      </c>
      <c r="P2567" s="147">
        <v>13328.340857840882</v>
      </c>
      <c r="Q2567" s="64">
        <v>13401.353079898301</v>
      </c>
      <c r="R2567" s="62">
        <v>485.024786214453</v>
      </c>
      <c r="S2567" s="62">
        <v>467.79430548735399</v>
      </c>
      <c r="T2567" s="62">
        <v>2049.3931254215699</v>
      </c>
      <c r="U2567" s="64">
        <v>3002.2122171233768</v>
      </c>
      <c r="V2567" s="62">
        <v>9202.3534889152907</v>
      </c>
      <c r="W2567" s="62">
        <v>1819.51926196608</v>
      </c>
      <c r="X2567" s="62">
        <v>1006.15707998272</v>
      </c>
      <c r="Y2567" s="62">
        <v>5129.2249133730202</v>
      </c>
      <c r="Z2567" s="64">
        <v>17157.254744237111</v>
      </c>
    </row>
    <row r="2568" spans="1:26">
      <c r="A2568" s="1" t="s">
        <v>99</v>
      </c>
      <c r="B2568" s="54">
        <v>2008</v>
      </c>
      <c r="C2568" s="61">
        <v>9.9934386053886204</v>
      </c>
      <c r="D2568" s="58">
        <v>3.9642226409708412</v>
      </c>
      <c r="E2568" s="58">
        <v>3.6551548384920838</v>
      </c>
      <c r="F2568" s="58">
        <v>16.15303372954541</v>
      </c>
      <c r="G2568" s="61">
        <v>23.772411209008336</v>
      </c>
      <c r="H2568" s="59">
        <v>8.1569822101552258</v>
      </c>
      <c r="I2568" s="59">
        <v>1.5521648290640324</v>
      </c>
      <c r="J2568" s="59">
        <v>0.87726622408517518</v>
      </c>
      <c r="K2568" s="59">
        <v>5.1498026226004257</v>
      </c>
      <c r="L2568" s="61">
        <v>15.736215885904858</v>
      </c>
      <c r="M2568" s="70">
        <v>1238013</v>
      </c>
      <c r="N2568" s="62">
        <v>612.8674876847291</v>
      </c>
      <c r="O2568" s="63">
        <v>0.73399999999999999</v>
      </c>
      <c r="P2568" s="147">
        <v>14270.169450797377</v>
      </c>
      <c r="Q2568" s="64">
        <v>12372.006908172982</v>
      </c>
      <c r="R2568" s="62">
        <v>490.77591644162339</v>
      </c>
      <c r="S2568" s="62">
        <v>452.51292070660998</v>
      </c>
      <c r="T2568" s="62">
        <v>1999.7665746615701</v>
      </c>
      <c r="U2568" s="64">
        <v>2943.0554118098034</v>
      </c>
      <c r="V2568" s="62">
        <v>10098.4500169409</v>
      </c>
      <c r="W2568" s="62">
        <v>1921.6002365240499</v>
      </c>
      <c r="X2568" s="62">
        <v>1086.0669898783599</v>
      </c>
      <c r="Y2568" s="62">
        <v>6375.5225942134202</v>
      </c>
      <c r="Z2568" s="64">
        <v>19481.63983755673</v>
      </c>
    </row>
    <row r="2569" spans="1:26">
      <c r="A2569" s="1" t="s">
        <v>99</v>
      </c>
      <c r="B2569" s="54">
        <v>2009</v>
      </c>
      <c r="C2569" s="61">
        <v>9.6506949292284219</v>
      </c>
      <c r="D2569" s="58">
        <v>3.7746544007621834</v>
      </c>
      <c r="E2569" s="58">
        <v>3.2574338529403102</v>
      </c>
      <c r="F2569" s="58">
        <v>15.237149032328146</v>
      </c>
      <c r="G2569" s="61">
        <v>22.269237286030645</v>
      </c>
      <c r="H2569" s="59">
        <v>7.9149490903843258</v>
      </c>
      <c r="I2569" s="59">
        <v>1.4397062761980011</v>
      </c>
      <c r="J2569" s="59">
        <v>0.81265985058556467</v>
      </c>
      <c r="K2569" s="59">
        <v>4.0707815894761197</v>
      </c>
      <c r="L2569" s="61">
        <v>14.238096806644011</v>
      </c>
      <c r="M2569" s="70">
        <v>1242954</v>
      </c>
      <c r="N2569" s="62">
        <v>614.49704433497539</v>
      </c>
      <c r="O2569" s="63">
        <v>0.74</v>
      </c>
      <c r="P2569" s="147">
        <v>14815.807987123577</v>
      </c>
      <c r="Q2569" s="64">
        <v>11995.369865064184</v>
      </c>
      <c r="R2569" s="62">
        <v>469.17217860449591</v>
      </c>
      <c r="S2569" s="62">
        <v>404.88404372475702</v>
      </c>
      <c r="T2569" s="62">
        <v>1893.90753383284</v>
      </c>
      <c r="U2569" s="64">
        <v>2767.9637561620934</v>
      </c>
      <c r="V2569" s="62">
        <v>9837.9176316895591</v>
      </c>
      <c r="W2569" s="62">
        <v>1789.48867482541</v>
      </c>
      <c r="X2569" s="62">
        <v>1010.0988119247299</v>
      </c>
      <c r="Y2569" s="62">
        <v>5059.7942597657002</v>
      </c>
      <c r="Z2569" s="64">
        <v>17697.2993782054</v>
      </c>
    </row>
    <row r="2570" spans="1:26">
      <c r="A2570" s="1" t="s">
        <v>99</v>
      </c>
      <c r="B2570" s="54">
        <v>2010</v>
      </c>
      <c r="C2570" s="61">
        <v>10.211611262128544</v>
      </c>
      <c r="D2570" s="58">
        <v>3.9054578700208458</v>
      </c>
      <c r="E2570" s="58">
        <v>3.417703198559054</v>
      </c>
      <c r="F2570" s="58">
        <v>15.617254477468508</v>
      </c>
      <c r="G2570" s="61">
        <v>22.940415546048406</v>
      </c>
      <c r="H2570" s="59">
        <v>7.964238330070323</v>
      </c>
      <c r="I2570" s="59">
        <v>1.5557304827826333</v>
      </c>
      <c r="J2570" s="59">
        <v>0.90881757083439174</v>
      </c>
      <c r="K2570" s="59">
        <v>4.4637604645626707</v>
      </c>
      <c r="L2570" s="61">
        <v>14.892546848250019</v>
      </c>
      <c r="M2570" s="70">
        <v>1247951</v>
      </c>
      <c r="N2570" s="62">
        <v>615.96059113300498</v>
      </c>
      <c r="O2570" s="63">
        <v>0.748</v>
      </c>
      <c r="P2570" s="147">
        <v>15616.006842141411</v>
      </c>
      <c r="Q2570" s="64">
        <v>12743.590486184577</v>
      </c>
      <c r="R2570" s="62">
        <v>487.38200543503848</v>
      </c>
      <c r="S2570" s="62">
        <v>426.51261243449699</v>
      </c>
      <c r="T2570" s="62">
        <v>1948.9568342411301</v>
      </c>
      <c r="U2570" s="64">
        <v>2862.8514521106654</v>
      </c>
      <c r="V2570" s="62">
        <v>9938.9791882495902</v>
      </c>
      <c r="W2570" s="62">
        <v>1941.4754117190701</v>
      </c>
      <c r="X2570" s="62">
        <v>1134.1597963403501</v>
      </c>
      <c r="Y2570" s="62">
        <v>5570.5543355114496</v>
      </c>
      <c r="Z2570" s="64">
        <v>18585.16873182046</v>
      </c>
    </row>
    <row r="2571" spans="1:26">
      <c r="A2571" s="1" t="s">
        <v>99</v>
      </c>
      <c r="B2571" s="54">
        <v>2011</v>
      </c>
      <c r="C2571" s="61">
        <v>10.862339258891922</v>
      </c>
      <c r="D2571" s="58">
        <v>4.0172622134730238</v>
      </c>
      <c r="E2571" s="58">
        <v>3.5758717973582725</v>
      </c>
      <c r="F2571" s="58">
        <v>15.876234663547283</v>
      </c>
      <c r="G2571" s="61">
        <v>23.469368674378579</v>
      </c>
      <c r="H2571" s="59">
        <v>8.0682807166713602</v>
      </c>
      <c r="I2571" s="59">
        <v>1.6528590735888911</v>
      </c>
      <c r="J2571" s="59">
        <v>0.96844741516209132</v>
      </c>
      <c r="K2571" s="59">
        <v>4.9352208346918536</v>
      </c>
      <c r="L2571" s="61">
        <v>15.624808040114198</v>
      </c>
      <c r="M2571" s="70">
        <v>1253089</v>
      </c>
      <c r="N2571" s="62">
        <v>616.9477832512315</v>
      </c>
      <c r="O2571" s="63">
        <v>0.75600000000000001</v>
      </c>
      <c r="P2571" s="147">
        <v>16561.770983185503</v>
      </c>
      <c r="Q2571" s="64">
        <v>13611.477839585619</v>
      </c>
      <c r="R2571" s="62">
        <v>503.39870898186979</v>
      </c>
      <c r="S2571" s="62">
        <v>448.08856146798803</v>
      </c>
      <c r="T2571" s="62">
        <v>1989.43350183098</v>
      </c>
      <c r="U2571" s="64">
        <v>2940.9207722808378</v>
      </c>
      <c r="V2571" s="62">
        <v>10110.273814972999</v>
      </c>
      <c r="W2571" s="62">
        <v>2071.1795236644298</v>
      </c>
      <c r="X2571" s="62">
        <v>1213.5508030180499</v>
      </c>
      <c r="Y2571" s="62">
        <v>6184.2709405231799</v>
      </c>
      <c r="Z2571" s="64">
        <v>19579.275082178661</v>
      </c>
    </row>
    <row r="2572" spans="1:26">
      <c r="A2572" s="1" t="s">
        <v>99</v>
      </c>
      <c r="B2572" s="54">
        <v>2012</v>
      </c>
      <c r="C2572" s="61">
        <v>10.981672249565619</v>
      </c>
      <c r="D2572" s="58">
        <v>3.9718196251120288</v>
      </c>
      <c r="E2572" s="58">
        <v>3.4709881941439602</v>
      </c>
      <c r="F2572" s="58">
        <v>15.620980482241851</v>
      </c>
      <c r="G2572" s="61">
        <v>23.063788301497841</v>
      </c>
      <c r="H2572" s="59">
        <v>7.8512967871670973</v>
      </c>
      <c r="I2572" s="59">
        <v>1.6718037976366942</v>
      </c>
      <c r="J2572" s="59">
        <v>0.96743447281062689</v>
      </c>
      <c r="K2572" s="59">
        <v>4.9655086423770856</v>
      </c>
      <c r="L2572" s="61">
        <v>15.456043699991504</v>
      </c>
      <c r="M2572" s="70">
        <v>1258335</v>
      </c>
      <c r="N2572" s="62">
        <v>618.66108374384237</v>
      </c>
      <c r="O2572" s="63">
        <v>0.76500000000000001</v>
      </c>
      <c r="P2572" s="147">
        <v>17408.188707566631</v>
      </c>
      <c r="Q2572" s="64">
        <v>13818.622550157153</v>
      </c>
      <c r="R2572" s="62">
        <v>499.78796479653442</v>
      </c>
      <c r="S2572" s="62">
        <v>436.76659292781403</v>
      </c>
      <c r="T2572" s="62">
        <v>1965.64264751218</v>
      </c>
      <c r="U2572" s="64">
        <v>2902.1972052365286</v>
      </c>
      <c r="V2572" s="62">
        <v>9879.5615426799104</v>
      </c>
      <c r="W2572" s="62">
        <v>2103.6892316991698</v>
      </c>
      <c r="X2572" s="62">
        <v>1217.3566573441601</v>
      </c>
      <c r="Y2572" s="62">
        <v>6248.27331750557</v>
      </c>
      <c r="Z2572" s="64">
        <v>19448.880749228811</v>
      </c>
    </row>
    <row r="2573" spans="1:26">
      <c r="A2573" s="1" t="s">
        <v>99</v>
      </c>
      <c r="B2573" s="54">
        <v>2013</v>
      </c>
      <c r="C2573" s="61">
        <v>10.981236706590067</v>
      </c>
      <c r="D2573" s="58">
        <v>4.033689365731373</v>
      </c>
      <c r="E2573" s="58">
        <v>3.5175347778372381</v>
      </c>
      <c r="F2573" s="58">
        <v>15.84646125572438</v>
      </c>
      <c r="G2573" s="61">
        <v>23.397685399292993</v>
      </c>
      <c r="H2573" s="59">
        <v>7.8687099268505332</v>
      </c>
      <c r="I2573" s="59">
        <v>1.6835435195235997</v>
      </c>
      <c r="J2573" s="59">
        <v>1.0469749741743248</v>
      </c>
      <c r="K2573" s="59">
        <v>5.0063207242072796</v>
      </c>
      <c r="L2573" s="61">
        <v>15.605549144755738</v>
      </c>
      <c r="M2573" s="70">
        <v>1263560</v>
      </c>
      <c r="N2573" s="62">
        <v>620.02610837438419</v>
      </c>
      <c r="O2573" s="63">
        <v>0.76900000000000002</v>
      </c>
      <c r="P2573" s="147">
        <v>18243.512781220645</v>
      </c>
      <c r="Q2573" s="64">
        <v>13875.451452978945</v>
      </c>
      <c r="R2573" s="62">
        <v>509.68085349635339</v>
      </c>
      <c r="S2573" s="62">
        <v>444.46162438840202</v>
      </c>
      <c r="T2573" s="62">
        <v>2002.29545842831</v>
      </c>
      <c r="U2573" s="64">
        <v>2956.4379363130656</v>
      </c>
      <c r="V2573" s="62">
        <v>9942.5871151712599</v>
      </c>
      <c r="W2573" s="62">
        <v>2127.2582495292399</v>
      </c>
      <c r="X2573" s="62">
        <v>1322.9156983677101</v>
      </c>
      <c r="Y2573" s="62">
        <v>6325.78661427935</v>
      </c>
      <c r="Z2573" s="64">
        <v>19718.54767734756</v>
      </c>
    </row>
    <row r="2574" spans="1:26">
      <c r="A2574" s="1" t="s">
        <v>99</v>
      </c>
      <c r="B2574" s="54">
        <v>2014</v>
      </c>
      <c r="C2574" s="61">
        <v>11.171537675740941</v>
      </c>
      <c r="D2574" s="58">
        <v>3.9518481335099498</v>
      </c>
      <c r="E2574" s="58">
        <v>3.3450770691796019</v>
      </c>
      <c r="F2574" s="58">
        <v>15.663731898064983</v>
      </c>
      <c r="G2574" s="61">
        <v>22.960657100754531</v>
      </c>
      <c r="H2574" s="59">
        <v>8.1123868622605659</v>
      </c>
      <c r="I2574" s="59">
        <v>1.7137748439272973</v>
      </c>
      <c r="J2574" s="59">
        <v>1.0111962450745446</v>
      </c>
      <c r="K2574" s="59">
        <v>5.0162316902763981</v>
      </c>
      <c r="L2574" s="61">
        <v>15.853589641538807</v>
      </c>
      <c r="M2574" s="70">
        <v>1268567</v>
      </c>
      <c r="N2574" s="62">
        <v>621.14975369458125</v>
      </c>
      <c r="O2574" s="63">
        <v>0.77900000000000003</v>
      </c>
      <c r="P2574" s="147">
        <v>19230.657523118149</v>
      </c>
      <c r="Q2574" s="64">
        <v>14171.844034701659</v>
      </c>
      <c r="R2574" s="62">
        <v>501.31841311823166</v>
      </c>
      <c r="S2574" s="62">
        <v>424.34543824179599</v>
      </c>
      <c r="T2574" s="62">
        <v>1987.04933827326</v>
      </c>
      <c r="U2574" s="64">
        <v>2912.7131896332876</v>
      </c>
      <c r="V2574" s="62">
        <v>10291.106264697301</v>
      </c>
      <c r="W2574" s="62">
        <v>2174.03821243632</v>
      </c>
      <c r="X2574" s="62">
        <v>1282.77018702548</v>
      </c>
      <c r="Y2574" s="62">
        <v>6363.4259866388602</v>
      </c>
      <c r="Z2574" s="64">
        <v>20111.34065079796</v>
      </c>
    </row>
    <row r="2575" spans="1:26">
      <c r="A2575" s="1" t="s">
        <v>99</v>
      </c>
      <c r="B2575" s="54">
        <v>2015</v>
      </c>
      <c r="C2575" s="61">
        <v>11.090723268184652</v>
      </c>
      <c r="D2575" s="58">
        <v>3.8880300615815093</v>
      </c>
      <c r="E2575" s="58">
        <v>3.240596319929721</v>
      </c>
      <c r="F2575" s="58">
        <v>15.165815310379653</v>
      </c>
      <c r="G2575" s="61">
        <v>22.294441691890885</v>
      </c>
      <c r="H2575" s="59">
        <v>8.0332695217999834</v>
      </c>
      <c r="I2575" s="59">
        <v>1.6757165160773779</v>
      </c>
      <c r="J2575" s="59">
        <v>1.0196571686805418</v>
      </c>
      <c r="K2575" s="59">
        <v>5.0487537640004492</v>
      </c>
      <c r="L2575" s="61">
        <v>15.777396970558351</v>
      </c>
      <c r="M2575" s="70">
        <v>1273212</v>
      </c>
      <c r="N2575" s="62">
        <v>621.9729064039409</v>
      </c>
      <c r="O2575" s="63">
        <v>0.78100000000000003</v>
      </c>
      <c r="P2575" s="147">
        <v>20085.17090325533</v>
      </c>
      <c r="Q2575" s="64">
        <v>14120.841953731917</v>
      </c>
      <c r="R2575" s="62">
        <v>495.02865307663171</v>
      </c>
      <c r="S2575" s="62">
        <v>412.59661216903601</v>
      </c>
      <c r="T2575" s="62">
        <v>1930.9298042959099</v>
      </c>
      <c r="U2575" s="64">
        <v>2838.5550695415777</v>
      </c>
      <c r="V2575" s="62">
        <v>10228.05515439</v>
      </c>
      <c r="W2575" s="62">
        <v>2133.5423768679102</v>
      </c>
      <c r="X2575" s="62">
        <v>1298.2397430500901</v>
      </c>
      <c r="Y2575" s="62">
        <v>6428.1338773705402</v>
      </c>
      <c r="Z2575" s="64">
        <v>20087.971151678539</v>
      </c>
    </row>
    <row r="2576" spans="1:26">
      <c r="A2576" s="1" t="s">
        <v>100</v>
      </c>
      <c r="B2576" s="54">
        <v>1990</v>
      </c>
      <c r="C2576" s="61">
        <v>11.313511053341074</v>
      </c>
      <c r="D2576" s="58">
        <v>3.0001952743521949</v>
      </c>
      <c r="E2576" s="58">
        <v>1.4141461508614324</v>
      </c>
      <c r="F2576" s="58">
        <v>9.2190884946535085</v>
      </c>
      <c r="G2576" s="61">
        <v>13.633429919867135</v>
      </c>
      <c r="H2576" s="59">
        <v>3.0978542717180111</v>
      </c>
      <c r="I2576" s="59">
        <v>1.8794925590230016</v>
      </c>
      <c r="J2576" s="59">
        <v>0.92665708093419619</v>
      </c>
      <c r="K2576" s="59">
        <v>2.4907981918907178</v>
      </c>
      <c r="L2576" s="61">
        <v>8.3948021035659259</v>
      </c>
      <c r="M2576" s="70">
        <v>85609404</v>
      </c>
      <c r="N2576" s="62">
        <v>43.909500758764374</v>
      </c>
      <c r="O2576" s="63">
        <v>0.64800000000000002</v>
      </c>
      <c r="P2576" s="147">
        <v>6019.2622114530768</v>
      </c>
      <c r="Q2576" s="64">
        <v>968542.93842394161</v>
      </c>
      <c r="R2576" s="62">
        <v>25684.49293209079</v>
      </c>
      <c r="S2576" s="62">
        <v>12106.420914414131</v>
      </c>
      <c r="T2576" s="62">
        <v>78924.067145054403</v>
      </c>
      <c r="U2576" s="64">
        <v>116714.98099155932</v>
      </c>
      <c r="V2576" s="62">
        <v>265205.45788063301</v>
      </c>
      <c r="W2576" s="62">
        <v>160902.23780039401</v>
      </c>
      <c r="X2576" s="62">
        <v>79330.560411156301</v>
      </c>
      <c r="Y2576" s="62">
        <v>213235.74869204199</v>
      </c>
      <c r="Z2576" s="64">
        <v>718674.00478422525</v>
      </c>
    </row>
    <row r="2577" spans="1:26">
      <c r="A2577" s="1" t="s">
        <v>100</v>
      </c>
      <c r="B2577" s="57">
        <v>1991</v>
      </c>
      <c r="C2577" s="61">
        <v>11.268859208985859</v>
      </c>
      <c r="D2577" s="58">
        <v>3.1240744157279341</v>
      </c>
      <c r="E2577" s="58">
        <v>1.4000161098113748</v>
      </c>
      <c r="F2577" s="58">
        <v>9.2683797820029472</v>
      </c>
      <c r="G2577" s="61">
        <v>13.792470307542256</v>
      </c>
      <c r="H2577" s="59">
        <v>3.0143282498902884</v>
      </c>
      <c r="I2577" s="59">
        <v>1.9553415922745461</v>
      </c>
      <c r="J2577" s="59">
        <v>0.90673159938687209</v>
      </c>
      <c r="K2577" s="59">
        <v>2.7687317112945729</v>
      </c>
      <c r="L2577" s="61">
        <v>8.6451331528462791</v>
      </c>
      <c r="M2577" s="70">
        <v>87347208</v>
      </c>
      <c r="N2577" s="62">
        <v>44.791024460505675</v>
      </c>
      <c r="O2577" s="63">
        <v>0.65200000000000002</v>
      </c>
      <c r="P2577" s="147">
        <v>6353.2573033950976</v>
      </c>
      <c r="Q2577" s="64">
        <v>984303.38925000327</v>
      </c>
      <c r="R2577" s="62">
        <v>27287.91777980663</v>
      </c>
      <c r="S2577" s="62">
        <v>12228.7498347045</v>
      </c>
      <c r="T2577" s="62">
        <v>80956.709664160604</v>
      </c>
      <c r="U2577" s="64">
        <v>120473.37727867173</v>
      </c>
      <c r="V2577" s="62">
        <v>263293.15662344301</v>
      </c>
      <c r="W2577" s="62">
        <v>170793.62877145599</v>
      </c>
      <c r="X2577" s="62">
        <v>79200.473611817797</v>
      </c>
      <c r="Y2577" s="62">
        <v>241840.984682643</v>
      </c>
      <c r="Z2577" s="64">
        <v>755128.24368935975</v>
      </c>
    </row>
    <row r="2578" spans="1:26">
      <c r="A2578" s="1" t="s">
        <v>100</v>
      </c>
      <c r="B2578" s="57">
        <v>1992</v>
      </c>
      <c r="C2578" s="61">
        <v>10.799933734419188</v>
      </c>
      <c r="D2578" s="58">
        <v>3.1706804047377428</v>
      </c>
      <c r="E2578" s="58">
        <v>1.5448625429024032</v>
      </c>
      <c r="F2578" s="58">
        <v>9.2892212480475411</v>
      </c>
      <c r="G2578" s="61">
        <v>14.004764195687684</v>
      </c>
      <c r="H2578" s="59">
        <v>3.2319171102939093</v>
      </c>
      <c r="I2578" s="59">
        <v>2.0463190706875767</v>
      </c>
      <c r="J2578" s="59">
        <v>0.95234392493233899</v>
      </c>
      <c r="K2578" s="59">
        <v>2.932435679811455</v>
      </c>
      <c r="L2578" s="61">
        <v>9.1630157857252801</v>
      </c>
      <c r="M2578" s="70">
        <v>89110043</v>
      </c>
      <c r="N2578" s="62">
        <v>45.694750379382185</v>
      </c>
      <c r="O2578" s="63">
        <v>0.65600000000000003</v>
      </c>
      <c r="P2578" s="147">
        <v>6600.6619167041008</v>
      </c>
      <c r="Q2578" s="64">
        <v>962382.55947124446</v>
      </c>
      <c r="R2578" s="62">
        <v>28253.946720543769</v>
      </c>
      <c r="S2578" s="62">
        <v>13766.276762712248</v>
      </c>
      <c r="T2578" s="62">
        <v>82776.290485003003</v>
      </c>
      <c r="U2578" s="64">
        <v>124796.51396825901</v>
      </c>
      <c r="V2578" s="62">
        <v>287996.272670726</v>
      </c>
      <c r="W2578" s="62">
        <v>182347.58038068999</v>
      </c>
      <c r="X2578" s="62">
        <v>84863.4081015095</v>
      </c>
      <c r="Y2578" s="62">
        <v>261309.46952273301</v>
      </c>
      <c r="Z2578" s="64">
        <v>816516.73067565844</v>
      </c>
    </row>
    <row r="2579" spans="1:26">
      <c r="A2579" s="1" t="s">
        <v>100</v>
      </c>
      <c r="B2579" s="57">
        <v>1993</v>
      </c>
      <c r="C2579" s="61">
        <v>10.788753930505742</v>
      </c>
      <c r="D2579" s="58">
        <v>3.1484280708772117</v>
      </c>
      <c r="E2579" s="58">
        <v>1.5884382982533758</v>
      </c>
      <c r="F2579" s="58">
        <v>9.2237172231138711</v>
      </c>
      <c r="G2579" s="61">
        <v>13.960583592244459</v>
      </c>
      <c r="H2579" s="59">
        <v>3.1759888674555201</v>
      </c>
      <c r="I2579" s="59">
        <v>2.0477626591106328</v>
      </c>
      <c r="J2579" s="59">
        <v>1.0186689867795655</v>
      </c>
      <c r="K2579" s="59">
        <v>2.9345110173191689</v>
      </c>
      <c r="L2579" s="61">
        <v>9.176931530664886</v>
      </c>
      <c r="M2579" s="70">
        <v>90887097</v>
      </c>
      <c r="N2579" s="62">
        <v>46.606370019805034</v>
      </c>
      <c r="O2579" s="63">
        <v>0.66200000000000003</v>
      </c>
      <c r="P2579" s="147">
        <v>8442.9896754573219</v>
      </c>
      <c r="Q2579" s="64">
        <v>980558.52499100659</v>
      </c>
      <c r="R2579" s="62">
        <v>28615.148747534</v>
      </c>
      <c r="S2579" s="62">
        <v>14436.854569186949</v>
      </c>
      <c r="T2579" s="62">
        <v>83831.688195772105</v>
      </c>
      <c r="U2579" s="64">
        <v>126883.69151249307</v>
      </c>
      <c r="V2579" s="62">
        <v>288656.40826734999</v>
      </c>
      <c r="W2579" s="62">
        <v>186115.20343156601</v>
      </c>
      <c r="X2579" s="62">
        <v>92583.867012326096</v>
      </c>
      <c r="Y2579" s="62">
        <v>266709.18747865601</v>
      </c>
      <c r="Z2579" s="64">
        <v>834064.66618989804</v>
      </c>
    </row>
    <row r="2580" spans="1:26">
      <c r="A2580" s="1" t="s">
        <v>100</v>
      </c>
      <c r="B2580" s="57">
        <v>1994</v>
      </c>
      <c r="C2580" s="61">
        <v>10.787389363001951</v>
      </c>
      <c r="D2580" s="58">
        <v>3.1401208238721243</v>
      </c>
      <c r="E2580" s="58">
        <v>1.6604035072498602</v>
      </c>
      <c r="F2580" s="58">
        <v>9.1317113830615302</v>
      </c>
      <c r="G2580" s="61">
        <v>13.932235714183514</v>
      </c>
      <c r="H2580" s="59">
        <v>3.2349624029558877</v>
      </c>
      <c r="I2580" s="59">
        <v>2.0488598729141878</v>
      </c>
      <c r="J2580" s="59">
        <v>1.0426791566790863</v>
      </c>
      <c r="K2580" s="59">
        <v>3.2063193972445876</v>
      </c>
      <c r="L2580" s="61">
        <v>9.5328208297937511</v>
      </c>
      <c r="M2580" s="70">
        <v>92663664</v>
      </c>
      <c r="N2580" s="62">
        <v>47.505927107178685</v>
      </c>
      <c r="O2580" s="63">
        <v>0.66800000000000004</v>
      </c>
      <c r="P2580" s="147">
        <v>8853.9809826187029</v>
      </c>
      <c r="Q2580" s="64">
        <v>999599.0233703868</v>
      </c>
      <c r="R2580" s="62">
        <v>29097.510094268971</v>
      </c>
      <c r="S2580" s="62">
        <v>15385.90727002226</v>
      </c>
      <c r="T2580" s="62">
        <v>84617.7835344989</v>
      </c>
      <c r="U2580" s="64">
        <v>129101.20089879012</v>
      </c>
      <c r="V2580" s="62">
        <v>299763.469160137</v>
      </c>
      <c r="W2580" s="62">
        <v>189854.86284680301</v>
      </c>
      <c r="X2580" s="62">
        <v>96618.471034314207</v>
      </c>
      <c r="Y2580" s="62">
        <v>297109.303302955</v>
      </c>
      <c r="Z2580" s="64">
        <v>883346.10634420929</v>
      </c>
    </row>
    <row r="2581" spans="1:26">
      <c r="A2581" s="1" t="s">
        <v>100</v>
      </c>
      <c r="B2581" s="57">
        <v>1995</v>
      </c>
      <c r="C2581" s="61">
        <v>9.689453487456813</v>
      </c>
      <c r="D2581" s="58">
        <v>2.7750975313404291</v>
      </c>
      <c r="E2581" s="58">
        <v>1.3440819396217325</v>
      </c>
      <c r="F2581" s="58">
        <v>8.091812463486578</v>
      </c>
      <c r="G2581" s="61">
        <v>12.210991934448739</v>
      </c>
      <c r="H2581" s="59">
        <v>2.9849295150570585</v>
      </c>
      <c r="I2581" s="59">
        <v>1.5617017564255122</v>
      </c>
      <c r="J2581" s="59">
        <v>0.90033441561308036</v>
      </c>
      <c r="K2581" s="59">
        <v>2.26833630365326</v>
      </c>
      <c r="L2581" s="61">
        <v>7.7153019907489115</v>
      </c>
      <c r="M2581" s="70">
        <v>94426946</v>
      </c>
      <c r="N2581" s="62">
        <v>48.378599758224233</v>
      </c>
      <c r="O2581" s="63">
        <v>0.67</v>
      </c>
      <c r="P2581" s="147">
        <v>7978.6103954332239</v>
      </c>
      <c r="Q2581" s="64">
        <v>914945.50122959609</v>
      </c>
      <c r="R2581" s="62">
        <v>26204.3984736616</v>
      </c>
      <c r="S2581" s="62">
        <v>12691.75527322366</v>
      </c>
      <c r="T2581" s="62">
        <v>76408.513853177399</v>
      </c>
      <c r="U2581" s="64">
        <v>115304.66760006265</v>
      </c>
      <c r="V2581" s="62">
        <v>281857.77813209902</v>
      </c>
      <c r="W2581" s="62">
        <v>147466.727422097</v>
      </c>
      <c r="X2581" s="62">
        <v>85015.829245037894</v>
      </c>
      <c r="Y2581" s="62">
        <v>214192.06965490599</v>
      </c>
      <c r="Z2581" s="64">
        <v>728532.40445413999</v>
      </c>
    </row>
    <row r="2582" spans="1:26">
      <c r="A2582" s="1" t="s">
        <v>100</v>
      </c>
      <c r="B2582" s="57">
        <v>1996</v>
      </c>
      <c r="C2582" s="61">
        <v>9.6500085001668054</v>
      </c>
      <c r="D2582" s="58">
        <v>2.7974888747124229</v>
      </c>
      <c r="E2582" s="58">
        <v>1.4220496677148875</v>
      </c>
      <c r="F2582" s="58">
        <v>8.0617230379918485</v>
      </c>
      <c r="G2582" s="61">
        <v>12.281261580419162</v>
      </c>
      <c r="H2582" s="59">
        <v>2.9998749091720351</v>
      </c>
      <c r="I2582" s="59">
        <v>1.6664299778548022</v>
      </c>
      <c r="J2582" s="59">
        <v>0.97491978730248408</v>
      </c>
      <c r="K2582" s="59">
        <v>2.4267533132917682</v>
      </c>
      <c r="L2582" s="61">
        <v>8.067977987621088</v>
      </c>
      <c r="M2582" s="70">
        <v>96181710</v>
      </c>
      <c r="N2582" s="62">
        <v>49.223206358188222</v>
      </c>
      <c r="O2582" s="63">
        <v>0.67600000000000005</v>
      </c>
      <c r="P2582" s="147">
        <v>9265.6357512087343</v>
      </c>
      <c r="Q2582" s="64">
        <v>928154.31906057859</v>
      </c>
      <c r="R2582" s="62">
        <v>26906.726367581661</v>
      </c>
      <c r="S2582" s="62">
        <v>13677.516874574969</v>
      </c>
      <c r="T2582" s="62">
        <v>77539.030734045096</v>
      </c>
      <c r="U2582" s="64">
        <v>118123.27397620174</v>
      </c>
      <c r="V2582" s="62">
        <v>288533.098550261</v>
      </c>
      <c r="W2582" s="62">
        <v>160280.084865337</v>
      </c>
      <c r="X2582" s="62">
        <v>93769.452255589204</v>
      </c>
      <c r="Y2582" s="62">
        <v>233409.28342056801</v>
      </c>
      <c r="Z2582" s="64">
        <v>775991.91909175518</v>
      </c>
    </row>
    <row r="2583" spans="1:26">
      <c r="A2583" s="1" t="s">
        <v>100</v>
      </c>
      <c r="B2583" s="54">
        <v>1997</v>
      </c>
      <c r="C2583" s="61">
        <v>9.9059373158690107</v>
      </c>
      <c r="D2583" s="58">
        <v>2.7889665450039764</v>
      </c>
      <c r="E2583" s="58">
        <v>1.4867802136323316</v>
      </c>
      <c r="F2583" s="58">
        <v>8.0603937066750273</v>
      </c>
      <c r="G2583" s="61">
        <v>12.336140465311336</v>
      </c>
      <c r="H2583" s="59">
        <v>2.9955209737805935</v>
      </c>
      <c r="I2583" s="59">
        <v>1.7883964729138409</v>
      </c>
      <c r="J2583" s="59">
        <v>1.0867040938607664</v>
      </c>
      <c r="K2583" s="59">
        <v>2.5379147668507973</v>
      </c>
      <c r="L2583" s="61">
        <v>8.4085363074059991</v>
      </c>
      <c r="M2583" s="70">
        <v>97925825</v>
      </c>
      <c r="N2583" s="62">
        <v>50.043333933485947</v>
      </c>
      <c r="O2583" s="63">
        <v>0.68300000000000005</v>
      </c>
      <c r="P2583" s="147">
        <v>9710.5042620532095</v>
      </c>
      <c r="Q2583" s="64">
        <v>970047.08405475842</v>
      </c>
      <c r="R2583" s="62">
        <v>27311.1849816914</v>
      </c>
      <c r="S2583" s="62">
        <v>14559.417901362231</v>
      </c>
      <c r="T2583" s="62">
        <v>78932.070355096002</v>
      </c>
      <c r="U2583" s="64">
        <v>120802.67323814964</v>
      </c>
      <c r="V2583" s="62">
        <v>293338.86266226799</v>
      </c>
      <c r="W2583" s="62">
        <v>175130.200037178</v>
      </c>
      <c r="X2583" s="62">
        <v>106416.39492219299</v>
      </c>
      <c r="Y2583" s="62">
        <v>248527.39732354699</v>
      </c>
      <c r="Z2583" s="64">
        <v>823412.85494518606</v>
      </c>
    </row>
    <row r="2584" spans="1:26">
      <c r="A2584" s="1" t="s">
        <v>100</v>
      </c>
      <c r="B2584" s="54">
        <v>1998</v>
      </c>
      <c r="C2584" s="61">
        <v>10.008416164385713</v>
      </c>
      <c r="D2584" s="58">
        <v>2.7211959870828579</v>
      </c>
      <c r="E2584" s="58">
        <v>1.5139964425196704</v>
      </c>
      <c r="F2584" s="58">
        <v>7.9462297009860023</v>
      </c>
      <c r="G2584" s="61">
        <v>12.181422130588532</v>
      </c>
      <c r="H2584" s="59">
        <v>3.0805929267846364</v>
      </c>
      <c r="I2584" s="59">
        <v>1.7783562575691845</v>
      </c>
      <c r="J2584" s="59">
        <v>1.0797333974129313</v>
      </c>
      <c r="K2584" s="59">
        <v>2.5894064792853468</v>
      </c>
      <c r="L2584" s="61">
        <v>8.5280890610520981</v>
      </c>
      <c r="M2584" s="70">
        <v>99632299</v>
      </c>
      <c r="N2584" s="62">
        <v>50.83538979912035</v>
      </c>
      <c r="O2584" s="63">
        <v>0.68899999999999995</v>
      </c>
      <c r="P2584" s="147">
        <v>8926.818416764756</v>
      </c>
      <c r="Q2584" s="64">
        <v>997161.51180651039</v>
      </c>
      <c r="R2584" s="62">
        <v>27111.901222263943</v>
      </c>
      <c r="S2584" s="62">
        <v>15084.294624605611</v>
      </c>
      <c r="T2584" s="62">
        <v>79170.113349131803</v>
      </c>
      <c r="U2584" s="64">
        <v>121366.30919600136</v>
      </c>
      <c r="V2584" s="62">
        <v>306926.555578692</v>
      </c>
      <c r="W2584" s="62">
        <v>177181.722382654</v>
      </c>
      <c r="X2584" s="62">
        <v>107576.320691331</v>
      </c>
      <c r="Y2584" s="62">
        <v>257988.52057669501</v>
      </c>
      <c r="Z2584" s="64">
        <v>849673.11922937189</v>
      </c>
    </row>
    <row r="2585" spans="1:26">
      <c r="A2585" s="1" t="s">
        <v>100</v>
      </c>
      <c r="B2585" s="54">
        <v>1999</v>
      </c>
      <c r="C2585" s="61">
        <v>9.8944308384982627</v>
      </c>
      <c r="D2585" s="58">
        <v>2.704686053528758</v>
      </c>
      <c r="E2585" s="58">
        <v>1.5376490820576514</v>
      </c>
      <c r="F2585" s="58">
        <v>7.9331579187146568</v>
      </c>
      <c r="G2585" s="61">
        <v>12.175493054301064</v>
      </c>
      <c r="H2585" s="59">
        <v>3.0346951369443338</v>
      </c>
      <c r="I2585" s="59">
        <v>1.7352981688318956</v>
      </c>
      <c r="J2585" s="59">
        <v>1.0950047802863967</v>
      </c>
      <c r="K2585" s="59">
        <v>2.7116593528790696</v>
      </c>
      <c r="L2585" s="61">
        <v>8.5766574389416963</v>
      </c>
      <c r="M2585" s="70">
        <v>101266570</v>
      </c>
      <c r="N2585" s="62">
        <v>51.59627510995653</v>
      </c>
      <c r="O2585" s="63">
        <v>0.69399999999999995</v>
      </c>
      <c r="P2585" s="147">
        <v>8348.0365454310304</v>
      </c>
      <c r="Q2585" s="64">
        <v>1001975.073116943</v>
      </c>
      <c r="R2585" s="62">
        <v>27389.42795676937</v>
      </c>
      <c r="S2585" s="62">
        <v>15571.24484036269</v>
      </c>
      <c r="T2585" s="62">
        <v>80336.369169657206</v>
      </c>
      <c r="U2585" s="64">
        <v>123297.04196678926</v>
      </c>
      <c r="V2585" s="62">
        <v>307313.16751403298</v>
      </c>
      <c r="W2585" s="62">
        <v>175727.69348488699</v>
      </c>
      <c r="X2585" s="62">
        <v>110887.378233207</v>
      </c>
      <c r="Y2585" s="62">
        <v>274600.44167448301</v>
      </c>
      <c r="Z2585" s="64">
        <v>868528.68090660998</v>
      </c>
    </row>
    <row r="2586" spans="1:26">
      <c r="A2586" s="1" t="s">
        <v>100</v>
      </c>
      <c r="B2586" s="54">
        <v>2000</v>
      </c>
      <c r="C2586" s="61">
        <v>9.6665004088992763</v>
      </c>
      <c r="D2586" s="58">
        <v>2.7782802988261395</v>
      </c>
      <c r="E2586" s="58">
        <v>1.6779823761569088</v>
      </c>
      <c r="F2586" s="58">
        <v>8.021043658291326</v>
      </c>
      <c r="G2586" s="61">
        <v>12.477306333274376</v>
      </c>
      <c r="H2586" s="59">
        <v>3.1101098542962706</v>
      </c>
      <c r="I2586" s="59">
        <v>1.9016789792612856</v>
      </c>
      <c r="J2586" s="59">
        <v>1.1394406803609893</v>
      </c>
      <c r="K2586" s="59">
        <v>3.1390836960329094</v>
      </c>
      <c r="L2586" s="61">
        <v>9.2903132099514547</v>
      </c>
      <c r="M2586" s="70">
        <v>102808590</v>
      </c>
      <c r="N2586" s="62">
        <v>52.326280511330026</v>
      </c>
      <c r="O2586" s="63">
        <v>0.7</v>
      </c>
      <c r="P2586" s="147">
        <v>10318.532006956635</v>
      </c>
      <c r="Q2586" s="64">
        <v>993799.27727335796</v>
      </c>
      <c r="R2586" s="62">
        <v>28563.108014709407</v>
      </c>
      <c r="S2586" s="62">
        <v>17251.10021375414</v>
      </c>
      <c r="T2586" s="62">
        <v>82463.218883737296</v>
      </c>
      <c r="U2586" s="64">
        <v>128277.42711220085</v>
      </c>
      <c r="V2586" s="62">
        <v>319746.00886530499</v>
      </c>
      <c r="W2586" s="62">
        <v>195508.93449049201</v>
      </c>
      <c r="X2586" s="62">
        <v>117144.289736554</v>
      </c>
      <c r="Y2586" s="62">
        <v>322724.768681132</v>
      </c>
      <c r="Z2586" s="64">
        <v>955124.001773483</v>
      </c>
    </row>
    <row r="2587" spans="1:26">
      <c r="A2587" s="1" t="s">
        <v>100</v>
      </c>
      <c r="B2587" s="54">
        <v>2001</v>
      </c>
      <c r="C2587" s="61">
        <v>9.4800290509490619</v>
      </c>
      <c r="D2587" s="58">
        <v>2.7710532881875669</v>
      </c>
      <c r="E2587" s="58">
        <v>1.5734854714570732</v>
      </c>
      <c r="F2587" s="58">
        <v>8.0194765582640155</v>
      </c>
      <c r="G2587" s="61">
        <v>12.364015317908654</v>
      </c>
      <c r="H2587" s="59">
        <v>3.2345696401509567</v>
      </c>
      <c r="I2587" s="59">
        <v>1.9017991255995865</v>
      </c>
      <c r="J2587" s="59">
        <v>1.0847218864166286</v>
      </c>
      <c r="K2587" s="59">
        <v>3.0530299883198766</v>
      </c>
      <c r="L2587" s="61">
        <v>9.2741206404870482</v>
      </c>
      <c r="M2587" s="70">
        <v>104239563</v>
      </c>
      <c r="N2587" s="62">
        <v>53.019402762416732</v>
      </c>
      <c r="O2587" s="63">
        <v>0.70299999999999996</v>
      </c>
      <c r="P2587" s="147">
        <v>10301.618031101443</v>
      </c>
      <c r="Q2587" s="64">
        <v>988194.08549823484</v>
      </c>
      <c r="R2587" s="62">
        <v>28885.338381038502</v>
      </c>
      <c r="S2587" s="62">
        <v>16401.94379315343</v>
      </c>
      <c r="T2587" s="62">
        <v>83594.673192218499</v>
      </c>
      <c r="U2587" s="64">
        <v>128881.95536641043</v>
      </c>
      <c r="V2587" s="62">
        <v>337170.12578240299</v>
      </c>
      <c r="W2587" s="62">
        <v>198242.70976628299</v>
      </c>
      <c r="X2587" s="62">
        <v>113070.935416605</v>
      </c>
      <c r="Y2587" s="62">
        <v>318246.51180835901</v>
      </c>
      <c r="Z2587" s="64">
        <v>966730.28277365002</v>
      </c>
    </row>
    <row r="2588" spans="1:26">
      <c r="A2588" s="1" t="s">
        <v>100</v>
      </c>
      <c r="B2588" s="54">
        <v>2002</v>
      </c>
      <c r="C2588" s="61">
        <v>9.2879662977197182</v>
      </c>
      <c r="D2588" s="58">
        <v>2.7326634305963795</v>
      </c>
      <c r="E2588" s="58">
        <v>1.5775470591837095</v>
      </c>
      <c r="F2588" s="58">
        <v>7.9298452908735486</v>
      </c>
      <c r="G2588" s="61">
        <v>12.240055780653638</v>
      </c>
      <c r="H2588" s="59">
        <v>3.1052441275841853</v>
      </c>
      <c r="I2588" s="59">
        <v>1.9015950014665512</v>
      </c>
      <c r="J2588" s="59">
        <v>1.001318681485031</v>
      </c>
      <c r="K2588" s="59">
        <v>3.0907953437683311</v>
      </c>
      <c r="L2588" s="61">
        <v>9.0989531543040982</v>
      </c>
      <c r="M2588" s="70">
        <v>105578297</v>
      </c>
      <c r="N2588" s="62">
        <v>53.682249029038815</v>
      </c>
      <c r="O2588" s="63">
        <v>0.70799999999999996</v>
      </c>
      <c r="P2588" s="147">
        <v>10348.615583099721</v>
      </c>
      <c r="Q2588" s="64">
        <v>980607.66430664272</v>
      </c>
      <c r="R2588" s="62">
        <v>28850.995127654343</v>
      </c>
      <c r="S2588" s="62">
        <v>16655.473194597427</v>
      </c>
      <c r="T2588" s="62">
        <v>83721.956128389895</v>
      </c>
      <c r="U2588" s="64">
        <v>129228.42445064166</v>
      </c>
      <c r="V2588" s="62">
        <v>327846.38675958902</v>
      </c>
      <c r="W2588" s="62">
        <v>200767.16183855099</v>
      </c>
      <c r="X2588" s="62">
        <v>105717.521145475</v>
      </c>
      <c r="Y2588" s="62">
        <v>326320.90877058997</v>
      </c>
      <c r="Z2588" s="64">
        <v>960651.97851420497</v>
      </c>
    </row>
    <row r="2589" spans="1:26">
      <c r="A2589" s="1" t="s">
        <v>100</v>
      </c>
      <c r="B2589" s="54">
        <v>2003</v>
      </c>
      <c r="C2589" s="61">
        <v>9.5623666556414388</v>
      </c>
      <c r="D2589" s="58">
        <v>2.7690821822612213</v>
      </c>
      <c r="E2589" s="58">
        <v>1.5424349583900148</v>
      </c>
      <c r="F2589" s="58">
        <v>7.9024192692329853</v>
      </c>
      <c r="G2589" s="61">
        <v>12.213936409884221</v>
      </c>
      <c r="H2589" s="59">
        <v>3.2873699146661703</v>
      </c>
      <c r="I2589" s="59">
        <v>1.9223603495344372</v>
      </c>
      <c r="J2589" s="59">
        <v>0.99832939487146299</v>
      </c>
      <c r="K2589" s="59">
        <v>3.1062695896746177</v>
      </c>
      <c r="L2589" s="61">
        <v>9.314329248746688</v>
      </c>
      <c r="M2589" s="70">
        <v>106888418</v>
      </c>
      <c r="N2589" s="62">
        <v>54.343194526608194</v>
      </c>
      <c r="O2589" s="63">
        <v>0.71399999999999997</v>
      </c>
      <c r="P2589" s="147">
        <v>10588.344850013544</v>
      </c>
      <c r="Q2589" s="64">
        <v>1022106.2441574642</v>
      </c>
      <c r="R2589" s="62">
        <v>29598.281377388957</v>
      </c>
      <c r="S2589" s="62">
        <v>16486.84325702045</v>
      </c>
      <c r="T2589" s="62">
        <v>84467.709406102993</v>
      </c>
      <c r="U2589" s="64">
        <v>130552.8340405124</v>
      </c>
      <c r="V2589" s="62">
        <v>351381.76955946197</v>
      </c>
      <c r="W2589" s="62">
        <v>205478.05658766301</v>
      </c>
      <c r="X2589" s="62">
        <v>106709.849660708</v>
      </c>
      <c r="Y2589" s="62">
        <v>332024.24232182902</v>
      </c>
      <c r="Z2589" s="64">
        <v>995593.91812966205</v>
      </c>
    </row>
    <row r="2590" spans="1:26">
      <c r="A2590" s="1" t="s">
        <v>100</v>
      </c>
      <c r="B2590" s="54">
        <v>2004</v>
      </c>
      <c r="C2590" s="61">
        <v>9.439612881244118</v>
      </c>
      <c r="D2590" s="58">
        <v>2.6440092269183149</v>
      </c>
      <c r="E2590" s="58">
        <v>1.441652809341285</v>
      </c>
      <c r="F2590" s="58">
        <v>7.4406521770325931</v>
      </c>
      <c r="G2590" s="61">
        <v>11.526314213292194</v>
      </c>
      <c r="H2590" s="59">
        <v>3.2524657657946507</v>
      </c>
      <c r="I2590" s="59">
        <v>1.8440270569748853</v>
      </c>
      <c r="J2590" s="59">
        <v>1.0039497601663092</v>
      </c>
      <c r="K2590" s="59">
        <v>3.3896371979363393</v>
      </c>
      <c r="L2590" s="61">
        <v>9.4900797808721844</v>
      </c>
      <c r="M2590" s="70">
        <v>108257822</v>
      </c>
      <c r="N2590" s="62">
        <v>55.04029578950076</v>
      </c>
      <c r="O2590" s="63">
        <v>0.71899999999999997</v>
      </c>
      <c r="P2590" s="147">
        <v>11198.548574069961</v>
      </c>
      <c r="Q2590" s="64">
        <v>1021911.9310466329</v>
      </c>
      <c r="R2590" s="62">
        <v>28623.468025408052</v>
      </c>
      <c r="S2590" s="62">
        <v>15607.019321946878</v>
      </c>
      <c r="T2590" s="62">
        <v>80550.879894510697</v>
      </c>
      <c r="U2590" s="64">
        <v>124781.36724186564</v>
      </c>
      <c r="V2590" s="62">
        <v>352104.85993449099</v>
      </c>
      <c r="W2590" s="62">
        <v>199630.35289717099</v>
      </c>
      <c r="X2590" s="62">
        <v>108685.41443302701</v>
      </c>
      <c r="Y2590" s="62">
        <v>366954.74041877099</v>
      </c>
      <c r="Z2590" s="64">
        <v>1027375.36768346</v>
      </c>
    </row>
    <row r="2591" spans="1:26">
      <c r="A2591" s="1" t="s">
        <v>100</v>
      </c>
      <c r="B2591" s="54">
        <v>2005</v>
      </c>
      <c r="C2591" s="61">
        <v>9.5851915578299671</v>
      </c>
      <c r="D2591" s="58">
        <v>2.6025819983402321</v>
      </c>
      <c r="E2591" s="58">
        <v>1.420761933048736</v>
      </c>
      <c r="F2591" s="58">
        <v>7.3110011229989658</v>
      </c>
      <c r="G2591" s="61">
        <v>11.334345054387933</v>
      </c>
      <c r="H2591" s="59">
        <v>3.1357821949229359</v>
      </c>
      <c r="I2591" s="59">
        <v>1.835424899593018</v>
      </c>
      <c r="J2591" s="59">
        <v>1.0561399827371558</v>
      </c>
      <c r="K2591" s="59">
        <v>3.5938391290652052</v>
      </c>
      <c r="L2591" s="61">
        <v>9.6211862063183151</v>
      </c>
      <c r="M2591" s="70">
        <v>109747906</v>
      </c>
      <c r="N2591" s="62">
        <v>55.799906376192801</v>
      </c>
      <c r="O2591" s="63">
        <v>0.72299999999999998</v>
      </c>
      <c r="P2591" s="147">
        <v>12070.896087448713</v>
      </c>
      <c r="Q2591" s="64">
        <v>1051954.7020807168</v>
      </c>
      <c r="R2591" s="62">
        <v>28562.792451113593</v>
      </c>
      <c r="S2591" s="62">
        <v>15592.564707661099</v>
      </c>
      <c r="T2591" s="62">
        <v>80236.706401278498</v>
      </c>
      <c r="U2591" s="64">
        <v>124392.06356005318</v>
      </c>
      <c r="V2591" s="62">
        <v>344145.52956487599</v>
      </c>
      <c r="W2591" s="62">
        <v>201434.03935059399</v>
      </c>
      <c r="X2591" s="62">
        <v>115909.151548279</v>
      </c>
      <c r="Y2591" s="62">
        <v>394416.31891576998</v>
      </c>
      <c r="Z2591" s="64">
        <v>1055905.0393795189</v>
      </c>
    </row>
    <row r="2592" spans="1:26">
      <c r="A2592" s="1" t="s">
        <v>100</v>
      </c>
      <c r="B2592" s="54">
        <v>2006</v>
      </c>
      <c r="C2592" s="61">
        <v>7.8185940780788199</v>
      </c>
      <c r="D2592" s="58">
        <v>2.5407849064528585</v>
      </c>
      <c r="E2592" s="58">
        <v>1.4026819394019441</v>
      </c>
      <c r="F2592" s="58">
        <v>7.106026446137407</v>
      </c>
      <c r="G2592" s="61">
        <v>11.04949329199221</v>
      </c>
      <c r="H2592" s="59">
        <v>3.1692606913563637</v>
      </c>
      <c r="I2592" s="59">
        <v>1.7862596088300555</v>
      </c>
      <c r="J2592" s="59">
        <v>0.97299601294880589</v>
      </c>
      <c r="K2592" s="59">
        <v>3.81087833217794</v>
      </c>
      <c r="L2592" s="61">
        <v>9.7393946453131672</v>
      </c>
      <c r="M2592" s="70">
        <v>111382857</v>
      </c>
      <c r="N2592" s="62">
        <v>56.633338306026388</v>
      </c>
      <c r="O2592" s="63">
        <v>0.73099999999999998</v>
      </c>
      <c r="P2592" s="147">
        <v>13144.18286649623</v>
      </c>
      <c r="Q2592" s="64">
        <v>870857.34613970004</v>
      </c>
      <c r="R2592" s="62">
        <v>28299.988190319709</v>
      </c>
      <c r="S2592" s="62">
        <v>15623.472187288939</v>
      </c>
      <c r="T2592" s="62">
        <v>79148.952748834097</v>
      </c>
      <c r="U2592" s="64">
        <v>123072.41312644276</v>
      </c>
      <c r="V2592" s="62">
        <v>353001.31038106699</v>
      </c>
      <c r="W2592" s="62">
        <v>198958.69857519399</v>
      </c>
      <c r="X2592" s="62">
        <v>108375.075771847</v>
      </c>
      <c r="Y2592" s="62">
        <v>424466.51631737401</v>
      </c>
      <c r="Z2592" s="64">
        <v>1084801.6010454821</v>
      </c>
    </row>
    <row r="2593" spans="1:26">
      <c r="A2593" s="1" t="s">
        <v>100</v>
      </c>
      <c r="B2593" s="54">
        <v>2007</v>
      </c>
      <c r="C2593" s="61">
        <v>7.319434376173481</v>
      </c>
      <c r="D2593" s="58">
        <v>2.5289669825796963</v>
      </c>
      <c r="E2593" s="58">
        <v>1.3804259664359042</v>
      </c>
      <c r="F2593" s="58">
        <v>6.9827104791602075</v>
      </c>
      <c r="G2593" s="61">
        <v>10.892103428175808</v>
      </c>
      <c r="H2593" s="59">
        <v>3.2208039588225494</v>
      </c>
      <c r="I2593" s="59">
        <v>1.7140282512225409</v>
      </c>
      <c r="J2593" s="59">
        <v>1.0424995661118825</v>
      </c>
      <c r="K2593" s="59">
        <v>3.6922732139032077</v>
      </c>
      <c r="L2593" s="61">
        <v>9.6696049900601793</v>
      </c>
      <c r="M2593" s="70">
        <v>113139374</v>
      </c>
      <c r="N2593" s="62">
        <v>57.530464260912062</v>
      </c>
      <c r="O2593" s="63">
        <v>0.73499999999999999</v>
      </c>
      <c r="P2593" s="147">
        <v>13717.460457946749</v>
      </c>
      <c r="Q2593" s="64">
        <v>828116.22335434821</v>
      </c>
      <c r="R2593" s="62">
        <v>28612.574127573571</v>
      </c>
      <c r="S2593" s="62">
        <v>15618.052969590321</v>
      </c>
      <c r="T2593" s="62">
        <v>79001.949243542593</v>
      </c>
      <c r="U2593" s="64">
        <v>123232.5763407065</v>
      </c>
      <c r="V2593" s="62">
        <v>364399.743677905</v>
      </c>
      <c r="W2593" s="62">
        <v>193924.08336163301</v>
      </c>
      <c r="X2593" s="62">
        <v>117947.74830517</v>
      </c>
      <c r="Y2593" s="62">
        <v>417741.48005797702</v>
      </c>
      <c r="Z2593" s="64">
        <v>1094013.055402685</v>
      </c>
    </row>
    <row r="2594" spans="1:26">
      <c r="A2594" s="1" t="s">
        <v>100</v>
      </c>
      <c r="B2594" s="54">
        <v>2008</v>
      </c>
      <c r="C2594" s="61">
        <v>7.4537721564567985</v>
      </c>
      <c r="D2594" s="58">
        <v>2.5477698111609444</v>
      </c>
      <c r="E2594" s="58">
        <v>1.3481931494375816</v>
      </c>
      <c r="F2594" s="58">
        <v>6.8179699089755745</v>
      </c>
      <c r="G2594" s="61">
        <v>10.7139328695741</v>
      </c>
      <c r="H2594" s="59">
        <v>3.2141109097101568</v>
      </c>
      <c r="I2594" s="59">
        <v>1.6121000707979847</v>
      </c>
      <c r="J2594" s="59">
        <v>1.0240028577662976</v>
      </c>
      <c r="K2594" s="59">
        <v>3.5834644309172599</v>
      </c>
      <c r="L2594" s="61">
        <v>9.4336782691916987</v>
      </c>
      <c r="M2594" s="70">
        <v>114972821</v>
      </c>
      <c r="N2594" s="62">
        <v>58.469512590344401</v>
      </c>
      <c r="O2594" s="63">
        <v>0.73799999999999999</v>
      </c>
      <c r="P2594" s="147">
        <v>14272.194935997959</v>
      </c>
      <c r="Q2594" s="64">
        <v>856981.21191909141</v>
      </c>
      <c r="R2594" s="62">
        <v>29292.428244781109</v>
      </c>
      <c r="S2594" s="62">
        <v>15500.556964371332</v>
      </c>
      <c r="T2594" s="62">
        <v>78388.123392803507</v>
      </c>
      <c r="U2594" s="64">
        <v>123181.10860195594</v>
      </c>
      <c r="V2594" s="62">
        <v>369535.398296253</v>
      </c>
      <c r="W2594" s="62">
        <v>185347.692873944</v>
      </c>
      <c r="X2594" s="62">
        <v>117732.497269453</v>
      </c>
      <c r="Y2594" s="62">
        <v>412001.01457571698</v>
      </c>
      <c r="Z2594" s="64">
        <v>1084616.6030153669</v>
      </c>
    </row>
    <row r="2595" spans="1:26">
      <c r="A2595" s="1" t="s">
        <v>100</v>
      </c>
      <c r="B2595" s="54">
        <v>2009</v>
      </c>
      <c r="C2595" s="61">
        <v>7.1070962293569844</v>
      </c>
      <c r="D2595" s="58">
        <v>2.4879006655537683</v>
      </c>
      <c r="E2595" s="58">
        <v>1.2798895802225922</v>
      </c>
      <c r="F2595" s="58">
        <v>6.6932536009852432</v>
      </c>
      <c r="G2595" s="61">
        <v>10.461043846761605</v>
      </c>
      <c r="H2595" s="59">
        <v>3.0375960490354492</v>
      </c>
      <c r="I2595" s="59">
        <v>1.49732285366224</v>
      </c>
      <c r="J2595" s="59">
        <v>1.06582498337081</v>
      </c>
      <c r="K2595" s="59">
        <v>3.1344581722715708</v>
      </c>
      <c r="L2595" s="61">
        <v>8.7352020583400716</v>
      </c>
      <c r="M2595" s="70">
        <v>116815612</v>
      </c>
      <c r="N2595" s="62">
        <v>59.417797782864788</v>
      </c>
      <c r="O2595" s="63">
        <v>0.73899999999999999</v>
      </c>
      <c r="P2595" s="147">
        <v>13934.156774779198</v>
      </c>
      <c r="Q2595" s="64">
        <v>830219.7955752284</v>
      </c>
      <c r="R2595" s="62">
        <v>29062.563884187079</v>
      </c>
      <c r="S2595" s="62">
        <v>14951.108460612521</v>
      </c>
      <c r="T2595" s="62">
        <v>78187.651567029505</v>
      </c>
      <c r="U2595" s="64">
        <v>122201.32391182911</v>
      </c>
      <c r="V2595" s="62">
        <v>354838.641476858</v>
      </c>
      <c r="W2595" s="62">
        <v>174910.685512141</v>
      </c>
      <c r="X2595" s="62">
        <v>124504.997717351</v>
      </c>
      <c r="Y2595" s="62">
        <v>366153.649682305</v>
      </c>
      <c r="Z2595" s="64">
        <v>1020407.974388655</v>
      </c>
    </row>
    <row r="2596" spans="1:26">
      <c r="A2596" s="1" t="s">
        <v>100</v>
      </c>
      <c r="B2596" s="54">
        <v>2010</v>
      </c>
      <c r="C2596" s="61">
        <v>7.1012601672010804</v>
      </c>
      <c r="D2596" s="58">
        <v>2.4309367707483847</v>
      </c>
      <c r="E2596" s="58">
        <v>1.2984930943713586</v>
      </c>
      <c r="F2596" s="58">
        <v>6.5999267459338009</v>
      </c>
      <c r="G2596" s="61">
        <v>10.329356611053544</v>
      </c>
      <c r="H2596" s="59">
        <v>3.1425532373128169</v>
      </c>
      <c r="I2596" s="59">
        <v>1.5076154111698421</v>
      </c>
      <c r="J2596" s="59">
        <v>1.1766769443665255</v>
      </c>
      <c r="K2596" s="59">
        <v>2.9406591131807893</v>
      </c>
      <c r="L2596" s="61">
        <v>8.7675047060299747</v>
      </c>
      <c r="M2596" s="70">
        <v>118617542</v>
      </c>
      <c r="N2596" s="62">
        <v>60.350801718151189</v>
      </c>
      <c r="O2596" s="63">
        <v>0.745</v>
      </c>
      <c r="P2596" s="147">
        <v>14603.167860229429</v>
      </c>
      <c r="Q2596" s="64">
        <v>842334.02613590122</v>
      </c>
      <c r="R2596" s="62">
        <v>28835.174450359089</v>
      </c>
      <c r="S2596" s="62">
        <v>15402.405915830461</v>
      </c>
      <c r="T2596" s="62">
        <v>78286.708798272593</v>
      </c>
      <c r="U2596" s="64">
        <v>122524.28916446214</v>
      </c>
      <c r="V2596" s="62">
        <v>372761.94061418902</v>
      </c>
      <c r="W2596" s="62">
        <v>178829.63435428601</v>
      </c>
      <c r="X2596" s="62">
        <v>139574.52686882799</v>
      </c>
      <c r="Y2596" s="62">
        <v>348813.75586540502</v>
      </c>
      <c r="Z2596" s="64">
        <v>1039979.8577027081</v>
      </c>
    </row>
    <row r="2597" spans="1:26">
      <c r="A2597" s="1" t="s">
        <v>100</v>
      </c>
      <c r="B2597" s="54">
        <v>2011</v>
      </c>
      <c r="C2597" s="61">
        <v>7.1522478983117805</v>
      </c>
      <c r="D2597" s="58">
        <v>2.3755436449422125</v>
      </c>
      <c r="E2597" s="58">
        <v>1.3154541647554401</v>
      </c>
      <c r="F2597" s="58">
        <v>6.5499528359668213</v>
      </c>
      <c r="G2597" s="61">
        <v>10.240950645664473</v>
      </c>
      <c r="H2597" s="59">
        <v>3.022464216817466</v>
      </c>
      <c r="I2597" s="59">
        <v>1.5277984314757869</v>
      </c>
      <c r="J2597" s="59">
        <v>1.3025362396748474</v>
      </c>
      <c r="K2597" s="59">
        <v>2.8307850086151509</v>
      </c>
      <c r="L2597" s="61">
        <v>8.6835838965832526</v>
      </c>
      <c r="M2597" s="70">
        <v>120365271</v>
      </c>
      <c r="N2597" s="62">
        <v>61.261872476143935</v>
      </c>
      <c r="O2597" s="63">
        <v>0.748</v>
      </c>
      <c r="P2597" s="147">
        <v>15754.197173087059</v>
      </c>
      <c r="Q2597" s="64">
        <v>860882.25653947797</v>
      </c>
      <c r="R2597" s="62">
        <v>28593.29545957972</v>
      </c>
      <c r="S2597" s="62">
        <v>15833.499702886718</v>
      </c>
      <c r="T2597" s="62">
        <v>78838.684813836502</v>
      </c>
      <c r="U2597" s="64">
        <v>123265.47997630293</v>
      </c>
      <c r="V2597" s="62">
        <v>363799.72454503702</v>
      </c>
      <c r="W2597" s="62">
        <v>183893.87223795801</v>
      </c>
      <c r="X2597" s="62">
        <v>156780.12747578399</v>
      </c>
      <c r="Y2597" s="62">
        <v>340728.20470469998</v>
      </c>
      <c r="Z2597" s="64">
        <v>1045201.9289634791</v>
      </c>
    </row>
    <row r="2598" spans="1:26">
      <c r="A2598" s="1" t="s">
        <v>100</v>
      </c>
      <c r="B2598" s="54">
        <v>2012</v>
      </c>
      <c r="C2598" s="61">
        <v>6.9863653304691296</v>
      </c>
      <c r="D2598" s="58">
        <v>2.3425970076946556</v>
      </c>
      <c r="E2598" s="58">
        <v>1.2749468696934363</v>
      </c>
      <c r="F2598" s="58">
        <v>6.3837562002767125</v>
      </c>
      <c r="G2598" s="61">
        <v>10.001300077664805</v>
      </c>
      <c r="H2598" s="59">
        <v>3.0120368595614586</v>
      </c>
      <c r="I2598" s="59">
        <v>1.4556905607721469</v>
      </c>
      <c r="J2598" s="59">
        <v>1.3526298830305368</v>
      </c>
      <c r="K2598" s="59">
        <v>2.8959933647450051</v>
      </c>
      <c r="L2598" s="61">
        <v>8.7163506681091469</v>
      </c>
      <c r="M2598" s="70">
        <v>122070963</v>
      </c>
      <c r="N2598" s="62">
        <v>62.156077574011675</v>
      </c>
      <c r="O2598" s="63">
        <v>0.753</v>
      </c>
      <c r="P2598" s="147">
        <v>16289.56527808928</v>
      </c>
      <c r="Q2598" s="64">
        <v>852832.34376017982</v>
      </c>
      <c r="R2598" s="62">
        <v>28596.307265020499</v>
      </c>
      <c r="S2598" s="62">
        <v>15563.39921573133</v>
      </c>
      <c r="T2598" s="62">
        <v>77927.126692499907</v>
      </c>
      <c r="U2598" s="64">
        <v>122086.83317325175</v>
      </c>
      <c r="V2598" s="62">
        <v>367682.24003816303</v>
      </c>
      <c r="W2598" s="62">
        <v>177697.54858346601</v>
      </c>
      <c r="X2598" s="62">
        <v>165116.832404115</v>
      </c>
      <c r="Y2598" s="62">
        <v>353516.69887603301</v>
      </c>
      <c r="Z2598" s="64">
        <v>1064013.319901777</v>
      </c>
    </row>
    <row r="2599" spans="1:26">
      <c r="A2599" s="1" t="s">
        <v>100</v>
      </c>
      <c r="B2599" s="54">
        <v>2013</v>
      </c>
      <c r="C2599" s="61">
        <v>7.2639288024021926</v>
      </c>
      <c r="D2599" s="58">
        <v>2.3296477282393711</v>
      </c>
      <c r="E2599" s="58">
        <v>1.2767052798848795</v>
      </c>
      <c r="F2599" s="58">
        <v>6.3953245879180853</v>
      </c>
      <c r="G2599" s="61">
        <v>10.001677596042336</v>
      </c>
      <c r="H2599" s="59">
        <v>3.1802100063793386</v>
      </c>
      <c r="I2599" s="59">
        <v>1.4587110519256936</v>
      </c>
      <c r="J2599" s="59">
        <v>1.4679483489635037</v>
      </c>
      <c r="K2599" s="59">
        <v>2.9147289631110391</v>
      </c>
      <c r="L2599" s="61">
        <v>9.0215983703795768</v>
      </c>
      <c r="M2599" s="70">
        <v>123740109</v>
      </c>
      <c r="N2599" s="62">
        <v>63.034527122611181</v>
      </c>
      <c r="O2599" s="63">
        <v>0.754</v>
      </c>
      <c r="P2599" s="147">
        <v>16527.642007722741</v>
      </c>
      <c r="Q2599" s="64">
        <v>898839.34177748684</v>
      </c>
      <c r="R2599" s="62">
        <v>28827.086382394213</v>
      </c>
      <c r="S2599" s="62">
        <v>15797.96504938305</v>
      </c>
      <c r="T2599" s="62">
        <v>79135.816159936396</v>
      </c>
      <c r="U2599" s="64">
        <v>123760.86759171366</v>
      </c>
      <c r="V2599" s="62">
        <v>393519.53283227002</v>
      </c>
      <c r="W2599" s="62">
        <v>180501.06456478999</v>
      </c>
      <c r="X2599" s="62">
        <v>181644.08870711399</v>
      </c>
      <c r="Y2599" s="62">
        <v>360668.87960081699</v>
      </c>
      <c r="Z2599" s="64">
        <v>1116333.5657049911</v>
      </c>
    </row>
    <row r="2600" spans="1:26">
      <c r="A2600" s="1" t="s">
        <v>100</v>
      </c>
      <c r="B2600" s="54">
        <v>2014</v>
      </c>
      <c r="C2600" s="61">
        <v>7.2816083254193407</v>
      </c>
      <c r="D2600" s="58">
        <v>2.3324952985079728</v>
      </c>
      <c r="E2600" s="58">
        <v>1.2747656655308426</v>
      </c>
      <c r="F2600" s="58">
        <v>6.3597316879045973</v>
      </c>
      <c r="G2600" s="61">
        <v>9.9669926519434124</v>
      </c>
      <c r="H2600" s="59">
        <v>3.2217318650784019</v>
      </c>
      <c r="I2600" s="59">
        <v>1.44683002341164</v>
      </c>
      <c r="J2600" s="59">
        <v>1.4761698590087287</v>
      </c>
      <c r="K2600" s="59">
        <v>2.9630453667786933</v>
      </c>
      <c r="L2600" s="61">
        <v>9.1077771142774644</v>
      </c>
      <c r="M2600" s="70">
        <v>125385833</v>
      </c>
      <c r="N2600" s="62">
        <v>63.901643560791172</v>
      </c>
      <c r="O2600" s="63">
        <v>0.75800000000000001</v>
      </c>
      <c r="P2600" s="147">
        <v>17205.591438414209</v>
      </c>
      <c r="Q2600" s="64">
        <v>913010.52546243905</v>
      </c>
      <c r="R2600" s="62">
        <v>29246.186597200583</v>
      </c>
      <c r="S2600" s="62">
        <v>15983.755485238409</v>
      </c>
      <c r="T2600" s="62">
        <v>79742.025534441404</v>
      </c>
      <c r="U2600" s="64">
        <v>124971.9676168804</v>
      </c>
      <c r="V2600" s="62">
        <v>403959.53360549902</v>
      </c>
      <c r="W2600" s="62">
        <v>181411.98769487799</v>
      </c>
      <c r="X2600" s="62">
        <v>185090.787421302</v>
      </c>
      <c r="Y2600" s="62">
        <v>371523.91153033701</v>
      </c>
      <c r="Z2600" s="64">
        <v>1141986.2202520161</v>
      </c>
    </row>
    <row r="2601" spans="1:26">
      <c r="A2601" s="1" t="s">
        <v>100</v>
      </c>
      <c r="B2601" s="54">
        <v>2015</v>
      </c>
      <c r="C2601" s="61">
        <v>7.1914986348912926</v>
      </c>
      <c r="D2601" s="58">
        <v>2.2937493168815255</v>
      </c>
      <c r="E2601" s="58">
        <v>1.2411160405744477</v>
      </c>
      <c r="F2601" s="58">
        <v>6.2744176615587506</v>
      </c>
      <c r="G2601" s="61">
        <v>9.8092830190147247</v>
      </c>
      <c r="H2601" s="59">
        <v>3.227042237105072</v>
      </c>
      <c r="I2601" s="59">
        <v>1.3943668178836044</v>
      </c>
      <c r="J2601" s="59">
        <v>1.5549987746374223</v>
      </c>
      <c r="K2601" s="59">
        <v>2.9863631951773879</v>
      </c>
      <c r="L2601" s="61">
        <v>9.1627710248034866</v>
      </c>
      <c r="M2601" s="70">
        <v>127017224</v>
      </c>
      <c r="N2601" s="62">
        <v>64.760384269142719</v>
      </c>
      <c r="O2601" s="63">
        <v>0.76200000000000001</v>
      </c>
      <c r="P2601" s="147">
        <v>16988.383000257414</v>
      </c>
      <c r="Q2601" s="64">
        <v>913444.19300368149</v>
      </c>
      <c r="R2601" s="62">
        <v>29134.56707821877</v>
      </c>
      <c r="S2601" s="62">
        <v>15764.31141356377</v>
      </c>
      <c r="T2601" s="62">
        <v>79695.9113587764</v>
      </c>
      <c r="U2601" s="64">
        <v>124594.78985055894</v>
      </c>
      <c r="V2601" s="62">
        <v>409889.94668783603</v>
      </c>
      <c r="W2601" s="62">
        <v>177108.602445289</v>
      </c>
      <c r="X2601" s="62">
        <v>197511.62767784699</v>
      </c>
      <c r="Y2601" s="62">
        <v>379319.56290720199</v>
      </c>
      <c r="Z2601" s="64">
        <v>1163829.7397181739</v>
      </c>
    </row>
    <row r="2602" spans="1:26">
      <c r="A2602" s="1" t="s">
        <v>102</v>
      </c>
      <c r="B2602" s="54">
        <v>1990</v>
      </c>
      <c r="C2602" s="61">
        <v>27.37323087540414</v>
      </c>
      <c r="D2602" s="58">
        <v>11.094876396893989</v>
      </c>
      <c r="E2602" s="58">
        <v>14.997119962745465</v>
      </c>
      <c r="F2602" s="58">
        <v>57.741730102382292</v>
      </c>
      <c r="G2602" s="61">
        <v>83.833726462021758</v>
      </c>
      <c r="H2602" s="59">
        <v>6.6965187488259392</v>
      </c>
      <c r="I2602" s="59">
        <v>2.0155811271768358</v>
      </c>
      <c r="J2602" s="59">
        <v>1.8611229421786297</v>
      </c>
      <c r="K2602" s="59">
        <v>1.2241369888748252</v>
      </c>
      <c r="L2602" s="61">
        <v>11.79735980705623</v>
      </c>
      <c r="M2602" s="70">
        <v>29438</v>
      </c>
      <c r="N2602" s="62">
        <v>14719.5</v>
      </c>
      <c r="O2602" s="63"/>
      <c r="P2602" s="147"/>
      <c r="Q2602" s="64">
        <v>805.81317051014707</v>
      </c>
      <c r="R2602" s="62">
        <v>32.661097137176526</v>
      </c>
      <c r="S2602" s="62">
        <v>44.148521746330104</v>
      </c>
      <c r="T2602" s="62">
        <v>169.980105075393</v>
      </c>
      <c r="U2602" s="64">
        <v>246.78972395889963</v>
      </c>
      <c r="V2602" s="62">
        <v>197.132118927938</v>
      </c>
      <c r="W2602" s="62">
        <v>59.334677221831697</v>
      </c>
      <c r="X2602" s="62">
        <v>54.787737171854502</v>
      </c>
      <c r="Y2602" s="62">
        <v>36.036144678497102</v>
      </c>
      <c r="Z2602" s="64">
        <v>347.29067800012132</v>
      </c>
    </row>
    <row r="2603" spans="1:26">
      <c r="A2603" s="1" t="s">
        <v>102</v>
      </c>
      <c r="B2603" s="57">
        <v>1991</v>
      </c>
      <c r="C2603" s="61">
        <v>30.481758098027576</v>
      </c>
      <c r="D2603" s="58">
        <v>13.824701378243441</v>
      </c>
      <c r="E2603" s="58">
        <v>17.296731197999325</v>
      </c>
      <c r="F2603" s="58">
        <v>74.579478175748335</v>
      </c>
      <c r="G2603" s="61">
        <v>105.7009107519911</v>
      </c>
      <c r="H2603" s="59">
        <v>8.7596206247420856</v>
      </c>
      <c r="I2603" s="59">
        <v>2.3785914383749849</v>
      </c>
      <c r="J2603" s="59">
        <v>2.0712653135368022</v>
      </c>
      <c r="K2603" s="59">
        <v>1.5334401641525857</v>
      </c>
      <c r="L2603" s="61">
        <v>14.742917540806458</v>
      </c>
      <c r="M2603" s="70">
        <v>29626</v>
      </c>
      <c r="N2603" s="62">
        <v>14812</v>
      </c>
      <c r="O2603" s="63"/>
      <c r="P2603" s="147"/>
      <c r="Q2603" s="64">
        <v>903.05256541216499</v>
      </c>
      <c r="R2603" s="62">
        <v>40.957060303184015</v>
      </c>
      <c r="S2603" s="62">
        <v>51.243295847192798</v>
      </c>
      <c r="T2603" s="62">
        <v>220.949162043472</v>
      </c>
      <c r="U2603" s="64">
        <v>313.14951819384885</v>
      </c>
      <c r="V2603" s="62">
        <v>259.51252062860902</v>
      </c>
      <c r="W2603" s="62">
        <v>70.468149953297299</v>
      </c>
      <c r="X2603" s="62">
        <v>61.363306178841299</v>
      </c>
      <c r="Y2603" s="62">
        <v>45.429698303184502</v>
      </c>
      <c r="Z2603" s="64">
        <v>436.77367506393216</v>
      </c>
    </row>
    <row r="2604" spans="1:26">
      <c r="A2604" s="1" t="s">
        <v>102</v>
      </c>
      <c r="B2604" s="57">
        <v>1992</v>
      </c>
      <c r="C2604" s="61">
        <v>33.929118411714022</v>
      </c>
      <c r="D2604" s="58">
        <v>16.468712474361631</v>
      </c>
      <c r="E2604" s="58">
        <v>21.804893342286665</v>
      </c>
      <c r="F2604" s="58">
        <v>91.277781316097972</v>
      </c>
      <c r="G2604" s="61">
        <v>129.55138713274627</v>
      </c>
      <c r="H2604" s="59">
        <v>12.494711535529836</v>
      </c>
      <c r="I2604" s="59">
        <v>3.9169439328961957</v>
      </c>
      <c r="J2604" s="59">
        <v>2.6558398609974248</v>
      </c>
      <c r="K2604" s="59">
        <v>2.7775830102880557</v>
      </c>
      <c r="L2604" s="61">
        <v>21.845078339711517</v>
      </c>
      <c r="M2604" s="70">
        <v>29864</v>
      </c>
      <c r="N2604" s="62">
        <v>14931.5</v>
      </c>
      <c r="O2604" s="63"/>
      <c r="P2604" s="147"/>
      <c r="Q2604" s="64">
        <v>1013.2591922474276</v>
      </c>
      <c r="R2604" s="62">
        <v>49.182162933433581</v>
      </c>
      <c r="S2604" s="62">
        <v>65.118133477404896</v>
      </c>
      <c r="T2604" s="62">
        <v>272.59196612239498</v>
      </c>
      <c r="U2604" s="64">
        <v>386.89226253323346</v>
      </c>
      <c r="V2604" s="62">
        <v>373.14206529706303</v>
      </c>
      <c r="W2604" s="62">
        <v>116.975613612012</v>
      </c>
      <c r="X2604" s="62">
        <v>79.314001608827098</v>
      </c>
      <c r="Y2604" s="62">
        <v>82.9497390192425</v>
      </c>
      <c r="Z2604" s="64">
        <v>652.38141953714467</v>
      </c>
    </row>
    <row r="2605" spans="1:26">
      <c r="A2605" s="1" t="s">
        <v>102</v>
      </c>
      <c r="B2605" s="57">
        <v>1993</v>
      </c>
      <c r="C2605" s="61">
        <v>34.242950716632258</v>
      </c>
      <c r="D2605" s="58">
        <v>18.142839193299157</v>
      </c>
      <c r="E2605" s="58">
        <v>21.903989565377266</v>
      </c>
      <c r="F2605" s="58">
        <v>98.81345358409915</v>
      </c>
      <c r="G2605" s="61">
        <v>138.86028234277558</v>
      </c>
      <c r="H2605" s="59">
        <v>12.774944283984704</v>
      </c>
      <c r="I2605" s="59">
        <v>3.8568510564763421</v>
      </c>
      <c r="J2605" s="59">
        <v>2.6528039798859546</v>
      </c>
      <c r="K2605" s="59">
        <v>2.6883709243468181</v>
      </c>
      <c r="L2605" s="61">
        <v>21.972970244693823</v>
      </c>
      <c r="M2605" s="70">
        <v>30138</v>
      </c>
      <c r="N2605" s="62">
        <v>15069</v>
      </c>
      <c r="O2605" s="63"/>
      <c r="P2605" s="147"/>
      <c r="Q2605" s="64">
        <v>1032.014048697863</v>
      </c>
      <c r="R2605" s="62">
        <v>54.678888760764998</v>
      </c>
      <c r="S2605" s="62">
        <v>66.014243752134007</v>
      </c>
      <c r="T2605" s="62">
        <v>297.80398641175799</v>
      </c>
      <c r="U2605" s="64">
        <v>418.497118924657</v>
      </c>
      <c r="V2605" s="62">
        <v>385.01127083073101</v>
      </c>
      <c r="W2605" s="62">
        <v>116.23777714008401</v>
      </c>
      <c r="X2605" s="62">
        <v>79.950206345802897</v>
      </c>
      <c r="Y2605" s="62">
        <v>81.022122917964396</v>
      </c>
      <c r="Z2605" s="64">
        <v>662.22137723458241</v>
      </c>
    </row>
    <row r="2606" spans="1:26">
      <c r="A2606" s="1" t="s">
        <v>102</v>
      </c>
      <c r="B2606" s="57">
        <v>1994</v>
      </c>
      <c r="C2606" s="61">
        <v>37.158320730633456</v>
      </c>
      <c r="D2606" s="58">
        <v>18.960425495157732</v>
      </c>
      <c r="E2606" s="58">
        <v>36.045604638089308</v>
      </c>
      <c r="F2606" s="58">
        <v>116.30482742547909</v>
      </c>
      <c r="G2606" s="61">
        <v>171.31085755872613</v>
      </c>
      <c r="H2606" s="59">
        <v>17.151276117790029</v>
      </c>
      <c r="I2606" s="59">
        <v>3.6777431690683038</v>
      </c>
      <c r="J2606" s="59">
        <v>2.7009827905994248</v>
      </c>
      <c r="K2606" s="59">
        <v>2.1982966400536275</v>
      </c>
      <c r="L2606" s="61">
        <v>25.728298717511382</v>
      </c>
      <c r="M2606" s="70">
        <v>30423</v>
      </c>
      <c r="N2606" s="62">
        <v>15213.5</v>
      </c>
      <c r="O2606" s="63"/>
      <c r="P2606" s="147"/>
      <c r="Q2606" s="64">
        <v>1130.4675915880616</v>
      </c>
      <c r="R2606" s="62">
        <v>57.683302483918368</v>
      </c>
      <c r="S2606" s="62">
        <v>109.6615429904591</v>
      </c>
      <c r="T2606" s="62">
        <v>353.83417647653499</v>
      </c>
      <c r="U2606" s="64">
        <v>521.17902195091244</v>
      </c>
      <c r="V2606" s="62">
        <v>521.79327333152605</v>
      </c>
      <c r="W2606" s="62">
        <v>111.887980432565</v>
      </c>
      <c r="X2606" s="62">
        <v>82.171999438406303</v>
      </c>
      <c r="Y2606" s="62">
        <v>66.878778680351502</v>
      </c>
      <c r="Z2606" s="64">
        <v>782.73203188284879</v>
      </c>
    </row>
    <row r="2607" spans="1:26">
      <c r="A2607" s="1" t="s">
        <v>102</v>
      </c>
      <c r="B2607" s="57">
        <v>1995</v>
      </c>
      <c r="C2607" s="61">
        <v>34.143811830881319</v>
      </c>
      <c r="D2607" s="58">
        <v>16.054397150684245</v>
      </c>
      <c r="E2607" s="58">
        <v>33.11402308415974</v>
      </c>
      <c r="F2607" s="58">
        <v>99.883943950372313</v>
      </c>
      <c r="G2607" s="61">
        <v>149.05236418521631</v>
      </c>
      <c r="H2607" s="59">
        <v>15.337799628739869</v>
      </c>
      <c r="I2607" s="59">
        <v>3.7760412958854723</v>
      </c>
      <c r="J2607" s="59">
        <v>2.7255925640427918</v>
      </c>
      <c r="K2607" s="59">
        <v>2.5690581789065638</v>
      </c>
      <c r="L2607" s="61">
        <v>24.408491667574701</v>
      </c>
      <c r="M2607" s="70">
        <v>30700</v>
      </c>
      <c r="N2607" s="62">
        <v>15345.5</v>
      </c>
      <c r="O2607" s="63"/>
      <c r="P2607" s="147"/>
      <c r="Q2607" s="64">
        <v>1048.2150232080564</v>
      </c>
      <c r="R2607" s="62">
        <v>49.286999252600637</v>
      </c>
      <c r="S2607" s="62">
        <v>101.6600508683704</v>
      </c>
      <c r="T2607" s="62">
        <v>306.64370792764299</v>
      </c>
      <c r="U2607" s="64">
        <v>457.59075804861402</v>
      </c>
      <c r="V2607" s="62">
        <v>470.87044860231401</v>
      </c>
      <c r="W2607" s="62">
        <v>115.92446778368399</v>
      </c>
      <c r="X2607" s="62">
        <v>83.675691716113704</v>
      </c>
      <c r="Y2607" s="62">
        <v>78.870086092431507</v>
      </c>
      <c r="Z2607" s="64">
        <v>749.34069419454329</v>
      </c>
    </row>
    <row r="2608" spans="1:26">
      <c r="A2608" s="1" t="s">
        <v>102</v>
      </c>
      <c r="B2608" s="57">
        <v>1996</v>
      </c>
      <c r="C2608" s="61">
        <v>38.163603973922932</v>
      </c>
      <c r="D2608" s="58">
        <v>18.801160284884556</v>
      </c>
      <c r="E2608" s="58">
        <v>35.906017201166478</v>
      </c>
      <c r="F2608" s="58">
        <v>126.35445813526556</v>
      </c>
      <c r="G2608" s="61">
        <v>181.06163562131661</v>
      </c>
      <c r="H2608" s="59">
        <v>16.747950006908269</v>
      </c>
      <c r="I2608" s="59">
        <v>3.3705925420571501</v>
      </c>
      <c r="J2608" s="59">
        <v>2.6469848437397019</v>
      </c>
      <c r="K2608" s="59">
        <v>3.047495326871974</v>
      </c>
      <c r="L2608" s="61">
        <v>25.813022719577091</v>
      </c>
      <c r="M2608" s="70">
        <v>30971</v>
      </c>
      <c r="N2608" s="62">
        <v>15483.5</v>
      </c>
      <c r="O2608" s="63"/>
      <c r="P2608" s="147"/>
      <c r="Q2608" s="64">
        <v>1181.9649786763671</v>
      </c>
      <c r="R2608" s="62">
        <v>58.229073518315964</v>
      </c>
      <c r="S2608" s="62">
        <v>111.20452587373271</v>
      </c>
      <c r="T2608" s="62">
        <v>391.33239229073098</v>
      </c>
      <c r="U2608" s="64">
        <v>560.76599168277971</v>
      </c>
      <c r="V2608" s="62">
        <v>518.70075966395598</v>
      </c>
      <c r="W2608" s="62">
        <v>104.390621620052</v>
      </c>
      <c r="X2608" s="62">
        <v>81.979767595462306</v>
      </c>
      <c r="Y2608" s="62">
        <v>94.383977768551901</v>
      </c>
      <c r="Z2608" s="64">
        <v>799.45512664802209</v>
      </c>
    </row>
    <row r="2609" spans="1:26">
      <c r="A2609" s="1" t="s">
        <v>102</v>
      </c>
      <c r="B2609" s="54">
        <v>1997</v>
      </c>
      <c r="C2609" s="61">
        <v>45.39527499076425</v>
      </c>
      <c r="D2609" s="58">
        <v>22.682489481155951</v>
      </c>
      <c r="E2609" s="58">
        <v>38.806916986614496</v>
      </c>
      <c r="F2609" s="58">
        <v>151.43906308707059</v>
      </c>
      <c r="G2609" s="61">
        <v>212.92846955484106</v>
      </c>
      <c r="H2609" s="59">
        <v>19.496104631034889</v>
      </c>
      <c r="I2609" s="59">
        <v>4.1142793717520645</v>
      </c>
      <c r="J2609" s="59">
        <v>3.0573465784507907</v>
      </c>
      <c r="K2609" s="59">
        <v>4.1476859034485942</v>
      </c>
      <c r="L2609" s="61">
        <v>30.815416484686338</v>
      </c>
      <c r="M2609" s="70">
        <v>31242</v>
      </c>
      <c r="N2609" s="62">
        <v>15625.5</v>
      </c>
      <c r="O2609" s="63"/>
      <c r="P2609" s="147"/>
      <c r="Q2609" s="64">
        <v>1418.2391812614569</v>
      </c>
      <c r="R2609" s="62">
        <v>70.864633637027424</v>
      </c>
      <c r="S2609" s="62">
        <v>121.240570049581</v>
      </c>
      <c r="T2609" s="62">
        <v>473.12592089662598</v>
      </c>
      <c r="U2609" s="64">
        <v>665.23112458323442</v>
      </c>
      <c r="V2609" s="62">
        <v>609.09730088279196</v>
      </c>
      <c r="W2609" s="62">
        <v>128.538316132278</v>
      </c>
      <c r="X2609" s="62">
        <v>95.517621803959599</v>
      </c>
      <c r="Y2609" s="62">
        <v>129.58200299554099</v>
      </c>
      <c r="Z2609" s="64">
        <v>962.7352418145706</v>
      </c>
    </row>
    <row r="2610" spans="1:26">
      <c r="A2610" s="1" t="s">
        <v>102</v>
      </c>
      <c r="B2610" s="54">
        <v>1998</v>
      </c>
      <c r="C2610" s="61">
        <v>42.546579839999154</v>
      </c>
      <c r="D2610" s="58">
        <v>18.251216648306041</v>
      </c>
      <c r="E2610" s="58">
        <v>41.359947396272801</v>
      </c>
      <c r="F2610" s="58">
        <v>140.60417143411618</v>
      </c>
      <c r="G2610" s="61">
        <v>200.21533547869504</v>
      </c>
      <c r="H2610" s="59">
        <v>18.031405300402351</v>
      </c>
      <c r="I2610" s="59">
        <v>4.8338854895572227</v>
      </c>
      <c r="J2610" s="59">
        <v>3.2586548371873914</v>
      </c>
      <c r="K2610" s="59">
        <v>2.7373994895212075</v>
      </c>
      <c r="L2610" s="61">
        <v>28.861345116668172</v>
      </c>
      <c r="M2610" s="70">
        <v>31517</v>
      </c>
      <c r="N2610" s="62">
        <v>15761.5</v>
      </c>
      <c r="O2610" s="63"/>
      <c r="P2610" s="147"/>
      <c r="Q2610" s="64">
        <v>1340.9405568172533</v>
      </c>
      <c r="R2610" s="62">
        <v>57.522359510466153</v>
      </c>
      <c r="S2610" s="62">
        <v>130.35414620883299</v>
      </c>
      <c r="T2610" s="62">
        <v>443.142167108904</v>
      </c>
      <c r="U2610" s="64">
        <v>631.01867282820319</v>
      </c>
      <c r="V2610" s="62">
        <v>568.29580085278099</v>
      </c>
      <c r="W2610" s="62">
        <v>152.34956897437499</v>
      </c>
      <c r="X2610" s="62">
        <v>102.70302450363501</v>
      </c>
      <c r="Y2610" s="62">
        <v>86.274619711239893</v>
      </c>
      <c r="Z2610" s="64">
        <v>909.62301404203083</v>
      </c>
    </row>
    <row r="2611" spans="1:26">
      <c r="A2611" s="1" t="s">
        <v>102</v>
      </c>
      <c r="B2611" s="54">
        <v>1999</v>
      </c>
      <c r="C2611" s="61">
        <v>39.131093988880501</v>
      </c>
      <c r="D2611" s="58">
        <v>17.323277442872026</v>
      </c>
      <c r="E2611" s="58">
        <v>38.692776178314013</v>
      </c>
      <c r="F2611" s="58">
        <v>138.62481156494292</v>
      </c>
      <c r="G2611" s="61">
        <v>194.64086518612893</v>
      </c>
      <c r="H2611" s="59">
        <v>17.319552819600879</v>
      </c>
      <c r="I2611" s="59">
        <v>3.3227602424251299</v>
      </c>
      <c r="J2611" s="59">
        <v>3.010301590980978</v>
      </c>
      <c r="K2611" s="59">
        <v>2.8144691219772828</v>
      </c>
      <c r="L2611" s="61">
        <v>26.467083774984275</v>
      </c>
      <c r="M2611" s="70">
        <v>31795</v>
      </c>
      <c r="N2611" s="62">
        <v>15900</v>
      </c>
      <c r="O2611" s="63"/>
      <c r="P2611" s="147"/>
      <c r="Q2611" s="64">
        <v>1244.1731333764556</v>
      </c>
      <c r="R2611" s="62">
        <v>55.079360629611607</v>
      </c>
      <c r="S2611" s="62">
        <v>123.0236818589494</v>
      </c>
      <c r="T2611" s="62">
        <v>440.75758837073602</v>
      </c>
      <c r="U2611" s="64">
        <v>618.86063085929698</v>
      </c>
      <c r="V2611" s="62">
        <v>550.67518189920997</v>
      </c>
      <c r="W2611" s="62">
        <v>105.64716190790701</v>
      </c>
      <c r="X2611" s="62">
        <v>95.712539085240195</v>
      </c>
      <c r="Y2611" s="62">
        <v>89.486045733267702</v>
      </c>
      <c r="Z2611" s="64">
        <v>841.52092862562495</v>
      </c>
    </row>
    <row r="2612" spans="1:26">
      <c r="A2612" s="1" t="s">
        <v>102</v>
      </c>
      <c r="B2612" s="54">
        <v>2000</v>
      </c>
      <c r="C2612" s="61">
        <v>44.616360981308141</v>
      </c>
      <c r="D2612" s="58">
        <v>21.489036089305134</v>
      </c>
      <c r="E2612" s="58">
        <v>37.913713821478659</v>
      </c>
      <c r="F2612" s="58">
        <v>134.6716495640195</v>
      </c>
      <c r="G2612" s="61">
        <v>194.0743994748033</v>
      </c>
      <c r="H2612" s="59">
        <v>21.819714790771577</v>
      </c>
      <c r="I2612" s="59">
        <v>5.1474592070893976</v>
      </c>
      <c r="J2612" s="59">
        <v>3.6192674269400888</v>
      </c>
      <c r="K2612" s="59">
        <v>4.1342380892007409</v>
      </c>
      <c r="L2612" s="61">
        <v>34.720679514001809</v>
      </c>
      <c r="M2612" s="70">
        <v>32081.000000000004</v>
      </c>
      <c r="N2612" s="62">
        <v>16041</v>
      </c>
      <c r="O2612" s="63"/>
      <c r="P2612" s="147"/>
      <c r="Q2612" s="64">
        <v>1431.3374766413467</v>
      </c>
      <c r="R2612" s="62">
        <v>68.938976678099806</v>
      </c>
      <c r="S2612" s="62">
        <v>121.6309853106857</v>
      </c>
      <c r="T2612" s="62">
        <v>432.04011896633102</v>
      </c>
      <c r="U2612" s="64">
        <v>622.61008095511659</v>
      </c>
      <c r="V2612" s="62">
        <v>699.99827020274302</v>
      </c>
      <c r="W2612" s="62">
        <v>165.135638822635</v>
      </c>
      <c r="X2612" s="62">
        <v>116.10971832366501</v>
      </c>
      <c r="Y2612" s="62">
        <v>132.63049213964899</v>
      </c>
      <c r="Z2612" s="64">
        <v>1113.874119488692</v>
      </c>
    </row>
    <row r="2613" spans="1:26">
      <c r="A2613" s="1" t="s">
        <v>102</v>
      </c>
      <c r="B2613" s="54">
        <v>2001</v>
      </c>
      <c r="C2613" s="61">
        <v>29.501885244683344</v>
      </c>
      <c r="D2613" s="58">
        <v>13.287763145636232</v>
      </c>
      <c r="E2613" s="58">
        <v>31.271512385934159</v>
      </c>
      <c r="F2613" s="58">
        <v>82.411591466294055</v>
      </c>
      <c r="G2613" s="61">
        <v>126.97086699786443</v>
      </c>
      <c r="H2613" s="59">
        <v>16.39644619945922</v>
      </c>
      <c r="I2613" s="59">
        <v>3.7782535915382218</v>
      </c>
      <c r="J2613" s="59">
        <v>2.9993898685925133</v>
      </c>
      <c r="K2613" s="59">
        <v>3.3951033874628607</v>
      </c>
      <c r="L2613" s="61">
        <v>26.569193047052813</v>
      </c>
      <c r="M2613" s="70">
        <v>32363.999999999996</v>
      </c>
      <c r="N2613" s="62">
        <v>16180</v>
      </c>
      <c r="O2613" s="63"/>
      <c r="P2613" s="147"/>
      <c r="Q2613" s="64">
        <v>954.79901405893156</v>
      </c>
      <c r="R2613" s="62">
        <v>43.004516644537091</v>
      </c>
      <c r="S2613" s="62">
        <v>101.20712268583731</v>
      </c>
      <c r="T2613" s="62">
        <v>266.71687462151402</v>
      </c>
      <c r="U2613" s="64">
        <v>410.92851395188842</v>
      </c>
      <c r="V2613" s="62">
        <v>530.65458479929805</v>
      </c>
      <c r="W2613" s="62">
        <v>122.279399236543</v>
      </c>
      <c r="X2613" s="62">
        <v>97.072253707128098</v>
      </c>
      <c r="Y2613" s="62">
        <v>109.879126031848</v>
      </c>
      <c r="Z2613" s="64">
        <v>859.88536377481716</v>
      </c>
    </row>
    <row r="2614" spans="1:26">
      <c r="A2614" s="1" t="s">
        <v>102</v>
      </c>
      <c r="B2614" s="54">
        <v>2002</v>
      </c>
      <c r="C2614" s="61">
        <v>34.975025992138875</v>
      </c>
      <c r="D2614" s="58">
        <v>14.919636915190047</v>
      </c>
      <c r="E2614" s="58">
        <v>34.111939840434481</v>
      </c>
      <c r="F2614" s="58">
        <v>88.490815112524501</v>
      </c>
      <c r="G2614" s="61">
        <v>137.52239186814901</v>
      </c>
      <c r="H2614" s="59">
        <v>18.178285053887894</v>
      </c>
      <c r="I2614" s="59">
        <v>5.1201183927985472</v>
      </c>
      <c r="J2614" s="59">
        <v>3.3699372939420487</v>
      </c>
      <c r="K2614" s="59">
        <v>3.4023081553631158</v>
      </c>
      <c r="L2614" s="61">
        <v>30.070648895991603</v>
      </c>
      <c r="M2614" s="70">
        <v>32648.000000000004</v>
      </c>
      <c r="N2614" s="62">
        <v>16314.5</v>
      </c>
      <c r="O2614" s="63"/>
      <c r="P2614" s="147"/>
      <c r="Q2614" s="64">
        <v>1141.86464859135</v>
      </c>
      <c r="R2614" s="62">
        <v>48.709630600712472</v>
      </c>
      <c r="S2614" s="62">
        <v>111.36866119105051</v>
      </c>
      <c r="T2614" s="62">
        <v>288.90481317937002</v>
      </c>
      <c r="U2614" s="64">
        <v>448.983104971133</v>
      </c>
      <c r="V2614" s="62">
        <v>593.48465043933197</v>
      </c>
      <c r="W2614" s="62">
        <v>167.16162528808701</v>
      </c>
      <c r="X2614" s="62">
        <v>110.02171277262001</v>
      </c>
      <c r="Y2614" s="62">
        <v>111.07855665629501</v>
      </c>
      <c r="Z2614" s="64">
        <v>981.74654515633392</v>
      </c>
    </row>
    <row r="2615" spans="1:26">
      <c r="A2615" s="1" t="s">
        <v>102</v>
      </c>
      <c r="B2615" s="54">
        <v>2003</v>
      </c>
      <c r="C2615" s="61">
        <v>35.37363338119151</v>
      </c>
      <c r="D2615" s="58">
        <v>17.747160817706938</v>
      </c>
      <c r="E2615" s="58">
        <v>35.178380657077398</v>
      </c>
      <c r="F2615" s="58">
        <v>110.41997196674484</v>
      </c>
      <c r="G2615" s="61">
        <v>163.34551344152919</v>
      </c>
      <c r="H2615" s="59">
        <v>20.574206158982161</v>
      </c>
      <c r="I2615" s="59">
        <v>4.1929327150766689</v>
      </c>
      <c r="J2615" s="59">
        <v>2.9441973604157128</v>
      </c>
      <c r="K2615" s="59">
        <v>4.1094690032364998</v>
      </c>
      <c r="L2615" s="61">
        <v>31.820805237711042</v>
      </c>
      <c r="M2615" s="70">
        <v>32960</v>
      </c>
      <c r="N2615" s="62">
        <v>16466.5</v>
      </c>
      <c r="O2615" s="63"/>
      <c r="P2615" s="147"/>
      <c r="Q2615" s="64">
        <v>1165.9149562440721</v>
      </c>
      <c r="R2615" s="62">
        <v>58.494642055162061</v>
      </c>
      <c r="S2615" s="62">
        <v>115.9479426457271</v>
      </c>
      <c r="T2615" s="62">
        <v>363.94422760239098</v>
      </c>
      <c r="U2615" s="64">
        <v>538.38681230328018</v>
      </c>
      <c r="V2615" s="62">
        <v>678.12583500005201</v>
      </c>
      <c r="W2615" s="62">
        <v>138.199062288927</v>
      </c>
      <c r="X2615" s="62">
        <v>97.040744999301893</v>
      </c>
      <c r="Y2615" s="62">
        <v>135.44809834667501</v>
      </c>
      <c r="Z2615" s="64">
        <v>1048.8137406349558</v>
      </c>
    </row>
    <row r="2616" spans="1:26">
      <c r="A2616" s="1" t="s">
        <v>102</v>
      </c>
      <c r="B2616" s="54">
        <v>2004</v>
      </c>
      <c r="C2616" s="61">
        <v>35.622524143877556</v>
      </c>
      <c r="D2616" s="58">
        <v>17.133825525710286</v>
      </c>
      <c r="E2616" s="58">
        <v>34.085120118640752</v>
      </c>
      <c r="F2616" s="58">
        <v>109.88662619529859</v>
      </c>
      <c r="G2616" s="61">
        <v>161.10557183964963</v>
      </c>
      <c r="H2616" s="59">
        <v>19.608115584492335</v>
      </c>
      <c r="I2616" s="59">
        <v>4.1576923057571618</v>
      </c>
      <c r="J2616" s="59">
        <v>2.9426471669725216</v>
      </c>
      <c r="K2616" s="59">
        <v>3.9292299008483753</v>
      </c>
      <c r="L2616" s="61">
        <v>30.637684958070398</v>
      </c>
      <c r="M2616" s="70">
        <v>33339</v>
      </c>
      <c r="N2616" s="62">
        <v>16657</v>
      </c>
      <c r="O2616" s="63"/>
      <c r="P2616" s="147"/>
      <c r="Q2616" s="64">
        <v>1187.6193324327339</v>
      </c>
      <c r="R2616" s="62">
        <v>57.12246092016553</v>
      </c>
      <c r="S2616" s="62">
        <v>113.63638196353639</v>
      </c>
      <c r="T2616" s="62">
        <v>366.351023072506</v>
      </c>
      <c r="U2616" s="64">
        <v>537.10986595620795</v>
      </c>
      <c r="V2616" s="62">
        <v>653.71496547138997</v>
      </c>
      <c r="W2616" s="62">
        <v>138.613303781638</v>
      </c>
      <c r="X2616" s="62">
        <v>98.104913899696896</v>
      </c>
      <c r="Y2616" s="62">
        <v>130.99659566438399</v>
      </c>
      <c r="Z2616" s="64">
        <v>1021.429778817109</v>
      </c>
    </row>
    <row r="2617" spans="1:26">
      <c r="A2617" s="1" t="s">
        <v>102</v>
      </c>
      <c r="B2617" s="54">
        <v>2005</v>
      </c>
      <c r="C2617" s="61">
        <v>36.365381056483329</v>
      </c>
      <c r="D2617" s="58">
        <v>21.014666946904999</v>
      </c>
      <c r="E2617" s="58">
        <v>29.074969910882928</v>
      </c>
      <c r="F2617" s="58">
        <v>85.432240592039449</v>
      </c>
      <c r="G2617" s="61">
        <v>135.52187744982737</v>
      </c>
      <c r="H2617" s="59">
        <v>24.664160204444599</v>
      </c>
      <c r="I2617" s="59">
        <v>5.8134928408510707</v>
      </c>
      <c r="J2617" s="59">
        <v>3.2720996127023194</v>
      </c>
      <c r="K2617" s="59">
        <v>4.749981750207672</v>
      </c>
      <c r="L2617" s="61">
        <v>38.499734408205669</v>
      </c>
      <c r="M2617" s="70">
        <v>33808</v>
      </c>
      <c r="N2617" s="62">
        <v>16896.5</v>
      </c>
      <c r="O2617" s="63"/>
      <c r="P2617" s="147"/>
      <c r="Q2617" s="64">
        <v>1229.4408027575885</v>
      </c>
      <c r="R2617" s="62">
        <v>71.046386014096413</v>
      </c>
      <c r="S2617" s="62">
        <v>98.296658274712996</v>
      </c>
      <c r="T2617" s="62">
        <v>288.82931899356697</v>
      </c>
      <c r="U2617" s="64">
        <v>458.17236328237635</v>
      </c>
      <c r="V2617" s="62">
        <v>833.84592819186298</v>
      </c>
      <c r="W2617" s="62">
        <v>196.54256596349299</v>
      </c>
      <c r="X2617" s="62">
        <v>110.62314370624</v>
      </c>
      <c r="Y2617" s="62">
        <v>160.58738301102099</v>
      </c>
      <c r="Z2617" s="64">
        <v>1301.5990208726171</v>
      </c>
    </row>
    <row r="2618" spans="1:26">
      <c r="A2618" s="1" t="s">
        <v>102</v>
      </c>
      <c r="B2618" s="54">
        <v>2006</v>
      </c>
      <c r="C2618" s="61">
        <v>46.376719070791083</v>
      </c>
      <c r="D2618" s="58">
        <v>19.086179801575334</v>
      </c>
      <c r="E2618" s="58">
        <v>34.883151336848357</v>
      </c>
      <c r="F2618" s="58">
        <v>117.61350241782225</v>
      </c>
      <c r="G2618" s="61">
        <v>171.58283355624596</v>
      </c>
      <c r="H2618" s="59">
        <v>21.846350269897918</v>
      </c>
      <c r="I2618" s="59">
        <v>4.6937197322657349</v>
      </c>
      <c r="J2618" s="59">
        <v>3.1866885683770358</v>
      </c>
      <c r="K2618" s="59">
        <v>4.5880034650152099</v>
      </c>
      <c r="L2618" s="61">
        <v>34.314762035555901</v>
      </c>
      <c r="M2618" s="70">
        <v>34384</v>
      </c>
      <c r="N2618" s="62">
        <v>17204</v>
      </c>
      <c r="O2618" s="63"/>
      <c r="P2618" s="147"/>
      <c r="Q2618" s="64">
        <v>1594.6171085300807</v>
      </c>
      <c r="R2618" s="62">
        <v>65.625920629736626</v>
      </c>
      <c r="S2618" s="62">
        <v>119.9422275566194</v>
      </c>
      <c r="T2618" s="62">
        <v>404.40226671343999</v>
      </c>
      <c r="U2618" s="64">
        <v>589.97041489979608</v>
      </c>
      <c r="V2618" s="62">
        <v>751.16490768017002</v>
      </c>
      <c r="W2618" s="62">
        <v>161.38885927422501</v>
      </c>
      <c r="X2618" s="62">
        <v>109.571099735076</v>
      </c>
      <c r="Y2618" s="62">
        <v>157.75391114108299</v>
      </c>
      <c r="Z2618" s="64">
        <v>1179.8787778305541</v>
      </c>
    </row>
    <row r="2619" spans="1:26">
      <c r="A2619" s="1" t="s">
        <v>102</v>
      </c>
      <c r="B2619" s="54">
        <v>2007</v>
      </c>
      <c r="C2619" s="61">
        <v>49.512909284962909</v>
      </c>
      <c r="D2619" s="58">
        <v>20.166728588306622</v>
      </c>
      <c r="E2619" s="58">
        <v>36.766444528457654</v>
      </c>
      <c r="F2619" s="58">
        <v>132.97091385712807</v>
      </c>
      <c r="G2619" s="61">
        <v>189.90408697389236</v>
      </c>
      <c r="H2619" s="59">
        <v>22.373990162841807</v>
      </c>
      <c r="I2619" s="59">
        <v>5.1803638722084688</v>
      </c>
      <c r="J2619" s="59">
        <v>3.2516982275491073</v>
      </c>
      <c r="K2619" s="59">
        <v>4.8321308742820293</v>
      </c>
      <c r="L2619" s="61">
        <v>35.638183136881416</v>
      </c>
      <c r="M2619" s="70">
        <v>35046</v>
      </c>
      <c r="N2619" s="62">
        <v>17555.5</v>
      </c>
      <c r="O2619" s="63"/>
      <c r="P2619" s="147"/>
      <c r="Q2619" s="64">
        <v>1735.2294188008102</v>
      </c>
      <c r="R2619" s="62">
        <v>70.676317010579382</v>
      </c>
      <c r="S2619" s="62">
        <v>128.85168149443268</v>
      </c>
      <c r="T2619" s="62">
        <v>466.00986470369099</v>
      </c>
      <c r="U2619" s="64">
        <v>665.53786320870313</v>
      </c>
      <c r="V2619" s="62">
        <v>784.118859246954</v>
      </c>
      <c r="W2619" s="62">
        <v>181.551032265418</v>
      </c>
      <c r="X2619" s="62">
        <v>113.95901608268601</v>
      </c>
      <c r="Y2619" s="62">
        <v>169.346858620088</v>
      </c>
      <c r="Z2619" s="64">
        <v>1248.975766215146</v>
      </c>
    </row>
    <row r="2620" spans="1:26">
      <c r="A2620" s="1" t="s">
        <v>102</v>
      </c>
      <c r="B2620" s="54">
        <v>2008</v>
      </c>
      <c r="C2620" s="61">
        <v>22.929143441637901</v>
      </c>
      <c r="D2620" s="58">
        <v>7.7155240239439147</v>
      </c>
      <c r="E2620" s="58">
        <v>20.976567302518429</v>
      </c>
      <c r="F2620" s="58">
        <v>34.593061063311133</v>
      </c>
      <c r="G2620" s="61">
        <v>63.285152389773479</v>
      </c>
      <c r="H2620" s="59">
        <v>12.316184846785257</v>
      </c>
      <c r="I2620" s="59">
        <v>3.6876041177186472</v>
      </c>
      <c r="J2620" s="59">
        <v>3.2488440174459994</v>
      </c>
      <c r="K2620" s="59">
        <v>4.1776548117317187</v>
      </c>
      <c r="L2620" s="61">
        <v>23.430287793681622</v>
      </c>
      <c r="M2620" s="70">
        <v>35731</v>
      </c>
      <c r="N2620" s="62">
        <v>17926.5</v>
      </c>
      <c r="O2620" s="63"/>
      <c r="P2620" s="147"/>
      <c r="Q2620" s="64">
        <v>819.28122431316388</v>
      </c>
      <c r="R2620" s="62">
        <v>27.568338889953999</v>
      </c>
      <c r="S2620" s="62">
        <v>74.951372628628604</v>
      </c>
      <c r="T2620" s="62">
        <v>123.604466485317</v>
      </c>
      <c r="U2620" s="64">
        <v>226.1241780038996</v>
      </c>
      <c r="V2620" s="62">
        <v>440.06960076048398</v>
      </c>
      <c r="W2620" s="62">
        <v>131.761782730205</v>
      </c>
      <c r="X2620" s="62">
        <v>116.08444558736301</v>
      </c>
      <c r="Y2620" s="62">
        <v>149.27178407798601</v>
      </c>
      <c r="Z2620" s="64">
        <v>837.18761315603797</v>
      </c>
    </row>
    <row r="2621" spans="1:26">
      <c r="A2621" s="1" t="s">
        <v>102</v>
      </c>
      <c r="B2621" s="54">
        <v>2009</v>
      </c>
      <c r="C2621" s="61">
        <v>20.012297991058585</v>
      </c>
      <c r="D2621" s="58">
        <v>6.7529137188747237</v>
      </c>
      <c r="E2621" s="58">
        <v>18.978437240304697</v>
      </c>
      <c r="F2621" s="58">
        <v>27.730110611750156</v>
      </c>
      <c r="G2621" s="61">
        <v>53.461461570929572</v>
      </c>
      <c r="H2621" s="59">
        <v>11.41843115533834</v>
      </c>
      <c r="I2621" s="59">
        <v>3.3655403780152402</v>
      </c>
      <c r="J2621" s="59">
        <v>3.0115769261272871</v>
      </c>
      <c r="K2621" s="59">
        <v>3.4969540778809662</v>
      </c>
      <c r="L2621" s="61">
        <v>21.29250253736183</v>
      </c>
      <c r="M2621" s="70">
        <v>36351</v>
      </c>
      <c r="N2621" s="62">
        <v>18267</v>
      </c>
      <c r="O2621" s="63"/>
      <c r="P2621" s="147"/>
      <c r="Q2621" s="64">
        <v>727.46704427297061</v>
      </c>
      <c r="R2621" s="62">
        <v>24.547516659481509</v>
      </c>
      <c r="S2621" s="62">
        <v>68.988517212231599</v>
      </c>
      <c r="T2621" s="62">
        <v>100.801725084773</v>
      </c>
      <c r="U2621" s="64">
        <v>194.33775895648608</v>
      </c>
      <c r="V2621" s="62">
        <v>415.07139092770399</v>
      </c>
      <c r="W2621" s="62">
        <v>122.340758281232</v>
      </c>
      <c r="X2621" s="62">
        <v>109.47383284165301</v>
      </c>
      <c r="Y2621" s="62">
        <v>127.117777685051</v>
      </c>
      <c r="Z2621" s="64">
        <v>774.00375973563996</v>
      </c>
    </row>
    <row r="2622" spans="1:26">
      <c r="A2622" s="1" t="s">
        <v>102</v>
      </c>
      <c r="B2622" s="54">
        <v>2010</v>
      </c>
      <c r="C2622" s="61">
        <v>19.337158586325767</v>
      </c>
      <c r="D2622" s="58">
        <v>6.4319806999215574</v>
      </c>
      <c r="E2622" s="58">
        <v>17.110924734092521</v>
      </c>
      <c r="F2622" s="58">
        <v>27.270627685661015</v>
      </c>
      <c r="G2622" s="61">
        <v>50.813533119675093</v>
      </c>
      <c r="H2622" s="59">
        <v>10.528258339838295</v>
      </c>
      <c r="I2622" s="59">
        <v>2.9929441122605511</v>
      </c>
      <c r="J2622" s="59">
        <v>2.8956756305931064</v>
      </c>
      <c r="K2622" s="59">
        <v>3.1889453722038814</v>
      </c>
      <c r="L2622" s="61">
        <v>19.605823454895834</v>
      </c>
      <c r="M2622" s="70">
        <v>36845</v>
      </c>
      <c r="N2622" s="62">
        <v>18547</v>
      </c>
      <c r="O2622" s="63"/>
      <c r="P2622" s="147"/>
      <c r="Q2622" s="64">
        <v>712.47760811317289</v>
      </c>
      <c r="R2622" s="62">
        <v>23.698632888860978</v>
      </c>
      <c r="S2622" s="62">
        <v>63.045202182763902</v>
      </c>
      <c r="T2622" s="62">
        <v>100.47862770781801</v>
      </c>
      <c r="U2622" s="64">
        <v>187.22246277944288</v>
      </c>
      <c r="V2622" s="62">
        <v>387.91367853134199</v>
      </c>
      <c r="W2622" s="62">
        <v>110.27502581624</v>
      </c>
      <c r="X2622" s="62">
        <v>106.691168609203</v>
      </c>
      <c r="Y2622" s="62">
        <v>117.49669223885201</v>
      </c>
      <c r="Z2622" s="64">
        <v>722.376565195637</v>
      </c>
    </row>
    <row r="2623" spans="1:26">
      <c r="A2623" s="1" t="s">
        <v>102</v>
      </c>
      <c r="B2623" s="54">
        <v>2011</v>
      </c>
      <c r="C2623" s="61">
        <v>20.769402209328938</v>
      </c>
      <c r="D2623" s="58">
        <v>7.5350130234444928</v>
      </c>
      <c r="E2623" s="58">
        <v>20.399238032220413</v>
      </c>
      <c r="F2623" s="58">
        <v>30.857711934529028</v>
      </c>
      <c r="G2623" s="61">
        <v>58.791962990193937</v>
      </c>
      <c r="H2623" s="59">
        <v>11.080937307314286</v>
      </c>
      <c r="I2623" s="59">
        <v>3.2246472808780284</v>
      </c>
      <c r="J2623" s="59">
        <v>3.2315547731428378</v>
      </c>
      <c r="K2623" s="59">
        <v>3.5877210808599318</v>
      </c>
      <c r="L2623" s="61">
        <v>21.124860442195086</v>
      </c>
      <c r="M2623" s="70">
        <v>37189</v>
      </c>
      <c r="N2623" s="62">
        <v>18748.5</v>
      </c>
      <c r="O2623" s="63"/>
      <c r="P2623" s="147"/>
      <c r="Q2623" s="64">
        <v>772.39329876273382</v>
      </c>
      <c r="R2623" s="62">
        <v>28.021959932887722</v>
      </c>
      <c r="S2623" s="62">
        <v>75.8627263180245</v>
      </c>
      <c r="T2623" s="62">
        <v>114.75674491332001</v>
      </c>
      <c r="U2623" s="64">
        <v>218.64143116423224</v>
      </c>
      <c r="V2623" s="62">
        <v>412.088977521711</v>
      </c>
      <c r="W2623" s="62">
        <v>119.921407728573</v>
      </c>
      <c r="X2623" s="62">
        <v>120.17829045840899</v>
      </c>
      <c r="Y2623" s="62">
        <v>133.42375927609999</v>
      </c>
      <c r="Z2623" s="64">
        <v>785.61243498479303</v>
      </c>
    </row>
    <row r="2624" spans="1:26">
      <c r="A2624" s="1" t="s">
        <v>102</v>
      </c>
      <c r="B2624" s="54">
        <v>2012</v>
      </c>
      <c r="C2624" s="61">
        <v>20.056078314946927</v>
      </c>
      <c r="D2624" s="58">
        <v>6.8822874061266521</v>
      </c>
      <c r="E2624" s="58">
        <v>18.134057446082398</v>
      </c>
      <c r="F2624" s="58">
        <v>28.804157520324296</v>
      </c>
      <c r="G2624" s="61">
        <v>53.820502372533348</v>
      </c>
      <c r="H2624" s="59">
        <v>10.426907728624078</v>
      </c>
      <c r="I2624" s="59">
        <v>3.4226347183529842</v>
      </c>
      <c r="J2624" s="59">
        <v>3.4379000539933968</v>
      </c>
      <c r="K2624" s="59">
        <v>3.6232269408197255</v>
      </c>
      <c r="L2624" s="61">
        <v>20.91066944179018</v>
      </c>
      <c r="M2624" s="70">
        <v>37404</v>
      </c>
      <c r="N2624" s="62">
        <v>18891.5</v>
      </c>
      <c r="O2624" s="63"/>
      <c r="P2624" s="147"/>
      <c r="Q2624" s="64">
        <v>750.17755329227487</v>
      </c>
      <c r="R2624" s="62">
        <v>25.742507813876131</v>
      </c>
      <c r="S2624" s="62">
        <v>67.828628471326596</v>
      </c>
      <c r="T2624" s="62">
        <v>107.739070789021</v>
      </c>
      <c r="U2624" s="64">
        <v>201.31020707422374</v>
      </c>
      <c r="V2624" s="62">
        <v>390.008056681455</v>
      </c>
      <c r="W2624" s="62">
        <v>128.02022900527501</v>
      </c>
      <c r="X2624" s="62">
        <v>128.591213619569</v>
      </c>
      <c r="Y2624" s="62">
        <v>135.52318049442101</v>
      </c>
      <c r="Z2624" s="64">
        <v>782.14267980071997</v>
      </c>
    </row>
    <row r="2625" spans="1:26">
      <c r="A2625" s="1" t="s">
        <v>102</v>
      </c>
      <c r="B2625" s="54">
        <v>2013</v>
      </c>
      <c r="C2625" s="61">
        <v>20.874333050209739</v>
      </c>
      <c r="D2625" s="58">
        <v>7.4355644808547483</v>
      </c>
      <c r="E2625" s="58">
        <v>19.577583538184715</v>
      </c>
      <c r="F2625" s="58">
        <v>29.501263467495207</v>
      </c>
      <c r="G2625" s="61">
        <v>56.514411486534662</v>
      </c>
      <c r="H2625" s="59">
        <v>11.40537531772274</v>
      </c>
      <c r="I2625" s="59">
        <v>3.5372984959786558</v>
      </c>
      <c r="J2625" s="59">
        <v>4.0337688452411271</v>
      </c>
      <c r="K2625" s="59">
        <v>3.7986084738994612</v>
      </c>
      <c r="L2625" s="61">
        <v>22.775051132841988</v>
      </c>
      <c r="M2625" s="70">
        <v>37528</v>
      </c>
      <c r="N2625" s="62">
        <v>18985.5</v>
      </c>
      <c r="O2625" s="63"/>
      <c r="P2625" s="147"/>
      <c r="Q2625" s="64">
        <v>783.37197070827108</v>
      </c>
      <c r="R2625" s="62">
        <v>27.9041863837517</v>
      </c>
      <c r="S2625" s="62">
        <v>73.470755502099607</v>
      </c>
      <c r="T2625" s="62">
        <v>110.712341540816</v>
      </c>
      <c r="U2625" s="64">
        <v>212.08728342666728</v>
      </c>
      <c r="V2625" s="62">
        <v>428.02092492349902</v>
      </c>
      <c r="W2625" s="62">
        <v>132.747737957087</v>
      </c>
      <c r="X2625" s="62">
        <v>151.37927722420901</v>
      </c>
      <c r="Y2625" s="62">
        <v>142.55417880849899</v>
      </c>
      <c r="Z2625" s="64">
        <v>854.70211891329404</v>
      </c>
    </row>
    <row r="2626" spans="1:26">
      <c r="A2626" s="1" t="s">
        <v>102</v>
      </c>
      <c r="B2626" s="54">
        <v>2014</v>
      </c>
      <c r="C2626" s="61">
        <v>20.751621482583296</v>
      </c>
      <c r="D2626" s="58">
        <v>7.5468152996571511</v>
      </c>
      <c r="E2626" s="58">
        <v>14.116112536499294</v>
      </c>
      <c r="F2626" s="58">
        <v>29.709516680875531</v>
      </c>
      <c r="G2626" s="61">
        <v>51.372444517031973</v>
      </c>
      <c r="H2626" s="59">
        <v>9.7003911089544683</v>
      </c>
      <c r="I2626" s="59">
        <v>4.1018066663362838</v>
      </c>
      <c r="J2626" s="59">
        <v>4.2119414249010712</v>
      </c>
      <c r="K2626" s="59">
        <v>3.8580177679710816</v>
      </c>
      <c r="L2626" s="61">
        <v>21.872156968162905</v>
      </c>
      <c r="M2626" s="70">
        <v>37623</v>
      </c>
      <c r="N2626" s="62">
        <v>19066</v>
      </c>
      <c r="O2626" s="63"/>
      <c r="P2626" s="147"/>
      <c r="Q2626" s="64">
        <v>780.73825503923138</v>
      </c>
      <c r="R2626" s="62">
        <v>28.3933832019001</v>
      </c>
      <c r="S2626" s="62">
        <v>53.109050196071294</v>
      </c>
      <c r="T2626" s="62">
        <v>111.776114608458</v>
      </c>
      <c r="U2626" s="64">
        <v>193.27854800642939</v>
      </c>
      <c r="V2626" s="62">
        <v>364.95781469219401</v>
      </c>
      <c r="W2626" s="62">
        <v>154.32227220756999</v>
      </c>
      <c r="X2626" s="62">
        <v>158.46587222905299</v>
      </c>
      <c r="Y2626" s="62">
        <v>145.150202484376</v>
      </c>
      <c r="Z2626" s="64">
        <v>822.89616161319304</v>
      </c>
    </row>
    <row r="2627" spans="1:26">
      <c r="A2627" s="1" t="s">
        <v>102</v>
      </c>
      <c r="B2627" s="54">
        <v>2015</v>
      </c>
      <c r="C2627" s="61">
        <v>21.145331396970416</v>
      </c>
      <c r="D2627" s="58">
        <v>7.4623110695974164</v>
      </c>
      <c r="E2627" s="58">
        <v>13.297706922397047</v>
      </c>
      <c r="F2627" s="58">
        <v>27.156478954157588</v>
      </c>
      <c r="G2627" s="61">
        <v>47.916496946152051</v>
      </c>
      <c r="H2627" s="59">
        <v>9.4070852962505374</v>
      </c>
      <c r="I2627" s="59">
        <v>3.4638207019458802</v>
      </c>
      <c r="J2627" s="59">
        <v>4.1467345647574936</v>
      </c>
      <c r="K2627" s="59">
        <v>3.6241763245133969</v>
      </c>
      <c r="L2627" s="61">
        <v>20.641816887467307</v>
      </c>
      <c r="M2627" s="70">
        <v>37731</v>
      </c>
      <c r="N2627" s="62">
        <v>19153.5</v>
      </c>
      <c r="O2627" s="63"/>
      <c r="P2627" s="147"/>
      <c r="Q2627" s="64">
        <v>797.83449893909074</v>
      </c>
      <c r="R2627" s="62">
        <v>28.156045896698011</v>
      </c>
      <c r="S2627" s="62">
        <v>50.173577988896298</v>
      </c>
      <c r="T2627" s="62">
        <v>102.464110741932</v>
      </c>
      <c r="U2627" s="64">
        <v>180.79373462752631</v>
      </c>
      <c r="V2627" s="62">
        <v>354.93873531282901</v>
      </c>
      <c r="W2627" s="62">
        <v>130.69341890512001</v>
      </c>
      <c r="X2627" s="62">
        <v>156.460441862865</v>
      </c>
      <c r="Y2627" s="62">
        <v>136.74379690021499</v>
      </c>
      <c r="Z2627" s="64">
        <v>778.83639298102901</v>
      </c>
    </row>
    <row r="2628" spans="1:26">
      <c r="A2628" s="1" t="s">
        <v>103</v>
      </c>
      <c r="B2628" s="54">
        <v>1990</v>
      </c>
      <c r="C2628" s="61">
        <v>16.693828808783447</v>
      </c>
      <c r="D2628" s="58">
        <v>5.9259954094477791</v>
      </c>
      <c r="E2628" s="58">
        <v>5.2562035988494769</v>
      </c>
      <c r="F2628" s="58">
        <v>489.86107677456397</v>
      </c>
      <c r="G2628" s="61">
        <v>501.0432757828612</v>
      </c>
      <c r="H2628" s="59">
        <v>7.0566947036097423</v>
      </c>
      <c r="I2628" s="59">
        <v>3.0451070052590881</v>
      </c>
      <c r="J2628" s="59">
        <v>10.610638573965053</v>
      </c>
      <c r="K2628" s="59">
        <v>2.0134625583658821</v>
      </c>
      <c r="L2628" s="61">
        <v>22.725902841199762</v>
      </c>
      <c r="M2628" s="70">
        <v>2184145</v>
      </c>
      <c r="N2628" s="62">
        <v>1.4058967790107881</v>
      </c>
      <c r="O2628" s="63">
        <v>0.57899999999999996</v>
      </c>
      <c r="P2628" s="147">
        <v>3310.8614252067136</v>
      </c>
      <c r="Q2628" s="64">
        <v>36461.742723560325</v>
      </c>
      <c r="R2628" s="62">
        <v>1294.323324356832</v>
      </c>
      <c r="S2628" s="62">
        <v>1148.0310809409091</v>
      </c>
      <c r="T2628" s="62">
        <v>106992.762153178</v>
      </c>
      <c r="U2628" s="64">
        <v>109435.11655847574</v>
      </c>
      <c r="V2628" s="62">
        <v>15412.844453415701</v>
      </c>
      <c r="W2628" s="62">
        <v>6650.95524000161</v>
      </c>
      <c r="X2628" s="62">
        <v>23175.1731881329</v>
      </c>
      <c r="Y2628" s="62">
        <v>4397.6941795420498</v>
      </c>
      <c r="Z2628" s="64">
        <v>49636.667061092259</v>
      </c>
    </row>
    <row r="2629" spans="1:26">
      <c r="A2629" s="1" t="s">
        <v>103</v>
      </c>
      <c r="B2629" s="57">
        <v>1991</v>
      </c>
      <c r="C2629" s="61">
        <v>15.185244563673837</v>
      </c>
      <c r="D2629" s="58">
        <v>5.5417562994399674</v>
      </c>
      <c r="E2629" s="58">
        <v>5.7080446969873631</v>
      </c>
      <c r="F2629" s="58">
        <v>437.83353476827841</v>
      </c>
      <c r="G2629" s="61">
        <v>449.08333576470574</v>
      </c>
      <c r="H2629" s="59">
        <v>6.5816509847493601</v>
      </c>
      <c r="I2629" s="59">
        <v>2.7323425132576964</v>
      </c>
      <c r="J2629" s="59">
        <v>7.0507662154635877</v>
      </c>
      <c r="K2629" s="59">
        <v>1.0887789713368519</v>
      </c>
      <c r="L2629" s="61">
        <v>17.453538684807498</v>
      </c>
      <c r="M2629" s="70">
        <v>2217920</v>
      </c>
      <c r="N2629" s="62">
        <v>1.4276358814593579</v>
      </c>
      <c r="O2629" s="63">
        <v>0.57299999999999995</v>
      </c>
      <c r="P2629" s="147">
        <v>3076.0844626667476</v>
      </c>
      <c r="Q2629" s="64">
        <v>33679.657622663479</v>
      </c>
      <c r="R2629" s="62">
        <v>1229.1172131653891</v>
      </c>
      <c r="S2629" s="62">
        <v>1265.9986494342211</v>
      </c>
      <c r="T2629" s="62">
        <v>97107.975343326005</v>
      </c>
      <c r="U2629" s="64">
        <v>99603.091205925622</v>
      </c>
      <c r="V2629" s="62">
        <v>14597.5753520953</v>
      </c>
      <c r="W2629" s="62">
        <v>6060.1171070045102</v>
      </c>
      <c r="X2629" s="62">
        <v>15638.035404601</v>
      </c>
      <c r="Y2629" s="62">
        <v>2414.8246561074302</v>
      </c>
      <c r="Z2629" s="64">
        <v>38710.552519808247</v>
      </c>
    </row>
    <row r="2630" spans="1:26">
      <c r="A2630" s="1" t="s">
        <v>103</v>
      </c>
      <c r="B2630" s="57">
        <v>1992</v>
      </c>
      <c r="C2630" s="61">
        <v>11.687625872766755</v>
      </c>
      <c r="D2630" s="58">
        <v>4.6420533523848588</v>
      </c>
      <c r="E2630" s="58">
        <v>4.2511750414283327</v>
      </c>
      <c r="F2630" s="58">
        <v>388.07343524372345</v>
      </c>
      <c r="G2630" s="61">
        <v>396.96666363753667</v>
      </c>
      <c r="H2630" s="59">
        <v>4.9869909819019425</v>
      </c>
      <c r="I2630" s="59">
        <v>2.1391753397233613</v>
      </c>
      <c r="J2630" s="59">
        <v>6.9994042310016109</v>
      </c>
      <c r="K2630" s="59">
        <v>0.6325695029629117</v>
      </c>
      <c r="L2630" s="61">
        <v>14.758140055589827</v>
      </c>
      <c r="M2630" s="70">
        <v>2243506</v>
      </c>
      <c r="N2630" s="62">
        <v>1.4441038646721078</v>
      </c>
      <c r="O2630" s="63">
        <v>0.56100000000000005</v>
      </c>
      <c r="P2630" s="147">
        <v>2822.418429081592</v>
      </c>
      <c r="Q2630" s="64">
        <v>26221.258771307454</v>
      </c>
      <c r="R2630" s="62">
        <v>1041.4474548395544</v>
      </c>
      <c r="S2630" s="62">
        <v>953.75367124947127</v>
      </c>
      <c r="T2630" s="62">
        <v>87064.508040990506</v>
      </c>
      <c r="U2630" s="64">
        <v>89059.709167079534</v>
      </c>
      <c r="V2630" s="62">
        <v>11188.344189842899</v>
      </c>
      <c r="W2630" s="62">
        <v>4799.2527097213997</v>
      </c>
      <c r="X2630" s="62">
        <v>15703.205388677499</v>
      </c>
      <c r="Y2630" s="62">
        <v>1419.1734753143101</v>
      </c>
      <c r="Z2630" s="64">
        <v>33109.975763556111</v>
      </c>
    </row>
    <row r="2631" spans="1:26">
      <c r="A2631" s="1" t="s">
        <v>103</v>
      </c>
      <c r="B2631" s="57">
        <v>1993</v>
      </c>
      <c r="C2631" s="61">
        <v>9.165528072382946</v>
      </c>
      <c r="D2631" s="58">
        <v>3.3719405227093393</v>
      </c>
      <c r="E2631" s="58">
        <v>4.1331701221396546</v>
      </c>
      <c r="F2631" s="58">
        <v>267.48289620326005</v>
      </c>
      <c r="G2631" s="61">
        <v>274.98800684810902</v>
      </c>
      <c r="H2631" s="59">
        <v>3.4423937114338923</v>
      </c>
      <c r="I2631" s="59">
        <v>1.2280079677973839</v>
      </c>
      <c r="J2631" s="59">
        <v>4.5589972672528418</v>
      </c>
      <c r="K2631" s="59">
        <v>0.36668091984326207</v>
      </c>
      <c r="L2631" s="61">
        <v>9.5960798663273792</v>
      </c>
      <c r="M2631" s="70">
        <v>2263204</v>
      </c>
      <c r="N2631" s="62">
        <v>1.45678313035866</v>
      </c>
      <c r="O2631" s="63">
        <v>0.54600000000000004</v>
      </c>
      <c r="P2631" s="147">
        <v>2773.6539543174686</v>
      </c>
      <c r="Q2631" s="64">
        <v>20743.459795529372</v>
      </c>
      <c r="R2631" s="62">
        <v>763.13892787578675</v>
      </c>
      <c r="S2631" s="62">
        <v>935.42071531069564</v>
      </c>
      <c r="T2631" s="62">
        <v>60536.836061880298</v>
      </c>
      <c r="U2631" s="64">
        <v>62235.395705066781</v>
      </c>
      <c r="V2631" s="62">
        <v>7790.8392172920303</v>
      </c>
      <c r="W2631" s="62">
        <v>2779.2325447509102</v>
      </c>
      <c r="X2631" s="62">
        <v>10317.9408512357</v>
      </c>
      <c r="Y2631" s="62">
        <v>829.87372451295005</v>
      </c>
      <c r="Z2631" s="64">
        <v>21717.886337791588</v>
      </c>
    </row>
    <row r="2632" spans="1:26">
      <c r="A2632" s="1" t="s">
        <v>103</v>
      </c>
      <c r="B2632" s="57">
        <v>1994</v>
      </c>
      <c r="C2632" s="61">
        <v>8.8222396311210769</v>
      </c>
      <c r="D2632" s="58">
        <v>3.3124446659437159</v>
      </c>
      <c r="E2632" s="58">
        <v>4.2296073473672129</v>
      </c>
      <c r="F2632" s="58">
        <v>267.22942117795611</v>
      </c>
      <c r="G2632" s="61">
        <v>274.77147319126703</v>
      </c>
      <c r="H2632" s="59">
        <v>3.4055837820088226</v>
      </c>
      <c r="I2632" s="59">
        <v>1.1474011981102699</v>
      </c>
      <c r="J2632" s="59">
        <v>4.9133815794735352</v>
      </c>
      <c r="K2632" s="59">
        <v>0.37513259005504596</v>
      </c>
      <c r="L2632" s="61">
        <v>9.8414991496476745</v>
      </c>
      <c r="M2632" s="70">
        <v>2280495</v>
      </c>
      <c r="N2632" s="62">
        <v>1.4679162697288808</v>
      </c>
      <c r="O2632" s="63">
        <v>0.54900000000000004</v>
      </c>
      <c r="P2632" s="147">
        <v>2871.2050879446251</v>
      </c>
      <c r="Q2632" s="64">
        <v>20119.073367573459</v>
      </c>
      <c r="R2632" s="62">
        <v>755.40134984613144</v>
      </c>
      <c r="S2632" s="62">
        <v>964.55984076341906</v>
      </c>
      <c r="T2632" s="62">
        <v>60941.535884922298</v>
      </c>
      <c r="U2632" s="64">
        <v>62661.49707553185</v>
      </c>
      <c r="V2632" s="62">
        <v>7766.4167869522098</v>
      </c>
      <c r="W2632" s="62">
        <v>2616.6426952844799</v>
      </c>
      <c r="X2632" s="62">
        <v>11204.942125081499</v>
      </c>
      <c r="Y2632" s="62">
        <v>855.48799595758203</v>
      </c>
      <c r="Z2632" s="64">
        <v>22443.489603275772</v>
      </c>
    </row>
    <row r="2633" spans="1:26">
      <c r="A2633" s="1" t="s">
        <v>103</v>
      </c>
      <c r="B2633" s="57">
        <v>1995</v>
      </c>
      <c r="C2633" s="61">
        <v>8.0650728316342857</v>
      </c>
      <c r="D2633" s="58">
        <v>2.9941834161277163</v>
      </c>
      <c r="E2633" s="58">
        <v>3.8930560215896128</v>
      </c>
      <c r="F2633" s="58">
        <v>244.04597212712278</v>
      </c>
      <c r="G2633" s="61">
        <v>250.93321156484012</v>
      </c>
      <c r="H2633" s="59">
        <v>3.1159557854342315</v>
      </c>
      <c r="I2633" s="59">
        <v>0.87702047223052437</v>
      </c>
      <c r="J2633" s="59">
        <v>3.8239869160094608</v>
      </c>
      <c r="K2633" s="59">
        <v>0.41009107150243035</v>
      </c>
      <c r="L2633" s="61">
        <v>8.2270542451766477</v>
      </c>
      <c r="M2633" s="70">
        <v>2298038</v>
      </c>
      <c r="N2633" s="62">
        <v>1.4792083987744278</v>
      </c>
      <c r="O2633" s="63">
        <v>0.55400000000000005</v>
      </c>
      <c r="P2633" s="147">
        <v>3094.1854797257656</v>
      </c>
      <c r="Q2633" s="64">
        <v>18533.843839863188</v>
      </c>
      <c r="R2633" s="62">
        <v>688.07472692313058</v>
      </c>
      <c r="S2633" s="62">
        <v>894.63906737417506</v>
      </c>
      <c r="T2633" s="62">
        <v>56082.691769506899</v>
      </c>
      <c r="U2633" s="64">
        <v>57665.405563804205</v>
      </c>
      <c r="V2633" s="62">
        <v>7160.5848012477099</v>
      </c>
      <c r="W2633" s="62">
        <v>2015.4263719636899</v>
      </c>
      <c r="X2633" s="62">
        <v>8787.6672444925498</v>
      </c>
      <c r="Y2633" s="62">
        <v>942.40486577330205</v>
      </c>
      <c r="Z2633" s="64">
        <v>18906.083283477255</v>
      </c>
    </row>
    <row r="2634" spans="1:26">
      <c r="A2634" s="1" t="s">
        <v>103</v>
      </c>
      <c r="B2634" s="57">
        <v>1996</v>
      </c>
      <c r="C2634" s="61">
        <v>8.0878255903466325</v>
      </c>
      <c r="D2634" s="58">
        <v>2.9012372776586624</v>
      </c>
      <c r="E2634" s="58">
        <v>3.8918306410284456</v>
      </c>
      <c r="F2634" s="58">
        <v>233.94529514378146</v>
      </c>
      <c r="G2634" s="61">
        <v>240.73836306246858</v>
      </c>
      <c r="H2634" s="59">
        <v>3.3044541431699308</v>
      </c>
      <c r="I2634" s="59">
        <v>0.51240429521658093</v>
      </c>
      <c r="J2634" s="59">
        <v>1.9265153379269659</v>
      </c>
      <c r="K2634" s="59">
        <v>0.39413047495644854</v>
      </c>
      <c r="L2634" s="61">
        <v>6.1375042512699256</v>
      </c>
      <c r="M2634" s="70">
        <v>2316571</v>
      </c>
      <c r="N2634" s="62">
        <v>1.4911345554725919</v>
      </c>
      <c r="O2634" s="63">
        <v>0.56100000000000005</v>
      </c>
      <c r="P2634" s="147">
        <v>3468.8768936040974</v>
      </c>
      <c r="Q2634" s="64">
        <v>18736.022215654888</v>
      </c>
      <c r="R2634" s="62">
        <v>672.09221415430045</v>
      </c>
      <c r="S2634" s="62">
        <v>901.57019999179067</v>
      </c>
      <c r="T2634" s="62">
        <v>54195.088631652499</v>
      </c>
      <c r="U2634" s="64">
        <v>55768.751045798592</v>
      </c>
      <c r="V2634" s="62">
        <v>7655.0026388973101</v>
      </c>
      <c r="W2634" s="62">
        <v>1187.0209305741701</v>
      </c>
      <c r="X2634" s="62">
        <v>4462.9095628968098</v>
      </c>
      <c r="Y2634" s="62">
        <v>913.03122850033503</v>
      </c>
      <c r="Z2634" s="64">
        <v>14217.964360868624</v>
      </c>
    </row>
    <row r="2635" spans="1:26">
      <c r="A2635" s="1" t="s">
        <v>103</v>
      </c>
      <c r="B2635" s="54">
        <v>1997</v>
      </c>
      <c r="C2635" s="61">
        <v>7.0288802779152597</v>
      </c>
      <c r="D2635" s="58">
        <v>2.0487912394501979</v>
      </c>
      <c r="E2635" s="58">
        <v>3.326911133162322</v>
      </c>
      <c r="F2635" s="58">
        <v>184.56311326750037</v>
      </c>
      <c r="G2635" s="61">
        <v>189.93881564011289</v>
      </c>
      <c r="H2635" s="59">
        <v>2.2780443827658803</v>
      </c>
      <c r="I2635" s="59">
        <v>0.21088538021157394</v>
      </c>
      <c r="J2635" s="59">
        <v>0.47373531024625232</v>
      </c>
      <c r="K2635" s="59">
        <v>0.35910029614144873</v>
      </c>
      <c r="L2635" s="61">
        <v>3.3217653693651554</v>
      </c>
      <c r="M2635" s="70">
        <v>2335694</v>
      </c>
      <c r="N2635" s="62">
        <v>1.503446921908391</v>
      </c>
      <c r="O2635" s="63">
        <v>0.56699999999999995</v>
      </c>
      <c r="P2635" s="147">
        <v>3598.663343265936</v>
      </c>
      <c r="Q2635" s="64">
        <v>16417.313491845005</v>
      </c>
      <c r="R2635" s="62">
        <v>478.53494052363908</v>
      </c>
      <c r="S2635" s="62">
        <v>777.0646372260436</v>
      </c>
      <c r="T2635" s="62">
        <v>43108.295628022097</v>
      </c>
      <c r="U2635" s="64">
        <v>44363.895205771783</v>
      </c>
      <c r="V2635" s="62">
        <v>5320.8145965599697</v>
      </c>
      <c r="W2635" s="62">
        <v>492.56371724789199</v>
      </c>
      <c r="X2635" s="62">
        <v>1106.50072173031</v>
      </c>
      <c r="Y2635" s="62">
        <v>838.74840709580496</v>
      </c>
      <c r="Z2635" s="64">
        <v>7758.6274426339769</v>
      </c>
    </row>
    <row r="2636" spans="1:26">
      <c r="A2636" s="1" t="s">
        <v>103</v>
      </c>
      <c r="B2636" s="54">
        <v>1998</v>
      </c>
      <c r="C2636" s="61">
        <v>6.2139183944050451</v>
      </c>
      <c r="D2636" s="58">
        <v>2.0302036715734118</v>
      </c>
      <c r="E2636" s="58">
        <v>3.3123111022184211</v>
      </c>
      <c r="F2636" s="58">
        <v>168.71365054032071</v>
      </c>
      <c r="G2636" s="61">
        <v>174.05616531411252</v>
      </c>
      <c r="H2636" s="59">
        <v>2.3312732419906621</v>
      </c>
      <c r="I2636" s="59">
        <v>0.1974038201040377</v>
      </c>
      <c r="J2636" s="59">
        <v>0.32332383974482631</v>
      </c>
      <c r="K2636" s="59">
        <v>0.34326008703363281</v>
      </c>
      <c r="L2636" s="61">
        <v>3.1952609888731587</v>
      </c>
      <c r="M2636" s="70">
        <v>2355588</v>
      </c>
      <c r="N2636" s="62">
        <v>1.5162529931254667</v>
      </c>
      <c r="O2636" s="63">
        <v>0.57499999999999996</v>
      </c>
      <c r="P2636" s="147">
        <v>3349.0086459101162</v>
      </c>
      <c r="Q2636" s="64">
        <v>14637.431602839792</v>
      </c>
      <c r="R2636" s="62">
        <v>478.23234063142695</v>
      </c>
      <c r="S2636" s="62">
        <v>780.24402846524868</v>
      </c>
      <c r="T2636" s="62">
        <v>39741.985064897301</v>
      </c>
      <c r="U2636" s="64">
        <v>41000.461433993973</v>
      </c>
      <c r="V2636" s="62">
        <v>5491.5192735542996</v>
      </c>
      <c r="W2636" s="62">
        <v>465.00206979122999</v>
      </c>
      <c r="X2636" s="62">
        <v>761.61775701683598</v>
      </c>
      <c r="Y2636" s="62">
        <v>808.57934189538105</v>
      </c>
      <c r="Z2636" s="64">
        <v>7526.7184422577457</v>
      </c>
    </row>
    <row r="2637" spans="1:26">
      <c r="A2637" s="1" t="s">
        <v>103</v>
      </c>
      <c r="B2637" s="54">
        <v>1999</v>
      </c>
      <c r="C2637" s="61">
        <v>5.8512742309215557</v>
      </c>
      <c r="D2637" s="58">
        <v>1.7688408532188324</v>
      </c>
      <c r="E2637" s="58">
        <v>3.2008791739434366</v>
      </c>
      <c r="F2637" s="58">
        <v>165.3644129267492</v>
      </c>
      <c r="G2637" s="61">
        <v>170.33413295391148</v>
      </c>
      <c r="H2637" s="59">
        <v>2.3861840881039784</v>
      </c>
      <c r="I2637" s="59">
        <v>0.16662929440754115</v>
      </c>
      <c r="J2637" s="59">
        <v>0.26857510215703245</v>
      </c>
      <c r="K2637" s="59">
        <v>0.32744503288350602</v>
      </c>
      <c r="L2637" s="61">
        <v>3.1488335175520583</v>
      </c>
      <c r="M2637" s="70">
        <v>2376165</v>
      </c>
      <c r="N2637" s="62">
        <v>1.5294948376631736</v>
      </c>
      <c r="O2637" s="63">
        <v>0.58199999999999996</v>
      </c>
      <c r="P2637" s="147">
        <v>3195.3226170840649</v>
      </c>
      <c r="Q2637" s="64">
        <v>13903.593032917719</v>
      </c>
      <c r="R2637" s="62">
        <v>420.30577259887269</v>
      </c>
      <c r="S2637" s="62">
        <v>760.58170623533067</v>
      </c>
      <c r="T2637" s="62">
        <v>39293.313024208903</v>
      </c>
      <c r="U2637" s="64">
        <v>40474.20050304311</v>
      </c>
      <c r="V2637" s="62">
        <v>5669.9671137095902</v>
      </c>
      <c r="W2637" s="62">
        <v>395.93869734589498</v>
      </c>
      <c r="X2637" s="62">
        <v>638.17875761696496</v>
      </c>
      <c r="Y2637" s="62">
        <v>778.06342656163599</v>
      </c>
      <c r="Z2637" s="64">
        <v>7482.147995234086</v>
      </c>
    </row>
    <row r="2638" spans="1:26">
      <c r="A2638" s="1" t="s">
        <v>103</v>
      </c>
      <c r="B2638" s="54">
        <v>2000</v>
      </c>
      <c r="C2638" s="61">
        <v>4.6021864670079742</v>
      </c>
      <c r="D2638" s="58">
        <v>1.7001239015897307</v>
      </c>
      <c r="E2638" s="58">
        <v>2.9995202772432918</v>
      </c>
      <c r="F2638" s="58">
        <v>156.10432525198775</v>
      </c>
      <c r="G2638" s="61">
        <v>160.80396943082079</v>
      </c>
      <c r="H2638" s="59">
        <v>2.2268575028866024</v>
      </c>
      <c r="I2638" s="59">
        <v>0.18943239460987021</v>
      </c>
      <c r="J2638" s="59">
        <v>0.23471656586450498</v>
      </c>
      <c r="K2638" s="59">
        <v>0.28994901958893865</v>
      </c>
      <c r="L2638" s="61">
        <v>2.9409554829499158</v>
      </c>
      <c r="M2638" s="70">
        <v>2397438</v>
      </c>
      <c r="N2638" s="62">
        <v>1.5431885475939133</v>
      </c>
      <c r="O2638" s="63">
        <v>0.58799999999999997</v>
      </c>
      <c r="P2638" s="147">
        <v>3689.7004117491551</v>
      </c>
      <c r="Q2638" s="64">
        <v>11033.456719090664</v>
      </c>
      <c r="R2638" s="62">
        <v>407.59416463794804</v>
      </c>
      <c r="S2638" s="62">
        <v>719.11638944336039</v>
      </c>
      <c r="T2638" s="62">
        <v>37425.044132347502</v>
      </c>
      <c r="U2638" s="64">
        <v>38551.754686428809</v>
      </c>
      <c r="V2638" s="62">
        <v>5338.7527980054501</v>
      </c>
      <c r="W2638" s="62">
        <v>454.15242126869799</v>
      </c>
      <c r="X2638" s="62">
        <v>562.71841423306705</v>
      </c>
      <c r="Y2638" s="62">
        <v>695.13479762526595</v>
      </c>
      <c r="Z2638" s="64">
        <v>7050.7584311324808</v>
      </c>
    </row>
    <row r="2639" spans="1:26">
      <c r="A2639" s="1" t="s">
        <v>103</v>
      </c>
      <c r="B2639" s="54">
        <v>2001</v>
      </c>
      <c r="C2639" s="61">
        <v>8.1348969625054419</v>
      </c>
      <c r="D2639" s="58">
        <v>1.1844178465420483</v>
      </c>
      <c r="E2639" s="58">
        <v>3.1551444048956729</v>
      </c>
      <c r="F2639" s="58">
        <v>164.90327868086797</v>
      </c>
      <c r="G2639" s="61">
        <v>169.24284093230568</v>
      </c>
      <c r="H2639" s="59">
        <v>1.9021108215102931</v>
      </c>
      <c r="I2639" s="59">
        <v>0.22165957819885782</v>
      </c>
      <c r="J2639" s="59">
        <v>0.3873094201438062</v>
      </c>
      <c r="K2639" s="59">
        <v>0.25310052172998998</v>
      </c>
      <c r="L2639" s="61">
        <v>2.7641803415829473</v>
      </c>
      <c r="M2639" s="70">
        <v>2419729</v>
      </c>
      <c r="N2639" s="62">
        <v>1.557568423491851</v>
      </c>
      <c r="O2639" s="63">
        <v>0.59899999999999998</v>
      </c>
      <c r="P2639" s="147">
        <v>3849.4226515363762</v>
      </c>
      <c r="Q2639" s="64">
        <v>19684.246092186331</v>
      </c>
      <c r="R2639" s="62">
        <v>286.59702113953438</v>
      </c>
      <c r="S2639" s="62">
        <v>763.45944157138024</v>
      </c>
      <c r="T2639" s="62">
        <v>39902.124561917801</v>
      </c>
      <c r="U2639" s="64">
        <v>40952.181024628713</v>
      </c>
      <c r="V2639" s="62">
        <v>4602.59271602228</v>
      </c>
      <c r="W2639" s="62">
        <v>536.35610949554405</v>
      </c>
      <c r="X2639" s="62">
        <v>937.18383589515201</v>
      </c>
      <c r="Y2639" s="62">
        <v>612.43467234518698</v>
      </c>
      <c r="Z2639" s="64">
        <v>6688.5673337581629</v>
      </c>
    </row>
    <row r="2640" spans="1:26">
      <c r="A2640" s="1" t="s">
        <v>103</v>
      </c>
      <c r="B2640" s="54">
        <v>2002</v>
      </c>
      <c r="C2640" s="61">
        <v>8.3431281439707181</v>
      </c>
      <c r="D2640" s="58">
        <v>1.2036819781978552</v>
      </c>
      <c r="E2640" s="58">
        <v>3.1943332664625674</v>
      </c>
      <c r="F2640" s="58">
        <v>161.87950537833882</v>
      </c>
      <c r="G2640" s="61">
        <v>166.27752062299922</v>
      </c>
      <c r="H2640" s="59">
        <v>1.775031484555734</v>
      </c>
      <c r="I2640" s="59">
        <v>0.26452496160561212</v>
      </c>
      <c r="J2640" s="59">
        <v>0.43746071472039527</v>
      </c>
      <c r="K2640" s="59">
        <v>0.52769636924312757</v>
      </c>
      <c r="L2640" s="61">
        <v>3.0047135301248695</v>
      </c>
      <c r="M2640" s="70">
        <v>2443503</v>
      </c>
      <c r="N2640" s="62">
        <v>1.5729415020984063</v>
      </c>
      <c r="O2640" s="63">
        <v>0.60899999999999999</v>
      </c>
      <c r="P2640" s="147">
        <v>4053.6776545926396</v>
      </c>
      <c r="Q2640" s="64">
        <v>20386.458649176882</v>
      </c>
      <c r="R2640" s="62">
        <v>294.12005247723937</v>
      </c>
      <c r="S2640" s="62">
        <v>780.53629196010831</v>
      </c>
      <c r="T2640" s="62">
        <v>39555.305703048703</v>
      </c>
      <c r="U2640" s="64">
        <v>40629.962047486049</v>
      </c>
      <c r="V2640" s="62">
        <v>4337.2947576063898</v>
      </c>
      <c r="W2640" s="62">
        <v>646.36753725819801</v>
      </c>
      <c r="X2640" s="62">
        <v>1068.93656880143</v>
      </c>
      <c r="Y2640" s="62">
        <v>1289.4276613346899</v>
      </c>
      <c r="Z2640" s="64">
        <v>7342.0265250007087</v>
      </c>
    </row>
    <row r="2641" spans="1:26">
      <c r="A2641" s="1" t="s">
        <v>103</v>
      </c>
      <c r="B2641" s="54">
        <v>2003</v>
      </c>
      <c r="C2641" s="61">
        <v>7.4023952371419055</v>
      </c>
      <c r="D2641" s="58">
        <v>1.022795723605497</v>
      </c>
      <c r="E2641" s="58">
        <v>3.1332657948394935</v>
      </c>
      <c r="F2641" s="58">
        <v>123.1894460087949</v>
      </c>
      <c r="G2641" s="61">
        <v>127.34550752723987</v>
      </c>
      <c r="H2641" s="59">
        <v>1.4089024905066492</v>
      </c>
      <c r="I2641" s="59">
        <v>0.27024397062208466</v>
      </c>
      <c r="J2641" s="59">
        <v>0.4586045039725643</v>
      </c>
      <c r="K2641" s="59">
        <v>0.6704663635503606</v>
      </c>
      <c r="L2641" s="61">
        <v>2.8082173286516583</v>
      </c>
      <c r="M2641" s="70">
        <v>2469045</v>
      </c>
      <c r="N2641" s="62">
        <v>1.5894371636756868</v>
      </c>
      <c r="O2641" s="63">
        <v>0.621</v>
      </c>
      <c r="P2641" s="147">
        <v>4378.3505916563099</v>
      </c>
      <c r="Q2641" s="64">
        <v>18276.846948289036</v>
      </c>
      <c r="R2641" s="62">
        <v>252.53286673895343</v>
      </c>
      <c r="S2641" s="62">
        <v>773.61742444194772</v>
      </c>
      <c r="T2641" s="62">
        <v>30416.0285720785</v>
      </c>
      <c r="U2641" s="64">
        <v>31442.1788632594</v>
      </c>
      <c r="V2641" s="62">
        <v>3478.6436496729898</v>
      </c>
      <c r="W2641" s="62">
        <v>667.24452444460496</v>
      </c>
      <c r="X2641" s="62">
        <v>1132.31515751094</v>
      </c>
      <c r="Y2641" s="62">
        <v>1655.4116225922</v>
      </c>
      <c r="Z2641" s="64">
        <v>6933.614954220734</v>
      </c>
    </row>
    <row r="2642" spans="1:26">
      <c r="A2642" s="1" t="s">
        <v>103</v>
      </c>
      <c r="B2642" s="54">
        <v>2004</v>
      </c>
      <c r="C2642" s="61">
        <v>7.1882354432515525</v>
      </c>
      <c r="D2642" s="58">
        <v>0.9509461223608926</v>
      </c>
      <c r="E2642" s="58">
        <v>3.0898151645114895</v>
      </c>
      <c r="F2642" s="58">
        <v>110.12787569124347</v>
      </c>
      <c r="G2642" s="61">
        <v>114.16863697811587</v>
      </c>
      <c r="H2642" s="59">
        <v>1.4850954203071631</v>
      </c>
      <c r="I2642" s="59">
        <v>0.3147681985313866</v>
      </c>
      <c r="J2642" s="59">
        <v>0.53389576575037623</v>
      </c>
      <c r="K2642" s="59">
        <v>0.54578573052055168</v>
      </c>
      <c r="L2642" s="61">
        <v>2.8795451151094777</v>
      </c>
      <c r="M2642" s="70">
        <v>2496621</v>
      </c>
      <c r="N2642" s="62">
        <v>1.6071680527305028</v>
      </c>
      <c r="O2642" s="63">
        <v>0.63700000000000001</v>
      </c>
      <c r="P2642" s="147">
        <v>4921.782863043516</v>
      </c>
      <c r="Q2642" s="64">
        <v>17946.299560566134</v>
      </c>
      <c r="R2642" s="62">
        <v>237.41520589547741</v>
      </c>
      <c r="S2642" s="62">
        <v>771.40974258378401</v>
      </c>
      <c r="T2642" s="62">
        <v>27494.756713614799</v>
      </c>
      <c r="U2642" s="64">
        <v>28503.58166209406</v>
      </c>
      <c r="V2642" s="62">
        <v>3707.7204133426899</v>
      </c>
      <c r="W2642" s="62">
        <v>785.85689458562899</v>
      </c>
      <c r="X2642" s="62">
        <v>1332.9353805834701</v>
      </c>
      <c r="Y2642" s="62">
        <v>1362.6201163179501</v>
      </c>
      <c r="Z2642" s="64">
        <v>7189.1328048297391</v>
      </c>
    </row>
    <row r="2643" spans="1:26">
      <c r="A2643" s="1" t="s">
        <v>103</v>
      </c>
      <c r="B2643" s="54">
        <v>2005</v>
      </c>
      <c r="C2643" s="61">
        <v>6.8273515664754001</v>
      </c>
      <c r="D2643" s="58">
        <v>0.93183635077167859</v>
      </c>
      <c r="E2643" s="58">
        <v>2.8857961987968306</v>
      </c>
      <c r="F2643" s="58">
        <v>105.46858785716621</v>
      </c>
      <c r="G2643" s="61">
        <v>109.28622040673473</v>
      </c>
      <c r="H2643" s="59">
        <v>1.3968316076601883</v>
      </c>
      <c r="I2643" s="59">
        <v>0.37241829536972992</v>
      </c>
      <c r="J2643" s="59">
        <v>0.61266277133519131</v>
      </c>
      <c r="K2643" s="59">
        <v>0.75188815132520503</v>
      </c>
      <c r="L2643" s="61">
        <v>3.1338008256903147</v>
      </c>
      <c r="M2643" s="70">
        <v>2526447</v>
      </c>
      <c r="N2643" s="62">
        <v>1.626230078014367</v>
      </c>
      <c r="O2643" s="63">
        <v>0.64900000000000002</v>
      </c>
      <c r="P2643" s="147">
        <v>5384.3209302896985</v>
      </c>
      <c r="Q2643" s="64">
        <v>17248.941883067077</v>
      </c>
      <c r="R2643" s="62">
        <v>235.42351528980552</v>
      </c>
      <c r="S2643" s="62">
        <v>729.08111490616568</v>
      </c>
      <c r="T2643" s="62">
        <v>26646.0797385974</v>
      </c>
      <c r="U2643" s="64">
        <v>27610.584368793374</v>
      </c>
      <c r="V2643" s="62">
        <v>3529.0210246782599</v>
      </c>
      <c r="W2643" s="62">
        <v>940.89508508196798</v>
      </c>
      <c r="X2643" s="62">
        <v>1547.86002065148</v>
      </c>
      <c r="Y2643" s="62">
        <v>1899.6055642511101</v>
      </c>
      <c r="Z2643" s="64">
        <v>7917.3816946628185</v>
      </c>
    </row>
    <row r="2644" spans="1:26">
      <c r="A2644" s="1" t="s">
        <v>103</v>
      </c>
      <c r="B2644" s="54">
        <v>2006</v>
      </c>
      <c r="C2644" s="61">
        <v>7.3991929441035822</v>
      </c>
      <c r="D2644" s="58">
        <v>0.83974539197828291</v>
      </c>
      <c r="E2644" s="58">
        <v>3.9110444765882697</v>
      </c>
      <c r="F2644" s="58">
        <v>94.130891753449305</v>
      </c>
      <c r="G2644" s="61">
        <v>98.881681622015861</v>
      </c>
      <c r="H2644" s="59">
        <v>1.2504320757116674</v>
      </c>
      <c r="I2644" s="59">
        <v>0.42992636543012186</v>
      </c>
      <c r="J2644" s="59">
        <v>0.73926532025054292</v>
      </c>
      <c r="K2644" s="59">
        <v>0.98102825818440142</v>
      </c>
      <c r="L2644" s="61">
        <v>3.4006520195767345</v>
      </c>
      <c r="M2644" s="70">
        <v>2558484</v>
      </c>
      <c r="N2644" s="62">
        <v>1.6465485723113364</v>
      </c>
      <c r="O2644" s="63">
        <v>0.66100000000000003</v>
      </c>
      <c r="P2644" s="147">
        <v>5949.151419789936</v>
      </c>
      <c r="Q2644" s="64">
        <v>18930.716760401909</v>
      </c>
      <c r="R2644" s="62">
        <v>214.84751494501654</v>
      </c>
      <c r="S2644" s="62">
        <v>1000.6344716639462</v>
      </c>
      <c r="T2644" s="62">
        <v>24083.238045693201</v>
      </c>
      <c r="U2644" s="64">
        <v>25298.720032302161</v>
      </c>
      <c r="V2644" s="62">
        <v>3199.2104587950898</v>
      </c>
      <c r="W2644" s="62">
        <v>1099.95972713112</v>
      </c>
      <c r="X2644" s="62">
        <v>1891.3984936158899</v>
      </c>
      <c r="Y2644" s="62">
        <v>2509.9451021126602</v>
      </c>
      <c r="Z2644" s="64">
        <v>8700.5137816547613</v>
      </c>
    </row>
    <row r="2645" spans="1:26">
      <c r="A2645" s="1" t="s">
        <v>103</v>
      </c>
      <c r="B2645" s="54">
        <v>2007</v>
      </c>
      <c r="C2645" s="61">
        <v>9.342734550809487</v>
      </c>
      <c r="D2645" s="58">
        <v>1.0164809906295005</v>
      </c>
      <c r="E2645" s="58">
        <v>5.0757297151602296</v>
      </c>
      <c r="F2645" s="58">
        <v>117.49208635359669</v>
      </c>
      <c r="G2645" s="61">
        <v>123.5842970593864</v>
      </c>
      <c r="H2645" s="59">
        <v>1.6579019043375054</v>
      </c>
      <c r="I2645" s="59">
        <v>0.50104789232877822</v>
      </c>
      <c r="J2645" s="59">
        <v>0.79050750202508813</v>
      </c>
      <c r="K2645" s="59">
        <v>1.4412995019975539</v>
      </c>
      <c r="L2645" s="61">
        <v>4.3907568006889255</v>
      </c>
      <c r="M2645" s="70">
        <v>2592776</v>
      </c>
      <c r="N2645" s="62">
        <v>1.6682136512268595</v>
      </c>
      <c r="O2645" s="63">
        <v>0.67300000000000004</v>
      </c>
      <c r="P2645" s="147">
        <v>6644.3182751252598</v>
      </c>
      <c r="Q2645" s="64">
        <v>24223.61791770962</v>
      </c>
      <c r="R2645" s="62">
        <v>263.55075169603936</v>
      </c>
      <c r="S2645" s="62">
        <v>1316.023018795428</v>
      </c>
      <c r="T2645" s="62">
        <v>30463.066168753299</v>
      </c>
      <c r="U2645" s="64">
        <v>32042.639939244767</v>
      </c>
      <c r="V2645" s="62">
        <v>4298.5682679205802</v>
      </c>
      <c r="W2645" s="62">
        <v>1299.10495008064</v>
      </c>
      <c r="X2645" s="62">
        <v>2049.6088790705999</v>
      </c>
      <c r="Y2645" s="62">
        <v>3736.9667575912099</v>
      </c>
      <c r="Z2645" s="64">
        <v>11384.24885466303</v>
      </c>
    </row>
    <row r="2646" spans="1:26">
      <c r="A2646" s="1" t="s">
        <v>103</v>
      </c>
      <c r="B2646" s="54">
        <v>2008</v>
      </c>
      <c r="C2646" s="61">
        <v>11.181709705595082</v>
      </c>
      <c r="D2646" s="58">
        <v>1.3349199890114949</v>
      </c>
      <c r="E2646" s="58">
        <v>6.6768951989178209</v>
      </c>
      <c r="F2646" s="58">
        <v>149.73501304671277</v>
      </c>
      <c r="G2646" s="61">
        <v>157.74682823464209</v>
      </c>
      <c r="H2646" s="59">
        <v>2.1980423645509393</v>
      </c>
      <c r="I2646" s="59">
        <v>0.64242710057049823</v>
      </c>
      <c r="J2646" s="59">
        <v>0.98593455741383884</v>
      </c>
      <c r="K2646" s="59">
        <v>2.1045198437701558</v>
      </c>
      <c r="L2646" s="61">
        <v>5.9309238663054327</v>
      </c>
      <c r="M2646" s="70">
        <v>2629666</v>
      </c>
      <c r="N2646" s="62">
        <v>1.6916829733000334</v>
      </c>
      <c r="O2646" s="63">
        <v>0.68600000000000005</v>
      </c>
      <c r="P2646" s="147">
        <v>7274.1269515212771</v>
      </c>
      <c r="Q2646" s="64">
        <v>29404.161834673396</v>
      </c>
      <c r="R2646" s="62">
        <v>351.03937078239017</v>
      </c>
      <c r="S2646" s="62">
        <v>1755.800429015743</v>
      </c>
      <c r="T2646" s="62">
        <v>39375.307281849702</v>
      </c>
      <c r="U2646" s="64">
        <v>41482.147081647832</v>
      </c>
      <c r="V2646" s="62">
        <v>5780.1172726192099</v>
      </c>
      <c r="W2646" s="62">
        <v>1689.3687038488199</v>
      </c>
      <c r="X2646" s="62">
        <v>2592.67858385622</v>
      </c>
      <c r="Y2646" s="62">
        <v>5534.1842794876902</v>
      </c>
      <c r="Z2646" s="64">
        <v>15596.348839811941</v>
      </c>
    </row>
    <row r="2647" spans="1:26">
      <c r="A2647" s="1" t="s">
        <v>103</v>
      </c>
      <c r="B2647" s="54">
        <v>2009</v>
      </c>
      <c r="C2647" s="61">
        <v>10.719331645523047</v>
      </c>
      <c r="D2647" s="58">
        <v>1.0413126290183745</v>
      </c>
      <c r="E2647" s="58">
        <v>7.7053600615392952</v>
      </c>
      <c r="F2647" s="58">
        <v>152.86844815535375</v>
      </c>
      <c r="G2647" s="61">
        <v>161.61512084591143</v>
      </c>
      <c r="H2647" s="59">
        <v>2.8091509961367103</v>
      </c>
      <c r="I2647" s="59">
        <v>0.69408853286493488</v>
      </c>
      <c r="J2647" s="59">
        <v>1.0124384783681579</v>
      </c>
      <c r="K2647" s="59">
        <v>2.3863922611004718</v>
      </c>
      <c r="L2647" s="61">
        <v>6.9020702684702755</v>
      </c>
      <c r="M2647" s="70">
        <v>2669572</v>
      </c>
      <c r="N2647" s="62">
        <v>1.717531991039934</v>
      </c>
      <c r="O2647" s="63">
        <v>0.69299999999999995</v>
      </c>
      <c r="P2647" s="147">
        <v>7128.2160039240189</v>
      </c>
      <c r="Q2647" s="64">
        <v>28616.027619602253</v>
      </c>
      <c r="R2647" s="62">
        <v>277.985903767384</v>
      </c>
      <c r="S2647" s="62">
        <v>2057.001347020358</v>
      </c>
      <c r="T2647" s="62">
        <v>40809.332887898403</v>
      </c>
      <c r="U2647" s="64">
        <v>43144.320138686147</v>
      </c>
      <c r="V2647" s="62">
        <v>7499.23084305867</v>
      </c>
      <c r="W2647" s="62">
        <v>1852.9193128573099</v>
      </c>
      <c r="X2647" s="62">
        <v>2702.7774135742402</v>
      </c>
      <c r="Y2647" s="62">
        <v>6370.6459612505096</v>
      </c>
      <c r="Z2647" s="64">
        <v>18425.57353074073</v>
      </c>
    </row>
    <row r="2648" spans="1:26">
      <c r="A2648" s="1" t="s">
        <v>103</v>
      </c>
      <c r="B2648" s="54">
        <v>2010</v>
      </c>
      <c r="C2648" s="61">
        <v>12.033875112912076</v>
      </c>
      <c r="D2648" s="58">
        <v>0.94230491383547688</v>
      </c>
      <c r="E2648" s="58">
        <v>8.489010728417508</v>
      </c>
      <c r="F2648" s="58">
        <v>132.25870435164379</v>
      </c>
      <c r="G2648" s="61">
        <v>141.69001999389678</v>
      </c>
      <c r="H2648" s="59">
        <v>2.0180578389166821</v>
      </c>
      <c r="I2648" s="59">
        <v>0.91356579525478887</v>
      </c>
      <c r="J2648" s="59">
        <v>0.87366777507122351</v>
      </c>
      <c r="K2648" s="59">
        <v>2.8931909121985937</v>
      </c>
      <c r="L2648" s="61">
        <v>6.6984823214412881</v>
      </c>
      <c r="M2648" s="70">
        <v>2712657</v>
      </c>
      <c r="N2648" s="62">
        <v>1.7460864079919669</v>
      </c>
      <c r="O2648" s="63">
        <v>0.70099999999999996</v>
      </c>
      <c r="P2648" s="147">
        <v>7552.6460829928455</v>
      </c>
      <c r="Q2648" s="64">
        <v>32643.775562166731</v>
      </c>
      <c r="R2648" s="62">
        <v>255.61500206502035</v>
      </c>
      <c r="S2648" s="62">
        <v>2302.7774375516851</v>
      </c>
      <c r="T2648" s="62">
        <v>35877.250017041697</v>
      </c>
      <c r="U2648" s="64">
        <v>38435.642456658403</v>
      </c>
      <c r="V2648" s="62">
        <v>5474.2987231422103</v>
      </c>
      <c r="W2648" s="62">
        <v>2478.19064945847</v>
      </c>
      <c r="X2648" s="62">
        <v>2369.9610057213799</v>
      </c>
      <c r="Y2648" s="62">
        <v>7848.2345803118997</v>
      </c>
      <c r="Z2648" s="64">
        <v>18170.684958633959</v>
      </c>
    </row>
    <row r="2649" spans="1:26">
      <c r="A2649" s="1" t="s">
        <v>103</v>
      </c>
      <c r="B2649" s="54">
        <v>2011</v>
      </c>
      <c r="C2649" s="61">
        <v>12.506900349620814</v>
      </c>
      <c r="D2649" s="58">
        <v>0.93872328429919627</v>
      </c>
      <c r="E2649" s="58">
        <v>8.7374656024521347</v>
      </c>
      <c r="F2649" s="58">
        <v>117.62234039825172</v>
      </c>
      <c r="G2649" s="61">
        <v>127.29852928500307</v>
      </c>
      <c r="H2649" s="59">
        <v>2.0051395579337452</v>
      </c>
      <c r="I2649" s="59">
        <v>1.063635529449696</v>
      </c>
      <c r="J2649" s="59">
        <v>0.88466554526895991</v>
      </c>
      <c r="K2649" s="59">
        <v>3.4833105018545791</v>
      </c>
      <c r="L2649" s="61">
        <v>7.4367511345069799</v>
      </c>
      <c r="M2649" s="70">
        <v>2759074</v>
      </c>
      <c r="N2649" s="62">
        <v>1.7775406163907412</v>
      </c>
      <c r="O2649" s="63">
        <v>0.71199999999999997</v>
      </c>
      <c r="P2649" s="147">
        <v>8889.3455377635364</v>
      </c>
      <c r="Q2649" s="64">
        <v>34507.463575229696</v>
      </c>
      <c r="R2649" s="62">
        <v>259.00070069045205</v>
      </c>
      <c r="S2649" s="62">
        <v>2410.7314169620022</v>
      </c>
      <c r="T2649" s="62">
        <v>32452.874121196601</v>
      </c>
      <c r="U2649" s="64">
        <v>35122.606238849054</v>
      </c>
      <c r="V2649" s="62">
        <v>5532.3284206664903</v>
      </c>
      <c r="W2649" s="62">
        <v>2934.6491347808901</v>
      </c>
      <c r="X2649" s="62">
        <v>2440.8577046474102</v>
      </c>
      <c r="Y2649" s="62">
        <v>9610.7114395939207</v>
      </c>
      <c r="Z2649" s="64">
        <v>20518.546699688712</v>
      </c>
    </row>
    <row r="2650" spans="1:26">
      <c r="A2650" s="1" t="s">
        <v>103</v>
      </c>
      <c r="B2650" s="54">
        <v>2012</v>
      </c>
      <c r="C2650" s="61">
        <v>14.592254810677039</v>
      </c>
      <c r="D2650" s="58">
        <v>1.0146812810391621</v>
      </c>
      <c r="E2650" s="58">
        <v>9.1732771065114616</v>
      </c>
      <c r="F2650" s="58">
        <v>121.60406112101957</v>
      </c>
      <c r="G2650" s="61">
        <v>131.79201950857021</v>
      </c>
      <c r="H2650" s="59">
        <v>2.1974633074168644</v>
      </c>
      <c r="I2650" s="59">
        <v>1.0988546363003753</v>
      </c>
      <c r="J2650" s="59">
        <v>1.0077760875421309</v>
      </c>
      <c r="K2650" s="59">
        <v>3.7179913788331822</v>
      </c>
      <c r="L2650" s="61">
        <v>8.0220854100925525</v>
      </c>
      <c r="M2650" s="70">
        <v>2808339</v>
      </c>
      <c r="N2650" s="62">
        <v>1.8114691418419631</v>
      </c>
      <c r="O2650" s="63">
        <v>0.72</v>
      </c>
      <c r="P2650" s="147">
        <v>9990.0380490199786</v>
      </c>
      <c r="Q2650" s="64">
        <v>40979.998282761946</v>
      </c>
      <c r="R2650" s="62">
        <v>284.95690141122395</v>
      </c>
      <c r="S2650" s="62">
        <v>2576.167185602329</v>
      </c>
      <c r="T2650" s="62">
        <v>34150.542740454301</v>
      </c>
      <c r="U2650" s="64">
        <v>37011.666827467852</v>
      </c>
      <c r="V2650" s="62">
        <v>6171.2219072877697</v>
      </c>
      <c r="W2650" s="62">
        <v>3085.9563304531598</v>
      </c>
      <c r="X2650" s="62">
        <v>2830.1768899119802</v>
      </c>
      <c r="Y2650" s="62">
        <v>10441.380190841001</v>
      </c>
      <c r="Z2650" s="64">
        <v>22528.735318493909</v>
      </c>
    </row>
    <row r="2651" spans="1:26">
      <c r="A2651" s="1" t="s">
        <v>103</v>
      </c>
      <c r="B2651" s="54">
        <v>2013</v>
      </c>
      <c r="C2651" s="61">
        <v>16.957891906623605</v>
      </c>
      <c r="D2651" s="58">
        <v>0.97181592840488806</v>
      </c>
      <c r="E2651" s="58">
        <v>9.418675629189627</v>
      </c>
      <c r="F2651" s="58">
        <v>131.13685521618868</v>
      </c>
      <c r="G2651" s="61">
        <v>141.52734677378317</v>
      </c>
      <c r="H2651" s="59">
        <v>2.4642809438702158</v>
      </c>
      <c r="I2651" s="59">
        <v>1.1832233961447642</v>
      </c>
      <c r="J2651" s="59">
        <v>1.4111897560164648</v>
      </c>
      <c r="K2651" s="59">
        <v>3.8684170897720112</v>
      </c>
      <c r="L2651" s="61">
        <v>8.9271111858034562</v>
      </c>
      <c r="M2651" s="70">
        <v>2859174</v>
      </c>
      <c r="N2651" s="62">
        <v>1.8467951028605267</v>
      </c>
      <c r="O2651" s="63">
        <v>0.72899999999999998</v>
      </c>
      <c r="P2651" s="147">
        <v>11132.390948979841</v>
      </c>
      <c r="Q2651" s="64">
        <v>48485.563634228638</v>
      </c>
      <c r="R2651" s="62">
        <v>277.85908352811174</v>
      </c>
      <c r="S2651" s="62">
        <v>2692.9632473412621</v>
      </c>
      <c r="T2651" s="62">
        <v>37494.308687589102</v>
      </c>
      <c r="U2651" s="64">
        <v>40465.131018458473</v>
      </c>
      <c r="V2651" s="62">
        <v>7045.8080034091799</v>
      </c>
      <c r="W2651" s="62">
        <v>3383.04157044881</v>
      </c>
      <c r="X2651" s="62">
        <v>4034.8370594686198</v>
      </c>
      <c r="Y2651" s="62">
        <v>11060.4775642318</v>
      </c>
      <c r="Z2651" s="64">
        <v>25524.16419755841</v>
      </c>
    </row>
    <row r="2652" spans="1:26">
      <c r="A2652" s="1" t="s">
        <v>103</v>
      </c>
      <c r="B2652" s="54">
        <v>2014</v>
      </c>
      <c r="C2652" s="61">
        <v>17.116945064315747</v>
      </c>
      <c r="D2652" s="58">
        <v>0.93098339699456578</v>
      </c>
      <c r="E2652" s="58">
        <v>9.2697330923399317</v>
      </c>
      <c r="F2652" s="58">
        <v>126.55005847812772</v>
      </c>
      <c r="G2652" s="61">
        <v>136.75077496746223</v>
      </c>
      <c r="H2652" s="59">
        <v>2.6485447743061155</v>
      </c>
      <c r="I2652" s="59">
        <v>1.0081235553823074</v>
      </c>
      <c r="J2652" s="59">
        <v>1.5111331715482093</v>
      </c>
      <c r="K2652" s="59">
        <v>3.9839173092337421</v>
      </c>
      <c r="L2652" s="61">
        <v>9.1517188104703742</v>
      </c>
      <c r="M2652" s="70">
        <v>2909871</v>
      </c>
      <c r="N2652" s="62">
        <v>1.8820618450526532</v>
      </c>
      <c r="O2652" s="63">
        <v>0.73299999999999998</v>
      </c>
      <c r="P2652" s="147">
        <v>12012.236909230151</v>
      </c>
      <c r="Q2652" s="64">
        <v>49808.102051245529</v>
      </c>
      <c r="R2652" s="62">
        <v>270.90415883959741</v>
      </c>
      <c r="S2652" s="62">
        <v>2697.372750314029</v>
      </c>
      <c r="T2652" s="62">
        <v>36824.434521380797</v>
      </c>
      <c r="U2652" s="64">
        <v>39792.711430534429</v>
      </c>
      <c r="V2652" s="62">
        <v>7706.9236309549096</v>
      </c>
      <c r="W2652" s="62">
        <v>2933.5094982238702</v>
      </c>
      <c r="X2652" s="62">
        <v>4397.2025930261598</v>
      </c>
      <c r="Y2652" s="62">
        <v>11592.685444537299</v>
      </c>
      <c r="Z2652" s="64">
        <v>26630.32116674224</v>
      </c>
    </row>
    <row r="2653" spans="1:26">
      <c r="A2653" s="1" t="s">
        <v>103</v>
      </c>
      <c r="B2653" s="54">
        <v>2015</v>
      </c>
      <c r="C2653" s="61">
        <v>18.52872551157995</v>
      </c>
      <c r="D2653" s="58">
        <v>0.91396056252034108</v>
      </c>
      <c r="E2653" s="58">
        <v>9.2102854727713019</v>
      </c>
      <c r="F2653" s="58">
        <v>127.1818790421211</v>
      </c>
      <c r="G2653" s="61">
        <v>137.30612507741273</v>
      </c>
      <c r="H2653" s="59">
        <v>2.6741788655960628</v>
      </c>
      <c r="I2653" s="59">
        <v>0.97914401825456376</v>
      </c>
      <c r="J2653" s="59">
        <v>1.510939822812823</v>
      </c>
      <c r="K2653" s="59">
        <v>4.0790900607047531</v>
      </c>
      <c r="L2653" s="61">
        <v>9.2433527673682025</v>
      </c>
      <c r="M2653" s="70">
        <v>2959134</v>
      </c>
      <c r="N2653" s="62">
        <v>1.9161648085687066</v>
      </c>
      <c r="O2653" s="63">
        <v>0.73499999999999999</v>
      </c>
      <c r="P2653" s="147">
        <v>12220.781340083206</v>
      </c>
      <c r="Q2653" s="64">
        <v>54828.981637983619</v>
      </c>
      <c r="R2653" s="62">
        <v>270.45317752130671</v>
      </c>
      <c r="S2653" s="62">
        <v>2725.4468892183636</v>
      </c>
      <c r="T2653" s="62">
        <v>37634.822245742798</v>
      </c>
      <c r="U2653" s="64">
        <v>40630.722312482467</v>
      </c>
      <c r="V2653" s="62">
        <v>7913.2536032667404</v>
      </c>
      <c r="W2653" s="62">
        <v>2897.4183553137</v>
      </c>
      <c r="X2653" s="62">
        <v>4471.0734016393999</v>
      </c>
      <c r="Y2653" s="62">
        <v>12070.5740876935</v>
      </c>
      <c r="Z2653" s="64">
        <v>27352.319447913338</v>
      </c>
    </row>
    <row r="2654" spans="1:26">
      <c r="A2654" s="1" t="s">
        <v>104</v>
      </c>
      <c r="B2654" s="54">
        <v>1990</v>
      </c>
      <c r="C2654" s="61">
        <v>9.4605013651718277</v>
      </c>
      <c r="D2654" s="58">
        <v>12.818986559948627</v>
      </c>
      <c r="E2654" s="58">
        <v>7.4937347029221728</v>
      </c>
      <c r="F2654" s="58">
        <v>20.332779906008629</v>
      </c>
      <c r="G2654" s="61">
        <v>40.645501168879427</v>
      </c>
      <c r="H2654" s="59">
        <v>0.51490253705714162</v>
      </c>
      <c r="I2654" s="59">
        <v>0.15140415100145302</v>
      </c>
      <c r="J2654" s="59">
        <v>0.16596436894986169</v>
      </c>
      <c r="K2654" s="59">
        <v>9.895256590547627E-2</v>
      </c>
      <c r="L2654" s="61">
        <v>0.93122362291393246</v>
      </c>
      <c r="M2654" s="70">
        <v>614999</v>
      </c>
      <c r="N2654" s="62">
        <v>45.083420074349441</v>
      </c>
      <c r="O2654" s="63"/>
      <c r="P2654" s="147"/>
      <c r="Q2654" s="64">
        <v>5818.1988790793093</v>
      </c>
      <c r="R2654" s="62">
        <v>788.36639153818464</v>
      </c>
      <c r="S2654" s="62">
        <v>460.86393485624336</v>
      </c>
      <c r="T2654" s="62">
        <v>1250.46393094154</v>
      </c>
      <c r="U2654" s="64">
        <v>2499.6942573359679</v>
      </c>
      <c r="V2654" s="62">
        <v>316.66454538760502</v>
      </c>
      <c r="W2654" s="62">
        <v>93.113401461742598</v>
      </c>
      <c r="X2654" s="62">
        <v>102.067920939796</v>
      </c>
      <c r="Y2654" s="62">
        <v>60.855729079302002</v>
      </c>
      <c r="Z2654" s="64">
        <v>572.70159686844556</v>
      </c>
    </row>
    <row r="2655" spans="1:26">
      <c r="A2655" s="1" t="s">
        <v>104</v>
      </c>
      <c r="B2655" s="57">
        <v>1991</v>
      </c>
      <c r="C2655" s="61">
        <v>6.6588552747034129</v>
      </c>
      <c r="D2655" s="58">
        <v>12.377406128102724</v>
      </c>
      <c r="E2655" s="58">
        <v>7.7502636497850546</v>
      </c>
      <c r="F2655" s="58">
        <v>20.622148542603004</v>
      </c>
      <c r="G2655" s="61">
        <v>40.749818320490782</v>
      </c>
      <c r="H2655" s="59">
        <v>0.59278770872436393</v>
      </c>
      <c r="I2655" s="59">
        <v>0.15029833564367553</v>
      </c>
      <c r="J2655" s="59">
        <v>0.16053673831562407</v>
      </c>
      <c r="K2655" s="59">
        <v>0.10103417976258131</v>
      </c>
      <c r="L2655" s="61">
        <v>1.0046569624462449</v>
      </c>
      <c r="M2655" s="70">
        <v>615743</v>
      </c>
      <c r="N2655" s="62">
        <v>45.137918215613382</v>
      </c>
      <c r="O2655" s="63"/>
      <c r="P2655" s="147"/>
      <c r="Q2655" s="64">
        <v>4100.1435234117034</v>
      </c>
      <c r="R2655" s="62">
        <v>762.13011815363552</v>
      </c>
      <c r="S2655" s="62">
        <v>477.2170590509599</v>
      </c>
      <c r="T2655" s="62">
        <v>1269.7943610068</v>
      </c>
      <c r="U2655" s="64">
        <v>2509.1415382113955</v>
      </c>
      <c r="V2655" s="62">
        <v>365.00488213306602</v>
      </c>
      <c r="W2655" s="62">
        <v>92.545148084243706</v>
      </c>
      <c r="X2655" s="62">
        <v>98.849372860677306</v>
      </c>
      <c r="Y2655" s="62">
        <v>62.211088949551097</v>
      </c>
      <c r="Z2655" s="64">
        <v>618.61049202753816</v>
      </c>
    </row>
    <row r="2656" spans="1:26">
      <c r="A2656" s="1" t="s">
        <v>104</v>
      </c>
      <c r="B2656" s="57">
        <v>1992</v>
      </c>
      <c r="C2656" s="61">
        <v>6.4194161750432821</v>
      </c>
      <c r="D2656" s="58">
        <v>12.03364491066097</v>
      </c>
      <c r="E2656" s="58">
        <v>8.0558818612761041</v>
      </c>
      <c r="F2656" s="58">
        <v>20.05708367164268</v>
      </c>
      <c r="G2656" s="61">
        <v>40.14661044357976</v>
      </c>
      <c r="H2656" s="59">
        <v>0.76824300665150835</v>
      </c>
      <c r="I2656" s="59">
        <v>0.24994779614246387</v>
      </c>
      <c r="J2656" s="59">
        <v>0.19265781728328155</v>
      </c>
      <c r="K2656" s="59">
        <v>0.16495173076446676</v>
      </c>
      <c r="L2656" s="61">
        <v>1.3758003508417205</v>
      </c>
      <c r="M2656" s="70">
        <v>617174</v>
      </c>
      <c r="N2656" s="62">
        <v>45.242825278810407</v>
      </c>
      <c r="O2656" s="63"/>
      <c r="P2656" s="147"/>
      <c r="Q2656" s="64">
        <v>3961.8967584161628</v>
      </c>
      <c r="R2656" s="62">
        <v>742.6852764092273</v>
      </c>
      <c r="S2656" s="62">
        <v>497.1880831851218</v>
      </c>
      <c r="T2656" s="62">
        <v>1237.8710557962399</v>
      </c>
      <c r="U2656" s="64">
        <v>2477.7444153905894</v>
      </c>
      <c r="V2656" s="62">
        <v>474.13960938713802</v>
      </c>
      <c r="W2656" s="62">
        <v>154.26128113642901</v>
      </c>
      <c r="X2656" s="62">
        <v>118.90339572399201</v>
      </c>
      <c r="Y2656" s="62">
        <v>101.803919482829</v>
      </c>
      <c r="Z2656" s="64">
        <v>849.10820573038802</v>
      </c>
    </row>
    <row r="2657" spans="1:26">
      <c r="A2657" s="1" t="s">
        <v>104</v>
      </c>
      <c r="B2657" s="57">
        <v>1993</v>
      </c>
      <c r="C2657" s="61">
        <v>5.7203786000180941</v>
      </c>
      <c r="D2657" s="58">
        <v>11.415675334004646</v>
      </c>
      <c r="E2657" s="58">
        <v>7.943788202554499</v>
      </c>
      <c r="F2657" s="58">
        <v>19.585245445813449</v>
      </c>
      <c r="G2657" s="61">
        <v>38.944708982372603</v>
      </c>
      <c r="H2657" s="59">
        <v>0.69693974291051153</v>
      </c>
      <c r="I2657" s="59">
        <v>0.21918353429067744</v>
      </c>
      <c r="J2657" s="59">
        <v>0.16080708049015838</v>
      </c>
      <c r="K2657" s="59">
        <v>0.14493911553159386</v>
      </c>
      <c r="L2657" s="61">
        <v>1.2218694732229411</v>
      </c>
      <c r="M2657" s="70">
        <v>618851</v>
      </c>
      <c r="N2657" s="62">
        <v>45.365799256505575</v>
      </c>
      <c r="O2657" s="63"/>
      <c r="P2657" s="147"/>
      <c r="Q2657" s="64">
        <v>3540.0620169997974</v>
      </c>
      <c r="R2657" s="62">
        <v>706.46020961241095</v>
      </c>
      <c r="S2657" s="62">
        <v>491.60212729390543</v>
      </c>
      <c r="T2657" s="62">
        <v>1212.0348729387099</v>
      </c>
      <c r="U2657" s="64">
        <v>2410.0972098450266</v>
      </c>
      <c r="V2657" s="62">
        <v>431.301856839913</v>
      </c>
      <c r="W2657" s="62">
        <v>135.64194937932001</v>
      </c>
      <c r="X2657" s="62">
        <v>99.515622568414997</v>
      </c>
      <c r="Y2657" s="62">
        <v>89.695716585842405</v>
      </c>
      <c r="Z2657" s="64">
        <v>756.15514537349043</v>
      </c>
    </row>
    <row r="2658" spans="1:26">
      <c r="A2658" s="1" t="s">
        <v>104</v>
      </c>
      <c r="B2658" s="57">
        <v>1994</v>
      </c>
      <c r="C2658" s="61">
        <v>5.8755719432594606</v>
      </c>
      <c r="D2658" s="58">
        <v>11.080495287793497</v>
      </c>
      <c r="E2658" s="58">
        <v>8.973647883226235</v>
      </c>
      <c r="F2658" s="58">
        <v>20.599436572860625</v>
      </c>
      <c r="G2658" s="61">
        <v>40.653579743880364</v>
      </c>
      <c r="H2658" s="59">
        <v>0.90496108711076806</v>
      </c>
      <c r="I2658" s="59">
        <v>0.19735205218170646</v>
      </c>
      <c r="J2658" s="59">
        <v>0.1542048851880472</v>
      </c>
      <c r="K2658" s="59">
        <v>0.1209647519131041</v>
      </c>
      <c r="L2658" s="61">
        <v>1.3774827763936257</v>
      </c>
      <c r="M2658" s="70">
        <v>620088</v>
      </c>
      <c r="N2658" s="62">
        <v>45.456431226765801</v>
      </c>
      <c r="O2658" s="63"/>
      <c r="P2658" s="147"/>
      <c r="Q2658" s="64">
        <v>3643.3716551518723</v>
      </c>
      <c r="R2658" s="62">
        <v>687.08821620172944</v>
      </c>
      <c r="S2658" s="62">
        <v>556.44513686139896</v>
      </c>
      <c r="T2658" s="62">
        <v>1277.3463425591999</v>
      </c>
      <c r="U2658" s="64">
        <v>2520.8796956223287</v>
      </c>
      <c r="V2658" s="62">
        <v>561.15551058434198</v>
      </c>
      <c r="W2658" s="62">
        <v>122.37563933325001</v>
      </c>
      <c r="X2658" s="62">
        <v>95.620598846485805</v>
      </c>
      <c r="Y2658" s="62">
        <v>75.008791084292895</v>
      </c>
      <c r="Z2658" s="64">
        <v>854.1605398483706</v>
      </c>
    </row>
    <row r="2659" spans="1:26">
      <c r="A2659" s="1" t="s">
        <v>104</v>
      </c>
      <c r="B2659" s="57">
        <v>1995</v>
      </c>
      <c r="C2659" s="61">
        <v>6.1125165965399919</v>
      </c>
      <c r="D2659" s="58">
        <v>10.572149117081354</v>
      </c>
      <c r="E2659" s="58">
        <v>9.1633122754892948</v>
      </c>
      <c r="F2659" s="58">
        <v>19.763774941382621</v>
      </c>
      <c r="G2659" s="61">
        <v>39.49923633395327</v>
      </c>
      <c r="H2659" s="59">
        <v>0.8493666455711435</v>
      </c>
      <c r="I2659" s="59">
        <v>0.20644016193222278</v>
      </c>
      <c r="J2659" s="59">
        <v>0.16260951998449588</v>
      </c>
      <c r="K2659" s="59">
        <v>0.14373941902522264</v>
      </c>
      <c r="L2659" s="61">
        <v>1.3621557465130849</v>
      </c>
      <c r="M2659" s="70">
        <v>620415</v>
      </c>
      <c r="N2659" s="62">
        <v>45.480446096654276</v>
      </c>
      <c r="O2659" s="63"/>
      <c r="P2659" s="147"/>
      <c r="Q2659" s="64">
        <v>3792.296984242359</v>
      </c>
      <c r="R2659" s="62">
        <v>655.9119894474029</v>
      </c>
      <c r="S2659" s="62">
        <v>568.50563853976917</v>
      </c>
      <c r="T2659" s="62">
        <v>1226.17424302579</v>
      </c>
      <c r="U2659" s="64">
        <v>2450.5918710129617</v>
      </c>
      <c r="V2659" s="62">
        <v>526.95980741202095</v>
      </c>
      <c r="W2659" s="62">
        <v>128.07857306518</v>
      </c>
      <c r="X2659" s="62">
        <v>100.88538534118101</v>
      </c>
      <c r="Y2659" s="62">
        <v>89.178091654533503</v>
      </c>
      <c r="Z2659" s="64">
        <v>845.10185747291553</v>
      </c>
    </row>
    <row r="2660" spans="1:26">
      <c r="A2660" s="1" t="s">
        <v>104</v>
      </c>
      <c r="B2660" s="57">
        <v>1996</v>
      </c>
      <c r="C2660" s="61">
        <v>6.8886087523829778</v>
      </c>
      <c r="D2660" s="58">
        <v>10.013216236546276</v>
      </c>
      <c r="E2660" s="58">
        <v>9.3283670202834408</v>
      </c>
      <c r="F2660" s="58">
        <v>20.846570786104962</v>
      </c>
      <c r="G2660" s="61">
        <v>40.188154042934684</v>
      </c>
      <c r="H2660" s="59">
        <v>0.87746196844623825</v>
      </c>
      <c r="I2660" s="59">
        <v>0.17444025779558686</v>
      </c>
      <c r="J2660" s="59">
        <v>0.14108961580848578</v>
      </c>
      <c r="K2660" s="59">
        <v>0.14815009904489815</v>
      </c>
      <c r="L2660" s="61">
        <v>1.341141941095209</v>
      </c>
      <c r="M2660" s="70">
        <v>619696</v>
      </c>
      <c r="N2660" s="62">
        <v>45.427732342007438</v>
      </c>
      <c r="O2660" s="63"/>
      <c r="P2660" s="147"/>
      <c r="Q2660" s="64">
        <v>4268.8432894167217</v>
      </c>
      <c r="R2660" s="62">
        <v>620.51500489227806</v>
      </c>
      <c r="S2660" s="62">
        <v>578.07517290015664</v>
      </c>
      <c r="T2660" s="62">
        <v>1291.8536529866101</v>
      </c>
      <c r="U2660" s="64">
        <v>2490.4438307790451</v>
      </c>
      <c r="V2660" s="62">
        <v>543.75967199826005</v>
      </c>
      <c r="W2660" s="62">
        <v>108.099929994894</v>
      </c>
      <c r="X2660" s="62">
        <v>87.432670558055406</v>
      </c>
      <c r="Y2660" s="62">
        <v>91.8080237777272</v>
      </c>
      <c r="Z2660" s="64">
        <v>831.10029632893657</v>
      </c>
    </row>
    <row r="2661" spans="1:26">
      <c r="A2661" s="1" t="s">
        <v>104</v>
      </c>
      <c r="B2661" s="54">
        <v>1997</v>
      </c>
      <c r="C2661" s="61">
        <v>7.9552527937892394</v>
      </c>
      <c r="D2661" s="58">
        <v>9.8805483529016591</v>
      </c>
      <c r="E2661" s="58">
        <v>9.8092914806904137</v>
      </c>
      <c r="F2661" s="58">
        <v>22.207111296262973</v>
      </c>
      <c r="G2661" s="61">
        <v>41.896951129855054</v>
      </c>
      <c r="H2661" s="59">
        <v>1.0643083538903981</v>
      </c>
      <c r="I2661" s="59">
        <v>0.19820261090286836</v>
      </c>
      <c r="J2661" s="59">
        <v>0.15562105004476232</v>
      </c>
      <c r="K2661" s="59">
        <v>0.18502262619377799</v>
      </c>
      <c r="L2661" s="61">
        <v>1.6031546410318067</v>
      </c>
      <c r="M2661" s="70">
        <v>618192</v>
      </c>
      <c r="N2661" s="62">
        <v>45.31747211895911</v>
      </c>
      <c r="O2661" s="63"/>
      <c r="P2661" s="147"/>
      <c r="Q2661" s="64">
        <v>4917.8736350981571</v>
      </c>
      <c r="R2661" s="62">
        <v>610.8075947376982</v>
      </c>
      <c r="S2661" s="62">
        <v>606.40255190309688</v>
      </c>
      <c r="T2661" s="62">
        <v>1372.8258546459399</v>
      </c>
      <c r="U2661" s="64">
        <v>2590.0360012867354</v>
      </c>
      <c r="V2661" s="62">
        <v>657.946909908213</v>
      </c>
      <c r="W2661" s="62">
        <v>122.527268439266</v>
      </c>
      <c r="X2661" s="62">
        <v>96.2036881692717</v>
      </c>
      <c r="Y2661" s="62">
        <v>114.379507331984</v>
      </c>
      <c r="Z2661" s="64">
        <v>991.05737384873464</v>
      </c>
    </row>
    <row r="2662" spans="1:26">
      <c r="A2662" s="1" t="s">
        <v>104</v>
      </c>
      <c r="B2662" s="54">
        <v>1998</v>
      </c>
      <c r="C2662" s="61">
        <v>7.9330551381084735</v>
      </c>
      <c r="D2662" s="58">
        <v>9.3008917133913744</v>
      </c>
      <c r="E2662" s="58">
        <v>10.192499397387699</v>
      </c>
      <c r="F2662" s="58">
        <v>21.487345884539387</v>
      </c>
      <c r="G2662" s="61">
        <v>40.980736995318459</v>
      </c>
      <c r="H2662" s="59">
        <v>0.95818461949627787</v>
      </c>
      <c r="I2662" s="59">
        <v>0.2106647322969262</v>
      </c>
      <c r="J2662" s="59">
        <v>0.15632564947557392</v>
      </c>
      <c r="K2662" s="59">
        <v>0.13210629167419538</v>
      </c>
      <c r="L2662" s="61">
        <v>1.4572812929429733</v>
      </c>
      <c r="M2662" s="70">
        <v>616308</v>
      </c>
      <c r="N2662" s="62">
        <v>45.179330855018584</v>
      </c>
      <c r="O2662" s="63"/>
      <c r="P2662" s="147"/>
      <c r="Q2662" s="64">
        <v>4889.205346057357</v>
      </c>
      <c r="R2662" s="62">
        <v>573.22139700968103</v>
      </c>
      <c r="S2662" s="62">
        <v>628.1718918605219</v>
      </c>
      <c r="T2662" s="62">
        <v>1324.2823167408701</v>
      </c>
      <c r="U2662" s="64">
        <v>2525.675605611073</v>
      </c>
      <c r="V2662" s="62">
        <v>590.53684647251202</v>
      </c>
      <c r="W2662" s="62">
        <v>129.834359832454</v>
      </c>
      <c r="X2662" s="62">
        <v>96.344748376992001</v>
      </c>
      <c r="Y2662" s="62">
        <v>81.418164409140005</v>
      </c>
      <c r="Z2662" s="64">
        <v>898.134119091098</v>
      </c>
    </row>
    <row r="2663" spans="1:26">
      <c r="A2663" s="1" t="s">
        <v>104</v>
      </c>
      <c r="B2663" s="54">
        <v>1999</v>
      </c>
      <c r="C2663" s="61">
        <v>6.235980083667795</v>
      </c>
      <c r="D2663" s="58">
        <v>8.2083818799513235</v>
      </c>
      <c r="E2663" s="58">
        <v>10.366532757096518</v>
      </c>
      <c r="F2663" s="58">
        <v>19.653772860393772</v>
      </c>
      <c r="G2663" s="61">
        <v>38.228687497441612</v>
      </c>
      <c r="H2663" s="59">
        <v>0.96012348765300193</v>
      </c>
      <c r="I2663" s="59">
        <v>0.16889499146137713</v>
      </c>
      <c r="J2663" s="59">
        <v>0.1516265888266928</v>
      </c>
      <c r="K2663" s="59">
        <v>0.13703833579460889</v>
      </c>
      <c r="L2663" s="61">
        <v>1.4176834037356809</v>
      </c>
      <c r="M2663" s="70">
        <v>614623</v>
      </c>
      <c r="N2663" s="62">
        <v>45.055836431226766</v>
      </c>
      <c r="O2663" s="63"/>
      <c r="P2663" s="147"/>
      <c r="Q2663" s="64">
        <v>3832.7767869641511</v>
      </c>
      <c r="R2663" s="62">
        <v>504.50602962013221</v>
      </c>
      <c r="S2663" s="62">
        <v>637.15094627649341</v>
      </c>
      <c r="T2663" s="62">
        <v>1207.9660836773801</v>
      </c>
      <c r="U2663" s="64">
        <v>2349.6230595740058</v>
      </c>
      <c r="V2663" s="62">
        <v>590.11397835175103</v>
      </c>
      <c r="W2663" s="62">
        <v>103.806746336966</v>
      </c>
      <c r="X2663" s="62">
        <v>93.193188904428396</v>
      </c>
      <c r="Y2663" s="62">
        <v>84.226913061089903</v>
      </c>
      <c r="Z2663" s="64">
        <v>871.34082665423534</v>
      </c>
    </row>
    <row r="2664" spans="1:26">
      <c r="A2664" s="1" t="s">
        <v>104</v>
      </c>
      <c r="B2664" s="54">
        <v>2000</v>
      </c>
      <c r="C2664" s="61">
        <v>6.2140820000428549</v>
      </c>
      <c r="D2664" s="58">
        <v>7.6213807774380085</v>
      </c>
      <c r="E2664" s="58">
        <v>9.9979445950124504</v>
      </c>
      <c r="F2664" s="58">
        <v>16.93000499653186</v>
      </c>
      <c r="G2664" s="61">
        <v>34.549330368982311</v>
      </c>
      <c r="H2664" s="59">
        <v>1.0594158075721181</v>
      </c>
      <c r="I2664" s="59">
        <v>0.21749183891809071</v>
      </c>
      <c r="J2664" s="59">
        <v>0.15167874611502699</v>
      </c>
      <c r="K2664" s="59">
        <v>0.16692693615519014</v>
      </c>
      <c r="L2664" s="61">
        <v>1.595513328760426</v>
      </c>
      <c r="M2664" s="70">
        <v>613557</v>
      </c>
      <c r="N2664" s="62">
        <v>44.977695167286242</v>
      </c>
      <c r="O2664" s="63"/>
      <c r="P2664" s="147">
        <v>5998.0153563804815</v>
      </c>
      <c r="Q2664" s="64">
        <v>3812.6935097002943</v>
      </c>
      <c r="R2664" s="62">
        <v>467.61515256625319</v>
      </c>
      <c r="S2664" s="62">
        <v>613.43088918820536</v>
      </c>
      <c r="T2664" s="62">
        <v>1038.75230756571</v>
      </c>
      <c r="U2664" s="64">
        <v>2119.7983493201682</v>
      </c>
      <c r="V2664" s="62">
        <v>650.011984646526</v>
      </c>
      <c r="W2664" s="62">
        <v>133.44364021106699</v>
      </c>
      <c r="X2664" s="62">
        <v>93.063556430097606</v>
      </c>
      <c r="Y2664" s="62">
        <v>102.41919016657</v>
      </c>
      <c r="Z2664" s="64">
        <v>978.93837145426062</v>
      </c>
    </row>
    <row r="2665" spans="1:26">
      <c r="A2665" s="1" t="s">
        <v>104</v>
      </c>
      <c r="B2665" s="54">
        <v>2001</v>
      </c>
      <c r="C2665" s="61">
        <v>6.5525368904378318</v>
      </c>
      <c r="D2665" s="58">
        <v>7.3023427355581711</v>
      </c>
      <c r="E2665" s="58">
        <v>11.159643168169278</v>
      </c>
      <c r="F2665" s="58">
        <v>17.023536845013936</v>
      </c>
      <c r="G2665" s="61">
        <v>35.485522748741381</v>
      </c>
      <c r="H2665" s="59">
        <v>1.3624060718755999</v>
      </c>
      <c r="I2665" s="59">
        <v>0.27137669578682538</v>
      </c>
      <c r="J2665" s="59">
        <v>0.22933879616038932</v>
      </c>
      <c r="K2665" s="59">
        <v>0.22189504627602616</v>
      </c>
      <c r="L2665" s="61">
        <v>2.0850166100988408</v>
      </c>
      <c r="M2665" s="70">
        <v>613239</v>
      </c>
      <c r="N2665" s="62">
        <v>45.159033457249073</v>
      </c>
      <c r="O2665" s="63"/>
      <c r="P2665" s="147">
        <v>6788.593417207614</v>
      </c>
      <c r="Q2665" s="64">
        <v>4018.2711701552053</v>
      </c>
      <c r="R2665" s="62">
        <v>447.80813568109568</v>
      </c>
      <c r="S2665" s="62">
        <v>684.352841680496</v>
      </c>
      <c r="T2665" s="62">
        <v>1043.94967112995</v>
      </c>
      <c r="U2665" s="64">
        <v>2176.1106484915417</v>
      </c>
      <c r="V2665" s="62">
        <v>835.48053711092098</v>
      </c>
      <c r="W2665" s="62">
        <v>166.41877354761701</v>
      </c>
      <c r="X2665" s="62">
        <v>140.639494018601</v>
      </c>
      <c r="Y2665" s="62">
        <v>136.07469628326399</v>
      </c>
      <c r="Z2665" s="64">
        <v>1278.6135009604031</v>
      </c>
    </row>
    <row r="2666" spans="1:26">
      <c r="A2666" s="1" t="s">
        <v>104</v>
      </c>
      <c r="B2666" s="54">
        <v>2002</v>
      </c>
      <c r="C2666" s="61">
        <v>7.4886295821571629</v>
      </c>
      <c r="D2666" s="58">
        <v>7.174709397209484</v>
      </c>
      <c r="E2666" s="58">
        <v>11.581410211945485</v>
      </c>
      <c r="F2666" s="58">
        <v>18.095280234687383</v>
      </c>
      <c r="G2666" s="61">
        <v>36.851399843842351</v>
      </c>
      <c r="H2666" s="59">
        <v>1.5842728085770941</v>
      </c>
      <c r="I2666" s="59">
        <v>0.38084246287997253</v>
      </c>
      <c r="J2666" s="59">
        <v>0.27774100707711274</v>
      </c>
      <c r="K2666" s="59">
        <v>0.26464668461189028</v>
      </c>
      <c r="L2666" s="61">
        <v>2.5075029631460697</v>
      </c>
      <c r="M2666" s="70">
        <v>613543</v>
      </c>
      <c r="N2666" s="62">
        <v>45.340371747211897</v>
      </c>
      <c r="O2666" s="63"/>
      <c r="P2666" s="147">
        <v>7098.9657689393598</v>
      </c>
      <c r="Q2666" s="64">
        <v>4594.596259725452</v>
      </c>
      <c r="R2666" s="62">
        <v>440.19927276920981</v>
      </c>
      <c r="S2666" s="62">
        <v>710.56931656676693</v>
      </c>
      <c r="T2666" s="62">
        <v>1110.2232521030801</v>
      </c>
      <c r="U2666" s="64">
        <v>2260.9918414390568</v>
      </c>
      <c r="V2666" s="62">
        <v>972.01949179281598</v>
      </c>
      <c r="W2666" s="62">
        <v>233.66322720276699</v>
      </c>
      <c r="X2666" s="62">
        <v>170.40605070511299</v>
      </c>
      <c r="Y2666" s="62">
        <v>162.37212081683299</v>
      </c>
      <c r="Z2666" s="64">
        <v>1538.4608905175292</v>
      </c>
    </row>
    <row r="2667" spans="1:26">
      <c r="A2667" s="1" t="s">
        <v>104</v>
      </c>
      <c r="B2667" s="54">
        <v>2003</v>
      </c>
      <c r="C2667" s="61">
        <v>8.4003269599209069</v>
      </c>
      <c r="D2667" s="58">
        <v>7.3371267258723636</v>
      </c>
      <c r="E2667" s="58">
        <v>12.726958838053219</v>
      </c>
      <c r="F2667" s="58">
        <v>23.498937944230878</v>
      </c>
      <c r="G2667" s="61">
        <v>43.563023508156455</v>
      </c>
      <c r="H2667" s="59">
        <v>2.0811591762296158</v>
      </c>
      <c r="I2667" s="59">
        <v>0.36099761120511231</v>
      </c>
      <c r="J2667" s="59">
        <v>0.28503323155424354</v>
      </c>
      <c r="K2667" s="59">
        <v>0.31252735157665201</v>
      </c>
      <c r="L2667" s="61">
        <v>3.0397173705656235</v>
      </c>
      <c r="M2667" s="70">
        <v>614322</v>
      </c>
      <c r="N2667" s="62">
        <v>45.521710037174721</v>
      </c>
      <c r="O2667" s="63">
        <v>0.74</v>
      </c>
      <c r="P2667" s="147">
        <v>7332.150656731751</v>
      </c>
      <c r="Q2667" s="64">
        <v>5160.5056586725314</v>
      </c>
      <c r="R2667" s="62">
        <v>450.73583644913617</v>
      </c>
      <c r="S2667" s="62">
        <v>781.84508073105303</v>
      </c>
      <c r="T2667" s="62">
        <v>1443.5914555775801</v>
      </c>
      <c r="U2667" s="64">
        <v>2676.1723727577692</v>
      </c>
      <c r="V2667" s="62">
        <v>1278.50186745973</v>
      </c>
      <c r="W2667" s="62">
        <v>221.76877451074699</v>
      </c>
      <c r="X2667" s="62">
        <v>175.102184874866</v>
      </c>
      <c r="Y2667" s="62">
        <v>191.99242767527201</v>
      </c>
      <c r="Z2667" s="64">
        <v>1867.3652545206148</v>
      </c>
    </row>
    <row r="2668" spans="1:26">
      <c r="A2668" s="1" t="s">
        <v>104</v>
      </c>
      <c r="B2668" s="54">
        <v>2004</v>
      </c>
      <c r="C2668" s="61">
        <v>9.5714450631403576</v>
      </c>
      <c r="D2668" s="58">
        <v>7.117434555637721</v>
      </c>
      <c r="E2668" s="58">
        <v>13.438810260178213</v>
      </c>
      <c r="F2668" s="58">
        <v>26.343342793055623</v>
      </c>
      <c r="G2668" s="61">
        <v>46.899587608871556</v>
      </c>
      <c r="H2668" s="59">
        <v>2.4698065463920775</v>
      </c>
      <c r="I2668" s="59">
        <v>0.45268678826542252</v>
      </c>
      <c r="J2668" s="59">
        <v>0.35168190484221845</v>
      </c>
      <c r="K2668" s="59">
        <v>0.38851883442102469</v>
      </c>
      <c r="L2668" s="61">
        <v>3.6626940739207439</v>
      </c>
      <c r="M2668" s="70">
        <v>615332</v>
      </c>
      <c r="N2668" s="62">
        <v>45.602453531598513</v>
      </c>
      <c r="O2668" s="63">
        <v>0.746</v>
      </c>
      <c r="P2668" s="147">
        <v>7840.7866092917666</v>
      </c>
      <c r="Q2668" s="64">
        <v>5889.6164335922822</v>
      </c>
      <c r="R2668" s="62">
        <v>437.958523998967</v>
      </c>
      <c r="S2668" s="62">
        <v>826.93299950159803</v>
      </c>
      <c r="T2668" s="62">
        <v>1620.9901807536501</v>
      </c>
      <c r="U2668" s="64">
        <v>2885.881704254215</v>
      </c>
      <c r="V2668" s="62">
        <v>1519.75100180453</v>
      </c>
      <c r="W2668" s="62">
        <v>278.55266679693898</v>
      </c>
      <c r="X2668" s="62">
        <v>216.40112987037199</v>
      </c>
      <c r="Y2668" s="62">
        <v>239.068071421958</v>
      </c>
      <c r="Z2668" s="64">
        <v>2253.772869893799</v>
      </c>
    </row>
    <row r="2669" spans="1:26">
      <c r="A2669" s="1" t="s">
        <v>104</v>
      </c>
      <c r="B2669" s="54">
        <v>2005</v>
      </c>
      <c r="C2669" s="61">
        <v>9.469664441529499</v>
      </c>
      <c r="D2669" s="58">
        <v>7.2259091000233422</v>
      </c>
      <c r="E2669" s="58">
        <v>12.307794380353412</v>
      </c>
      <c r="F2669" s="58">
        <v>19.626373262736518</v>
      </c>
      <c r="G2669" s="61">
        <v>39.160076743113279</v>
      </c>
      <c r="H2669" s="59">
        <v>3.0436072373972602</v>
      </c>
      <c r="I2669" s="59">
        <v>0.55926477782764938</v>
      </c>
      <c r="J2669" s="59">
        <v>0.39466934162307565</v>
      </c>
      <c r="K2669" s="59">
        <v>0.49151747320154321</v>
      </c>
      <c r="L2669" s="61">
        <v>4.4890588300495287</v>
      </c>
      <c r="M2669" s="70">
        <v>616389</v>
      </c>
      <c r="N2669" s="62">
        <v>45.669962825278809</v>
      </c>
      <c r="O2669" s="63">
        <v>0.751</v>
      </c>
      <c r="P2669" s="147">
        <v>8313.6423079340402</v>
      </c>
      <c r="Q2669" s="64">
        <v>5836.9969954499265</v>
      </c>
      <c r="R2669" s="62">
        <v>445.39708842542882</v>
      </c>
      <c r="S2669" s="62">
        <v>758.63890703116601</v>
      </c>
      <c r="T2669" s="62">
        <v>1209.7480589044901</v>
      </c>
      <c r="U2669" s="64">
        <v>2413.7840543610851</v>
      </c>
      <c r="V2669" s="62">
        <v>1876.0460214520599</v>
      </c>
      <c r="W2669" s="62">
        <v>344.72465714040698</v>
      </c>
      <c r="X2669" s="62">
        <v>243.269840813706</v>
      </c>
      <c r="Y2669" s="62">
        <v>302.96596378922601</v>
      </c>
      <c r="Z2669" s="64">
        <v>2767.0064831953991</v>
      </c>
    </row>
    <row r="2670" spans="1:26">
      <c r="A2670" s="1" t="s">
        <v>104</v>
      </c>
      <c r="B2670" s="54">
        <v>2006</v>
      </c>
      <c r="C2670" s="61">
        <v>8.6388583393574443</v>
      </c>
      <c r="D2670" s="58">
        <v>5.6033249518386157</v>
      </c>
      <c r="E2670" s="58">
        <v>15.541593527551058</v>
      </c>
      <c r="F2670" s="58">
        <v>26.963107790190165</v>
      </c>
      <c r="G2670" s="61">
        <v>48.108026269579838</v>
      </c>
      <c r="H2670" s="59">
        <v>5.1100769872900029</v>
      </c>
      <c r="I2670" s="59">
        <v>2.8051034698686879</v>
      </c>
      <c r="J2670" s="59">
        <v>1.4608066617021613</v>
      </c>
      <c r="K2670" s="59">
        <v>5.7441478932567342</v>
      </c>
      <c r="L2670" s="61">
        <v>15.120135012117588</v>
      </c>
      <c r="M2670" s="70">
        <v>617462</v>
      </c>
      <c r="N2670" s="62">
        <v>45.726765799256505</v>
      </c>
      <c r="O2670" s="63">
        <v>0.76200000000000001</v>
      </c>
      <c r="P2670" s="147">
        <v>10354.447156980037</v>
      </c>
      <c r="Q2670" s="64">
        <v>5334.1667479363259</v>
      </c>
      <c r="R2670" s="62">
        <v>345.98402314121751</v>
      </c>
      <c r="S2670" s="62">
        <v>959.63434227087305</v>
      </c>
      <c r="T2670" s="62">
        <v>1664.86944623464</v>
      </c>
      <c r="U2670" s="64">
        <v>2970.4878116467303</v>
      </c>
      <c r="V2670" s="62">
        <v>3155.2783567260599</v>
      </c>
      <c r="W2670" s="62">
        <v>1732.0447987120599</v>
      </c>
      <c r="X2670" s="62">
        <v>901.99260294793999</v>
      </c>
      <c r="Y2670" s="62">
        <v>3546.7930464660899</v>
      </c>
      <c r="Z2670" s="64">
        <v>9336.1088048521506</v>
      </c>
    </row>
    <row r="2671" spans="1:26">
      <c r="A2671" s="1" t="s">
        <v>104</v>
      </c>
      <c r="B2671" s="54">
        <v>2007</v>
      </c>
      <c r="C2671" s="61">
        <v>10.484444368087308</v>
      </c>
      <c r="D2671" s="58">
        <v>6.4485111037791008</v>
      </c>
      <c r="E2671" s="58">
        <v>17.912637765951921</v>
      </c>
      <c r="F2671" s="58">
        <v>35.390116387767861</v>
      </c>
      <c r="G2671" s="61">
        <v>59.751265257498893</v>
      </c>
      <c r="H2671" s="59">
        <v>5.8415175508679553</v>
      </c>
      <c r="I2671" s="59">
        <v>2.6393170879895473</v>
      </c>
      <c r="J2671" s="59">
        <v>1.6298261219919108</v>
      </c>
      <c r="K2671" s="59">
        <v>7.726291802104198</v>
      </c>
      <c r="L2671" s="61">
        <v>17.836952562953609</v>
      </c>
      <c r="M2671" s="70">
        <v>618592</v>
      </c>
      <c r="N2671" s="62">
        <v>45.789962825278813</v>
      </c>
      <c r="O2671" s="63">
        <v>0.77400000000000002</v>
      </c>
      <c r="P2671" s="147">
        <v>12402.385816779322</v>
      </c>
      <c r="Q2671" s="64">
        <v>6485.5934105438646</v>
      </c>
      <c r="R2671" s="62">
        <v>398.89973807089217</v>
      </c>
      <c r="S2671" s="62">
        <v>1108.0614420915731</v>
      </c>
      <c r="T2671" s="62">
        <v>2189.20428765421</v>
      </c>
      <c r="U2671" s="64">
        <v>3696.1654678166751</v>
      </c>
      <c r="V2671" s="62">
        <v>3613.5160248265101</v>
      </c>
      <c r="W2671" s="62">
        <v>1632.6604360936301</v>
      </c>
      <c r="X2671" s="62">
        <v>1008.19740045522</v>
      </c>
      <c r="Y2671" s="62">
        <v>4779.4222984472399</v>
      </c>
      <c r="Z2671" s="64">
        <v>11033.796159822599</v>
      </c>
    </row>
    <row r="2672" spans="1:26">
      <c r="A2672" s="1" t="s">
        <v>104</v>
      </c>
      <c r="B2672" s="54">
        <v>2008</v>
      </c>
      <c r="C2672" s="61">
        <v>7.7710166123238968</v>
      </c>
      <c r="D2672" s="58">
        <v>4.9336258486649029</v>
      </c>
      <c r="E2672" s="58">
        <v>15.831718979714267</v>
      </c>
      <c r="F2672" s="58">
        <v>15.065485025511393</v>
      </c>
      <c r="G2672" s="61">
        <v>35.830829853890556</v>
      </c>
      <c r="H2672" s="59">
        <v>5.1549169069261946</v>
      </c>
      <c r="I2672" s="59">
        <v>3.3980305549406524</v>
      </c>
      <c r="J2672" s="59">
        <v>1.8083507962422627</v>
      </c>
      <c r="K2672" s="59">
        <v>9.9482472295683841</v>
      </c>
      <c r="L2672" s="61">
        <v>20.309545487677493</v>
      </c>
      <c r="M2672" s="70">
        <v>619740</v>
      </c>
      <c r="N2672" s="62">
        <v>45.871301115241636</v>
      </c>
      <c r="O2672" s="63">
        <v>0.78500000000000003</v>
      </c>
      <c r="P2672" s="147">
        <v>13737.663332658371</v>
      </c>
      <c r="Q2672" s="64">
        <v>4816.0098353216117</v>
      </c>
      <c r="R2672" s="62">
        <v>305.7565283451587</v>
      </c>
      <c r="S2672" s="62">
        <v>981.15495204881199</v>
      </c>
      <c r="T2672" s="62">
        <v>933.66836897104304</v>
      </c>
      <c r="U2672" s="64">
        <v>2220.5798493650136</v>
      </c>
      <c r="V2672" s="62">
        <v>3194.7082038984399</v>
      </c>
      <c r="W2672" s="62">
        <v>2105.8954561189198</v>
      </c>
      <c r="X2672" s="62">
        <v>1120.7073224631799</v>
      </c>
      <c r="Y2672" s="62">
        <v>6165.3267380527104</v>
      </c>
      <c r="Z2672" s="64">
        <v>12586.63772053325</v>
      </c>
    </row>
    <row r="2673" spans="1:26">
      <c r="A2673" s="1" t="s">
        <v>104</v>
      </c>
      <c r="B2673" s="54">
        <v>2009</v>
      </c>
      <c r="C2673" s="61">
        <v>7.2994345968239811</v>
      </c>
      <c r="D2673" s="58">
        <v>4.9308071213388391</v>
      </c>
      <c r="E2673" s="58">
        <v>16.743045525340442</v>
      </c>
      <c r="F2673" s="58">
        <v>15.058600904059981</v>
      </c>
      <c r="G2673" s="61">
        <v>36.732453550739258</v>
      </c>
      <c r="H2673" s="59">
        <v>5.379194345362829</v>
      </c>
      <c r="I2673" s="59">
        <v>2.2249829077433763</v>
      </c>
      <c r="J2673" s="59">
        <v>0.96509932932532083</v>
      </c>
      <c r="K2673" s="59">
        <v>6.877535028840545</v>
      </c>
      <c r="L2673" s="61">
        <v>15.44681161127207</v>
      </c>
      <c r="M2673" s="70">
        <v>620870</v>
      </c>
      <c r="N2673" s="62">
        <v>45.969814126394049</v>
      </c>
      <c r="O2673" s="63">
        <v>0.78700000000000003</v>
      </c>
      <c r="P2673" s="147">
        <v>12981.905912246018</v>
      </c>
      <c r="Q2673" s="64">
        <v>4531.9999581301054</v>
      </c>
      <c r="R2673" s="62">
        <v>306.13902174256447</v>
      </c>
      <c r="S2673" s="62">
        <v>1039.525467531812</v>
      </c>
      <c r="T2673" s="62">
        <v>934.94335433037202</v>
      </c>
      <c r="U2673" s="64">
        <v>2280.6078436047483</v>
      </c>
      <c r="V2673" s="62">
        <v>3339.7803932054198</v>
      </c>
      <c r="W2673" s="62">
        <v>1381.4251379306299</v>
      </c>
      <c r="X2673" s="62">
        <v>599.20122059821199</v>
      </c>
      <c r="Y2673" s="62">
        <v>4270.0551733562297</v>
      </c>
      <c r="Z2673" s="64">
        <v>9590.4619250904907</v>
      </c>
    </row>
    <row r="2674" spans="1:26">
      <c r="A2674" s="1" t="s">
        <v>104</v>
      </c>
      <c r="B2674" s="54">
        <v>2010</v>
      </c>
      <c r="C2674" s="61">
        <v>9.7274714229718509</v>
      </c>
      <c r="D2674" s="58">
        <v>5.8059218173530818</v>
      </c>
      <c r="E2674" s="58">
        <v>19.344552354164424</v>
      </c>
      <c r="F2674" s="58">
        <v>20.360578399813331</v>
      </c>
      <c r="G2674" s="61">
        <v>45.511052571330836</v>
      </c>
      <c r="H2674" s="59">
        <v>7.20579649247688</v>
      </c>
      <c r="I2674" s="59">
        <v>3.8044357585720112</v>
      </c>
      <c r="J2674" s="59">
        <v>1.4497748047217649</v>
      </c>
      <c r="K2674" s="59">
        <v>6.3360893486725818</v>
      </c>
      <c r="L2674" s="61">
        <v>18.796096404443237</v>
      </c>
      <c r="M2674" s="70">
        <v>621952</v>
      </c>
      <c r="N2674" s="62">
        <v>46.054126394052048</v>
      </c>
      <c r="O2674" s="63">
        <v>0.79200000000000004</v>
      </c>
      <c r="P2674" s="147">
        <v>13661.312942493103</v>
      </c>
      <c r="Q2674" s="64">
        <v>6050.0203064601883</v>
      </c>
      <c r="R2674" s="62">
        <v>361.10046861463837</v>
      </c>
      <c r="S2674" s="62">
        <v>1203.138302577727</v>
      </c>
      <c r="T2674" s="62">
        <v>1266.3302456920701</v>
      </c>
      <c r="U2674" s="64">
        <v>2830.5690168844358</v>
      </c>
      <c r="V2674" s="62">
        <v>4481.6595400889801</v>
      </c>
      <c r="W2674" s="62">
        <v>2366.1764289153798</v>
      </c>
      <c r="X2674" s="62">
        <v>901.69033934631102</v>
      </c>
      <c r="Y2674" s="62">
        <v>3940.74344258561</v>
      </c>
      <c r="Z2674" s="64">
        <v>11690.269750936281</v>
      </c>
    </row>
    <row r="2675" spans="1:26">
      <c r="A2675" s="1" t="s">
        <v>104</v>
      </c>
      <c r="B2675" s="54">
        <v>2011</v>
      </c>
      <c r="C2675" s="61">
        <v>16.430191311344366</v>
      </c>
      <c r="D2675" s="58">
        <v>6.4836021840863971</v>
      </c>
      <c r="E2675" s="58">
        <v>20.761775674491609</v>
      </c>
      <c r="F2675" s="58">
        <v>24.887366739105108</v>
      </c>
      <c r="G2675" s="61">
        <v>52.132744597683121</v>
      </c>
      <c r="H2675" s="59">
        <v>8.1495586059548728</v>
      </c>
      <c r="I2675" s="59">
        <v>4.0242616818069461</v>
      </c>
      <c r="J2675" s="59">
        <v>2.0361093893487836</v>
      </c>
      <c r="K2675" s="59">
        <v>5.8219429047842786</v>
      </c>
      <c r="L2675" s="61">
        <v>20.031872581894881</v>
      </c>
      <c r="M2675" s="70">
        <v>622957</v>
      </c>
      <c r="N2675" s="62">
        <v>46.102527881040892</v>
      </c>
      <c r="O2675" s="63">
        <v>0.79700000000000004</v>
      </c>
      <c r="P2675" s="147">
        <v>14472.443463422913</v>
      </c>
      <c r="Q2675" s="64">
        <v>10235.302688741151</v>
      </c>
      <c r="R2675" s="62">
        <v>403.900536579191</v>
      </c>
      <c r="S2675" s="62">
        <v>1293.3693488854269</v>
      </c>
      <c r="T2675" s="62">
        <v>1550.3759321692701</v>
      </c>
      <c r="U2675" s="64">
        <v>3247.6458176338883</v>
      </c>
      <c r="V2675" s="62">
        <v>5076.8245804898297</v>
      </c>
      <c r="W2675" s="62">
        <v>2506.9419845134098</v>
      </c>
      <c r="X2675" s="62">
        <v>1268.40859686055</v>
      </c>
      <c r="Y2675" s="62">
        <v>3626.8200861357</v>
      </c>
      <c r="Z2675" s="64">
        <v>12478.99524799949</v>
      </c>
    </row>
    <row r="2676" spans="1:26">
      <c r="A2676" s="1" t="s">
        <v>104</v>
      </c>
      <c r="B2676" s="54">
        <v>2012</v>
      </c>
      <c r="C2676" s="61">
        <v>15.313545276476912</v>
      </c>
      <c r="D2676" s="58">
        <v>6.0287671260970335</v>
      </c>
      <c r="E2676" s="58">
        <v>19.257833692501858</v>
      </c>
      <c r="F2676" s="58">
        <v>22.924060671191796</v>
      </c>
      <c r="G2676" s="61">
        <v>48.210661489790688</v>
      </c>
      <c r="H2676" s="59">
        <v>7.4166789800071964</v>
      </c>
      <c r="I2676" s="59">
        <v>3.5981408815348699</v>
      </c>
      <c r="J2676" s="59">
        <v>1.9790244601577429</v>
      </c>
      <c r="K2676" s="59">
        <v>5.9244854849445714</v>
      </c>
      <c r="L2676" s="61">
        <v>18.91832980664438</v>
      </c>
      <c r="M2676" s="70">
        <v>623864</v>
      </c>
      <c r="N2676" s="62">
        <v>46.141338289962825</v>
      </c>
      <c r="O2676" s="63">
        <v>0.79900000000000004</v>
      </c>
      <c r="P2676" s="147">
        <v>13863.939802563787</v>
      </c>
      <c r="Q2676" s="64">
        <v>9553.5696103639912</v>
      </c>
      <c r="R2676" s="62">
        <v>376.11307743553994</v>
      </c>
      <c r="S2676" s="62">
        <v>1201.426915873898</v>
      </c>
      <c r="T2676" s="62">
        <v>1430.1496186572399</v>
      </c>
      <c r="U2676" s="64">
        <v>3007.6896119666776</v>
      </c>
      <c r="V2676" s="62">
        <v>4626.9990151832098</v>
      </c>
      <c r="W2676" s="62">
        <v>2244.75056291787</v>
      </c>
      <c r="X2676" s="62">
        <v>1234.6421158118501</v>
      </c>
      <c r="Y2676" s="62">
        <v>3696.0732125794598</v>
      </c>
      <c r="Z2676" s="64">
        <v>11802.464906492391</v>
      </c>
    </row>
    <row r="2677" spans="1:26">
      <c r="A2677" s="1" t="s">
        <v>104</v>
      </c>
      <c r="B2677" s="54">
        <v>2013</v>
      </c>
      <c r="C2677" s="61">
        <v>15.074131660370755</v>
      </c>
      <c r="D2677" s="58">
        <v>3.6507464092784216</v>
      </c>
      <c r="E2677" s="58">
        <v>19.401252567997386</v>
      </c>
      <c r="F2677" s="58">
        <v>20.901625521599527</v>
      </c>
      <c r="G2677" s="61">
        <v>43.953624498875335</v>
      </c>
      <c r="H2677" s="59">
        <v>7.4876877882767738</v>
      </c>
      <c r="I2677" s="59">
        <v>3.5453956264450537</v>
      </c>
      <c r="J2677" s="59">
        <v>2.308771925892855</v>
      </c>
      <c r="K2677" s="59">
        <v>6.1419421869961317</v>
      </c>
      <c r="L2677" s="61">
        <v>19.483797527610815</v>
      </c>
      <c r="M2677" s="70">
        <v>624648</v>
      </c>
      <c r="N2677" s="62">
        <v>46.186394052044612</v>
      </c>
      <c r="O2677" s="63">
        <v>0.80300000000000005</v>
      </c>
      <c r="P2677" s="147">
        <v>14883.667337503412</v>
      </c>
      <c r="Q2677" s="64">
        <v>9416.0261933872716</v>
      </c>
      <c r="R2677" s="62">
        <v>228.04314430629478</v>
      </c>
      <c r="S2677" s="62">
        <v>1211.895361409443</v>
      </c>
      <c r="T2677" s="62">
        <v>1305.6158578816101</v>
      </c>
      <c r="U2677" s="64">
        <v>2745.5543635973481</v>
      </c>
      <c r="V2677" s="62">
        <v>4677.1692015715098</v>
      </c>
      <c r="W2677" s="62">
        <v>2214.6242872676498</v>
      </c>
      <c r="X2677" s="62">
        <v>1442.16976596512</v>
      </c>
      <c r="Y2677" s="62">
        <v>3836.5519032227598</v>
      </c>
      <c r="Z2677" s="64">
        <v>12170.515158027039</v>
      </c>
    </row>
    <row r="2678" spans="1:26">
      <c r="A2678" s="1" t="s">
        <v>104</v>
      </c>
      <c r="B2678" s="54">
        <v>2014</v>
      </c>
      <c r="C2678" s="61">
        <v>14.033466438458561</v>
      </c>
      <c r="D2678" s="58">
        <v>3.3518098089316801</v>
      </c>
      <c r="E2678" s="58">
        <v>16.042695745655742</v>
      </c>
      <c r="F2678" s="58">
        <v>19.868474964791972</v>
      </c>
      <c r="G2678" s="61">
        <v>39.26298051937939</v>
      </c>
      <c r="H2678" s="59">
        <v>5.6885624298996786</v>
      </c>
      <c r="I2678" s="59">
        <v>3.3589081443748525</v>
      </c>
      <c r="J2678" s="59">
        <v>2.3321077047200345</v>
      </c>
      <c r="K2678" s="59">
        <v>5.7770314037764114</v>
      </c>
      <c r="L2678" s="61">
        <v>17.156609682770977</v>
      </c>
      <c r="M2678" s="70">
        <v>625292</v>
      </c>
      <c r="N2678" s="62">
        <v>46.231226765799256</v>
      </c>
      <c r="O2678" s="63">
        <v>0.80400000000000005</v>
      </c>
      <c r="P2678" s="147">
        <v>15410.072647657878</v>
      </c>
      <c r="Q2678" s="64">
        <v>8775.0142962366299</v>
      </c>
      <c r="R2678" s="62">
        <v>209.58598590465081</v>
      </c>
      <c r="S2678" s="62">
        <v>1003.136930819257</v>
      </c>
      <c r="T2678" s="62">
        <v>1242.3598447684701</v>
      </c>
      <c r="U2678" s="64">
        <v>2455.0827614923778</v>
      </c>
      <c r="V2678" s="62">
        <v>3557.0125789168301</v>
      </c>
      <c r="W2678" s="62">
        <v>2100.2983914124402</v>
      </c>
      <c r="X2678" s="62">
        <v>1458.2482908997999</v>
      </c>
      <c r="Y2678" s="62">
        <v>3612.3315205301601</v>
      </c>
      <c r="Z2678" s="64">
        <v>10727.89078175923</v>
      </c>
    </row>
    <row r="2679" spans="1:26">
      <c r="A2679" s="1" t="s">
        <v>104</v>
      </c>
      <c r="B2679" s="54">
        <v>2015</v>
      </c>
      <c r="C2679" s="61">
        <v>13.481347749549927</v>
      </c>
      <c r="D2679" s="58">
        <v>3.2779804067240503</v>
      </c>
      <c r="E2679" s="58">
        <v>16.68756805824389</v>
      </c>
      <c r="F2679" s="58">
        <v>19.568120234648859</v>
      </c>
      <c r="G2679" s="61">
        <v>39.533668699616797</v>
      </c>
      <c r="H2679" s="59">
        <v>5.7042465353301388</v>
      </c>
      <c r="I2679" s="59">
        <v>3.714491412652877</v>
      </c>
      <c r="J2679" s="59">
        <v>2.5175235984508637</v>
      </c>
      <c r="K2679" s="59">
        <v>6.2060776162580993</v>
      </c>
      <c r="L2679" s="61">
        <v>18.142339162691979</v>
      </c>
      <c r="M2679" s="70">
        <v>625781</v>
      </c>
      <c r="N2679" s="62">
        <v>46.257174721189593</v>
      </c>
      <c r="O2679" s="63">
        <v>0.80700000000000005</v>
      </c>
      <c r="P2679" s="147">
        <v>16050.164305823093</v>
      </c>
      <c r="Q2679" s="64">
        <v>8436.3712760611033</v>
      </c>
      <c r="R2679" s="62">
        <v>205.12978569001831</v>
      </c>
      <c r="S2679" s="62">
        <v>1044.2763027055921</v>
      </c>
      <c r="T2679" s="62">
        <v>1224.5357848558799</v>
      </c>
      <c r="U2679" s="64">
        <v>2473.9418732514901</v>
      </c>
      <c r="V2679" s="62">
        <v>3569.6091011254298</v>
      </c>
      <c r="W2679" s="62">
        <v>2324.4581507013299</v>
      </c>
      <c r="X2679" s="62">
        <v>1575.4184349621801</v>
      </c>
      <c r="Y2679" s="62">
        <v>3883.64545677961</v>
      </c>
      <c r="Z2679" s="64">
        <v>11353.131143568549</v>
      </c>
    </row>
    <row r="2680" spans="1:26">
      <c r="A2680" s="1" t="s">
        <v>105</v>
      </c>
      <c r="B2680" s="54">
        <v>1990</v>
      </c>
      <c r="C2680" s="61">
        <v>1.9365829270191612</v>
      </c>
      <c r="D2680" s="58">
        <v>1.7936090623805969</v>
      </c>
      <c r="E2680" s="58">
        <v>1.6313114939555262</v>
      </c>
      <c r="F2680" s="58">
        <v>4.0276498402439858</v>
      </c>
      <c r="G2680" s="61">
        <v>7.4525703965801107</v>
      </c>
      <c r="H2680" s="59">
        <v>1.0385965828733543</v>
      </c>
      <c r="I2680" s="59">
        <v>0.20422277753310084</v>
      </c>
      <c r="J2680" s="59">
        <v>0.12755509597362344</v>
      </c>
      <c r="K2680" s="59">
        <v>1.6975759030807538</v>
      </c>
      <c r="L2680" s="61">
        <v>3.0679503594608319</v>
      </c>
      <c r="M2680" s="70">
        <v>24950128</v>
      </c>
      <c r="N2680" s="62">
        <v>55.745319291956086</v>
      </c>
      <c r="O2680" s="63">
        <v>0.45800000000000002</v>
      </c>
      <c r="P2680" s="147">
        <v>2521.3693756490502</v>
      </c>
      <c r="Q2680" s="64">
        <v>48317.991911742734</v>
      </c>
      <c r="R2680" s="62">
        <v>4475.077568835588</v>
      </c>
      <c r="S2680" s="62">
        <v>4070.1430582061603</v>
      </c>
      <c r="T2680" s="62">
        <v>10049.037905326701</v>
      </c>
      <c r="U2680" s="64">
        <v>18594.258532368451</v>
      </c>
      <c r="V2680" s="62">
        <v>25913.117683052798</v>
      </c>
      <c r="W2680" s="62">
        <v>5095.3844399663903</v>
      </c>
      <c r="X2680" s="62">
        <v>3182.51597159419</v>
      </c>
      <c r="Y2680" s="62">
        <v>42354.736071580402</v>
      </c>
      <c r="Z2680" s="64">
        <v>76545.754166193772</v>
      </c>
    </row>
    <row r="2681" spans="1:26">
      <c r="A2681" s="1" t="s">
        <v>105</v>
      </c>
      <c r="B2681" s="57">
        <v>1991</v>
      </c>
      <c r="C2681" s="61">
        <v>1.6398325983917017</v>
      </c>
      <c r="D2681" s="58">
        <v>1.8612768130008381</v>
      </c>
      <c r="E2681" s="58">
        <v>1.6036527539280834</v>
      </c>
      <c r="F2681" s="58">
        <v>4.1708975177107774</v>
      </c>
      <c r="G2681" s="61">
        <v>7.6358270846396987</v>
      </c>
      <c r="H2681" s="59">
        <v>1.1859868984677793</v>
      </c>
      <c r="I2681" s="59">
        <v>0.18385350086898566</v>
      </c>
      <c r="J2681" s="59">
        <v>0.12832931215820448</v>
      </c>
      <c r="K2681" s="59">
        <v>2.1025889369844162</v>
      </c>
      <c r="L2681" s="61">
        <v>3.6007586484793852</v>
      </c>
      <c r="M2681" s="70">
        <v>25410178</v>
      </c>
      <c r="N2681" s="62">
        <v>56.770920905220706</v>
      </c>
      <c r="O2681" s="63">
        <v>0.46400000000000002</v>
      </c>
      <c r="P2681" s="147">
        <v>2742.4036511526701</v>
      </c>
      <c r="Q2681" s="64">
        <v>41668.438215335649</v>
      </c>
      <c r="R2681" s="62">
        <v>4729.5375125624005</v>
      </c>
      <c r="S2681" s="62">
        <v>4074.9101927502797</v>
      </c>
      <c r="T2681" s="62">
        <v>10598.324834478901</v>
      </c>
      <c r="U2681" s="64">
        <v>19402.772539791582</v>
      </c>
      <c r="V2681" s="62">
        <v>30136.138195734198</v>
      </c>
      <c r="W2681" s="62">
        <v>4671.7501830040801</v>
      </c>
      <c r="X2681" s="62">
        <v>3260.8706645575398</v>
      </c>
      <c r="Y2681" s="62">
        <v>53427.159149604799</v>
      </c>
      <c r="Z2681" s="64">
        <v>91495.918192900615</v>
      </c>
    </row>
    <row r="2682" spans="1:26">
      <c r="A2682" s="1" t="s">
        <v>105</v>
      </c>
      <c r="B2682" s="57">
        <v>1992</v>
      </c>
      <c r="C2682" s="61">
        <v>1.5185996246557822</v>
      </c>
      <c r="D2682" s="58">
        <v>1.784559829493082</v>
      </c>
      <c r="E2682" s="58">
        <v>1.5113799571003501</v>
      </c>
      <c r="F2682" s="58">
        <v>3.8847162278169649</v>
      </c>
      <c r="G2682" s="61">
        <v>7.1806560144103972</v>
      </c>
      <c r="H2682" s="59">
        <v>0.87022490207371372</v>
      </c>
      <c r="I2682" s="59">
        <v>0.19906617809979224</v>
      </c>
      <c r="J2682" s="59">
        <v>0.11091176243358568</v>
      </c>
      <c r="K2682" s="59">
        <v>2.2990249195768029</v>
      </c>
      <c r="L2682" s="61">
        <v>3.4792277621838941</v>
      </c>
      <c r="M2682" s="70">
        <v>25866445</v>
      </c>
      <c r="N2682" s="62">
        <v>57.78958996190903</v>
      </c>
      <c r="O2682" s="63">
        <v>0.46800000000000003</v>
      </c>
      <c r="P2682" s="147">
        <v>2697.31525862637</v>
      </c>
      <c r="Q2682" s="64">
        <v>39280.773668179434</v>
      </c>
      <c r="R2682" s="62">
        <v>4616.0218678792189</v>
      </c>
      <c r="S2682" s="62">
        <v>3909.4026534438563</v>
      </c>
      <c r="T2682" s="62">
        <v>10048.3798647435</v>
      </c>
      <c r="U2682" s="64">
        <v>18573.804386066575</v>
      </c>
      <c r="V2682" s="62">
        <v>22509.6245671201</v>
      </c>
      <c r="W2682" s="62">
        <v>5149.1343471784803</v>
      </c>
      <c r="X2682" s="62">
        <v>2868.8930028414102</v>
      </c>
      <c r="Y2682" s="62">
        <v>59467.601635862797</v>
      </c>
      <c r="Z2682" s="64">
        <v>89995.253553002782</v>
      </c>
    </row>
    <row r="2683" spans="1:26">
      <c r="A2683" s="1" t="s">
        <v>105</v>
      </c>
      <c r="B2683" s="57">
        <v>1993</v>
      </c>
      <c r="C2683" s="61">
        <v>1.4644854246141141</v>
      </c>
      <c r="D2683" s="58">
        <v>1.8158910609712193</v>
      </c>
      <c r="E2683" s="58">
        <v>1.4600969219574842</v>
      </c>
      <c r="F2683" s="58">
        <v>3.8971225097665569</v>
      </c>
      <c r="G2683" s="61">
        <v>7.17311049269526</v>
      </c>
      <c r="H2683" s="59">
        <v>0.85770434877880086</v>
      </c>
      <c r="I2683" s="59">
        <v>0.15493024474997111</v>
      </c>
      <c r="J2683" s="59">
        <v>0.10758104408753531</v>
      </c>
      <c r="K2683" s="59">
        <v>2.1113340355074848</v>
      </c>
      <c r="L2683" s="61">
        <v>3.2315496731237925</v>
      </c>
      <c r="M2683" s="70">
        <v>26314339</v>
      </c>
      <c r="N2683" s="62">
        <v>58.788745238628728</v>
      </c>
      <c r="O2683" s="63">
        <v>0.47399999999999998</v>
      </c>
      <c r="P2683" s="147">
        <v>2694.0487868089199</v>
      </c>
      <c r="Q2683" s="64">
        <v>38536.965923854747</v>
      </c>
      <c r="R2683" s="62">
        <v>4778.3972965466337</v>
      </c>
      <c r="S2683" s="62">
        <v>3842.1485377245781</v>
      </c>
      <c r="T2683" s="62">
        <v>10255.020284652799</v>
      </c>
      <c r="U2683" s="64">
        <v>18875.566118924009</v>
      </c>
      <c r="V2683" s="62">
        <v>22569.9229955396</v>
      </c>
      <c r="W2683" s="62">
        <v>4076.8869817037098</v>
      </c>
      <c r="X2683" s="62">
        <v>2830.9240640933499</v>
      </c>
      <c r="Y2683" s="62">
        <v>55558.359552581998</v>
      </c>
      <c r="Z2683" s="64">
        <v>85036.09359391866</v>
      </c>
    </row>
    <row r="2684" spans="1:26">
      <c r="A2684" s="1" t="s">
        <v>105</v>
      </c>
      <c r="B2684" s="57">
        <v>1994</v>
      </c>
      <c r="C2684" s="61">
        <v>1.6390708597794976</v>
      </c>
      <c r="D2684" s="58">
        <v>1.885450369015075</v>
      </c>
      <c r="E2684" s="58">
        <v>1.4821082839508279</v>
      </c>
      <c r="F2684" s="58">
        <v>4.0082963771350091</v>
      </c>
      <c r="G2684" s="61">
        <v>7.3758550301009125</v>
      </c>
      <c r="H2684" s="59">
        <v>1.1543962187507992</v>
      </c>
      <c r="I2684" s="59">
        <v>0.17197759050831926</v>
      </c>
      <c r="J2684" s="59">
        <v>0.11517407769265162</v>
      </c>
      <c r="K2684" s="59">
        <v>2.1347067172710883</v>
      </c>
      <c r="L2684" s="61">
        <v>3.576254604222858</v>
      </c>
      <c r="M2684" s="70">
        <v>26747660</v>
      </c>
      <c r="N2684" s="62">
        <v>59.751395922025544</v>
      </c>
      <c r="O2684" s="63">
        <v>0.48499999999999999</v>
      </c>
      <c r="P2684" s="147">
        <v>2993.0164573920001</v>
      </c>
      <c r="Q2684" s="64">
        <v>43841.310073289678</v>
      </c>
      <c r="R2684" s="62">
        <v>5043.1385417289766</v>
      </c>
      <c r="S2684" s="62">
        <v>3964.2928462300201</v>
      </c>
      <c r="T2684" s="62">
        <v>10721.2548674839</v>
      </c>
      <c r="U2684" s="64">
        <v>19728.686255442895</v>
      </c>
      <c r="V2684" s="62">
        <v>30877.397564432002</v>
      </c>
      <c r="W2684" s="62">
        <v>4599.9981185357501</v>
      </c>
      <c r="X2684" s="62">
        <v>3080.6370709366302</v>
      </c>
      <c r="Y2684" s="62">
        <v>57098.409473283202</v>
      </c>
      <c r="Z2684" s="64">
        <v>95656.442227187581</v>
      </c>
    </row>
    <row r="2685" spans="1:26">
      <c r="A2685" s="1" t="s">
        <v>105</v>
      </c>
      <c r="B2685" s="57">
        <v>1995</v>
      </c>
      <c r="C2685" s="61">
        <v>1.6330641203930438</v>
      </c>
      <c r="D2685" s="58">
        <v>1.7239366777619443</v>
      </c>
      <c r="E2685" s="58">
        <v>1.4564412834584812</v>
      </c>
      <c r="F2685" s="58">
        <v>3.7349783094975466</v>
      </c>
      <c r="G2685" s="61">
        <v>6.9153562707179725</v>
      </c>
      <c r="H2685" s="59">
        <v>0.76702788187761528</v>
      </c>
      <c r="I2685" s="59">
        <v>0.18775753239257439</v>
      </c>
      <c r="J2685" s="59">
        <v>0.11047264390523981</v>
      </c>
      <c r="K2685" s="59">
        <v>2.0453823873212094</v>
      </c>
      <c r="L2685" s="61">
        <v>3.1106404454966392</v>
      </c>
      <c r="M2685" s="70">
        <v>27161889</v>
      </c>
      <c r="N2685" s="62">
        <v>60.665991485547835</v>
      </c>
      <c r="O2685" s="63">
        <v>0.48899999999999999</v>
      </c>
      <c r="P2685" s="147">
        <v>2845.8078166933101</v>
      </c>
      <c r="Q2685" s="64">
        <v>44357.106367998495</v>
      </c>
      <c r="R2685" s="62">
        <v>4682.5376684398698</v>
      </c>
      <c r="S2685" s="62">
        <v>3955.9696476316803</v>
      </c>
      <c r="T2685" s="62">
        <v>10144.906625998001</v>
      </c>
      <c r="U2685" s="64">
        <v>18783.41394206955</v>
      </c>
      <c r="V2685" s="62">
        <v>20833.926187464898</v>
      </c>
      <c r="W2685" s="62">
        <v>5099.84925376101</v>
      </c>
      <c r="X2685" s="62">
        <v>3000.6456912906501</v>
      </c>
      <c r="Y2685" s="62">
        <v>55556.449366973698</v>
      </c>
      <c r="Z2685" s="64">
        <v>84490.870499490266</v>
      </c>
    </row>
    <row r="2686" spans="1:26">
      <c r="A2686" s="1" t="s">
        <v>105</v>
      </c>
      <c r="B2686" s="57">
        <v>1996</v>
      </c>
      <c r="C2686" s="61">
        <v>1.6425678431993438</v>
      </c>
      <c r="D2686" s="58">
        <v>1.7670015385294096</v>
      </c>
      <c r="E2686" s="58">
        <v>1.4397508176387708</v>
      </c>
      <c r="F2686" s="58">
        <v>3.7607327928268908</v>
      </c>
      <c r="G2686" s="61">
        <v>6.9674851489950713</v>
      </c>
      <c r="H2686" s="59">
        <v>1.1093266843850242</v>
      </c>
      <c r="I2686" s="59">
        <v>0.18774837015715162</v>
      </c>
      <c r="J2686" s="59">
        <v>0.11458695127547185</v>
      </c>
      <c r="K2686" s="59">
        <v>2.0767557478604877</v>
      </c>
      <c r="L2686" s="61">
        <v>3.4884177536781356</v>
      </c>
      <c r="M2686" s="70">
        <v>27556892</v>
      </c>
      <c r="N2686" s="62">
        <v>61.529471207707822</v>
      </c>
      <c r="O2686" s="63">
        <v>0.499</v>
      </c>
      <c r="P2686" s="147">
        <v>3391.4529260570998</v>
      </c>
      <c r="Q2686" s="64">
        <v>45264.064657717252</v>
      </c>
      <c r="R2686" s="62">
        <v>4869.307056108878</v>
      </c>
      <c r="S2686" s="62">
        <v>3967.5057788583299</v>
      </c>
      <c r="T2686" s="62">
        <v>10363.4107412789</v>
      </c>
      <c r="U2686" s="64">
        <v>19200.22357624611</v>
      </c>
      <c r="V2686" s="62">
        <v>30569.5956343162</v>
      </c>
      <c r="W2686" s="62">
        <v>5173.7615595966499</v>
      </c>
      <c r="X2686" s="62">
        <v>3157.6602409074399</v>
      </c>
      <c r="Y2686" s="62">
        <v>57228.933854170697</v>
      </c>
      <c r="Z2686" s="64">
        <v>96129.951288990997</v>
      </c>
    </row>
    <row r="2687" spans="1:26">
      <c r="A2687" s="1" t="s">
        <v>105</v>
      </c>
      <c r="B2687" s="54">
        <v>1997</v>
      </c>
      <c r="C2687" s="61">
        <v>1.6207201396944981</v>
      </c>
      <c r="D2687" s="58">
        <v>1.6418398370422105</v>
      </c>
      <c r="E2687" s="58">
        <v>1.3712114810877949</v>
      </c>
      <c r="F2687" s="58">
        <v>3.5351853207959119</v>
      </c>
      <c r="G2687" s="61">
        <v>6.5482366389259177</v>
      </c>
      <c r="H2687" s="59">
        <v>0.86697073123586532</v>
      </c>
      <c r="I2687" s="59">
        <v>0.17379394403475917</v>
      </c>
      <c r="J2687" s="59">
        <v>0.10829389244811899</v>
      </c>
      <c r="K2687" s="59">
        <v>2.1959352707851831</v>
      </c>
      <c r="L2687" s="61">
        <v>3.3449938385039268</v>
      </c>
      <c r="M2687" s="70">
        <v>27934014</v>
      </c>
      <c r="N2687" s="62">
        <v>62.347974456643513</v>
      </c>
      <c r="O2687" s="63">
        <v>0.503</v>
      </c>
      <c r="P2687" s="147">
        <v>3438.3782925933101</v>
      </c>
      <c r="Q2687" s="64">
        <v>45273.219072308064</v>
      </c>
      <c r="R2687" s="62">
        <v>4586.3176993694824</v>
      </c>
      <c r="S2687" s="62">
        <v>3830.3440709667198</v>
      </c>
      <c r="T2687" s="62">
        <v>9875.1916243707492</v>
      </c>
      <c r="U2687" s="64">
        <v>18291.853394706952</v>
      </c>
      <c r="V2687" s="62">
        <v>24217.972543932901</v>
      </c>
      <c r="W2687" s="62">
        <v>4854.7624657821798</v>
      </c>
      <c r="X2687" s="62">
        <v>3025.0831077602502</v>
      </c>
      <c r="Y2687" s="62">
        <v>61341.286597207101</v>
      </c>
      <c r="Z2687" s="64">
        <v>93439.104714682428</v>
      </c>
    </row>
    <row r="2688" spans="1:26">
      <c r="A2688" s="1" t="s">
        <v>105</v>
      </c>
      <c r="B2688" s="54">
        <v>1998</v>
      </c>
      <c r="C2688" s="61">
        <v>1.5612607280949713</v>
      </c>
      <c r="D2688" s="58">
        <v>1.5813021591868477</v>
      </c>
      <c r="E2688" s="58">
        <v>1.3348918919175039</v>
      </c>
      <c r="F2688" s="58">
        <v>3.3807516040759009</v>
      </c>
      <c r="G2688" s="61">
        <v>6.2969456551802505</v>
      </c>
      <c r="H2688" s="59">
        <v>0.94749306622714902</v>
      </c>
      <c r="I2688" s="59">
        <v>0.166608677225592</v>
      </c>
      <c r="J2688" s="59">
        <v>0.1064351164772276</v>
      </c>
      <c r="K2688" s="59">
        <v>2.2098227963171322</v>
      </c>
      <c r="L2688" s="61">
        <v>3.4303596562471008</v>
      </c>
      <c r="M2688" s="70">
        <v>28292299</v>
      </c>
      <c r="N2688" s="62">
        <v>63.130770781985213</v>
      </c>
      <c r="O2688" s="63">
        <v>0.51</v>
      </c>
      <c r="P2688" s="147">
        <v>3169.3246230937202</v>
      </c>
      <c r="Q2688" s="64">
        <v>44171.655336220632</v>
      </c>
      <c r="R2688" s="62">
        <v>4473.867349705989</v>
      </c>
      <c r="S2688" s="62">
        <v>3776.7160538805701</v>
      </c>
      <c r="T2688" s="62">
        <v>9564.9235227245008</v>
      </c>
      <c r="U2688" s="64">
        <v>17815.506926311056</v>
      </c>
      <c r="V2688" s="62">
        <v>26806.757130125301</v>
      </c>
      <c r="W2688" s="62">
        <v>4713.7425120609396</v>
      </c>
      <c r="X2688" s="62">
        <v>3011.2941394735499</v>
      </c>
      <c r="Y2688" s="62">
        <v>62520.967290420398</v>
      </c>
      <c r="Z2688" s="64">
        <v>97052.761072080189</v>
      </c>
    </row>
    <row r="2689" spans="1:26">
      <c r="A2689" s="1" t="s">
        <v>105</v>
      </c>
      <c r="B2689" s="54">
        <v>1999</v>
      </c>
      <c r="C2689" s="61">
        <v>1.5755797624591816</v>
      </c>
      <c r="D2689" s="58">
        <v>1.5202669311199064</v>
      </c>
      <c r="E2689" s="58">
        <v>1.3039890720473277</v>
      </c>
      <c r="F2689" s="58">
        <v>3.339205766797209</v>
      </c>
      <c r="G2689" s="61">
        <v>6.1634617699644441</v>
      </c>
      <c r="H2689" s="59">
        <v>0.85327617700857739</v>
      </c>
      <c r="I2689" s="59">
        <v>0.15610982933038359</v>
      </c>
      <c r="J2689" s="59">
        <v>9.374061292125245E-2</v>
      </c>
      <c r="K2689" s="59">
        <v>2.2095965928266708</v>
      </c>
      <c r="L2689" s="61">
        <v>3.3127232120868837</v>
      </c>
      <c r="M2689" s="70">
        <v>28630973</v>
      </c>
      <c r="N2689" s="62">
        <v>63.891548285906339</v>
      </c>
      <c r="O2689" s="63">
        <v>0.51900000000000002</v>
      </c>
      <c r="P2689" s="147">
        <v>3209.1792767447</v>
      </c>
      <c r="Q2689" s="64">
        <v>45110.381638315244</v>
      </c>
      <c r="R2689" s="62">
        <v>4352.6721457686899</v>
      </c>
      <c r="S2689" s="62">
        <v>3733.4475914082095</v>
      </c>
      <c r="T2689" s="62">
        <v>9560.4710150615192</v>
      </c>
      <c r="U2689" s="64">
        <v>17646.590752238419</v>
      </c>
      <c r="V2689" s="62">
        <v>24430.127185475802</v>
      </c>
      <c r="W2689" s="62">
        <v>4469.5763085928202</v>
      </c>
      <c r="X2689" s="62">
        <v>2683.8849575518302</v>
      </c>
      <c r="Y2689" s="62">
        <v>63262.900390112402</v>
      </c>
      <c r="Z2689" s="64">
        <v>94846.488841732848</v>
      </c>
    </row>
    <row r="2690" spans="1:26">
      <c r="A2690" s="1" t="s">
        <v>105</v>
      </c>
      <c r="B2690" s="54">
        <v>2000</v>
      </c>
      <c r="C2690" s="61">
        <v>1.4523499060052778</v>
      </c>
      <c r="D2690" s="58">
        <v>1.418806402236078</v>
      </c>
      <c r="E2690" s="58">
        <v>1.2544337557373257</v>
      </c>
      <c r="F2690" s="58">
        <v>3.1301081674648352</v>
      </c>
      <c r="G2690" s="61">
        <v>5.8033483254382396</v>
      </c>
      <c r="H2690" s="59">
        <v>0.74476987128635841</v>
      </c>
      <c r="I2690" s="59">
        <v>0.15501631571835878</v>
      </c>
      <c r="J2690" s="59">
        <v>9.4239578951549205E-2</v>
      </c>
      <c r="K2690" s="59">
        <v>2.2109711976757125</v>
      </c>
      <c r="L2690" s="61">
        <v>3.2049969636319791</v>
      </c>
      <c r="M2690" s="70">
        <v>28950553</v>
      </c>
      <c r="N2690" s="62">
        <v>64.641767869146321</v>
      </c>
      <c r="O2690" s="63">
        <v>0.53</v>
      </c>
      <c r="P2690" s="147">
        <v>3542.7661144395302</v>
      </c>
      <c r="Q2690" s="64">
        <v>42046.332928350814</v>
      </c>
      <c r="R2690" s="62">
        <v>4107.5229944674893</v>
      </c>
      <c r="S2690" s="62">
        <v>3631.6550930462499</v>
      </c>
      <c r="T2690" s="62">
        <v>9061.8362397923593</v>
      </c>
      <c r="U2690" s="64">
        <v>16801.0143273061</v>
      </c>
      <c r="V2690" s="62">
        <v>21561.499631478899</v>
      </c>
      <c r="W2690" s="62">
        <v>4487.8080640690796</v>
      </c>
      <c r="X2690" s="62">
        <v>2728.2879251345098</v>
      </c>
      <c r="Y2690" s="62">
        <v>64008.838839784199</v>
      </c>
      <c r="Z2690" s="64">
        <v>92786.434460466684</v>
      </c>
    </row>
    <row r="2691" spans="1:26">
      <c r="A2691" s="1" t="s">
        <v>105</v>
      </c>
      <c r="B2691" s="54">
        <v>2001</v>
      </c>
      <c r="C2691" s="61">
        <v>1.4863051634362512</v>
      </c>
      <c r="D2691" s="58">
        <v>1.3037064515396273</v>
      </c>
      <c r="E2691" s="58">
        <v>1.2106872424743296</v>
      </c>
      <c r="F2691" s="58">
        <v>2.9458935665339174</v>
      </c>
      <c r="G2691" s="61">
        <v>5.4602872605478749</v>
      </c>
      <c r="H2691" s="59">
        <v>0.77376639210872344</v>
      </c>
      <c r="I2691" s="59">
        <v>0.15155075370436782</v>
      </c>
      <c r="J2691" s="59">
        <v>8.3854222436964596E-2</v>
      </c>
      <c r="K2691" s="59">
        <v>2.4294956284041294</v>
      </c>
      <c r="L2691" s="61">
        <v>3.438666996654185</v>
      </c>
      <c r="M2691" s="70">
        <v>29250983</v>
      </c>
      <c r="N2691" s="62">
        <v>65.386134886847415</v>
      </c>
      <c r="O2691" s="63">
        <v>0.54</v>
      </c>
      <c r="P2691" s="147">
        <v>3846.5163710736902</v>
      </c>
      <c r="Q2691" s="64">
        <v>43475.887068486009</v>
      </c>
      <c r="R2691" s="62">
        <v>3813.469525097596</v>
      </c>
      <c r="S2691" s="62">
        <v>3541.3791947933496</v>
      </c>
      <c r="T2691" s="62">
        <v>8617.0282634492996</v>
      </c>
      <c r="U2691" s="64">
        <v>15971.876983340246</v>
      </c>
      <c r="V2691" s="62">
        <v>22633.427581543601</v>
      </c>
      <c r="W2691" s="62">
        <v>4433.0085202436503</v>
      </c>
      <c r="X2691" s="62">
        <v>2452.8184349818698</v>
      </c>
      <c r="Y2691" s="62">
        <v>71065.135325023497</v>
      </c>
      <c r="Z2691" s="64">
        <v>100584.38986179262</v>
      </c>
    </row>
    <row r="2692" spans="1:26">
      <c r="A2692" s="1" t="s">
        <v>105</v>
      </c>
      <c r="B2692" s="54">
        <v>2002</v>
      </c>
      <c r="C2692" s="61">
        <v>1.4950280349297569</v>
      </c>
      <c r="D2692" s="58">
        <v>1.2614303317235158</v>
      </c>
      <c r="E2692" s="58">
        <v>1.1913397532961472</v>
      </c>
      <c r="F2692" s="58">
        <v>2.8757447435525085</v>
      </c>
      <c r="G2692" s="61">
        <v>5.328514828572172</v>
      </c>
      <c r="H2692" s="59">
        <v>0.79709652703246747</v>
      </c>
      <c r="I2692" s="59">
        <v>0.15004411334957815</v>
      </c>
      <c r="J2692" s="59">
        <v>8.5118094620692378E-2</v>
      </c>
      <c r="K2692" s="59">
        <v>2.4147205991788887</v>
      </c>
      <c r="L2692" s="61">
        <v>3.4469793341816271</v>
      </c>
      <c r="M2692" s="70">
        <v>29535591</v>
      </c>
      <c r="N2692" s="62">
        <v>66.126748823661217</v>
      </c>
      <c r="O2692" s="63">
        <v>0.55100000000000005</v>
      </c>
      <c r="P2692" s="147">
        <v>3985.8026552043898</v>
      </c>
      <c r="Q2692" s="64">
        <v>44156.536573219018</v>
      </c>
      <c r="R2692" s="62">
        <v>3725.7090352780087</v>
      </c>
      <c r="S2692" s="62">
        <v>3518.6923695395899</v>
      </c>
      <c r="T2692" s="62">
        <v>8493.6820565966791</v>
      </c>
      <c r="U2692" s="64">
        <v>15738.083461414277</v>
      </c>
      <c r="V2692" s="62">
        <v>23542.717009951401</v>
      </c>
      <c r="W2692" s="62">
        <v>4431.6415638507797</v>
      </c>
      <c r="X2692" s="62">
        <v>2514.0132294160699</v>
      </c>
      <c r="Y2692" s="62">
        <v>71320.199996622599</v>
      </c>
      <c r="Z2692" s="64">
        <v>101808.57179984085</v>
      </c>
    </row>
    <row r="2693" spans="1:26">
      <c r="A2693" s="1" t="s">
        <v>105</v>
      </c>
      <c r="B2693" s="54">
        <v>2003</v>
      </c>
      <c r="C2693" s="61">
        <v>1.5124233571572514</v>
      </c>
      <c r="D2693" s="58">
        <v>1.3510214067496786</v>
      </c>
      <c r="E2693" s="58">
        <v>1.1974137118311987</v>
      </c>
      <c r="F2693" s="58">
        <v>2.9121472015083314</v>
      </c>
      <c r="G2693" s="61">
        <v>5.460582320089209</v>
      </c>
      <c r="H2693" s="59">
        <v>0.90111205947469331</v>
      </c>
      <c r="I2693" s="59">
        <v>0.1572673833417966</v>
      </c>
      <c r="J2693" s="59">
        <v>7.6080905496339224E-2</v>
      </c>
      <c r="K2693" s="59">
        <v>2.5939474824103699</v>
      </c>
      <c r="L2693" s="61">
        <v>3.7284078307231998</v>
      </c>
      <c r="M2693" s="70">
        <v>29812685</v>
      </c>
      <c r="N2693" s="62">
        <v>66.869677347075964</v>
      </c>
      <c r="O2693" s="63">
        <v>0.56100000000000005</v>
      </c>
      <c r="P2693" s="147">
        <v>4264.2719425707</v>
      </c>
      <c r="Q2693" s="64">
        <v>45089.401133571635</v>
      </c>
      <c r="R2693" s="62">
        <v>4027.7575627685042</v>
      </c>
      <c r="S2693" s="62">
        <v>3569.8117805504298</v>
      </c>
      <c r="T2693" s="62">
        <v>8681.8927192199408</v>
      </c>
      <c r="U2693" s="64">
        <v>16279.462062538876</v>
      </c>
      <c r="V2693" s="62">
        <v>26864.569978820298</v>
      </c>
      <c r="W2693" s="62">
        <v>4688.5629603432299</v>
      </c>
      <c r="X2693" s="62">
        <v>2268.1760700771301</v>
      </c>
      <c r="Y2693" s="62">
        <v>77332.539199643405</v>
      </c>
      <c r="Z2693" s="64">
        <v>111153.84820888407</v>
      </c>
    </row>
    <row r="2694" spans="1:26">
      <c r="A2694" s="1" t="s">
        <v>105</v>
      </c>
      <c r="B2694" s="54">
        <v>2004</v>
      </c>
      <c r="C2694" s="61">
        <v>1.7141440161498007</v>
      </c>
      <c r="D2694" s="58">
        <v>1.1994741829657281</v>
      </c>
      <c r="E2694" s="58">
        <v>1.1916648987285958</v>
      </c>
      <c r="F2694" s="58">
        <v>2.8044741073990496</v>
      </c>
      <c r="G2694" s="61">
        <v>5.1956131890933737</v>
      </c>
      <c r="H2694" s="59">
        <v>0.88931649786375</v>
      </c>
      <c r="I2694" s="59">
        <v>0.16771293587359518</v>
      </c>
      <c r="J2694" s="59">
        <v>7.3103896101926844E-2</v>
      </c>
      <c r="K2694" s="59">
        <v>2.7837795350908476</v>
      </c>
      <c r="L2694" s="61">
        <v>3.9139128649301198</v>
      </c>
      <c r="M2694" s="70">
        <v>30093109</v>
      </c>
      <c r="N2694" s="62">
        <v>67.621073269101501</v>
      </c>
      <c r="O2694" s="63">
        <v>0.56899999999999995</v>
      </c>
      <c r="P2694" s="147">
        <v>4545.5396048687198</v>
      </c>
      <c r="Q2694" s="64">
        <v>51583.922719693714</v>
      </c>
      <c r="R2694" s="62">
        <v>3609.5907330673599</v>
      </c>
      <c r="S2694" s="62">
        <v>3586.09016889136</v>
      </c>
      <c r="T2694" s="62">
        <v>8439.5345001637306</v>
      </c>
      <c r="U2694" s="64">
        <v>15635.215402122449</v>
      </c>
      <c r="V2694" s="62">
        <v>26762.298305712098</v>
      </c>
      <c r="W2694" s="62">
        <v>5047.0036599541099</v>
      </c>
      <c r="X2694" s="62">
        <v>2199.9235137199598</v>
      </c>
      <c r="Y2694" s="62">
        <v>83772.580981458203</v>
      </c>
      <c r="Z2694" s="64">
        <v>117781.80646084437</v>
      </c>
    </row>
    <row r="2695" spans="1:26">
      <c r="A2695" s="1" t="s">
        <v>105</v>
      </c>
      <c r="B2695" s="54">
        <v>2005</v>
      </c>
      <c r="C2695" s="61">
        <v>1.7540592061020952</v>
      </c>
      <c r="D2695" s="58">
        <v>1.1395372080153481</v>
      </c>
      <c r="E2695" s="58">
        <v>1.1566269448755275</v>
      </c>
      <c r="F2695" s="58">
        <v>2.6655769573788257</v>
      </c>
      <c r="G2695" s="61">
        <v>4.9617411102697018</v>
      </c>
      <c r="H2695" s="59">
        <v>0.76118453852966739</v>
      </c>
      <c r="I2695" s="59">
        <v>0.1756441210611174</v>
      </c>
      <c r="J2695" s="59">
        <v>7.6117163669635099E-2</v>
      </c>
      <c r="K2695" s="59">
        <v>2.8528891969584746</v>
      </c>
      <c r="L2695" s="61">
        <v>3.8658350202188947</v>
      </c>
      <c r="M2695" s="70">
        <v>30385479</v>
      </c>
      <c r="N2695" s="62">
        <v>68.386892224960789</v>
      </c>
      <c r="O2695" s="63">
        <v>0.57499999999999996</v>
      </c>
      <c r="P2695" s="147">
        <v>4796.4995214028104</v>
      </c>
      <c r="Q2695" s="64">
        <v>53297.929171771881</v>
      </c>
      <c r="R2695" s="62">
        <v>3462.5383903868988</v>
      </c>
      <c r="S2695" s="62">
        <v>3514.46637443495</v>
      </c>
      <c r="T2695" s="62">
        <v>8099.4832661318196</v>
      </c>
      <c r="U2695" s="64">
        <v>15076.488030953669</v>
      </c>
      <c r="V2695" s="62">
        <v>23128.956810617899</v>
      </c>
      <c r="W2695" s="62">
        <v>5337.0307519760399</v>
      </c>
      <c r="X2695" s="62">
        <v>2312.8564782232602</v>
      </c>
      <c r="Y2695" s="62">
        <v>86686.404783508595</v>
      </c>
      <c r="Z2695" s="64">
        <v>117465.2488243258</v>
      </c>
    </row>
    <row r="2696" spans="1:26">
      <c r="A2696" s="1" t="s">
        <v>105</v>
      </c>
      <c r="B2696" s="54">
        <v>2006</v>
      </c>
      <c r="C2696" s="61">
        <v>1.8632492362537509</v>
      </c>
      <c r="D2696" s="58">
        <v>1.0572689094289587</v>
      </c>
      <c r="E2696" s="58">
        <v>1.1289447018837113</v>
      </c>
      <c r="F2696" s="58">
        <v>2.4933541617168884</v>
      </c>
      <c r="G2696" s="61">
        <v>4.6795677730295582</v>
      </c>
      <c r="H2696" s="59">
        <v>0.85005923093520164</v>
      </c>
      <c r="I2696" s="59">
        <v>0.1737570395597739</v>
      </c>
      <c r="J2696" s="59">
        <v>7.3687620686738842E-2</v>
      </c>
      <c r="K2696" s="59">
        <v>2.9749827560408026</v>
      </c>
      <c r="L2696" s="61">
        <v>4.072486647222517</v>
      </c>
      <c r="M2696" s="70">
        <v>30691434</v>
      </c>
      <c r="N2696" s="62">
        <v>69.16725520950034</v>
      </c>
      <c r="O2696" s="63">
        <v>0.58099999999999996</v>
      </c>
      <c r="P2696" s="147">
        <v>5262.5200004235003</v>
      </c>
      <c r="Q2696" s="64">
        <v>57185.790960032406</v>
      </c>
      <c r="R2696" s="62">
        <v>3244.9098953990861</v>
      </c>
      <c r="S2696" s="62">
        <v>3464.89318075136</v>
      </c>
      <c r="T2696" s="62">
        <v>7652.4614692959203</v>
      </c>
      <c r="U2696" s="64">
        <v>14362.264545446367</v>
      </c>
      <c r="V2696" s="62">
        <v>26089.536782338499</v>
      </c>
      <c r="W2696" s="62">
        <v>5332.8527116841897</v>
      </c>
      <c r="X2696" s="62">
        <v>2261.57874692408</v>
      </c>
      <c r="Y2696" s="62">
        <v>91306.486908164399</v>
      </c>
      <c r="Z2696" s="64">
        <v>124990.45514911116</v>
      </c>
    </row>
    <row r="2697" spans="1:26">
      <c r="A2697" s="1" t="s">
        <v>105</v>
      </c>
      <c r="B2697" s="54">
        <v>2007</v>
      </c>
      <c r="C2697" s="61">
        <v>1.9231380168370089</v>
      </c>
      <c r="D2697" s="58">
        <v>1.0279473111692627</v>
      </c>
      <c r="E2697" s="58">
        <v>1.1361600539695178</v>
      </c>
      <c r="F2697" s="58">
        <v>2.4212849320023024</v>
      </c>
      <c r="G2697" s="61">
        <v>4.585392297141083</v>
      </c>
      <c r="H2697" s="59">
        <v>0.66974350313470676</v>
      </c>
      <c r="I2697" s="59">
        <v>0.18643299780163419</v>
      </c>
      <c r="J2697" s="59">
        <v>7.9446945362939378E-2</v>
      </c>
      <c r="K2697" s="59">
        <v>3.3646600891716902</v>
      </c>
      <c r="L2697" s="61">
        <v>4.300283535470971</v>
      </c>
      <c r="M2697" s="70">
        <v>31011322</v>
      </c>
      <c r="N2697" s="62">
        <v>69.966123683620879</v>
      </c>
      <c r="O2697" s="63">
        <v>0.58899999999999997</v>
      </c>
      <c r="P2697" s="147">
        <v>5533.2904670613398</v>
      </c>
      <c r="Q2697" s="64">
        <v>59639.052290573905</v>
      </c>
      <c r="R2697" s="62">
        <v>3187.8005065704201</v>
      </c>
      <c r="S2697" s="62">
        <v>3523.3825277186097</v>
      </c>
      <c r="T2697" s="62">
        <v>7508.7246680071503</v>
      </c>
      <c r="U2697" s="64">
        <v>14219.907702296179</v>
      </c>
      <c r="V2697" s="62">
        <v>20769.6314331184</v>
      </c>
      <c r="W2697" s="62">
        <v>5781.5337262517696</v>
      </c>
      <c r="X2697" s="62">
        <v>2463.7548045665199</v>
      </c>
      <c r="Y2697" s="62">
        <v>104342.557445852</v>
      </c>
      <c r="Z2697" s="64">
        <v>133357.4774097887</v>
      </c>
    </row>
    <row r="2698" spans="1:26">
      <c r="A2698" s="1" t="s">
        <v>105</v>
      </c>
      <c r="B2698" s="54">
        <v>2008</v>
      </c>
      <c r="C2698" s="61">
        <v>1.9870041775076348</v>
      </c>
      <c r="D2698" s="58">
        <v>1.0084533987665494</v>
      </c>
      <c r="E2698" s="58">
        <v>1.1547935407795347</v>
      </c>
      <c r="F2698" s="58">
        <v>2.3177527639054909</v>
      </c>
      <c r="G2698" s="61">
        <v>4.4809997034515741</v>
      </c>
      <c r="H2698" s="59">
        <v>0.75151610981045824</v>
      </c>
      <c r="I2698" s="59">
        <v>0.20715763083412811</v>
      </c>
      <c r="J2698" s="59">
        <v>9.0835841812692955E-2</v>
      </c>
      <c r="K2698" s="59">
        <v>3.6514927392047487</v>
      </c>
      <c r="L2698" s="61">
        <v>4.7010023216620276</v>
      </c>
      <c r="M2698" s="70">
        <v>31350544</v>
      </c>
      <c r="N2698" s="62">
        <v>70.797344835312572</v>
      </c>
      <c r="O2698" s="63">
        <v>0.59599999999999997</v>
      </c>
      <c r="P2698" s="147">
        <v>5909.2778864594202</v>
      </c>
      <c r="Q2698" s="64">
        <v>62293.661895136916</v>
      </c>
      <c r="R2698" s="62">
        <v>3161.5562649980252</v>
      </c>
      <c r="S2698" s="62">
        <v>3620.3405711124597</v>
      </c>
      <c r="T2698" s="62">
        <v>7266.2810005940701</v>
      </c>
      <c r="U2698" s="64">
        <v>14048.177836704554</v>
      </c>
      <c r="V2698" s="62">
        <v>23560.438867321602</v>
      </c>
      <c r="W2698" s="62">
        <v>6494.5044204010901</v>
      </c>
      <c r="X2698" s="62">
        <v>2847.75305552587</v>
      </c>
      <c r="Y2698" s="62">
        <v>114476.28378611901</v>
      </c>
      <c r="Z2698" s="64">
        <v>147378.98012936756</v>
      </c>
    </row>
    <row r="2699" spans="1:26">
      <c r="A2699" s="1" t="s">
        <v>105</v>
      </c>
      <c r="B2699" s="54">
        <v>2009</v>
      </c>
      <c r="C2699" s="61">
        <v>2.0554428232725526</v>
      </c>
      <c r="D2699" s="58">
        <v>1.1919123583831184</v>
      </c>
      <c r="E2699" s="58">
        <v>1.2234040825748849</v>
      </c>
      <c r="F2699" s="58">
        <v>2.7347970618250192</v>
      </c>
      <c r="G2699" s="61">
        <v>5.1501135027830225</v>
      </c>
      <c r="H2699" s="59">
        <v>1.0075076451007376</v>
      </c>
      <c r="I2699" s="59">
        <v>0.19211105140166385</v>
      </c>
      <c r="J2699" s="59">
        <v>9.3311062696439961E-2</v>
      </c>
      <c r="K2699" s="59">
        <v>3.9159456768366838</v>
      </c>
      <c r="L2699" s="61">
        <v>5.2088754360355249</v>
      </c>
      <c r="M2699" s="70">
        <v>31714958</v>
      </c>
      <c r="N2699" s="62">
        <v>71.678012547613719</v>
      </c>
      <c r="O2699" s="63">
        <v>0.60299999999999998</v>
      </c>
      <c r="P2699" s="147">
        <v>6133.7637433639702</v>
      </c>
      <c r="Q2699" s="64">
        <v>65188.282811490426</v>
      </c>
      <c r="R2699" s="62">
        <v>3780.145038580155</v>
      </c>
      <c r="S2699" s="62">
        <v>3880.0209095891005</v>
      </c>
      <c r="T2699" s="62">
        <v>8673.3973954303892</v>
      </c>
      <c r="U2699" s="64">
        <v>16333.563343599644</v>
      </c>
      <c r="V2699" s="62">
        <v>31953.062649048799</v>
      </c>
      <c r="W2699" s="62">
        <v>6092.7939265396099</v>
      </c>
      <c r="X2699" s="62">
        <v>2959.3564343529602</v>
      </c>
      <c r="Y2699" s="62">
        <v>124194.052671157</v>
      </c>
      <c r="Z2699" s="64">
        <v>165199.26568109836</v>
      </c>
    </row>
    <row r="2700" spans="1:26">
      <c r="A2700" s="1" t="s">
        <v>105</v>
      </c>
      <c r="B2700" s="54">
        <v>2010</v>
      </c>
      <c r="C2700" s="61">
        <v>2.0591316390695455</v>
      </c>
      <c r="D2700" s="58">
        <v>1.0743249136414232</v>
      </c>
      <c r="E2700" s="58">
        <v>1.1674093878282557</v>
      </c>
      <c r="F2700" s="58">
        <v>2.4610638038049051</v>
      </c>
      <c r="G2700" s="61">
        <v>4.7027981052745842</v>
      </c>
      <c r="H2700" s="59">
        <v>0.89110999517248479</v>
      </c>
      <c r="I2700" s="59">
        <v>0.20474379567759129</v>
      </c>
      <c r="J2700" s="59">
        <v>0.10070784710840773</v>
      </c>
      <c r="K2700" s="59">
        <v>3.7490466741435449</v>
      </c>
      <c r="L2700" s="61">
        <v>4.9456083121020287</v>
      </c>
      <c r="M2700" s="70">
        <v>32107739</v>
      </c>
      <c r="N2700" s="62">
        <v>72.618505489580997</v>
      </c>
      <c r="O2700" s="63">
        <v>0.61199999999999999</v>
      </c>
      <c r="P2700" s="147">
        <v>6365.1896615188698</v>
      </c>
      <c r="Q2700" s="64">
        <v>66114.061233887172</v>
      </c>
      <c r="R2700" s="62">
        <v>3449.4143928396361</v>
      </c>
      <c r="S2700" s="62">
        <v>3748.2875930539403</v>
      </c>
      <c r="T2700" s="62">
        <v>7901.9194274915099</v>
      </c>
      <c r="U2700" s="64">
        <v>15099.621413385086</v>
      </c>
      <c r="V2700" s="62">
        <v>28611.527145289401</v>
      </c>
      <c r="W2700" s="62">
        <v>6573.8603534854301</v>
      </c>
      <c r="X2700" s="62">
        <v>3233.5012702086601</v>
      </c>
      <c r="Y2700" s="62">
        <v>120373.412112219</v>
      </c>
      <c r="Z2700" s="64">
        <v>158792.30088120248</v>
      </c>
    </row>
    <row r="2701" spans="1:26">
      <c r="A2701" s="1" t="s">
        <v>105</v>
      </c>
      <c r="B2701" s="54">
        <v>2011</v>
      </c>
      <c r="C2701" s="61">
        <v>2.2199070737172004</v>
      </c>
      <c r="D2701" s="58">
        <v>1.0999032078949882</v>
      </c>
      <c r="E2701" s="58">
        <v>1.1902450579925208</v>
      </c>
      <c r="F2701" s="58">
        <v>2.47419240148928</v>
      </c>
      <c r="G2701" s="61">
        <v>4.7643406673767892</v>
      </c>
      <c r="H2701" s="59">
        <v>0.97098791644029858</v>
      </c>
      <c r="I2701" s="59">
        <v>0.27787545573028666</v>
      </c>
      <c r="J2701" s="59">
        <v>0.12955961538895344</v>
      </c>
      <c r="K2701" s="59">
        <v>3.6780154257556656</v>
      </c>
      <c r="L2701" s="61">
        <v>5.0564384133152043</v>
      </c>
      <c r="M2701" s="70">
        <v>32531964</v>
      </c>
      <c r="N2701" s="62">
        <v>73.62496751064306</v>
      </c>
      <c r="O2701" s="63">
        <v>0.623</v>
      </c>
      <c r="P2701" s="147">
        <v>6746.8994563415999</v>
      </c>
      <c r="Q2701" s="64">
        <v>72217.937005513304</v>
      </c>
      <c r="R2701" s="62">
        <v>3578.2011562724269</v>
      </c>
      <c r="S2701" s="62">
        <v>3872.1009377790601</v>
      </c>
      <c r="T2701" s="62">
        <v>8049.0338134322801</v>
      </c>
      <c r="U2701" s="64">
        <v>15499.335907483768</v>
      </c>
      <c r="V2701" s="62">
        <v>31588.143942070801</v>
      </c>
      <c r="W2701" s="62">
        <v>9039.8343223012798</v>
      </c>
      <c r="X2701" s="62">
        <v>4214.8287436872797</v>
      </c>
      <c r="Y2701" s="62">
        <v>119653.065422128</v>
      </c>
      <c r="Z2701" s="64">
        <v>164495.87243018736</v>
      </c>
    </row>
    <row r="2702" spans="1:26">
      <c r="A2702" s="1" t="s">
        <v>105</v>
      </c>
      <c r="B2702" s="54">
        <v>2012</v>
      </c>
      <c r="C2702" s="61">
        <v>2.2881719709411148</v>
      </c>
      <c r="D2702" s="58">
        <v>1.1140049730710275</v>
      </c>
      <c r="E2702" s="58">
        <v>1.1547556180360588</v>
      </c>
      <c r="F2702" s="58">
        <v>2.4309085607179801</v>
      </c>
      <c r="G2702" s="61">
        <v>4.6996691518250664</v>
      </c>
      <c r="H2702" s="59">
        <v>0.84165994161663804</v>
      </c>
      <c r="I2702" s="59">
        <v>0.27745085940419023</v>
      </c>
      <c r="J2702" s="59">
        <v>0.13642736574362443</v>
      </c>
      <c r="K2702" s="59">
        <v>3.7748661975858431</v>
      </c>
      <c r="L2702" s="61">
        <v>5.0304043643502947</v>
      </c>
      <c r="M2702" s="70">
        <v>32984190.000000004</v>
      </c>
      <c r="N2702" s="62">
        <v>74.689197848980513</v>
      </c>
      <c r="O2702" s="63">
        <v>0.63400000000000001</v>
      </c>
      <c r="P2702" s="147">
        <v>6979.8990791275701</v>
      </c>
      <c r="Q2702" s="64">
        <v>75473.499042196214</v>
      </c>
      <c r="R2702" s="62">
        <v>3674.455169271966</v>
      </c>
      <c r="S2702" s="62">
        <v>3808.8678708868797</v>
      </c>
      <c r="T2702" s="62">
        <v>8018.1549839348399</v>
      </c>
      <c r="U2702" s="64">
        <v>15501.478024093685</v>
      </c>
      <c r="V2702" s="62">
        <v>27761.471429672099</v>
      </c>
      <c r="W2702" s="62">
        <v>9151.4918622510995</v>
      </c>
      <c r="X2702" s="62">
        <v>4499.9461528871998</v>
      </c>
      <c r="Y2702" s="62">
        <v>124510.90388574899</v>
      </c>
      <c r="Z2702" s="64">
        <v>165923.81333055938</v>
      </c>
    </row>
    <row r="2703" spans="1:26">
      <c r="A2703" s="1" t="s">
        <v>105</v>
      </c>
      <c r="B2703" s="54">
        <v>2013</v>
      </c>
      <c r="C2703" s="61">
        <v>2.2173462169481071</v>
      </c>
      <c r="D2703" s="58">
        <v>1.1666249750181292</v>
      </c>
      <c r="E2703" s="58">
        <v>1.1315647325126776</v>
      </c>
      <c r="F2703" s="58">
        <v>2.4985480936385764</v>
      </c>
      <c r="G2703" s="61">
        <v>4.7967378011693835</v>
      </c>
      <c r="H2703" s="59">
        <v>0.98706619181285482</v>
      </c>
      <c r="I2703" s="59">
        <v>0.26707387482871991</v>
      </c>
      <c r="J2703" s="59">
        <v>0.13936523340376014</v>
      </c>
      <c r="K2703" s="59">
        <v>3.8938319277506444</v>
      </c>
      <c r="L2703" s="61">
        <v>5.2873372277959785</v>
      </c>
      <c r="M2703" s="70">
        <v>33452686</v>
      </c>
      <c r="N2703" s="62">
        <v>75.789309881245799</v>
      </c>
      <c r="O2703" s="63">
        <v>0.64</v>
      </c>
      <c r="P2703" s="147">
        <v>7309.5863136524204</v>
      </c>
      <c r="Q2703" s="64">
        <v>74176.18674885291</v>
      </c>
      <c r="R2703" s="62">
        <v>3902.673896903932</v>
      </c>
      <c r="S2703" s="62">
        <v>3785.3879685420598</v>
      </c>
      <c r="T2703" s="62">
        <v>8358.3144832389899</v>
      </c>
      <c r="U2703" s="64">
        <v>16046.376348684982</v>
      </c>
      <c r="V2703" s="62">
        <v>33020.015375931202</v>
      </c>
      <c r="W2703" s="62">
        <v>8934.3384734484698</v>
      </c>
      <c r="X2703" s="62">
        <v>4662.1413923726996</v>
      </c>
      <c r="Y2703" s="62">
        <v>130259.13681581699</v>
      </c>
      <c r="Z2703" s="64">
        <v>176875.63205756937</v>
      </c>
    </row>
    <row r="2704" spans="1:26">
      <c r="A2704" s="1" t="s">
        <v>105</v>
      </c>
      <c r="B2704" s="54">
        <v>2014</v>
      </c>
      <c r="C2704" s="61">
        <v>2.2946841213864229</v>
      </c>
      <c r="D2704" s="58">
        <v>1.1664190885502461</v>
      </c>
      <c r="E2704" s="58">
        <v>1.0998314741718742</v>
      </c>
      <c r="F2704" s="58">
        <v>2.4998308818231303</v>
      </c>
      <c r="G2704" s="61">
        <v>4.7660814445452511</v>
      </c>
      <c r="H2704" s="59">
        <v>0.92697473520416718</v>
      </c>
      <c r="I2704" s="59">
        <v>0.26289242902505694</v>
      </c>
      <c r="J2704" s="59">
        <v>0.13820890182515994</v>
      </c>
      <c r="K2704" s="59">
        <v>4.0448566961473924</v>
      </c>
      <c r="L2704" s="61">
        <v>5.372932762201776</v>
      </c>
      <c r="M2704" s="70">
        <v>33921203</v>
      </c>
      <c r="N2704" s="62">
        <v>76.894649339009632</v>
      </c>
      <c r="O2704" s="63">
        <v>0.64500000000000002</v>
      </c>
      <c r="P2704" s="147">
        <v>7524.0451665811297</v>
      </c>
      <c r="Q2704" s="64">
        <v>77838.445902425505</v>
      </c>
      <c r="R2704" s="62">
        <v>3956.6338685787873</v>
      </c>
      <c r="S2704" s="62">
        <v>3730.7606701173399</v>
      </c>
      <c r="T2704" s="62">
        <v>8479.7270807991408</v>
      </c>
      <c r="U2704" s="64">
        <v>16167.121619495269</v>
      </c>
      <c r="V2704" s="62">
        <v>31444.098168731802</v>
      </c>
      <c r="W2704" s="62">
        <v>8917.6274521220494</v>
      </c>
      <c r="X2704" s="62">
        <v>4688.2122152183201</v>
      </c>
      <c r="Y2704" s="62">
        <v>137206.405095925</v>
      </c>
      <c r="Z2704" s="64">
        <v>182256.34293199718</v>
      </c>
    </row>
    <row r="2705" spans="1:26">
      <c r="A2705" s="1" t="s">
        <v>105</v>
      </c>
      <c r="B2705" s="54">
        <v>2015</v>
      </c>
      <c r="C2705" s="61">
        <v>2.2194255274656238</v>
      </c>
      <c r="D2705" s="58">
        <v>1.1889364165063478</v>
      </c>
      <c r="E2705" s="58">
        <v>1.075878557713678</v>
      </c>
      <c r="F2705" s="58">
        <v>2.5438470003006235</v>
      </c>
      <c r="G2705" s="61">
        <v>4.8086619745206498</v>
      </c>
      <c r="H2705" s="59">
        <v>0.95718879049962924</v>
      </c>
      <c r="I2705" s="59">
        <v>0.25572164306902789</v>
      </c>
      <c r="J2705" s="59">
        <v>0.14058697097736192</v>
      </c>
      <c r="K2705" s="59">
        <v>4.18097161662687</v>
      </c>
      <c r="L2705" s="61">
        <v>5.5344690211728889</v>
      </c>
      <c r="M2705" s="70">
        <v>34377511</v>
      </c>
      <c r="N2705" s="62">
        <v>77.981900067219357</v>
      </c>
      <c r="O2705" s="63">
        <v>0.64700000000000002</v>
      </c>
      <c r="P2705" s="147">
        <v>7841.4843548766803</v>
      </c>
      <c r="Q2705" s="64">
        <v>76298.325484130284</v>
      </c>
      <c r="R2705" s="62">
        <v>4087.2674736747554</v>
      </c>
      <c r="S2705" s="62">
        <v>3698.60269524661</v>
      </c>
      <c r="T2705" s="62">
        <v>8745.11282351517</v>
      </c>
      <c r="U2705" s="64">
        <v>16530.982992436537</v>
      </c>
      <c r="V2705" s="62">
        <v>32905.7681744777</v>
      </c>
      <c r="W2705" s="62">
        <v>8791.07359754358</v>
      </c>
      <c r="X2705" s="62">
        <v>4833.03014123094</v>
      </c>
      <c r="Y2705" s="62">
        <v>143731.39774127799</v>
      </c>
      <c r="Z2705" s="64">
        <v>190261.26965453022</v>
      </c>
    </row>
    <row r="2706" spans="1:26">
      <c r="A2706" s="1" t="s">
        <v>106</v>
      </c>
      <c r="B2706" s="54">
        <v>1990</v>
      </c>
      <c r="C2706" s="61">
        <v>4.8813988717935137</v>
      </c>
      <c r="D2706" s="58">
        <v>2.3213579345687534</v>
      </c>
      <c r="E2706" s="58">
        <v>20.668785048109921</v>
      </c>
      <c r="F2706" s="58">
        <v>27.046982645620602</v>
      </c>
      <c r="G2706" s="61">
        <v>50.037125628299279</v>
      </c>
      <c r="H2706" s="59">
        <v>1.800268579437736</v>
      </c>
      <c r="I2706" s="59">
        <v>0.12454773745532502</v>
      </c>
      <c r="J2706" s="59">
        <v>0.13924208471265453</v>
      </c>
      <c r="K2706" s="59">
        <v>7.9925412348962624E-2</v>
      </c>
      <c r="L2706" s="61">
        <v>2.1439838139546779</v>
      </c>
      <c r="M2706" s="70">
        <v>13371971</v>
      </c>
      <c r="N2706" s="62">
        <v>16.846370711360919</v>
      </c>
      <c r="O2706" s="63">
        <v>0.20899999999999999</v>
      </c>
      <c r="P2706" s="147">
        <v>242.38456047051679</v>
      </c>
      <c r="Q2706" s="64">
        <v>65273.924153055588</v>
      </c>
      <c r="R2706" s="62">
        <v>3104.1130981673268</v>
      </c>
      <c r="S2706" s="62">
        <v>27638.239426855944</v>
      </c>
      <c r="T2706" s="62">
        <v>36167.146757474198</v>
      </c>
      <c r="U2706" s="64">
        <v>66909.499282497476</v>
      </c>
      <c r="V2706" s="62">
        <v>24073.1392364526</v>
      </c>
      <c r="W2706" s="62">
        <v>1665.44873336822</v>
      </c>
      <c r="X2706" s="62">
        <v>1861.94111875716</v>
      </c>
      <c r="Y2706" s="62">
        <v>1068.76029609337</v>
      </c>
      <c r="Z2706" s="64">
        <v>28669.289384671349</v>
      </c>
    </row>
    <row r="2707" spans="1:26">
      <c r="A2707" s="1" t="s">
        <v>106</v>
      </c>
      <c r="B2707" s="57">
        <v>1991</v>
      </c>
      <c r="C2707" s="61">
        <v>4.4320639327943594</v>
      </c>
      <c r="D2707" s="58">
        <v>2.1544972158549038</v>
      </c>
      <c r="E2707" s="58">
        <v>19.798659435951691</v>
      </c>
      <c r="F2707" s="58">
        <v>24.731025661250083</v>
      </c>
      <c r="G2707" s="61">
        <v>46.684182313056674</v>
      </c>
      <c r="H2707" s="59">
        <v>1.6043373613577419</v>
      </c>
      <c r="I2707" s="59">
        <v>0.11960608749276978</v>
      </c>
      <c r="J2707" s="59">
        <v>0.1326591237379679</v>
      </c>
      <c r="K2707" s="59">
        <v>7.6624710611180008E-2</v>
      </c>
      <c r="L2707" s="61">
        <v>1.9332272831996595</v>
      </c>
      <c r="M2707" s="70">
        <v>13719853</v>
      </c>
      <c r="N2707" s="62">
        <v>17.284226455403239</v>
      </c>
      <c r="O2707" s="63">
        <v>0.21199999999999999</v>
      </c>
      <c r="P2707" s="147">
        <v>256.06285583435573</v>
      </c>
      <c r="Q2707" s="64">
        <v>60807.265644540494</v>
      </c>
      <c r="R2707" s="62">
        <v>2955.938509043855</v>
      </c>
      <c r="S2707" s="62">
        <v>27163.469705832009</v>
      </c>
      <c r="T2707" s="62">
        <v>33930.603661157897</v>
      </c>
      <c r="U2707" s="64">
        <v>64050.011876033757</v>
      </c>
      <c r="V2707" s="62">
        <v>22011.272760236101</v>
      </c>
      <c r="W2707" s="62">
        <v>1640.9779383059399</v>
      </c>
      <c r="X2707" s="62">
        <v>1820.0636767937301</v>
      </c>
      <c r="Y2707" s="62">
        <v>1051.27976575293</v>
      </c>
      <c r="Z2707" s="64">
        <v>26523.594141088699</v>
      </c>
    </row>
    <row r="2708" spans="1:26">
      <c r="A2708" s="1" t="s">
        <v>106</v>
      </c>
      <c r="B2708" s="57">
        <v>1992</v>
      </c>
      <c r="C2708" s="61">
        <v>4.1996199216847625</v>
      </c>
      <c r="D2708" s="58">
        <v>1.907572782122861</v>
      </c>
      <c r="E2708" s="58">
        <v>18.571180901743517</v>
      </c>
      <c r="F2708" s="58">
        <v>21.73282680660564</v>
      </c>
      <c r="G2708" s="61">
        <v>42.211580490472016</v>
      </c>
      <c r="H2708" s="59">
        <v>1.3822084541805197</v>
      </c>
      <c r="I2708" s="59">
        <v>0.1081897786426079</v>
      </c>
      <c r="J2708" s="59">
        <v>0.1148705841007993</v>
      </c>
      <c r="K2708" s="59">
        <v>5.4390832217882414E-2</v>
      </c>
      <c r="L2708" s="61">
        <v>1.6596596491418094</v>
      </c>
      <c r="M2708" s="70">
        <v>14203987</v>
      </c>
      <c r="N2708" s="62">
        <v>17.893678628652815</v>
      </c>
      <c r="O2708" s="63">
        <v>0.20799999999999999</v>
      </c>
      <c r="P2708" s="147">
        <v>239.73937617065906</v>
      </c>
      <c r="Q2708" s="64">
        <v>59651.346772551384</v>
      </c>
      <c r="R2708" s="62">
        <v>2709.5138998826951</v>
      </c>
      <c r="S2708" s="62">
        <v>26378.481210301317</v>
      </c>
      <c r="T2708" s="62">
        <v>30869.278943427798</v>
      </c>
      <c r="U2708" s="64">
        <v>59957.274053611814</v>
      </c>
      <c r="V2708" s="62">
        <v>19632.870914470201</v>
      </c>
      <c r="W2708" s="62">
        <v>1536.7262093724801</v>
      </c>
      <c r="X2708" s="62">
        <v>1631.6202832501599</v>
      </c>
      <c r="Y2708" s="62">
        <v>772.56667374198298</v>
      </c>
      <c r="Z2708" s="64">
        <v>23573.784080834819</v>
      </c>
    </row>
    <row r="2709" spans="1:26">
      <c r="A2709" s="1" t="s">
        <v>106</v>
      </c>
      <c r="B2709" s="57">
        <v>1993</v>
      </c>
      <c r="C2709" s="61">
        <v>4.2131535985706074</v>
      </c>
      <c r="D2709" s="58">
        <v>1.8744905118030672</v>
      </c>
      <c r="E2709" s="58">
        <v>17.797862625770573</v>
      </c>
      <c r="F2709" s="58">
        <v>21.362312408290759</v>
      </c>
      <c r="G2709" s="61">
        <v>41.034665545864392</v>
      </c>
      <c r="H2709" s="59">
        <v>1.4843796254725252</v>
      </c>
      <c r="I2709" s="59">
        <v>0.10351009282980023</v>
      </c>
      <c r="J2709" s="59">
        <v>0.10405911156420766</v>
      </c>
      <c r="K2709" s="59">
        <v>4.7516537345706718E-2</v>
      </c>
      <c r="L2709" s="61">
        <v>1.7394653672122398</v>
      </c>
      <c r="M2709" s="70">
        <v>14775877</v>
      </c>
      <c r="N2709" s="62">
        <v>18.613132327882195</v>
      </c>
      <c r="O2709" s="63">
        <v>0.215</v>
      </c>
      <c r="P2709" s="147">
        <v>256.62920500796787</v>
      </c>
      <c r="Q2709" s="64">
        <v>62253.039354586668</v>
      </c>
      <c r="R2709" s="62">
        <v>2769.724124006917</v>
      </c>
      <c r="S2709" s="62">
        <v>26297.902902128299</v>
      </c>
      <c r="T2709" s="62">
        <v>31564.6900580478</v>
      </c>
      <c r="U2709" s="64">
        <v>60632.317084183014</v>
      </c>
      <c r="V2709" s="62">
        <v>21933.010767288099</v>
      </c>
      <c r="W2709" s="62">
        <v>1529.45239991171</v>
      </c>
      <c r="X2709" s="62">
        <v>1537.5646332020101</v>
      </c>
      <c r="Y2709" s="62">
        <v>702.09851128606897</v>
      </c>
      <c r="Z2709" s="64">
        <v>25702.126311687887</v>
      </c>
    </row>
    <row r="2710" spans="1:26">
      <c r="A2710" s="1" t="s">
        <v>106</v>
      </c>
      <c r="B2710" s="57">
        <v>1994</v>
      </c>
      <c r="C2710" s="61">
        <v>4.020570572253293</v>
      </c>
      <c r="D2710" s="58">
        <v>1.6994081342329885</v>
      </c>
      <c r="E2710" s="58">
        <v>16.747627608212028</v>
      </c>
      <c r="F2710" s="58">
        <v>19.148232864734801</v>
      </c>
      <c r="G2710" s="61">
        <v>37.595268607179811</v>
      </c>
      <c r="H2710" s="59">
        <v>1.3907447764790097</v>
      </c>
      <c r="I2710" s="59">
        <v>9.5481652395478372E-2</v>
      </c>
      <c r="J2710" s="59">
        <v>9.3653008589698744E-2</v>
      </c>
      <c r="K2710" s="59">
        <v>5.8790938676131881E-2</v>
      </c>
      <c r="L2710" s="61">
        <v>1.638670376140319</v>
      </c>
      <c r="M2710" s="70">
        <v>15363065</v>
      </c>
      <c r="N2710" s="62">
        <v>19.350751545054553</v>
      </c>
      <c r="O2710" s="63">
        <v>0.222</v>
      </c>
      <c r="P2710" s="147">
        <v>267.59816203306019</v>
      </c>
      <c r="Q2710" s="64">
        <v>61768.287038614544</v>
      </c>
      <c r="R2710" s="62">
        <v>2610.811762775013</v>
      </c>
      <c r="S2710" s="62">
        <v>25729.489154075589</v>
      </c>
      <c r="T2710" s="62">
        <v>29417.554613605698</v>
      </c>
      <c r="U2710" s="64">
        <v>57757.855530456298</v>
      </c>
      <c r="V2710" s="62">
        <v>21366.102399457501</v>
      </c>
      <c r="W2710" s="62">
        <v>1466.8908320591399</v>
      </c>
      <c r="X2710" s="62">
        <v>1438.7972584091001</v>
      </c>
      <c r="Y2710" s="62">
        <v>903.20901229242804</v>
      </c>
      <c r="Z2710" s="64">
        <v>25174.999502218168</v>
      </c>
    </row>
    <row r="2711" spans="1:26">
      <c r="A2711" s="1" t="s">
        <v>106</v>
      </c>
      <c r="B2711" s="57">
        <v>1995</v>
      </c>
      <c r="C2711" s="61">
        <v>3.8206386679691287</v>
      </c>
      <c r="D2711" s="58">
        <v>1.5413680575909687</v>
      </c>
      <c r="E2711" s="58">
        <v>15.75406201283738</v>
      </c>
      <c r="F2711" s="58">
        <v>17.046618140121652</v>
      </c>
      <c r="G2711" s="61">
        <v>34.342048210549997</v>
      </c>
      <c r="H2711" s="59">
        <v>1.4227777787632405</v>
      </c>
      <c r="I2711" s="59">
        <v>8.8944265394561364E-2</v>
      </c>
      <c r="J2711" s="59">
        <v>7.9526903284157485E-2</v>
      </c>
      <c r="K2711" s="59">
        <v>5.6181492401507285E-2</v>
      </c>
      <c r="L2711" s="61">
        <v>1.6474304398434667</v>
      </c>
      <c r="M2711" s="70">
        <v>15913101</v>
      </c>
      <c r="N2711" s="62">
        <v>20.040097662707598</v>
      </c>
      <c r="O2711" s="63">
        <v>0.23</v>
      </c>
      <c r="P2711" s="147">
        <v>269.63756777688263</v>
      </c>
      <c r="Q2711" s="64">
        <v>60798.209007898215</v>
      </c>
      <c r="R2711" s="62">
        <v>2452.7945578618901</v>
      </c>
      <c r="S2711" s="62">
        <v>25069.59799705445</v>
      </c>
      <c r="T2711" s="62">
        <v>27126.455617218799</v>
      </c>
      <c r="U2711" s="64">
        <v>54648.848172135135</v>
      </c>
      <c r="V2711" s="62">
        <v>22640.806494015102</v>
      </c>
      <c r="W2711" s="62">
        <v>1415.37907859446</v>
      </c>
      <c r="X2711" s="62">
        <v>1265.5196441780299</v>
      </c>
      <c r="Y2711" s="62">
        <v>894.02176291591798</v>
      </c>
      <c r="Z2711" s="64">
        <v>26215.726979703508</v>
      </c>
    </row>
    <row r="2712" spans="1:26">
      <c r="A2712" s="1" t="s">
        <v>106</v>
      </c>
      <c r="B2712" s="57">
        <v>1996</v>
      </c>
      <c r="C2712" s="61">
        <v>3.7852640062972536</v>
      </c>
      <c r="D2712" s="58">
        <v>1.5656050697574777</v>
      </c>
      <c r="E2712" s="58">
        <v>15.319948126839154</v>
      </c>
      <c r="F2712" s="58">
        <v>16.875206428939229</v>
      </c>
      <c r="G2712" s="61">
        <v>33.760759625535862</v>
      </c>
      <c r="H2712" s="59">
        <v>1.4825104383182832</v>
      </c>
      <c r="I2712" s="59">
        <v>8.2053726570950933E-2</v>
      </c>
      <c r="J2712" s="59">
        <v>7.1457301176472018E-2</v>
      </c>
      <c r="K2712" s="59">
        <v>0.10422071044560476</v>
      </c>
      <c r="L2712" s="61">
        <v>1.7402421765113112</v>
      </c>
      <c r="M2712" s="70">
        <v>16410776.999999998</v>
      </c>
      <c r="N2712" s="62">
        <v>20.662061598718179</v>
      </c>
      <c r="O2712" s="63">
        <v>0.254</v>
      </c>
      <c r="P2712" s="147">
        <v>407.96151719530184</v>
      </c>
      <c r="Q2712" s="64">
        <v>62119.123493470819</v>
      </c>
      <c r="R2712" s="62">
        <v>2569.2795669859411</v>
      </c>
      <c r="S2712" s="62">
        <v>25141.225236112507</v>
      </c>
      <c r="T2712" s="62">
        <v>27693.524953428801</v>
      </c>
      <c r="U2712" s="64">
        <v>55404.029756527249</v>
      </c>
      <c r="V2712" s="62">
        <v>24329.148203413599</v>
      </c>
      <c r="W2712" s="62">
        <v>1346.5654087748501</v>
      </c>
      <c r="X2712" s="62">
        <v>1172.6698346289199</v>
      </c>
      <c r="Y2712" s="62">
        <v>1710.3428379043901</v>
      </c>
      <c r="Z2712" s="64">
        <v>28558.726284721761</v>
      </c>
    </row>
    <row r="2713" spans="1:26">
      <c r="A2713" s="1" t="s">
        <v>106</v>
      </c>
      <c r="B2713" s="54">
        <v>1997</v>
      </c>
      <c r="C2713" s="61">
        <v>3.4641829425705133</v>
      </c>
      <c r="D2713" s="58">
        <v>1.5840122350439214</v>
      </c>
      <c r="E2713" s="58">
        <v>14.832345334859433</v>
      </c>
      <c r="F2713" s="58">
        <v>16.461965535783129</v>
      </c>
      <c r="G2713" s="61">
        <v>32.878323105686476</v>
      </c>
      <c r="H2713" s="59">
        <v>1.5104947474150141</v>
      </c>
      <c r="I2713" s="59">
        <v>8.0201254051042573E-2</v>
      </c>
      <c r="J2713" s="59">
        <v>6.5843362878402145E-2</v>
      </c>
      <c r="K2713" s="59">
        <v>0.11813175462510703</v>
      </c>
      <c r="L2713" s="61">
        <v>1.7746711189695661</v>
      </c>
      <c r="M2713" s="70">
        <v>16872896</v>
      </c>
      <c r="N2713" s="62">
        <v>21.238270301889671</v>
      </c>
      <c r="O2713" s="63">
        <v>0.26700000000000002</v>
      </c>
      <c r="P2713" s="147">
        <v>435.13254413484054</v>
      </c>
      <c r="Q2713" s="64">
        <v>58450.798514966242</v>
      </c>
      <c r="R2713" s="62">
        <v>2672.687370462364</v>
      </c>
      <c r="S2713" s="62">
        <v>25026.462027116839</v>
      </c>
      <c r="T2713" s="62">
        <v>27776.103244085301</v>
      </c>
      <c r="U2713" s="64">
        <v>55475.252641664498</v>
      </c>
      <c r="V2713" s="62">
        <v>25486.420781679801</v>
      </c>
      <c r="W2713" s="62">
        <v>1353.22741867282</v>
      </c>
      <c r="X2713" s="62">
        <v>1110.9682141375399</v>
      </c>
      <c r="Y2713" s="62">
        <v>1993.2248100869499</v>
      </c>
      <c r="Z2713" s="64">
        <v>29943.841224577114</v>
      </c>
    </row>
    <row r="2714" spans="1:26">
      <c r="A2714" s="1" t="s">
        <v>106</v>
      </c>
      <c r="B2714" s="54">
        <v>1998</v>
      </c>
      <c r="C2714" s="61">
        <v>3.7008922111521341</v>
      </c>
      <c r="D2714" s="58">
        <v>1.5807243222786858</v>
      </c>
      <c r="E2714" s="58">
        <v>14.331571180210505</v>
      </c>
      <c r="F2714" s="58">
        <v>16.118942894273875</v>
      </c>
      <c r="G2714" s="61">
        <v>32.031238396763072</v>
      </c>
      <c r="H2714" s="59">
        <v>1.5375198345519263</v>
      </c>
      <c r="I2714" s="59">
        <v>7.6119540139891861E-2</v>
      </c>
      <c r="J2714" s="59">
        <v>6.0064016955701023E-2</v>
      </c>
      <c r="K2714" s="59">
        <v>0.12760570812647021</v>
      </c>
      <c r="L2714" s="61">
        <v>1.8013090997739893</v>
      </c>
      <c r="M2714" s="70">
        <v>17317376</v>
      </c>
      <c r="N2714" s="62">
        <v>21.791983519418093</v>
      </c>
      <c r="O2714" s="63">
        <v>0.28000000000000003</v>
      </c>
      <c r="P2714" s="147">
        <v>370.29800895059373</v>
      </c>
      <c r="Q2714" s="64">
        <v>64089.741955992897</v>
      </c>
      <c r="R2714" s="62">
        <v>2737.3997441245178</v>
      </c>
      <c r="S2714" s="62">
        <v>24818.520679846908</v>
      </c>
      <c r="T2714" s="62">
        <v>27913.779482266898</v>
      </c>
      <c r="U2714" s="64">
        <v>55469.699906238326</v>
      </c>
      <c r="V2714" s="62">
        <v>26625.809082393502</v>
      </c>
      <c r="W2714" s="62">
        <v>1318.1906975495999</v>
      </c>
      <c r="X2714" s="62">
        <v>1040.1511656922501</v>
      </c>
      <c r="Y2714" s="62">
        <v>2209.7960273723402</v>
      </c>
      <c r="Z2714" s="64">
        <v>31193.946973007689</v>
      </c>
    </row>
    <row r="2715" spans="1:26">
      <c r="A2715" s="1" t="s">
        <v>106</v>
      </c>
      <c r="B2715" s="54">
        <v>1999</v>
      </c>
      <c r="C2715" s="61">
        <v>3.5757214928497687</v>
      </c>
      <c r="D2715" s="58">
        <v>1.5520493817718868</v>
      </c>
      <c r="E2715" s="58">
        <v>13.943790743901136</v>
      </c>
      <c r="F2715" s="58">
        <v>15.963268484412177</v>
      </c>
      <c r="G2715" s="61">
        <v>31.459108610085199</v>
      </c>
      <c r="H2715" s="59">
        <v>1.5566085647982855</v>
      </c>
      <c r="I2715" s="59">
        <v>8.6046681821363213E-2</v>
      </c>
      <c r="J2715" s="59">
        <v>6.7363509057455404E-2</v>
      </c>
      <c r="K2715" s="59">
        <v>0.14531323873182928</v>
      </c>
      <c r="L2715" s="61">
        <v>1.8553319944089333</v>
      </c>
      <c r="M2715" s="70">
        <v>17774066</v>
      </c>
      <c r="N2715" s="62">
        <v>22.361795823901929</v>
      </c>
      <c r="O2715" s="63">
        <v>0.29099999999999998</v>
      </c>
      <c r="P2715" s="147">
        <v>337.70485970158506</v>
      </c>
      <c r="Q2715" s="64">
        <v>63555.109811530318</v>
      </c>
      <c r="R2715" s="62">
        <v>2758.6228146872713</v>
      </c>
      <c r="S2715" s="62">
        <v>24783.785697228788</v>
      </c>
      <c r="T2715" s="62">
        <v>28373.218761766198</v>
      </c>
      <c r="U2715" s="64">
        <v>55915.627273682258</v>
      </c>
      <c r="V2715" s="62">
        <v>27667.263366890002</v>
      </c>
      <c r="W2715" s="62">
        <v>1529.3994017739101</v>
      </c>
      <c r="X2715" s="62">
        <v>1197.32345597881</v>
      </c>
      <c r="Y2715" s="62">
        <v>2582.8070958932899</v>
      </c>
      <c r="Z2715" s="64">
        <v>32976.79332053601</v>
      </c>
    </row>
    <row r="2716" spans="1:26">
      <c r="A2716" s="1" t="s">
        <v>106</v>
      </c>
      <c r="B2716" s="54">
        <v>2000</v>
      </c>
      <c r="C2716" s="61">
        <v>3.1214597701072897</v>
      </c>
      <c r="D2716" s="58">
        <v>1.3835447152354594</v>
      </c>
      <c r="E2716" s="58">
        <v>12.956310809791544</v>
      </c>
      <c r="F2716" s="58">
        <v>14.29217434307666</v>
      </c>
      <c r="G2716" s="61">
        <v>28.632029868103661</v>
      </c>
      <c r="H2716" s="59">
        <v>1.3725328498933289</v>
      </c>
      <c r="I2716" s="59">
        <v>8.0741844138452798E-2</v>
      </c>
      <c r="J2716" s="59">
        <v>6.0913219529765229E-2</v>
      </c>
      <c r="K2716" s="59">
        <v>0.16697586321390043</v>
      </c>
      <c r="L2716" s="61">
        <v>1.6811637767754473</v>
      </c>
      <c r="M2716" s="70">
        <v>18264536</v>
      </c>
      <c r="N2716" s="62">
        <v>22.975771255627052</v>
      </c>
      <c r="O2716" s="63">
        <v>0.29799999999999999</v>
      </c>
      <c r="P2716" s="147">
        <v>440.35258453388269</v>
      </c>
      <c r="Q2716" s="64">
        <v>57012.014343676317</v>
      </c>
      <c r="R2716" s="62">
        <v>2526.9802259027797</v>
      </c>
      <c r="S2716" s="62">
        <v>23664.100521262681</v>
      </c>
      <c r="T2716" s="62">
        <v>26103.99328074</v>
      </c>
      <c r="U2716" s="64">
        <v>52295.074027905459</v>
      </c>
      <c r="V2716" s="62">
        <v>25068.675648059299</v>
      </c>
      <c r="W2716" s="62">
        <v>1474.7123189731601</v>
      </c>
      <c r="X2716" s="62">
        <v>1112.5516909773</v>
      </c>
      <c r="Y2716" s="62">
        <v>3049.7366648013599</v>
      </c>
      <c r="Z2716" s="64">
        <v>30705.676322811119</v>
      </c>
    </row>
    <row r="2717" spans="1:26">
      <c r="A2717" s="1" t="s">
        <v>106</v>
      </c>
      <c r="B2717" s="54">
        <v>2001</v>
      </c>
      <c r="C2717" s="61">
        <v>2.6827178662314437</v>
      </c>
      <c r="D2717" s="58">
        <v>1.1355407182196657</v>
      </c>
      <c r="E2717" s="58">
        <v>12.377117693026662</v>
      </c>
      <c r="F2717" s="58">
        <v>11.502987032390029</v>
      </c>
      <c r="G2717" s="61">
        <v>25.015645443636355</v>
      </c>
      <c r="H2717" s="59">
        <v>1.2309580745727107</v>
      </c>
      <c r="I2717" s="59">
        <v>7.052241306888539E-2</v>
      </c>
      <c r="J2717" s="59">
        <v>5.2175011329018021E-2</v>
      </c>
      <c r="K2717" s="59">
        <v>0.22398209379283981</v>
      </c>
      <c r="L2717" s="61">
        <v>1.5776375927634541</v>
      </c>
      <c r="M2717" s="70">
        <v>18792357</v>
      </c>
      <c r="N2717" s="62">
        <v>23.638391108624329</v>
      </c>
      <c r="O2717" s="63">
        <v>0.311</v>
      </c>
      <c r="P2717" s="147">
        <v>493.4222084609018</v>
      </c>
      <c r="Q2717" s="64">
        <v>50414.591872499535</v>
      </c>
      <c r="R2717" s="62">
        <v>2133.9486564820363</v>
      </c>
      <c r="S2717" s="62">
        <v>23259.521431837344</v>
      </c>
      <c r="T2717" s="62">
        <v>21616.8238879044</v>
      </c>
      <c r="U2717" s="64">
        <v>47010.29397622378</v>
      </c>
      <c r="V2717" s="62">
        <v>23132.603589402999</v>
      </c>
      <c r="W2717" s="62">
        <v>1325.28236289196</v>
      </c>
      <c r="X2717" s="62">
        <v>980.49143937395104</v>
      </c>
      <c r="Y2717" s="62">
        <v>4209.1514681625304</v>
      </c>
      <c r="Z2717" s="64">
        <v>29647.528859831444</v>
      </c>
    </row>
    <row r="2718" spans="1:26">
      <c r="A2718" s="1" t="s">
        <v>106</v>
      </c>
      <c r="B2718" s="54">
        <v>2002</v>
      </c>
      <c r="C2718" s="61">
        <v>2.5505448570210043</v>
      </c>
      <c r="D2718" s="58">
        <v>1.1979929614182276</v>
      </c>
      <c r="E2718" s="58">
        <v>12.01830310931202</v>
      </c>
      <c r="F2718" s="58">
        <v>10.924385654231354</v>
      </c>
      <c r="G2718" s="61">
        <v>24.140681724961603</v>
      </c>
      <c r="H2718" s="59">
        <v>1.2252823911562551</v>
      </c>
      <c r="I2718" s="59">
        <v>9.1604884740961345E-2</v>
      </c>
      <c r="J2718" s="59">
        <v>6.6745649956412606E-2</v>
      </c>
      <c r="K2718" s="59">
        <v>0.31446022584628436</v>
      </c>
      <c r="L2718" s="61">
        <v>1.6980931516999134</v>
      </c>
      <c r="M2718" s="70">
        <v>19348715</v>
      </c>
      <c r="N2718" s="62">
        <v>24.33894300465424</v>
      </c>
      <c r="O2718" s="63">
        <v>0.318</v>
      </c>
      <c r="P2718" s="147">
        <v>529.38215784161764</v>
      </c>
      <c r="Q2718" s="64">
        <v>49349.765533215155</v>
      </c>
      <c r="R2718" s="62">
        <v>2317.9624382487282</v>
      </c>
      <c r="S2718" s="62">
        <v>23253.872164569213</v>
      </c>
      <c r="T2718" s="62">
        <v>21137.282457381101</v>
      </c>
      <c r="U2718" s="64">
        <v>46709.117060199038</v>
      </c>
      <c r="V2718" s="62">
        <v>23707.6397810009</v>
      </c>
      <c r="W2718" s="62">
        <v>1772.43680746071</v>
      </c>
      <c r="X2718" s="62">
        <v>1291.4425584963899</v>
      </c>
      <c r="Y2718" s="62">
        <v>6084.4012887353902</v>
      </c>
      <c r="Z2718" s="64">
        <v>32855.920435693391</v>
      </c>
    </row>
    <row r="2719" spans="1:26">
      <c r="A2719" s="1" t="s">
        <v>106</v>
      </c>
      <c r="B2719" s="54">
        <v>2003</v>
      </c>
      <c r="C2719" s="61">
        <v>2.6261609662875345</v>
      </c>
      <c r="D2719" s="58">
        <v>1.2700988006268923</v>
      </c>
      <c r="E2719" s="58">
        <v>11.694185198236992</v>
      </c>
      <c r="F2719" s="58">
        <v>11.494438095742698</v>
      </c>
      <c r="G2719" s="61">
        <v>24.458722094606582</v>
      </c>
      <c r="H2719" s="59">
        <v>1.2994071883042553</v>
      </c>
      <c r="I2719" s="59">
        <v>8.6460719418012283E-2</v>
      </c>
      <c r="J2719" s="59">
        <v>6.0049995516836298E-2</v>
      </c>
      <c r="K2719" s="59">
        <v>0.2582614667338925</v>
      </c>
      <c r="L2719" s="61">
        <v>1.7041793699729968</v>
      </c>
      <c r="M2719" s="70">
        <v>19928496</v>
      </c>
      <c r="N2719" s="62">
        <v>25.0726086624787</v>
      </c>
      <c r="O2719" s="63">
        <v>0.33200000000000002</v>
      </c>
      <c r="P2719" s="147">
        <v>558.30799786021544</v>
      </c>
      <c r="Q2719" s="64">
        <v>52335.438312017272</v>
      </c>
      <c r="R2719" s="62">
        <v>2531.1158867897821</v>
      </c>
      <c r="S2719" s="62">
        <v>23304.752294632512</v>
      </c>
      <c r="T2719" s="62">
        <v>22906.686361325599</v>
      </c>
      <c r="U2719" s="64">
        <v>48742.554542747894</v>
      </c>
      <c r="V2719" s="62">
        <v>25895.230954492599</v>
      </c>
      <c r="W2719" s="62">
        <v>1723.0321010789801</v>
      </c>
      <c r="X2719" s="62">
        <v>1196.7060954572901</v>
      </c>
      <c r="Y2719" s="62">
        <v>5146.7626067605097</v>
      </c>
      <c r="Z2719" s="64">
        <v>33961.731757789385</v>
      </c>
    </row>
    <row r="2720" spans="1:26">
      <c r="A2720" s="1" t="s">
        <v>106</v>
      </c>
      <c r="B2720" s="54">
        <v>2004</v>
      </c>
      <c r="C2720" s="61">
        <v>2.4798799629045702</v>
      </c>
      <c r="D2720" s="58">
        <v>1.2121764946716804</v>
      </c>
      <c r="E2720" s="58">
        <v>11.248478414468313</v>
      </c>
      <c r="F2720" s="58">
        <v>10.757271208477263</v>
      </c>
      <c r="G2720" s="61">
        <v>23.217926117617257</v>
      </c>
      <c r="H2720" s="59">
        <v>1.2390965351829657</v>
      </c>
      <c r="I2720" s="59">
        <v>0.10726572272856241</v>
      </c>
      <c r="J2720" s="59">
        <v>5.1311764949440772E-2</v>
      </c>
      <c r="K2720" s="59">
        <v>0.25612970594048412</v>
      </c>
      <c r="L2720" s="61">
        <v>1.6538037288014529</v>
      </c>
      <c r="M2720" s="70">
        <v>20523159</v>
      </c>
      <c r="N2720" s="62">
        <v>25.830648032757701</v>
      </c>
      <c r="O2720" s="63">
        <v>0.34100000000000003</v>
      </c>
      <c r="P2720" s="147">
        <v>600.54926430780426</v>
      </c>
      <c r="Q2720" s="64">
        <v>50894.970779604599</v>
      </c>
      <c r="R2720" s="62">
        <v>2487.7690936209551</v>
      </c>
      <c r="S2720" s="62">
        <v>23085.431100820108</v>
      </c>
      <c r="T2720" s="62">
        <v>22077.318741770101</v>
      </c>
      <c r="U2720" s="64">
        <v>47650.518936211163</v>
      </c>
      <c r="V2720" s="62">
        <v>25430.175207909098</v>
      </c>
      <c r="W2720" s="62">
        <v>2201.4314828082001</v>
      </c>
      <c r="X2720" s="62">
        <v>1053.079510628</v>
      </c>
      <c r="Y2720" s="62">
        <v>5256.5906796398003</v>
      </c>
      <c r="Z2720" s="64">
        <v>33941.276880985097</v>
      </c>
    </row>
    <row r="2721" spans="1:26">
      <c r="A2721" s="1" t="s">
        <v>106</v>
      </c>
      <c r="B2721" s="54">
        <v>2005</v>
      </c>
      <c r="C2721" s="61">
        <v>2.5664296638698025</v>
      </c>
      <c r="D2721" s="58">
        <v>1.2569272560284381</v>
      </c>
      <c r="E2721" s="58">
        <v>10.82613869178692</v>
      </c>
      <c r="F2721" s="58">
        <v>10.276800448866162</v>
      </c>
      <c r="G2721" s="61">
        <v>22.359866396681522</v>
      </c>
      <c r="H2721" s="59">
        <v>1.1391988257825605</v>
      </c>
      <c r="I2721" s="59">
        <v>0.12545400491774569</v>
      </c>
      <c r="J2721" s="59">
        <v>4.7735595565261184E-2</v>
      </c>
      <c r="K2721" s="59">
        <v>0.37106496489030028</v>
      </c>
      <c r="L2721" s="61">
        <v>1.6834533911558673</v>
      </c>
      <c r="M2721" s="70">
        <v>21126676</v>
      </c>
      <c r="N2721" s="62">
        <v>26.606818586434038</v>
      </c>
      <c r="O2721" s="63">
        <v>0.35299999999999998</v>
      </c>
      <c r="P2721" s="147">
        <v>654.67793870311334</v>
      </c>
      <c r="Q2721" s="64">
        <v>54220.127985366227</v>
      </c>
      <c r="R2721" s="62">
        <v>2655.4694893681858</v>
      </c>
      <c r="S2721" s="62">
        <v>22872.032447244612</v>
      </c>
      <c r="T2721" s="62">
        <v>21711.463339984999</v>
      </c>
      <c r="U2721" s="64">
        <v>47238.965276597795</v>
      </c>
      <c r="V2721" s="62">
        <v>24067.484491888601</v>
      </c>
      <c r="W2721" s="62">
        <v>2650.4261147996199</v>
      </c>
      <c r="X2721" s="62">
        <v>1008.49446117431</v>
      </c>
      <c r="Y2721" s="62">
        <v>7839.36928818875</v>
      </c>
      <c r="Z2721" s="64">
        <v>35565.774356051275</v>
      </c>
    </row>
    <row r="2722" spans="1:26">
      <c r="A2722" s="1" t="s">
        <v>106</v>
      </c>
      <c r="B2722" s="54">
        <v>2006</v>
      </c>
      <c r="C2722" s="61">
        <v>1.7976739625186016</v>
      </c>
      <c r="D2722" s="58">
        <v>1.1227586846396114</v>
      </c>
      <c r="E2722" s="58">
        <v>10.316708099395449</v>
      </c>
      <c r="F2722" s="58">
        <v>9.3946169285415415</v>
      </c>
      <c r="G2722" s="61">
        <v>20.8340837125766</v>
      </c>
      <c r="H2722" s="59">
        <v>1.1216852132629109</v>
      </c>
      <c r="I2722" s="59">
        <v>0.11964746036267232</v>
      </c>
      <c r="J2722" s="59">
        <v>3.9327233999865534E-2</v>
      </c>
      <c r="K2722" s="59">
        <v>0.46272744983012121</v>
      </c>
      <c r="L2722" s="61">
        <v>1.7433873574555703</v>
      </c>
      <c r="M2722" s="70">
        <v>21737860</v>
      </c>
      <c r="N2722" s="62">
        <v>27.400827844044862</v>
      </c>
      <c r="O2722" s="63">
        <v>0.36</v>
      </c>
      <c r="P2722" s="147">
        <v>720.42396546800967</v>
      </c>
      <c r="Q2722" s="64">
        <v>39077.584922874608</v>
      </c>
      <c r="R2722" s="62">
        <v>2440.6371100480019</v>
      </c>
      <c r="S2722" s="62">
        <v>22426.315632552432</v>
      </c>
      <c r="T2722" s="62">
        <v>20421.886754626601</v>
      </c>
      <c r="U2722" s="64">
        <v>45288.83949722704</v>
      </c>
      <c r="V2722" s="62">
        <v>24383.0361299793</v>
      </c>
      <c r="W2722" s="62">
        <v>2600.8797427193199</v>
      </c>
      <c r="X2722" s="62">
        <v>854.88990687631701</v>
      </c>
      <c r="Y2722" s="62">
        <v>10058.7045225642</v>
      </c>
      <c r="Z2722" s="64">
        <v>37897.510302139141</v>
      </c>
    </row>
    <row r="2723" spans="1:26">
      <c r="A2723" s="1" t="s">
        <v>106</v>
      </c>
      <c r="B2723" s="54">
        <v>2007</v>
      </c>
      <c r="C2723" s="61">
        <v>1.8030315690094132</v>
      </c>
      <c r="D2723" s="58">
        <v>1.118002254647499</v>
      </c>
      <c r="E2723" s="58">
        <v>9.9517490787533447</v>
      </c>
      <c r="F2723" s="58">
        <v>8.8609975818064495</v>
      </c>
      <c r="G2723" s="61">
        <v>19.930748915207293</v>
      </c>
      <c r="H2723" s="59">
        <v>1.0873544106738808</v>
      </c>
      <c r="I2723" s="59">
        <v>0.11555419364301665</v>
      </c>
      <c r="J2723" s="59">
        <v>4.3467522785184926E-2</v>
      </c>
      <c r="K2723" s="59">
        <v>0.31424062235250555</v>
      </c>
      <c r="L2723" s="61">
        <v>1.5606167494545877</v>
      </c>
      <c r="M2723" s="70">
        <v>22359637</v>
      </c>
      <c r="N2723" s="62">
        <v>28.21585874513594</v>
      </c>
      <c r="O2723" s="63">
        <v>0.372</v>
      </c>
      <c r="P2723" s="147">
        <v>772.42577154175774</v>
      </c>
      <c r="Q2723" s="64">
        <v>40315.131382590924</v>
      </c>
      <c r="R2723" s="62">
        <v>2499.812457909964</v>
      </c>
      <c r="S2723" s="62">
        <v>22251.749691600919</v>
      </c>
      <c r="T2723" s="62">
        <v>19812.868938707001</v>
      </c>
      <c r="U2723" s="64">
        <v>44564.431088217883</v>
      </c>
      <c r="V2723" s="62">
        <v>24312.8499130169</v>
      </c>
      <c r="W2723" s="62">
        <v>2583.7498236855599</v>
      </c>
      <c r="X2723" s="62">
        <v>971.91803076596398</v>
      </c>
      <c r="Y2723" s="62">
        <v>7026.3062464561099</v>
      </c>
      <c r="Z2723" s="64">
        <v>34894.824013924532</v>
      </c>
    </row>
    <row r="2724" spans="1:26">
      <c r="A2724" s="1" t="s">
        <v>106</v>
      </c>
      <c r="B2724" s="54">
        <v>2008</v>
      </c>
      <c r="C2724" s="61">
        <v>1.8674071478407843</v>
      </c>
      <c r="D2724" s="58">
        <v>1.1681530077208169</v>
      </c>
      <c r="E2724" s="58">
        <v>9.7474905202782747</v>
      </c>
      <c r="F2724" s="58">
        <v>8.9576482503363906</v>
      </c>
      <c r="G2724" s="61">
        <v>19.873291778335481</v>
      </c>
      <c r="H2724" s="59">
        <v>1.1057728043540282</v>
      </c>
      <c r="I2724" s="59">
        <v>0.11826767012125446</v>
      </c>
      <c r="J2724" s="59">
        <v>4.9062095172236475E-2</v>
      </c>
      <c r="K2724" s="59">
        <v>0.42395005862325752</v>
      </c>
      <c r="L2724" s="61">
        <v>1.6970526282707767</v>
      </c>
      <c r="M2724" s="70">
        <v>22994867</v>
      </c>
      <c r="N2724" s="62">
        <v>29.053076120959332</v>
      </c>
      <c r="O2724" s="63">
        <v>0.38200000000000001</v>
      </c>
      <c r="P2724" s="147">
        <v>818.48047322920343</v>
      </c>
      <c r="Q2724" s="64">
        <v>42940.778999448172</v>
      </c>
      <c r="R2724" s="62">
        <v>2686.1523048190156</v>
      </c>
      <c r="S2724" s="62">
        <v>22414.224809755971</v>
      </c>
      <c r="T2724" s="62">
        <v>20597.9930149268</v>
      </c>
      <c r="U2724" s="64">
        <v>45698.370129501789</v>
      </c>
      <c r="V2724" s="62">
        <v>25427.0985683379</v>
      </c>
      <c r="W2724" s="62">
        <v>2719.5493448381199</v>
      </c>
      <c r="X2724" s="62">
        <v>1128.1763532269199</v>
      </c>
      <c r="Y2724" s="62">
        <v>9748.6752126840092</v>
      </c>
      <c r="Z2724" s="64">
        <v>39023.499479086953</v>
      </c>
    </row>
    <row r="2725" spans="1:26">
      <c r="A2725" s="1" t="s">
        <v>106</v>
      </c>
      <c r="B2725" s="54">
        <v>2009</v>
      </c>
      <c r="C2725" s="61">
        <v>1.8793689216170979</v>
      </c>
      <c r="D2725" s="58">
        <v>1.2751177393898858</v>
      </c>
      <c r="E2725" s="58">
        <v>9.7251214990400392</v>
      </c>
      <c r="F2725" s="58">
        <v>9.5942497850765083</v>
      </c>
      <c r="G2725" s="61">
        <v>20.594489023506434</v>
      </c>
      <c r="H2725" s="59">
        <v>1.1866000348986534</v>
      </c>
      <c r="I2725" s="59">
        <v>0.11924127728764074</v>
      </c>
      <c r="J2725" s="59">
        <v>5.5114318039352475E-2</v>
      </c>
      <c r="K2725" s="59">
        <v>0.40257528097234446</v>
      </c>
      <c r="L2725" s="61">
        <v>1.7635309111979913</v>
      </c>
      <c r="M2725" s="70">
        <v>23647815</v>
      </c>
      <c r="N2725" s="62">
        <v>29.914370914824893</v>
      </c>
      <c r="O2725" s="63">
        <v>0.39</v>
      </c>
      <c r="P2725" s="147">
        <v>852.85930337685318</v>
      </c>
      <c r="Q2725" s="64">
        <v>44442.968575150633</v>
      </c>
      <c r="R2725" s="62">
        <v>3015.3748404310231</v>
      </c>
      <c r="S2725" s="62">
        <v>22997.787406182153</v>
      </c>
      <c r="T2725" s="62">
        <v>22688.304398127901</v>
      </c>
      <c r="U2725" s="64">
        <v>48701.466644741078</v>
      </c>
      <c r="V2725" s="62">
        <v>28060.4981042769</v>
      </c>
      <c r="W2725" s="62">
        <v>2819.7956656618298</v>
      </c>
      <c r="X2725" s="62">
        <v>1303.3331968457701</v>
      </c>
      <c r="Y2725" s="62">
        <v>9520.0257680070208</v>
      </c>
      <c r="Z2725" s="64">
        <v>41703.652734791525</v>
      </c>
    </row>
    <row r="2726" spans="1:26">
      <c r="A2726" s="1" t="s">
        <v>106</v>
      </c>
      <c r="B2726" s="54">
        <v>2010</v>
      </c>
      <c r="C2726" s="61">
        <v>1.9191487541287648</v>
      </c>
      <c r="D2726" s="58">
        <v>1.215804493711085</v>
      </c>
      <c r="E2726" s="58">
        <v>9.2568302203361608</v>
      </c>
      <c r="F2726" s="58">
        <v>8.8866078612777599</v>
      </c>
      <c r="G2726" s="61">
        <v>19.359242575325009</v>
      </c>
      <c r="H2726" s="59">
        <v>1.2991310272592838</v>
      </c>
      <c r="I2726" s="59">
        <v>0.11557966490279838</v>
      </c>
      <c r="J2726" s="59">
        <v>5.5661791184774823E-2</v>
      </c>
      <c r="K2726" s="59">
        <v>0.41673166485787833</v>
      </c>
      <c r="L2726" s="61">
        <v>1.8871041482047355</v>
      </c>
      <c r="M2726" s="70">
        <v>24321457</v>
      </c>
      <c r="N2726" s="62">
        <v>30.801145756504489</v>
      </c>
      <c r="O2726" s="63">
        <v>0.39700000000000002</v>
      </c>
      <c r="P2726" s="147">
        <v>895.49966390970349</v>
      </c>
      <c r="Q2726" s="64">
        <v>46676.493900146328</v>
      </c>
      <c r="R2726" s="62">
        <v>2957.0136714200926</v>
      </c>
      <c r="S2726" s="62">
        <v>22513.959816020648</v>
      </c>
      <c r="T2726" s="62">
        <v>21613.5250973929</v>
      </c>
      <c r="U2726" s="64">
        <v>47084.498584833644</v>
      </c>
      <c r="V2726" s="62">
        <v>31596.759416852499</v>
      </c>
      <c r="W2726" s="62">
        <v>2811.0658500078198</v>
      </c>
      <c r="X2726" s="62">
        <v>1353.7758608434799</v>
      </c>
      <c r="Y2726" s="62">
        <v>10135.521267379299</v>
      </c>
      <c r="Z2726" s="64">
        <v>45897.122395083097</v>
      </c>
    </row>
    <row r="2727" spans="1:26">
      <c r="A2727" s="1" t="s">
        <v>106</v>
      </c>
      <c r="B2727" s="54">
        <v>2011</v>
      </c>
      <c r="C2727" s="61">
        <v>2.1406114700151875</v>
      </c>
      <c r="D2727" s="58">
        <v>1.3653563255601866</v>
      </c>
      <c r="E2727" s="58">
        <v>8.8508741022718205</v>
      </c>
      <c r="F2727" s="58">
        <v>9.9969732094269723</v>
      </c>
      <c r="G2727" s="61">
        <v>20.213203637258978</v>
      </c>
      <c r="H2727" s="59">
        <v>1.4634533196248452</v>
      </c>
      <c r="I2727" s="59">
        <v>0.14081288179911788</v>
      </c>
      <c r="J2727" s="59">
        <v>5.6215779644606952E-2</v>
      </c>
      <c r="K2727" s="59">
        <v>0.42799993981247736</v>
      </c>
      <c r="L2727" s="61">
        <v>2.0884819208810472</v>
      </c>
      <c r="M2727" s="70">
        <v>25016921</v>
      </c>
      <c r="N2727" s="62">
        <v>31.713681680612428</v>
      </c>
      <c r="O2727" s="63">
        <v>0.4</v>
      </c>
      <c r="P2727" s="147">
        <v>951.82536388144308</v>
      </c>
      <c r="Q2727" s="64">
        <v>53551.508037063817</v>
      </c>
      <c r="R2727" s="62">
        <v>3415.7011333389469</v>
      </c>
      <c r="S2727" s="62">
        <v>22142.161819748006</v>
      </c>
      <c r="T2727" s="62">
        <v>25009.3489019351</v>
      </c>
      <c r="U2727" s="64">
        <v>50567.211855022055</v>
      </c>
      <c r="V2727" s="62">
        <v>36611.096084242497</v>
      </c>
      <c r="W2727" s="62">
        <v>3522.70473975087</v>
      </c>
      <c r="X2727" s="62">
        <v>1406.3457183225401</v>
      </c>
      <c r="Y2727" s="62">
        <v>10707.240682293501</v>
      </c>
      <c r="Z2727" s="64">
        <v>52247.387224609411</v>
      </c>
    </row>
    <row r="2728" spans="1:26">
      <c r="A2728" s="1" t="s">
        <v>106</v>
      </c>
      <c r="B2728" s="54">
        <v>2012</v>
      </c>
      <c r="C2728" s="61">
        <v>2.1548246571516447</v>
      </c>
      <c r="D2728" s="58">
        <v>1.3179589004057823</v>
      </c>
      <c r="E2728" s="58">
        <v>8.1904985294905668</v>
      </c>
      <c r="F2728" s="58">
        <v>9.6412376857548434</v>
      </c>
      <c r="G2728" s="61">
        <v>19.149695115651191</v>
      </c>
      <c r="H2728" s="59">
        <v>1.1745528442767141</v>
      </c>
      <c r="I2728" s="59">
        <v>0.26353610162241548</v>
      </c>
      <c r="J2728" s="59">
        <v>5.4867798008549587E-2</v>
      </c>
      <c r="K2728" s="59">
        <v>0.44446786564597701</v>
      </c>
      <c r="L2728" s="61">
        <v>1.9374246095536563</v>
      </c>
      <c r="M2728" s="70">
        <v>25732928</v>
      </c>
      <c r="N2728" s="62">
        <v>32.65165187314021</v>
      </c>
      <c r="O2728" s="63">
        <v>0.40500000000000003</v>
      </c>
      <c r="P2728" s="147">
        <v>1010.2212518775825</v>
      </c>
      <c r="Q2728" s="64">
        <v>55449.947755107962</v>
      </c>
      <c r="R2728" s="62">
        <v>3391.4941491101172</v>
      </c>
      <c r="S2728" s="62">
        <v>21076.550894348664</v>
      </c>
      <c r="T2728" s="62">
        <v>24809.727519841599</v>
      </c>
      <c r="U2728" s="64">
        <v>49277.772563300379</v>
      </c>
      <c r="V2728" s="62">
        <v>30224.683773967899</v>
      </c>
      <c r="W2728" s="62">
        <v>6781.5555284502998</v>
      </c>
      <c r="X2728" s="62">
        <v>1411.9090956725499</v>
      </c>
      <c r="Y2728" s="62">
        <v>11437.4595849816</v>
      </c>
      <c r="Z2728" s="64">
        <v>49855.607983072347</v>
      </c>
    </row>
    <row r="2729" spans="1:26">
      <c r="A2729" s="1" t="s">
        <v>106</v>
      </c>
      <c r="B2729" s="54">
        <v>2013</v>
      </c>
      <c r="C2729" s="61">
        <v>2.2053084678299331</v>
      </c>
      <c r="D2729" s="58">
        <v>1.3158845219460436</v>
      </c>
      <c r="E2729" s="58">
        <v>7.6207308693044959</v>
      </c>
      <c r="F2729" s="58">
        <v>9.6240322261269249</v>
      </c>
      <c r="G2729" s="61">
        <v>18.560647617377462</v>
      </c>
      <c r="H2729" s="59">
        <v>1.1165208346072457</v>
      </c>
      <c r="I2729" s="59">
        <v>0.28827094301656658</v>
      </c>
      <c r="J2729" s="59">
        <v>6.0079340621105086E-2</v>
      </c>
      <c r="K2729" s="59">
        <v>0.45864275021416712</v>
      </c>
      <c r="L2729" s="61">
        <v>1.9235138684590845</v>
      </c>
      <c r="M2729" s="70">
        <v>26467180</v>
      </c>
      <c r="N2729" s="62">
        <v>33.615264884661357</v>
      </c>
      <c r="O2729" s="63">
        <v>0.40899999999999997</v>
      </c>
      <c r="P2729" s="147">
        <v>1069.3364025792462</v>
      </c>
      <c r="Q2729" s="64">
        <v>58368.296173579052</v>
      </c>
      <c r="R2729" s="62">
        <v>3482.775250155988</v>
      </c>
      <c r="S2729" s="62">
        <v>20169.925564943856</v>
      </c>
      <c r="T2729" s="62">
        <v>25472.099325470201</v>
      </c>
      <c r="U2729" s="64">
        <v>49124.800140570042</v>
      </c>
      <c r="V2729" s="62">
        <v>29551.157903300202</v>
      </c>
      <c r="W2729" s="62">
        <v>7629.7189375892103</v>
      </c>
      <c r="X2729" s="62">
        <v>1590.1307225001001</v>
      </c>
      <c r="Y2729" s="62">
        <v>12138.980225613401</v>
      </c>
      <c r="Z2729" s="64">
        <v>50909.987789002909</v>
      </c>
    </row>
    <row r="2730" spans="1:26">
      <c r="A2730" s="1" t="s">
        <v>106</v>
      </c>
      <c r="B2730" s="54">
        <v>2014</v>
      </c>
      <c r="C2730" s="61">
        <v>2.1896468974710475</v>
      </c>
      <c r="D2730" s="58">
        <v>1.2931600240801722</v>
      </c>
      <c r="E2730" s="58">
        <v>7.0168339324074687</v>
      </c>
      <c r="F2730" s="58">
        <v>9.4409441204520785</v>
      </c>
      <c r="G2730" s="61">
        <v>17.750938076939718</v>
      </c>
      <c r="H2730" s="59">
        <v>1.1635356581724958</v>
      </c>
      <c r="I2730" s="59">
        <v>0.31353120956447278</v>
      </c>
      <c r="J2730" s="59">
        <v>6.3620849409310065E-2</v>
      </c>
      <c r="K2730" s="59">
        <v>0.47428576567889014</v>
      </c>
      <c r="L2730" s="61">
        <v>2.0149734828251686</v>
      </c>
      <c r="M2730" s="70">
        <v>27216276</v>
      </c>
      <c r="N2730" s="62">
        <v>34.60462117551311</v>
      </c>
      <c r="O2730" s="63">
        <v>0.41399999999999998</v>
      </c>
      <c r="P2730" s="147">
        <v>1137.3167825931498</v>
      </c>
      <c r="Q2730" s="64">
        <v>59594.034304115732</v>
      </c>
      <c r="R2730" s="62">
        <v>3519.5000127532612</v>
      </c>
      <c r="S2730" s="62">
        <v>19097.208895056701</v>
      </c>
      <c r="T2730" s="62">
        <v>25694.7340882801</v>
      </c>
      <c r="U2730" s="64">
        <v>48311.44299609006</v>
      </c>
      <c r="V2730" s="62">
        <v>31667.107608664301</v>
      </c>
      <c r="W2730" s="62">
        <v>8533.1519341205294</v>
      </c>
      <c r="X2730" s="62">
        <v>1731.5225968782199</v>
      </c>
      <c r="Y2730" s="62">
        <v>12908.292301588001</v>
      </c>
      <c r="Z2730" s="64">
        <v>54840.074441251047</v>
      </c>
    </row>
    <row r="2731" spans="1:26">
      <c r="A2731" s="1" t="s">
        <v>106</v>
      </c>
      <c r="B2731" s="54">
        <v>2015</v>
      </c>
      <c r="C2731" s="61">
        <v>2.1960098989624321</v>
      </c>
      <c r="D2731" s="58">
        <v>1.314421457769652</v>
      </c>
      <c r="E2731" s="58">
        <v>6.5070660275125736</v>
      </c>
      <c r="F2731" s="58">
        <v>9.5999317663501671</v>
      </c>
      <c r="G2731" s="61">
        <v>17.421419251632393</v>
      </c>
      <c r="H2731" s="59">
        <v>1.1848913241891241</v>
      </c>
      <c r="I2731" s="59">
        <v>0.31746305813629044</v>
      </c>
      <c r="J2731" s="59">
        <v>6.4786172510691048E-2</v>
      </c>
      <c r="K2731" s="59">
        <v>0.48558146607088609</v>
      </c>
      <c r="L2731" s="61">
        <v>2.0527220209069914</v>
      </c>
      <c r="M2731" s="70">
        <v>27977863</v>
      </c>
      <c r="N2731" s="62">
        <v>35.619790686436581</v>
      </c>
      <c r="O2731" s="63">
        <v>0.41799999999999998</v>
      </c>
      <c r="P2731" s="147">
        <v>1192.1753289215208</v>
      </c>
      <c r="Q2731" s="64">
        <v>61439.664099814763</v>
      </c>
      <c r="R2731" s="62">
        <v>3677.4703469739607</v>
      </c>
      <c r="S2731" s="62">
        <v>18205.380184970101</v>
      </c>
      <c r="T2731" s="62">
        <v>26858.557576829298</v>
      </c>
      <c r="U2731" s="64">
        <v>48741.408108773365</v>
      </c>
      <c r="V2731" s="62">
        <v>33150.727138051901</v>
      </c>
      <c r="W2731" s="62">
        <v>8881.9379480981697</v>
      </c>
      <c r="X2731" s="62">
        <v>1812.5786587984801</v>
      </c>
      <c r="Y2731" s="62">
        <v>13585.5317330704</v>
      </c>
      <c r="Z2731" s="64">
        <v>57430.775478018943</v>
      </c>
    </row>
    <row r="2732" spans="1:26">
      <c r="A2732" s="1" t="s">
        <v>107</v>
      </c>
      <c r="B2732" s="54">
        <v>1990</v>
      </c>
      <c r="C2732" s="61">
        <v>2.0274316968163726</v>
      </c>
      <c r="D2732" s="58">
        <v>0.98737576061875609</v>
      </c>
      <c r="E2732" s="58">
        <v>6.6236753448193397</v>
      </c>
      <c r="F2732" s="58">
        <v>1.8935636849659354</v>
      </c>
      <c r="G2732" s="61">
        <v>9.5046147904040321</v>
      </c>
      <c r="H2732" s="59">
        <v>0.82829351433797394</v>
      </c>
      <c r="I2732" s="59">
        <v>4.1940120190590638E-2</v>
      </c>
      <c r="J2732" s="59">
        <v>3.2145631177282266E-2</v>
      </c>
      <c r="K2732" s="59">
        <v>0.12000870286377495</v>
      </c>
      <c r="L2732" s="61">
        <v>1.0223879685696218</v>
      </c>
      <c r="M2732" s="70">
        <v>42007309</v>
      </c>
      <c r="N2732" s="62">
        <v>62.163371790556049</v>
      </c>
      <c r="O2732" s="63">
        <v>0.35299999999999998</v>
      </c>
      <c r="P2732" s="147">
        <v>464.41905818130419</v>
      </c>
      <c r="Q2732" s="64">
        <v>85166.949764559686</v>
      </c>
      <c r="R2732" s="62">
        <v>4147.6998675422119</v>
      </c>
      <c r="S2732" s="62">
        <v>27824.277692550757</v>
      </c>
      <c r="T2732" s="62">
        <v>7954.3514825542698</v>
      </c>
      <c r="U2732" s="64">
        <v>39926.329042647245</v>
      </c>
      <c r="V2732" s="62">
        <v>34794.3815994912</v>
      </c>
      <c r="W2732" s="62">
        <v>1761.79158834328</v>
      </c>
      <c r="X2732" s="62">
        <v>1350.35146186413</v>
      </c>
      <c r="Y2732" s="62">
        <v>5041.2426638877796</v>
      </c>
      <c r="Z2732" s="64">
        <v>42947.767313586388</v>
      </c>
    </row>
    <row r="2733" spans="1:26">
      <c r="A2733" s="1" t="s">
        <v>107</v>
      </c>
      <c r="B2733" s="57">
        <v>1991</v>
      </c>
      <c r="C2733" s="61">
        <v>2.0733429377025416</v>
      </c>
      <c r="D2733" s="58">
        <v>0.94507064646275518</v>
      </c>
      <c r="E2733" s="58">
        <v>6.5345913571506715</v>
      </c>
      <c r="F2733" s="58">
        <v>1.2094439883853205</v>
      </c>
      <c r="G2733" s="61">
        <v>8.6891059919987477</v>
      </c>
      <c r="H2733" s="59">
        <v>0.82097980852964569</v>
      </c>
      <c r="I2733" s="59">
        <v>3.9030488953101114E-2</v>
      </c>
      <c r="J2733" s="59">
        <v>3.271273744151109E-2</v>
      </c>
      <c r="K2733" s="59">
        <v>0.12681137801143086</v>
      </c>
      <c r="L2733" s="61">
        <v>1.0195344129356887</v>
      </c>
      <c r="M2733" s="70">
        <v>42588029</v>
      </c>
      <c r="N2733" s="62">
        <v>63.026220277259235</v>
      </c>
      <c r="O2733" s="63">
        <v>0.36099999999999999</v>
      </c>
      <c r="P2733" s="147">
        <v>470.25422723775227</v>
      </c>
      <c r="Q2733" s="64">
        <v>88299.589157821028</v>
      </c>
      <c r="R2733" s="62">
        <v>4024.8696098604569</v>
      </c>
      <c r="S2733" s="62">
        <v>27829.536622148218</v>
      </c>
      <c r="T2733" s="62">
        <v>5150.7835651229698</v>
      </c>
      <c r="U2733" s="64">
        <v>37005.189797131643</v>
      </c>
      <c r="V2733" s="62">
        <v>34963.911894074998</v>
      </c>
      <c r="W2733" s="62">
        <v>1662.23159541885</v>
      </c>
      <c r="X2733" s="62">
        <v>1393.1710108284601</v>
      </c>
      <c r="Y2733" s="62">
        <v>5400.6466442807796</v>
      </c>
      <c r="Z2733" s="64">
        <v>43419.96114460309</v>
      </c>
    </row>
    <row r="2734" spans="1:26">
      <c r="A2734" s="1" t="s">
        <v>107</v>
      </c>
      <c r="B2734" s="57">
        <v>1992</v>
      </c>
      <c r="C2734" s="61">
        <v>2.0703139941590001</v>
      </c>
      <c r="D2734" s="58">
        <v>0.86548061080336025</v>
      </c>
      <c r="E2734" s="58">
        <v>6.2372464968969581</v>
      </c>
      <c r="F2734" s="58">
        <v>0.49355855271768057</v>
      </c>
      <c r="G2734" s="61">
        <v>7.5962856604179985</v>
      </c>
      <c r="H2734" s="59">
        <v>0.79603854140018171</v>
      </c>
      <c r="I2734" s="59">
        <v>3.8375560299379538E-2</v>
      </c>
      <c r="J2734" s="59">
        <v>3.2144085316336266E-2</v>
      </c>
      <c r="K2734" s="59">
        <v>0.13457353542374134</v>
      </c>
      <c r="L2734" s="61">
        <v>1.001131722439639</v>
      </c>
      <c r="M2734" s="70">
        <v>43126260</v>
      </c>
      <c r="N2734" s="62">
        <v>63.823889891972946</v>
      </c>
      <c r="O2734" s="63">
        <v>0.375</v>
      </c>
      <c r="P2734" s="147">
        <v>520.85787834382927</v>
      </c>
      <c r="Q2734" s="64">
        <v>89284.899593739508</v>
      </c>
      <c r="R2734" s="62">
        <v>3732.4941846464521</v>
      </c>
      <c r="S2734" s="62">
        <v>26898.911410926739</v>
      </c>
      <c r="T2734" s="62">
        <v>2128.5334469726399</v>
      </c>
      <c r="U2734" s="64">
        <v>32759.939042545833</v>
      </c>
      <c r="V2734" s="62">
        <v>34330.165106444998</v>
      </c>
      <c r="W2734" s="62">
        <v>1654.99439111672</v>
      </c>
      <c r="X2734" s="62">
        <v>1386.2541808144999</v>
      </c>
      <c r="Y2734" s="62">
        <v>5803.6532778034798</v>
      </c>
      <c r="Z2734" s="64">
        <v>43175.066956179704</v>
      </c>
    </row>
    <row r="2735" spans="1:26">
      <c r="A2735" s="1" t="s">
        <v>107</v>
      </c>
      <c r="B2735" s="57">
        <v>1993</v>
      </c>
      <c r="C2735" s="61">
        <v>2.181879206682773</v>
      </c>
      <c r="D2735" s="58">
        <v>0.90248113988255563</v>
      </c>
      <c r="E2735" s="58">
        <v>6.2551391928909243</v>
      </c>
      <c r="F2735" s="58">
        <v>0.26357512003777711</v>
      </c>
      <c r="G2735" s="61">
        <v>7.4211954528112551</v>
      </c>
      <c r="H2735" s="59">
        <v>0.83772619063499409</v>
      </c>
      <c r="I2735" s="59">
        <v>3.8507061343090197E-2</v>
      </c>
      <c r="J2735" s="59">
        <v>2.356222651411494E-2</v>
      </c>
      <c r="K2735" s="59">
        <v>0.13656919968273196</v>
      </c>
      <c r="L2735" s="61">
        <v>1.0363646781749314</v>
      </c>
      <c r="M2735" s="70">
        <v>43642311</v>
      </c>
      <c r="N2735" s="62">
        <v>64.586372678030415</v>
      </c>
      <c r="O2735" s="63">
        <v>0.38100000000000001</v>
      </c>
      <c r="P2735" s="147">
        <v>558.76936896617417</v>
      </c>
      <c r="Q2735" s="64">
        <v>95222.250902482861</v>
      </c>
      <c r="R2735" s="62">
        <v>3938.6362578388998</v>
      </c>
      <c r="S2735" s="62">
        <v>27298.873000443469</v>
      </c>
      <c r="T2735" s="62">
        <v>1150.3027360551</v>
      </c>
      <c r="U2735" s="64">
        <v>32387.811994337466</v>
      </c>
      <c r="V2735" s="62">
        <v>36560.306944537697</v>
      </c>
      <c r="W2735" s="62">
        <v>1680.5371468312201</v>
      </c>
      <c r="X2735" s="62">
        <v>1028.3100173814501</v>
      </c>
      <c r="Y2735" s="62">
        <v>5960.19548557489</v>
      </c>
      <c r="Z2735" s="64">
        <v>45229.349594325264</v>
      </c>
    </row>
    <row r="2736" spans="1:26">
      <c r="A2736" s="1" t="s">
        <v>107</v>
      </c>
      <c r="B2736" s="57">
        <v>1994</v>
      </c>
      <c r="C2736" s="61">
        <v>2.1466142673034847</v>
      </c>
      <c r="D2736" s="58">
        <v>0.87749037764714155</v>
      </c>
      <c r="E2736" s="58">
        <v>6.0067044565596674</v>
      </c>
      <c r="F2736" s="58">
        <v>0.25033267520709634</v>
      </c>
      <c r="G2736" s="61">
        <v>7.1345275094139042</v>
      </c>
      <c r="H2736" s="59">
        <v>0.82771156575243277</v>
      </c>
      <c r="I2736" s="59">
        <v>3.4824125734094394E-2</v>
      </c>
      <c r="J2736" s="59">
        <v>2.7028566039614205E-2</v>
      </c>
      <c r="K2736" s="59">
        <v>0.1452728530358568</v>
      </c>
      <c r="L2736" s="61">
        <v>1.034837110561998</v>
      </c>
      <c r="M2736" s="70">
        <v>44164109</v>
      </c>
      <c r="N2736" s="62">
        <v>65.355177953912545</v>
      </c>
      <c r="O2736" s="63">
        <v>0.38800000000000001</v>
      </c>
      <c r="P2736" s="147">
        <v>606.08796098077005</v>
      </c>
      <c r="Q2736" s="64">
        <v>94803.306482146232</v>
      </c>
      <c r="R2736" s="62">
        <v>3875.3580684859521</v>
      </c>
      <c r="S2736" s="62">
        <v>26528.075035028691</v>
      </c>
      <c r="T2736" s="62">
        <v>1105.57195541078</v>
      </c>
      <c r="U2736" s="64">
        <v>31509.005058925421</v>
      </c>
      <c r="V2736" s="62">
        <v>36555.143810451103</v>
      </c>
      <c r="W2736" s="62">
        <v>1537.9764847502499</v>
      </c>
      <c r="X2736" s="62">
        <v>1193.6925366872199</v>
      </c>
      <c r="Y2736" s="62">
        <v>6415.8461162165604</v>
      </c>
      <c r="Z2736" s="64">
        <v>45702.658948105134</v>
      </c>
    </row>
    <row r="2737" spans="1:26">
      <c r="A2737" s="1" t="s">
        <v>107</v>
      </c>
      <c r="B2737" s="57">
        <v>1995</v>
      </c>
      <c r="C2737" s="61">
        <v>2.2727821206757683</v>
      </c>
      <c r="D2737" s="58">
        <v>0.91430268506758694</v>
      </c>
      <c r="E2737" s="58">
        <v>5.9498611110865705</v>
      </c>
      <c r="F2737" s="58">
        <v>0.22638378232090939</v>
      </c>
      <c r="G2737" s="61">
        <v>7.0905475784750669</v>
      </c>
      <c r="H2737" s="59">
        <v>0.86759272565713297</v>
      </c>
      <c r="I2737" s="59">
        <v>3.2932026108961593E-2</v>
      </c>
      <c r="J2737" s="59">
        <v>2.2963690451318939E-2</v>
      </c>
      <c r="K2737" s="59">
        <v>0.17690075893326154</v>
      </c>
      <c r="L2737" s="61">
        <v>1.1003892011506751</v>
      </c>
      <c r="M2737" s="70">
        <v>44710931</v>
      </c>
      <c r="N2737" s="62">
        <v>66.15936591486367</v>
      </c>
      <c r="O2737" s="63">
        <v>0.39300000000000002</v>
      </c>
      <c r="P2737" s="147">
        <v>653.62567814546469</v>
      </c>
      <c r="Q2737" s="64">
        <v>101618.20457556794</v>
      </c>
      <c r="R2737" s="62">
        <v>4087.9324265171608</v>
      </c>
      <c r="S2737" s="62">
        <v>26602.382959737501</v>
      </c>
      <c r="T2737" s="62">
        <v>1012.18296708692</v>
      </c>
      <c r="U2737" s="64">
        <v>31702.49835334158</v>
      </c>
      <c r="V2737" s="62">
        <v>38790.878492958</v>
      </c>
      <c r="W2737" s="62">
        <v>1472.4215470479801</v>
      </c>
      <c r="X2737" s="62">
        <v>1026.72797927428</v>
      </c>
      <c r="Y2737" s="62">
        <v>7909.3976265126903</v>
      </c>
      <c r="Z2737" s="64">
        <v>49199.425645792951</v>
      </c>
    </row>
    <row r="2738" spans="1:26">
      <c r="A2738" s="1" t="s">
        <v>107</v>
      </c>
      <c r="B2738" s="57">
        <v>1996</v>
      </c>
      <c r="C2738" s="61">
        <v>2.3298219599952237</v>
      </c>
      <c r="D2738" s="58">
        <v>0.95570059057393242</v>
      </c>
      <c r="E2738" s="58">
        <v>5.6391645760794971</v>
      </c>
      <c r="F2738" s="58">
        <v>0.22710426835679401</v>
      </c>
      <c r="G2738" s="61">
        <v>6.8219694350102236</v>
      </c>
      <c r="H2738" s="59">
        <v>0.8956092201001713</v>
      </c>
      <c r="I2738" s="59">
        <v>2.3263507333746249E-2</v>
      </c>
      <c r="J2738" s="59">
        <v>1.618528104448334E-2</v>
      </c>
      <c r="K2738" s="59">
        <v>0.1887191768547351</v>
      </c>
      <c r="L2738" s="61">
        <v>1.1237771853331358</v>
      </c>
      <c r="M2738" s="70">
        <v>45290888</v>
      </c>
      <c r="N2738" s="62">
        <v>67.009379686017695</v>
      </c>
      <c r="O2738" s="63">
        <v>0.39900000000000002</v>
      </c>
      <c r="P2738" s="147">
        <v>783.18497427191619</v>
      </c>
      <c r="Q2738" s="64">
        <v>105519.70545008415</v>
      </c>
      <c r="R2738" s="62">
        <v>4328.4528409217828</v>
      </c>
      <c r="S2738" s="62">
        <v>25540.2771228784</v>
      </c>
      <c r="T2738" s="62">
        <v>1028.57539824695</v>
      </c>
      <c r="U2738" s="64">
        <v>30897.305362047133</v>
      </c>
      <c r="V2738" s="62">
        <v>40562.936879324203</v>
      </c>
      <c r="W2738" s="62">
        <v>1053.62490513988</v>
      </c>
      <c r="X2738" s="62">
        <v>733.04575103421803</v>
      </c>
      <c r="Y2738" s="62">
        <v>8547.2591023799996</v>
      </c>
      <c r="Z2738" s="64">
        <v>50896.866637878295</v>
      </c>
    </row>
    <row r="2739" spans="1:26">
      <c r="A2739" s="1" t="s">
        <v>107</v>
      </c>
      <c r="B2739" s="54">
        <v>1997</v>
      </c>
      <c r="C2739" s="61">
        <v>1.3646099703692995</v>
      </c>
      <c r="D2739" s="58">
        <v>0.47806974331238011</v>
      </c>
      <c r="E2739" s="58">
        <v>3.8525454272749182</v>
      </c>
      <c r="F2739" s="58">
        <v>8.8143021618960357E-2</v>
      </c>
      <c r="G2739" s="61">
        <v>4.4187581922062593</v>
      </c>
      <c r="H2739" s="59">
        <v>0.53154600908467364</v>
      </c>
      <c r="I2739" s="59">
        <v>5.3867886664437205E-3</v>
      </c>
      <c r="J2739" s="59">
        <v>3.4045204089516662E-3</v>
      </c>
      <c r="K2739" s="59">
        <v>0.17645073242192155</v>
      </c>
      <c r="L2739" s="61">
        <v>0.71678805058199058</v>
      </c>
      <c r="M2739" s="70">
        <v>45895991</v>
      </c>
      <c r="N2739" s="62">
        <v>67.894122777488747</v>
      </c>
      <c r="O2739" s="63">
        <v>0.40500000000000003</v>
      </c>
      <c r="P2739" s="147">
        <v>871.01591326468451</v>
      </c>
      <c r="Q2739" s="64">
        <v>62630.126918579641</v>
      </c>
      <c r="R2739" s="62">
        <v>2194.1484636437308</v>
      </c>
      <c r="S2739" s="62">
        <v>17681.639025730081</v>
      </c>
      <c r="T2739" s="62">
        <v>404.54113269366098</v>
      </c>
      <c r="U2739" s="64">
        <v>20280.328622067474</v>
      </c>
      <c r="V2739" s="62">
        <v>24395.830849036101</v>
      </c>
      <c r="W2739" s="62">
        <v>247.23200415400299</v>
      </c>
      <c r="X2739" s="62">
        <v>156.25383804856199</v>
      </c>
      <c r="Y2739" s="62">
        <v>8098.3812271799197</v>
      </c>
      <c r="Z2739" s="64">
        <v>32897.697918418584</v>
      </c>
    </row>
    <row r="2740" spans="1:26">
      <c r="A2740" s="1" t="s">
        <v>107</v>
      </c>
      <c r="B2740" s="54">
        <v>1998</v>
      </c>
      <c r="C2740" s="61">
        <v>1.3455418151666079</v>
      </c>
      <c r="D2740" s="58">
        <v>0.44607976279569972</v>
      </c>
      <c r="E2740" s="58">
        <v>3.5457578491102844</v>
      </c>
      <c r="F2740" s="58">
        <v>7.5120467158941606E-2</v>
      </c>
      <c r="G2740" s="61">
        <v>4.0669580790649249</v>
      </c>
      <c r="H2740" s="59">
        <v>0.49998654061383391</v>
      </c>
      <c r="I2740" s="59">
        <v>5.4176077736878374E-3</v>
      </c>
      <c r="J2740" s="59">
        <v>3.192262231579378E-3</v>
      </c>
      <c r="K2740" s="59">
        <v>0.14246231288137826</v>
      </c>
      <c r="L2740" s="61">
        <v>0.65105872350047933</v>
      </c>
      <c r="M2740" s="70">
        <v>46509586</v>
      </c>
      <c r="N2740" s="62">
        <v>68.794465526211098</v>
      </c>
      <c r="O2740" s="63">
        <v>0.40799999999999997</v>
      </c>
      <c r="P2740" s="147">
        <v>741.62929077984018</v>
      </c>
      <c r="Q2740" s="64">
        <v>62580.592769087452</v>
      </c>
      <c r="R2740" s="62">
        <v>2074.6985090606199</v>
      </c>
      <c r="S2740" s="62">
        <v>16491.172961836979</v>
      </c>
      <c r="T2740" s="62">
        <v>349.382182768897</v>
      </c>
      <c r="U2740" s="64">
        <v>18915.253653666492</v>
      </c>
      <c r="V2740" s="62">
        <v>23254.1670095216</v>
      </c>
      <c r="W2740" s="62">
        <v>251.970694664603</v>
      </c>
      <c r="X2740" s="62">
        <v>148.47079479419301</v>
      </c>
      <c r="Y2740" s="62">
        <v>6625.8631927153701</v>
      </c>
      <c r="Z2740" s="64">
        <v>30280.471691695766</v>
      </c>
    </row>
    <row r="2741" spans="1:26">
      <c r="A2741" s="1" t="s">
        <v>107</v>
      </c>
      <c r="B2741" s="54">
        <v>1999</v>
      </c>
      <c r="C2741" s="61">
        <v>1.3673571770613278</v>
      </c>
      <c r="D2741" s="58">
        <v>0.43562251816380976</v>
      </c>
      <c r="E2741" s="58">
        <v>3.437585990384838</v>
      </c>
      <c r="F2741" s="58">
        <v>7.1248546846478383E-2</v>
      </c>
      <c r="G2741" s="61">
        <v>3.9444570553951266</v>
      </c>
      <c r="H2741" s="59">
        <v>0.53424794138323151</v>
      </c>
      <c r="I2741" s="59">
        <v>3.8223240847247864E-3</v>
      </c>
      <c r="J2741" s="59">
        <v>3.8228515615228789E-3</v>
      </c>
      <c r="K2741" s="59">
        <v>0.1338847055754514</v>
      </c>
      <c r="L2741" s="61">
        <v>0.67577782260493058</v>
      </c>
      <c r="M2741" s="70">
        <v>47106923</v>
      </c>
      <c r="N2741" s="62">
        <v>69.681174832450964</v>
      </c>
      <c r="O2741" s="63">
        <v>0.41699999999999998</v>
      </c>
      <c r="P2741" s="147">
        <v>699.36630874658158</v>
      </c>
      <c r="Q2741" s="64">
        <v>64411.98925332533</v>
      </c>
      <c r="R2741" s="62">
        <v>2052.0836420208689</v>
      </c>
      <c r="S2741" s="62">
        <v>16193.40985549373</v>
      </c>
      <c r="T2741" s="62">
        <v>335.629981015895</v>
      </c>
      <c r="U2741" s="64">
        <v>18581.123478530495</v>
      </c>
      <c r="V2741" s="62">
        <v>25166.7766376484</v>
      </c>
      <c r="W2741" s="62">
        <v>180.05792634017601</v>
      </c>
      <c r="X2741" s="62">
        <v>180.08277414908801</v>
      </c>
      <c r="Y2741" s="62">
        <v>6306.8965164204601</v>
      </c>
      <c r="Z2741" s="64">
        <v>31833.813854558124</v>
      </c>
    </row>
    <row r="2742" spans="1:26">
      <c r="A2742" s="1" t="s">
        <v>107</v>
      </c>
      <c r="B2742" s="54">
        <v>2000</v>
      </c>
      <c r="C2742" s="61">
        <v>1.1152116635154414</v>
      </c>
      <c r="D2742" s="58">
        <v>0.3235968961016622</v>
      </c>
      <c r="E2742" s="58">
        <v>2.7951269065813964</v>
      </c>
      <c r="F2742" s="58">
        <v>6.5753989217042716E-2</v>
      </c>
      <c r="G2742" s="61">
        <v>3.1844777919001013</v>
      </c>
      <c r="H2742" s="59">
        <v>0.43695023587758969</v>
      </c>
      <c r="I2742" s="59">
        <v>3.6037064162633943E-3</v>
      </c>
      <c r="J2742" s="59">
        <v>2.5795072319135825E-3</v>
      </c>
      <c r="K2742" s="59">
        <v>0.14546290044470386</v>
      </c>
      <c r="L2742" s="61">
        <v>0.5885963499704705</v>
      </c>
      <c r="M2742" s="70">
        <v>47669791</v>
      </c>
      <c r="N2742" s="62">
        <v>70.531967438871376</v>
      </c>
      <c r="O2742" s="63">
        <v>0.42699999999999999</v>
      </c>
      <c r="P2742" s="147">
        <v>1001.3251916787628</v>
      </c>
      <c r="Q2742" s="64">
        <v>53161.906920543421</v>
      </c>
      <c r="R2742" s="62">
        <v>1542.5796405414951</v>
      </c>
      <c r="S2742" s="62">
        <v>13324.31154552117</v>
      </c>
      <c r="T2742" s="62">
        <v>313.44789233926798</v>
      </c>
      <c r="U2742" s="64">
        <v>15180.339078401932</v>
      </c>
      <c r="V2742" s="62">
        <v>20829.3264216854</v>
      </c>
      <c r="W2742" s="62">
        <v>171.78793168863501</v>
      </c>
      <c r="X2742" s="62">
        <v>122.964570628309</v>
      </c>
      <c r="Y2742" s="62">
        <v>6934.1860624528399</v>
      </c>
      <c r="Z2742" s="64">
        <v>28058.264986455186</v>
      </c>
    </row>
    <row r="2743" spans="1:26">
      <c r="A2743" s="1" t="s">
        <v>107</v>
      </c>
      <c r="B2743" s="54">
        <v>2001</v>
      </c>
      <c r="C2743" s="61">
        <v>1.1570830439352335</v>
      </c>
      <c r="D2743" s="58">
        <v>0.36134028616849839</v>
      </c>
      <c r="E2743" s="58">
        <v>2.9089574431765115</v>
      </c>
      <c r="F2743" s="58">
        <v>5.0546342955839783E-2</v>
      </c>
      <c r="G2743" s="61">
        <v>3.3208440723008499</v>
      </c>
      <c r="H2743" s="59">
        <v>0.50107945940409104</v>
      </c>
      <c r="I2743" s="59">
        <v>3.1363810031998711E-3</v>
      </c>
      <c r="J2743" s="59">
        <v>2.315675874461041E-3</v>
      </c>
      <c r="K2743" s="59">
        <v>0.15256799359307111</v>
      </c>
      <c r="L2743" s="61">
        <v>0.65909950987482313</v>
      </c>
      <c r="M2743" s="70">
        <v>48195684</v>
      </c>
      <c r="N2743" s="62">
        <v>71.346809682651411</v>
      </c>
      <c r="O2743" s="63">
        <v>0.435</v>
      </c>
      <c r="P2743" s="147">
        <v>1127.8805362229423</v>
      </c>
      <c r="Q2743" s="64">
        <v>55766.408747260633</v>
      </c>
      <c r="R2743" s="62">
        <v>1741.5042248646521</v>
      </c>
      <c r="S2743" s="62">
        <v>14019.919370078311</v>
      </c>
      <c r="T2743" s="62">
        <v>243.61155724552799</v>
      </c>
      <c r="U2743" s="64">
        <v>16005.035152188491</v>
      </c>
      <c r="V2743" s="62">
        <v>24149.867284330401</v>
      </c>
      <c r="W2743" s="62">
        <v>151.16002773382399</v>
      </c>
      <c r="X2743" s="62">
        <v>111.605582691948</v>
      </c>
      <c r="Y2743" s="62">
        <v>7353.1188077256802</v>
      </c>
      <c r="Z2743" s="64">
        <v>31765.751702481855</v>
      </c>
    </row>
    <row r="2744" spans="1:26">
      <c r="A2744" s="1" t="s">
        <v>107</v>
      </c>
      <c r="B2744" s="54">
        <v>2002</v>
      </c>
      <c r="C2744" s="61">
        <v>1.3952330660302814</v>
      </c>
      <c r="D2744" s="58">
        <v>0.41784863908821374</v>
      </c>
      <c r="E2744" s="58">
        <v>3.0191221378801649</v>
      </c>
      <c r="F2744" s="58">
        <v>7.605307359221529E-2</v>
      </c>
      <c r="G2744" s="61">
        <v>3.513023850560594</v>
      </c>
      <c r="H2744" s="59">
        <v>0.56180282631920442</v>
      </c>
      <c r="I2744" s="59">
        <v>9.7435614265522792E-3</v>
      </c>
      <c r="J2744" s="59">
        <v>5.322997116144066E-3</v>
      </c>
      <c r="K2744" s="59">
        <v>0.18323345643184144</v>
      </c>
      <c r="L2744" s="61">
        <v>0.76010284129374228</v>
      </c>
      <c r="M2744" s="70">
        <v>48689952</v>
      </c>
      <c r="N2744" s="62">
        <v>72.130581142699754</v>
      </c>
      <c r="O2744" s="63">
        <v>0.44500000000000001</v>
      </c>
      <c r="P2744" s="147">
        <v>1269.8872215334293</v>
      </c>
      <c r="Q2744" s="64">
        <v>67933.831013827235</v>
      </c>
      <c r="R2744" s="62">
        <v>2034.5030180470451</v>
      </c>
      <c r="S2744" s="62">
        <v>14700.091197552261</v>
      </c>
      <c r="T2744" s="62">
        <v>370.30205026574299</v>
      </c>
      <c r="U2744" s="64">
        <v>17104.896265865049</v>
      </c>
      <c r="V2744" s="62">
        <v>27354.152646946401</v>
      </c>
      <c r="W2744" s="62">
        <v>474.413538167882</v>
      </c>
      <c r="X2744" s="62">
        <v>259.17647408119302</v>
      </c>
      <c r="Y2744" s="62">
        <v>8921.6281984604502</v>
      </c>
      <c r="Z2744" s="64">
        <v>37009.370857655929</v>
      </c>
    </row>
    <row r="2745" spans="1:26">
      <c r="A2745" s="1" t="s">
        <v>107</v>
      </c>
      <c r="B2745" s="54">
        <v>2003</v>
      </c>
      <c r="C2745" s="61">
        <v>2.1713475444389991</v>
      </c>
      <c r="D2745" s="58">
        <v>0.712579789461111</v>
      </c>
      <c r="E2745" s="58">
        <v>3.8693869468176163</v>
      </c>
      <c r="F2745" s="58">
        <v>6.2124002260873522E-2</v>
      </c>
      <c r="G2745" s="61">
        <v>4.6440907385396004</v>
      </c>
      <c r="H2745" s="59">
        <v>0.91777314351931016</v>
      </c>
      <c r="I2745" s="59">
        <v>4.0542751566693029E-3</v>
      </c>
      <c r="J2745" s="59">
        <v>2.6585945878963356E-3</v>
      </c>
      <c r="K2745" s="59">
        <v>0.20877532780631855</v>
      </c>
      <c r="L2745" s="61">
        <v>1.1332613410701942</v>
      </c>
      <c r="M2745" s="70">
        <v>49151958</v>
      </c>
      <c r="N2745" s="62">
        <v>72.872194509899927</v>
      </c>
      <c r="O2745" s="63">
        <v>0.45500000000000002</v>
      </c>
      <c r="P2745" s="147">
        <v>1460.6584489465299</v>
      </c>
      <c r="Q2745" s="64">
        <v>106725.98330766882</v>
      </c>
      <c r="R2745" s="62">
        <v>3502.4691883241367</v>
      </c>
      <c r="S2745" s="62">
        <v>19018.794469572771</v>
      </c>
      <c r="T2745" s="62">
        <v>305.35163499183602</v>
      </c>
      <c r="U2745" s="64">
        <v>22826.615292888742</v>
      </c>
      <c r="V2745" s="62">
        <v>45110.347003789102</v>
      </c>
      <c r="W2745" s="62">
        <v>199.27556222105301</v>
      </c>
      <c r="X2745" s="62">
        <v>130.67512952330799</v>
      </c>
      <c r="Y2745" s="62">
        <v>10261.716143772401</v>
      </c>
      <c r="Z2745" s="64">
        <v>55702.013839305859</v>
      </c>
    </row>
    <row r="2746" spans="1:26">
      <c r="A2746" s="1" t="s">
        <v>107</v>
      </c>
      <c r="B2746" s="54">
        <v>2004</v>
      </c>
      <c r="C2746" s="61">
        <v>2.3642544369940084</v>
      </c>
      <c r="D2746" s="58">
        <v>0.70091381273956044</v>
      </c>
      <c r="E2746" s="58">
        <v>3.7024181953075477</v>
      </c>
      <c r="F2746" s="58">
        <v>5.1662226058862892E-2</v>
      </c>
      <c r="G2746" s="61">
        <v>4.4549942341059712</v>
      </c>
      <c r="H2746" s="59">
        <v>0.93043911967872861</v>
      </c>
      <c r="I2746" s="59">
        <v>3.6606162448125762E-3</v>
      </c>
      <c r="J2746" s="59">
        <v>2.4311908939998106E-3</v>
      </c>
      <c r="K2746" s="59">
        <v>0.20114514034626335</v>
      </c>
      <c r="L2746" s="61">
        <v>1.1376760671638044</v>
      </c>
      <c r="M2746" s="70">
        <v>49582751</v>
      </c>
      <c r="N2746" s="62">
        <v>73.572444981788124</v>
      </c>
      <c r="O2746" s="63">
        <v>0.46500000000000002</v>
      </c>
      <c r="P2746" s="147">
        <v>1689.5954921898158</v>
      </c>
      <c r="Q2746" s="64">
        <v>117226.2390501191</v>
      </c>
      <c r="R2746" s="62">
        <v>3475.3235049526252</v>
      </c>
      <c r="S2746" s="62">
        <v>18357.607947580349</v>
      </c>
      <c r="T2746" s="62">
        <v>256.15552907823098</v>
      </c>
      <c r="U2746" s="64">
        <v>22089.086981611206</v>
      </c>
      <c r="V2746" s="62">
        <v>46133.7311916896</v>
      </c>
      <c r="W2746" s="62">
        <v>181.50342377309701</v>
      </c>
      <c r="X2746" s="62">
        <v>120.54513273066</v>
      </c>
      <c r="Y2746" s="62">
        <v>9973.3294086488295</v>
      </c>
      <c r="Z2746" s="64">
        <v>56409.109156842183</v>
      </c>
    </row>
    <row r="2747" spans="1:26">
      <c r="A2747" s="1" t="s">
        <v>107</v>
      </c>
      <c r="B2747" s="54">
        <v>2005</v>
      </c>
      <c r="C2747" s="61">
        <v>2.2128688258647515</v>
      </c>
      <c r="D2747" s="58">
        <v>0.7208144058242858</v>
      </c>
      <c r="E2747" s="58">
        <v>3.5730653008916851</v>
      </c>
      <c r="F2747" s="58">
        <v>5.0668492928140782E-2</v>
      </c>
      <c r="G2747" s="61">
        <v>4.3445481996441115</v>
      </c>
      <c r="H2747" s="59">
        <v>0.98359130783018744</v>
      </c>
      <c r="I2747" s="59">
        <v>5.3534620435454006E-3</v>
      </c>
      <c r="J2747" s="59">
        <v>2.5826647083825884E-3</v>
      </c>
      <c r="K2747" s="59">
        <v>0.20965978847675479</v>
      </c>
      <c r="L2747" s="61">
        <v>1.2011872230588703</v>
      </c>
      <c r="M2747" s="70">
        <v>49984704</v>
      </c>
      <c r="N2747" s="62">
        <v>74.205053875352021</v>
      </c>
      <c r="O2747" s="63">
        <v>0.47399999999999998</v>
      </c>
      <c r="P2747" s="147">
        <v>1964.6706840665693</v>
      </c>
      <c r="Q2747" s="64">
        <v>110609.59325167716</v>
      </c>
      <c r="R2747" s="62">
        <v>3602.9694714062803</v>
      </c>
      <c r="S2747" s="62">
        <v>17859.861143774182</v>
      </c>
      <c r="T2747" s="62">
        <v>253.264962113921</v>
      </c>
      <c r="U2747" s="64">
        <v>21716.095577294382</v>
      </c>
      <c r="V2747" s="62">
        <v>49164.5203788648</v>
      </c>
      <c r="W2747" s="62">
        <v>267.59121562185197</v>
      </c>
      <c r="X2747" s="62">
        <v>129.09373097975001</v>
      </c>
      <c r="Y2747" s="62">
        <v>10479.782467713199</v>
      </c>
      <c r="Z2747" s="64">
        <v>60040.987793179607</v>
      </c>
    </row>
    <row r="2748" spans="1:26">
      <c r="A2748" s="1" t="s">
        <v>107</v>
      </c>
      <c r="B2748" s="54">
        <v>2006</v>
      </c>
      <c r="C2748" s="61">
        <v>1.7966473821579063</v>
      </c>
      <c r="D2748" s="58">
        <v>0.67062198199850143</v>
      </c>
      <c r="E2748" s="58">
        <v>3.4800504227975271</v>
      </c>
      <c r="F2748" s="58">
        <v>4.1806541260103178E-2</v>
      </c>
      <c r="G2748" s="61">
        <v>4.1924789460561316</v>
      </c>
      <c r="H2748" s="59">
        <v>0.97846106667793109</v>
      </c>
      <c r="I2748" s="59">
        <v>3.3341510225010315E-3</v>
      </c>
      <c r="J2748" s="59">
        <v>1.5830370054633271E-3</v>
      </c>
      <c r="K2748" s="59">
        <v>0.21526787114148804</v>
      </c>
      <c r="L2748" s="61">
        <v>1.1986461258473835</v>
      </c>
      <c r="M2748" s="70">
        <v>50355559</v>
      </c>
      <c r="N2748" s="62">
        <v>74.749374875663761</v>
      </c>
      <c r="O2748" s="63">
        <v>0.48399999999999999</v>
      </c>
      <c r="P2748" s="147">
        <v>2272.9617173971601</v>
      </c>
      <c r="Q2748" s="64">
        <v>90471.183254447998</v>
      </c>
      <c r="R2748" s="62">
        <v>3376.954478122248</v>
      </c>
      <c r="S2748" s="62">
        <v>17523.988438815581</v>
      </c>
      <c r="T2748" s="62">
        <v>210.51917550090599</v>
      </c>
      <c r="U2748" s="64">
        <v>21111.462092438735</v>
      </c>
      <c r="V2748" s="62">
        <v>49270.953972303498</v>
      </c>
      <c r="W2748" s="62">
        <v>167.89303852846101</v>
      </c>
      <c r="X2748" s="62">
        <v>79.714713327791898</v>
      </c>
      <c r="Y2748" s="62">
        <v>10839.9339860696</v>
      </c>
      <c r="Z2748" s="64">
        <v>60358.495710229348</v>
      </c>
    </row>
    <row r="2749" spans="1:26">
      <c r="A2749" s="1" t="s">
        <v>107</v>
      </c>
      <c r="B2749" s="54">
        <v>2007</v>
      </c>
      <c r="C2749" s="61">
        <v>2.0121161516453037</v>
      </c>
      <c r="D2749" s="58">
        <v>0.74640120465843629</v>
      </c>
      <c r="E2749" s="58">
        <v>3.6895590340867219</v>
      </c>
      <c r="F2749" s="58">
        <v>4.0404289711063655E-2</v>
      </c>
      <c r="G2749" s="61">
        <v>4.476364528456223</v>
      </c>
      <c r="H2749" s="59">
        <v>1.087928443286778</v>
      </c>
      <c r="I2749" s="59">
        <v>3.811241246550304E-3</v>
      </c>
      <c r="J2749" s="59">
        <v>1.4772137786768543E-3</v>
      </c>
      <c r="K2749" s="59">
        <v>0.23390989866406936</v>
      </c>
      <c r="L2749" s="61">
        <v>1.3271267969760741</v>
      </c>
      <c r="M2749" s="70">
        <v>50698814</v>
      </c>
      <c r="N2749" s="62">
        <v>75.241134165748562</v>
      </c>
      <c r="O2749" s="63">
        <v>0.49299999999999999</v>
      </c>
      <c r="P2749" s="147">
        <v>2595.5743064784269</v>
      </c>
      <c r="Q2749" s="64">
        <v>102011.90251866104</v>
      </c>
      <c r="R2749" s="62">
        <v>3784.1655844354</v>
      </c>
      <c r="S2749" s="62">
        <v>18705.626721118238</v>
      </c>
      <c r="T2749" s="62">
        <v>204.84495688633299</v>
      </c>
      <c r="U2749" s="64">
        <v>22694.637262439974</v>
      </c>
      <c r="V2749" s="62">
        <v>55156.6817915059</v>
      </c>
      <c r="W2749" s="62">
        <v>193.22541106798201</v>
      </c>
      <c r="X2749" s="62">
        <v>74.892986603374993</v>
      </c>
      <c r="Y2749" s="62">
        <v>11858.9544451285</v>
      </c>
      <c r="Z2749" s="64">
        <v>67283.754634305747</v>
      </c>
    </row>
    <row r="2750" spans="1:26">
      <c r="A2750" s="1" t="s">
        <v>107</v>
      </c>
      <c r="B2750" s="54">
        <v>2008</v>
      </c>
      <c r="C2750" s="61">
        <v>2.0239344672799344</v>
      </c>
      <c r="D2750" s="58">
        <v>0.87603778629159645</v>
      </c>
      <c r="E2750" s="58">
        <v>3.9864320450975348</v>
      </c>
      <c r="F2750" s="58">
        <v>2.9307428148301413E-2</v>
      </c>
      <c r="G2750" s="61">
        <v>4.8917772595374327</v>
      </c>
      <c r="H2750" s="59">
        <v>1.2566580676683126</v>
      </c>
      <c r="I2750" s="59">
        <v>3.2656709217331269E-3</v>
      </c>
      <c r="J2750" s="59">
        <v>1.2920859127518937E-3</v>
      </c>
      <c r="K2750" s="59">
        <v>0.25125169395546221</v>
      </c>
      <c r="L2750" s="61">
        <v>1.5124675184582597</v>
      </c>
      <c r="M2750" s="70">
        <v>51030006</v>
      </c>
      <c r="N2750" s="62">
        <v>75.737019179256407</v>
      </c>
      <c r="O2750" s="63">
        <v>0.504</v>
      </c>
      <c r="P2750" s="147">
        <v>2898.9574313993362</v>
      </c>
      <c r="Q2750" s="64">
        <v>103281.38800890185</v>
      </c>
      <c r="R2750" s="62">
        <v>4470.4213490686889</v>
      </c>
      <c r="S2750" s="62">
        <v>20342.765117991949</v>
      </c>
      <c r="T2750" s="62">
        <v>149.555823425239</v>
      </c>
      <c r="U2750" s="64">
        <v>24962.742290485876</v>
      </c>
      <c r="V2750" s="62">
        <v>64127.268733062403</v>
      </c>
      <c r="W2750" s="62">
        <v>166.64720673006701</v>
      </c>
      <c r="X2750" s="62">
        <v>65.935151880244604</v>
      </c>
      <c r="Y2750" s="62">
        <v>12821.3754500574</v>
      </c>
      <c r="Z2750" s="64">
        <v>77181.22654173011</v>
      </c>
    </row>
    <row r="2751" spans="1:26">
      <c r="A2751" s="1" t="s">
        <v>107</v>
      </c>
      <c r="B2751" s="54">
        <v>2009</v>
      </c>
      <c r="C2751" s="61">
        <v>2.3735557068773336</v>
      </c>
      <c r="D2751" s="58">
        <v>1.0435845972104776</v>
      </c>
      <c r="E2751" s="58">
        <v>4.3141855589550984</v>
      </c>
      <c r="F2751" s="58">
        <v>3.2095023586510146E-2</v>
      </c>
      <c r="G2751" s="61">
        <v>5.3898651797520865</v>
      </c>
      <c r="H2751" s="59">
        <v>1.4845441271373947</v>
      </c>
      <c r="I2751" s="59">
        <v>5.2910937203423424E-3</v>
      </c>
      <c r="J2751" s="59">
        <v>2.1313481945194179E-3</v>
      </c>
      <c r="K2751" s="59">
        <v>0.26003350616884752</v>
      </c>
      <c r="L2751" s="61">
        <v>1.7520000752211036</v>
      </c>
      <c r="M2751" s="70">
        <v>51369725</v>
      </c>
      <c r="N2751" s="62">
        <v>76.229435175264044</v>
      </c>
      <c r="O2751" s="63">
        <v>0.51500000000000001</v>
      </c>
      <c r="P2751" s="147">
        <v>3207.781083283292</v>
      </c>
      <c r="Q2751" s="64">
        <v>121928.90393446924</v>
      </c>
      <c r="R2751" s="62">
        <v>5360.8653772938005</v>
      </c>
      <c r="S2751" s="62">
        <v>22161.852576249468</v>
      </c>
      <c r="T2751" s="62">
        <v>164.87125355075401</v>
      </c>
      <c r="U2751" s="64">
        <v>27687.589207094024</v>
      </c>
      <c r="V2751" s="62">
        <v>76260.623561412998</v>
      </c>
      <c r="W2751" s="62">
        <v>271.80202936321302</v>
      </c>
      <c r="X2751" s="62">
        <v>109.48677063170901</v>
      </c>
      <c r="Y2751" s="62">
        <v>13357.849702679499</v>
      </c>
      <c r="Z2751" s="64">
        <v>89999.762064087408</v>
      </c>
    </row>
    <row r="2752" spans="1:26">
      <c r="A2752" s="1" t="s">
        <v>107</v>
      </c>
      <c r="B2752" s="54">
        <v>2010</v>
      </c>
      <c r="C2752" s="61">
        <v>2.351023911230564</v>
      </c>
      <c r="D2752" s="58">
        <v>0.95941418252074762</v>
      </c>
      <c r="E2752" s="58">
        <v>4.2689449637384049</v>
      </c>
      <c r="F2752" s="58">
        <v>2.9259848119458653E-2</v>
      </c>
      <c r="G2752" s="61">
        <v>5.2576189943786105</v>
      </c>
      <c r="H2752" s="59">
        <v>1.4288894517087436</v>
      </c>
      <c r="I2752" s="59">
        <v>4.0356583418741715E-3</v>
      </c>
      <c r="J2752" s="59">
        <v>1.6209340678527344E-3</v>
      </c>
      <c r="K2752" s="59">
        <v>0.23389201720464839</v>
      </c>
      <c r="L2752" s="61">
        <v>1.6684380613231189</v>
      </c>
      <c r="M2752" s="70">
        <v>51733013</v>
      </c>
      <c r="N2752" s="62">
        <v>76.777846492973694</v>
      </c>
      <c r="O2752" s="63">
        <v>0.52600000000000002</v>
      </c>
      <c r="P2752" s="147">
        <v>3534.7875187266432</v>
      </c>
      <c r="Q2752" s="64">
        <v>121625.5505630016</v>
      </c>
      <c r="R2752" s="62">
        <v>4963.3386376730214</v>
      </c>
      <c r="S2752" s="62">
        <v>22084.538530536342</v>
      </c>
      <c r="T2752" s="62">
        <v>151.370010314198</v>
      </c>
      <c r="U2752" s="64">
        <v>27199.247178523558</v>
      </c>
      <c r="V2752" s="62">
        <v>73920.7565808113</v>
      </c>
      <c r="W2752" s="62">
        <v>208.77676546373499</v>
      </c>
      <c r="X2752" s="62">
        <v>83.855803204368399</v>
      </c>
      <c r="Y2752" s="62">
        <v>12099.9387666443</v>
      </c>
      <c r="Z2752" s="64">
        <v>86313.327916123701</v>
      </c>
    </row>
    <row r="2753" spans="1:26">
      <c r="A2753" s="1" t="s">
        <v>107</v>
      </c>
      <c r="B2753" s="54">
        <v>2011</v>
      </c>
      <c r="C2753" s="61">
        <v>2.3833143427570014</v>
      </c>
      <c r="D2753" s="58">
        <v>0.93775947017142192</v>
      </c>
      <c r="E2753" s="58">
        <v>4.1442841534518839</v>
      </c>
      <c r="F2753" s="58">
        <v>3.154589545147414E-2</v>
      </c>
      <c r="G2753" s="61">
        <v>5.1135895190747798</v>
      </c>
      <c r="H2753" s="59">
        <v>1.4052885111501914</v>
      </c>
      <c r="I2753" s="59">
        <v>4.284246245373451E-3</v>
      </c>
      <c r="J2753" s="59">
        <v>1.7301434970619395E-3</v>
      </c>
      <c r="K2753" s="59">
        <v>0.23309173543304626</v>
      </c>
      <c r="L2753" s="61">
        <v>1.644394636325673</v>
      </c>
      <c r="M2753" s="70">
        <v>52125411</v>
      </c>
      <c r="N2753" s="62">
        <v>77.382220759540175</v>
      </c>
      <c r="O2753" s="63">
        <v>0.53300000000000003</v>
      </c>
      <c r="P2753" s="147">
        <v>3780.8176802274716</v>
      </c>
      <c r="Q2753" s="64">
        <v>124231.23965840356</v>
      </c>
      <c r="R2753" s="62">
        <v>4888.1097801827609</v>
      </c>
      <c r="S2753" s="62">
        <v>21602.251479946652</v>
      </c>
      <c r="T2753" s="62">
        <v>164.434276577112</v>
      </c>
      <c r="U2753" s="64">
        <v>26654.795536706522</v>
      </c>
      <c r="V2753" s="62">
        <v>73251.2412172818</v>
      </c>
      <c r="W2753" s="62">
        <v>223.318096365298</v>
      </c>
      <c r="X2753" s="62">
        <v>90.1844408733309</v>
      </c>
      <c r="Y2753" s="62">
        <v>12150.0025101508</v>
      </c>
      <c r="Z2753" s="64">
        <v>85714.746264671237</v>
      </c>
    </row>
    <row r="2754" spans="1:26">
      <c r="A2754" s="1" t="s">
        <v>107</v>
      </c>
      <c r="B2754" s="54">
        <v>2012</v>
      </c>
      <c r="C2754" s="61">
        <v>2.3356228620648682</v>
      </c>
      <c r="D2754" s="58">
        <v>0.90595433314131113</v>
      </c>
      <c r="E2754" s="58">
        <v>3.9496503559770688</v>
      </c>
      <c r="F2754" s="58">
        <v>3.8785927191417165E-2</v>
      </c>
      <c r="G2754" s="61">
        <v>4.8943906163097974</v>
      </c>
      <c r="H2754" s="59">
        <v>1.2632873996271057</v>
      </c>
      <c r="I2754" s="59">
        <v>7.8303841256340961E-3</v>
      </c>
      <c r="J2754" s="59">
        <v>4.1215546167284959E-3</v>
      </c>
      <c r="K2754" s="59">
        <v>0.23900471081599839</v>
      </c>
      <c r="L2754" s="61">
        <v>1.514244049185467</v>
      </c>
      <c r="M2754" s="70">
        <v>52543841</v>
      </c>
      <c r="N2754" s="62">
        <v>78.062487943045241</v>
      </c>
      <c r="O2754" s="63">
        <v>0.54</v>
      </c>
      <c r="P2754" s="147">
        <v>4099.8926403865116</v>
      </c>
      <c r="Q2754" s="64">
        <v>122722.59630030137</v>
      </c>
      <c r="R2754" s="62">
        <v>4760.2320433838086</v>
      </c>
      <c r="S2754" s="62">
        <v>20752.980031005252</v>
      </c>
      <c r="T2754" s="62">
        <v>203.79615913833999</v>
      </c>
      <c r="U2754" s="64">
        <v>25717.008233527398</v>
      </c>
      <c r="V2754" s="62">
        <v>66377.972263310105</v>
      </c>
      <c r="W2754" s="62">
        <v>411.43845846624203</v>
      </c>
      <c r="X2754" s="62">
        <v>216.56231045419801</v>
      </c>
      <c r="Y2754" s="62">
        <v>12558.2255233668</v>
      </c>
      <c r="Z2754" s="64">
        <v>79564.198555597352</v>
      </c>
    </row>
    <row r="2755" spans="1:26">
      <c r="A2755" s="1" t="s">
        <v>107</v>
      </c>
      <c r="B2755" s="54">
        <v>2013</v>
      </c>
      <c r="C2755" s="61">
        <v>2.2771260443474239</v>
      </c>
      <c r="D2755" s="58">
        <v>0.86104567318905578</v>
      </c>
      <c r="E2755" s="58">
        <v>3.8255048039847632</v>
      </c>
      <c r="F2755" s="58">
        <v>3.3229186437368469E-2</v>
      </c>
      <c r="G2755" s="61">
        <v>4.7197796636111873</v>
      </c>
      <c r="H2755" s="59">
        <v>1.2404820599843625</v>
      </c>
      <c r="I2755" s="59">
        <v>6.271482953610053E-3</v>
      </c>
      <c r="J2755" s="59">
        <v>3.8801740847497074E-3</v>
      </c>
      <c r="K2755" s="59">
        <v>0.2440119222995718</v>
      </c>
      <c r="L2755" s="61">
        <v>1.494645639322294</v>
      </c>
      <c r="M2755" s="70">
        <v>52983829</v>
      </c>
      <c r="N2755" s="62">
        <v>78.777785263673664</v>
      </c>
      <c r="O2755" s="63">
        <v>0.54700000000000004</v>
      </c>
      <c r="P2755" s="147">
        <v>4479.631121189761</v>
      </c>
      <c r="Q2755" s="64">
        <v>120650.85694515033</v>
      </c>
      <c r="R2755" s="62">
        <v>4562.1496709438816</v>
      </c>
      <c r="S2755" s="62">
        <v>20268.989237300721</v>
      </c>
      <c r="T2755" s="62">
        <v>176.06095320066501</v>
      </c>
      <c r="U2755" s="64">
        <v>25007.199861445268</v>
      </c>
      <c r="V2755" s="62">
        <v>65725.489343779205</v>
      </c>
      <c r="W2755" s="62">
        <v>332.28718039048999</v>
      </c>
      <c r="X2755" s="62">
        <v>205.58648019661001</v>
      </c>
      <c r="Y2755" s="62">
        <v>12928.685965081801</v>
      </c>
      <c r="Z2755" s="64">
        <v>79192.048969448108</v>
      </c>
    </row>
    <row r="2756" spans="1:26">
      <c r="A2756" s="1" t="s">
        <v>107</v>
      </c>
      <c r="B2756" s="54">
        <v>2014</v>
      </c>
      <c r="C2756" s="61">
        <v>2.3397742938806738</v>
      </c>
      <c r="D2756" s="58">
        <v>0.85854974206566648</v>
      </c>
      <c r="E2756" s="58">
        <v>3.6525577390357142</v>
      </c>
      <c r="F2756" s="58">
        <v>5.6396967880085455E-2</v>
      </c>
      <c r="G2756" s="61">
        <v>4.5675044489814658</v>
      </c>
      <c r="H2756" s="59">
        <v>1.2701320979612634</v>
      </c>
      <c r="I2756" s="59">
        <v>1.3501007547341038E-2</v>
      </c>
      <c r="J2756" s="59">
        <v>8.3791561356790518E-3</v>
      </c>
      <c r="K2756" s="59">
        <v>0.26206328617860281</v>
      </c>
      <c r="L2756" s="61">
        <v>1.5540755478228863</v>
      </c>
      <c r="M2756" s="70">
        <v>53437159</v>
      </c>
      <c r="N2756" s="62">
        <v>79.506617872236177</v>
      </c>
      <c r="O2756" s="63">
        <v>0.55200000000000005</v>
      </c>
      <c r="P2756" s="147">
        <v>4882.4453294341047</v>
      </c>
      <c r="Q2756" s="64">
        <v>125030.8909662143</v>
      </c>
      <c r="R2756" s="62">
        <v>4587.8459076172012</v>
      </c>
      <c r="S2756" s="62">
        <v>19518.230865753198</v>
      </c>
      <c r="T2756" s="62">
        <v>301.36937397260198</v>
      </c>
      <c r="U2756" s="64">
        <v>24407.446147342998</v>
      </c>
      <c r="V2756" s="62">
        <v>67872.250869759606</v>
      </c>
      <c r="W2756" s="62">
        <v>721.455486967463</v>
      </c>
      <c r="X2756" s="62">
        <v>447.75829870810702</v>
      </c>
      <c r="Y2756" s="62">
        <v>14003.9174915885</v>
      </c>
      <c r="Z2756" s="64">
        <v>83045.382147023673</v>
      </c>
    </row>
    <row r="2757" spans="1:26">
      <c r="A2757" s="1" t="s">
        <v>107</v>
      </c>
      <c r="B2757" s="54">
        <v>2015</v>
      </c>
      <c r="C2757" s="61">
        <v>2.3043982578959281</v>
      </c>
      <c r="D2757" s="58">
        <v>0.90258801009884215</v>
      </c>
      <c r="E2757" s="58">
        <v>3.5723722718032347</v>
      </c>
      <c r="F2757" s="58">
        <v>5.5236861855682953E-2</v>
      </c>
      <c r="G2757" s="61">
        <v>4.5301971437577597</v>
      </c>
      <c r="H2757" s="59">
        <v>1.3393489876829823</v>
      </c>
      <c r="I2757" s="59">
        <v>1.0420869981297362E-2</v>
      </c>
      <c r="J2757" s="59">
        <v>7.8384462493127551E-3</v>
      </c>
      <c r="K2757" s="59">
        <v>0.26779627790768878</v>
      </c>
      <c r="L2757" s="61">
        <v>1.6254045818212814</v>
      </c>
      <c r="M2757" s="70">
        <v>53897154</v>
      </c>
      <c r="N2757" s="62">
        <v>80.240811232927058</v>
      </c>
      <c r="O2757" s="63">
        <v>0.55600000000000005</v>
      </c>
      <c r="P2757" s="147">
        <v>5249.7447420576445</v>
      </c>
      <c r="Q2757" s="64">
        <v>124200.50778314855</v>
      </c>
      <c r="R2757" s="62">
        <v>4864.6924978850848</v>
      </c>
      <c r="S2757" s="62">
        <v>19254.06984787088</v>
      </c>
      <c r="T2757" s="62">
        <v>297.71096499124701</v>
      </c>
      <c r="U2757" s="64">
        <v>24416.473310747209</v>
      </c>
      <c r="V2757" s="62">
        <v>72187.098648893807</v>
      </c>
      <c r="W2757" s="62">
        <v>561.65523419596104</v>
      </c>
      <c r="X2757" s="62">
        <v>422.46994461993199</v>
      </c>
      <c r="Y2757" s="62">
        <v>14433.457231017501</v>
      </c>
      <c r="Z2757" s="64">
        <v>87604.681058727205</v>
      </c>
    </row>
    <row r="2758" spans="1:26">
      <c r="A2758" s="1" t="s">
        <v>108</v>
      </c>
      <c r="B2758" s="54">
        <v>1990</v>
      </c>
      <c r="C2758" s="61">
        <v>6.2812967536644582</v>
      </c>
      <c r="D2758" s="58">
        <v>2.6955139628460048</v>
      </c>
      <c r="E2758" s="58">
        <v>6.5966254878190744</v>
      </c>
      <c r="F2758" s="58">
        <v>106.58813325141385</v>
      </c>
      <c r="G2758" s="61">
        <v>115.88027270207891</v>
      </c>
      <c r="H2758" s="59">
        <v>3.2416393588502572</v>
      </c>
      <c r="I2758" s="59">
        <v>1.5388325406658534</v>
      </c>
      <c r="J2758" s="59">
        <v>3.9640200619373243</v>
      </c>
      <c r="K2758" s="59">
        <v>0.95935996453959771</v>
      </c>
      <c r="L2758" s="61">
        <v>9.7038519259930318</v>
      </c>
      <c r="M2758" s="70">
        <v>1415447</v>
      </c>
      <c r="N2758" s="62">
        <v>1.7183398316510585</v>
      </c>
      <c r="O2758" s="63">
        <v>0.57799999999999996</v>
      </c>
      <c r="P2758" s="147">
        <v>3694.5891624975584</v>
      </c>
      <c r="Q2758" s="64">
        <v>8890.8426460840965</v>
      </c>
      <c r="R2758" s="62">
        <v>381.53571521684887</v>
      </c>
      <c r="S2758" s="62">
        <v>933.7173756857045</v>
      </c>
      <c r="T2758" s="62">
        <v>15086.985344631399</v>
      </c>
      <c r="U2758" s="64">
        <v>16402.238435533949</v>
      </c>
      <c r="V2758" s="62">
        <v>4588.3687055665196</v>
      </c>
      <c r="W2758" s="62">
        <v>2178.1359031878601</v>
      </c>
      <c r="X2758" s="62">
        <v>5610.8603046090002</v>
      </c>
      <c r="Y2758" s="62">
        <v>1357.92318372768</v>
      </c>
      <c r="Z2758" s="64">
        <v>13735.288097091061</v>
      </c>
    </row>
    <row r="2759" spans="1:26">
      <c r="A2759" s="1" t="s">
        <v>108</v>
      </c>
      <c r="B2759" s="57">
        <v>1991</v>
      </c>
      <c r="C2759" s="61">
        <v>7.4630151322220355</v>
      </c>
      <c r="D2759" s="58">
        <v>2.8248237809482091</v>
      </c>
      <c r="E2759" s="58">
        <v>6.930768004292676</v>
      </c>
      <c r="F2759" s="58">
        <v>110.71430749995089</v>
      </c>
      <c r="G2759" s="61">
        <v>120.46989928519179</v>
      </c>
      <c r="H2759" s="59">
        <v>3.559512495487303</v>
      </c>
      <c r="I2759" s="59">
        <v>1.6506135545056584</v>
      </c>
      <c r="J2759" s="59">
        <v>3.7994214292675861</v>
      </c>
      <c r="K2759" s="59">
        <v>1.2328838099873274</v>
      </c>
      <c r="L2759" s="61">
        <v>10.242431289247875</v>
      </c>
      <c r="M2759" s="70">
        <v>1466152</v>
      </c>
      <c r="N2759" s="62">
        <v>1.7803447144991438</v>
      </c>
      <c r="O2759" s="63">
        <v>0.58099999999999996</v>
      </c>
      <c r="P2759" s="147">
        <v>3986.4852425671879</v>
      </c>
      <c r="Q2759" s="64">
        <v>10941.914562137601</v>
      </c>
      <c r="R2759" s="62">
        <v>414.16210360847788</v>
      </c>
      <c r="S2759" s="62">
        <v>1016.1559371029716</v>
      </c>
      <c r="T2759" s="62">
        <v>16232.400336966801</v>
      </c>
      <c r="U2759" s="64">
        <v>17662.718377678251</v>
      </c>
      <c r="V2759" s="62">
        <v>5218.7863642837001</v>
      </c>
      <c r="W2759" s="62">
        <v>2420.05036416558</v>
      </c>
      <c r="X2759" s="62">
        <v>5570.5293273635298</v>
      </c>
      <c r="Y2759" s="62">
        <v>1807.5950637805399</v>
      </c>
      <c r="Z2759" s="64">
        <v>15016.96111959335</v>
      </c>
    </row>
    <row r="2760" spans="1:26">
      <c r="A2760" s="1" t="s">
        <v>108</v>
      </c>
      <c r="B2760" s="57">
        <v>1992</v>
      </c>
      <c r="C2760" s="61">
        <v>7.5930155787722748</v>
      </c>
      <c r="D2760" s="58">
        <v>2.8233572225269623</v>
      </c>
      <c r="E2760" s="58">
        <v>7.0790664489515391</v>
      </c>
      <c r="F2760" s="58">
        <v>106.69252117060638</v>
      </c>
      <c r="G2760" s="61">
        <v>116.59494484208491</v>
      </c>
      <c r="H2760" s="59">
        <v>3.3468948649762797</v>
      </c>
      <c r="I2760" s="59">
        <v>1.7055968394097798</v>
      </c>
      <c r="J2760" s="59">
        <v>3.5015643774609315</v>
      </c>
      <c r="K2760" s="59">
        <v>1.3391155167194582</v>
      </c>
      <c r="L2760" s="61">
        <v>9.8931715985664486</v>
      </c>
      <c r="M2760" s="70">
        <v>1513689</v>
      </c>
      <c r="N2760" s="62">
        <v>1.8386243000643758</v>
      </c>
      <c r="O2760" s="63">
        <v>0.58599999999999997</v>
      </c>
      <c r="P2760" s="147">
        <v>4233.2402932699661</v>
      </c>
      <c r="Q2760" s="64">
        <v>11493.464158416227</v>
      </c>
      <c r="R2760" s="62">
        <v>427.3684770809615</v>
      </c>
      <c r="S2760" s="62">
        <v>1071.5505014047005</v>
      </c>
      <c r="T2760" s="62">
        <v>16149.9295678214</v>
      </c>
      <c r="U2760" s="64">
        <v>17648.848546307065</v>
      </c>
      <c r="V2760" s="62">
        <v>5066.1579412710798</v>
      </c>
      <c r="W2760" s="62">
        <v>2581.74317424935</v>
      </c>
      <c r="X2760" s="62">
        <v>5300.2794809544603</v>
      </c>
      <c r="Y2760" s="62">
        <v>2027.0044273875601</v>
      </c>
      <c r="Z2760" s="64">
        <v>14975.18502386245</v>
      </c>
    </row>
    <row r="2761" spans="1:26">
      <c r="A2761" s="1" t="s">
        <v>108</v>
      </c>
      <c r="B2761" s="57">
        <v>1993</v>
      </c>
      <c r="C2761" s="61">
        <v>7.7480539122724386</v>
      </c>
      <c r="D2761" s="58">
        <v>3.0288530119085979</v>
      </c>
      <c r="E2761" s="58">
        <v>7.1952852119817869</v>
      </c>
      <c r="F2761" s="58">
        <v>112.84094606407456</v>
      </c>
      <c r="G2761" s="61">
        <v>123.06508428796495</v>
      </c>
      <c r="H2761" s="59">
        <v>3.6310343594428534</v>
      </c>
      <c r="I2761" s="59">
        <v>1.6736859496293892</v>
      </c>
      <c r="J2761" s="59">
        <v>3.3579741724210055</v>
      </c>
      <c r="K2761" s="59">
        <v>1.2866988027963424</v>
      </c>
      <c r="L2761" s="61">
        <v>9.9493932842895916</v>
      </c>
      <c r="M2761" s="70">
        <v>1559480</v>
      </c>
      <c r="N2761" s="62">
        <v>1.8948159214857463</v>
      </c>
      <c r="O2761" s="63">
        <v>0.58799999999999997</v>
      </c>
      <c r="P2761" s="147">
        <v>4140.2556023064717</v>
      </c>
      <c r="Q2761" s="64">
        <v>12082.935115110622</v>
      </c>
      <c r="R2761" s="62">
        <v>472.34356950112203</v>
      </c>
      <c r="S2761" s="62">
        <v>1122.0903382381357</v>
      </c>
      <c r="T2761" s="62">
        <v>17597.319856800299</v>
      </c>
      <c r="U2761" s="64">
        <v>19191.753764539557</v>
      </c>
      <c r="V2761" s="62">
        <v>5662.5254628639404</v>
      </c>
      <c r="W2761" s="62">
        <v>2610.0797647280401</v>
      </c>
      <c r="X2761" s="62">
        <v>5236.6935624071102</v>
      </c>
      <c r="Y2761" s="62">
        <v>2006.58104898484</v>
      </c>
      <c r="Z2761" s="64">
        <v>15515.879838983932</v>
      </c>
    </row>
    <row r="2762" spans="1:26">
      <c r="A2762" s="1" t="s">
        <v>108</v>
      </c>
      <c r="B2762" s="57">
        <v>1994</v>
      </c>
      <c r="C2762" s="61">
        <v>7.5479234119285072</v>
      </c>
      <c r="D2762" s="58">
        <v>2.9949660752782647</v>
      </c>
      <c r="E2762" s="58">
        <v>7.3266080870684007</v>
      </c>
      <c r="F2762" s="58">
        <v>109.36257023194824</v>
      </c>
      <c r="G2762" s="61">
        <v>119.6841443942949</v>
      </c>
      <c r="H2762" s="59">
        <v>3.7017168944222112</v>
      </c>
      <c r="I2762" s="59">
        <v>1.5737760614936906</v>
      </c>
      <c r="J2762" s="59">
        <v>3.0885222106563219</v>
      </c>
      <c r="K2762" s="59">
        <v>1.3702464877924037</v>
      </c>
      <c r="L2762" s="61">
        <v>9.7342616543646283</v>
      </c>
      <c r="M2762" s="70">
        <v>1605828</v>
      </c>
      <c r="N2762" s="62">
        <v>1.951582067072356</v>
      </c>
      <c r="O2762" s="63">
        <v>0.59</v>
      </c>
      <c r="P2762" s="147">
        <v>4177.3595648216615</v>
      </c>
      <c r="Q2762" s="64">
        <v>12120.66675673033</v>
      </c>
      <c r="R2762" s="62">
        <v>480.94003827319455</v>
      </c>
      <c r="S2762" s="62">
        <v>1176.5272411240876</v>
      </c>
      <c r="T2762" s="62">
        <v>17561.747743042899</v>
      </c>
      <c r="U2762" s="64">
        <v>19219.215022440181</v>
      </c>
      <c r="V2762" s="62">
        <v>5944.3206371362303</v>
      </c>
      <c r="W2762" s="62">
        <v>2527.2136652762902</v>
      </c>
      <c r="X2762" s="62">
        <v>4959.6354444938197</v>
      </c>
      <c r="Y2762" s="62">
        <v>2200.3801769986999</v>
      </c>
      <c r="Z2762" s="64">
        <v>15631.54992390504</v>
      </c>
    </row>
    <row r="2763" spans="1:26">
      <c r="A2763" s="1" t="s">
        <v>108</v>
      </c>
      <c r="B2763" s="57">
        <v>1995</v>
      </c>
      <c r="C2763" s="61">
        <v>7.727334254478893</v>
      </c>
      <c r="D2763" s="58">
        <v>3.1219169466131058</v>
      </c>
      <c r="E2763" s="58">
        <v>7.4175720379281174</v>
      </c>
      <c r="F2763" s="58">
        <v>107.98154057169204</v>
      </c>
      <c r="G2763" s="61">
        <v>118.52102955623326</v>
      </c>
      <c r="H2763" s="59">
        <v>3.3278707878330129</v>
      </c>
      <c r="I2763" s="59">
        <v>1.5861382122808234</v>
      </c>
      <c r="J2763" s="59">
        <v>2.9207100613961132</v>
      </c>
      <c r="K2763" s="59">
        <v>1.4448067559480757</v>
      </c>
      <c r="L2763" s="61">
        <v>9.2795258174580244</v>
      </c>
      <c r="M2763" s="70">
        <v>1654214</v>
      </c>
      <c r="N2763" s="62">
        <v>2.0106633142635038</v>
      </c>
      <c r="O2763" s="63">
        <v>0.58699999999999997</v>
      </c>
      <c r="P2763" s="147">
        <v>4301.1583475912239</v>
      </c>
      <c r="Q2763" s="64">
        <v>12782.664506438548</v>
      </c>
      <c r="R2763" s="62">
        <v>516.43187199246518</v>
      </c>
      <c r="S2763" s="62">
        <v>1227.0251511149222</v>
      </c>
      <c r="T2763" s="62">
        <v>17862.457615526098</v>
      </c>
      <c r="U2763" s="64">
        <v>19605.914638633483</v>
      </c>
      <c r="V2763" s="62">
        <v>5505.0104474243999</v>
      </c>
      <c r="W2763" s="62">
        <v>2623.8120366899102</v>
      </c>
      <c r="X2763" s="62">
        <v>4831.4794735023097</v>
      </c>
      <c r="Y2763" s="62">
        <v>2390.01956298389</v>
      </c>
      <c r="Z2763" s="64">
        <v>15350.321520600508</v>
      </c>
    </row>
    <row r="2764" spans="1:26">
      <c r="A2764" s="1" t="s">
        <v>108</v>
      </c>
      <c r="B2764" s="57">
        <v>1996</v>
      </c>
      <c r="C2764" s="61">
        <v>7.7001785341491988</v>
      </c>
      <c r="D2764" s="58">
        <v>3.0690591821228268</v>
      </c>
      <c r="E2764" s="58">
        <v>7.3925471781050378</v>
      </c>
      <c r="F2764" s="58">
        <v>103.37293415047772</v>
      </c>
      <c r="G2764" s="61">
        <v>113.83454051070557</v>
      </c>
      <c r="H2764" s="59">
        <v>3.5137468482401313</v>
      </c>
      <c r="I2764" s="59">
        <v>1.572088735073214</v>
      </c>
      <c r="J2764" s="59">
        <v>2.6645516311059434</v>
      </c>
      <c r="K2764" s="59">
        <v>1.5075628214151475</v>
      </c>
      <c r="L2764" s="61">
        <v>9.2579500358344351</v>
      </c>
      <c r="M2764" s="70">
        <v>1705349</v>
      </c>
      <c r="N2764" s="62">
        <v>2.0727677974954148</v>
      </c>
      <c r="O2764" s="63">
        <v>0.58099999999999996</v>
      </c>
      <c r="P2764" s="147">
        <v>4571.8506085427089</v>
      </c>
      <c r="Q2764" s="64">
        <v>13131.491763032802</v>
      </c>
      <c r="R2764" s="62">
        <v>523.38170071739808</v>
      </c>
      <c r="S2764" s="62">
        <v>1260.6872937634248</v>
      </c>
      <c r="T2764" s="62">
        <v>17628.692988058301</v>
      </c>
      <c r="U2764" s="64">
        <v>19412.761982539123</v>
      </c>
      <c r="V2764" s="62">
        <v>5992.1646738994596</v>
      </c>
      <c r="W2764" s="62">
        <v>2680.9599522683702</v>
      </c>
      <c r="X2764" s="62">
        <v>4543.9904595548896</v>
      </c>
      <c r="Y2764" s="62">
        <v>2570.9207499375002</v>
      </c>
      <c r="Z2764" s="64">
        <v>15788.035835660219</v>
      </c>
    </row>
    <row r="2765" spans="1:26">
      <c r="A2765" s="1" t="s">
        <v>108</v>
      </c>
      <c r="B2765" s="54">
        <v>1997</v>
      </c>
      <c r="C2765" s="61">
        <v>7.6398990696375089</v>
      </c>
      <c r="D2765" s="58">
        <v>3.1298015644502737</v>
      </c>
      <c r="E2765" s="58">
        <v>7.4176016900870243</v>
      </c>
      <c r="F2765" s="58">
        <v>105.63045002970938</v>
      </c>
      <c r="G2765" s="61">
        <v>116.17785328424669</v>
      </c>
      <c r="H2765" s="59">
        <v>2.7203315126953114</v>
      </c>
      <c r="I2765" s="59">
        <v>1.5879825551107989</v>
      </c>
      <c r="J2765" s="59">
        <v>2.736063533319538</v>
      </c>
      <c r="K2765" s="59">
        <v>1.7332576839725737</v>
      </c>
      <c r="L2765" s="61">
        <v>8.7776352850982224</v>
      </c>
      <c r="M2765" s="70">
        <v>1758097</v>
      </c>
      <c r="N2765" s="62">
        <v>2.1365424091146497</v>
      </c>
      <c r="O2765" s="63">
        <v>0.57399999999999995</v>
      </c>
      <c r="P2765" s="147">
        <v>4675.7568953876416</v>
      </c>
      <c r="Q2765" s="64">
        <v>13431.683634632496</v>
      </c>
      <c r="R2765" s="62">
        <v>550.2494741055333</v>
      </c>
      <c r="S2765" s="62">
        <v>1304.0863278536926</v>
      </c>
      <c r="T2765" s="62">
        <v>18570.857730588199</v>
      </c>
      <c r="U2765" s="64">
        <v>20425.193532547426</v>
      </c>
      <c r="V2765" s="62">
        <v>4782.6066714750896</v>
      </c>
      <c r="W2765" s="62">
        <v>2791.8273661926301</v>
      </c>
      <c r="X2765" s="62">
        <v>4810.2650897384801</v>
      </c>
      <c r="Y2765" s="62">
        <v>3047.2351344191302</v>
      </c>
      <c r="Z2765" s="64">
        <v>15431.934261825329</v>
      </c>
    </row>
    <row r="2766" spans="1:26">
      <c r="A2766" s="1" t="s">
        <v>108</v>
      </c>
      <c r="B2766" s="54">
        <v>1998</v>
      </c>
      <c r="C2766" s="61">
        <v>7.4435238022416446</v>
      </c>
      <c r="D2766" s="58">
        <v>2.9267718913044343</v>
      </c>
      <c r="E2766" s="58">
        <v>7.3599646522805031</v>
      </c>
      <c r="F2766" s="58">
        <v>101.53888391063748</v>
      </c>
      <c r="G2766" s="61">
        <v>111.82562045422243</v>
      </c>
      <c r="H2766" s="59">
        <v>3.2323693190834732</v>
      </c>
      <c r="I2766" s="59">
        <v>1.4693374794181069</v>
      </c>
      <c r="J2766" s="59">
        <v>2.2168952406220055</v>
      </c>
      <c r="K2766" s="59">
        <v>1.8687136607282753</v>
      </c>
      <c r="L2766" s="61">
        <v>8.7873156998518596</v>
      </c>
      <c r="M2766" s="70">
        <v>1809920</v>
      </c>
      <c r="N2766" s="62">
        <v>2.1991837627081585</v>
      </c>
      <c r="O2766" s="63">
        <v>0.56799999999999995</v>
      </c>
      <c r="P2766" s="147">
        <v>4507.7084285548908</v>
      </c>
      <c r="Q2766" s="64">
        <v>13472.182600153197</v>
      </c>
      <c r="R2766" s="62">
        <v>529.72229815097216</v>
      </c>
      <c r="S2766" s="62">
        <v>1332.0947223455528</v>
      </c>
      <c r="T2766" s="62">
        <v>18377.7256767541</v>
      </c>
      <c r="U2766" s="64">
        <v>20239.542697250625</v>
      </c>
      <c r="V2766" s="62">
        <v>5850.3298779955603</v>
      </c>
      <c r="W2766" s="62">
        <v>2659.3832907484202</v>
      </c>
      <c r="X2766" s="62">
        <v>4012.4030339065798</v>
      </c>
      <c r="Y2766" s="62">
        <v>3382.2222288253201</v>
      </c>
      <c r="Z2766" s="64">
        <v>15904.338431475879</v>
      </c>
    </row>
    <row r="2767" spans="1:26">
      <c r="A2767" s="1" t="s">
        <v>108</v>
      </c>
      <c r="B2767" s="54">
        <v>1999</v>
      </c>
      <c r="C2767" s="61">
        <v>7.2837700889821768</v>
      </c>
      <c r="D2767" s="58">
        <v>2.8521831048242108</v>
      </c>
      <c r="E2767" s="58">
        <v>7.2805261931701137</v>
      </c>
      <c r="F2767" s="58">
        <v>99.052925361904244</v>
      </c>
      <c r="G2767" s="61">
        <v>109.18563465989857</v>
      </c>
      <c r="H2767" s="59">
        <v>2.9990079102406586</v>
      </c>
      <c r="I2767" s="59">
        <v>1.395261006014155</v>
      </c>
      <c r="J2767" s="59">
        <v>1.8663461790572817</v>
      </c>
      <c r="K2767" s="59">
        <v>1.9130928913677288</v>
      </c>
      <c r="L2767" s="61">
        <v>8.1737079866798243</v>
      </c>
      <c r="M2767" s="70">
        <v>1857320</v>
      </c>
      <c r="N2767" s="62">
        <v>2.2568499556656829</v>
      </c>
      <c r="O2767" s="63">
        <v>0.55900000000000005</v>
      </c>
      <c r="P2767" s="147">
        <v>4383.932084698743</v>
      </c>
      <c r="Q2767" s="64">
        <v>13528.291861668376</v>
      </c>
      <c r="R2767" s="62">
        <v>529.74167242521025</v>
      </c>
      <c r="S2767" s="62">
        <v>1352.2266909098716</v>
      </c>
      <c r="T2767" s="62">
        <v>18397.297933317201</v>
      </c>
      <c r="U2767" s="64">
        <v>20279.26629665228</v>
      </c>
      <c r="V2767" s="62">
        <v>5570.1173718481796</v>
      </c>
      <c r="W2767" s="62">
        <v>2591.4461716902101</v>
      </c>
      <c r="X2767" s="62">
        <v>3466.4020852866702</v>
      </c>
      <c r="Y2767" s="62">
        <v>3553.22568899511</v>
      </c>
      <c r="Z2767" s="64">
        <v>15181.19131782017</v>
      </c>
    </row>
    <row r="2768" spans="1:26">
      <c r="A2768" s="1" t="s">
        <v>108</v>
      </c>
      <c r="B2768" s="54">
        <v>2000</v>
      </c>
      <c r="C2768" s="61">
        <v>6.682379587380157</v>
      </c>
      <c r="D2768" s="58">
        <v>2.8693801533717713</v>
      </c>
      <c r="E2768" s="58">
        <v>7.3550887792367359</v>
      </c>
      <c r="F2768" s="58">
        <v>99.487747409430057</v>
      </c>
      <c r="G2768" s="61">
        <v>109.71221634203856</v>
      </c>
      <c r="H2768" s="59">
        <v>3.0931050768756387</v>
      </c>
      <c r="I2768" s="59">
        <v>1.3196443875240431</v>
      </c>
      <c r="J2768" s="59">
        <v>1.9058733298817305</v>
      </c>
      <c r="K2768" s="59">
        <v>2.68590673907994</v>
      </c>
      <c r="L2768" s="61">
        <v>9.0045295333613531</v>
      </c>
      <c r="M2768" s="70">
        <v>1897953</v>
      </c>
      <c r="N2768" s="62">
        <v>2.3069112949264534</v>
      </c>
      <c r="O2768" s="63">
        <v>0.55600000000000005</v>
      </c>
      <c r="P2768" s="147">
        <v>4843.2005050921107</v>
      </c>
      <c r="Q2768" s="64">
        <v>12682.84238500693</v>
      </c>
      <c r="R2768" s="62">
        <v>544.59486702324136</v>
      </c>
      <c r="S2768" s="62">
        <v>1395.9612813818701</v>
      </c>
      <c r="T2768" s="62">
        <v>18882.306865897001</v>
      </c>
      <c r="U2768" s="64">
        <v>20822.863014302111</v>
      </c>
      <c r="V2768" s="62">
        <v>5870.5680599713496</v>
      </c>
      <c r="W2768" s="62">
        <v>2504.62302423442</v>
      </c>
      <c r="X2768" s="62">
        <v>3617.25800406902</v>
      </c>
      <c r="Y2768" s="62">
        <v>5097.7247531569901</v>
      </c>
      <c r="Z2768" s="64">
        <v>17090.173841431781</v>
      </c>
    </row>
    <row r="2769" spans="1:26">
      <c r="A2769" s="1" t="s">
        <v>108</v>
      </c>
      <c r="B2769" s="54">
        <v>2001</v>
      </c>
      <c r="C2769" s="61">
        <v>6.2718474332241474</v>
      </c>
      <c r="D2769" s="58">
        <v>2.62209546886755</v>
      </c>
      <c r="E2769" s="58">
        <v>7.1961110561000607</v>
      </c>
      <c r="F2769" s="58">
        <v>92.643888150595146</v>
      </c>
      <c r="G2769" s="61">
        <v>102.46209467556275</v>
      </c>
      <c r="H2769" s="59">
        <v>2.8071141365182695</v>
      </c>
      <c r="I2769" s="59">
        <v>1.3505783140035008</v>
      </c>
      <c r="J2769" s="59">
        <v>2.0944362437665101</v>
      </c>
      <c r="K2769" s="59">
        <v>2.8557260576188099</v>
      </c>
      <c r="L2769" s="61">
        <v>9.1078547519070909</v>
      </c>
      <c r="M2769" s="70">
        <v>1931005</v>
      </c>
      <c r="N2769" s="62">
        <v>2.3486207776117771</v>
      </c>
      <c r="O2769" s="63">
        <v>0.55600000000000005</v>
      </c>
      <c r="P2769" s="147">
        <v>4926.1363377829202</v>
      </c>
      <c r="Q2769" s="64">
        <v>12110.968752792995</v>
      </c>
      <c r="R2769" s="62">
        <v>506.32794608605826</v>
      </c>
      <c r="S2769" s="62">
        <v>1389.5726429884496</v>
      </c>
      <c r="T2769" s="62">
        <v>17889.581123823998</v>
      </c>
      <c r="U2769" s="64">
        <v>19785.481712898505</v>
      </c>
      <c r="V2769" s="62">
        <v>5420.5514331874601</v>
      </c>
      <c r="W2769" s="62">
        <v>2607.97347723233</v>
      </c>
      <c r="X2769" s="62">
        <v>4044.3668588943501</v>
      </c>
      <c r="Y2769" s="62">
        <v>5514.4212958922099</v>
      </c>
      <c r="Z2769" s="64">
        <v>17587.313065206352</v>
      </c>
    </row>
    <row r="2770" spans="1:26">
      <c r="A2770" s="1" t="s">
        <v>108</v>
      </c>
      <c r="B2770" s="54">
        <v>2002</v>
      </c>
      <c r="C2770" s="61">
        <v>5.6557054235308062</v>
      </c>
      <c r="D2770" s="58">
        <v>2.4030288777954332</v>
      </c>
      <c r="E2770" s="58">
        <v>6.8689448789016598</v>
      </c>
      <c r="F2770" s="58">
        <v>83.966790545964784</v>
      </c>
      <c r="G2770" s="61">
        <v>93.238764302661878</v>
      </c>
      <c r="H2770" s="59">
        <v>2.630306191798693</v>
      </c>
      <c r="I2770" s="59">
        <v>1.2183190591249287</v>
      </c>
      <c r="J2770" s="59">
        <v>2.0826950038351901</v>
      </c>
      <c r="K2770" s="59">
        <v>2.4400026335725671</v>
      </c>
      <c r="L2770" s="61">
        <v>8.3713228883313793</v>
      </c>
      <c r="M2770" s="70">
        <v>1957749</v>
      </c>
      <c r="N2770" s="62">
        <v>2.3832999307655869</v>
      </c>
      <c r="O2770" s="63">
        <v>0.55400000000000005</v>
      </c>
      <c r="P2770" s="147">
        <v>5169.6770455780907</v>
      </c>
      <c r="Q2770" s="64">
        <v>11072.451637212012</v>
      </c>
      <c r="R2770" s="62">
        <v>470.45273824751314</v>
      </c>
      <c r="S2770" s="62">
        <v>1344.7669967724844</v>
      </c>
      <c r="T2770" s="62">
        <v>16438.5900224572</v>
      </c>
      <c r="U2770" s="64">
        <v>18253.8097574772</v>
      </c>
      <c r="V2770" s="62">
        <v>5149.4793166876998</v>
      </c>
      <c r="W2770" s="62">
        <v>2385.1629196827698</v>
      </c>
      <c r="X2770" s="62">
        <v>4077.3940610633399</v>
      </c>
      <c r="Y2770" s="62">
        <v>4776.9127158740603</v>
      </c>
      <c r="Z2770" s="64">
        <v>16388.949013307869</v>
      </c>
    </row>
    <row r="2771" spans="1:26">
      <c r="A2771" s="1" t="s">
        <v>108</v>
      </c>
      <c r="B2771" s="54">
        <v>2003</v>
      </c>
      <c r="C2771" s="61">
        <v>6.3758527309806086</v>
      </c>
      <c r="D2771" s="58">
        <v>2.6796030933253845</v>
      </c>
      <c r="E2771" s="58">
        <v>7.2720366279837449</v>
      </c>
      <c r="F2771" s="58">
        <v>90.115919408630816</v>
      </c>
      <c r="G2771" s="61">
        <v>100.06755912993997</v>
      </c>
      <c r="H2771" s="59">
        <v>2.9896456912077567</v>
      </c>
      <c r="I2771" s="59">
        <v>1.5513806437553614</v>
      </c>
      <c r="J2771" s="59">
        <v>2.7294481229130625</v>
      </c>
      <c r="K2771" s="59">
        <v>2.5632225968454065</v>
      </c>
      <c r="L2771" s="61">
        <v>9.8336970547215845</v>
      </c>
      <c r="M2771" s="70">
        <v>1980531</v>
      </c>
      <c r="N2771" s="62">
        <v>2.4129225424819931</v>
      </c>
      <c r="O2771" s="63">
        <v>0.55900000000000005</v>
      </c>
      <c r="P2771" s="147">
        <v>5433.0936254907592</v>
      </c>
      <c r="Q2771" s="64">
        <v>12627.573985141757</v>
      </c>
      <c r="R2771" s="62">
        <v>530.70369940268176</v>
      </c>
      <c r="S2771" s="62">
        <v>1440.2493974857275</v>
      </c>
      <c r="T2771" s="62">
        <v>17847.737198229501</v>
      </c>
      <c r="U2771" s="64">
        <v>19818.690295117911</v>
      </c>
      <c r="V2771" s="62">
        <v>5921.0859704533896</v>
      </c>
      <c r="W2771" s="62">
        <v>3072.5574577574498</v>
      </c>
      <c r="X2771" s="62">
        <v>5405.75662032113</v>
      </c>
      <c r="Y2771" s="62">
        <v>5076.5418129528298</v>
      </c>
      <c r="Z2771" s="64">
        <v>19475.941861484796</v>
      </c>
    </row>
    <row r="2772" spans="1:26">
      <c r="A2772" s="1" t="s">
        <v>108</v>
      </c>
      <c r="B2772" s="54">
        <v>2004</v>
      </c>
      <c r="C2772" s="61">
        <v>6.4337730960894994</v>
      </c>
      <c r="D2772" s="58">
        <v>2.6537696655899574</v>
      </c>
      <c r="E2772" s="58">
        <v>7.2520374380179904</v>
      </c>
      <c r="F2772" s="58">
        <v>91.234208433777653</v>
      </c>
      <c r="G2772" s="61">
        <v>101.14001553738559</v>
      </c>
      <c r="H2772" s="59">
        <v>3.0965129826864728</v>
      </c>
      <c r="I2772" s="59">
        <v>1.4196939771034256</v>
      </c>
      <c r="J2772" s="59">
        <v>3.1902020419233303</v>
      </c>
      <c r="K2772" s="59">
        <v>2.6480552438650204</v>
      </c>
      <c r="L2772" s="61">
        <v>10.354464245578249</v>
      </c>
      <c r="M2772" s="70">
        <v>2002745</v>
      </c>
      <c r="N2772" s="62">
        <v>2.4404863413863889</v>
      </c>
      <c r="O2772" s="63">
        <v>0.56499999999999995</v>
      </c>
      <c r="P2772" s="147">
        <v>6197.9176796977472</v>
      </c>
      <c r="Q2772" s="64">
        <v>12885.206899327764</v>
      </c>
      <c r="R2772" s="62">
        <v>531.4823928911959</v>
      </c>
      <c r="S2772" s="62">
        <v>1452.3981718803341</v>
      </c>
      <c r="T2772" s="62">
        <v>18271.885476970601</v>
      </c>
      <c r="U2772" s="64">
        <v>20255.766041742132</v>
      </c>
      <c r="V2772" s="62">
        <v>6201.5258935104202</v>
      </c>
      <c r="W2772" s="62">
        <v>2843.285014174</v>
      </c>
      <c r="X2772" s="62">
        <v>6389.1611884517397</v>
      </c>
      <c r="Y2772" s="62">
        <v>5303.3793993744503</v>
      </c>
      <c r="Z2772" s="64">
        <v>20737.351495510611</v>
      </c>
    </row>
    <row r="2773" spans="1:26">
      <c r="A2773" s="1" t="s">
        <v>108</v>
      </c>
      <c r="B2773" s="54">
        <v>2005</v>
      </c>
      <c r="C2773" s="61">
        <v>6.628926674690331</v>
      </c>
      <c r="D2773" s="58">
        <v>2.5926501756980529</v>
      </c>
      <c r="E2773" s="58">
        <v>6.9553887284152092</v>
      </c>
      <c r="F2773" s="58">
        <v>87.408841449130392</v>
      </c>
      <c r="G2773" s="61">
        <v>96.956880353243633</v>
      </c>
      <c r="H2773" s="59">
        <v>3.2327799780142685</v>
      </c>
      <c r="I2773" s="59">
        <v>1.3445114914789893</v>
      </c>
      <c r="J2773" s="59">
        <v>3.0467373447619761</v>
      </c>
      <c r="K2773" s="59">
        <v>3.1267545580724221</v>
      </c>
      <c r="L2773" s="61">
        <v>10.750783372327655</v>
      </c>
      <c r="M2773" s="70">
        <v>2027026</v>
      </c>
      <c r="N2773" s="62">
        <v>2.4683841659682493</v>
      </c>
      <c r="O2773" s="63">
        <v>0.56999999999999995</v>
      </c>
      <c r="P2773" s="147">
        <v>6480.580237815645</v>
      </c>
      <c r="Q2773" s="64">
        <v>13437.006721690843</v>
      </c>
      <c r="R2773" s="62">
        <v>525.53693150445213</v>
      </c>
      <c r="S2773" s="62">
        <v>1409.8753792604568</v>
      </c>
      <c r="T2773" s="62">
        <v>17717.999424726499</v>
      </c>
      <c r="U2773" s="64">
        <v>19653.411735491405</v>
      </c>
      <c r="V2773" s="62">
        <v>6552.9290677143499</v>
      </c>
      <c r="W2773" s="62">
        <v>2725.3597505266898</v>
      </c>
      <c r="X2773" s="62">
        <v>6175.8158130034899</v>
      </c>
      <c r="Y2773" s="62">
        <v>6338.0127848313095</v>
      </c>
      <c r="Z2773" s="64">
        <v>21792.117416075838</v>
      </c>
    </row>
    <row r="2774" spans="1:26">
      <c r="A2774" s="1" t="s">
        <v>108</v>
      </c>
      <c r="B2774" s="54">
        <v>2006</v>
      </c>
      <c r="C2774" s="61">
        <v>8.2313507330065132</v>
      </c>
      <c r="D2774" s="58">
        <v>2.4229975037001514</v>
      </c>
      <c r="E2774" s="58">
        <v>6.9757377795594406</v>
      </c>
      <c r="F2774" s="58">
        <v>81.772541990691437</v>
      </c>
      <c r="G2774" s="61">
        <v>91.17127727395102</v>
      </c>
      <c r="H2774" s="59">
        <v>2.9651108365622041</v>
      </c>
      <c r="I2774" s="59">
        <v>1.2224313575743251</v>
      </c>
      <c r="J2774" s="59">
        <v>2.7353875663176082</v>
      </c>
      <c r="K2774" s="59">
        <v>3.5482422062885854</v>
      </c>
      <c r="L2774" s="61">
        <v>10.471171966742723</v>
      </c>
      <c r="M2774" s="70">
        <v>2053915</v>
      </c>
      <c r="N2774" s="62">
        <v>2.4969743346815823</v>
      </c>
      <c r="O2774" s="63">
        <v>0.57799999999999996</v>
      </c>
      <c r="P2774" s="147">
        <v>7058.5135642980558</v>
      </c>
      <c r="Q2774" s="64">
        <v>16906.494740783073</v>
      </c>
      <c r="R2774" s="62">
        <v>497.66309178122964</v>
      </c>
      <c r="S2774" s="62">
        <v>1432.7572461503828</v>
      </c>
      <c r="T2774" s="62">
        <v>16795.385058281099</v>
      </c>
      <c r="U2774" s="64">
        <v>18725.805396212712</v>
      </c>
      <c r="V2774" s="62">
        <v>6090.0856238776596</v>
      </c>
      <c r="W2774" s="62">
        <v>2510.77010179227</v>
      </c>
      <c r="X2774" s="62">
        <v>5618.25355327323</v>
      </c>
      <c r="Y2774" s="62">
        <v>7287.78789112922</v>
      </c>
      <c r="Z2774" s="64">
        <v>21506.897170072381</v>
      </c>
    </row>
    <row r="2775" spans="1:26">
      <c r="A2775" s="1" t="s">
        <v>108</v>
      </c>
      <c r="B2775" s="54">
        <v>2007</v>
      </c>
      <c r="C2775" s="61">
        <v>8.3362863611187699</v>
      </c>
      <c r="D2775" s="58">
        <v>2.4006347885891017</v>
      </c>
      <c r="E2775" s="58">
        <v>7.0586273910470423</v>
      </c>
      <c r="F2775" s="58">
        <v>79.007593474911374</v>
      </c>
      <c r="G2775" s="61">
        <v>88.466855654547516</v>
      </c>
      <c r="H2775" s="59">
        <v>2.9197181957052458</v>
      </c>
      <c r="I2775" s="59">
        <v>1.2371779191197136</v>
      </c>
      <c r="J2775" s="59">
        <v>2.2647731435300842</v>
      </c>
      <c r="K2775" s="59">
        <v>3.6637007021450922</v>
      </c>
      <c r="L2775" s="61">
        <v>10.085369960500136</v>
      </c>
      <c r="M2775" s="70">
        <v>2083174</v>
      </c>
      <c r="N2775" s="62">
        <v>2.5263455161607697</v>
      </c>
      <c r="O2775" s="63">
        <v>0.58899999999999997</v>
      </c>
      <c r="P2775" s="147">
        <v>7617.3503352876751</v>
      </c>
      <c r="Q2775" s="64">
        <v>17365.93500403723</v>
      </c>
      <c r="R2775" s="62">
        <v>500.0939975084313</v>
      </c>
      <c r="S2775" s="62">
        <v>1470.4349056717031</v>
      </c>
      <c r="T2775" s="62">
        <v>16458.656452950501</v>
      </c>
      <c r="U2775" s="64">
        <v>18429.185356130634</v>
      </c>
      <c r="V2775" s="62">
        <v>6082.2810326200797</v>
      </c>
      <c r="W2775" s="62">
        <v>2577.2568744842902</v>
      </c>
      <c r="X2775" s="62">
        <v>4717.91652850014</v>
      </c>
      <c r="Y2775" s="62">
        <v>7632.1260464903999</v>
      </c>
      <c r="Z2775" s="64">
        <v>21009.580482094909</v>
      </c>
    </row>
    <row r="2776" spans="1:26">
      <c r="A2776" s="1" t="s">
        <v>108</v>
      </c>
      <c r="B2776" s="54">
        <v>2008</v>
      </c>
      <c r="C2776" s="61">
        <v>7.8524695170401353</v>
      </c>
      <c r="D2776" s="58">
        <v>2.1163972272673059</v>
      </c>
      <c r="E2776" s="58">
        <v>6.6977907281506601</v>
      </c>
      <c r="F2776" s="58">
        <v>72.207053639309478</v>
      </c>
      <c r="G2776" s="61">
        <v>81.021241594727456</v>
      </c>
      <c r="H2776" s="59">
        <v>2.558258759888921</v>
      </c>
      <c r="I2776" s="59">
        <v>1.1395736244347623</v>
      </c>
      <c r="J2776" s="59">
        <v>1.9550198286220701</v>
      </c>
      <c r="K2776" s="59">
        <v>4.1357712902275843</v>
      </c>
      <c r="L2776" s="61">
        <v>9.7886235031733371</v>
      </c>
      <c r="M2776" s="70">
        <v>2115703</v>
      </c>
      <c r="N2776" s="62">
        <v>2.5584848595270198</v>
      </c>
      <c r="O2776" s="63">
        <v>0.59799999999999998</v>
      </c>
      <c r="P2776" s="147">
        <v>7849.999470496854</v>
      </c>
      <c r="Q2776" s="64">
        <v>16613.493314610365</v>
      </c>
      <c r="R2776" s="62">
        <v>447.76679629211213</v>
      </c>
      <c r="S2776" s="62">
        <v>1417.0535936920537</v>
      </c>
      <c r="T2776" s="62">
        <v>15276.8680005848</v>
      </c>
      <c r="U2776" s="64">
        <v>17141.688390568965</v>
      </c>
      <c r="V2776" s="62">
        <v>5412.51573307327</v>
      </c>
      <c r="W2776" s="62">
        <v>2410.9993359374998</v>
      </c>
      <c r="X2776" s="62">
        <v>4136.2413164751997</v>
      </c>
      <c r="Y2776" s="62">
        <v>8750.0637260483709</v>
      </c>
      <c r="Z2776" s="64">
        <v>20709.82011153434</v>
      </c>
    </row>
    <row r="2777" spans="1:26">
      <c r="A2777" s="1" t="s">
        <v>108</v>
      </c>
      <c r="B2777" s="54">
        <v>2009</v>
      </c>
      <c r="C2777" s="61">
        <v>9.0014758200452096</v>
      </c>
      <c r="D2777" s="58">
        <v>2.3995749014977714</v>
      </c>
      <c r="E2777" s="58">
        <v>7.1713484711869082</v>
      </c>
      <c r="F2777" s="58">
        <v>82.829457229822935</v>
      </c>
      <c r="G2777" s="61">
        <v>92.400380602507596</v>
      </c>
      <c r="H2777" s="59">
        <v>2.8796667706686998</v>
      </c>
      <c r="I2777" s="59">
        <v>1.3310401169043147</v>
      </c>
      <c r="J2777" s="59">
        <v>2.1675676545622728</v>
      </c>
      <c r="K2777" s="59">
        <v>3.3203356854585695</v>
      </c>
      <c r="L2777" s="61">
        <v>9.698610227593857</v>
      </c>
      <c r="M2777" s="70">
        <v>2152357</v>
      </c>
      <c r="N2777" s="62">
        <v>2.5957317591614135</v>
      </c>
      <c r="O2777" s="63">
        <v>0.60399999999999998</v>
      </c>
      <c r="P2777" s="147">
        <v>7797.928202170202</v>
      </c>
      <c r="Q2777" s="64">
        <v>19374.389491605049</v>
      </c>
      <c r="R2777" s="62">
        <v>516.4741836263039</v>
      </c>
      <c r="S2777" s="62">
        <v>1543.530208139844</v>
      </c>
      <c r="T2777" s="62">
        <v>17827.856207481</v>
      </c>
      <c r="U2777" s="64">
        <v>19887.860599247146</v>
      </c>
      <c r="V2777" s="62">
        <v>6198.0709315161703</v>
      </c>
      <c r="W2777" s="62">
        <v>2864.8735128998201</v>
      </c>
      <c r="X2777" s="62">
        <v>4665.3794142706902</v>
      </c>
      <c r="Y2777" s="62">
        <v>7146.5477549465504</v>
      </c>
      <c r="Z2777" s="64">
        <v>20874.87161363323</v>
      </c>
    </row>
    <row r="2778" spans="1:26">
      <c r="A2778" s="1" t="s">
        <v>108</v>
      </c>
      <c r="B2778" s="54">
        <v>2010</v>
      </c>
      <c r="C2778" s="61">
        <v>8.9292226479061174</v>
      </c>
      <c r="D2778" s="58">
        <v>2.3871613375709844</v>
      </c>
      <c r="E2778" s="58">
        <v>7.1962212751616477</v>
      </c>
      <c r="F2778" s="58">
        <v>82.32093493740642</v>
      </c>
      <c r="G2778" s="61">
        <v>91.904317550139041</v>
      </c>
      <c r="H2778" s="59">
        <v>2.8450631431375388</v>
      </c>
      <c r="I2778" s="59">
        <v>1.3821440721047911</v>
      </c>
      <c r="J2778" s="59">
        <v>2.3437487137853426</v>
      </c>
      <c r="K2778" s="59">
        <v>2.4677030475915633</v>
      </c>
      <c r="L2778" s="61">
        <v>9.0386589766192369</v>
      </c>
      <c r="M2778" s="70">
        <v>2193643</v>
      </c>
      <c r="N2778" s="62">
        <v>2.639616659986153</v>
      </c>
      <c r="O2778" s="63">
        <v>0.61199999999999999</v>
      </c>
      <c r="P2778" s="147">
        <v>8212.329314802575</v>
      </c>
      <c r="Q2778" s="64">
        <v>19587.526757020718</v>
      </c>
      <c r="R2778" s="62">
        <v>523.65797580332276</v>
      </c>
      <c r="S2778" s="62">
        <v>1578.5940426709424</v>
      </c>
      <c r="T2778" s="62">
        <v>18058.274267889701</v>
      </c>
      <c r="U2778" s="64">
        <v>20160.526286363965</v>
      </c>
      <c r="V2778" s="62">
        <v>6241.0528485016603</v>
      </c>
      <c r="W2778" s="62">
        <v>3031.9306687641702</v>
      </c>
      <c r="X2778" s="62">
        <v>5141.34795975422</v>
      </c>
      <c r="Y2778" s="62">
        <v>5413.2595164279001</v>
      </c>
      <c r="Z2778" s="64">
        <v>19827.590993447953</v>
      </c>
    </row>
    <row r="2779" spans="1:26">
      <c r="A2779" s="1" t="s">
        <v>108</v>
      </c>
      <c r="B2779" s="54">
        <v>2011</v>
      </c>
      <c r="C2779" s="61">
        <v>9.6126338831753646</v>
      </c>
      <c r="D2779" s="58">
        <v>2.338709664615521</v>
      </c>
      <c r="E2779" s="58">
        <v>6.9433790211196369</v>
      </c>
      <c r="F2779" s="58">
        <v>79.949247966267151</v>
      </c>
      <c r="G2779" s="61">
        <v>89.231336652002312</v>
      </c>
      <c r="H2779" s="59">
        <v>2.7268264960396156</v>
      </c>
      <c r="I2779" s="59">
        <v>1.3662537054109951</v>
      </c>
      <c r="J2779" s="59">
        <v>2.0832047245519898</v>
      </c>
      <c r="K2779" s="59">
        <v>2.1790716659808558</v>
      </c>
      <c r="L2779" s="61">
        <v>8.3553565919834565</v>
      </c>
      <c r="M2779" s="70">
        <v>2240161</v>
      </c>
      <c r="N2779" s="62">
        <v>2.6911792928372749</v>
      </c>
      <c r="O2779" s="63">
        <v>0.61899999999999999</v>
      </c>
      <c r="P2779" s="147">
        <v>8625.7179215882461</v>
      </c>
      <c r="Q2779" s="64">
        <v>21533.847532368007</v>
      </c>
      <c r="R2779" s="62">
        <v>523.90861809947705</v>
      </c>
      <c r="S2779" s="62">
        <v>1555.4286891330387</v>
      </c>
      <c r="T2779" s="62">
        <v>17909.918727336099</v>
      </c>
      <c r="U2779" s="64">
        <v>19989.256034568614</v>
      </c>
      <c r="V2779" s="62">
        <v>6108.5303701946004</v>
      </c>
      <c r="W2779" s="62">
        <v>3060.6282669672</v>
      </c>
      <c r="X2779" s="62">
        <v>4666.7139789571102</v>
      </c>
      <c r="Y2779" s="62">
        <v>4881.47136233534</v>
      </c>
      <c r="Z2779" s="64">
        <v>18717.34397845425</v>
      </c>
    </row>
    <row r="2780" spans="1:26">
      <c r="A2780" s="1" t="s">
        <v>108</v>
      </c>
      <c r="B2780" s="54">
        <v>2012</v>
      </c>
      <c r="C2780" s="61">
        <v>9.6520759013384172</v>
      </c>
      <c r="D2780" s="58">
        <v>2.3014377136313233</v>
      </c>
      <c r="E2780" s="58">
        <v>6.7574638133603697</v>
      </c>
      <c r="F2780" s="58">
        <v>78.519954168462391</v>
      </c>
      <c r="G2780" s="61">
        <v>87.578855695454081</v>
      </c>
      <c r="H2780" s="59">
        <v>2.9625436770315692</v>
      </c>
      <c r="I2780" s="59">
        <v>1.3407486337873669</v>
      </c>
      <c r="J2780" s="59">
        <v>2.1261940643146646</v>
      </c>
      <c r="K2780" s="59">
        <v>2.3101221912999921</v>
      </c>
      <c r="L2780" s="61">
        <v>8.7396085664335939</v>
      </c>
      <c r="M2780" s="70">
        <v>2291645</v>
      </c>
      <c r="N2780" s="62">
        <v>2.749862138493119</v>
      </c>
      <c r="O2780" s="63">
        <v>0.625</v>
      </c>
      <c r="P2780" s="147">
        <v>9021.9129147866115</v>
      </c>
      <c r="Q2780" s="64">
        <v>22119.131478922678</v>
      </c>
      <c r="R2780" s="62">
        <v>527.40782292546533</v>
      </c>
      <c r="S2780" s="62">
        <v>1548.5708160568224</v>
      </c>
      <c r="T2780" s="62">
        <v>17993.986037038601</v>
      </c>
      <c r="U2780" s="64">
        <v>20069.964676020889</v>
      </c>
      <c r="V2780" s="62">
        <v>6789.0984047510101</v>
      </c>
      <c r="W2780" s="62">
        <v>3072.5199028756501</v>
      </c>
      <c r="X2780" s="62">
        <v>4872.4819965163797</v>
      </c>
      <c r="Y2780" s="62">
        <v>5293.9799690816699</v>
      </c>
      <c r="Z2780" s="64">
        <v>20028.08027322471</v>
      </c>
    </row>
    <row r="2781" spans="1:26">
      <c r="A2781" s="1" t="s">
        <v>108</v>
      </c>
      <c r="B2781" s="54">
        <v>2013</v>
      </c>
      <c r="C2781" s="61">
        <v>8.4087386933162538</v>
      </c>
      <c r="D2781" s="58">
        <v>2.2648654126176342</v>
      </c>
      <c r="E2781" s="58">
        <v>6.6369458897757427</v>
      </c>
      <c r="F2781" s="58">
        <v>76.304388620562079</v>
      </c>
      <c r="G2781" s="61">
        <v>85.206199922955449</v>
      </c>
      <c r="H2781" s="59">
        <v>2.7249405983183572</v>
      </c>
      <c r="I2781" s="59">
        <v>1.3030468029050939</v>
      </c>
      <c r="J2781" s="59">
        <v>2.0490630409467303</v>
      </c>
      <c r="K2781" s="59">
        <v>2.3665095270786782</v>
      </c>
      <c r="L2781" s="61">
        <v>8.4435599692488594</v>
      </c>
      <c r="M2781" s="70">
        <v>2346592</v>
      </c>
      <c r="N2781" s="62">
        <v>2.8137351358573528</v>
      </c>
      <c r="O2781" s="63">
        <v>0.63200000000000001</v>
      </c>
      <c r="P2781" s="147">
        <v>9459.1838247574487</v>
      </c>
      <c r="Q2781" s="64">
        <v>19731.878947826375</v>
      </c>
      <c r="R2781" s="62">
        <v>531.47150583252392</v>
      </c>
      <c r="S2781" s="62">
        <v>1557.4204129380639</v>
      </c>
      <c r="T2781" s="62">
        <v>17905.526790190201</v>
      </c>
      <c r="U2781" s="64">
        <v>19994.418708960788</v>
      </c>
      <c r="V2781" s="62">
        <v>6394.32380848907</v>
      </c>
      <c r="W2781" s="62">
        <v>3057.7192033226702</v>
      </c>
      <c r="X2781" s="62">
        <v>4808.3149393812701</v>
      </c>
      <c r="Y2781" s="62">
        <v>5553.2323241666099</v>
      </c>
      <c r="Z2781" s="64">
        <v>19813.59027535962</v>
      </c>
    </row>
    <row r="2782" spans="1:26">
      <c r="A2782" s="1" t="s">
        <v>108</v>
      </c>
      <c r="B2782" s="54">
        <v>2014</v>
      </c>
      <c r="C2782" s="61">
        <v>8.0352528808318215</v>
      </c>
      <c r="D2782" s="58">
        <v>2.2235214656174569</v>
      </c>
      <c r="E2782" s="58">
        <v>6.3986587813215516</v>
      </c>
      <c r="F2782" s="58">
        <v>74.813418440842952</v>
      </c>
      <c r="G2782" s="61">
        <v>83.435598687781962</v>
      </c>
      <c r="H2782" s="59">
        <v>2.6752316377990959</v>
      </c>
      <c r="I2782" s="59">
        <v>1.2940599782361006</v>
      </c>
      <c r="J2782" s="59">
        <v>1.8920211963564304</v>
      </c>
      <c r="K2782" s="59">
        <v>2.4226632644286554</v>
      </c>
      <c r="L2782" s="61">
        <v>8.2839760768202826</v>
      </c>
      <c r="M2782" s="70">
        <v>2402858</v>
      </c>
      <c r="N2782" s="62">
        <v>2.8798989420495817</v>
      </c>
      <c r="O2782" s="63">
        <v>0.63700000000000001</v>
      </c>
      <c r="P2782" s="147">
        <v>10010.398472818755</v>
      </c>
      <c r="Q2782" s="64">
        <v>19307.571666729789</v>
      </c>
      <c r="R2782" s="62">
        <v>534.28063418306317</v>
      </c>
      <c r="S2782" s="62">
        <v>1537.506844196874</v>
      </c>
      <c r="T2782" s="62">
        <v>17976.602100792701</v>
      </c>
      <c r="U2782" s="64">
        <v>20048.389579172639</v>
      </c>
      <c r="V2782" s="62">
        <v>6428.20174273866</v>
      </c>
      <c r="W2782" s="62">
        <v>3109.4423711844402</v>
      </c>
      <c r="X2782" s="62">
        <v>4546.2582678346198</v>
      </c>
      <c r="Y2782" s="62">
        <v>5821.31580623851</v>
      </c>
      <c r="Z2782" s="64">
        <v>19905.21818799623</v>
      </c>
    </row>
    <row r="2783" spans="1:26">
      <c r="A2783" s="1" t="s">
        <v>108</v>
      </c>
      <c r="B2783" s="54">
        <v>2015</v>
      </c>
      <c r="C2783" s="61">
        <v>6.9859924532377349</v>
      </c>
      <c r="D2783" s="58">
        <v>2.1990847385584882</v>
      </c>
      <c r="E2783" s="58">
        <v>6.2615398946145744</v>
      </c>
      <c r="F2783" s="58">
        <v>74.885555318732486</v>
      </c>
      <c r="G2783" s="61">
        <v>83.346179951905555</v>
      </c>
      <c r="H2783" s="59">
        <v>2.6281777927798546</v>
      </c>
      <c r="I2783" s="59">
        <v>1.2455084958116991</v>
      </c>
      <c r="J2783" s="59">
        <v>2.051330776283903</v>
      </c>
      <c r="K2783" s="59">
        <v>2.5363862550340976</v>
      </c>
      <c r="L2783" s="61">
        <v>8.4614033199095537</v>
      </c>
      <c r="M2783" s="70">
        <v>2458830</v>
      </c>
      <c r="N2783" s="62">
        <v>2.9461805682080433</v>
      </c>
      <c r="O2783" s="63">
        <v>0.64</v>
      </c>
      <c r="P2783" s="147">
        <v>10411.357031937927</v>
      </c>
      <c r="Q2783" s="64">
        <v>17177.367823794539</v>
      </c>
      <c r="R2783" s="62">
        <v>540.71755277097668</v>
      </c>
      <c r="S2783" s="62">
        <v>1539.6062139075154</v>
      </c>
      <c r="T2783" s="62">
        <v>18413.084998435901</v>
      </c>
      <c r="U2783" s="64">
        <v>20493.408765114393</v>
      </c>
      <c r="V2783" s="62">
        <v>6462.2424022208897</v>
      </c>
      <c r="W2783" s="62">
        <v>3062.4936547566799</v>
      </c>
      <c r="X2783" s="62">
        <v>5043.8736526501498</v>
      </c>
      <c r="Y2783" s="62">
        <v>6236.5426154654897</v>
      </c>
      <c r="Z2783" s="64">
        <v>20805.152325093208</v>
      </c>
    </row>
    <row r="2784" spans="1:26">
      <c r="A2784" s="1" t="s">
        <v>109</v>
      </c>
      <c r="B2784" s="54">
        <v>1990</v>
      </c>
      <c r="C2784" s="61">
        <v>2.3693607200054378</v>
      </c>
      <c r="D2784" s="58">
        <v>1.0390294900464871</v>
      </c>
      <c r="E2784" s="58">
        <v>0.1634729705386537</v>
      </c>
      <c r="F2784" s="58">
        <v>0.90780951937764098</v>
      </c>
      <c r="G2784" s="61">
        <v>2.1103119799627814</v>
      </c>
      <c r="H2784" s="59">
        <v>2.0273153396101304</v>
      </c>
      <c r="I2784" s="59">
        <v>2.313066044083233E-2</v>
      </c>
      <c r="J2784" s="59">
        <v>1.1110922574632604E-2</v>
      </c>
      <c r="K2784" s="59">
        <v>0.12230059147309677</v>
      </c>
      <c r="L2784" s="61">
        <v>2.1838575140986918</v>
      </c>
      <c r="M2784" s="70">
        <v>18741688</v>
      </c>
      <c r="N2784" s="62">
        <v>131.11472727272727</v>
      </c>
      <c r="O2784" s="63">
        <v>0.378</v>
      </c>
      <c r="P2784" s="147">
        <v>774.5920995972408</v>
      </c>
      <c r="Q2784" s="64">
        <v>44405.819373797276</v>
      </c>
      <c r="R2784" s="62">
        <v>1947.3166525250367</v>
      </c>
      <c r="S2784" s="62">
        <v>306.37594102686398</v>
      </c>
      <c r="T2784" s="62">
        <v>1701.38827756057</v>
      </c>
      <c r="U2784" s="64">
        <v>3955.0808711124705</v>
      </c>
      <c r="V2784" s="62">
        <v>37995.311572587103</v>
      </c>
      <c r="W2784" s="62">
        <v>433.50762121602202</v>
      </c>
      <c r="X2784" s="62">
        <v>208.23744428592099</v>
      </c>
      <c r="Y2784" s="62">
        <v>2292.1195276042399</v>
      </c>
      <c r="Z2784" s="64">
        <v>40929.176165693287</v>
      </c>
    </row>
    <row r="2785" spans="1:26">
      <c r="A2785" s="1" t="s">
        <v>109</v>
      </c>
      <c r="B2785" s="57">
        <v>1991</v>
      </c>
      <c r="C2785" s="61">
        <v>2.4141668344329017</v>
      </c>
      <c r="D2785" s="58">
        <v>0.98022539478504311</v>
      </c>
      <c r="E2785" s="58">
        <v>0.17186729819371066</v>
      </c>
      <c r="F2785" s="58">
        <v>0.88235740333413359</v>
      </c>
      <c r="G2785" s="61">
        <v>2.0344500963128871</v>
      </c>
      <c r="H2785" s="59">
        <v>1.9243305860818412</v>
      </c>
      <c r="I2785" s="59">
        <v>2.3427224301807912E-2</v>
      </c>
      <c r="J2785" s="59">
        <v>1.1157547730366887E-2</v>
      </c>
      <c r="K2785" s="59">
        <v>7.3222418188927232E-2</v>
      </c>
      <c r="L2785" s="61">
        <v>2.0321377763029438</v>
      </c>
      <c r="M2785" s="70">
        <v>19237322</v>
      </c>
      <c r="N2785" s="62">
        <v>134.58079720279721</v>
      </c>
      <c r="O2785" s="63">
        <v>0.38600000000000001</v>
      </c>
      <c r="P2785" s="147">
        <v>829.40937466907712</v>
      </c>
      <c r="Q2785" s="64">
        <v>46442.104755706416</v>
      </c>
      <c r="R2785" s="62">
        <v>1885.6911552056995</v>
      </c>
      <c r="S2785" s="62">
        <v>330.62665566224302</v>
      </c>
      <c r="T2785" s="62">
        <v>1697.4193487022601</v>
      </c>
      <c r="U2785" s="64">
        <v>3913.7371595702025</v>
      </c>
      <c r="V2785" s="62">
        <v>37018.967118905101</v>
      </c>
      <c r="W2785" s="62">
        <v>450.67705746010398</v>
      </c>
      <c r="X2785" s="62">
        <v>214.64133841943701</v>
      </c>
      <c r="Y2785" s="62">
        <v>1408.60323631905</v>
      </c>
      <c r="Z2785" s="64">
        <v>39092.888751103696</v>
      </c>
    </row>
    <row r="2786" spans="1:26">
      <c r="A2786" s="1" t="s">
        <v>109</v>
      </c>
      <c r="B2786" s="57">
        <v>1992</v>
      </c>
      <c r="C2786" s="61">
        <v>2.2531432502495918</v>
      </c>
      <c r="D2786" s="58">
        <v>0.89873090126559063</v>
      </c>
      <c r="E2786" s="58">
        <v>0.20112552933037295</v>
      </c>
      <c r="F2786" s="58">
        <v>0.84554730121388855</v>
      </c>
      <c r="G2786" s="61">
        <v>1.945403731809852</v>
      </c>
      <c r="H2786" s="59">
        <v>1.7342837197007217</v>
      </c>
      <c r="I2786" s="59">
        <v>3.066814201868992E-2</v>
      </c>
      <c r="J2786" s="59">
        <v>1.3563856868886906E-2</v>
      </c>
      <c r="K2786" s="59">
        <v>0.10002584657160557</v>
      </c>
      <c r="L2786" s="61">
        <v>1.8785415651599042</v>
      </c>
      <c r="M2786" s="70">
        <v>19765570</v>
      </c>
      <c r="N2786" s="62">
        <v>138.27812587412586</v>
      </c>
      <c r="O2786" s="63">
        <v>0.39400000000000002</v>
      </c>
      <c r="P2786" s="147">
        <v>859.54868180332619</v>
      </c>
      <c r="Q2786" s="64">
        <v>44534.660632835825</v>
      </c>
      <c r="R2786" s="62">
        <v>1776.3928540128118</v>
      </c>
      <c r="S2786" s="62">
        <v>397.53607287665398</v>
      </c>
      <c r="T2786" s="62">
        <v>1671.27243704542</v>
      </c>
      <c r="U2786" s="64">
        <v>3845.2013639348856</v>
      </c>
      <c r="V2786" s="62">
        <v>34279.106261604997</v>
      </c>
      <c r="W2786" s="62">
        <v>606.17330784035698</v>
      </c>
      <c r="X2786" s="62">
        <v>268.09736241196498</v>
      </c>
      <c r="Y2786" s="62">
        <v>1977.0678722203299</v>
      </c>
      <c r="Z2786" s="64">
        <v>37130.444804077648</v>
      </c>
    </row>
    <row r="2787" spans="1:26">
      <c r="A2787" s="1" t="s">
        <v>109</v>
      </c>
      <c r="B2787" s="57">
        <v>1993</v>
      </c>
      <c r="C2787" s="61">
        <v>2.2081773453259261</v>
      </c>
      <c r="D2787" s="58">
        <v>0.85873676036175262</v>
      </c>
      <c r="E2787" s="58">
        <v>0.21547445926836564</v>
      </c>
      <c r="F2787" s="58">
        <v>0.82510715469844043</v>
      </c>
      <c r="G2787" s="61">
        <v>1.8993183743285587</v>
      </c>
      <c r="H2787" s="59">
        <v>1.7286817067219713</v>
      </c>
      <c r="I2787" s="59">
        <v>3.0909656997074982E-2</v>
      </c>
      <c r="J2787" s="59">
        <v>1.3524447239319348E-2</v>
      </c>
      <c r="K2787" s="59">
        <v>0.11267707615663698</v>
      </c>
      <c r="L2787" s="61">
        <v>1.8857928871150031</v>
      </c>
      <c r="M2787" s="70">
        <v>20312687</v>
      </c>
      <c r="N2787" s="62">
        <v>142.10611888111887</v>
      </c>
      <c r="O2787" s="63">
        <v>0.39800000000000002</v>
      </c>
      <c r="P2787" s="147">
        <v>889.26318120853603</v>
      </c>
      <c r="Q2787" s="64">
        <v>44854.015256096449</v>
      </c>
      <c r="R2787" s="62">
        <v>1744.3251028622287</v>
      </c>
      <c r="S2787" s="62">
        <v>437.68652476125601</v>
      </c>
      <c r="T2787" s="62">
        <v>1676.0143374849999</v>
      </c>
      <c r="U2787" s="64">
        <v>3858.0259651084848</v>
      </c>
      <c r="V2787" s="62">
        <v>35114.170431269202</v>
      </c>
      <c r="W2787" s="62">
        <v>627.85818785894401</v>
      </c>
      <c r="X2787" s="62">
        <v>274.71786362030798</v>
      </c>
      <c r="Y2787" s="62">
        <v>2288.7741800449298</v>
      </c>
      <c r="Z2787" s="64">
        <v>38305.520662793388</v>
      </c>
    </row>
    <row r="2788" spans="1:26">
      <c r="A2788" s="1" t="s">
        <v>109</v>
      </c>
      <c r="B2788" s="57">
        <v>1994</v>
      </c>
      <c r="C2788" s="61">
        <v>2.0505931333110405</v>
      </c>
      <c r="D2788" s="58">
        <v>0.78179939463882897</v>
      </c>
      <c r="E2788" s="58">
        <v>0.25030155050858605</v>
      </c>
      <c r="F2788" s="58">
        <v>0.79086472762169679</v>
      </c>
      <c r="G2788" s="61">
        <v>1.8229656727691119</v>
      </c>
      <c r="H2788" s="59">
        <v>1.5883033860858169</v>
      </c>
      <c r="I2788" s="59">
        <v>3.3562834185711432E-2</v>
      </c>
      <c r="J2788" s="59">
        <v>1.4560750533111443E-2</v>
      </c>
      <c r="K2788" s="59">
        <v>0.12590101326947281</v>
      </c>
      <c r="L2788" s="61">
        <v>1.7623279840741124</v>
      </c>
      <c r="M2788" s="70">
        <v>20859421</v>
      </c>
      <c r="N2788" s="62">
        <v>145.92398601398602</v>
      </c>
      <c r="O2788" s="63">
        <v>0.40500000000000003</v>
      </c>
      <c r="P2788" s="147">
        <v>957.0449111489055</v>
      </c>
      <c r="Q2788" s="64">
        <v>42774.185467444113</v>
      </c>
      <c r="R2788" s="62">
        <v>1630.7882710316476</v>
      </c>
      <c r="S2788" s="62">
        <v>522.11454190113602</v>
      </c>
      <c r="T2788" s="62">
        <v>1649.6980307511301</v>
      </c>
      <c r="U2788" s="64">
        <v>3802.6008436839138</v>
      </c>
      <c r="V2788" s="62">
        <v>33131.089006089598</v>
      </c>
      <c r="W2788" s="62">
        <v>700.10128823294701</v>
      </c>
      <c r="X2788" s="62">
        <v>303.728825446146</v>
      </c>
      <c r="Y2788" s="62">
        <v>2626.22224011452</v>
      </c>
      <c r="Z2788" s="64">
        <v>36761.141359883208</v>
      </c>
    </row>
    <row r="2789" spans="1:26">
      <c r="A2789" s="1" t="s">
        <v>109</v>
      </c>
      <c r="B2789" s="57">
        <v>1995</v>
      </c>
      <c r="C2789" s="61">
        <v>1.9270897776272484</v>
      </c>
      <c r="D2789" s="58">
        <v>0.70846226601218532</v>
      </c>
      <c r="E2789" s="58">
        <v>0.25312367413636916</v>
      </c>
      <c r="F2789" s="58">
        <v>0.68813542528900018</v>
      </c>
      <c r="G2789" s="61">
        <v>1.6497213654375544</v>
      </c>
      <c r="H2789" s="59">
        <v>1.5169213509099968</v>
      </c>
      <c r="I2789" s="59">
        <v>3.5416569375656619E-2</v>
      </c>
      <c r="J2789" s="59">
        <v>1.5311005034561042E-2</v>
      </c>
      <c r="K2789" s="59">
        <v>0.12879397692590377</v>
      </c>
      <c r="L2789" s="61">
        <v>1.6964429022461183</v>
      </c>
      <c r="M2789" s="70">
        <v>21390905</v>
      </c>
      <c r="N2789" s="62">
        <v>149.62506293706295</v>
      </c>
      <c r="O2789" s="63">
        <v>0.41</v>
      </c>
      <c r="P2789" s="147">
        <v>985.77584382626742</v>
      </c>
      <c r="Q2789" s="64">
        <v>41222.194359695597</v>
      </c>
      <c r="R2789" s="62">
        <v>1515.4649028351384</v>
      </c>
      <c r="S2789" s="62">
        <v>541.45444667020297</v>
      </c>
      <c r="T2789" s="62">
        <v>1471.9839509491601</v>
      </c>
      <c r="U2789" s="64">
        <v>3528.9033004545013</v>
      </c>
      <c r="V2789" s="62">
        <v>32448.320509787402</v>
      </c>
      <c r="W2789" s="62">
        <v>757.59247094058003</v>
      </c>
      <c r="X2789" s="62">
        <v>327.51625414881698</v>
      </c>
      <c r="Y2789" s="62">
        <v>2755.0197249941998</v>
      </c>
      <c r="Z2789" s="64">
        <v>36288.448959870999</v>
      </c>
    </row>
    <row r="2790" spans="1:26">
      <c r="A2790" s="1" t="s">
        <v>109</v>
      </c>
      <c r="B2790" s="57">
        <v>1996</v>
      </c>
      <c r="C2790" s="61">
        <v>1.8570185509282373</v>
      </c>
      <c r="D2790" s="58">
        <v>0.67581217285641526</v>
      </c>
      <c r="E2790" s="58">
        <v>0.25560337893761748</v>
      </c>
      <c r="F2790" s="58">
        <v>0.68461438986651946</v>
      </c>
      <c r="G2790" s="61">
        <v>1.6160299416605521</v>
      </c>
      <c r="H2790" s="59">
        <v>1.4638785778925123</v>
      </c>
      <c r="I2790" s="59">
        <v>3.3145280818491052E-2</v>
      </c>
      <c r="J2790" s="59">
        <v>1.529801047030129E-2</v>
      </c>
      <c r="K2790" s="59">
        <v>0.12752492376948441</v>
      </c>
      <c r="L2790" s="61">
        <v>1.6398467929507892</v>
      </c>
      <c r="M2790" s="70">
        <v>21902534</v>
      </c>
      <c r="N2790" s="62">
        <v>153.17048251748253</v>
      </c>
      <c r="O2790" s="63">
        <v>0.41899999999999998</v>
      </c>
      <c r="P2790" s="147">
        <v>1100.4340903355321</v>
      </c>
      <c r="Q2790" s="64">
        <v>40673.411950336449</v>
      </c>
      <c r="R2790" s="62">
        <v>1480.1999093601512</v>
      </c>
      <c r="S2790" s="62">
        <v>559.83616976960502</v>
      </c>
      <c r="T2790" s="62">
        <v>1499.4789950940699</v>
      </c>
      <c r="U2790" s="64">
        <v>3539.5150742238261</v>
      </c>
      <c r="V2790" s="62">
        <v>32062.650324162401</v>
      </c>
      <c r="W2790" s="62">
        <v>725.96564006654796</v>
      </c>
      <c r="X2790" s="62">
        <v>335.06519445813001</v>
      </c>
      <c r="Y2790" s="62">
        <v>2793.11897870854</v>
      </c>
      <c r="Z2790" s="64">
        <v>35916.800137395621</v>
      </c>
    </row>
    <row r="2791" spans="1:26">
      <c r="A2791" s="1" t="s">
        <v>109</v>
      </c>
      <c r="B2791" s="54">
        <v>1997</v>
      </c>
      <c r="C2791" s="61">
        <v>1.7061904916543413</v>
      </c>
      <c r="D2791" s="58">
        <v>0.61655125546052425</v>
      </c>
      <c r="E2791" s="58">
        <v>0.25700836551900008</v>
      </c>
      <c r="F2791" s="58">
        <v>0.64785074597171444</v>
      </c>
      <c r="G2791" s="61">
        <v>1.5214103669512391</v>
      </c>
      <c r="H2791" s="59">
        <v>1.3537185463561621</v>
      </c>
      <c r="I2791" s="59">
        <v>3.3745778447515716E-2</v>
      </c>
      <c r="J2791" s="59">
        <v>1.6115662122077733E-2</v>
      </c>
      <c r="K2791" s="59">
        <v>0.10169909700845138</v>
      </c>
      <c r="L2791" s="61">
        <v>1.5052790839342067</v>
      </c>
      <c r="M2791" s="70">
        <v>22395247</v>
      </c>
      <c r="N2791" s="62">
        <v>156.57204895104894</v>
      </c>
      <c r="O2791" s="63">
        <v>0.42599999999999999</v>
      </c>
      <c r="P2791" s="147">
        <v>1144.1311523473112</v>
      </c>
      <c r="Q2791" s="64">
        <v>38210.557489650411</v>
      </c>
      <c r="R2791" s="62">
        <v>1380.7817654198539</v>
      </c>
      <c r="S2791" s="62">
        <v>575.57658268642899</v>
      </c>
      <c r="T2791" s="62">
        <v>1450.87774751708</v>
      </c>
      <c r="U2791" s="64">
        <v>3407.2360956233633</v>
      </c>
      <c r="V2791" s="62">
        <v>30316.861214127199</v>
      </c>
      <c r="W2791" s="62">
        <v>755.74504353939096</v>
      </c>
      <c r="X2791" s="62">
        <v>360.91423379247499</v>
      </c>
      <c r="Y2791" s="62">
        <v>2277.5763971812298</v>
      </c>
      <c r="Z2791" s="64">
        <v>33711.096888640292</v>
      </c>
    </row>
    <row r="2792" spans="1:26">
      <c r="A2792" s="1" t="s">
        <v>109</v>
      </c>
      <c r="B2792" s="54">
        <v>1998</v>
      </c>
      <c r="C2792" s="61">
        <v>1.4619421203227088</v>
      </c>
      <c r="D2792" s="58">
        <v>0.5172461625418272</v>
      </c>
      <c r="E2792" s="58">
        <v>0.22307567414669874</v>
      </c>
      <c r="F2792" s="58">
        <v>0.52530534770443182</v>
      </c>
      <c r="G2792" s="61">
        <v>1.2656271843929576</v>
      </c>
      <c r="H2792" s="59">
        <v>1.152128770301637</v>
      </c>
      <c r="I2792" s="59">
        <v>2.8441420552770439E-2</v>
      </c>
      <c r="J2792" s="59">
        <v>1.4193113887429975E-2</v>
      </c>
      <c r="K2792" s="59">
        <v>0.11654077597693892</v>
      </c>
      <c r="L2792" s="61">
        <v>1.3113040807187761</v>
      </c>
      <c r="M2792" s="70">
        <v>22866496</v>
      </c>
      <c r="N2792" s="62">
        <v>159.83430069930071</v>
      </c>
      <c r="O2792" s="63">
        <v>0.432</v>
      </c>
      <c r="P2792" s="147">
        <v>1078.9806543067205</v>
      </c>
      <c r="Q2792" s="64">
        <v>33429.493646590738</v>
      </c>
      <c r="R2792" s="62">
        <v>1182.7607306778041</v>
      </c>
      <c r="S2792" s="62">
        <v>510.09590105727898</v>
      </c>
      <c r="T2792" s="62">
        <v>1201.1892632061999</v>
      </c>
      <c r="U2792" s="64">
        <v>2894.0458949412828</v>
      </c>
      <c r="V2792" s="62">
        <v>26345.147917587299</v>
      </c>
      <c r="W2792" s="62">
        <v>650.35562930424305</v>
      </c>
      <c r="X2792" s="62">
        <v>324.54678193446199</v>
      </c>
      <c r="Y2792" s="62">
        <v>2664.87918771357</v>
      </c>
      <c r="Z2792" s="64">
        <v>29984.929516539574</v>
      </c>
    </row>
    <row r="2793" spans="1:26">
      <c r="A2793" s="1" t="s">
        <v>109</v>
      </c>
      <c r="B2793" s="54">
        <v>1999</v>
      </c>
      <c r="C2793" s="61">
        <v>1.4188005265871078</v>
      </c>
      <c r="D2793" s="58">
        <v>0.49223304676016921</v>
      </c>
      <c r="E2793" s="58">
        <v>0.2193455292347618</v>
      </c>
      <c r="F2793" s="58">
        <v>0.49914182615130226</v>
      </c>
      <c r="G2793" s="61">
        <v>1.2107204021462332</v>
      </c>
      <c r="H2793" s="59">
        <v>1.1262562726537015</v>
      </c>
      <c r="I2793" s="59">
        <v>2.4812828093083508E-2</v>
      </c>
      <c r="J2793" s="59">
        <v>1.283794410308353E-2</v>
      </c>
      <c r="K2793" s="59">
        <v>0.11403681039955645</v>
      </c>
      <c r="L2793" s="61">
        <v>1.2779438552494249</v>
      </c>
      <c r="M2793" s="70">
        <v>23315053</v>
      </c>
      <c r="N2793" s="62">
        <v>162.97897902097901</v>
      </c>
      <c r="O2793" s="63">
        <v>0.439</v>
      </c>
      <c r="P2793" s="147">
        <v>1032.5587139383451</v>
      </c>
      <c r="Q2793" s="64">
        <v>33079.409473806329</v>
      </c>
      <c r="R2793" s="62">
        <v>1147.6439573564824</v>
      </c>
      <c r="S2793" s="62">
        <v>511.40526394215203</v>
      </c>
      <c r="T2793" s="62">
        <v>1163.7518131234399</v>
      </c>
      <c r="U2793" s="64">
        <v>2822.8010344220743</v>
      </c>
      <c r="V2793" s="62">
        <v>26258.724688503498</v>
      </c>
      <c r="W2793" s="62">
        <v>578.51240207013097</v>
      </c>
      <c r="X2793" s="62">
        <v>299.31734717442998</v>
      </c>
      <c r="Y2793" s="62">
        <v>2658.7742784166098</v>
      </c>
      <c r="Z2793" s="64">
        <v>29795.328716164669</v>
      </c>
    </row>
    <row r="2794" spans="1:26">
      <c r="A2794" s="1" t="s">
        <v>109</v>
      </c>
      <c r="B2794" s="54">
        <v>2000</v>
      </c>
      <c r="C2794" s="61">
        <v>1.2996536835167098</v>
      </c>
      <c r="D2794" s="58">
        <v>0.44866765706406192</v>
      </c>
      <c r="E2794" s="58">
        <v>0.19797548351319716</v>
      </c>
      <c r="F2794" s="58">
        <v>0.45468005167895148</v>
      </c>
      <c r="G2794" s="61">
        <v>1.1013231922562106</v>
      </c>
      <c r="H2794" s="59">
        <v>1.0298884769467624</v>
      </c>
      <c r="I2794" s="59">
        <v>2.8356580565491365E-2</v>
      </c>
      <c r="J2794" s="59">
        <v>1.3885290332849232E-2</v>
      </c>
      <c r="K2794" s="59">
        <v>0.11582285177646851</v>
      </c>
      <c r="L2794" s="61">
        <v>1.1879531996215718</v>
      </c>
      <c r="M2794" s="70">
        <v>23740145</v>
      </c>
      <c r="N2794" s="62">
        <v>165.61500523194977</v>
      </c>
      <c r="O2794" s="63">
        <v>0.44600000000000001</v>
      </c>
      <c r="P2794" s="147">
        <v>1220.4642503872524</v>
      </c>
      <c r="Q2794" s="64">
        <v>30853.966896470803</v>
      </c>
      <c r="R2794" s="62">
        <v>1065.1435235511103</v>
      </c>
      <c r="S2794" s="62">
        <v>469.99666850484101</v>
      </c>
      <c r="T2794" s="62">
        <v>1079.4170355465801</v>
      </c>
      <c r="U2794" s="64">
        <v>2614.5572276025318</v>
      </c>
      <c r="V2794" s="62">
        <v>24449.701776545298</v>
      </c>
      <c r="W2794" s="62">
        <v>673.18933432894698</v>
      </c>
      <c r="X2794" s="62">
        <v>329.63880586893902</v>
      </c>
      <c r="Y2794" s="62">
        <v>2749.6512954868699</v>
      </c>
      <c r="Z2794" s="64">
        <v>28202.181212230058</v>
      </c>
    </row>
    <row r="2795" spans="1:26">
      <c r="A2795" s="1" t="s">
        <v>109</v>
      </c>
      <c r="B2795" s="54">
        <v>2001</v>
      </c>
      <c r="C2795" s="61">
        <v>1.3306154795503968</v>
      </c>
      <c r="D2795" s="58">
        <v>0.46857219111432413</v>
      </c>
      <c r="E2795" s="58">
        <v>0.21936210404322271</v>
      </c>
      <c r="F2795" s="58">
        <v>0.43657786965951323</v>
      </c>
      <c r="G2795" s="61">
        <v>1.1245121648170602</v>
      </c>
      <c r="H2795" s="59">
        <v>1.1145056912635221</v>
      </c>
      <c r="I2795" s="59">
        <v>3.1914658971113882E-2</v>
      </c>
      <c r="J2795" s="59">
        <v>1.5630833046105658E-2</v>
      </c>
      <c r="K2795" s="59">
        <v>0.32796785110638854</v>
      </c>
      <c r="L2795" s="61">
        <v>1.49001903438713</v>
      </c>
      <c r="M2795" s="70">
        <v>24140941</v>
      </c>
      <c r="N2795" s="62">
        <v>168.55093826299267</v>
      </c>
      <c r="O2795" s="63">
        <v>0.44700000000000001</v>
      </c>
      <c r="P2795" s="147">
        <v>1286.4727357206575</v>
      </c>
      <c r="Q2795" s="64">
        <v>32122.309785512836</v>
      </c>
      <c r="R2795" s="62">
        <v>1131.1773619931623</v>
      </c>
      <c r="S2795" s="62">
        <v>529.56076113433005</v>
      </c>
      <c r="T2795" s="62">
        <v>1053.9400593355999</v>
      </c>
      <c r="U2795" s="64">
        <v>2714.6781824630925</v>
      </c>
      <c r="V2795" s="62">
        <v>26905.2161369569</v>
      </c>
      <c r="W2795" s="62">
        <v>770.44989925678101</v>
      </c>
      <c r="X2795" s="62">
        <v>377.34301834688699</v>
      </c>
      <c r="Y2795" s="62">
        <v>7917.4525434561101</v>
      </c>
      <c r="Z2795" s="64">
        <v>35970.461598016678</v>
      </c>
    </row>
    <row r="2796" spans="1:26">
      <c r="A2796" s="1" t="s">
        <v>109</v>
      </c>
      <c r="B2796" s="54">
        <v>2002</v>
      </c>
      <c r="C2796" s="61">
        <v>1.4601363002956904</v>
      </c>
      <c r="D2796" s="58">
        <v>0.46863402430560847</v>
      </c>
      <c r="E2796" s="58">
        <v>0.2227773843139158</v>
      </c>
      <c r="F2796" s="58">
        <v>0.4378728936970267</v>
      </c>
      <c r="G2796" s="61">
        <v>1.1292843023165511</v>
      </c>
      <c r="H2796" s="59">
        <v>1.147416148930551</v>
      </c>
      <c r="I2796" s="59">
        <v>3.0965646920746156E-2</v>
      </c>
      <c r="J2796" s="59">
        <v>1.5053828233255871E-2</v>
      </c>
      <c r="K2796" s="59">
        <v>0.54429354932099072</v>
      </c>
      <c r="L2796" s="61">
        <v>1.7377291734055438</v>
      </c>
      <c r="M2796" s="70">
        <v>24516969</v>
      </c>
      <c r="N2796" s="62">
        <v>171.37315660969654</v>
      </c>
      <c r="O2796" s="63">
        <v>0.45700000000000002</v>
      </c>
      <c r="P2796" s="147">
        <v>1287.7344316226136</v>
      </c>
      <c r="Q2796" s="64">
        <v>35798.11641012413</v>
      </c>
      <c r="R2796" s="62">
        <v>1148.948584624585</v>
      </c>
      <c r="S2796" s="62">
        <v>546.182622512536</v>
      </c>
      <c r="T2796" s="62">
        <v>1073.5316160710299</v>
      </c>
      <c r="U2796" s="64">
        <v>2768.6628232081512</v>
      </c>
      <c r="V2796" s="62">
        <v>28131.166153429702</v>
      </c>
      <c r="W2796" s="62">
        <v>759.18380562087896</v>
      </c>
      <c r="X2796" s="62">
        <v>369.07424012605901</v>
      </c>
      <c r="Y2796" s="62">
        <v>13344.4280756027</v>
      </c>
      <c r="Z2796" s="64">
        <v>42603.852274779339</v>
      </c>
    </row>
    <row r="2797" spans="1:26">
      <c r="A2797" s="1" t="s">
        <v>109</v>
      </c>
      <c r="B2797" s="54">
        <v>2003</v>
      </c>
      <c r="C2797" s="61">
        <v>1.5054115148409122</v>
      </c>
      <c r="D2797" s="58">
        <v>0.46358550900253181</v>
      </c>
      <c r="E2797" s="58">
        <v>0.22741782263814764</v>
      </c>
      <c r="F2797" s="58">
        <v>0.46037114725427741</v>
      </c>
      <c r="G2797" s="61">
        <v>1.1513744788949569</v>
      </c>
      <c r="H2797" s="59">
        <v>1.1591957111894735</v>
      </c>
      <c r="I2797" s="59">
        <v>3.2916825909553499E-2</v>
      </c>
      <c r="J2797" s="59">
        <v>1.5798139795283907E-2</v>
      </c>
      <c r="K2797" s="59">
        <v>0.74550121339770559</v>
      </c>
      <c r="L2797" s="61">
        <v>1.9534118902920166</v>
      </c>
      <c r="M2797" s="70">
        <v>24868900</v>
      </c>
      <c r="N2797" s="62">
        <v>174.05387513079876</v>
      </c>
      <c r="O2797" s="63">
        <v>0.46300000000000002</v>
      </c>
      <c r="P2797" s="147">
        <v>1345.9072582763051</v>
      </c>
      <c r="Q2797" s="64">
        <v>37437.928421427161</v>
      </c>
      <c r="R2797" s="62">
        <v>1152.8861664833064</v>
      </c>
      <c r="S2797" s="62">
        <v>565.56310894058299</v>
      </c>
      <c r="T2797" s="62">
        <v>1144.8924023951899</v>
      </c>
      <c r="U2797" s="64">
        <v>2863.341677819079</v>
      </c>
      <c r="V2797" s="62">
        <v>28827.922221999899</v>
      </c>
      <c r="W2797" s="62">
        <v>818.60525186209497</v>
      </c>
      <c r="X2797" s="62">
        <v>392.88235875493598</v>
      </c>
      <c r="Y2797" s="62">
        <v>18539.7951258662</v>
      </c>
      <c r="Z2797" s="64">
        <v>48579.204958483133</v>
      </c>
    </row>
    <row r="2798" spans="1:26">
      <c r="A2798" s="1" t="s">
        <v>109</v>
      </c>
      <c r="B2798" s="54">
        <v>2004</v>
      </c>
      <c r="C2798" s="61">
        <v>1.5228175354182436</v>
      </c>
      <c r="D2798" s="58">
        <v>0.45533260925275382</v>
      </c>
      <c r="E2798" s="58">
        <v>0.22766390018841759</v>
      </c>
      <c r="F2798" s="58">
        <v>0.4582053033314456</v>
      </c>
      <c r="G2798" s="61">
        <v>1.1412018127726171</v>
      </c>
      <c r="H2798" s="59">
        <v>1.1609977618731866</v>
      </c>
      <c r="I2798" s="59">
        <v>3.7465746980196266E-2</v>
      </c>
      <c r="J2798" s="59">
        <v>1.8094134343202811E-2</v>
      </c>
      <c r="K2798" s="59">
        <v>0.72628131493765613</v>
      </c>
      <c r="L2798" s="61">
        <v>1.9428389581342416</v>
      </c>
      <c r="M2798" s="70">
        <v>25198130</v>
      </c>
      <c r="N2798" s="62">
        <v>176.55702127659575</v>
      </c>
      <c r="O2798" s="63">
        <v>0.46899999999999997</v>
      </c>
      <c r="P2798" s="147">
        <v>1428.7576381080748</v>
      </c>
      <c r="Q2798" s="64">
        <v>38372.154223748505</v>
      </c>
      <c r="R2798" s="62">
        <v>1147.3530281190094</v>
      </c>
      <c r="S2798" s="62">
        <v>573.67045532547706</v>
      </c>
      <c r="T2798" s="62">
        <v>1154.59168000352</v>
      </c>
      <c r="U2798" s="64">
        <v>2875.6151634480066</v>
      </c>
      <c r="V2798" s="62">
        <v>29254.972533389599</v>
      </c>
      <c r="W2798" s="62">
        <v>944.06676295409295</v>
      </c>
      <c r="X2798" s="62">
        <v>455.93834941748901</v>
      </c>
      <c r="Y2798" s="62">
        <v>18300.930990370001</v>
      </c>
      <c r="Z2798" s="64">
        <v>48955.908636131178</v>
      </c>
    </row>
    <row r="2799" spans="1:26">
      <c r="A2799" s="1" t="s">
        <v>109</v>
      </c>
      <c r="B2799" s="54">
        <v>2005</v>
      </c>
      <c r="C2799" s="61">
        <v>1.4805841054264794</v>
      </c>
      <c r="D2799" s="58">
        <v>0.45800628345869082</v>
      </c>
      <c r="E2799" s="58">
        <v>0.22917878174938283</v>
      </c>
      <c r="F2799" s="58">
        <v>0.43893288104952377</v>
      </c>
      <c r="G2799" s="61">
        <v>1.1261179462575974</v>
      </c>
      <c r="H2799" s="59">
        <v>1.1939742903747885</v>
      </c>
      <c r="I2799" s="59">
        <v>4.282683789679885E-2</v>
      </c>
      <c r="J2799" s="59">
        <v>2.0373646674952062E-2</v>
      </c>
      <c r="K2799" s="59">
        <v>0.72193161066695166</v>
      </c>
      <c r="L2799" s="61">
        <v>1.9791063856134907</v>
      </c>
      <c r="M2799" s="70">
        <v>25506847</v>
      </c>
      <c r="N2799" s="62">
        <v>178.86492500871992</v>
      </c>
      <c r="O2799" s="63">
        <v>0.47599999999999998</v>
      </c>
      <c r="P2799" s="147">
        <v>1507.5683137471294</v>
      </c>
      <c r="Q2799" s="64">
        <v>37765.032247745083</v>
      </c>
      <c r="R2799" s="62">
        <v>1168.2296197219457</v>
      </c>
      <c r="S2799" s="62">
        <v>584.56281217279002</v>
      </c>
      <c r="T2799" s="62">
        <v>1119.5793840199401</v>
      </c>
      <c r="U2799" s="64">
        <v>2872.3718159146761</v>
      </c>
      <c r="V2799" s="62">
        <v>30454.519546523301</v>
      </c>
      <c r="W2799" s="62">
        <v>1092.3776017274499</v>
      </c>
      <c r="X2799" s="62">
        <v>519.66748857006098</v>
      </c>
      <c r="Y2799" s="62">
        <v>18414.199137745502</v>
      </c>
      <c r="Z2799" s="64">
        <v>50480.763774566309</v>
      </c>
    </row>
    <row r="2800" spans="1:26">
      <c r="A2800" s="1" t="s">
        <v>109</v>
      </c>
      <c r="B2800" s="54">
        <v>2006</v>
      </c>
      <c r="C2800" s="61">
        <v>1.1547216345268441</v>
      </c>
      <c r="D2800" s="58">
        <v>0.51356636815052592</v>
      </c>
      <c r="E2800" s="58">
        <v>0.28094291132375143</v>
      </c>
      <c r="F2800" s="58">
        <v>0.52184053090019267</v>
      </c>
      <c r="G2800" s="61">
        <v>1.31634981037447</v>
      </c>
      <c r="H2800" s="59">
        <v>1.3519743702260891</v>
      </c>
      <c r="I2800" s="59">
        <v>4.7697847461876136E-2</v>
      </c>
      <c r="J2800" s="59">
        <v>2.3912047471828859E-2</v>
      </c>
      <c r="K2800" s="59">
        <v>0.72461061527425152</v>
      </c>
      <c r="L2800" s="61">
        <v>2.1481948804340454</v>
      </c>
      <c r="M2800" s="70">
        <v>25794344</v>
      </c>
      <c r="N2800" s="62">
        <v>180.96001395186607</v>
      </c>
      <c r="O2800" s="63">
        <v>0.48599999999999999</v>
      </c>
      <c r="P2800" s="147">
        <v>1588.265153395384</v>
      </c>
      <c r="Q2800" s="64">
        <v>29785.287065227691</v>
      </c>
      <c r="R2800" s="62">
        <v>1324.7107566905311</v>
      </c>
      <c r="S2800" s="62">
        <v>724.67380990463403</v>
      </c>
      <c r="T2800" s="62">
        <v>1346.05341671822</v>
      </c>
      <c r="U2800" s="64">
        <v>3395.4379833133848</v>
      </c>
      <c r="V2800" s="62">
        <v>34873.291984795098</v>
      </c>
      <c r="W2800" s="62">
        <v>1230.3346854911599</v>
      </c>
      <c r="X2800" s="62">
        <v>616.79557823268397</v>
      </c>
      <c r="Y2800" s="62">
        <v>18690.8554764357</v>
      </c>
      <c r="Z2800" s="64">
        <v>55411.277724954634</v>
      </c>
    </row>
    <row r="2801" spans="1:26">
      <c r="A2801" s="1" t="s">
        <v>109</v>
      </c>
      <c r="B2801" s="54">
        <v>2007</v>
      </c>
      <c r="C2801" s="61">
        <v>1.1934354350404426</v>
      </c>
      <c r="D2801" s="58">
        <v>0.52477947658894697</v>
      </c>
      <c r="E2801" s="58">
        <v>0.32056256067703914</v>
      </c>
      <c r="F2801" s="58">
        <v>0.55279475737591932</v>
      </c>
      <c r="G2801" s="61">
        <v>1.3981367946419054</v>
      </c>
      <c r="H2801" s="59">
        <v>1.4030770923655422</v>
      </c>
      <c r="I2801" s="59">
        <v>5.3074953723079667E-2</v>
      </c>
      <c r="J2801" s="59">
        <v>2.8379890147696606E-2</v>
      </c>
      <c r="K2801" s="59">
        <v>0.68203082759821265</v>
      </c>
      <c r="L2801" s="61">
        <v>2.1665627638345311</v>
      </c>
      <c r="M2801" s="70">
        <v>26063619</v>
      </c>
      <c r="N2801" s="62">
        <v>182.87301709103593</v>
      </c>
      <c r="O2801" s="63">
        <v>0.49199999999999999</v>
      </c>
      <c r="P2801" s="147">
        <v>1668.7404016408684</v>
      </c>
      <c r="Q2801" s="64">
        <v>31105.246479993348</v>
      </c>
      <c r="R2801" s="62">
        <v>1367.7652336833735</v>
      </c>
      <c r="S2801" s="62">
        <v>835.502044715073</v>
      </c>
      <c r="T2801" s="62">
        <v>1440.7831941443401</v>
      </c>
      <c r="U2801" s="64">
        <v>3644.0504725427868</v>
      </c>
      <c r="V2801" s="62">
        <v>36569.266763043299</v>
      </c>
      <c r="W2801" s="62">
        <v>1383.32537228098</v>
      </c>
      <c r="X2801" s="62">
        <v>739.68264407141805</v>
      </c>
      <c r="Y2801" s="62">
        <v>17776.1916367745</v>
      </c>
      <c r="Z2801" s="64">
        <v>56468.466416170202</v>
      </c>
    </row>
    <row r="2802" spans="1:26">
      <c r="A2802" s="1" t="s">
        <v>109</v>
      </c>
      <c r="B2802" s="54">
        <v>2008</v>
      </c>
      <c r="C2802" s="61">
        <v>1.1730346972789856</v>
      </c>
      <c r="D2802" s="58">
        <v>0.47878669625109449</v>
      </c>
      <c r="E2802" s="58">
        <v>0.33312688006617763</v>
      </c>
      <c r="F2802" s="58">
        <v>0.41850199392792825</v>
      </c>
      <c r="G2802" s="61">
        <v>1.2304155702452007</v>
      </c>
      <c r="H2802" s="59">
        <v>1.3767408877566054</v>
      </c>
      <c r="I2802" s="59">
        <v>5.3627784770367601E-2</v>
      </c>
      <c r="J2802" s="59">
        <v>2.9518358529982525E-2</v>
      </c>
      <c r="K2802" s="59">
        <v>0.6812614266367798</v>
      </c>
      <c r="L2802" s="61">
        <v>2.1411484576937356</v>
      </c>
      <c r="M2802" s="70">
        <v>26325183</v>
      </c>
      <c r="N2802" s="62">
        <v>184.69381932333451</v>
      </c>
      <c r="O2802" s="63">
        <v>0.502</v>
      </c>
      <c r="P2802" s="147">
        <v>1787.4058195717139</v>
      </c>
      <c r="Q2802" s="64">
        <v>30880.353071218895</v>
      </c>
      <c r="R2802" s="62">
        <v>1260.4147396775477</v>
      </c>
      <c r="S2802" s="62">
        <v>876.96260799611787</v>
      </c>
      <c r="T2802" s="62">
        <v>1101.71415760176</v>
      </c>
      <c r="U2802" s="64">
        <v>3239.0915052754262</v>
      </c>
      <c r="V2802" s="62">
        <v>36242.955813775101</v>
      </c>
      <c r="W2802" s="62">
        <v>1411.76124796454</v>
      </c>
      <c r="X2802" s="62">
        <v>777.07619016140097</v>
      </c>
      <c r="Y2802" s="62">
        <v>17934.331727054301</v>
      </c>
      <c r="Z2802" s="64">
        <v>56366.12497895534</v>
      </c>
    </row>
    <row r="2803" spans="1:26">
      <c r="A2803" s="1" t="s">
        <v>109</v>
      </c>
      <c r="B2803" s="54">
        <v>2009</v>
      </c>
      <c r="C2803" s="61">
        <v>1.2772053158951444</v>
      </c>
      <c r="D2803" s="58">
        <v>0.50430986445528414</v>
      </c>
      <c r="E2803" s="58">
        <v>0.37665615606287461</v>
      </c>
      <c r="F2803" s="58">
        <v>0.43896718251130218</v>
      </c>
      <c r="G2803" s="61">
        <v>1.3199332030294608</v>
      </c>
      <c r="H2803" s="59">
        <v>1.4911880566505669</v>
      </c>
      <c r="I2803" s="59">
        <v>5.708072296588014E-2</v>
      </c>
      <c r="J2803" s="59">
        <v>3.1056190730275591E-2</v>
      </c>
      <c r="K2803" s="59">
        <v>0.67624173305658408</v>
      </c>
      <c r="L2803" s="61">
        <v>2.2555667034033067</v>
      </c>
      <c r="M2803" s="70">
        <v>26592666</v>
      </c>
      <c r="N2803" s="62">
        <v>186.54414370422043</v>
      </c>
      <c r="O2803" s="63">
        <v>0.51500000000000001</v>
      </c>
      <c r="P2803" s="147">
        <v>1863.6834628761255</v>
      </c>
      <c r="Q2803" s="64">
        <v>33964.294379024068</v>
      </c>
      <c r="R2803" s="62">
        <v>1341.0943785964641</v>
      </c>
      <c r="S2803" s="62">
        <v>1001.62913550239</v>
      </c>
      <c r="T2803" s="62">
        <v>1167.33076694841</v>
      </c>
      <c r="U2803" s="64">
        <v>3510.0542810472639</v>
      </c>
      <c r="V2803" s="62">
        <v>39654.665933697601</v>
      </c>
      <c r="W2803" s="62">
        <v>1517.9286008701799</v>
      </c>
      <c r="X2803" s="62">
        <v>825.86690732251498</v>
      </c>
      <c r="Y2803" s="62">
        <v>17983.0705424349</v>
      </c>
      <c r="Z2803" s="64">
        <v>59981.5319843252</v>
      </c>
    </row>
    <row r="2804" spans="1:26">
      <c r="A2804" s="1" t="s">
        <v>109</v>
      </c>
      <c r="B2804" s="54">
        <v>2010</v>
      </c>
      <c r="C2804" s="61">
        <v>1.3871603344872354</v>
      </c>
      <c r="D2804" s="58">
        <v>0.52820717010140394</v>
      </c>
      <c r="E2804" s="58">
        <v>0.42187909215688285</v>
      </c>
      <c r="F2804" s="58">
        <v>0.46799586510576208</v>
      </c>
      <c r="G2804" s="61">
        <v>1.4180821273640489</v>
      </c>
      <c r="H2804" s="59">
        <v>1.5678876384754117</v>
      </c>
      <c r="I2804" s="59">
        <v>6.9962223312225333E-2</v>
      </c>
      <c r="J2804" s="59">
        <v>3.9266192318493778E-2</v>
      </c>
      <c r="K2804" s="59">
        <v>0.67378221259555493</v>
      </c>
      <c r="L2804" s="61">
        <v>2.3508982667016856</v>
      </c>
      <c r="M2804" s="70">
        <v>26875910</v>
      </c>
      <c r="N2804" s="62">
        <v>188.51159400069758</v>
      </c>
      <c r="O2804" s="63">
        <v>0.52900000000000003</v>
      </c>
      <c r="P2804" s="147">
        <v>1956.4658657987022</v>
      </c>
      <c r="Q2804" s="64">
        <v>37281.196305248835</v>
      </c>
      <c r="R2804" s="62">
        <v>1419.6048365000024</v>
      </c>
      <c r="S2804" s="62">
        <v>1133.838451169009</v>
      </c>
      <c r="T2804" s="62">
        <v>1257.7814750954601</v>
      </c>
      <c r="U2804" s="64">
        <v>3811.2247627644715</v>
      </c>
      <c r="V2804" s="62">
        <v>42138.407061777703</v>
      </c>
      <c r="W2804" s="62">
        <v>1880.29841713927</v>
      </c>
      <c r="X2804" s="62">
        <v>1055.3146507945301</v>
      </c>
      <c r="Y2804" s="62">
        <v>18108.510105319001</v>
      </c>
      <c r="Z2804" s="64">
        <v>63182.530235030499</v>
      </c>
    </row>
    <row r="2805" spans="1:26">
      <c r="A2805" s="1" t="s">
        <v>109</v>
      </c>
      <c r="B2805" s="54">
        <v>2011</v>
      </c>
      <c r="C2805" s="61">
        <v>1.3766480802325036</v>
      </c>
      <c r="D2805" s="58">
        <v>0.50962178624718413</v>
      </c>
      <c r="E2805" s="58">
        <v>0.46080685723247966</v>
      </c>
      <c r="F2805" s="58">
        <v>0.45458128486113131</v>
      </c>
      <c r="G2805" s="61">
        <v>1.4250099283407951</v>
      </c>
      <c r="H2805" s="59">
        <v>1.5781842437494329</v>
      </c>
      <c r="I2805" s="59">
        <v>7.147811158093291E-2</v>
      </c>
      <c r="J2805" s="59">
        <v>4.1017919737954753E-2</v>
      </c>
      <c r="K2805" s="59">
        <v>0.59173902394477074</v>
      </c>
      <c r="L2805" s="61">
        <v>2.2824192990130907</v>
      </c>
      <c r="M2805" s="70">
        <v>27179237</v>
      </c>
      <c r="N2805" s="62">
        <v>190.63234740146495</v>
      </c>
      <c r="O2805" s="63">
        <v>0.53800000000000003</v>
      </c>
      <c r="P2805" s="147">
        <v>2042.1406869086568</v>
      </c>
      <c r="Q2805" s="64">
        <v>37416.244438234229</v>
      </c>
      <c r="R2805" s="62">
        <v>1385.1131308775559</v>
      </c>
      <c r="S2805" s="62">
        <v>1252.4378783946729</v>
      </c>
      <c r="T2805" s="62">
        <v>1235.5172477005201</v>
      </c>
      <c r="U2805" s="64">
        <v>3873.0682569727487</v>
      </c>
      <c r="V2805" s="62">
        <v>42893.8435905316</v>
      </c>
      <c r="W2805" s="62">
        <v>1942.7205349706201</v>
      </c>
      <c r="X2805" s="62">
        <v>1114.8357618048501</v>
      </c>
      <c r="Y2805" s="62">
        <v>16083.015173943601</v>
      </c>
      <c r="Z2805" s="64">
        <v>62034.415061250664</v>
      </c>
    </row>
    <row r="2806" spans="1:26">
      <c r="A2806" s="1" t="s">
        <v>109</v>
      </c>
      <c r="B2806" s="54">
        <v>2012</v>
      </c>
      <c r="C2806" s="61">
        <v>1.3974837476475275</v>
      </c>
      <c r="D2806" s="58">
        <v>0.50236772088228598</v>
      </c>
      <c r="E2806" s="58">
        <v>0.4967769056085764</v>
      </c>
      <c r="F2806" s="58">
        <v>0.44634142336436972</v>
      </c>
      <c r="G2806" s="61">
        <v>1.4454860498552324</v>
      </c>
      <c r="H2806" s="59">
        <v>1.6440731026238018</v>
      </c>
      <c r="I2806" s="59">
        <v>7.1144309227180291E-2</v>
      </c>
      <c r="J2806" s="59">
        <v>4.100765480330968E-2</v>
      </c>
      <c r="K2806" s="59">
        <v>0.63221982378632191</v>
      </c>
      <c r="L2806" s="61">
        <v>2.3884448904406135</v>
      </c>
      <c r="M2806" s="70">
        <v>27500515</v>
      </c>
      <c r="N2806" s="62">
        <v>192.88402511335892</v>
      </c>
      <c r="O2806" s="63">
        <v>0.54500000000000004</v>
      </c>
      <c r="P2806" s="147">
        <v>2153.7364926268342</v>
      </c>
      <c r="Q2806" s="64">
        <v>38431.522764437039</v>
      </c>
      <c r="R2806" s="62">
        <v>1381.537104363912</v>
      </c>
      <c r="S2806" s="62">
        <v>1366.162074434224</v>
      </c>
      <c r="T2806" s="62">
        <v>1227.46190083532</v>
      </c>
      <c r="U2806" s="64">
        <v>3975.1610796334562</v>
      </c>
      <c r="V2806" s="62">
        <v>45212.857019802403</v>
      </c>
      <c r="W2806" s="62">
        <v>1956.5051430667099</v>
      </c>
      <c r="X2806" s="62">
        <v>1127.73162603324</v>
      </c>
      <c r="Y2806" s="62">
        <v>17386.370747333101</v>
      </c>
      <c r="Z2806" s="64">
        <v>65683.464536235449</v>
      </c>
    </row>
    <row r="2807" spans="1:26">
      <c r="A2807" s="1" t="s">
        <v>109</v>
      </c>
      <c r="B2807" s="54">
        <v>2013</v>
      </c>
      <c r="C2807" s="61">
        <v>1.4335265468362699</v>
      </c>
      <c r="D2807" s="58">
        <v>0.51219950308115603</v>
      </c>
      <c r="E2807" s="58">
        <v>0.54379469326184493</v>
      </c>
      <c r="F2807" s="58">
        <v>0.45448471939848634</v>
      </c>
      <c r="G2807" s="61">
        <v>1.5104789157414873</v>
      </c>
      <c r="H2807" s="59">
        <v>1.6306428770312869</v>
      </c>
      <c r="I2807" s="59">
        <v>7.476962843868297E-2</v>
      </c>
      <c r="J2807" s="59">
        <v>4.5999430173104837E-2</v>
      </c>
      <c r="K2807" s="59">
        <v>0.67290399566284231</v>
      </c>
      <c r="L2807" s="61">
        <v>2.4243159313059168</v>
      </c>
      <c r="M2807" s="70">
        <v>27834981</v>
      </c>
      <c r="N2807" s="62">
        <v>195.22364841297522</v>
      </c>
      <c r="O2807" s="63">
        <v>0.55100000000000005</v>
      </c>
      <c r="P2807" s="147">
        <v>2251.497679727112</v>
      </c>
      <c r="Q2807" s="64">
        <v>39902.184194183188</v>
      </c>
      <c r="R2807" s="62">
        <v>1425.706343647342</v>
      </c>
      <c r="S2807" s="62">
        <v>1513.6514954844281</v>
      </c>
      <c r="T2807" s="62">
        <v>1265.0573529247199</v>
      </c>
      <c r="U2807" s="64">
        <v>4204.41519205649</v>
      </c>
      <c r="V2807" s="62">
        <v>45388.913499951203</v>
      </c>
      <c r="W2807" s="62">
        <v>2081.2111869678001</v>
      </c>
      <c r="X2807" s="62">
        <v>1280.3932648791999</v>
      </c>
      <c r="Y2807" s="62">
        <v>18730.269934099299</v>
      </c>
      <c r="Z2807" s="64">
        <v>67480.787885897502</v>
      </c>
    </row>
    <row r="2808" spans="1:26">
      <c r="A2808" s="1" t="s">
        <v>109</v>
      </c>
      <c r="B2808" s="54">
        <v>2014</v>
      </c>
      <c r="C2808" s="61">
        <v>1.4294838321863357</v>
      </c>
      <c r="D2808" s="58">
        <v>0.51302864768596246</v>
      </c>
      <c r="E2808" s="58">
        <v>0.57267871091580913</v>
      </c>
      <c r="F2808" s="58">
        <v>0.45518077735544099</v>
      </c>
      <c r="G2808" s="61">
        <v>1.5408881359572126</v>
      </c>
      <c r="H2808" s="59">
        <v>1.6916877890610782</v>
      </c>
      <c r="I2808" s="59">
        <v>7.4004463103461815E-2</v>
      </c>
      <c r="J2808" s="59">
        <v>4.1688596107083073E-2</v>
      </c>
      <c r="K2808" s="59">
        <v>0.71137643843941112</v>
      </c>
      <c r="L2808" s="61">
        <v>2.5187572867110344</v>
      </c>
      <c r="M2808" s="70">
        <v>28174724</v>
      </c>
      <c r="N2808" s="62">
        <v>197.58103243808858</v>
      </c>
      <c r="O2808" s="63">
        <v>0.55500000000000005</v>
      </c>
      <c r="P2808" s="147">
        <v>2399.7727036883707</v>
      </c>
      <c r="Q2808" s="64">
        <v>40275.31243431232</v>
      </c>
      <c r="R2808" s="62">
        <v>1445.4440552645231</v>
      </c>
      <c r="S2808" s="62">
        <v>1613.506462072871</v>
      </c>
      <c r="T2808" s="62">
        <v>1282.4592772095</v>
      </c>
      <c r="U2808" s="64">
        <v>4341.4097945468939</v>
      </c>
      <c r="V2808" s="62">
        <v>47662.836550966102</v>
      </c>
      <c r="W2808" s="62">
        <v>2085.05532270822</v>
      </c>
      <c r="X2808" s="62">
        <v>1174.56468926454</v>
      </c>
      <c r="Y2808" s="62">
        <v>20042.834813133399</v>
      </c>
      <c r="Z2808" s="64">
        <v>70965.291376072259</v>
      </c>
    </row>
    <row r="2809" spans="1:26">
      <c r="A2809" s="1" t="s">
        <v>109</v>
      </c>
      <c r="B2809" s="54">
        <v>2015</v>
      </c>
      <c r="C2809" s="61">
        <v>1.4396545925563562</v>
      </c>
      <c r="D2809" s="58">
        <v>0.51599057093644041</v>
      </c>
      <c r="E2809" s="58">
        <v>0.61046653865351597</v>
      </c>
      <c r="F2809" s="58">
        <v>0.4487490261720401</v>
      </c>
      <c r="G2809" s="61">
        <v>1.5752061357619964</v>
      </c>
      <c r="H2809" s="59">
        <v>1.736267774570901</v>
      </c>
      <c r="I2809" s="59">
        <v>6.8370246164525819E-2</v>
      </c>
      <c r="J2809" s="59">
        <v>4.0060885269818013E-2</v>
      </c>
      <c r="K2809" s="59">
        <v>0.74609667911355948</v>
      </c>
      <c r="L2809" s="61">
        <v>2.5907955851188045</v>
      </c>
      <c r="M2809" s="70">
        <v>28513700</v>
      </c>
      <c r="N2809" s="62">
        <v>199.90430415068016</v>
      </c>
      <c r="O2809" s="63">
        <v>0.55800000000000005</v>
      </c>
      <c r="P2809" s="147">
        <v>2462.0746104914783</v>
      </c>
      <c r="Q2809" s="64">
        <v>41049.879155774179</v>
      </c>
      <c r="R2809" s="62">
        <v>1471.2800342510379</v>
      </c>
      <c r="S2809" s="62">
        <v>1740.6659743204759</v>
      </c>
      <c r="T2809" s="62">
        <v>1279.5495107561701</v>
      </c>
      <c r="U2809" s="64">
        <v>4491.4955193276837</v>
      </c>
      <c r="V2809" s="62">
        <v>49507.418443782299</v>
      </c>
      <c r="W2809" s="62">
        <v>1949.4886880614399</v>
      </c>
      <c r="X2809" s="62">
        <v>1142.28406431801</v>
      </c>
      <c r="Y2809" s="62">
        <v>21273.976879240301</v>
      </c>
      <c r="Z2809" s="64">
        <v>73873.168075402049</v>
      </c>
    </row>
    <row r="2810" spans="1:26">
      <c r="A2810" s="1" t="s">
        <v>110</v>
      </c>
      <c r="B2810" s="54">
        <v>1990</v>
      </c>
      <c r="C2810" s="61">
        <v>17.146015749280064</v>
      </c>
      <c r="D2810" s="58">
        <v>3.2257388943765517</v>
      </c>
      <c r="E2810" s="58">
        <v>5.8092598057042988</v>
      </c>
      <c r="F2810" s="58">
        <v>6.0147495965064817</v>
      </c>
      <c r="G2810" s="61">
        <v>15.049748296587332</v>
      </c>
      <c r="H2810" s="59">
        <v>3.4903986761189754</v>
      </c>
      <c r="I2810" s="59">
        <v>3.8331330205803713</v>
      </c>
      <c r="J2810" s="59">
        <v>0.73255874833861079</v>
      </c>
      <c r="K2810" s="59">
        <v>5.6957270795067148</v>
      </c>
      <c r="L2810" s="61">
        <v>13.751817524544673</v>
      </c>
      <c r="M2810" s="70">
        <v>14915139</v>
      </c>
      <c r="N2810" s="62">
        <v>442.87648104265401</v>
      </c>
      <c r="O2810" s="63">
        <v>0.83</v>
      </c>
      <c r="P2810" s="147">
        <v>18899.820603727596</v>
      </c>
      <c r="Q2810" s="64">
        <v>255735.20819670131</v>
      </c>
      <c r="R2810" s="62">
        <v>4811.2343987332588</v>
      </c>
      <c r="S2810" s="62">
        <v>8664.5917489192598</v>
      </c>
      <c r="T2810" s="62">
        <v>8971.0826282088092</v>
      </c>
      <c r="U2810" s="64">
        <v>22446.908775861328</v>
      </c>
      <c r="V2810" s="62">
        <v>52059.781419730498</v>
      </c>
      <c r="W2810" s="62">
        <v>57171.711807446103</v>
      </c>
      <c r="X2810" s="62">
        <v>10926.2155571364</v>
      </c>
      <c r="Y2810" s="62">
        <v>84952.561096906706</v>
      </c>
      <c r="Z2810" s="64">
        <v>205110.26988121972</v>
      </c>
    </row>
    <row r="2811" spans="1:26">
      <c r="A2811" s="1" t="s">
        <v>110</v>
      </c>
      <c r="B2811" s="57">
        <v>1991</v>
      </c>
      <c r="C2811" s="61">
        <v>17.664246763400644</v>
      </c>
      <c r="D2811" s="58">
        <v>3.4292104849393854</v>
      </c>
      <c r="E2811" s="58">
        <v>6.0730910889145511</v>
      </c>
      <c r="F2811" s="58">
        <v>6.388616995820791</v>
      </c>
      <c r="G2811" s="61">
        <v>15.890918569674726</v>
      </c>
      <c r="H2811" s="59">
        <v>3.6050906882590756</v>
      </c>
      <c r="I2811" s="59">
        <v>3.9457262170918272</v>
      </c>
      <c r="J2811" s="59">
        <v>0.77597288855702806</v>
      </c>
      <c r="K2811" s="59">
        <v>5.2996671583867077</v>
      </c>
      <c r="L2811" s="61">
        <v>13.626456952294637</v>
      </c>
      <c r="M2811" s="70">
        <v>15019184</v>
      </c>
      <c r="N2811" s="62">
        <v>446.38027251184832</v>
      </c>
      <c r="O2811" s="63">
        <v>0.83499999999999996</v>
      </c>
      <c r="P2811" s="147">
        <v>19848.219260023798</v>
      </c>
      <c r="Q2811" s="64">
        <v>265302.57236091874</v>
      </c>
      <c r="R2811" s="62">
        <v>5150.3943248033856</v>
      </c>
      <c r="S2811" s="62">
        <v>9121.2872513168004</v>
      </c>
      <c r="T2811" s="62">
        <v>9595.1814165759697</v>
      </c>
      <c r="U2811" s="64">
        <v>23866.862992696155</v>
      </c>
      <c r="V2811" s="62">
        <v>54145.520383649702</v>
      </c>
      <c r="W2811" s="62">
        <v>59261.588068126097</v>
      </c>
      <c r="X2811" s="62">
        <v>11654.4795922495</v>
      </c>
      <c r="Y2811" s="62">
        <v>79596.676190567101</v>
      </c>
      <c r="Z2811" s="64">
        <v>204658.26423459238</v>
      </c>
    </row>
    <row r="2812" spans="1:26">
      <c r="A2812" s="1" t="s">
        <v>110</v>
      </c>
      <c r="B2812" s="57">
        <v>1992</v>
      </c>
      <c r="C2812" s="61">
        <v>17.728414044778653</v>
      </c>
      <c r="D2812" s="58">
        <v>3.6197469636779771</v>
      </c>
      <c r="E2812" s="58">
        <v>6.5081443934656384</v>
      </c>
      <c r="F2812" s="58">
        <v>6.7708526543105201</v>
      </c>
      <c r="G2812" s="61">
        <v>16.898744011454134</v>
      </c>
      <c r="H2812" s="59">
        <v>3.8985326339341109</v>
      </c>
      <c r="I2812" s="59">
        <v>4.9238982753661151</v>
      </c>
      <c r="J2812" s="59">
        <v>0.99863280455407122</v>
      </c>
      <c r="K2812" s="59">
        <v>5.298925857707502</v>
      </c>
      <c r="L2812" s="61">
        <v>15.119989571561799</v>
      </c>
      <c r="M2812" s="70">
        <v>15128288</v>
      </c>
      <c r="N2812" s="62">
        <v>449.76795023696684</v>
      </c>
      <c r="O2812" s="63">
        <v>0.83599999999999997</v>
      </c>
      <c r="P2812" s="147">
        <v>20491.508510070609</v>
      </c>
      <c r="Q2812" s="64">
        <v>268200.55345265637</v>
      </c>
      <c r="R2812" s="62">
        <v>5476.0574553645974</v>
      </c>
      <c r="S2812" s="62">
        <v>9845.70827299335</v>
      </c>
      <c r="T2812" s="62">
        <v>10243.1408959974</v>
      </c>
      <c r="U2812" s="64">
        <v>25564.906624355346</v>
      </c>
      <c r="V2812" s="62">
        <v>58978.124463553802</v>
      </c>
      <c r="W2812" s="62">
        <v>74490.151192441903</v>
      </c>
      <c r="X2812" s="62">
        <v>15107.6046735417</v>
      </c>
      <c r="Y2812" s="62">
        <v>80163.676466046105</v>
      </c>
      <c r="Z2812" s="64">
        <v>228739.55679558351</v>
      </c>
    </row>
    <row r="2813" spans="1:26">
      <c r="A2813" s="1" t="s">
        <v>110</v>
      </c>
      <c r="B2813" s="57">
        <v>1993</v>
      </c>
      <c r="C2813" s="61">
        <v>18.070432750030943</v>
      </c>
      <c r="D2813" s="58">
        <v>3.6880937242291676</v>
      </c>
      <c r="E2813" s="58">
        <v>6.6787261823133166</v>
      </c>
      <c r="F2813" s="58">
        <v>7.0811404577198687</v>
      </c>
      <c r="G2813" s="61">
        <v>17.447960364262354</v>
      </c>
      <c r="H2813" s="59">
        <v>3.9589360443726607</v>
      </c>
      <c r="I2813" s="59">
        <v>4.9920702197285989</v>
      </c>
      <c r="J2813" s="59">
        <v>1.0052780892839035</v>
      </c>
      <c r="K2813" s="59">
        <v>4.9400077047682682</v>
      </c>
      <c r="L2813" s="61">
        <v>14.896292058153431</v>
      </c>
      <c r="M2813" s="70">
        <v>15239262</v>
      </c>
      <c r="N2813" s="62">
        <v>452.91374407582936</v>
      </c>
      <c r="O2813" s="63">
        <v>0.84</v>
      </c>
      <c r="P2813" s="147">
        <v>21095.321115853738</v>
      </c>
      <c r="Q2813" s="64">
        <v>275380.05913110205</v>
      </c>
      <c r="R2813" s="62">
        <v>5620.3826544084031</v>
      </c>
      <c r="S2813" s="62">
        <v>10177.885811853241</v>
      </c>
      <c r="T2813" s="62">
        <v>10791.1354693993</v>
      </c>
      <c r="U2813" s="64">
        <v>26589.403935660946</v>
      </c>
      <c r="V2813" s="62">
        <v>60331.2636214386</v>
      </c>
      <c r="W2813" s="62">
        <v>76075.466000841698</v>
      </c>
      <c r="X2813" s="62">
        <v>15319.6961854568</v>
      </c>
      <c r="Y2813" s="62">
        <v>75282.071694982296</v>
      </c>
      <c r="Z2813" s="64">
        <v>227008.49750271937</v>
      </c>
    </row>
    <row r="2814" spans="1:26">
      <c r="A2814" s="1" t="s">
        <v>110</v>
      </c>
      <c r="B2814" s="57">
        <v>1994</v>
      </c>
      <c r="C2814" s="61">
        <v>18.301049727955192</v>
      </c>
      <c r="D2814" s="58">
        <v>3.9518796915935561</v>
      </c>
      <c r="E2814" s="58">
        <v>7.2025303109673633</v>
      </c>
      <c r="F2814" s="58">
        <v>7.6656052193385857</v>
      </c>
      <c r="G2814" s="61">
        <v>18.820015221899506</v>
      </c>
      <c r="H2814" s="59">
        <v>4.1185223990480653</v>
      </c>
      <c r="I2814" s="59">
        <v>4.9659873841894981</v>
      </c>
      <c r="J2814" s="59">
        <v>1.0308649328545045</v>
      </c>
      <c r="K2814" s="59">
        <v>5.3528298376639842</v>
      </c>
      <c r="L2814" s="61">
        <v>15.468204553756053</v>
      </c>
      <c r="M2814" s="70">
        <v>15347792</v>
      </c>
      <c r="N2814" s="62">
        <v>455.65278436018957</v>
      </c>
      <c r="O2814" s="63">
        <v>0.86499999999999999</v>
      </c>
      <c r="P2814" s="147">
        <v>22048.860058529743</v>
      </c>
      <c r="Q2814" s="64">
        <v>280880.70460631285</v>
      </c>
      <c r="R2814" s="62">
        <v>6065.2627515602044</v>
      </c>
      <c r="S2814" s="62">
        <v>11054.293708642241</v>
      </c>
      <c r="T2814" s="62">
        <v>11765.0114460523</v>
      </c>
      <c r="U2814" s="64">
        <v>28884.567906254742</v>
      </c>
      <c r="V2814" s="62">
        <v>63210.225127930702</v>
      </c>
      <c r="W2814" s="62">
        <v>76216.9414471645</v>
      </c>
      <c r="X2814" s="62">
        <v>15821.5005695449</v>
      </c>
      <c r="Y2814" s="62">
        <v>82154.1189598606</v>
      </c>
      <c r="Z2814" s="64">
        <v>237402.7861045007</v>
      </c>
    </row>
    <row r="2815" spans="1:26">
      <c r="A2815" s="1" t="s">
        <v>110</v>
      </c>
      <c r="B2815" s="57">
        <v>1995</v>
      </c>
      <c r="C2815" s="61">
        <v>18.939166405306061</v>
      </c>
      <c r="D2815" s="58">
        <v>4.1166124050377499</v>
      </c>
      <c r="E2815" s="58">
        <v>7.5685355916788071</v>
      </c>
      <c r="F2815" s="58">
        <v>8.1368691536751836</v>
      </c>
      <c r="G2815" s="61">
        <v>19.822017150391741</v>
      </c>
      <c r="H2815" s="59">
        <v>4.3685807649704422</v>
      </c>
      <c r="I2815" s="59">
        <v>5.1000985461342108</v>
      </c>
      <c r="J2815" s="59">
        <v>1.1320591905377344</v>
      </c>
      <c r="K2815" s="59">
        <v>5.0171183396484702</v>
      </c>
      <c r="L2815" s="61">
        <v>15.617856841290859</v>
      </c>
      <c r="M2815" s="70">
        <v>15450803</v>
      </c>
      <c r="N2815" s="62">
        <v>457.90894549763033</v>
      </c>
      <c r="O2815" s="63">
        <v>0.86299999999999999</v>
      </c>
      <c r="P2815" s="147">
        <v>23095.750630258324</v>
      </c>
      <c r="Q2815" s="64">
        <v>292625.32911260211</v>
      </c>
      <c r="R2815" s="62">
        <v>6360.4967297594485</v>
      </c>
      <c r="S2815" s="62">
        <v>11693.995242551769</v>
      </c>
      <c r="T2815" s="62">
        <v>12572.116233021199</v>
      </c>
      <c r="U2815" s="64">
        <v>30626.608205332417</v>
      </c>
      <c r="V2815" s="62">
        <v>67498.0807891476</v>
      </c>
      <c r="W2815" s="62">
        <v>78800.617916906107</v>
      </c>
      <c r="X2815" s="62">
        <v>17491.223537337999</v>
      </c>
      <c r="Y2815" s="62">
        <v>77518.507093595603</v>
      </c>
      <c r="Z2815" s="64">
        <v>241308.42933698732</v>
      </c>
    </row>
    <row r="2816" spans="1:26">
      <c r="A2816" s="1" t="s">
        <v>110</v>
      </c>
      <c r="B2816" s="57">
        <v>1996</v>
      </c>
      <c r="C2816" s="61">
        <v>18.848290577727049</v>
      </c>
      <c r="D2816" s="58">
        <v>3.9895169715001439</v>
      </c>
      <c r="E2816" s="58">
        <v>7.5990548267296356</v>
      </c>
      <c r="F2816" s="58">
        <v>7.9141227479534342</v>
      </c>
      <c r="G2816" s="61">
        <v>19.502694546183214</v>
      </c>
      <c r="H2816" s="59">
        <v>4.3736839208398628</v>
      </c>
      <c r="I2816" s="59">
        <v>5.1271557676535906</v>
      </c>
      <c r="J2816" s="59">
        <v>1.1162799044175251</v>
      </c>
      <c r="K2816" s="59">
        <v>4.3947804753799771</v>
      </c>
      <c r="L2816" s="61">
        <v>15.011900068290956</v>
      </c>
      <c r="M2816" s="70">
        <v>15546647</v>
      </c>
      <c r="N2816" s="62">
        <v>460.02659952606638</v>
      </c>
      <c r="O2816" s="63">
        <v>0.86699999999999999</v>
      </c>
      <c r="P2816" s="147">
        <v>27330.736341544507</v>
      </c>
      <c r="Q2816" s="64">
        <v>293027.7201653485</v>
      </c>
      <c r="R2816" s="62">
        <v>6202.3612056421798</v>
      </c>
      <c r="S2816" s="62">
        <v>11813.982292481182</v>
      </c>
      <c r="T2816" s="62">
        <v>12303.807267710201</v>
      </c>
      <c r="U2816" s="64">
        <v>30320.150765833565</v>
      </c>
      <c r="V2816" s="62">
        <v>67996.120006873301</v>
      </c>
      <c r="W2816" s="62">
        <v>79710.080833724394</v>
      </c>
      <c r="X2816" s="62">
        <v>17354.409627173001</v>
      </c>
      <c r="Y2816" s="62">
        <v>68324.100693224696</v>
      </c>
      <c r="Z2816" s="64">
        <v>233384.71116099539</v>
      </c>
    </row>
    <row r="2817" spans="1:26">
      <c r="A2817" s="1" t="s">
        <v>110</v>
      </c>
      <c r="B2817" s="54">
        <v>1997</v>
      </c>
      <c r="C2817" s="61">
        <v>17.706127296567121</v>
      </c>
      <c r="D2817" s="58">
        <v>3.8005380930741501</v>
      </c>
      <c r="E2817" s="58">
        <v>7.4471292749392282</v>
      </c>
      <c r="F2817" s="58">
        <v>7.6235367389083653</v>
      </c>
      <c r="G2817" s="61">
        <v>18.871204106921745</v>
      </c>
      <c r="H2817" s="59">
        <v>4.1740170784532378</v>
      </c>
      <c r="I2817" s="59">
        <v>4.720038875886158</v>
      </c>
      <c r="J2817" s="59">
        <v>1.090707396603706</v>
      </c>
      <c r="K2817" s="59">
        <v>5.0738424297044835</v>
      </c>
      <c r="L2817" s="61">
        <v>15.058605780647584</v>
      </c>
      <c r="M2817" s="70">
        <v>15636131</v>
      </c>
      <c r="N2817" s="62">
        <v>462.40077014218008</v>
      </c>
      <c r="O2817" s="63">
        <v>0.86699999999999999</v>
      </c>
      <c r="P2817" s="147">
        <v>28946.097182411115</v>
      </c>
      <c r="Q2817" s="64">
        <v>276855.32591179939</v>
      </c>
      <c r="R2817" s="62">
        <v>5942.5711493797608</v>
      </c>
      <c r="S2817" s="62">
        <v>11644.42889168848</v>
      </c>
      <c r="T2817" s="62">
        <v>11920.261913288399</v>
      </c>
      <c r="U2817" s="64">
        <v>29507.26195435664</v>
      </c>
      <c r="V2817" s="62">
        <v>65265.477834932099</v>
      </c>
      <c r="W2817" s="62">
        <v>73803.146188448707</v>
      </c>
      <c r="X2817" s="62">
        <v>17054.443735964502</v>
      </c>
      <c r="Y2817" s="62">
        <v>79335.264904217605</v>
      </c>
      <c r="Z2817" s="64">
        <v>235458.33266356291</v>
      </c>
    </row>
    <row r="2818" spans="1:26">
      <c r="A2818" s="1" t="s">
        <v>110</v>
      </c>
      <c r="B2818" s="54">
        <v>1998</v>
      </c>
      <c r="C2818" s="61">
        <v>18.598532388316244</v>
      </c>
      <c r="D2818" s="58">
        <v>4.0863710692087514</v>
      </c>
      <c r="E2818" s="58">
        <v>8.3202575850761757</v>
      </c>
      <c r="F2818" s="58">
        <v>8.294323007070961</v>
      </c>
      <c r="G2818" s="61">
        <v>20.700951661355887</v>
      </c>
      <c r="H2818" s="59">
        <v>4.5982721757079208</v>
      </c>
      <c r="I2818" s="59">
        <v>4.8201521835325947</v>
      </c>
      <c r="J2818" s="59">
        <v>1.1711183886995347</v>
      </c>
      <c r="K2818" s="59">
        <v>4.1663436269512948</v>
      </c>
      <c r="L2818" s="61">
        <v>14.755886374891345</v>
      </c>
      <c r="M2818" s="70">
        <v>15721627</v>
      </c>
      <c r="N2818" s="62">
        <v>465.26093009478672</v>
      </c>
      <c r="O2818" s="63">
        <v>0.86899999999999999</v>
      </c>
      <c r="P2818" s="147">
        <v>25708.442977505114</v>
      </c>
      <c r="Q2818" s="64">
        <v>292399.1889565271</v>
      </c>
      <c r="R2818" s="62">
        <v>6424.4401733691175</v>
      </c>
      <c r="S2818" s="62">
        <v>13080.79862964884</v>
      </c>
      <c r="T2818" s="62">
        <v>13040.025253468801</v>
      </c>
      <c r="U2818" s="64">
        <v>32545.264056486758</v>
      </c>
      <c r="V2818" s="62">
        <v>72292.319990958393</v>
      </c>
      <c r="W2818" s="62">
        <v>75780.634712735002</v>
      </c>
      <c r="X2818" s="62">
        <v>18411.886479975099</v>
      </c>
      <c r="Y2818" s="62">
        <v>65501.700456755403</v>
      </c>
      <c r="Z2818" s="64">
        <v>231986.54164042391</v>
      </c>
    </row>
    <row r="2819" spans="1:26">
      <c r="A2819" s="1" t="s">
        <v>110</v>
      </c>
      <c r="B2819" s="54">
        <v>1999</v>
      </c>
      <c r="C2819" s="61">
        <v>18.271338048372872</v>
      </c>
      <c r="D2819" s="58">
        <v>4.2237466904730256</v>
      </c>
      <c r="E2819" s="58">
        <v>8.5354936067177967</v>
      </c>
      <c r="F2819" s="58">
        <v>8.5506516067812957</v>
      </c>
      <c r="G2819" s="61">
        <v>21.309891903972115</v>
      </c>
      <c r="H2819" s="59">
        <v>4.8373366417767745</v>
      </c>
      <c r="I2819" s="59">
        <v>4.7800116371439998</v>
      </c>
      <c r="J2819" s="59">
        <v>1.200715047723188</v>
      </c>
      <c r="K2819" s="59">
        <v>7.5822358190175594</v>
      </c>
      <c r="L2819" s="61">
        <v>18.400299145661517</v>
      </c>
      <c r="M2819" s="70">
        <v>15806771</v>
      </c>
      <c r="N2819" s="62">
        <v>468.36753554502371</v>
      </c>
      <c r="O2819" s="63">
        <v>0.873</v>
      </c>
      <c r="P2819" s="147">
        <v>24225.338508666595</v>
      </c>
      <c r="Q2819" s="64">
        <v>288810.85639421688</v>
      </c>
      <c r="R2819" s="62">
        <v>6676.3796698314991</v>
      </c>
      <c r="S2819" s="62">
        <v>13491.85928133523</v>
      </c>
      <c r="T2819" s="62">
        <v>13515.8191849174</v>
      </c>
      <c r="U2819" s="64">
        <v>33684.058136084124</v>
      </c>
      <c r="V2819" s="62">
        <v>76462.672546474496</v>
      </c>
      <c r="W2819" s="62">
        <v>75556.549325670305</v>
      </c>
      <c r="X2819" s="62">
        <v>18979.427795614502</v>
      </c>
      <c r="Y2819" s="62">
        <v>119850.66525920801</v>
      </c>
      <c r="Z2819" s="64">
        <v>290849.31492696726</v>
      </c>
    </row>
    <row r="2820" spans="1:26">
      <c r="A2820" s="1" t="s">
        <v>110</v>
      </c>
      <c r="B2820" s="54">
        <v>2000</v>
      </c>
      <c r="C2820" s="61">
        <v>17.210937341359376</v>
      </c>
      <c r="D2820" s="58">
        <v>4.3319742623154109</v>
      </c>
      <c r="E2820" s="58">
        <v>8.4365461498978433</v>
      </c>
      <c r="F2820" s="58">
        <v>8.9213933578149156</v>
      </c>
      <c r="G2820" s="61">
        <v>21.68991377002817</v>
      </c>
      <c r="H2820" s="59">
        <v>4.9808090948728374</v>
      </c>
      <c r="I2820" s="59">
        <v>4.7750095954921719</v>
      </c>
      <c r="J2820" s="59">
        <v>1.3049678214972098</v>
      </c>
      <c r="K2820" s="59">
        <v>8.0946272440525426</v>
      </c>
      <c r="L2820" s="61">
        <v>19.155413755914761</v>
      </c>
      <c r="M2820" s="70">
        <v>15894016</v>
      </c>
      <c r="N2820" s="62">
        <v>471.7272808056872</v>
      </c>
      <c r="O2820" s="63">
        <v>0.878</v>
      </c>
      <c r="P2820" s="147">
        <v>31572.678032586682</v>
      </c>
      <c r="Q2820" s="64">
        <v>273550.91347856337</v>
      </c>
      <c r="R2820" s="62">
        <v>6885.2468236829336</v>
      </c>
      <c r="S2820" s="62">
        <v>13409.059949121471</v>
      </c>
      <c r="T2820" s="62">
        <v>14179.6768771404</v>
      </c>
      <c r="U2820" s="64">
        <v>34473.983649944807</v>
      </c>
      <c r="V2820" s="62">
        <v>79165.0594468544</v>
      </c>
      <c r="W2820" s="62">
        <v>75894.078910906101</v>
      </c>
      <c r="X2820" s="62">
        <v>20741.179434361798</v>
      </c>
      <c r="Y2820" s="62">
        <v>128656.13493100701</v>
      </c>
      <c r="Z2820" s="64">
        <v>304456.4527231293</v>
      </c>
    </row>
    <row r="2821" spans="1:26">
      <c r="A2821" s="1" t="s">
        <v>110</v>
      </c>
      <c r="B2821" s="54">
        <v>2001</v>
      </c>
      <c r="C2821" s="61">
        <v>18.262508783797134</v>
      </c>
      <c r="D2821" s="58">
        <v>4.6936604986432302</v>
      </c>
      <c r="E2821" s="58">
        <v>8.9278363216050938</v>
      </c>
      <c r="F2821" s="58">
        <v>10.24987644806966</v>
      </c>
      <c r="G2821" s="61">
        <v>23.871373268317985</v>
      </c>
      <c r="H2821" s="59">
        <v>5.3624267509983907</v>
      </c>
      <c r="I2821" s="59">
        <v>5.3340905047285707</v>
      </c>
      <c r="J2821" s="59">
        <v>1.4222841860120561</v>
      </c>
      <c r="K2821" s="59">
        <v>8.735562859991937</v>
      </c>
      <c r="L2821" s="61">
        <v>20.854364301730953</v>
      </c>
      <c r="M2821" s="70">
        <v>15984365</v>
      </c>
      <c r="N2821" s="62">
        <v>475.30154028436021</v>
      </c>
      <c r="O2821" s="63">
        <v>0.88200000000000001</v>
      </c>
      <c r="P2821" s="147">
        <v>32912.257988307516</v>
      </c>
      <c r="Q2821" s="64">
        <v>291914.60621591948</v>
      </c>
      <c r="R2821" s="62">
        <v>7502.5182596395407</v>
      </c>
      <c r="S2821" s="62">
        <v>14270.57944247932</v>
      </c>
      <c r="T2821" s="62">
        <v>16383.7766350849</v>
      </c>
      <c r="U2821" s="64">
        <v>38156.874337203757</v>
      </c>
      <c r="V2821" s="62">
        <v>85714.986473722398</v>
      </c>
      <c r="W2821" s="62">
        <v>85262.049570615694</v>
      </c>
      <c r="X2821" s="62">
        <v>22734.3095629446</v>
      </c>
      <c r="Y2821" s="62">
        <v>139632.425234555</v>
      </c>
      <c r="Z2821" s="64">
        <v>333343.77084183769</v>
      </c>
    </row>
    <row r="2822" spans="1:26">
      <c r="A2822" s="1" t="s">
        <v>110</v>
      </c>
      <c r="B2822" s="54">
        <v>2002</v>
      </c>
      <c r="C2822" s="61">
        <v>20.622830707796609</v>
      </c>
      <c r="D2822" s="58">
        <v>5.6169617880044491</v>
      </c>
      <c r="E2822" s="58">
        <v>10.133575790370175</v>
      </c>
      <c r="F2822" s="58">
        <v>13.296653005343911</v>
      </c>
      <c r="G2822" s="61">
        <v>29.047190583718535</v>
      </c>
      <c r="H2822" s="59">
        <v>6.4020241277826848</v>
      </c>
      <c r="I2822" s="59">
        <v>6.0595181278903638</v>
      </c>
      <c r="J2822" s="59">
        <v>1.7959634133522455</v>
      </c>
      <c r="K2822" s="59">
        <v>7.1302444185120857</v>
      </c>
      <c r="L2822" s="61">
        <v>21.387750087537377</v>
      </c>
      <c r="M2822" s="70">
        <v>16076427</v>
      </c>
      <c r="N2822" s="62">
        <v>478.34505331753553</v>
      </c>
      <c r="O2822" s="63">
        <v>0.88100000000000001</v>
      </c>
      <c r="P2822" s="147">
        <v>33991.05928516198</v>
      </c>
      <c r="Q2822" s="64">
        <v>331541.43240725051</v>
      </c>
      <c r="R2822" s="62">
        <v>9030.0676146643</v>
      </c>
      <c r="S2822" s="62">
        <v>16291.169144285341</v>
      </c>
      <c r="T2822" s="62">
        <v>21376.267138474199</v>
      </c>
      <c r="U2822" s="64">
        <v>46697.503897423841</v>
      </c>
      <c r="V2822" s="62">
        <v>102921.673542537</v>
      </c>
      <c r="W2822" s="62">
        <v>97415.4008382061</v>
      </c>
      <c r="X2822" s="62">
        <v>28872.6747094282</v>
      </c>
      <c r="Y2822" s="62">
        <v>114628.853886367</v>
      </c>
      <c r="Z2822" s="64">
        <v>343838.60297653824</v>
      </c>
    </row>
    <row r="2823" spans="1:26">
      <c r="A2823" s="1" t="s">
        <v>110</v>
      </c>
      <c r="B2823" s="54">
        <v>2003</v>
      </c>
      <c r="C2823" s="61">
        <v>19.569749311612373</v>
      </c>
      <c r="D2823" s="58">
        <v>4.983736115943767</v>
      </c>
      <c r="E2823" s="58">
        <v>8.7253333509864568</v>
      </c>
      <c r="F2823" s="58">
        <v>10.271309613404142</v>
      </c>
      <c r="G2823" s="61">
        <v>23.980379080334366</v>
      </c>
      <c r="H2823" s="59">
        <v>5.9990495601778289</v>
      </c>
      <c r="I2823" s="59">
        <v>5.8338085587906754</v>
      </c>
      <c r="J2823" s="59">
        <v>1.5503367349466808</v>
      </c>
      <c r="K2823" s="59">
        <v>6.4635745165029101</v>
      </c>
      <c r="L2823" s="61">
        <v>19.846769370418098</v>
      </c>
      <c r="M2823" s="70">
        <v>16167421</v>
      </c>
      <c r="N2823" s="62">
        <v>480.60728672985783</v>
      </c>
      <c r="O2823" s="63">
        <v>0.88500000000000001</v>
      </c>
      <c r="P2823" s="147">
        <v>33701.440312121638</v>
      </c>
      <c r="Q2823" s="64">
        <v>316392.37598529743</v>
      </c>
      <c r="R2823" s="62">
        <v>8057.4159939367692</v>
      </c>
      <c r="S2823" s="62">
        <v>14106.61376507388</v>
      </c>
      <c r="T2823" s="62">
        <v>16606.058674125201</v>
      </c>
      <c r="U2823" s="64">
        <v>38770.088433135847</v>
      </c>
      <c r="V2823" s="62">
        <v>96989.159839259795</v>
      </c>
      <c r="W2823" s="62">
        <v>94317.639003372096</v>
      </c>
      <c r="X2823" s="62">
        <v>25064.9466856484</v>
      </c>
      <c r="Y2823" s="62">
        <v>104499.330373174</v>
      </c>
      <c r="Z2823" s="64">
        <v>320871.07590145431</v>
      </c>
    </row>
    <row r="2824" spans="1:26">
      <c r="A2824" s="1" t="s">
        <v>110</v>
      </c>
      <c r="B2824" s="54">
        <v>2004</v>
      </c>
      <c r="C2824" s="61">
        <v>19.878711508626509</v>
      </c>
      <c r="D2824" s="58">
        <v>4.9608459626562071</v>
      </c>
      <c r="E2824" s="58">
        <v>8.5772706347228009</v>
      </c>
      <c r="F2824" s="58">
        <v>9.4818316220805414</v>
      </c>
      <c r="G2824" s="61">
        <v>23.01994821945955</v>
      </c>
      <c r="H2824" s="59">
        <v>6.2216374711319116</v>
      </c>
      <c r="I2824" s="59">
        <v>6.0945881129669699</v>
      </c>
      <c r="J2824" s="59">
        <v>1.6404040238215063</v>
      </c>
      <c r="K2824" s="59">
        <v>5.9083080377485526</v>
      </c>
      <c r="L2824" s="61">
        <v>19.864937645668942</v>
      </c>
      <c r="M2824" s="70">
        <v>16253397</v>
      </c>
      <c r="N2824" s="62">
        <v>482.28018364928909</v>
      </c>
      <c r="O2824" s="63">
        <v>0.88800000000000001</v>
      </c>
      <c r="P2824" s="147">
        <v>35440.763322277082</v>
      </c>
      <c r="Q2824" s="64">
        <v>323096.58999817556</v>
      </c>
      <c r="R2824" s="62">
        <v>8063.0598886898497</v>
      </c>
      <c r="S2824" s="62">
        <v>13940.978480259169</v>
      </c>
      <c r="T2824" s="62">
        <v>15411.1973640829</v>
      </c>
      <c r="U2824" s="64">
        <v>37415.235733031921</v>
      </c>
      <c r="V2824" s="62">
        <v>101122.74380838301</v>
      </c>
      <c r="W2824" s="62">
        <v>99057.760151533002</v>
      </c>
      <c r="X2824" s="62">
        <v>26662.137839568401</v>
      </c>
      <c r="Y2824" s="62">
        <v>96030.076135818206</v>
      </c>
      <c r="Z2824" s="64">
        <v>322872.71793530264</v>
      </c>
    </row>
    <row r="2825" spans="1:26">
      <c r="A2825" s="1" t="s">
        <v>110</v>
      </c>
      <c r="B2825" s="54">
        <v>2005</v>
      </c>
      <c r="C2825" s="61">
        <v>19.136754126212221</v>
      </c>
      <c r="D2825" s="58">
        <v>4.728295750493607</v>
      </c>
      <c r="E2825" s="58">
        <v>8.1510901249748127</v>
      </c>
      <c r="F2825" s="58">
        <v>9.0306396264963134</v>
      </c>
      <c r="G2825" s="61">
        <v>21.910025501964736</v>
      </c>
      <c r="H2825" s="59">
        <v>5.9507411484953874</v>
      </c>
      <c r="I2825" s="59">
        <v>5.9377637440676274</v>
      </c>
      <c r="J2825" s="59">
        <v>1.6598453270167317</v>
      </c>
      <c r="K2825" s="59">
        <v>5.7771587881133719</v>
      </c>
      <c r="L2825" s="61">
        <v>19.325509007693121</v>
      </c>
      <c r="M2825" s="70">
        <v>16331646</v>
      </c>
      <c r="N2825" s="62">
        <v>483.4084123222749</v>
      </c>
      <c r="O2825" s="63">
        <v>0.89300000000000002</v>
      </c>
      <c r="P2825" s="147">
        <v>37265.345088177826</v>
      </c>
      <c r="Q2825" s="64">
        <v>312534.69397833728</v>
      </c>
      <c r="R2825" s="62">
        <v>7722.0852380365905</v>
      </c>
      <c r="S2825" s="62">
        <v>13312.071843518441</v>
      </c>
      <c r="T2825" s="62">
        <v>14748.520953351001</v>
      </c>
      <c r="U2825" s="64">
        <v>35782.678034906035</v>
      </c>
      <c r="V2825" s="62">
        <v>97185.397874860093</v>
      </c>
      <c r="W2825" s="62">
        <v>96973.455499747099</v>
      </c>
      <c r="X2825" s="62">
        <v>27108.006295591498</v>
      </c>
      <c r="Y2825" s="62">
        <v>94350.512213256603</v>
      </c>
      <c r="Z2825" s="64">
        <v>315617.37188345531</v>
      </c>
    </row>
    <row r="2826" spans="1:26">
      <c r="A2826" s="1" t="s">
        <v>110</v>
      </c>
      <c r="B2826" s="54">
        <v>2006</v>
      </c>
      <c r="C2826" s="61">
        <v>19.103148767761091</v>
      </c>
      <c r="D2826" s="58">
        <v>4.7258113377715709</v>
      </c>
      <c r="E2826" s="58">
        <v>8.1729412600663185</v>
      </c>
      <c r="F2826" s="58">
        <v>8.9490248214356907</v>
      </c>
      <c r="G2826" s="61">
        <v>21.847777419273577</v>
      </c>
      <c r="H2826" s="59">
        <v>5.9901441906655313</v>
      </c>
      <c r="I2826" s="59">
        <v>5.9823982531776299</v>
      </c>
      <c r="J2826" s="59">
        <v>1.785129453857865</v>
      </c>
      <c r="K2826" s="59">
        <v>6.4381259701078681</v>
      </c>
      <c r="L2826" s="61">
        <v>20.195797867808896</v>
      </c>
      <c r="M2826" s="70">
        <v>16401105</v>
      </c>
      <c r="N2826" s="62">
        <v>484.18545616113744</v>
      </c>
      <c r="O2826" s="63">
        <v>0.89900000000000002</v>
      </c>
      <c r="P2826" s="147">
        <v>40620.75965241222</v>
      </c>
      <c r="Q2826" s="64">
        <v>313312.74877067027</v>
      </c>
      <c r="R2826" s="62">
        <v>7750.8527960981992</v>
      </c>
      <c r="S2826" s="62">
        <v>13404.526776518</v>
      </c>
      <c r="T2826" s="62">
        <v>14677.389574397301</v>
      </c>
      <c r="U2826" s="64">
        <v>35832.769147013496</v>
      </c>
      <c r="V2826" s="62">
        <v>98244.983836245403</v>
      </c>
      <c r="W2826" s="62">
        <v>98117.941902182894</v>
      </c>
      <c r="X2826" s="62">
        <v>29278.095611315501</v>
      </c>
      <c r="Y2826" s="62">
        <v>105592.380038966</v>
      </c>
      <c r="Z2826" s="64">
        <v>331233.40138870984</v>
      </c>
    </row>
    <row r="2827" spans="1:26">
      <c r="A2827" s="1" t="s">
        <v>110</v>
      </c>
      <c r="B2827" s="54">
        <v>2007</v>
      </c>
      <c r="C2827" s="61">
        <v>18.963298948462292</v>
      </c>
      <c r="D2827" s="58">
        <v>4.62655148757365</v>
      </c>
      <c r="E2827" s="58">
        <v>7.9839009138736605</v>
      </c>
      <c r="F2827" s="58">
        <v>8.7109271732834621</v>
      </c>
      <c r="G2827" s="61">
        <v>21.321379574730777</v>
      </c>
      <c r="H2827" s="59">
        <v>6.0709383332673132</v>
      </c>
      <c r="I2827" s="59">
        <v>6.0374973994246268</v>
      </c>
      <c r="J2827" s="59">
        <v>1.8880469791144114</v>
      </c>
      <c r="K2827" s="59">
        <v>6.2821077170770074</v>
      </c>
      <c r="L2827" s="61">
        <v>20.278590428883358</v>
      </c>
      <c r="M2827" s="70">
        <v>16463030.999999998</v>
      </c>
      <c r="N2827" s="62">
        <v>485.23981042654026</v>
      </c>
      <c r="O2827" s="63">
        <v>0.90500000000000003</v>
      </c>
      <c r="P2827" s="147">
        <v>43462.049049528439</v>
      </c>
      <c r="Q2827" s="64">
        <v>312193.37845080206</v>
      </c>
      <c r="R2827" s="62">
        <v>7616.7060563021105</v>
      </c>
      <c r="S2827" s="62">
        <v>13143.920824603039</v>
      </c>
      <c r="T2827" s="62">
        <v>14340.8264092508</v>
      </c>
      <c r="U2827" s="64">
        <v>35101.453290155951</v>
      </c>
      <c r="V2827" s="62">
        <v>99946.045979668095</v>
      </c>
      <c r="W2827" s="62">
        <v>99395.506849147001</v>
      </c>
      <c r="X2827" s="62">
        <v>31082.975946616902</v>
      </c>
      <c r="Y2827" s="62">
        <v>103422.534091578</v>
      </c>
      <c r="Z2827" s="64">
        <v>333847.06286701001</v>
      </c>
    </row>
    <row r="2828" spans="1:26">
      <c r="A2828" s="1" t="s">
        <v>110</v>
      </c>
      <c r="B2828" s="54">
        <v>2008</v>
      </c>
      <c r="C2828" s="61">
        <v>19.001196789020661</v>
      </c>
      <c r="D2828" s="58">
        <v>4.6708042841233848</v>
      </c>
      <c r="E2828" s="58">
        <v>7.956838611865285</v>
      </c>
      <c r="F2828" s="58">
        <v>8.5604213969324316</v>
      </c>
      <c r="G2828" s="61">
        <v>21.188064292921105</v>
      </c>
      <c r="H2828" s="59">
        <v>6.2582049059046012</v>
      </c>
      <c r="I2828" s="59">
        <v>6.26012691580432</v>
      </c>
      <c r="J2828" s="59">
        <v>1.9832424280669958</v>
      </c>
      <c r="K2828" s="59">
        <v>6.3540660769410175</v>
      </c>
      <c r="L2828" s="61">
        <v>20.855640326716934</v>
      </c>
      <c r="M2828" s="70">
        <v>16519862.000000002</v>
      </c>
      <c r="N2828" s="62">
        <v>487.13249407582936</v>
      </c>
      <c r="O2828" s="63">
        <v>0.90600000000000003</v>
      </c>
      <c r="P2828" s="147">
        <v>45843.892234079976</v>
      </c>
      <c r="Q2828" s="64">
        <v>313897.1487894645</v>
      </c>
      <c r="R2828" s="62">
        <v>7716.1042202727103</v>
      </c>
      <c r="S2828" s="62">
        <v>13144.587582428609</v>
      </c>
      <c r="T2828" s="62">
        <v>14141.698013917099</v>
      </c>
      <c r="U2828" s="64">
        <v>35002.389816618423</v>
      </c>
      <c r="V2828" s="62">
        <v>103384.681413267</v>
      </c>
      <c r="W2828" s="62">
        <v>103416.432751573</v>
      </c>
      <c r="X2828" s="62">
        <v>32762.8912242117</v>
      </c>
      <c r="Y2828" s="62">
        <v>104968.294729947</v>
      </c>
      <c r="Z2828" s="64">
        <v>344532.30011899868</v>
      </c>
    </row>
    <row r="2829" spans="1:26">
      <c r="A2829" s="1" t="s">
        <v>110</v>
      </c>
      <c r="B2829" s="54">
        <v>2009</v>
      </c>
      <c r="C2829" s="61">
        <v>18.227698490598033</v>
      </c>
      <c r="D2829" s="58">
        <v>4.5672570604854812</v>
      </c>
      <c r="E2829" s="58">
        <v>7.7536418668600211</v>
      </c>
      <c r="F2829" s="58">
        <v>8.0022528238467263</v>
      </c>
      <c r="G2829" s="61">
        <v>20.323151751192228</v>
      </c>
      <c r="H2829" s="59">
        <v>6.0576920861643497</v>
      </c>
      <c r="I2829" s="59">
        <v>6.1341725402157197</v>
      </c>
      <c r="J2829" s="59">
        <v>1.8539681359986773</v>
      </c>
      <c r="K2829" s="59">
        <v>5.7803775992035922</v>
      </c>
      <c r="L2829" s="61">
        <v>19.826210361582337</v>
      </c>
      <c r="M2829" s="70">
        <v>16575172.999999998</v>
      </c>
      <c r="N2829" s="62">
        <v>490.07969166913728</v>
      </c>
      <c r="O2829" s="63">
        <v>0.90600000000000003</v>
      </c>
      <c r="P2829" s="147">
        <v>44090.325185051464</v>
      </c>
      <c r="Q2829" s="64">
        <v>302127.25587350124</v>
      </c>
      <c r="R2829" s="62">
        <v>7570.3075913018301</v>
      </c>
      <c r="S2829" s="62">
        <v>12851.795532324781</v>
      </c>
      <c r="T2829" s="62">
        <v>13263.872494499799</v>
      </c>
      <c r="U2829" s="64">
        <v>33685.975618126409</v>
      </c>
      <c r="V2829" s="62">
        <v>100407.29430890499</v>
      </c>
      <c r="W2829" s="62">
        <v>101674.971065925</v>
      </c>
      <c r="X2829" s="62">
        <v>30729.842590665601</v>
      </c>
      <c r="Y2829" s="62">
        <v>95810.758712124196</v>
      </c>
      <c r="Z2829" s="64">
        <v>328622.86667761975</v>
      </c>
    </row>
    <row r="2830" spans="1:26">
      <c r="A2830" s="1" t="s">
        <v>110</v>
      </c>
      <c r="B2830" s="54">
        <v>2010</v>
      </c>
      <c r="C2830" s="61">
        <v>18.064213686287864</v>
      </c>
      <c r="D2830" s="58">
        <v>4.300917585206526</v>
      </c>
      <c r="E2830" s="58">
        <v>7.3602379148379669</v>
      </c>
      <c r="F2830" s="58">
        <v>7.5010356438543289</v>
      </c>
      <c r="G2830" s="61">
        <v>19.16219114389882</v>
      </c>
      <c r="H2830" s="59">
        <v>5.8795630402843244</v>
      </c>
      <c r="I2830" s="59">
        <v>5.9579386173524442</v>
      </c>
      <c r="J2830" s="59">
        <v>1.8672058456762564</v>
      </c>
      <c r="K2830" s="59">
        <v>5.1688316080350196</v>
      </c>
      <c r="L2830" s="61">
        <v>18.873539111348048</v>
      </c>
      <c r="M2830" s="70">
        <v>16631571</v>
      </c>
      <c r="N2830" s="62">
        <v>492.59988141120664</v>
      </c>
      <c r="O2830" s="63">
        <v>0.91100000000000003</v>
      </c>
      <c r="P2830" s="147">
        <v>44585.52622554516</v>
      </c>
      <c r="Q2830" s="64">
        <v>300436.25248266832</v>
      </c>
      <c r="R2830" s="62">
        <v>7153.1016183510892</v>
      </c>
      <c r="S2830" s="62">
        <v>12241.231945751961</v>
      </c>
      <c r="T2830" s="62">
        <v>12475.400688429399</v>
      </c>
      <c r="U2830" s="64">
        <v>31869.734252532449</v>
      </c>
      <c r="V2830" s="62">
        <v>97786.370153464595</v>
      </c>
      <c r="W2830" s="62">
        <v>99089.879128139</v>
      </c>
      <c r="X2830" s="62">
        <v>31054.5665939797</v>
      </c>
      <c r="Y2830" s="62">
        <v>85965.789876078605</v>
      </c>
      <c r="Z2830" s="64">
        <v>313896.60575166193</v>
      </c>
    </row>
    <row r="2831" spans="1:26">
      <c r="A2831" s="1" t="s">
        <v>110</v>
      </c>
      <c r="B2831" s="54">
        <v>2011</v>
      </c>
      <c r="C2831" s="61">
        <v>16.834828504604811</v>
      </c>
      <c r="D2831" s="58">
        <v>4.1087176631248088</v>
      </c>
      <c r="E2831" s="58">
        <v>6.9039790398390384</v>
      </c>
      <c r="F2831" s="58">
        <v>7.0441481333722145</v>
      </c>
      <c r="G2831" s="61">
        <v>18.056844836336058</v>
      </c>
      <c r="H2831" s="59">
        <v>5.7009150192148734</v>
      </c>
      <c r="I2831" s="59">
        <v>5.6713678707782025</v>
      </c>
      <c r="J2831" s="59">
        <v>1.8884137960018066</v>
      </c>
      <c r="K2831" s="59">
        <v>5.5038408404688752</v>
      </c>
      <c r="L2831" s="61">
        <v>18.764537526463759</v>
      </c>
      <c r="M2831" s="70">
        <v>16689863.000000002</v>
      </c>
      <c r="N2831" s="62">
        <v>495.04964412811387</v>
      </c>
      <c r="O2831" s="63">
        <v>0.92100000000000004</v>
      </c>
      <c r="P2831" s="147">
        <v>46066.652405957568</v>
      </c>
      <c r="Q2831" s="64">
        <v>280970.98137034924</v>
      </c>
      <c r="R2831" s="62">
        <v>6857.3934903233221</v>
      </c>
      <c r="S2831" s="62">
        <v>11522.64643297851</v>
      </c>
      <c r="T2831" s="62">
        <v>11756.5867297688</v>
      </c>
      <c r="U2831" s="64">
        <v>30136.626653070631</v>
      </c>
      <c r="V2831" s="62">
        <v>95147.490645338607</v>
      </c>
      <c r="W2831" s="62">
        <v>94654.352785889903</v>
      </c>
      <c r="X2831" s="62">
        <v>31517.367542580101</v>
      </c>
      <c r="Y2831" s="62">
        <v>91858.349601230395</v>
      </c>
      <c r="Z2831" s="64">
        <v>313177.56057503901</v>
      </c>
    </row>
    <row r="2832" spans="1:26">
      <c r="A2832" s="1" t="s">
        <v>110</v>
      </c>
      <c r="B2832" s="54">
        <v>2012</v>
      </c>
      <c r="C2832" s="61">
        <v>16.684413194979303</v>
      </c>
      <c r="D2832" s="58">
        <v>4.0991788766206296</v>
      </c>
      <c r="E2832" s="58">
        <v>6.8532700911412574</v>
      </c>
      <c r="F2832" s="58">
        <v>6.9441164269278906</v>
      </c>
      <c r="G2832" s="61">
        <v>17.896565394689777</v>
      </c>
      <c r="H2832" s="59">
        <v>5.6432009854540279</v>
      </c>
      <c r="I2832" s="59">
        <v>5.7437661155453066</v>
      </c>
      <c r="J2832" s="59">
        <v>1.9438201176032421</v>
      </c>
      <c r="K2832" s="59">
        <v>4.8767875304853785</v>
      </c>
      <c r="L2832" s="61">
        <v>18.207574749087957</v>
      </c>
      <c r="M2832" s="70">
        <v>16749318</v>
      </c>
      <c r="N2832" s="62">
        <v>496.88499406880192</v>
      </c>
      <c r="O2832" s="63">
        <v>0.92200000000000004</v>
      </c>
      <c r="P2832" s="147">
        <v>46707.269707793741</v>
      </c>
      <c r="Q2832" s="64">
        <v>279452.54224610433</v>
      </c>
      <c r="R2832" s="62">
        <v>6865.8450543401696</v>
      </c>
      <c r="S2832" s="62">
        <v>11478.760009641392</v>
      </c>
      <c r="T2832" s="62">
        <v>11630.921426363901</v>
      </c>
      <c r="U2832" s="64">
        <v>29975.526490345463</v>
      </c>
      <c r="V2832" s="62">
        <v>94519.767843282898</v>
      </c>
      <c r="W2832" s="62">
        <v>96204.165186893093</v>
      </c>
      <c r="X2832" s="62">
        <v>32557.661284534101</v>
      </c>
      <c r="Y2832" s="62">
        <v>81682.865166534306</v>
      </c>
      <c r="Z2832" s="64">
        <v>304964.45948124438</v>
      </c>
    </row>
    <row r="2833" spans="1:26">
      <c r="A2833" s="1" t="s">
        <v>110</v>
      </c>
      <c r="B2833" s="54">
        <v>2013</v>
      </c>
      <c r="C2833" s="61">
        <v>16.335327546571619</v>
      </c>
      <c r="D2833" s="58">
        <v>4.0161722635934778</v>
      </c>
      <c r="E2833" s="58">
        <v>6.7500131625973223</v>
      </c>
      <c r="F2833" s="58">
        <v>6.7282711005400797</v>
      </c>
      <c r="G2833" s="61">
        <v>17.494456526730879</v>
      </c>
      <c r="H2833" s="59">
        <v>5.7186936226052616</v>
      </c>
      <c r="I2833" s="59">
        <v>5.6632627669180673</v>
      </c>
      <c r="J2833" s="59">
        <v>2.0120339154332187</v>
      </c>
      <c r="K2833" s="59">
        <v>4.7803822577194151</v>
      </c>
      <c r="L2833" s="61">
        <v>18.174372562675963</v>
      </c>
      <c r="M2833" s="70">
        <v>16809157</v>
      </c>
      <c r="N2833" s="62">
        <v>498.79584446423269</v>
      </c>
      <c r="O2833" s="63">
        <v>0.92300000000000004</v>
      </c>
      <c r="P2833" s="147">
        <v>48710.318899233811</v>
      </c>
      <c r="Q2833" s="64">
        <v>274583.08537674719</v>
      </c>
      <c r="R2833" s="62">
        <v>6750.8470117788147</v>
      </c>
      <c r="S2833" s="62">
        <v>11346.203100216491</v>
      </c>
      <c r="T2833" s="62">
        <v>11309.656526754099</v>
      </c>
      <c r="U2833" s="64">
        <v>29406.706638749405</v>
      </c>
      <c r="V2833" s="62">
        <v>96126.418937270602</v>
      </c>
      <c r="W2833" s="62">
        <v>95194.672981380194</v>
      </c>
      <c r="X2833" s="62">
        <v>33820.5939738417</v>
      </c>
      <c r="Y2833" s="62">
        <v>80354.195890020099</v>
      </c>
      <c r="Z2833" s="64">
        <v>305495.88178251259</v>
      </c>
    </row>
    <row r="2834" spans="1:26">
      <c r="A2834" s="1" t="s">
        <v>110</v>
      </c>
      <c r="B2834" s="54">
        <v>2014</v>
      </c>
      <c r="C2834" s="61">
        <v>16.190780527137733</v>
      </c>
      <c r="D2834" s="58">
        <v>4.0735391527064078</v>
      </c>
      <c r="E2834" s="58">
        <v>6.7720374330431792</v>
      </c>
      <c r="F2834" s="58">
        <v>6.8412913481808184</v>
      </c>
      <c r="G2834" s="61">
        <v>17.686867933930404</v>
      </c>
      <c r="H2834" s="59">
        <v>5.9291041601564389</v>
      </c>
      <c r="I2834" s="59">
        <v>5.5140951957925708</v>
      </c>
      <c r="J2834" s="59">
        <v>2.0094285501459153</v>
      </c>
      <c r="K2834" s="59">
        <v>4.8488357935920101</v>
      </c>
      <c r="L2834" s="61">
        <v>18.301463699686931</v>
      </c>
      <c r="M2834" s="70">
        <v>16868020</v>
      </c>
      <c r="N2834" s="62">
        <v>500.5938854259424</v>
      </c>
      <c r="O2834" s="63">
        <v>0.92300000000000004</v>
      </c>
      <c r="P2834" s="147">
        <v>49055.383195930808</v>
      </c>
      <c r="Q2834" s="64">
        <v>273106.40974736982</v>
      </c>
      <c r="R2834" s="62">
        <v>6871.2539898634741</v>
      </c>
      <c r="S2834" s="62">
        <v>11423.0862861321</v>
      </c>
      <c r="T2834" s="62">
        <v>11539.903928694101</v>
      </c>
      <c r="U2834" s="64">
        <v>29834.244204689676</v>
      </c>
      <c r="V2834" s="62">
        <v>100012.24755560201</v>
      </c>
      <c r="W2834" s="62">
        <v>93011.868044532996</v>
      </c>
      <c r="X2834" s="62">
        <v>33895.080972432297</v>
      </c>
      <c r="Y2834" s="62">
        <v>81790.259143025905</v>
      </c>
      <c r="Z2834" s="64">
        <v>308709.45571559318</v>
      </c>
    </row>
    <row r="2835" spans="1:26">
      <c r="A2835" s="1" t="s">
        <v>110</v>
      </c>
      <c r="B2835" s="54">
        <v>2015</v>
      </c>
      <c r="C2835" s="61">
        <v>15.69629526972906</v>
      </c>
      <c r="D2835" s="58">
        <v>4.0367486528972893</v>
      </c>
      <c r="E2835" s="58">
        <v>6.5631915455756422</v>
      </c>
      <c r="F2835" s="58">
        <v>6.5781574750242076</v>
      </c>
      <c r="G2835" s="61">
        <v>17.178097673497138</v>
      </c>
      <c r="H2835" s="59">
        <v>5.9683628742925894</v>
      </c>
      <c r="I2835" s="59">
        <v>5.3750427875793925</v>
      </c>
      <c r="J2835" s="59">
        <v>2.0129573517620076</v>
      </c>
      <c r="K2835" s="59">
        <v>4.5599644589383148</v>
      </c>
      <c r="L2835" s="61">
        <v>17.916327472572302</v>
      </c>
      <c r="M2835" s="70">
        <v>16924929</v>
      </c>
      <c r="N2835" s="62">
        <v>502.81754229741762</v>
      </c>
      <c r="O2835" s="63">
        <v>0.92400000000000004</v>
      </c>
      <c r="P2835" s="147">
        <v>49587.005186808274</v>
      </c>
      <c r="Q2835" s="64">
        <v>265658.68300320016</v>
      </c>
      <c r="R2835" s="62">
        <v>6832.1684341132268</v>
      </c>
      <c r="S2835" s="62">
        <v>11108.1550922268</v>
      </c>
      <c r="T2835" s="62">
        <v>11133.4848215604</v>
      </c>
      <c r="U2835" s="64">
        <v>29073.808347900427</v>
      </c>
      <c r="V2835" s="62">
        <v>101014.117893638</v>
      </c>
      <c r="W2835" s="62">
        <v>90972.217551743306</v>
      </c>
      <c r="X2835" s="62">
        <v>34069.160258600001</v>
      </c>
      <c r="Y2835" s="62">
        <v>77177.074710054396</v>
      </c>
      <c r="Z2835" s="64">
        <v>303232.5704140357</v>
      </c>
    </row>
    <row r="2836" spans="1:26">
      <c r="A2836" s="1" t="s">
        <v>111</v>
      </c>
      <c r="B2836" s="54">
        <v>1990</v>
      </c>
      <c r="C2836" s="61">
        <v>20.35545509589981</v>
      </c>
      <c r="D2836" s="58">
        <v>5.5268989685454555</v>
      </c>
      <c r="E2836" s="58">
        <v>9.7180130222717427</v>
      </c>
      <c r="F2836" s="58">
        <v>27.46331671856785</v>
      </c>
      <c r="G2836" s="61">
        <v>42.70822870938504</v>
      </c>
      <c r="H2836" s="59">
        <v>6.8883204223508585</v>
      </c>
      <c r="I2836" s="59">
        <v>3.6573594560833826</v>
      </c>
      <c r="J2836" s="59">
        <v>2.1849832811582104</v>
      </c>
      <c r="K2836" s="59">
        <v>5.4690641860890574</v>
      </c>
      <c r="L2836" s="61">
        <v>18.199727345681509</v>
      </c>
      <c r="M2836" s="70">
        <v>3397534</v>
      </c>
      <c r="N2836" s="62">
        <v>12.645930652083097</v>
      </c>
      <c r="O2836" s="63">
        <v>0.81799999999999995</v>
      </c>
      <c r="P2836" s="147">
        <v>14872.018063228068</v>
      </c>
      <c r="Q2836" s="64">
        <v>69158.350773792859</v>
      </c>
      <c r="R2836" s="62">
        <v>1877.7827160198115</v>
      </c>
      <c r="S2836" s="62">
        <v>3301.7279655611001</v>
      </c>
      <c r="T2836" s="62">
        <v>9330.7552304102701</v>
      </c>
      <c r="U2836" s="64">
        <v>14510.26591199118</v>
      </c>
      <c r="V2836" s="62">
        <v>23403.302837831401</v>
      </c>
      <c r="W2836" s="62">
        <v>12426.0031022648</v>
      </c>
      <c r="X2836" s="62">
        <v>7423.5549871665798</v>
      </c>
      <c r="Y2836" s="62">
        <v>18581.331520419899</v>
      </c>
      <c r="Z2836" s="64">
        <v>61834.192447682683</v>
      </c>
    </row>
    <row r="2837" spans="1:26">
      <c r="A2837" s="1" t="s">
        <v>111</v>
      </c>
      <c r="B2837" s="57">
        <v>1991</v>
      </c>
      <c r="C2837" s="61">
        <v>17.810233306084907</v>
      </c>
      <c r="D2837" s="58">
        <v>5.1039978648544544</v>
      </c>
      <c r="E2837" s="58">
        <v>9.6575596749799182</v>
      </c>
      <c r="F2837" s="58">
        <v>27.674530942792423</v>
      </c>
      <c r="G2837" s="61">
        <v>42.436088482626801</v>
      </c>
      <c r="H2837" s="59">
        <v>7.0869281941688458</v>
      </c>
      <c r="I2837" s="59">
        <v>3.7777517100478115</v>
      </c>
      <c r="J2837" s="59">
        <v>2.2728417088707906</v>
      </c>
      <c r="K2837" s="59">
        <v>4.5382078265294012</v>
      </c>
      <c r="L2837" s="61">
        <v>17.675729439616848</v>
      </c>
      <c r="M2837" s="70">
        <v>3445596</v>
      </c>
      <c r="N2837" s="62">
        <v>13.273707796893396</v>
      </c>
      <c r="O2837" s="63">
        <v>0.82</v>
      </c>
      <c r="P2837" s="147">
        <v>14567.652091399848</v>
      </c>
      <c r="Q2837" s="64">
        <v>61366.868638512933</v>
      </c>
      <c r="R2837" s="62">
        <v>1758.631462715105</v>
      </c>
      <c r="S2837" s="62">
        <v>3327.6048985872103</v>
      </c>
      <c r="T2837" s="62">
        <v>9535.5253118361798</v>
      </c>
      <c r="U2837" s="64">
        <v>14621.761673138495</v>
      </c>
      <c r="V2837" s="62">
        <v>24418.691438115398</v>
      </c>
      <c r="W2837" s="62">
        <v>13016.6061811339</v>
      </c>
      <c r="X2837" s="62">
        <v>7831.2943007183603</v>
      </c>
      <c r="Y2837" s="62">
        <v>15636.830734258399</v>
      </c>
      <c r="Z2837" s="64">
        <v>60903.422654226059</v>
      </c>
    </row>
    <row r="2838" spans="1:26">
      <c r="A2838" s="1" t="s">
        <v>111</v>
      </c>
      <c r="B2838" s="57">
        <v>1992</v>
      </c>
      <c r="C2838" s="61">
        <v>18.304800602778332</v>
      </c>
      <c r="D2838" s="58">
        <v>4.8989485901837737</v>
      </c>
      <c r="E2838" s="58">
        <v>10.350773770057826</v>
      </c>
      <c r="F2838" s="58">
        <v>28.459991073508238</v>
      </c>
      <c r="G2838" s="61">
        <v>43.70971343374984</v>
      </c>
      <c r="H2838" s="59">
        <v>7.3073378055595501</v>
      </c>
      <c r="I2838" s="59">
        <v>4.1871625941193598</v>
      </c>
      <c r="J2838" s="59">
        <v>2.7324641107733174</v>
      </c>
      <c r="K2838" s="59">
        <v>5.3637650468213822</v>
      </c>
      <c r="L2838" s="61">
        <v>19.590729557273612</v>
      </c>
      <c r="M2838" s="70">
        <v>3502765</v>
      </c>
      <c r="N2838" s="62">
        <v>13.412707455090958</v>
      </c>
      <c r="O2838" s="63">
        <v>0.82499999999999996</v>
      </c>
      <c r="P2838" s="147">
        <v>14917.813829344019</v>
      </c>
      <c r="Q2838" s="64">
        <v>64117.41488339084</v>
      </c>
      <c r="R2838" s="62">
        <v>1715.9865658495064</v>
      </c>
      <c r="S2838" s="62">
        <v>3625.6328084676597</v>
      </c>
      <c r="T2838" s="62">
        <v>9968.8660632597093</v>
      </c>
      <c r="U2838" s="64">
        <v>15310.485437576875</v>
      </c>
      <c r="V2838" s="62">
        <v>25595.887108490799</v>
      </c>
      <c r="W2838" s="62">
        <v>14666.646583990499</v>
      </c>
      <c r="X2838" s="62">
        <v>9571.1796509728993</v>
      </c>
      <c r="Y2838" s="62">
        <v>18788.0084742293</v>
      </c>
      <c r="Z2838" s="64">
        <v>68621.721817683501</v>
      </c>
    </row>
    <row r="2839" spans="1:26">
      <c r="A2839" s="1" t="s">
        <v>111</v>
      </c>
      <c r="B2839" s="57">
        <v>1993</v>
      </c>
      <c r="C2839" s="61">
        <v>18.329156172998346</v>
      </c>
      <c r="D2839" s="58">
        <v>4.8282976273318372</v>
      </c>
      <c r="E2839" s="58">
        <v>10.552074541668418</v>
      </c>
      <c r="F2839" s="58">
        <v>29.007427330175375</v>
      </c>
      <c r="G2839" s="61">
        <v>44.387799499175635</v>
      </c>
      <c r="H2839" s="59">
        <v>7.3613009099930791</v>
      </c>
      <c r="I2839" s="59">
        <v>4.3032148953211173</v>
      </c>
      <c r="J2839" s="59">
        <v>2.8402806357717116</v>
      </c>
      <c r="K2839" s="59">
        <v>5.9575155249588754</v>
      </c>
      <c r="L2839" s="61">
        <v>20.462311966044787</v>
      </c>
      <c r="M2839" s="70">
        <v>3564227</v>
      </c>
      <c r="N2839" s="62">
        <v>13.566518552276785</v>
      </c>
      <c r="O2839" s="63">
        <v>0.83599999999999997</v>
      </c>
      <c r="P2839" s="147">
        <v>15962.022529701126</v>
      </c>
      <c r="Q2839" s="64">
        <v>65329.273319017375</v>
      </c>
      <c r="R2839" s="62">
        <v>1720.9148767372074</v>
      </c>
      <c r="S2839" s="62">
        <v>3760.99889874272</v>
      </c>
      <c r="T2839" s="62">
        <v>10338.905569074899</v>
      </c>
      <c r="U2839" s="64">
        <v>15820.819344554826</v>
      </c>
      <c r="V2839" s="62">
        <v>26237.347458521901</v>
      </c>
      <c r="W2839" s="62">
        <v>15337.634716705699</v>
      </c>
      <c r="X2839" s="62">
        <v>10123.404929594701</v>
      </c>
      <c r="Y2839" s="62">
        <v>21233.937686977599</v>
      </c>
      <c r="Z2839" s="64">
        <v>72932.324791799911</v>
      </c>
    </row>
    <row r="2840" spans="1:26">
      <c r="A2840" s="1" t="s">
        <v>111</v>
      </c>
      <c r="B2840" s="57">
        <v>1994</v>
      </c>
      <c r="C2840" s="61">
        <v>19.14358160955334</v>
      </c>
      <c r="D2840" s="58">
        <v>4.7894611818760291</v>
      </c>
      <c r="E2840" s="58">
        <v>11.272825107727076</v>
      </c>
      <c r="F2840" s="58">
        <v>29.708400187026538</v>
      </c>
      <c r="G2840" s="61">
        <v>45.770686476629642</v>
      </c>
      <c r="H2840" s="59">
        <v>7.9361535508462593</v>
      </c>
      <c r="I2840" s="59">
        <v>4.3959484799681272</v>
      </c>
      <c r="J2840" s="59">
        <v>2.7558994807632247</v>
      </c>
      <c r="K2840" s="59">
        <v>5.3201147300091822</v>
      </c>
      <c r="L2840" s="61">
        <v>20.408116241586793</v>
      </c>
      <c r="M2840" s="70">
        <v>3623181</v>
      </c>
      <c r="N2840" s="62">
        <v>13.748053625004747</v>
      </c>
      <c r="O2840" s="63">
        <v>0.84499999999999997</v>
      </c>
      <c r="P2840" s="147">
        <v>17096.261153111594</v>
      </c>
      <c r="Q2840" s="64">
        <v>69360.661159683077</v>
      </c>
      <c r="R2840" s="62">
        <v>1735.3084754410772</v>
      </c>
      <c r="S2840" s="62">
        <v>4084.3485746639699</v>
      </c>
      <c r="T2840" s="62">
        <v>10763.8911098031</v>
      </c>
      <c r="U2840" s="64">
        <v>16583.548159908147</v>
      </c>
      <c r="V2840" s="62">
        <v>28754.1207585087</v>
      </c>
      <c r="W2840" s="62">
        <v>15927.317009599399</v>
      </c>
      <c r="X2840" s="62">
        <v>9985.1226366111805</v>
      </c>
      <c r="Y2840" s="62">
        <v>19275.738607589399</v>
      </c>
      <c r="Z2840" s="64">
        <v>73942.299012308678</v>
      </c>
    </row>
    <row r="2841" spans="1:26">
      <c r="A2841" s="1" t="s">
        <v>111</v>
      </c>
      <c r="B2841" s="57">
        <v>1995</v>
      </c>
      <c r="C2841" s="61">
        <v>19.277563349246428</v>
      </c>
      <c r="D2841" s="58">
        <v>4.4237307182058245</v>
      </c>
      <c r="E2841" s="58">
        <v>11.01496931757336</v>
      </c>
      <c r="F2841" s="58">
        <v>29.114601667017421</v>
      </c>
      <c r="G2841" s="61">
        <v>44.55330170279661</v>
      </c>
      <c r="H2841" s="59">
        <v>8.0791013266022134</v>
      </c>
      <c r="I2841" s="59">
        <v>4.5278733995111136</v>
      </c>
      <c r="J2841" s="59">
        <v>2.8994345544934457</v>
      </c>
      <c r="K2841" s="59">
        <v>6.6705882989782816</v>
      </c>
      <c r="L2841" s="61">
        <v>22.176997579585052</v>
      </c>
      <c r="M2841" s="70">
        <v>3674886</v>
      </c>
      <c r="N2841" s="62">
        <v>13.950856404997911</v>
      </c>
      <c r="O2841" s="63">
        <v>0.85099999999999998</v>
      </c>
      <c r="P2841" s="147">
        <v>17906.869655917286</v>
      </c>
      <c r="Q2841" s="64">
        <v>70842.847666258807</v>
      </c>
      <c r="R2841" s="62">
        <v>1625.6706084104528</v>
      </c>
      <c r="S2841" s="62">
        <v>4047.8756535579901</v>
      </c>
      <c r="T2841" s="62">
        <v>10699.284206169899</v>
      </c>
      <c r="U2841" s="64">
        <v>16372.830468138343</v>
      </c>
      <c r="V2841" s="62">
        <v>29689.7763577119</v>
      </c>
      <c r="W2841" s="62">
        <v>16639.418565635799</v>
      </c>
      <c r="X2841" s="62">
        <v>10655.0914522242</v>
      </c>
      <c r="Y2841" s="62">
        <v>24513.651551679101</v>
      </c>
      <c r="Z2841" s="64">
        <v>81497.937927250998</v>
      </c>
    </row>
    <row r="2842" spans="1:26">
      <c r="A2842" s="1" t="s">
        <v>111</v>
      </c>
      <c r="B2842" s="57">
        <v>1996</v>
      </c>
      <c r="C2842" s="61">
        <v>19.844777433363976</v>
      </c>
      <c r="D2842" s="58">
        <v>4.3198522423388885</v>
      </c>
      <c r="E2842" s="58">
        <v>10.742797671787072</v>
      </c>
      <c r="F2842" s="58">
        <v>29.429359220831106</v>
      </c>
      <c r="G2842" s="61">
        <v>44.492009134957065</v>
      </c>
      <c r="H2842" s="59">
        <v>8.0568859761914418</v>
      </c>
      <c r="I2842" s="59">
        <v>4.8297893920266617</v>
      </c>
      <c r="J2842" s="59">
        <v>3.0528951774326858</v>
      </c>
      <c r="K2842" s="59">
        <v>7.1779773294822045</v>
      </c>
      <c r="L2842" s="61">
        <v>23.117547875132992</v>
      </c>
      <c r="M2842" s="70">
        <v>3717239</v>
      </c>
      <c r="N2842" s="62">
        <v>14.173407770308762</v>
      </c>
      <c r="O2842" s="63">
        <v>0.85499999999999998</v>
      </c>
      <c r="P2842" s="147">
        <v>19327.830646423219</v>
      </c>
      <c r="Q2842" s="64">
        <v>73767.780621620477</v>
      </c>
      <c r="R2842" s="62">
        <v>1605.7923229459568</v>
      </c>
      <c r="S2842" s="62">
        <v>3993.3546474676104</v>
      </c>
      <c r="T2842" s="62">
        <v>10939.596184068299</v>
      </c>
      <c r="U2842" s="64">
        <v>16538.743154481868</v>
      </c>
      <c r="V2842" s="62">
        <v>29949.370769251898</v>
      </c>
      <c r="W2842" s="62">
        <v>17953.481489827798</v>
      </c>
      <c r="X2842" s="62">
        <v>11348.341016464699</v>
      </c>
      <c r="Y2842" s="62">
        <v>26682.257270267099</v>
      </c>
      <c r="Z2842" s="64">
        <v>85933.450545811487</v>
      </c>
    </row>
    <row r="2843" spans="1:26">
      <c r="A2843" s="1" t="s">
        <v>111</v>
      </c>
      <c r="B2843" s="54">
        <v>1997</v>
      </c>
      <c r="C2843" s="61">
        <v>19.772533602015059</v>
      </c>
      <c r="D2843" s="58">
        <v>4.3092607815181569</v>
      </c>
      <c r="E2843" s="58">
        <v>10.513071161125604</v>
      </c>
      <c r="F2843" s="58">
        <v>28.293140166024003</v>
      </c>
      <c r="G2843" s="61">
        <v>43.115472108667767</v>
      </c>
      <c r="H2843" s="59">
        <v>8.064179939175828</v>
      </c>
      <c r="I2843" s="59">
        <v>5.0455672092940445</v>
      </c>
      <c r="J2843" s="59">
        <v>3.0716674242907041</v>
      </c>
      <c r="K2843" s="59">
        <v>7.0118482504917505</v>
      </c>
      <c r="L2843" s="61">
        <v>23.193262823252326</v>
      </c>
      <c r="M2843" s="70">
        <v>3752102</v>
      </c>
      <c r="N2843" s="62">
        <v>14.360639550339904</v>
      </c>
      <c r="O2843" s="63">
        <v>0.86</v>
      </c>
      <c r="P2843" s="147">
        <v>20579.002416599411</v>
      </c>
      <c r="Q2843" s="64">
        <v>74188.562873187911</v>
      </c>
      <c r="R2843" s="62">
        <v>1616.8785996855838</v>
      </c>
      <c r="S2843" s="62">
        <v>3944.6115329801701</v>
      </c>
      <c r="T2843" s="62">
        <v>10615.874780321899</v>
      </c>
      <c r="U2843" s="64">
        <v>16177.364912987654</v>
      </c>
      <c r="V2843" s="62">
        <v>30257.6256781415</v>
      </c>
      <c r="W2843" s="62">
        <v>18931.482817126602</v>
      </c>
      <c r="X2843" s="62">
        <v>11525.209486016</v>
      </c>
      <c r="Y2843" s="62">
        <v>26309.169844366599</v>
      </c>
      <c r="Z2843" s="64">
        <v>87023.487825650693</v>
      </c>
    </row>
    <row r="2844" spans="1:26">
      <c r="A2844" s="1" t="s">
        <v>111</v>
      </c>
      <c r="B2844" s="54">
        <v>1998</v>
      </c>
      <c r="C2844" s="61">
        <v>17.674528223233807</v>
      </c>
      <c r="D2844" s="58">
        <v>3.878521377209728</v>
      </c>
      <c r="E2844" s="58">
        <v>9.7959422008648822</v>
      </c>
      <c r="F2844" s="58">
        <v>25.434894659781246</v>
      </c>
      <c r="G2844" s="61">
        <v>39.109358237855858</v>
      </c>
      <c r="H2844" s="59">
        <v>7.719195142071924</v>
      </c>
      <c r="I2844" s="59">
        <v>4.4438751857733392</v>
      </c>
      <c r="J2844" s="59">
        <v>2.7192891261236372</v>
      </c>
      <c r="K2844" s="59">
        <v>6.8151968875633671</v>
      </c>
      <c r="L2844" s="61">
        <v>21.69755634153227</v>
      </c>
      <c r="M2844" s="70">
        <v>3783516</v>
      </c>
      <c r="N2844" s="62">
        <v>14.488625574417986</v>
      </c>
      <c r="O2844" s="63">
        <v>0.86299999999999999</v>
      </c>
      <c r="P2844" s="147">
        <v>19133.613738810327</v>
      </c>
      <c r="Q2844" s="64">
        <v>66871.860325056681</v>
      </c>
      <c r="R2844" s="62">
        <v>1467.4447687015042</v>
      </c>
      <c r="S2844" s="62">
        <v>3706.3104052047502</v>
      </c>
      <c r="T2844" s="62">
        <v>9623.3330903596907</v>
      </c>
      <c r="U2844" s="64">
        <v>14797.088264265945</v>
      </c>
      <c r="V2844" s="62">
        <v>29205.6983271514</v>
      </c>
      <c r="W2844" s="62">
        <v>16813.4728673764</v>
      </c>
      <c r="X2844" s="62">
        <v>10288.473917314799</v>
      </c>
      <c r="Y2844" s="62">
        <v>25785.406467246201</v>
      </c>
      <c r="Z2844" s="64">
        <v>82093.051579088802</v>
      </c>
    </row>
    <row r="2845" spans="1:26">
      <c r="A2845" s="1" t="s">
        <v>111</v>
      </c>
      <c r="B2845" s="54">
        <v>1999</v>
      </c>
      <c r="C2845" s="61">
        <v>18.135143688625831</v>
      </c>
      <c r="D2845" s="58">
        <v>3.957955275293656</v>
      </c>
      <c r="E2845" s="58">
        <v>9.8847248504408771</v>
      </c>
      <c r="F2845" s="58">
        <v>25.444364514349743</v>
      </c>
      <c r="G2845" s="61">
        <v>39.287044640084282</v>
      </c>
      <c r="H2845" s="59">
        <v>7.7965877209740748</v>
      </c>
      <c r="I2845" s="59">
        <v>4.5994347376240245</v>
      </c>
      <c r="J2845" s="59">
        <v>2.8526495780452548</v>
      </c>
      <c r="K2845" s="59">
        <v>6.7754718097688302</v>
      </c>
      <c r="L2845" s="61">
        <v>22.024143846412187</v>
      </c>
      <c r="M2845" s="70">
        <v>3817489</v>
      </c>
      <c r="N2845" s="62">
        <v>14.564961452280581</v>
      </c>
      <c r="O2845" s="63">
        <v>0.86399999999999999</v>
      </c>
      <c r="P2845" s="147">
        <v>18465.858040896506</v>
      </c>
      <c r="Q2845" s="64">
        <v>69230.711544748527</v>
      </c>
      <c r="R2845" s="62">
        <v>1510.9450725925503</v>
      </c>
      <c r="S2845" s="62">
        <v>3773.4828384584698</v>
      </c>
      <c r="T2845" s="62">
        <v>9713.3581645520499</v>
      </c>
      <c r="U2845" s="64">
        <v>14997.78607560307</v>
      </c>
      <c r="V2845" s="62">
        <v>29763.3878623536</v>
      </c>
      <c r="W2845" s="62">
        <v>17558.291517097601</v>
      </c>
      <c r="X2845" s="62">
        <v>10889.958385042401</v>
      </c>
      <c r="Y2845" s="62">
        <v>25865.289103602601</v>
      </c>
      <c r="Z2845" s="64">
        <v>84076.926868096212</v>
      </c>
    </row>
    <row r="2846" spans="1:26">
      <c r="A2846" s="1" t="s">
        <v>111</v>
      </c>
      <c r="B2846" s="54">
        <v>2000</v>
      </c>
      <c r="C2846" s="61">
        <v>16.884562651476347</v>
      </c>
      <c r="D2846" s="58">
        <v>3.7535249836629445</v>
      </c>
      <c r="E2846" s="58">
        <v>9.3775911805297962</v>
      </c>
      <c r="F2846" s="58">
        <v>23.998405019904673</v>
      </c>
      <c r="G2846" s="61">
        <v>37.129521184097413</v>
      </c>
      <c r="H2846" s="59">
        <v>7.5306186665594677</v>
      </c>
      <c r="I2846" s="59">
        <v>4.4643910641069979</v>
      </c>
      <c r="J2846" s="59">
        <v>2.9285807066271512</v>
      </c>
      <c r="K2846" s="59">
        <v>7.3282621954989766</v>
      </c>
      <c r="L2846" s="61">
        <v>22.251852632792591</v>
      </c>
      <c r="M2846" s="70">
        <v>3858234</v>
      </c>
      <c r="N2846" s="62">
        <v>14.650791842315142</v>
      </c>
      <c r="O2846" s="63">
        <v>0.86799999999999999</v>
      </c>
      <c r="P2846" s="147">
        <v>21509.829693697106</v>
      </c>
      <c r="Q2846" s="64">
        <v>65144.593697056189</v>
      </c>
      <c r="R2846" s="62">
        <v>1448.1977711817817</v>
      </c>
      <c r="S2846" s="62">
        <v>3618.0941130820202</v>
      </c>
      <c r="T2846" s="62">
        <v>9259.1462193566895</v>
      </c>
      <c r="U2846" s="64">
        <v>14325.43810362049</v>
      </c>
      <c r="V2846" s="62">
        <v>29054.888980354401</v>
      </c>
      <c r="W2846" s="62">
        <v>17224.665392833798</v>
      </c>
      <c r="X2846" s="62">
        <v>11299.149654052901</v>
      </c>
      <c r="Y2846" s="62">
        <v>28274.1503635888</v>
      </c>
      <c r="Z2846" s="64">
        <v>85852.854390829889</v>
      </c>
    </row>
    <row r="2847" spans="1:26">
      <c r="A2847" s="1" t="s">
        <v>111</v>
      </c>
      <c r="B2847" s="54">
        <v>2001</v>
      </c>
      <c r="C2847" s="61">
        <v>17.676818494905412</v>
      </c>
      <c r="D2847" s="58">
        <v>3.6048230720889012</v>
      </c>
      <c r="E2847" s="58">
        <v>9.1653861180876675</v>
      </c>
      <c r="F2847" s="58">
        <v>23.343404892745493</v>
      </c>
      <c r="G2847" s="61">
        <v>36.113614082922069</v>
      </c>
      <c r="H2847" s="59">
        <v>7.684469110532925</v>
      </c>
      <c r="I2847" s="59">
        <v>4.5433433868361988</v>
      </c>
      <c r="J2847" s="59">
        <v>2.8228260427524456</v>
      </c>
      <c r="K2847" s="59">
        <v>7.1983852019723518</v>
      </c>
      <c r="L2847" s="61">
        <v>22.249023742093922</v>
      </c>
      <c r="M2847" s="70">
        <v>3906911</v>
      </c>
      <c r="N2847" s="62">
        <v>14.737381793323459</v>
      </c>
      <c r="O2847" s="63">
        <v>0.873</v>
      </c>
      <c r="P2847" s="147">
        <v>22507.92860658063</v>
      </c>
      <c r="Q2847" s="64">
        <v>69061.75662274941</v>
      </c>
      <c r="R2847" s="62">
        <v>1408.3722913397921</v>
      </c>
      <c r="S2847" s="62">
        <v>3580.8347844004002</v>
      </c>
      <c r="T2847" s="62">
        <v>9120.0605352921193</v>
      </c>
      <c r="U2847" s="64">
        <v>14109.267611032312</v>
      </c>
      <c r="V2847" s="62">
        <v>30022.536897101301</v>
      </c>
      <c r="W2847" s="62">
        <v>17750.438254807599</v>
      </c>
      <c r="X2847" s="62">
        <v>11028.530117516</v>
      </c>
      <c r="Y2847" s="62">
        <v>28123.450327823</v>
      </c>
      <c r="Z2847" s="64">
        <v>86924.955597247899</v>
      </c>
    </row>
    <row r="2848" spans="1:26">
      <c r="A2848" s="1" t="s">
        <v>111</v>
      </c>
      <c r="B2848" s="54">
        <v>2002</v>
      </c>
      <c r="C2848" s="61">
        <v>18.675049469007369</v>
      </c>
      <c r="D2848" s="58">
        <v>3.1326861015380301</v>
      </c>
      <c r="E2848" s="58">
        <v>9.5622351770209466</v>
      </c>
      <c r="F2848" s="58">
        <v>22.401726106779172</v>
      </c>
      <c r="G2848" s="61">
        <v>35.096647385338144</v>
      </c>
      <c r="H2848" s="59">
        <v>8.010307967765792</v>
      </c>
      <c r="I2848" s="59">
        <v>4.8802675080247466</v>
      </c>
      <c r="J2848" s="59">
        <v>2.9460204559951992</v>
      </c>
      <c r="K2848" s="59">
        <v>7.6186750588377201</v>
      </c>
      <c r="L2848" s="61">
        <v>23.455270990623458</v>
      </c>
      <c r="M2848" s="70">
        <v>3961695</v>
      </c>
      <c r="N2848" s="62">
        <v>14.995632524400897</v>
      </c>
      <c r="O2848" s="63">
        <v>0.88100000000000001</v>
      </c>
      <c r="P2848" s="147">
        <v>23306.451945581055</v>
      </c>
      <c r="Q2848" s="64">
        <v>73984.850106119149</v>
      </c>
      <c r="R2848" s="62">
        <v>1241.0746865032706</v>
      </c>
      <c r="S2848" s="62">
        <v>3788.2659289628</v>
      </c>
      <c r="T2848" s="62">
        <v>8874.8806308596504</v>
      </c>
      <c r="U2848" s="64">
        <v>13904.22124632572</v>
      </c>
      <c r="V2848" s="62">
        <v>31734.397024357899</v>
      </c>
      <c r="W2848" s="62">
        <v>19334.131385204098</v>
      </c>
      <c r="X2848" s="62">
        <v>11671.2345104139</v>
      </c>
      <c r="Y2848" s="62">
        <v>30182.866887222099</v>
      </c>
      <c r="Z2848" s="64">
        <v>92922.629807197998</v>
      </c>
    </row>
    <row r="2849" spans="1:26">
      <c r="A2849" s="1" t="s">
        <v>111</v>
      </c>
      <c r="B2849" s="54">
        <v>2003</v>
      </c>
      <c r="C2849" s="61">
        <v>19.112083628811128</v>
      </c>
      <c r="D2849" s="58">
        <v>2.762447998543311</v>
      </c>
      <c r="E2849" s="58">
        <v>9.0556501415331336</v>
      </c>
      <c r="F2849" s="58">
        <v>21.442698760672531</v>
      </c>
      <c r="G2849" s="61">
        <v>33.260796900748979</v>
      </c>
      <c r="H2849" s="59">
        <v>8.2531452526951554</v>
      </c>
      <c r="I2849" s="59">
        <v>4.8267826127966424</v>
      </c>
      <c r="J2849" s="59">
        <v>3.0378530301051812</v>
      </c>
      <c r="K2849" s="59">
        <v>7.4654201160150944</v>
      </c>
      <c r="L2849" s="61">
        <v>23.583201011612079</v>
      </c>
      <c r="M2849" s="70">
        <v>4020195</v>
      </c>
      <c r="N2849" s="62">
        <v>15.294519767574341</v>
      </c>
      <c r="O2849" s="63">
        <v>0.88400000000000001</v>
      </c>
      <c r="P2849" s="147">
        <v>23963.531120446005</v>
      </c>
      <c r="Q2849" s="64">
        <v>76834.303044128363</v>
      </c>
      <c r="R2849" s="62">
        <v>1110.5579631503826</v>
      </c>
      <c r="S2849" s="62">
        <v>3640.5479420740799</v>
      </c>
      <c r="T2849" s="62">
        <v>8620.3830344161906</v>
      </c>
      <c r="U2849" s="64">
        <v>13371.488939640654</v>
      </c>
      <c r="V2849" s="62">
        <v>33179.253279158802</v>
      </c>
      <c r="W2849" s="62">
        <v>19404.607326051999</v>
      </c>
      <c r="X2849" s="62">
        <v>12212.761562363699</v>
      </c>
      <c r="Y2849" s="62">
        <v>30012.444623303301</v>
      </c>
      <c r="Z2849" s="64">
        <v>94809.066790877812</v>
      </c>
    </row>
    <row r="2850" spans="1:26">
      <c r="A2850" s="1" t="s">
        <v>111</v>
      </c>
      <c r="B2850" s="54">
        <v>2004</v>
      </c>
      <c r="C2850" s="61">
        <v>19.917307965941021</v>
      </c>
      <c r="D2850" s="58">
        <v>2.9009676897140242</v>
      </c>
      <c r="E2850" s="58">
        <v>9.4146969999219365</v>
      </c>
      <c r="F2850" s="58">
        <v>21.840978482453281</v>
      </c>
      <c r="G2850" s="61">
        <v>34.156643172089247</v>
      </c>
      <c r="H2850" s="59">
        <v>8.3457617027961302</v>
      </c>
      <c r="I2850" s="59">
        <v>5.0769237657727224</v>
      </c>
      <c r="J2850" s="59">
        <v>3.3555100949079613</v>
      </c>
      <c r="K2850" s="59">
        <v>9.0817760135728367</v>
      </c>
      <c r="L2850" s="61">
        <v>25.859971577049649</v>
      </c>
      <c r="M2850" s="70">
        <v>4078779</v>
      </c>
      <c r="N2850" s="62">
        <v>15.523527401162129</v>
      </c>
      <c r="O2850" s="63">
        <v>0.88600000000000001</v>
      </c>
      <c r="P2850" s="147">
        <v>25086.462659419583</v>
      </c>
      <c r="Q2850" s="64">
        <v>81238.297468012941</v>
      </c>
      <c r="R2850" s="62">
        <v>1183.2406092484077</v>
      </c>
      <c r="S2850" s="62">
        <v>3840.0468414644597</v>
      </c>
      <c r="T2850" s="62">
        <v>8908.4524373682307</v>
      </c>
      <c r="U2850" s="64">
        <v>13931.7398880811</v>
      </c>
      <c r="V2850" s="62">
        <v>34040.517572369099</v>
      </c>
      <c r="W2850" s="62">
        <v>20707.650040434699</v>
      </c>
      <c r="X2850" s="62">
        <v>13686.384109398599</v>
      </c>
      <c r="Y2850" s="62">
        <v>37042.557286864598</v>
      </c>
      <c r="Z2850" s="64">
        <v>105477.10900906699</v>
      </c>
    </row>
    <row r="2851" spans="1:26">
      <c r="A2851" s="1" t="s">
        <v>111</v>
      </c>
      <c r="B2851" s="54">
        <v>2005</v>
      </c>
      <c r="C2851" s="61">
        <v>20.416613369747413</v>
      </c>
      <c r="D2851" s="58">
        <v>3.0760536134882011</v>
      </c>
      <c r="E2851" s="58">
        <v>9.3528942350674154</v>
      </c>
      <c r="F2851" s="58">
        <v>21.697436937620107</v>
      </c>
      <c r="G2851" s="61">
        <v>34.12638478617572</v>
      </c>
      <c r="H2851" s="59">
        <v>8.3420800769013184</v>
      </c>
      <c r="I2851" s="59">
        <v>5.2197380385584298</v>
      </c>
      <c r="J2851" s="59">
        <v>3.5249595640699849</v>
      </c>
      <c r="K2851" s="59">
        <v>9.5930786156981931</v>
      </c>
      <c r="L2851" s="61">
        <v>26.679856295227925</v>
      </c>
      <c r="M2851" s="70">
        <v>4134698.9999999995</v>
      </c>
      <c r="N2851" s="62">
        <v>15.699745547073791</v>
      </c>
      <c r="O2851" s="63">
        <v>0.88800000000000001</v>
      </c>
      <c r="P2851" s="147">
        <v>25677.261489237357</v>
      </c>
      <c r="Q2851" s="64">
        <v>84416.550883281248</v>
      </c>
      <c r="R2851" s="62">
        <v>1271.8555799636049</v>
      </c>
      <c r="S2851" s="62">
        <v>3867.1402440839001</v>
      </c>
      <c r="T2851" s="62">
        <v>8971.2370808540909</v>
      </c>
      <c r="U2851" s="64">
        <v>14110.232904901595</v>
      </c>
      <c r="V2851" s="62">
        <v>34491.990151883801</v>
      </c>
      <c r="W2851" s="62">
        <v>21582.045648289499</v>
      </c>
      <c r="X2851" s="62">
        <v>14574.6467846006</v>
      </c>
      <c r="Y2851" s="62">
        <v>39664.492559248698</v>
      </c>
      <c r="Z2851" s="64">
        <v>110313.17514402259</v>
      </c>
    </row>
    <row r="2852" spans="1:26">
      <c r="A2852" s="1" t="s">
        <v>111</v>
      </c>
      <c r="B2852" s="54">
        <v>2006</v>
      </c>
      <c r="C2852" s="61">
        <v>19.617542791690969</v>
      </c>
      <c r="D2852" s="58">
        <v>2.7678500666051753</v>
      </c>
      <c r="E2852" s="58">
        <v>9.0448821025037098</v>
      </c>
      <c r="F2852" s="58">
        <v>19.561569739225625</v>
      </c>
      <c r="G2852" s="61">
        <v>31.374301908334509</v>
      </c>
      <c r="H2852" s="59">
        <v>7.6397398380994153</v>
      </c>
      <c r="I2852" s="59">
        <v>5.1281682726812878</v>
      </c>
      <c r="J2852" s="59">
        <v>3.2937841288965664</v>
      </c>
      <c r="K2852" s="59">
        <v>8.6762045438601589</v>
      </c>
      <c r="L2852" s="61">
        <v>24.737896783537426</v>
      </c>
      <c r="M2852" s="70">
        <v>4187584</v>
      </c>
      <c r="N2852" s="62">
        <v>15.892294253921234</v>
      </c>
      <c r="O2852" s="63">
        <v>0.89100000000000001</v>
      </c>
      <c r="P2852" s="147">
        <v>27767.220479352334</v>
      </c>
      <c r="Q2852" s="64">
        <v>82150.108313800432</v>
      </c>
      <c r="R2852" s="62">
        <v>1159.0604653314765</v>
      </c>
      <c r="S2852" s="62">
        <v>3787.6203574330898</v>
      </c>
      <c r="T2852" s="62">
        <v>8191.5716454865396</v>
      </c>
      <c r="U2852" s="64">
        <v>13138.252468251107</v>
      </c>
      <c r="V2852" s="62">
        <v>31992.052310187701</v>
      </c>
      <c r="W2852" s="62">
        <v>21474.6354079878</v>
      </c>
      <c r="X2852" s="62">
        <v>13792.9977176212</v>
      </c>
      <c r="Y2852" s="62">
        <v>36332.335328596098</v>
      </c>
      <c r="Z2852" s="64">
        <v>103592.0207643928</v>
      </c>
    </row>
    <row r="2853" spans="1:26">
      <c r="A2853" s="1" t="s">
        <v>111</v>
      </c>
      <c r="B2853" s="54">
        <v>2007</v>
      </c>
      <c r="C2853" s="61">
        <v>19.355867338399452</v>
      </c>
      <c r="D2853" s="58">
        <v>2.7545464964828605</v>
      </c>
      <c r="E2853" s="58">
        <v>8.9568190141847097</v>
      </c>
      <c r="F2853" s="58">
        <v>19.75791635312029</v>
      </c>
      <c r="G2853" s="61">
        <v>31.46928186378786</v>
      </c>
      <c r="H2853" s="59">
        <v>7.8871374246605903</v>
      </c>
      <c r="I2853" s="59">
        <v>5.3468196850240002</v>
      </c>
      <c r="J2853" s="59">
        <v>3.2753690660630985</v>
      </c>
      <c r="K2853" s="59">
        <v>8.8826035356633906</v>
      </c>
      <c r="L2853" s="61">
        <v>25.39192971141108</v>
      </c>
      <c r="M2853" s="70">
        <v>4238021</v>
      </c>
      <c r="N2853" s="62">
        <v>16.041168204777637</v>
      </c>
      <c r="O2853" s="63">
        <v>0.89400000000000002</v>
      </c>
      <c r="P2853" s="147">
        <v>29386.947681010453</v>
      </c>
      <c r="Q2853" s="64">
        <v>82030.572253350983</v>
      </c>
      <c r="R2853" s="62">
        <v>1167.3825897570789</v>
      </c>
      <c r="S2853" s="62">
        <v>3795.9187075314098</v>
      </c>
      <c r="T2853" s="62">
        <v>8373.4464420767199</v>
      </c>
      <c r="U2853" s="64">
        <v>13336.747739365208</v>
      </c>
      <c r="V2853" s="62">
        <v>33425.854035597498</v>
      </c>
      <c r="W2853" s="62">
        <v>22659.9341083451</v>
      </c>
      <c r="X2853" s="62">
        <v>13881.0828847258</v>
      </c>
      <c r="Y2853" s="62">
        <v>37644.660318815702</v>
      </c>
      <c r="Z2853" s="64">
        <v>107611.5313474841</v>
      </c>
    </row>
    <row r="2854" spans="1:26">
      <c r="A2854" s="1" t="s">
        <v>111</v>
      </c>
      <c r="B2854" s="54">
        <v>2008</v>
      </c>
      <c r="C2854" s="61">
        <v>18.546146161056523</v>
      </c>
      <c r="D2854" s="58">
        <v>2.7215099724318499</v>
      </c>
      <c r="E2854" s="58">
        <v>9.1181811609887333</v>
      </c>
      <c r="F2854" s="58">
        <v>19.392560544037359</v>
      </c>
      <c r="G2854" s="61">
        <v>31.232251677457942</v>
      </c>
      <c r="H2854" s="59">
        <v>7.3444793664210879</v>
      </c>
      <c r="I2854" s="59">
        <v>5.298557640254236</v>
      </c>
      <c r="J2854" s="59">
        <v>3.553152283826055</v>
      </c>
      <c r="K2854" s="59">
        <v>8.0889261457973856</v>
      </c>
      <c r="L2854" s="61">
        <v>24.285115436298764</v>
      </c>
      <c r="M2854" s="70">
        <v>4285380</v>
      </c>
      <c r="N2854" s="62">
        <v>16.177889180053928</v>
      </c>
      <c r="O2854" s="63">
        <v>0.89500000000000002</v>
      </c>
      <c r="P2854" s="147">
        <v>29860.212777282992</v>
      </c>
      <c r="Q2854" s="64">
        <v>79477.283835668393</v>
      </c>
      <c r="R2854" s="62">
        <v>1166.2704405660002</v>
      </c>
      <c r="S2854" s="62">
        <v>3907.4871183677897</v>
      </c>
      <c r="T2854" s="62">
        <v>8310.4491104206809</v>
      </c>
      <c r="U2854" s="64">
        <v>13384.206669354471</v>
      </c>
      <c r="V2854" s="62">
        <v>31473.884987273599</v>
      </c>
      <c r="W2854" s="62">
        <v>22706.332940392698</v>
      </c>
      <c r="X2854" s="62">
        <v>15226.6077340625</v>
      </c>
      <c r="Y2854" s="62">
        <v>34664.122326677199</v>
      </c>
      <c r="Z2854" s="64">
        <v>104070.947988406</v>
      </c>
    </row>
    <row r="2855" spans="1:26">
      <c r="A2855" s="1" t="s">
        <v>111</v>
      </c>
      <c r="B2855" s="54">
        <v>2009</v>
      </c>
      <c r="C2855" s="61">
        <v>16.174398573923192</v>
      </c>
      <c r="D2855" s="58">
        <v>2.4329126919048418</v>
      </c>
      <c r="E2855" s="58">
        <v>7.9021759584957838</v>
      </c>
      <c r="F2855" s="58">
        <v>17.539883647161847</v>
      </c>
      <c r="G2855" s="61">
        <v>27.874972297562479</v>
      </c>
      <c r="H2855" s="59">
        <v>6.7090214533232126</v>
      </c>
      <c r="I2855" s="59">
        <v>4.6775505523392029</v>
      </c>
      <c r="J2855" s="59">
        <v>3.2686990963395135</v>
      </c>
      <c r="K2855" s="59">
        <v>6.2178901347118263</v>
      </c>
      <c r="L2855" s="61">
        <v>20.873161236713752</v>
      </c>
      <c r="M2855" s="70">
        <v>4329124</v>
      </c>
      <c r="N2855" s="62">
        <v>16.340435228437961</v>
      </c>
      <c r="O2855" s="63">
        <v>0.89900000000000002</v>
      </c>
      <c r="P2855" s="147">
        <v>30699.30418833295</v>
      </c>
      <c r="Q2855" s="64">
        <v>70020.977051936658</v>
      </c>
      <c r="R2855" s="62">
        <v>1053.2380724429856</v>
      </c>
      <c r="S2855" s="62">
        <v>3420.9499594147101</v>
      </c>
      <c r="T2855" s="62">
        <v>7593.2331254135897</v>
      </c>
      <c r="U2855" s="64">
        <v>12067.421157271287</v>
      </c>
      <c r="V2855" s="62">
        <v>29044.185790096399</v>
      </c>
      <c r="W2855" s="62">
        <v>20249.696357344899</v>
      </c>
      <c r="X2855" s="62">
        <v>14150.6037067417</v>
      </c>
      <c r="Y2855" s="62">
        <v>26918.017411544199</v>
      </c>
      <c r="Z2855" s="64">
        <v>90362.503265727195</v>
      </c>
    </row>
    <row r="2856" spans="1:26">
      <c r="A2856" s="1" t="s">
        <v>111</v>
      </c>
      <c r="B2856" s="54">
        <v>2010</v>
      </c>
      <c r="C2856" s="61">
        <v>16.704832001189764</v>
      </c>
      <c r="D2856" s="58">
        <v>2.4200248660450741</v>
      </c>
      <c r="E2856" s="58">
        <v>7.9808255382890971</v>
      </c>
      <c r="F2856" s="58">
        <v>17.269103479564443</v>
      </c>
      <c r="G2856" s="61">
        <v>27.669953883898614</v>
      </c>
      <c r="H2856" s="59">
        <v>6.9498129235400468</v>
      </c>
      <c r="I2856" s="59">
        <v>5.0295202790370492</v>
      </c>
      <c r="J2856" s="59">
        <v>3.4850134021934633</v>
      </c>
      <c r="K2856" s="59">
        <v>5.6311074154441476</v>
      </c>
      <c r="L2856" s="61">
        <v>21.09545402021471</v>
      </c>
      <c r="M2856" s="70">
        <v>4369027</v>
      </c>
      <c r="N2856" s="62">
        <v>16.523109642626562</v>
      </c>
      <c r="O2856" s="63">
        <v>0.90100000000000002</v>
      </c>
      <c r="P2856" s="147">
        <v>31263.785786167551</v>
      </c>
      <c r="Q2856" s="64">
        <v>72983.862043662113</v>
      </c>
      <c r="R2856" s="62">
        <v>1057.3153980422312</v>
      </c>
      <c r="S2856" s="62">
        <v>3486.84422590746</v>
      </c>
      <c r="T2856" s="62">
        <v>7544.9179368011</v>
      </c>
      <c r="U2856" s="64">
        <v>12089.077560750791</v>
      </c>
      <c r="V2856" s="62">
        <v>30363.920307895401</v>
      </c>
      <c r="W2856" s="62">
        <v>21974.1098961604</v>
      </c>
      <c r="X2856" s="62">
        <v>15226.1176495451</v>
      </c>
      <c r="Y2856" s="62">
        <v>24602.460337975699</v>
      </c>
      <c r="Z2856" s="64">
        <v>92166.608191576612</v>
      </c>
    </row>
    <row r="2857" spans="1:26">
      <c r="A2857" s="1" t="s">
        <v>111</v>
      </c>
      <c r="B2857" s="54">
        <v>2011</v>
      </c>
      <c r="C2857" s="61">
        <v>16.548497339596253</v>
      </c>
      <c r="D2857" s="58">
        <v>2.5028796193970906</v>
      </c>
      <c r="E2857" s="58">
        <v>7.9725446318792237</v>
      </c>
      <c r="F2857" s="58">
        <v>16.941456870271402</v>
      </c>
      <c r="G2857" s="61">
        <v>27.416881121547718</v>
      </c>
      <c r="H2857" s="59">
        <v>6.9218636376255054</v>
      </c>
      <c r="I2857" s="59">
        <v>4.8517696576562104</v>
      </c>
      <c r="J2857" s="59">
        <v>3.5082779490160365</v>
      </c>
      <c r="K2857" s="59">
        <v>5.7243404062599401</v>
      </c>
      <c r="L2857" s="61">
        <v>21.006251650557694</v>
      </c>
      <c r="M2857" s="70">
        <v>4404483</v>
      </c>
      <c r="N2857" s="62">
        <v>16.649576544757132</v>
      </c>
      <c r="O2857" s="63">
        <v>0.90400000000000003</v>
      </c>
      <c r="P2857" s="147">
        <v>32734.383157115386</v>
      </c>
      <c r="Q2857" s="64">
        <v>72887.575207796923</v>
      </c>
      <c r="R2857" s="62">
        <v>1102.3890734680956</v>
      </c>
      <c r="S2857" s="62">
        <v>3511.4937297853298</v>
      </c>
      <c r="T2857" s="62">
        <v>7461.8358780343597</v>
      </c>
      <c r="U2857" s="64">
        <v>12075.718681287784</v>
      </c>
      <c r="V2857" s="62">
        <v>30487.230720239699</v>
      </c>
      <c r="W2857" s="62">
        <v>21369.536977062598</v>
      </c>
      <c r="X2857" s="62">
        <v>15452.150585715999</v>
      </c>
      <c r="Y2857" s="62">
        <v>25212.760005585002</v>
      </c>
      <c r="Z2857" s="64">
        <v>92521.678288603303</v>
      </c>
    </row>
    <row r="2858" spans="1:26">
      <c r="A2858" s="1" t="s">
        <v>111</v>
      </c>
      <c r="B2858" s="54">
        <v>2012</v>
      </c>
      <c r="C2858" s="61">
        <v>16.698804267248683</v>
      </c>
      <c r="D2858" s="58">
        <v>2.5133499129252992</v>
      </c>
      <c r="E2858" s="58">
        <v>7.9131694127533114</v>
      </c>
      <c r="F2858" s="58">
        <v>16.341305554546413</v>
      </c>
      <c r="G2858" s="61">
        <v>26.767824880225024</v>
      </c>
      <c r="H2858" s="59">
        <v>7.0151449111199957</v>
      </c>
      <c r="I2858" s="59">
        <v>4.9109876041458937</v>
      </c>
      <c r="J2858" s="59">
        <v>3.495578521307122</v>
      </c>
      <c r="K2858" s="59">
        <v>5.8393118427990549</v>
      </c>
      <c r="L2858" s="61">
        <v>21.261022879372064</v>
      </c>
      <c r="M2858" s="70">
        <v>4435883</v>
      </c>
      <c r="N2858" s="62">
        <v>16.74110364209487</v>
      </c>
      <c r="O2858" s="63">
        <v>0.90800000000000003</v>
      </c>
      <c r="P2858" s="147">
        <v>33065.51123591965</v>
      </c>
      <c r="Q2858" s="64">
        <v>74073.941969415886</v>
      </c>
      <c r="R2858" s="62">
        <v>1114.8926151796813</v>
      </c>
      <c r="S2858" s="62">
        <v>3510.1893674152398</v>
      </c>
      <c r="T2858" s="62">
        <v>7248.8119507217998</v>
      </c>
      <c r="U2858" s="64">
        <v>11873.893933316722</v>
      </c>
      <c r="V2858" s="62">
        <v>31118.362053773701</v>
      </c>
      <c r="W2858" s="62">
        <v>21784.566426441499</v>
      </c>
      <c r="X2858" s="62">
        <v>15505.9773378314</v>
      </c>
      <c r="Y2858" s="62">
        <v>25902.504135170999</v>
      </c>
      <c r="Z2858" s="64">
        <v>94311.40995321759</v>
      </c>
    </row>
    <row r="2859" spans="1:26">
      <c r="A2859" s="1" t="s">
        <v>111</v>
      </c>
      <c r="B2859" s="54">
        <v>2013</v>
      </c>
      <c r="C2859" s="61">
        <v>16.860673010101657</v>
      </c>
      <c r="D2859" s="58">
        <v>2.5843299330826204</v>
      </c>
      <c r="E2859" s="58">
        <v>8.1641524461208004</v>
      </c>
      <c r="F2859" s="58">
        <v>16.646403256052526</v>
      </c>
      <c r="G2859" s="61">
        <v>27.394885635255946</v>
      </c>
      <c r="H2859" s="59">
        <v>7.3520366866460662</v>
      </c>
      <c r="I2859" s="59">
        <v>5.0056766686371015</v>
      </c>
      <c r="J2859" s="59">
        <v>4.0691217760147866</v>
      </c>
      <c r="K2859" s="59">
        <v>7.1055039365773585</v>
      </c>
      <c r="L2859" s="61">
        <v>23.532339067875309</v>
      </c>
      <c r="M2859" s="70">
        <v>4465276</v>
      </c>
      <c r="N2859" s="62">
        <v>16.870229007633586</v>
      </c>
      <c r="O2859" s="63">
        <v>0.91</v>
      </c>
      <c r="P2859" s="147">
        <v>36210.165027404328</v>
      </c>
      <c r="Q2859" s="64">
        <v>75287.558535854681</v>
      </c>
      <c r="R2859" s="62">
        <v>1153.9746426275431</v>
      </c>
      <c r="S2859" s="62">
        <v>3645.51939780045</v>
      </c>
      <c r="T2859" s="62">
        <v>7433.0784945573196</v>
      </c>
      <c r="U2859" s="64">
        <v>12232.572534985313</v>
      </c>
      <c r="V2859" s="62">
        <v>32828.8729680002</v>
      </c>
      <c r="W2859" s="62">
        <v>22351.727892225201</v>
      </c>
      <c r="X2859" s="62">
        <v>18169.751807516201</v>
      </c>
      <c r="Y2859" s="62">
        <v>31728.036195904398</v>
      </c>
      <c r="Z2859" s="64">
        <v>105078.38886364599</v>
      </c>
    </row>
    <row r="2860" spans="1:26">
      <c r="A2860" s="1" t="s">
        <v>111</v>
      </c>
      <c r="B2860" s="54">
        <v>2014</v>
      </c>
      <c r="C2860" s="61">
        <v>17.037417147045794</v>
      </c>
      <c r="D2860" s="58">
        <v>2.7397530140756268</v>
      </c>
      <c r="E2860" s="58">
        <v>8.1865131972727951</v>
      </c>
      <c r="F2860" s="58">
        <v>16.894372645024916</v>
      </c>
      <c r="G2860" s="61">
        <v>27.820638856373339</v>
      </c>
      <c r="H2860" s="59">
        <v>7.5215576648521782</v>
      </c>
      <c r="I2860" s="59">
        <v>5.0511045872755354</v>
      </c>
      <c r="J2860" s="59">
        <v>4.2335302786371294</v>
      </c>
      <c r="K2860" s="59">
        <v>7.2211617401774939</v>
      </c>
      <c r="L2860" s="61">
        <v>24.027354270942332</v>
      </c>
      <c r="M2860" s="70">
        <v>4495482</v>
      </c>
      <c r="N2860" s="62">
        <v>17.126960616763512</v>
      </c>
      <c r="O2860" s="63">
        <v>0.91300000000000003</v>
      </c>
      <c r="P2860" s="147">
        <v>37087.937992941435</v>
      </c>
      <c r="Q2860" s="64">
        <v>76591.402111035713</v>
      </c>
      <c r="R2860" s="62">
        <v>1231.6510359222727</v>
      </c>
      <c r="S2860" s="62">
        <v>3680.23227211023</v>
      </c>
      <c r="T2860" s="62">
        <v>7594.83481270019</v>
      </c>
      <c r="U2860" s="64">
        <v>12506.718120732694</v>
      </c>
      <c r="V2860" s="62">
        <v>33813.027094304998</v>
      </c>
      <c r="W2860" s="62">
        <v>22707.149752214598</v>
      </c>
      <c r="X2860" s="62">
        <v>19031.7591640682</v>
      </c>
      <c r="Y2860" s="62">
        <v>32462.602622056598</v>
      </c>
      <c r="Z2860" s="64">
        <v>108014.53863264438</v>
      </c>
    </row>
    <row r="2861" spans="1:26">
      <c r="A2861" s="1" t="s">
        <v>111</v>
      </c>
      <c r="B2861" s="54">
        <v>2015</v>
      </c>
      <c r="C2861" s="61">
        <v>16.771458749410694</v>
      </c>
      <c r="D2861" s="58">
        <v>2.6653262271417866</v>
      </c>
      <c r="E2861" s="58">
        <v>7.9753907942667874</v>
      </c>
      <c r="F2861" s="58">
        <v>16.164459093822803</v>
      </c>
      <c r="G2861" s="61">
        <v>26.805176115231379</v>
      </c>
      <c r="H2861" s="59">
        <v>7.6105726329724073</v>
      </c>
      <c r="I2861" s="59">
        <v>4.8490918022010918</v>
      </c>
      <c r="J2861" s="59">
        <v>4.338229416293558</v>
      </c>
      <c r="K2861" s="59">
        <v>7.035544175719914</v>
      </c>
      <c r="L2861" s="61">
        <v>23.833438027186972</v>
      </c>
      <c r="M2861" s="70">
        <v>4528526</v>
      </c>
      <c r="N2861" s="62">
        <v>17.453571835479092</v>
      </c>
      <c r="O2861" s="63">
        <v>0.91500000000000004</v>
      </c>
      <c r="P2861" s="147">
        <v>37575.930549451732</v>
      </c>
      <c r="Q2861" s="64">
        <v>75949.987004633818</v>
      </c>
      <c r="R2861" s="62">
        <v>1206.9999118093488</v>
      </c>
      <c r="S2861" s="62">
        <v>3611.6764571997801</v>
      </c>
      <c r="T2861" s="62">
        <v>7320.1173282313002</v>
      </c>
      <c r="U2861" s="64">
        <v>12138.79369724043</v>
      </c>
      <c r="V2861" s="62">
        <v>34464.676043304004</v>
      </c>
      <c r="W2861" s="62">
        <v>21959.238302654499</v>
      </c>
      <c r="X2861" s="62">
        <v>19645.7847056502</v>
      </c>
      <c r="Y2861" s="62">
        <v>31860.644723896199</v>
      </c>
      <c r="Z2861" s="64">
        <v>107930.34377550491</v>
      </c>
    </row>
    <row r="2862" spans="1:26">
      <c r="A2862" s="1" t="s">
        <v>112</v>
      </c>
      <c r="B2862" s="54">
        <v>1990</v>
      </c>
      <c r="C2862" s="61">
        <v>7.8552986234954112</v>
      </c>
      <c r="D2862" s="58">
        <v>1.7652149885050177</v>
      </c>
      <c r="E2862" s="58">
        <v>2.7429555701305035</v>
      </c>
      <c r="F2862" s="58">
        <v>3.1948834806267916</v>
      </c>
      <c r="G2862" s="61">
        <v>7.7030540392623124</v>
      </c>
      <c r="H2862" s="59">
        <v>1.9205220577235094</v>
      </c>
      <c r="I2862" s="59">
        <v>0.10288604489729462</v>
      </c>
      <c r="J2862" s="59">
        <v>0.12463793532735697</v>
      </c>
      <c r="K2862" s="59">
        <v>0.46227586058020331</v>
      </c>
      <c r="L2862" s="61">
        <v>2.610321898528364</v>
      </c>
      <c r="M2862" s="70">
        <v>4144564.0000000005</v>
      </c>
      <c r="N2862" s="62">
        <v>34.440460362306794</v>
      </c>
      <c r="O2862" s="63">
        <v>0.495</v>
      </c>
      <c r="P2862" s="147">
        <v>1951.8627660277125</v>
      </c>
      <c r="Q2862" s="64">
        <v>32556.787884188641</v>
      </c>
      <c r="R2862" s="62">
        <v>731.60464936183109</v>
      </c>
      <c r="S2862" s="62">
        <v>1136.8354909562361</v>
      </c>
      <c r="T2862" s="62">
        <v>1324.13990580005</v>
      </c>
      <c r="U2862" s="64">
        <v>3192.580046118117</v>
      </c>
      <c r="V2862" s="62">
        <v>7959.7265816467798</v>
      </c>
      <c r="W2862" s="62">
        <v>426.41779778371102</v>
      </c>
      <c r="X2862" s="62">
        <v>516.56989979209197</v>
      </c>
      <c r="Y2862" s="62">
        <v>1915.9318898297299</v>
      </c>
      <c r="Z2862" s="64">
        <v>10818.646169052312</v>
      </c>
    </row>
    <row r="2863" spans="1:26">
      <c r="A2863" s="1" t="s">
        <v>112</v>
      </c>
      <c r="B2863" s="57">
        <v>1991</v>
      </c>
      <c r="C2863" s="61">
        <v>7.8388194258532957</v>
      </c>
      <c r="D2863" s="58">
        <v>1.8505228119221868</v>
      </c>
      <c r="E2863" s="58">
        <v>2.7076666560454545</v>
      </c>
      <c r="F2863" s="58">
        <v>3.4024442188231228</v>
      </c>
      <c r="G2863" s="61">
        <v>7.9606336867907626</v>
      </c>
      <c r="H2863" s="59">
        <v>1.9775611440542742</v>
      </c>
      <c r="I2863" s="59">
        <v>0.10879922722426309</v>
      </c>
      <c r="J2863" s="59">
        <v>0.12454829546554538</v>
      </c>
      <c r="K2863" s="59">
        <v>0.45192105572346847</v>
      </c>
      <c r="L2863" s="61">
        <v>2.662829722467551</v>
      </c>
      <c r="M2863" s="70">
        <v>4236805</v>
      </c>
      <c r="N2863" s="62">
        <v>35.206922054179827</v>
      </c>
      <c r="O2863" s="63">
        <v>0.495</v>
      </c>
      <c r="P2863" s="147">
        <v>1969.1590216815987</v>
      </c>
      <c r="Q2863" s="64">
        <v>33211.549337552373</v>
      </c>
      <c r="R2863" s="62">
        <v>784.03043021659801</v>
      </c>
      <c r="S2863" s="62">
        <v>1147.1855626666661</v>
      </c>
      <c r="T2863" s="62">
        <v>1441.54926785309</v>
      </c>
      <c r="U2863" s="64">
        <v>3372.7652607363539</v>
      </c>
      <c r="V2863" s="62">
        <v>8378.5409429348692</v>
      </c>
      <c r="W2863" s="62">
        <v>460.96110989989398</v>
      </c>
      <c r="X2863" s="62">
        <v>527.6868409699</v>
      </c>
      <c r="Y2863" s="62">
        <v>1914.7013884944699</v>
      </c>
      <c r="Z2863" s="64">
        <v>11281.890282299133</v>
      </c>
    </row>
    <row r="2864" spans="1:26">
      <c r="A2864" s="1" t="s">
        <v>112</v>
      </c>
      <c r="B2864" s="57">
        <v>1992</v>
      </c>
      <c r="C2864" s="61">
        <v>6.7321323873127286</v>
      </c>
      <c r="D2864" s="58">
        <v>1.7488786673978252</v>
      </c>
      <c r="E2864" s="58">
        <v>2.5763739378370327</v>
      </c>
      <c r="F2864" s="58">
        <v>3.2560411552039086</v>
      </c>
      <c r="G2864" s="61">
        <v>7.5812937604387676</v>
      </c>
      <c r="H2864" s="59">
        <v>1.8717580125997344</v>
      </c>
      <c r="I2864" s="59">
        <v>0.13324185997240029</v>
      </c>
      <c r="J2864" s="59">
        <v>0.14282897854615906</v>
      </c>
      <c r="K2864" s="59">
        <v>0.59567672243450143</v>
      </c>
      <c r="L2864" s="61">
        <v>2.7435055735527949</v>
      </c>
      <c r="M2864" s="70">
        <v>4331273</v>
      </c>
      <c r="N2864" s="62">
        <v>35.9919976732591</v>
      </c>
      <c r="O2864" s="63">
        <v>0.498</v>
      </c>
      <c r="P2864" s="147">
        <v>1977.7134294181706</v>
      </c>
      <c r="Q2864" s="64">
        <v>29158.703241593164</v>
      </c>
      <c r="R2864" s="62">
        <v>757.48709523761806</v>
      </c>
      <c r="S2864" s="62">
        <v>1115.8978874857219</v>
      </c>
      <c r="T2864" s="62">
        <v>1410.28031424235</v>
      </c>
      <c r="U2864" s="64">
        <v>3283.6652969656902</v>
      </c>
      <c r="V2864" s="62">
        <v>8107.0949425068902</v>
      </c>
      <c r="W2864" s="62">
        <v>577.10687056823804</v>
      </c>
      <c r="X2864" s="62">
        <v>618.63129839455803</v>
      </c>
      <c r="Y2864" s="62">
        <v>2580.0385046090501</v>
      </c>
      <c r="Z2864" s="64">
        <v>11882.871616078735</v>
      </c>
    </row>
    <row r="2865" spans="1:26">
      <c r="A2865" s="1" t="s">
        <v>112</v>
      </c>
      <c r="B2865" s="57">
        <v>1993</v>
      </c>
      <c r="C2865" s="61">
        <v>6.2095359619208281</v>
      </c>
      <c r="D2865" s="58">
        <v>1.6810764405604659</v>
      </c>
      <c r="E2865" s="58">
        <v>2.3133617715907482</v>
      </c>
      <c r="F2865" s="58">
        <v>3.1109391833554918</v>
      </c>
      <c r="G2865" s="61">
        <v>7.1053773955067054</v>
      </c>
      <c r="H2865" s="59">
        <v>1.722899386977274</v>
      </c>
      <c r="I2865" s="59">
        <v>0.1147951900972476</v>
      </c>
      <c r="J2865" s="59">
        <v>0.13375684627133494</v>
      </c>
      <c r="K2865" s="59">
        <v>0.52776790348609548</v>
      </c>
      <c r="L2865" s="61">
        <v>2.4992193268319522</v>
      </c>
      <c r="M2865" s="70">
        <v>4426577</v>
      </c>
      <c r="N2865" s="62">
        <v>36.783945487784614</v>
      </c>
      <c r="O2865" s="63">
        <v>0.503</v>
      </c>
      <c r="P2865" s="147">
        <v>1973.4260933747319</v>
      </c>
      <c r="Q2865" s="64">
        <v>27486.989069711613</v>
      </c>
      <c r="R2865" s="62">
        <v>744.14143070268256</v>
      </c>
      <c r="S2865" s="62">
        <v>1024.0274010802859</v>
      </c>
      <c r="T2865" s="62">
        <v>1377.0811837440201</v>
      </c>
      <c r="U2865" s="64">
        <v>3145.2500155269886</v>
      </c>
      <c r="V2865" s="62">
        <v>7626.5467997077003</v>
      </c>
      <c r="W2865" s="62">
        <v>508.149748195104</v>
      </c>
      <c r="X2865" s="62">
        <v>592.08497929722705</v>
      </c>
      <c r="Y2865" s="62">
        <v>2336.2052629097702</v>
      </c>
      <c r="Z2865" s="64">
        <v>11062.986790109802</v>
      </c>
    </row>
    <row r="2866" spans="1:26">
      <c r="A2866" s="1" t="s">
        <v>112</v>
      </c>
      <c r="B2866" s="57">
        <v>1994</v>
      </c>
      <c r="C2866" s="61">
        <v>5.7362015180125825</v>
      </c>
      <c r="D2866" s="58">
        <v>1.5690636825373316</v>
      </c>
      <c r="E2866" s="58">
        <v>2.1935344264095358</v>
      </c>
      <c r="F2866" s="58">
        <v>2.9672805025081583</v>
      </c>
      <c r="G2866" s="61">
        <v>6.7298786114550264</v>
      </c>
      <c r="H2866" s="59">
        <v>1.6608840362249988</v>
      </c>
      <c r="I2866" s="59">
        <v>0.11190741217721177</v>
      </c>
      <c r="J2866" s="59">
        <v>0.11785404046890245</v>
      </c>
      <c r="K2866" s="59">
        <v>0.58829214055854517</v>
      </c>
      <c r="L2866" s="61">
        <v>2.4789376294296583</v>
      </c>
      <c r="M2866" s="70">
        <v>4520727</v>
      </c>
      <c r="N2866" s="62">
        <v>37.566270566727603</v>
      </c>
      <c r="O2866" s="63">
        <v>0.51500000000000001</v>
      </c>
      <c r="P2866" s="147">
        <v>2039.3155036257288</v>
      </c>
      <c r="Q2866" s="64">
        <v>25931.801079920468</v>
      </c>
      <c r="R2866" s="62">
        <v>709.33085543659433</v>
      </c>
      <c r="S2866" s="62">
        <v>991.63703068991003</v>
      </c>
      <c r="T2866" s="62">
        <v>1341.4265084262199</v>
      </c>
      <c r="U2866" s="64">
        <v>3042.3943945527249</v>
      </c>
      <c r="V2866" s="62">
        <v>7508.4033064313298</v>
      </c>
      <c r="W2866" s="62">
        <v>505.90285972965</v>
      </c>
      <c r="X2866" s="62">
        <v>532.78594280686002</v>
      </c>
      <c r="Y2866" s="62">
        <v>2659.5081637108101</v>
      </c>
      <c r="Z2866" s="64">
        <v>11206.60027267865</v>
      </c>
    </row>
    <row r="2867" spans="1:26">
      <c r="A2867" s="1" t="s">
        <v>112</v>
      </c>
      <c r="B2867" s="57">
        <v>1995</v>
      </c>
      <c r="C2867" s="61">
        <v>5.3895547609785703</v>
      </c>
      <c r="D2867" s="58">
        <v>1.7457863361333248</v>
      </c>
      <c r="E2867" s="58">
        <v>2.1024192312350882</v>
      </c>
      <c r="F2867" s="58">
        <v>2.8011827690237627</v>
      </c>
      <c r="G2867" s="61">
        <v>6.6493883363921764</v>
      </c>
      <c r="H2867" s="59">
        <v>1.6866397197558296</v>
      </c>
      <c r="I2867" s="59">
        <v>0.12243912138853252</v>
      </c>
      <c r="J2867" s="59">
        <v>0.14893459690530195</v>
      </c>
      <c r="K2867" s="59">
        <v>0.68326539838445577</v>
      </c>
      <c r="L2867" s="61">
        <v>2.6412788364341195</v>
      </c>
      <c r="M2867" s="70">
        <v>4612229</v>
      </c>
      <c r="N2867" s="62">
        <v>38.326641183313946</v>
      </c>
      <c r="O2867" s="63">
        <v>0.52400000000000002</v>
      </c>
      <c r="P2867" s="147">
        <v>2161.1825038188231</v>
      </c>
      <c r="Q2867" s="64">
        <v>24857.860765673431</v>
      </c>
      <c r="R2867" s="62">
        <v>805.19663673178684</v>
      </c>
      <c r="S2867" s="62">
        <v>969.68389484601801</v>
      </c>
      <c r="T2867" s="62">
        <v>1291.96964015917</v>
      </c>
      <c r="U2867" s="64">
        <v>3066.850171736975</v>
      </c>
      <c r="V2867" s="62">
        <v>7779.1686280097101</v>
      </c>
      <c r="W2867" s="62">
        <v>564.71726640271004</v>
      </c>
      <c r="X2867" s="62">
        <v>686.92046694994394</v>
      </c>
      <c r="Y2867" s="62">
        <v>3151.37648512534</v>
      </c>
      <c r="Z2867" s="64">
        <v>12182.182846487704</v>
      </c>
    </row>
    <row r="2868" spans="1:26">
      <c r="A2868" s="1" t="s">
        <v>112</v>
      </c>
      <c r="B2868" s="57">
        <v>1996</v>
      </c>
      <c r="C2868" s="61">
        <v>5.3523163864456862</v>
      </c>
      <c r="D2868" s="58">
        <v>1.7839099867743653</v>
      </c>
      <c r="E2868" s="58">
        <v>2.0841496288932597</v>
      </c>
      <c r="F2868" s="58">
        <v>3.0190585110359414</v>
      </c>
      <c r="G2868" s="61">
        <v>6.8871181267035659</v>
      </c>
      <c r="H2868" s="59">
        <v>1.7991720581312109</v>
      </c>
      <c r="I2868" s="59">
        <v>0.13349441830553288</v>
      </c>
      <c r="J2868" s="59">
        <v>0.18940852941098846</v>
      </c>
      <c r="K2868" s="59">
        <v>0.65863091058927914</v>
      </c>
      <c r="L2868" s="61">
        <v>2.7807059164370114</v>
      </c>
      <c r="M2868" s="70">
        <v>4700777</v>
      </c>
      <c r="N2868" s="62">
        <v>39.062481302974902</v>
      </c>
      <c r="O2868" s="63">
        <v>0.53500000000000003</v>
      </c>
      <c r="P2868" s="147">
        <v>2457.2938618459789</v>
      </c>
      <c r="Q2868" s="64">
        <v>25160.045766126994</v>
      </c>
      <c r="R2868" s="62">
        <v>838.57630358992401</v>
      </c>
      <c r="S2868" s="62">
        <v>979.71226400599699</v>
      </c>
      <c r="T2868" s="62">
        <v>1419.1920810332001</v>
      </c>
      <c r="U2868" s="64">
        <v>3237.4806486291209</v>
      </c>
      <c r="V2868" s="62">
        <v>8457.5066299058599</v>
      </c>
      <c r="W2868" s="62">
        <v>627.52749119902796</v>
      </c>
      <c r="X2868" s="62">
        <v>890.36725865899803</v>
      </c>
      <c r="Y2868" s="62">
        <v>3096.0770359871399</v>
      </c>
      <c r="Z2868" s="64">
        <v>13071.478415751026</v>
      </c>
    </row>
    <row r="2869" spans="1:26">
      <c r="A2869" s="1" t="s">
        <v>112</v>
      </c>
      <c r="B2869" s="54">
        <v>1997</v>
      </c>
      <c r="C2869" s="61">
        <v>5.5452184245366549</v>
      </c>
      <c r="D2869" s="58">
        <v>1.9285151006950718</v>
      </c>
      <c r="E2869" s="58">
        <v>2.0604058113264143</v>
      </c>
      <c r="F2869" s="58">
        <v>3.2435033115756751</v>
      </c>
      <c r="G2869" s="61">
        <v>7.2324242235971612</v>
      </c>
      <c r="H2869" s="59">
        <v>1.8401765999315074</v>
      </c>
      <c r="I2869" s="59">
        <v>0.14758700685939907</v>
      </c>
      <c r="J2869" s="59">
        <v>0.2249452939492893</v>
      </c>
      <c r="K2869" s="59">
        <v>0.76071009645316823</v>
      </c>
      <c r="L2869" s="61">
        <v>2.973418997193364</v>
      </c>
      <c r="M2869" s="70">
        <v>4786641</v>
      </c>
      <c r="N2869" s="62">
        <v>39.775968090410501</v>
      </c>
      <c r="O2869" s="63">
        <v>0.54300000000000004</v>
      </c>
      <c r="P2869" s="147">
        <v>2627.2587757420283</v>
      </c>
      <c r="Q2869" s="64">
        <v>26542.969864842555</v>
      </c>
      <c r="R2869" s="62">
        <v>923.11094501061598</v>
      </c>
      <c r="S2869" s="62">
        <v>986.24229331332799</v>
      </c>
      <c r="T2869" s="62">
        <v>1552.5485934823901</v>
      </c>
      <c r="U2869" s="64">
        <v>3461.901831806334</v>
      </c>
      <c r="V2869" s="62">
        <v>8808.2647604727499</v>
      </c>
      <c r="W2869" s="62">
        <v>706.44601810048096</v>
      </c>
      <c r="X2869" s="62">
        <v>1076.73236677472</v>
      </c>
      <c r="Y2869" s="62">
        <v>3641.2461367966898</v>
      </c>
      <c r="Z2869" s="64">
        <v>14232.689282144642</v>
      </c>
    </row>
    <row r="2870" spans="1:26">
      <c r="A2870" s="1" t="s">
        <v>112</v>
      </c>
      <c r="B2870" s="54">
        <v>1998</v>
      </c>
      <c r="C2870" s="61">
        <v>5.3567668855833643</v>
      </c>
      <c r="D2870" s="58">
        <v>1.8563877039504442</v>
      </c>
      <c r="E2870" s="58">
        <v>1.9427519197163048</v>
      </c>
      <c r="F2870" s="58">
        <v>3.1024700878017146</v>
      </c>
      <c r="G2870" s="61">
        <v>6.9016097114684634</v>
      </c>
      <c r="H2870" s="59">
        <v>1.7125442394196351</v>
      </c>
      <c r="I2870" s="59">
        <v>0.15325615046557056</v>
      </c>
      <c r="J2870" s="59">
        <v>0.29146814156648959</v>
      </c>
      <c r="K2870" s="59">
        <v>0.77522329736190676</v>
      </c>
      <c r="L2870" s="61">
        <v>2.9324918288136024</v>
      </c>
      <c r="M2870" s="70">
        <v>4869627</v>
      </c>
      <c r="N2870" s="62">
        <v>40.465564234668442</v>
      </c>
      <c r="O2870" s="63">
        <v>0.55200000000000005</v>
      </c>
      <c r="P2870" s="147">
        <v>2384.5500618161736</v>
      </c>
      <c r="Q2870" s="64">
        <v>26085.456658742663</v>
      </c>
      <c r="R2870" s="62">
        <v>903.99156856250897</v>
      </c>
      <c r="S2870" s="62">
        <v>946.04772025523505</v>
      </c>
      <c r="T2870" s="62">
        <v>1510.78721062516</v>
      </c>
      <c r="U2870" s="64">
        <v>3360.8264994429037</v>
      </c>
      <c r="V2870" s="62">
        <v>8339.4516669723198</v>
      </c>
      <c r="W2870" s="62">
        <v>746.30028822320503</v>
      </c>
      <c r="X2870" s="62">
        <v>1419.341131812</v>
      </c>
      <c r="Y2870" s="62">
        <v>3775.0482998625698</v>
      </c>
      <c r="Z2870" s="64">
        <v>14280.141386870095</v>
      </c>
    </row>
    <row r="2871" spans="1:26">
      <c r="A2871" s="1" t="s">
        <v>112</v>
      </c>
      <c r="B2871" s="54">
        <v>1999</v>
      </c>
      <c r="C2871" s="61">
        <v>5.5218192985687553</v>
      </c>
      <c r="D2871" s="58">
        <v>1.9613517572960693</v>
      </c>
      <c r="E2871" s="58">
        <v>1.9368361074550198</v>
      </c>
      <c r="F2871" s="58">
        <v>3.2433669490175792</v>
      </c>
      <c r="G2871" s="61">
        <v>7.1415548137686686</v>
      </c>
      <c r="H2871" s="59">
        <v>1.8306254856116269</v>
      </c>
      <c r="I2871" s="59">
        <v>0.15060547057545781</v>
      </c>
      <c r="J2871" s="59">
        <v>0.33654858887545835</v>
      </c>
      <c r="K2871" s="59">
        <v>0.82414513044817617</v>
      </c>
      <c r="L2871" s="61">
        <v>3.1419246755107193</v>
      </c>
      <c r="M2871" s="70">
        <v>4949661</v>
      </c>
      <c r="N2871" s="62">
        <v>41.130629882000996</v>
      </c>
      <c r="O2871" s="63">
        <v>0.56200000000000006</v>
      </c>
      <c r="P2871" s="147">
        <v>2296.1672723890406</v>
      </c>
      <c r="Q2871" s="64">
        <v>27331.133631173121</v>
      </c>
      <c r="R2871" s="62">
        <v>970.80263003698201</v>
      </c>
      <c r="S2871" s="62">
        <v>958.668214446192</v>
      </c>
      <c r="T2871" s="62">
        <v>1605.35668962413</v>
      </c>
      <c r="U2871" s="64">
        <v>3534.827534107304</v>
      </c>
      <c r="V2871" s="62">
        <v>9060.9755717379303</v>
      </c>
      <c r="W2871" s="62">
        <v>745.44602409399101</v>
      </c>
      <c r="X2871" s="62">
        <v>1665.80142496189</v>
      </c>
      <c r="Y2871" s="62">
        <v>4079.2390105192499</v>
      </c>
      <c r="Z2871" s="64">
        <v>15551.462031313062</v>
      </c>
    </row>
    <row r="2872" spans="1:26">
      <c r="A2872" s="1" t="s">
        <v>112</v>
      </c>
      <c r="B2872" s="54">
        <v>2000</v>
      </c>
      <c r="C2872" s="61">
        <v>5.3732638423365762</v>
      </c>
      <c r="D2872" s="58">
        <v>1.9557974074530375</v>
      </c>
      <c r="E2872" s="58">
        <v>1.8360543574155461</v>
      </c>
      <c r="F2872" s="58">
        <v>3.2024369773213217</v>
      </c>
      <c r="G2872" s="61">
        <v>6.9942887421899052</v>
      </c>
      <c r="H2872" s="59">
        <v>1.8595503432770641</v>
      </c>
      <c r="I2872" s="59">
        <v>0.16172057297341921</v>
      </c>
      <c r="J2872" s="59">
        <v>0.2805510556212491</v>
      </c>
      <c r="K2872" s="59">
        <v>1.1712256773337131</v>
      </c>
      <c r="L2872" s="61">
        <v>3.4730476492054456</v>
      </c>
      <c r="M2872" s="70">
        <v>5026792</v>
      </c>
      <c r="N2872" s="62">
        <v>41.771613761010471</v>
      </c>
      <c r="O2872" s="63">
        <v>0.56999999999999995</v>
      </c>
      <c r="P2872" s="147">
        <v>2754.3330305903814</v>
      </c>
      <c r="Q2872" s="64">
        <v>27010.279696546764</v>
      </c>
      <c r="R2872" s="62">
        <v>983.13867614056699</v>
      </c>
      <c r="S2872" s="62">
        <v>922.94633554216091</v>
      </c>
      <c r="T2872" s="62">
        <v>1609.7984578103001</v>
      </c>
      <c r="U2872" s="64">
        <v>3515.8834694930279</v>
      </c>
      <c r="V2872" s="62">
        <v>9347.5727891824008</v>
      </c>
      <c r="W2872" s="62">
        <v>812.93568245819995</v>
      </c>
      <c r="X2872" s="62">
        <v>1410.2718019884501</v>
      </c>
      <c r="Y2872" s="62">
        <v>5887.5078650156902</v>
      </c>
      <c r="Z2872" s="64">
        <v>17458.288138644741</v>
      </c>
    </row>
    <row r="2873" spans="1:26">
      <c r="A2873" s="1" t="s">
        <v>112</v>
      </c>
      <c r="B2873" s="54">
        <v>2001</v>
      </c>
      <c r="C2873" s="61">
        <v>5.1101209475611231</v>
      </c>
      <c r="D2873" s="58">
        <v>1.8501376832939491</v>
      </c>
      <c r="E2873" s="58">
        <v>1.7266182641734471</v>
      </c>
      <c r="F2873" s="58">
        <v>2.8523458342244181</v>
      </c>
      <c r="G2873" s="61">
        <v>6.4291017816918155</v>
      </c>
      <c r="H2873" s="59">
        <v>1.7157135485497879</v>
      </c>
      <c r="I2873" s="59">
        <v>0.13878862641950321</v>
      </c>
      <c r="J2873" s="59">
        <v>0.26956175277761696</v>
      </c>
      <c r="K2873" s="59">
        <v>1.0956047459073508</v>
      </c>
      <c r="L2873" s="61">
        <v>3.2196686736542595</v>
      </c>
      <c r="M2873" s="70">
        <v>5100750</v>
      </c>
      <c r="N2873" s="62">
        <v>42.38615589164035</v>
      </c>
      <c r="O2873" s="63">
        <v>0.57699999999999996</v>
      </c>
      <c r="P2873" s="147">
        <v>2858.4557372384047</v>
      </c>
      <c r="Q2873" s="64">
        <v>26065.449423272399</v>
      </c>
      <c r="R2873" s="62">
        <v>943.7089788061611</v>
      </c>
      <c r="S2873" s="62">
        <v>880.70481109827097</v>
      </c>
      <c r="T2873" s="62">
        <v>1454.9103013920201</v>
      </c>
      <c r="U2873" s="64">
        <v>3279.3240912964525</v>
      </c>
      <c r="V2873" s="62">
        <v>8751.4258827653302</v>
      </c>
      <c r="W2873" s="62">
        <v>707.92608620928104</v>
      </c>
      <c r="X2873" s="62">
        <v>1374.9671104804299</v>
      </c>
      <c r="Y2873" s="62">
        <v>5588.4059076869198</v>
      </c>
      <c r="Z2873" s="64">
        <v>16422.724987141963</v>
      </c>
    </row>
    <row r="2874" spans="1:26">
      <c r="A2874" s="1" t="s">
        <v>112</v>
      </c>
      <c r="B2874" s="54">
        <v>2002</v>
      </c>
      <c r="C2874" s="61">
        <v>4.9778979503759295</v>
      </c>
      <c r="D2874" s="58">
        <v>1.8770253107277768</v>
      </c>
      <c r="E2874" s="58">
        <v>1.6901735484022522</v>
      </c>
      <c r="F2874" s="58">
        <v>2.8141655515644071</v>
      </c>
      <c r="G2874" s="61">
        <v>6.3813644106944363</v>
      </c>
      <c r="H2874" s="59">
        <v>1.7331051795562882</v>
      </c>
      <c r="I2874" s="59">
        <v>0.14496087867580576</v>
      </c>
      <c r="J2874" s="59">
        <v>0.25006469746256771</v>
      </c>
      <c r="K2874" s="59">
        <v>0.96577997710443453</v>
      </c>
      <c r="L2874" s="61">
        <v>3.0939107327990967</v>
      </c>
      <c r="M2874" s="70">
        <v>5171736</v>
      </c>
      <c r="N2874" s="62">
        <v>42.976017949144094</v>
      </c>
      <c r="O2874" s="63">
        <v>0.58299999999999996</v>
      </c>
      <c r="P2874" s="147">
        <v>2884.0813235360956</v>
      </c>
      <c r="Q2874" s="64">
        <v>25744.374034285407</v>
      </c>
      <c r="R2874" s="62">
        <v>970.74793724020299</v>
      </c>
      <c r="S2874" s="62">
        <v>874.11313865196712</v>
      </c>
      <c r="T2874" s="62">
        <v>1455.4121292985501</v>
      </c>
      <c r="U2874" s="64">
        <v>3300.2732051907201</v>
      </c>
      <c r="V2874" s="62">
        <v>8963.1624488977195</v>
      </c>
      <c r="W2874" s="62">
        <v>749.69939483929704</v>
      </c>
      <c r="X2874" s="62">
        <v>1293.26859819627</v>
      </c>
      <c r="Y2874" s="62">
        <v>4994.7590756701802</v>
      </c>
      <c r="Z2874" s="64">
        <v>16000.889517603468</v>
      </c>
    </row>
    <row r="2875" spans="1:26">
      <c r="A2875" s="1" t="s">
        <v>112</v>
      </c>
      <c r="B2875" s="54">
        <v>2003</v>
      </c>
      <c r="C2875" s="61">
        <v>4.8555286450224049</v>
      </c>
      <c r="D2875" s="58">
        <v>1.8109434237749567</v>
      </c>
      <c r="E2875" s="58">
        <v>1.5908287444291069</v>
      </c>
      <c r="F2875" s="58">
        <v>2.7437492393367826</v>
      </c>
      <c r="G2875" s="61">
        <v>6.145521407540846</v>
      </c>
      <c r="H2875" s="59">
        <v>1.8241910048084671</v>
      </c>
      <c r="I2875" s="59">
        <v>0.13135518344265176</v>
      </c>
      <c r="J2875" s="59">
        <v>0.21920247213087277</v>
      </c>
      <c r="K2875" s="59">
        <v>1.2634200406771119</v>
      </c>
      <c r="L2875" s="61">
        <v>3.4381687010591033</v>
      </c>
      <c r="M2875" s="70">
        <v>5240876</v>
      </c>
      <c r="N2875" s="62">
        <v>43.55059830480306</v>
      </c>
      <c r="O2875" s="63">
        <v>0.58699999999999997</v>
      </c>
      <c r="P2875" s="147">
        <v>2975.956176255444</v>
      </c>
      <c r="Q2875" s="64">
        <v>25447.223543010441</v>
      </c>
      <c r="R2875" s="62">
        <v>949.09299270199995</v>
      </c>
      <c r="S2875" s="62">
        <v>833.73361867886399</v>
      </c>
      <c r="T2875" s="62">
        <v>1437.96495384584</v>
      </c>
      <c r="U2875" s="64">
        <v>3220.7915652267038</v>
      </c>
      <c r="V2875" s="62">
        <v>9560.3588565165792</v>
      </c>
      <c r="W2875" s="62">
        <v>688.416228380191</v>
      </c>
      <c r="X2875" s="62">
        <v>1148.8129753313599</v>
      </c>
      <c r="Y2875" s="62">
        <v>6621.4277691036996</v>
      </c>
      <c r="Z2875" s="64">
        <v>18019.015829331831</v>
      </c>
    </row>
    <row r="2876" spans="1:26">
      <c r="A2876" s="1" t="s">
        <v>112</v>
      </c>
      <c r="B2876" s="54">
        <v>2004</v>
      </c>
      <c r="C2876" s="61">
        <v>4.614749310596828</v>
      </c>
      <c r="D2876" s="58">
        <v>1.6612502357040233</v>
      </c>
      <c r="E2876" s="58">
        <v>1.5368143307310915</v>
      </c>
      <c r="F2876" s="58">
        <v>2.6336789115909496</v>
      </c>
      <c r="G2876" s="61">
        <v>5.8317434780260644</v>
      </c>
      <c r="H2876" s="59">
        <v>1.752229749183732</v>
      </c>
      <c r="I2876" s="59">
        <v>0.13333369867281541</v>
      </c>
      <c r="J2876" s="59">
        <v>0.25612271246943003</v>
      </c>
      <c r="K2876" s="59">
        <v>1.2305619399073375</v>
      </c>
      <c r="L2876" s="61">
        <v>3.3722481002333149</v>
      </c>
      <c r="M2876" s="70">
        <v>5309703</v>
      </c>
      <c r="N2876" s="62">
        <v>44.12251121821506</v>
      </c>
      <c r="O2876" s="63">
        <v>0.59199999999999997</v>
      </c>
      <c r="P2876" s="147">
        <v>3178.4794089822476</v>
      </c>
      <c r="Q2876" s="64">
        <v>24502.948258723911</v>
      </c>
      <c r="R2876" s="62">
        <v>882.07453602683597</v>
      </c>
      <c r="S2876" s="62">
        <v>816.00276623258696</v>
      </c>
      <c r="T2876" s="62">
        <v>1398.4052817911199</v>
      </c>
      <c r="U2876" s="64">
        <v>3096.4825840505428</v>
      </c>
      <c r="V2876" s="62">
        <v>9303.8195559301093</v>
      </c>
      <c r="W2876" s="62">
        <v>707.96233984414403</v>
      </c>
      <c r="X2876" s="62">
        <v>1359.9355347670701</v>
      </c>
      <c r="Y2876" s="62">
        <v>6533.9184240118102</v>
      </c>
      <c r="Z2876" s="64">
        <v>17905.635854553133</v>
      </c>
    </row>
    <row r="2877" spans="1:26">
      <c r="A2877" s="1" t="s">
        <v>112</v>
      </c>
      <c r="B2877" s="54">
        <v>2005</v>
      </c>
      <c r="C2877" s="61">
        <v>4.6588478743983481</v>
      </c>
      <c r="D2877" s="58">
        <v>1.7227103932749577</v>
      </c>
      <c r="E2877" s="58">
        <v>1.5020331055514919</v>
      </c>
      <c r="F2877" s="58">
        <v>2.5917241008395102</v>
      </c>
      <c r="G2877" s="61">
        <v>5.8164675996659607</v>
      </c>
      <c r="H2877" s="59">
        <v>1.8088576387224742</v>
      </c>
      <c r="I2877" s="59">
        <v>0.15584814476097938</v>
      </c>
      <c r="J2877" s="59">
        <v>0.2458701362094273</v>
      </c>
      <c r="K2877" s="59">
        <v>1.0947712772345592</v>
      </c>
      <c r="L2877" s="61">
        <v>3.3053471969274408</v>
      </c>
      <c r="M2877" s="70">
        <v>5379327</v>
      </c>
      <c r="N2877" s="62">
        <v>44.701080272561079</v>
      </c>
      <c r="O2877" s="63">
        <v>0.59699999999999998</v>
      </c>
      <c r="P2877" s="147">
        <v>3376.9654300827215</v>
      </c>
      <c r="Q2877" s="64">
        <v>25061.466159643642</v>
      </c>
      <c r="R2877" s="62">
        <v>926.7022531724599</v>
      </c>
      <c r="S2877" s="62">
        <v>807.992723958699</v>
      </c>
      <c r="T2877" s="62">
        <v>1394.17314321967</v>
      </c>
      <c r="U2877" s="64">
        <v>3128.868120350829</v>
      </c>
      <c r="V2877" s="62">
        <v>9730.4367351360506</v>
      </c>
      <c r="W2877" s="62">
        <v>838.358133012645</v>
      </c>
      <c r="X2877" s="62">
        <v>1322.61586220505</v>
      </c>
      <c r="Y2877" s="62">
        <v>5889.1326904523503</v>
      </c>
      <c r="Z2877" s="64">
        <v>17780.543420806098</v>
      </c>
    </row>
    <row r="2878" spans="1:26">
      <c r="A2878" s="1" t="s">
        <v>112</v>
      </c>
      <c r="B2878" s="54">
        <v>2006</v>
      </c>
      <c r="C2878" s="61">
        <v>4.2507308069221601</v>
      </c>
      <c r="D2878" s="58">
        <v>1.524853983753691</v>
      </c>
      <c r="E2878" s="58">
        <v>1.4293562390816439</v>
      </c>
      <c r="F2878" s="58">
        <v>2.5498475439423971</v>
      </c>
      <c r="G2878" s="61">
        <v>5.5040577667777315</v>
      </c>
      <c r="H2878" s="59">
        <v>1.7800404242490235</v>
      </c>
      <c r="I2878" s="59">
        <v>0.14300153292952977</v>
      </c>
      <c r="J2878" s="59">
        <v>0.23146552549860305</v>
      </c>
      <c r="K2878" s="59">
        <v>1.0038790812250411</v>
      </c>
      <c r="L2878" s="61">
        <v>3.1583865639021975</v>
      </c>
      <c r="M2878" s="70">
        <v>5450217</v>
      </c>
      <c r="N2878" s="62">
        <v>45.29010304138275</v>
      </c>
      <c r="O2878" s="63">
        <v>0.60099999999999998</v>
      </c>
      <c r="P2878" s="147">
        <v>3578.0837076853213</v>
      </c>
      <c r="Q2878" s="64">
        <v>23167.405306310873</v>
      </c>
      <c r="R2878" s="62">
        <v>831.07851047720897</v>
      </c>
      <c r="S2878" s="62">
        <v>779.03016732988397</v>
      </c>
      <c r="T2878" s="62">
        <v>1389.72224314031</v>
      </c>
      <c r="U2878" s="64">
        <v>2999.8309209474028</v>
      </c>
      <c r="V2878" s="62">
        <v>9701.6065809292395</v>
      </c>
      <c r="W2878" s="62">
        <v>779.38938579858302</v>
      </c>
      <c r="X2878" s="62">
        <v>1261.53734198642</v>
      </c>
      <c r="Y2878" s="62">
        <v>5471.3588344371001</v>
      </c>
      <c r="Z2878" s="64">
        <v>17213.892143151344</v>
      </c>
    </row>
    <row r="2879" spans="1:26">
      <c r="A2879" s="1" t="s">
        <v>112</v>
      </c>
      <c r="B2879" s="54">
        <v>2007</v>
      </c>
      <c r="C2879" s="61">
        <v>4.3109629308304385</v>
      </c>
      <c r="D2879" s="58">
        <v>1.5016224570725858</v>
      </c>
      <c r="E2879" s="58">
        <v>1.4090606264940215</v>
      </c>
      <c r="F2879" s="58">
        <v>2.6345476686642213</v>
      </c>
      <c r="G2879" s="61">
        <v>5.545230752230828</v>
      </c>
      <c r="H2879" s="59">
        <v>1.8411122713106149</v>
      </c>
      <c r="I2879" s="59">
        <v>0.14910412573170789</v>
      </c>
      <c r="J2879" s="59">
        <v>0.23175317520879757</v>
      </c>
      <c r="K2879" s="59">
        <v>1.0344832752831459</v>
      </c>
      <c r="L2879" s="61">
        <v>3.2564528475342662</v>
      </c>
      <c r="M2879" s="70">
        <v>5522119</v>
      </c>
      <c r="N2879" s="62">
        <v>45.887535316602957</v>
      </c>
      <c r="O2879" s="63">
        <v>0.60699999999999998</v>
      </c>
      <c r="P2879" s="147">
        <v>3817.1863631086708</v>
      </c>
      <c r="Q2879" s="64">
        <v>23805.650308634449</v>
      </c>
      <c r="R2879" s="62">
        <v>829.21379010272096</v>
      </c>
      <c r="S2879" s="62">
        <v>778.10004577145401</v>
      </c>
      <c r="T2879" s="62">
        <v>1454.8285737536401</v>
      </c>
      <c r="U2879" s="64">
        <v>3062.1424096278147</v>
      </c>
      <c r="V2879" s="62">
        <v>10166.841054537501</v>
      </c>
      <c r="W2879" s="62">
        <v>823.370725681453</v>
      </c>
      <c r="X2879" s="62">
        <v>1279.76861213083</v>
      </c>
      <c r="Y2879" s="62">
        <v>5712.5397496232899</v>
      </c>
      <c r="Z2879" s="64">
        <v>17982.520141973073</v>
      </c>
    </row>
    <row r="2880" spans="1:26">
      <c r="A2880" s="1" t="s">
        <v>112</v>
      </c>
      <c r="B2880" s="54">
        <v>2008</v>
      </c>
      <c r="C2880" s="61">
        <v>4.1638511082289016</v>
      </c>
      <c r="D2880" s="58">
        <v>1.3707195803563592</v>
      </c>
      <c r="E2880" s="58">
        <v>1.3380817158636908</v>
      </c>
      <c r="F2880" s="58">
        <v>2.2459884698883763</v>
      </c>
      <c r="G2880" s="61">
        <v>4.9547897661084264</v>
      </c>
      <c r="H2880" s="59">
        <v>1.7701818890322716</v>
      </c>
      <c r="I2880" s="59">
        <v>0.15057590637980103</v>
      </c>
      <c r="J2880" s="59">
        <v>0.22411473815622027</v>
      </c>
      <c r="K2880" s="59">
        <v>1.0801086336507844</v>
      </c>
      <c r="L2880" s="61">
        <v>3.2249811672190769</v>
      </c>
      <c r="M2880" s="70">
        <v>5594524</v>
      </c>
      <c r="N2880" s="62">
        <v>46.489164035233507</v>
      </c>
      <c r="O2880" s="63">
        <v>0.61299999999999999</v>
      </c>
      <c r="P2880" s="147">
        <v>3951.2471798624156</v>
      </c>
      <c r="Q2880" s="64">
        <v>23294.76495741319</v>
      </c>
      <c r="R2880" s="62">
        <v>766.85235895735798</v>
      </c>
      <c r="S2880" s="62">
        <v>748.59302733606</v>
      </c>
      <c r="T2880" s="62">
        <v>1256.52363985138</v>
      </c>
      <c r="U2880" s="64">
        <v>2771.9690261447977</v>
      </c>
      <c r="V2880" s="62">
        <v>9903.3250625563796</v>
      </c>
      <c r="W2880" s="62">
        <v>842.40052206355006</v>
      </c>
      <c r="X2880" s="62">
        <v>1253.81528136869</v>
      </c>
      <c r="Y2880" s="62">
        <v>6042.6936735665204</v>
      </c>
      <c r="Z2880" s="64">
        <v>18042.234539555138</v>
      </c>
    </row>
    <row r="2881" spans="1:26">
      <c r="A2881" s="1" t="s">
        <v>112</v>
      </c>
      <c r="B2881" s="54">
        <v>2009</v>
      </c>
      <c r="C2881" s="61">
        <v>4.1987812841757002</v>
      </c>
      <c r="D2881" s="58">
        <v>1.3640827309038619</v>
      </c>
      <c r="E2881" s="58">
        <v>1.2544824245247876</v>
      </c>
      <c r="F2881" s="58">
        <v>2.2738908756553098</v>
      </c>
      <c r="G2881" s="61">
        <v>4.8924560310839604</v>
      </c>
      <c r="H2881" s="59">
        <v>1.9267575974221556</v>
      </c>
      <c r="I2881" s="59">
        <v>0.13383215995533351</v>
      </c>
      <c r="J2881" s="59">
        <v>0.20058286969649497</v>
      </c>
      <c r="K2881" s="59">
        <v>1.0421391028373106</v>
      </c>
      <c r="L2881" s="61">
        <v>3.3033117299112948</v>
      </c>
      <c r="M2881" s="70">
        <v>5666595</v>
      </c>
      <c r="N2881" s="62">
        <v>47.088092072461357</v>
      </c>
      <c r="O2881" s="63">
        <v>0.61399999999999999</v>
      </c>
      <c r="P2881" s="147">
        <v>3822.1644291501007</v>
      </c>
      <c r="Q2881" s="64">
        <v>23792.793031003603</v>
      </c>
      <c r="R2881" s="62">
        <v>772.97043825261699</v>
      </c>
      <c r="S2881" s="62">
        <v>710.86438344000396</v>
      </c>
      <c r="T2881" s="62">
        <v>1288.5218666533999</v>
      </c>
      <c r="U2881" s="64">
        <v>2772.3566883460212</v>
      </c>
      <c r="V2881" s="62">
        <v>10918.1549677644</v>
      </c>
      <c r="W2881" s="62">
        <v>758.37264844209301</v>
      </c>
      <c r="X2881" s="62">
        <v>1136.6218865078099</v>
      </c>
      <c r="Y2881" s="62">
        <v>5905.3802294423904</v>
      </c>
      <c r="Z2881" s="64">
        <v>18718.529732156694</v>
      </c>
    </row>
    <row r="2882" spans="1:26">
      <c r="A2882" s="1" t="s">
        <v>112</v>
      </c>
      <c r="B2882" s="54">
        <v>2010</v>
      </c>
      <c r="C2882" s="61">
        <v>4.13224541383227</v>
      </c>
      <c r="D2882" s="58">
        <v>1.2471370307669858</v>
      </c>
      <c r="E2882" s="58">
        <v>1.182067088585653</v>
      </c>
      <c r="F2882" s="58">
        <v>2.2297037521356562</v>
      </c>
      <c r="G2882" s="61">
        <v>4.658907871488295</v>
      </c>
      <c r="H2882" s="59">
        <v>1.8981284268841538</v>
      </c>
      <c r="I2882" s="59">
        <v>0.13908590123411191</v>
      </c>
      <c r="J2882" s="59">
        <v>0.30255308772273043</v>
      </c>
      <c r="K2882" s="59">
        <v>1.0415517068733724</v>
      </c>
      <c r="L2882" s="61">
        <v>3.3813191227143675</v>
      </c>
      <c r="M2882" s="70">
        <v>5737722</v>
      </c>
      <c r="N2882" s="62">
        <v>47.679267076616256</v>
      </c>
      <c r="O2882" s="63">
        <v>0.62</v>
      </c>
      <c r="P2882" s="147">
        <v>3942.8226195228631</v>
      </c>
      <c r="Q2882" s="64">
        <v>23709.67542034452</v>
      </c>
      <c r="R2882" s="62">
        <v>715.5725578446411</v>
      </c>
      <c r="S2882" s="62">
        <v>678.23723396538503</v>
      </c>
      <c r="T2882" s="62">
        <v>1279.34202721113</v>
      </c>
      <c r="U2882" s="64">
        <v>2673.1518190211559</v>
      </c>
      <c r="V2882" s="62">
        <v>10890.9332337586</v>
      </c>
      <c r="W2882" s="62">
        <v>798.03623540079104</v>
      </c>
      <c r="X2882" s="62">
        <v>1735.96550759464</v>
      </c>
      <c r="Y2882" s="62">
        <v>5976.1341426648996</v>
      </c>
      <c r="Z2882" s="64">
        <v>19401.069119418928</v>
      </c>
    </row>
    <row r="2883" spans="1:26">
      <c r="A2883" s="1" t="s">
        <v>112</v>
      </c>
      <c r="B2883" s="54">
        <v>2011</v>
      </c>
      <c r="C2883" s="61">
        <v>2.4960333509119002</v>
      </c>
      <c r="D2883" s="58">
        <v>1.2396283838777713</v>
      </c>
      <c r="E2883" s="58">
        <v>1.2145378140192469</v>
      </c>
      <c r="F2883" s="58">
        <v>2.3034571115171749</v>
      </c>
      <c r="G2883" s="61">
        <v>4.7576233094141926</v>
      </c>
      <c r="H2883" s="59">
        <v>1.9922048868199709</v>
      </c>
      <c r="I2883" s="59">
        <v>0.15817130869166293</v>
      </c>
      <c r="J2883" s="59">
        <v>0.38229564770035812</v>
      </c>
      <c r="K2883" s="59">
        <v>1.2851260559080799</v>
      </c>
      <c r="L2883" s="61">
        <v>3.8177978991200723</v>
      </c>
      <c r="M2883" s="70">
        <v>5807787</v>
      </c>
      <c r="N2883" s="62">
        <v>48.261758351337875</v>
      </c>
      <c r="O2883" s="63">
        <v>0.625</v>
      </c>
      <c r="P2883" s="147">
        <v>4223.4272387993033</v>
      </c>
      <c r="Q2883" s="64">
        <v>14496.430046992573</v>
      </c>
      <c r="R2883" s="62">
        <v>719.94976127163307</v>
      </c>
      <c r="S2883" s="62">
        <v>705.37769272694004</v>
      </c>
      <c r="T2883" s="62">
        <v>1337.7988267327</v>
      </c>
      <c r="U2883" s="64">
        <v>2763.1262807312728</v>
      </c>
      <c r="V2883" s="62">
        <v>11570.301643009499</v>
      </c>
      <c r="W2883" s="62">
        <v>918.62527039242696</v>
      </c>
      <c r="X2883" s="62">
        <v>2220.29169287072</v>
      </c>
      <c r="Y2883" s="62">
        <v>7463.7384008642202</v>
      </c>
      <c r="Z2883" s="64">
        <v>22172.957007136865</v>
      </c>
    </row>
    <row r="2884" spans="1:26">
      <c r="A2884" s="1" t="s">
        <v>112</v>
      </c>
      <c r="B2884" s="54">
        <v>2012</v>
      </c>
      <c r="C2884" s="61">
        <v>2.5183127518814934</v>
      </c>
      <c r="D2884" s="58">
        <v>1.2946109558048191</v>
      </c>
      <c r="E2884" s="58">
        <v>1.2061662245084646</v>
      </c>
      <c r="F2884" s="58">
        <v>2.3722505719980522</v>
      </c>
      <c r="G2884" s="61">
        <v>4.8730277523113363</v>
      </c>
      <c r="H2884" s="59">
        <v>2.1689615104466302</v>
      </c>
      <c r="I2884" s="59">
        <v>0.16921441706796048</v>
      </c>
      <c r="J2884" s="59">
        <v>0.41224192868840814</v>
      </c>
      <c r="K2884" s="59">
        <v>1.3024240269737031</v>
      </c>
      <c r="L2884" s="61">
        <v>4.0528418831767024</v>
      </c>
      <c r="M2884" s="70">
        <v>5877034</v>
      </c>
      <c r="N2884" s="62">
        <v>48.837527006814028</v>
      </c>
      <c r="O2884" s="63">
        <v>0.63</v>
      </c>
      <c r="P2884" s="147">
        <v>4488.1745097809389</v>
      </c>
      <c r="Q2884" s="64">
        <v>14800.2096654411</v>
      </c>
      <c r="R2884" s="62">
        <v>760.84726040374198</v>
      </c>
      <c r="S2884" s="62">
        <v>708.86799110878803</v>
      </c>
      <c r="T2884" s="62">
        <v>1394.1797268152</v>
      </c>
      <c r="U2884" s="64">
        <v>2863.8949783277303</v>
      </c>
      <c r="V2884" s="62">
        <v>12747.060541586199</v>
      </c>
      <c r="W2884" s="62">
        <v>994.47888239858401</v>
      </c>
      <c r="X2884" s="62">
        <v>2422.75983112735</v>
      </c>
      <c r="Y2884" s="62">
        <v>7654.3902889413703</v>
      </c>
      <c r="Z2884" s="64">
        <v>23818.689544053505</v>
      </c>
    </row>
    <row r="2885" spans="1:26">
      <c r="A2885" s="1" t="s">
        <v>112</v>
      </c>
      <c r="B2885" s="54">
        <v>2013</v>
      </c>
      <c r="C2885" s="61">
        <v>2.4387125858719148</v>
      </c>
      <c r="D2885" s="58">
        <v>1.2289253703523266</v>
      </c>
      <c r="E2885" s="58">
        <v>1.1607646876684956</v>
      </c>
      <c r="F2885" s="58">
        <v>2.2837413842328318</v>
      </c>
      <c r="G2885" s="61">
        <v>4.6734314422536549</v>
      </c>
      <c r="H2885" s="59">
        <v>2.1606426844597877</v>
      </c>
      <c r="I2885" s="59">
        <v>0.15797329579533545</v>
      </c>
      <c r="J2885" s="59">
        <v>0.4722825479563903</v>
      </c>
      <c r="K2885" s="59">
        <v>1.3102364911032376</v>
      </c>
      <c r="L2885" s="61">
        <v>4.1011350193147509</v>
      </c>
      <c r="M2885" s="70">
        <v>5945646</v>
      </c>
      <c r="N2885" s="62">
        <v>49.407902609273727</v>
      </c>
      <c r="O2885" s="63">
        <v>0.63600000000000001</v>
      </c>
      <c r="P2885" s="147">
        <v>4712.3890325311095</v>
      </c>
      <c r="Q2885" s="64">
        <v>14499.721731339008</v>
      </c>
      <c r="R2885" s="62">
        <v>730.67552125338295</v>
      </c>
      <c r="S2885" s="62">
        <v>690.14959221774404</v>
      </c>
      <c r="T2885" s="62">
        <v>1357.8317826198399</v>
      </c>
      <c r="U2885" s="64">
        <v>2778.6568960909672</v>
      </c>
      <c r="V2885" s="62">
        <v>12846.4165342876</v>
      </c>
      <c r="W2885" s="62">
        <v>939.25329425235304</v>
      </c>
      <c r="X2885" s="62">
        <v>2808.0248421267202</v>
      </c>
      <c r="Y2885" s="62">
        <v>7790.2023523819998</v>
      </c>
      <c r="Z2885" s="64">
        <v>24383.897023048674</v>
      </c>
    </row>
    <row r="2886" spans="1:26">
      <c r="A2886" s="1" t="s">
        <v>112</v>
      </c>
      <c r="B2886" s="54">
        <v>2014</v>
      </c>
      <c r="C2886" s="61">
        <v>2.4742684207383636</v>
      </c>
      <c r="D2886" s="58">
        <v>1.2329625337068162</v>
      </c>
      <c r="E2886" s="58">
        <v>1.1168217739060111</v>
      </c>
      <c r="F2886" s="58">
        <v>2.2900767068568668</v>
      </c>
      <c r="G2886" s="61">
        <v>4.6398610144696928</v>
      </c>
      <c r="H2886" s="59">
        <v>2.1098749151413063</v>
      </c>
      <c r="I2886" s="59">
        <v>0.16427467040375993</v>
      </c>
      <c r="J2886" s="59">
        <v>0.47856658728233015</v>
      </c>
      <c r="K2886" s="59">
        <v>1.3335927177625584</v>
      </c>
      <c r="L2886" s="61">
        <v>4.0863088905899545</v>
      </c>
      <c r="M2886" s="70">
        <v>6013913</v>
      </c>
      <c r="N2886" s="62">
        <v>49.975045703839122</v>
      </c>
      <c r="O2886" s="63">
        <v>0.64200000000000002</v>
      </c>
      <c r="P2886" s="147">
        <v>4958.8032956820634</v>
      </c>
      <c r="Q2886" s="64">
        <v>14880.035020967916</v>
      </c>
      <c r="R2886" s="62">
        <v>741.49294099723602</v>
      </c>
      <c r="S2886" s="62">
        <v>671.64689847764203</v>
      </c>
      <c r="T2886" s="62">
        <v>1377.23220783637</v>
      </c>
      <c r="U2886" s="64">
        <v>2790.3720473112476</v>
      </c>
      <c r="V2886" s="62">
        <v>12688.604180542199</v>
      </c>
      <c r="W2886" s="62">
        <v>987.93357591188703</v>
      </c>
      <c r="X2886" s="62">
        <v>2878.0578206228402</v>
      </c>
      <c r="Y2886" s="62">
        <v>8020.1105820575804</v>
      </c>
      <c r="Z2886" s="64">
        <v>24574.706159134508</v>
      </c>
    </row>
    <row r="2887" spans="1:26">
      <c r="A2887" s="1" t="s">
        <v>112</v>
      </c>
      <c r="B2887" s="54">
        <v>2015</v>
      </c>
      <c r="C2887" s="61">
        <v>2.3657638990542167</v>
      </c>
      <c r="D2887" s="58">
        <v>1.2910867752401498</v>
      </c>
      <c r="E2887" s="58">
        <v>1.0945314352986648</v>
      </c>
      <c r="F2887" s="58">
        <v>2.3808262274713781</v>
      </c>
      <c r="G2887" s="61">
        <v>4.7664444380101925</v>
      </c>
      <c r="H2887" s="59">
        <v>2.2320466880468568</v>
      </c>
      <c r="I2887" s="59">
        <v>0.14977325413402148</v>
      </c>
      <c r="J2887" s="59">
        <v>0.49064907093559351</v>
      </c>
      <c r="K2887" s="59">
        <v>1.3423077656114535</v>
      </c>
      <c r="L2887" s="61">
        <v>4.2147767787279253</v>
      </c>
      <c r="M2887" s="70">
        <v>6082032</v>
      </c>
      <c r="N2887" s="62">
        <v>50.540427123151069</v>
      </c>
      <c r="O2887" s="63">
        <v>0.64500000000000002</v>
      </c>
      <c r="P2887" s="147">
        <v>5200.2996847154227</v>
      </c>
      <c r="Q2887" s="64">
        <v>14388.651738492516</v>
      </c>
      <c r="R2887" s="62">
        <v>785.24310817873993</v>
      </c>
      <c r="S2887" s="62">
        <v>665.69752144924098</v>
      </c>
      <c r="T2887" s="62">
        <v>1448.02613019202</v>
      </c>
      <c r="U2887" s="64">
        <v>2898.9667598200008</v>
      </c>
      <c r="V2887" s="62">
        <v>13575.379382195</v>
      </c>
      <c r="W2887" s="62">
        <v>910.92572438725097</v>
      </c>
      <c r="X2887" s="62">
        <v>2984.1433502005498</v>
      </c>
      <c r="Y2887" s="62">
        <v>8163.9587842973597</v>
      </c>
      <c r="Z2887" s="64">
        <v>25634.40724108016</v>
      </c>
    </row>
    <row r="2888" spans="1:26">
      <c r="A2888" s="1" t="s">
        <v>113</v>
      </c>
      <c r="B2888" s="54">
        <v>1990</v>
      </c>
      <c r="C2888" s="61">
        <v>2.0843722336353214</v>
      </c>
      <c r="D2888" s="58">
        <v>12.730855232868905</v>
      </c>
      <c r="E2888" s="58">
        <v>2.2070365824523552</v>
      </c>
      <c r="F2888" s="58">
        <v>25.437142338336361</v>
      </c>
      <c r="G2888" s="61">
        <v>40.375034153657616</v>
      </c>
      <c r="H2888" s="59">
        <v>2.8737640592804068</v>
      </c>
      <c r="I2888" s="59">
        <v>4.0850887602262874E-2</v>
      </c>
      <c r="J2888" s="59">
        <v>0.15760292926899838</v>
      </c>
      <c r="K2888" s="59">
        <v>0.18468875163686047</v>
      </c>
      <c r="L2888" s="61">
        <v>3.256906627788529</v>
      </c>
      <c r="M2888" s="70">
        <v>7911884</v>
      </c>
      <c r="N2888" s="62">
        <v>6.325776426936133</v>
      </c>
      <c r="O2888" s="63">
        <v>0.21199999999999999</v>
      </c>
      <c r="P2888" s="147">
        <v>585.36074246717283</v>
      </c>
      <c r="Q2888" s="64">
        <v>16491.311325343562</v>
      </c>
      <c r="R2888" s="62">
        <v>10072.504982325176</v>
      </c>
      <c r="S2888" s="62">
        <v>1746.181742411947</v>
      </c>
      <c r="T2888" s="62">
        <v>20125.571947240602</v>
      </c>
      <c r="U2888" s="64">
        <v>31944.258671977721</v>
      </c>
      <c r="V2888" s="62">
        <v>22736.887880395701</v>
      </c>
      <c r="W2888" s="62">
        <v>323.20748400614201</v>
      </c>
      <c r="X2888" s="62">
        <v>1246.9360944365201</v>
      </c>
      <c r="Y2888" s="62">
        <v>1461.23597905565</v>
      </c>
      <c r="Z2888" s="64">
        <v>25768.267437894017</v>
      </c>
    </row>
    <row r="2889" spans="1:26">
      <c r="A2889" s="1" t="s">
        <v>113</v>
      </c>
      <c r="B2889" s="57">
        <v>1991</v>
      </c>
      <c r="C2889" s="61">
        <v>2.0405124648014792</v>
      </c>
      <c r="D2889" s="58">
        <v>13.33933341867259</v>
      </c>
      <c r="E2889" s="58">
        <v>2.0706991156616978</v>
      </c>
      <c r="F2889" s="58">
        <v>24.369444095684035</v>
      </c>
      <c r="G2889" s="61">
        <v>39.779476630018316</v>
      </c>
      <c r="H2889" s="59">
        <v>2.926888108829889</v>
      </c>
      <c r="I2889" s="59">
        <v>3.7603720559620746E-2</v>
      </c>
      <c r="J2889" s="59">
        <v>0.15894415292060898</v>
      </c>
      <c r="K2889" s="59">
        <v>0.17777315922803791</v>
      </c>
      <c r="L2889" s="61">
        <v>3.3012091415381568</v>
      </c>
      <c r="M2889" s="70">
        <v>8168834</v>
      </c>
      <c r="N2889" s="62">
        <v>6.5311249703955161</v>
      </c>
      <c r="O2889" s="63">
        <v>0.215</v>
      </c>
      <c r="P2889" s="147">
        <v>600.48931982733893</v>
      </c>
      <c r="Q2889" s="64">
        <v>16668.607599894127</v>
      </c>
      <c r="R2889" s="62">
        <v>10896.680036778887</v>
      </c>
      <c r="S2889" s="62">
        <v>1691.519733978721</v>
      </c>
      <c r="T2889" s="62">
        <v>19906.994348992299</v>
      </c>
      <c r="U2889" s="64">
        <v>32495.194119749904</v>
      </c>
      <c r="V2889" s="62">
        <v>23909.263097605301</v>
      </c>
      <c r="W2889" s="62">
        <v>307.17855103392901</v>
      </c>
      <c r="X2889" s="62">
        <v>1298.38840047907</v>
      </c>
      <c r="Y2889" s="62">
        <v>1452.1994273894099</v>
      </c>
      <c r="Z2889" s="64">
        <v>26967.029476507709</v>
      </c>
    </row>
    <row r="2890" spans="1:26">
      <c r="A2890" s="1" t="s">
        <v>113</v>
      </c>
      <c r="B2890" s="57">
        <v>1992</v>
      </c>
      <c r="C2890" s="61">
        <v>2.0028715739853338</v>
      </c>
      <c r="D2890" s="58">
        <v>13.511790182701441</v>
      </c>
      <c r="E2890" s="58">
        <v>1.9221804078970592</v>
      </c>
      <c r="F2890" s="58">
        <v>23.020244233553179</v>
      </c>
      <c r="G2890" s="61">
        <v>38.454214824151677</v>
      </c>
      <c r="H2890" s="59">
        <v>2.8353032610765747</v>
      </c>
      <c r="I2890" s="59">
        <v>4.2624560833695674E-2</v>
      </c>
      <c r="J2890" s="59">
        <v>0.14663098826298901</v>
      </c>
      <c r="K2890" s="59">
        <v>0.17425298737768483</v>
      </c>
      <c r="L2890" s="61">
        <v>3.198811797550944</v>
      </c>
      <c r="M2890" s="70">
        <v>8442330</v>
      </c>
      <c r="N2890" s="62">
        <v>6.749367648219784</v>
      </c>
      <c r="O2890" s="63">
        <v>0.218</v>
      </c>
      <c r="P2890" s="147">
        <v>555.55500752991941</v>
      </c>
      <c r="Q2890" s="64">
        <v>16908.902775203605</v>
      </c>
      <c r="R2890" s="62">
        <v>11407.099161312586</v>
      </c>
      <c r="S2890" s="62">
        <v>1622.768132300158</v>
      </c>
      <c r="T2890" s="62">
        <v>19434.449850025299</v>
      </c>
      <c r="U2890" s="64">
        <v>32464.317143638043</v>
      </c>
      <c r="V2890" s="62">
        <v>23936.565780084598</v>
      </c>
      <c r="W2890" s="62">
        <v>359.85060866313398</v>
      </c>
      <c r="X2890" s="62">
        <v>1237.90719114228</v>
      </c>
      <c r="Y2890" s="62">
        <v>1471.1012229282501</v>
      </c>
      <c r="Z2890" s="64">
        <v>27005.424802818263</v>
      </c>
    </row>
    <row r="2891" spans="1:26">
      <c r="A2891" s="1" t="s">
        <v>113</v>
      </c>
      <c r="B2891" s="57">
        <v>1993</v>
      </c>
      <c r="C2891" s="61">
        <v>1.9420283972763799</v>
      </c>
      <c r="D2891" s="58">
        <v>12.669101342262971</v>
      </c>
      <c r="E2891" s="58">
        <v>1.7638851382931842</v>
      </c>
      <c r="F2891" s="58">
        <v>21.58717604539731</v>
      </c>
      <c r="G2891" s="61">
        <v>36.020162525953467</v>
      </c>
      <c r="H2891" s="59">
        <v>2.6012881328311135</v>
      </c>
      <c r="I2891" s="59">
        <v>3.6260988934661093E-2</v>
      </c>
      <c r="J2891" s="59">
        <v>0.11994247431913083</v>
      </c>
      <c r="K2891" s="59">
        <v>0.15096015286498826</v>
      </c>
      <c r="L2891" s="61">
        <v>2.9084517489498936</v>
      </c>
      <c r="M2891" s="70">
        <v>8732500</v>
      </c>
      <c r="N2891" s="62">
        <v>6.980670245519855</v>
      </c>
      <c r="O2891" s="63">
        <v>0.222</v>
      </c>
      <c r="P2891" s="147">
        <v>557.84357284899602</v>
      </c>
      <c r="Q2891" s="64">
        <v>16958.762979215986</v>
      </c>
      <c r="R2891" s="62">
        <v>11063.29274713114</v>
      </c>
      <c r="S2891" s="62">
        <v>1540.3126970145231</v>
      </c>
      <c r="T2891" s="62">
        <v>18851.001481643201</v>
      </c>
      <c r="U2891" s="64">
        <v>31454.606925788867</v>
      </c>
      <c r="V2891" s="62">
        <v>22715.748619947699</v>
      </c>
      <c r="W2891" s="62">
        <v>316.64908587192798</v>
      </c>
      <c r="X2891" s="62">
        <v>1047.39765699181</v>
      </c>
      <c r="Y2891" s="62">
        <v>1318.2595348935099</v>
      </c>
      <c r="Z2891" s="64">
        <v>25398.054897704944</v>
      </c>
    </row>
    <row r="2892" spans="1:26">
      <c r="A2892" s="1" t="s">
        <v>113</v>
      </c>
      <c r="B2892" s="57">
        <v>1994</v>
      </c>
      <c r="C2892" s="61">
        <v>1.8819845914462869</v>
      </c>
      <c r="D2892" s="58">
        <v>11.821641980385857</v>
      </c>
      <c r="E2892" s="58">
        <v>1.6789432506219122</v>
      </c>
      <c r="F2892" s="58">
        <v>20.179661975846681</v>
      </c>
      <c r="G2892" s="61">
        <v>33.680247206854446</v>
      </c>
      <c r="H2892" s="59">
        <v>2.6690506170476711</v>
      </c>
      <c r="I2892" s="59">
        <v>2.8880317242352103E-2</v>
      </c>
      <c r="J2892" s="59">
        <v>8.463653430889953E-2</v>
      </c>
      <c r="K2892" s="59">
        <v>0.122278753811962</v>
      </c>
      <c r="L2892" s="61">
        <v>2.9048462224108853</v>
      </c>
      <c r="M2892" s="70">
        <v>9039088</v>
      </c>
      <c r="N2892" s="62">
        <v>7.2248859240546297</v>
      </c>
      <c r="O2892" s="63">
        <v>0.22600000000000001</v>
      </c>
      <c r="P2892" s="147">
        <v>572.43238252724439</v>
      </c>
      <c r="Q2892" s="64">
        <v>17011.424336727036</v>
      </c>
      <c r="R2892" s="62">
        <v>10685.686216520204</v>
      </c>
      <c r="S2892" s="62">
        <v>1517.611578937752</v>
      </c>
      <c r="T2892" s="62">
        <v>18240.5740409932</v>
      </c>
      <c r="U2892" s="64">
        <v>30443.871836451155</v>
      </c>
      <c r="V2892" s="62">
        <v>24125.7834039482</v>
      </c>
      <c r="W2892" s="62">
        <v>261.05172902153799</v>
      </c>
      <c r="X2892" s="62">
        <v>765.03708163316196</v>
      </c>
      <c r="Y2892" s="62">
        <v>1105.2884162366599</v>
      </c>
      <c r="Z2892" s="64">
        <v>26257.160630839564</v>
      </c>
    </row>
    <row r="2893" spans="1:26">
      <c r="A2893" s="1" t="s">
        <v>113</v>
      </c>
      <c r="B2893" s="57">
        <v>1995</v>
      </c>
      <c r="C2893" s="61">
        <v>1.8178672515254597</v>
      </c>
      <c r="D2893" s="58">
        <v>11.853277704481606</v>
      </c>
      <c r="E2893" s="58">
        <v>1.5380488589949906</v>
      </c>
      <c r="F2893" s="58">
        <v>18.787373466941904</v>
      </c>
      <c r="G2893" s="61">
        <v>32.178700030418504</v>
      </c>
      <c r="H2893" s="59">
        <v>2.4002201150433478</v>
      </c>
      <c r="I2893" s="59">
        <v>2.2702147673909455E-2</v>
      </c>
      <c r="J2893" s="59">
        <v>2.9813644096537438E-2</v>
      </c>
      <c r="K2893" s="59">
        <v>8.1092775615230206E-2</v>
      </c>
      <c r="L2893" s="61">
        <v>2.533828682429025</v>
      </c>
      <c r="M2893" s="70">
        <v>9361912</v>
      </c>
      <c r="N2893" s="62">
        <v>7.4819081076813765</v>
      </c>
      <c r="O2893" s="63">
        <v>0.23100000000000001</v>
      </c>
      <c r="P2893" s="147">
        <v>578.92298071389314</v>
      </c>
      <c r="Q2893" s="64">
        <v>17018.71323646322</v>
      </c>
      <c r="R2893" s="62">
        <v>11096.93427809188</v>
      </c>
      <c r="S2893" s="62">
        <v>1439.907806961151</v>
      </c>
      <c r="T2893" s="62">
        <v>17588.573710864501</v>
      </c>
      <c r="U2893" s="64">
        <v>30125.415795917535</v>
      </c>
      <c r="V2893" s="62">
        <v>22470.649497665701</v>
      </c>
      <c r="W2893" s="62">
        <v>212.535508734145</v>
      </c>
      <c r="X2893" s="62">
        <v>279.11271243110298</v>
      </c>
      <c r="Y2893" s="62">
        <v>759.18342914553102</v>
      </c>
      <c r="Z2893" s="64">
        <v>23721.481147976479</v>
      </c>
    </row>
    <row r="2894" spans="1:26">
      <c r="A2894" s="1" t="s">
        <v>113</v>
      </c>
      <c r="B2894" s="57">
        <v>1996</v>
      </c>
      <c r="C2894" s="61">
        <v>1.7814909523129505</v>
      </c>
      <c r="D2894" s="58">
        <v>10.935751321818499</v>
      </c>
      <c r="E2894" s="58">
        <v>1.4293251691500084</v>
      </c>
      <c r="F2894" s="58">
        <v>17.40188889193989</v>
      </c>
      <c r="G2894" s="61">
        <v>29.766965382908399</v>
      </c>
      <c r="H2894" s="59">
        <v>2.5508319677358058</v>
      </c>
      <c r="I2894" s="59">
        <v>2.0501892658735404E-2</v>
      </c>
      <c r="J2894" s="59">
        <v>2.3344087533573907E-2</v>
      </c>
      <c r="K2894" s="59">
        <v>7.1185571409283707E-2</v>
      </c>
      <c r="L2894" s="61">
        <v>2.6658635193373987</v>
      </c>
      <c r="M2894" s="70">
        <v>9701730</v>
      </c>
      <c r="N2894" s="62">
        <v>7.7523991473908582</v>
      </c>
      <c r="O2894" s="63">
        <v>0.23699999999999999</v>
      </c>
      <c r="P2894" s="147">
        <v>638.20623579571736</v>
      </c>
      <c r="Q2894" s="64">
        <v>17283.544216783121</v>
      </c>
      <c r="R2894" s="62">
        <v>10609.570667142618</v>
      </c>
      <c r="S2894" s="62">
        <v>1386.6926873297709</v>
      </c>
      <c r="T2894" s="62">
        <v>16882.842751960001</v>
      </c>
      <c r="U2894" s="64">
        <v>28879.106106432388</v>
      </c>
      <c r="V2894" s="62">
        <v>24747.483026341499</v>
      </c>
      <c r="W2894" s="62">
        <v>198.90382706403301</v>
      </c>
      <c r="X2894" s="62">
        <v>226.47803434709999</v>
      </c>
      <c r="Y2894" s="62">
        <v>690.62319370858995</v>
      </c>
      <c r="Z2894" s="64">
        <v>25863.488081461222</v>
      </c>
    </row>
    <row r="2895" spans="1:26">
      <c r="A2895" s="1" t="s">
        <v>113</v>
      </c>
      <c r="B2895" s="54">
        <v>1997</v>
      </c>
      <c r="C2895" s="61">
        <v>1.714103931629763</v>
      </c>
      <c r="D2895" s="58">
        <v>10.186170023373606</v>
      </c>
      <c r="E2895" s="58">
        <v>1.304772860353959</v>
      </c>
      <c r="F2895" s="58">
        <v>16.261059567399315</v>
      </c>
      <c r="G2895" s="61">
        <v>27.752002451126881</v>
      </c>
      <c r="H2895" s="59">
        <v>2.2402316493707302</v>
      </c>
      <c r="I2895" s="59">
        <v>2.0102177701308687E-2</v>
      </c>
      <c r="J2895" s="59">
        <v>2.2095148715733138E-2</v>
      </c>
      <c r="K2895" s="59">
        <v>7.4384397285599008E-2</v>
      </c>
      <c r="L2895" s="61">
        <v>2.3568133730733707</v>
      </c>
      <c r="M2895" s="70">
        <v>10058960</v>
      </c>
      <c r="N2895" s="62">
        <v>8.0366787716112729</v>
      </c>
      <c r="O2895" s="63">
        <v>0.24</v>
      </c>
      <c r="P2895" s="147">
        <v>621.14040828312125</v>
      </c>
      <c r="Q2895" s="64">
        <v>17242.10288410652</v>
      </c>
      <c r="R2895" s="62">
        <v>10246.227681831417</v>
      </c>
      <c r="S2895" s="62">
        <v>1312.4658011386059</v>
      </c>
      <c r="T2895" s="62">
        <v>16356.934774608701</v>
      </c>
      <c r="U2895" s="64">
        <v>27915.628257578723</v>
      </c>
      <c r="V2895" s="62">
        <v>22534.400551754199</v>
      </c>
      <c r="W2895" s="62">
        <v>202.20700141035601</v>
      </c>
      <c r="X2895" s="62">
        <v>222.25421712561101</v>
      </c>
      <c r="Y2895" s="62">
        <v>748.22967691994904</v>
      </c>
      <c r="Z2895" s="64">
        <v>23707.091447210114</v>
      </c>
    </row>
    <row r="2896" spans="1:26">
      <c r="A2896" s="1" t="s">
        <v>113</v>
      </c>
      <c r="B2896" s="54">
        <v>1998</v>
      </c>
      <c r="C2896" s="61">
        <v>1.708038412307469</v>
      </c>
      <c r="D2896" s="58">
        <v>9.5691395327488653</v>
      </c>
      <c r="E2896" s="58">
        <v>1.2230825393808875</v>
      </c>
      <c r="F2896" s="58">
        <v>15.251269725179307</v>
      </c>
      <c r="G2896" s="61">
        <v>26.043491797309063</v>
      </c>
      <c r="H2896" s="59">
        <v>2.5922504502948289</v>
      </c>
      <c r="I2896" s="59">
        <v>2.1466723295261218E-2</v>
      </c>
      <c r="J2896" s="59">
        <v>2.7270368809104523E-2</v>
      </c>
      <c r="K2896" s="59">
        <v>7.1164708640204896E-2</v>
      </c>
      <c r="L2896" s="61">
        <v>2.7121522510393996</v>
      </c>
      <c r="M2896" s="70">
        <v>10432657</v>
      </c>
      <c r="N2896" s="62">
        <v>8.3338983184653035</v>
      </c>
      <c r="O2896" s="63">
        <v>0.249</v>
      </c>
      <c r="P2896" s="147">
        <v>593.0051070735567</v>
      </c>
      <c r="Q2896" s="64">
        <v>17819.378898428404</v>
      </c>
      <c r="R2896" s="62">
        <v>9983.1550530309178</v>
      </c>
      <c r="S2896" s="62">
        <v>1276.000061604979</v>
      </c>
      <c r="T2896" s="62">
        <v>15911.126585728</v>
      </c>
      <c r="U2896" s="64">
        <v>27170.281700363896</v>
      </c>
      <c r="V2896" s="62">
        <v>27044.059806021502</v>
      </c>
      <c r="W2896" s="62">
        <v>223.95496105337</v>
      </c>
      <c r="X2896" s="62">
        <v>284.50240404888598</v>
      </c>
      <c r="Y2896" s="62">
        <v>742.43699574819402</v>
      </c>
      <c r="Z2896" s="64">
        <v>28294.95416687195</v>
      </c>
    </row>
    <row r="2897" spans="1:26">
      <c r="A2897" s="1" t="s">
        <v>113</v>
      </c>
      <c r="B2897" s="54">
        <v>1999</v>
      </c>
      <c r="C2897" s="61">
        <v>1.6172091035464977</v>
      </c>
      <c r="D2897" s="58">
        <v>8.7843691174308276</v>
      </c>
      <c r="E2897" s="58">
        <v>1.1085612616049303</v>
      </c>
      <c r="F2897" s="58">
        <v>14.605409017476241</v>
      </c>
      <c r="G2897" s="61">
        <v>24.498339396511998</v>
      </c>
      <c r="H2897" s="59">
        <v>2.3755973639416177</v>
      </c>
      <c r="I2897" s="59">
        <v>1.6443211766069638E-2</v>
      </c>
      <c r="J2897" s="59">
        <v>2.0615888436230634E-2</v>
      </c>
      <c r="K2897" s="59">
        <v>7.4796648605131258E-2</v>
      </c>
      <c r="L2897" s="61">
        <v>2.4874531127490496</v>
      </c>
      <c r="M2897" s="70">
        <v>10821434</v>
      </c>
      <c r="N2897" s="62">
        <v>8.6427954527512441</v>
      </c>
      <c r="O2897" s="63">
        <v>0.253</v>
      </c>
      <c r="P2897" s="147">
        <v>588.29297757991162</v>
      </c>
      <c r="Q2897" s="64">
        <v>17500.521578227592</v>
      </c>
      <c r="R2897" s="62">
        <v>9505.947063591595</v>
      </c>
      <c r="S2897" s="62">
        <v>1199.6222527414488</v>
      </c>
      <c r="T2897" s="62">
        <v>15805.146972562399</v>
      </c>
      <c r="U2897" s="64">
        <v>26510.716288895441</v>
      </c>
      <c r="V2897" s="62">
        <v>25707.370084468199</v>
      </c>
      <c r="W2897" s="62">
        <v>177.93913087454601</v>
      </c>
      <c r="X2897" s="62">
        <v>223.09347606403301</v>
      </c>
      <c r="Y2897" s="62">
        <v>809.40699630161998</v>
      </c>
      <c r="Z2897" s="64">
        <v>26917.809687708399</v>
      </c>
    </row>
    <row r="2898" spans="1:26">
      <c r="A2898" s="1" t="s">
        <v>113</v>
      </c>
      <c r="B2898" s="54">
        <v>2000</v>
      </c>
      <c r="C2898" s="61">
        <v>1.4781917891404028</v>
      </c>
      <c r="D2898" s="58">
        <v>7.5598059496562575</v>
      </c>
      <c r="E2898" s="58">
        <v>0.9792268319590901</v>
      </c>
      <c r="F2898" s="58">
        <v>12.615022430735541</v>
      </c>
      <c r="G2898" s="61">
        <v>21.154055212350887</v>
      </c>
      <c r="H2898" s="59">
        <v>2.0304690964929022</v>
      </c>
      <c r="I2898" s="59">
        <v>1.8715256456997238E-2</v>
      </c>
      <c r="J2898" s="59">
        <v>1.7907825586569424E-2</v>
      </c>
      <c r="K2898" s="59">
        <v>7.7946233453308963E-2</v>
      </c>
      <c r="L2898" s="61">
        <v>2.1450384119897774</v>
      </c>
      <c r="M2898" s="70">
        <v>11224523</v>
      </c>
      <c r="N2898" s="62">
        <v>8.9626375621694159</v>
      </c>
      <c r="O2898" s="63">
        <v>0.255</v>
      </c>
      <c r="P2898" s="147">
        <v>603.82824979858538</v>
      </c>
      <c r="Q2898" s="64">
        <v>16591.997735617602</v>
      </c>
      <c r="R2898" s="62">
        <v>8485.5215757453498</v>
      </c>
      <c r="S2898" s="62">
        <v>1099.1354097541941</v>
      </c>
      <c r="T2898" s="62">
        <v>14159.760941930699</v>
      </c>
      <c r="U2898" s="64">
        <v>23744.417927430241</v>
      </c>
      <c r="V2898" s="62">
        <v>22791.047074373801</v>
      </c>
      <c r="W2898" s="62">
        <v>210.06982655246401</v>
      </c>
      <c r="X2898" s="62">
        <v>201.006800176437</v>
      </c>
      <c r="Y2898" s="62">
        <v>874.90929016003599</v>
      </c>
      <c r="Z2898" s="64">
        <v>24077.032991262735</v>
      </c>
    </row>
    <row r="2899" spans="1:26">
      <c r="A2899" s="1" t="s">
        <v>113</v>
      </c>
      <c r="B2899" s="54">
        <v>2001</v>
      </c>
      <c r="C2899" s="61">
        <v>1.6160197494718134</v>
      </c>
      <c r="D2899" s="58">
        <v>8.724058116007475</v>
      </c>
      <c r="E2899" s="58">
        <v>0.94319763779038746</v>
      </c>
      <c r="F2899" s="58">
        <v>15.075606739650251</v>
      </c>
      <c r="G2899" s="61">
        <v>24.742862493448111</v>
      </c>
      <c r="H2899" s="59">
        <v>2.6092397094774418</v>
      </c>
      <c r="I2899" s="59">
        <v>1.6574332074434983E-2</v>
      </c>
      <c r="J2899" s="59">
        <v>1.7627671739077165E-2</v>
      </c>
      <c r="K2899" s="59">
        <v>8.1060336488863211E-2</v>
      </c>
      <c r="L2899" s="61">
        <v>2.7245020497798174</v>
      </c>
      <c r="M2899" s="70">
        <v>11642308</v>
      </c>
      <c r="N2899" s="62">
        <v>9.293420699455277</v>
      </c>
      <c r="O2899" s="63">
        <v>0.26100000000000001</v>
      </c>
      <c r="P2899" s="147">
        <v>637.72781764914032</v>
      </c>
      <c r="Q2899" s="64">
        <v>18814.199657433688</v>
      </c>
      <c r="R2899" s="62">
        <v>10156.817159645876</v>
      </c>
      <c r="S2899" s="62">
        <v>1098.099740402813</v>
      </c>
      <c r="T2899" s="62">
        <v>17551.485694988402</v>
      </c>
      <c r="U2899" s="64">
        <v>28806.402595037089</v>
      </c>
      <c r="V2899" s="62">
        <v>30377.572343566899</v>
      </c>
      <c r="W2899" s="62">
        <v>192.963478904851</v>
      </c>
      <c r="X2899" s="62">
        <v>205.226783709232</v>
      </c>
      <c r="Y2899" s="62">
        <v>943.72940398698404</v>
      </c>
      <c r="Z2899" s="64">
        <v>31719.492010167967</v>
      </c>
    </row>
    <row r="2900" spans="1:26">
      <c r="A2900" s="1" t="s">
        <v>113</v>
      </c>
      <c r="B2900" s="54">
        <v>2002</v>
      </c>
      <c r="C2900" s="61">
        <v>1.6893490959124025</v>
      </c>
      <c r="D2900" s="58">
        <v>8.4960802378616016</v>
      </c>
      <c r="E2900" s="58">
        <v>0.91739661632078895</v>
      </c>
      <c r="F2900" s="58">
        <v>14.686055962070441</v>
      </c>
      <c r="G2900" s="61">
        <v>24.099532816252829</v>
      </c>
      <c r="H2900" s="59">
        <v>2.6261756215722336</v>
      </c>
      <c r="I2900" s="59">
        <v>1.9681051578966643E-2</v>
      </c>
      <c r="J2900" s="59">
        <v>1.8687480504809256E-2</v>
      </c>
      <c r="K2900" s="59">
        <v>9.4182588089027214E-2</v>
      </c>
      <c r="L2900" s="61">
        <v>2.7587267417450363</v>
      </c>
      <c r="M2900" s="70">
        <v>12075991</v>
      </c>
      <c r="N2900" s="62">
        <v>9.6360637877950577</v>
      </c>
      <c r="O2900" s="63">
        <v>0.26600000000000001</v>
      </c>
      <c r="P2900" s="147">
        <v>642.98596594072853</v>
      </c>
      <c r="Q2900" s="64">
        <v>20400.564478096308</v>
      </c>
      <c r="R2900" s="62">
        <v>10259.858848769456</v>
      </c>
      <c r="S2900" s="62">
        <v>1107.8473282120301</v>
      </c>
      <c r="T2900" s="62">
        <v>17734.867962345899</v>
      </c>
      <c r="U2900" s="64">
        <v>29102.574139327386</v>
      </c>
      <c r="V2900" s="62">
        <v>31713.673170525701</v>
      </c>
      <c r="W2900" s="62">
        <v>237.66820173813699</v>
      </c>
      <c r="X2900" s="62">
        <v>225.66984638875201</v>
      </c>
      <c r="Y2900" s="62">
        <v>1137.3480861198</v>
      </c>
      <c r="Z2900" s="64">
        <v>33314.359304772384</v>
      </c>
    </row>
    <row r="2901" spans="1:26">
      <c r="A2901" s="1" t="s">
        <v>113</v>
      </c>
      <c r="B2901" s="54">
        <v>2003</v>
      </c>
      <c r="C2901" s="61">
        <v>1.8249094350273907</v>
      </c>
      <c r="D2901" s="58">
        <v>9.0022986958915698</v>
      </c>
      <c r="E2901" s="58">
        <v>0.91585917989118393</v>
      </c>
      <c r="F2901" s="58">
        <v>15.668327145920664</v>
      </c>
      <c r="G2901" s="61">
        <v>25.586485021703417</v>
      </c>
      <c r="H2901" s="59">
        <v>2.8914548881289641</v>
      </c>
      <c r="I2901" s="59">
        <v>2.1061592394918702E-2</v>
      </c>
      <c r="J2901" s="59">
        <v>3.2629773045141724E-2</v>
      </c>
      <c r="K2901" s="59">
        <v>0.10087708780963502</v>
      </c>
      <c r="L2901" s="61">
        <v>3.0460233413786599</v>
      </c>
      <c r="M2901" s="70">
        <v>12526725</v>
      </c>
      <c r="N2901" s="62">
        <v>9.9920028420304732</v>
      </c>
      <c r="O2901" s="63">
        <v>0.27</v>
      </c>
      <c r="P2901" s="147">
        <v>665.71748871069531</v>
      </c>
      <c r="Q2901" s="64">
        <v>22860.13864249349</v>
      </c>
      <c r="R2901" s="62">
        <v>11276.932013129233</v>
      </c>
      <c r="S2901" s="62">
        <v>1147.2716085222391</v>
      </c>
      <c r="T2901" s="62">
        <v>19627.282536698302</v>
      </c>
      <c r="U2901" s="64">
        <v>32051.486158349777</v>
      </c>
      <c r="V2901" s="62">
        <v>36220.460233497302</v>
      </c>
      <c r="W2901" s="62">
        <v>263.83277599323799</v>
      </c>
      <c r="X2901" s="62">
        <v>408.744193748903</v>
      </c>
      <c r="Y2901" s="62">
        <v>1263.6595377921501</v>
      </c>
      <c r="Z2901" s="64">
        <v>38156.696741031592</v>
      </c>
    </row>
    <row r="2902" spans="1:26">
      <c r="A2902" s="1" t="s">
        <v>113</v>
      </c>
      <c r="B2902" s="54">
        <v>2004</v>
      </c>
      <c r="C2902" s="61">
        <v>1.8780391571204982</v>
      </c>
      <c r="D2902" s="58">
        <v>8.9384638449446854</v>
      </c>
      <c r="E2902" s="58">
        <v>0.89865506361719283</v>
      </c>
      <c r="F2902" s="58">
        <v>15.491922950978887</v>
      </c>
      <c r="G2902" s="61">
        <v>25.329041859540762</v>
      </c>
      <c r="H2902" s="59">
        <v>2.6968077476189003</v>
      </c>
      <c r="I2902" s="59">
        <v>2.5941733927233757E-2</v>
      </c>
      <c r="J2902" s="59">
        <v>6.3896585178744206E-2</v>
      </c>
      <c r="K2902" s="59">
        <v>0.13637828972311505</v>
      </c>
      <c r="L2902" s="61">
        <v>2.9230243564479927</v>
      </c>
      <c r="M2902" s="70">
        <v>12996012</v>
      </c>
      <c r="N2902" s="62">
        <v>10.363157811636535</v>
      </c>
      <c r="O2902" s="63">
        <v>0.27800000000000002</v>
      </c>
      <c r="P2902" s="147">
        <v>659.98206752663339</v>
      </c>
      <c r="Q2902" s="64">
        <v>24407.01942240788</v>
      </c>
      <c r="R2902" s="62">
        <v>11616.438339046726</v>
      </c>
      <c r="S2902" s="62">
        <v>1167.8931990629801</v>
      </c>
      <c r="T2902" s="62">
        <v>20133.321657399702</v>
      </c>
      <c r="U2902" s="64">
        <v>32917.653195509403</v>
      </c>
      <c r="V2902" s="62">
        <v>35047.7458497482</v>
      </c>
      <c r="W2902" s="62">
        <v>337.13908541913702</v>
      </c>
      <c r="X2902" s="62">
        <v>830.40078774198196</v>
      </c>
      <c r="Y2902" s="62">
        <v>1772.3738897810799</v>
      </c>
      <c r="Z2902" s="64">
        <v>37987.65961269039</v>
      </c>
    </row>
    <row r="2903" spans="1:26">
      <c r="A2903" s="1" t="s">
        <v>113</v>
      </c>
      <c r="B2903" s="54">
        <v>2005</v>
      </c>
      <c r="C2903" s="61">
        <v>1.9153109478226513</v>
      </c>
      <c r="D2903" s="58">
        <v>8.7664515033629069</v>
      </c>
      <c r="E2903" s="58">
        <v>0.86809193989196265</v>
      </c>
      <c r="F2903" s="58">
        <v>17.845740527993755</v>
      </c>
      <c r="G2903" s="61">
        <v>27.480283971248628</v>
      </c>
      <c r="H2903" s="59">
        <v>2.9993996681091959</v>
      </c>
      <c r="I2903" s="59">
        <v>2.9997564180014053E-2</v>
      </c>
      <c r="J2903" s="59">
        <v>8.5862790612656489E-2</v>
      </c>
      <c r="K2903" s="59">
        <v>0.15117234989692954</v>
      </c>
      <c r="L2903" s="61">
        <v>3.2664323727987958</v>
      </c>
      <c r="M2903" s="70">
        <v>13485436</v>
      </c>
      <c r="N2903" s="62">
        <v>10.751124180942607</v>
      </c>
      <c r="O2903" s="63">
        <v>0.28599999999999998</v>
      </c>
      <c r="P2903" s="147">
        <v>686.03686699318564</v>
      </c>
      <c r="Q2903" s="64">
        <v>25828.803206961704</v>
      </c>
      <c r="R2903" s="62">
        <v>11821.942069570427</v>
      </c>
      <c r="S2903" s="62">
        <v>1170.659829752891</v>
      </c>
      <c r="T2903" s="62">
        <v>24065.7591762866</v>
      </c>
      <c r="U2903" s="64">
        <v>37058.361075609922</v>
      </c>
      <c r="V2903" s="62">
        <v>40448.212262707799</v>
      </c>
      <c r="W2903" s="62">
        <v>404.53023190547202</v>
      </c>
      <c r="X2903" s="62">
        <v>1157.8971675883799</v>
      </c>
      <c r="Y2903" s="62">
        <v>2038.62504950465</v>
      </c>
      <c r="Z2903" s="64">
        <v>44049.264711706302</v>
      </c>
    </row>
    <row r="2904" spans="1:26">
      <c r="A2904" s="1" t="s">
        <v>113</v>
      </c>
      <c r="B2904" s="54">
        <v>2006</v>
      </c>
      <c r="C2904" s="61">
        <v>2.0231744156279152</v>
      </c>
      <c r="D2904" s="58">
        <v>8.4570056638979434</v>
      </c>
      <c r="E2904" s="58">
        <v>0.83602692114987287</v>
      </c>
      <c r="F2904" s="58">
        <v>17.25289431157934</v>
      </c>
      <c r="G2904" s="61">
        <v>26.545926896627154</v>
      </c>
      <c r="H2904" s="59">
        <v>3.061478201773066</v>
      </c>
      <c r="I2904" s="59">
        <v>2.9551949318387016E-2</v>
      </c>
      <c r="J2904" s="59">
        <v>0.10520523035687467</v>
      </c>
      <c r="K2904" s="59">
        <v>0.15825046309441942</v>
      </c>
      <c r="L2904" s="61">
        <v>3.3544858445427468</v>
      </c>
      <c r="M2904" s="70">
        <v>13995530</v>
      </c>
      <c r="N2904" s="62">
        <v>11.156599036867451</v>
      </c>
      <c r="O2904" s="63">
        <v>0.29299999999999998</v>
      </c>
      <c r="P2904" s="147">
        <v>720.85944302401265</v>
      </c>
      <c r="Q2904" s="64">
        <v>28315.398229152957</v>
      </c>
      <c r="R2904" s="62">
        <v>11836.027647925359</v>
      </c>
      <c r="S2904" s="62">
        <v>1170.063985576068</v>
      </c>
      <c r="T2904" s="62">
        <v>24146.339992453799</v>
      </c>
      <c r="U2904" s="64">
        <v>37152.431625955222</v>
      </c>
      <c r="V2904" s="62">
        <v>42847.010017260996</v>
      </c>
      <c r="W2904" s="62">
        <v>413.59519324396501</v>
      </c>
      <c r="X2904" s="62">
        <v>1472.4029576165501</v>
      </c>
      <c r="Y2904" s="62">
        <v>2214.79910375184</v>
      </c>
      <c r="Z2904" s="64">
        <v>46947.807271873346</v>
      </c>
    </row>
    <row r="2905" spans="1:26">
      <c r="A2905" s="1" t="s">
        <v>113</v>
      </c>
      <c r="B2905" s="54">
        <v>2007</v>
      </c>
      <c r="C2905" s="61">
        <v>2.0557541593756739</v>
      </c>
      <c r="D2905" s="58">
        <v>8.7224272657480793</v>
      </c>
      <c r="E2905" s="58">
        <v>0.80830852409608689</v>
      </c>
      <c r="F2905" s="58">
        <v>16.88246789108479</v>
      </c>
      <c r="G2905" s="61">
        <v>26.413203680928959</v>
      </c>
      <c r="H2905" s="59">
        <v>3.0482202721438201</v>
      </c>
      <c r="I2905" s="59">
        <v>3.0745414928003267E-2</v>
      </c>
      <c r="J2905" s="59">
        <v>0.12183501903253874</v>
      </c>
      <c r="K2905" s="59">
        <v>0.13111369773669773</v>
      </c>
      <c r="L2905" s="61">
        <v>3.3319144038410595</v>
      </c>
      <c r="M2905" s="70">
        <v>14527631</v>
      </c>
      <c r="N2905" s="62">
        <v>11.579962106260362</v>
      </c>
      <c r="O2905" s="63">
        <v>0.29799999999999999</v>
      </c>
      <c r="P2905" s="147">
        <v>735.37158892435286</v>
      </c>
      <c r="Q2905" s="64">
        <v>29865.237854124982</v>
      </c>
      <c r="R2905" s="62">
        <v>12671.620474112704</v>
      </c>
      <c r="S2905" s="62">
        <v>1174.2807972222558</v>
      </c>
      <c r="T2905" s="62">
        <v>24526.226389102801</v>
      </c>
      <c r="U2905" s="64">
        <v>38372.127660437764</v>
      </c>
      <c r="V2905" s="62">
        <v>44283.419320424997</v>
      </c>
      <c r="W2905" s="62">
        <v>446.658043015923</v>
      </c>
      <c r="X2905" s="62">
        <v>1769.9741993826999</v>
      </c>
      <c r="Y2905" s="62">
        <v>1904.7714197642799</v>
      </c>
      <c r="Z2905" s="64">
        <v>48404.822982587895</v>
      </c>
    </row>
    <row r="2906" spans="1:26">
      <c r="A2906" s="1" t="s">
        <v>113</v>
      </c>
      <c r="B2906" s="54">
        <v>2008</v>
      </c>
      <c r="C2906" s="61">
        <v>2.1011455300139792</v>
      </c>
      <c r="D2906" s="58">
        <v>8.801707532843368</v>
      </c>
      <c r="E2906" s="58">
        <v>0.77223643399479747</v>
      </c>
      <c r="F2906" s="58">
        <v>16.854427463112085</v>
      </c>
      <c r="G2906" s="61">
        <v>26.42837142995025</v>
      </c>
      <c r="H2906" s="59">
        <v>3.424421251313134</v>
      </c>
      <c r="I2906" s="59">
        <v>3.0704177249228876E-2</v>
      </c>
      <c r="J2906" s="59">
        <v>0.11275540124504263</v>
      </c>
      <c r="K2906" s="59">
        <v>0.13926502470172281</v>
      </c>
      <c r="L2906" s="61">
        <v>3.7071458545091289</v>
      </c>
      <c r="M2906" s="70">
        <v>15085130</v>
      </c>
      <c r="N2906" s="62">
        <v>12.022203363069393</v>
      </c>
      <c r="O2906" s="63">
        <v>0.307</v>
      </c>
      <c r="P2906" s="147">
        <v>791.31790151894904</v>
      </c>
      <c r="Q2906" s="64">
        <v>31696.05346917978</v>
      </c>
      <c r="R2906" s="62">
        <v>13277.490235492147</v>
      </c>
      <c r="S2906" s="62">
        <v>1164.928699754794</v>
      </c>
      <c r="T2906" s="62">
        <v>25425.122935661599</v>
      </c>
      <c r="U2906" s="64">
        <v>39867.541870908542</v>
      </c>
      <c r="V2906" s="62">
        <v>51657.839750821302</v>
      </c>
      <c r="W2906" s="62">
        <v>463.17650534766</v>
      </c>
      <c r="X2906" s="62">
        <v>1700.9298859836299</v>
      </c>
      <c r="Y2906" s="62">
        <v>2100.8310020786998</v>
      </c>
      <c r="Z2906" s="64">
        <v>55922.777144231295</v>
      </c>
    </row>
    <row r="2907" spans="1:26">
      <c r="A2907" s="1" t="s">
        <v>113</v>
      </c>
      <c r="B2907" s="54">
        <v>2009</v>
      </c>
      <c r="C2907" s="61">
        <v>2.1672603694035524</v>
      </c>
      <c r="D2907" s="58">
        <v>8.6957856116158396</v>
      </c>
      <c r="E2907" s="58">
        <v>0.76734791961339555</v>
      </c>
      <c r="F2907" s="58">
        <v>16.651799243135262</v>
      </c>
      <c r="G2907" s="61">
        <v>26.114932774364494</v>
      </c>
      <c r="H2907" s="59">
        <v>2.8985499102780121</v>
      </c>
      <c r="I2907" s="59">
        <v>3.3386025660481676E-2</v>
      </c>
      <c r="J2907" s="59">
        <v>0.12502085400356069</v>
      </c>
      <c r="K2907" s="59">
        <v>0.13037903944983326</v>
      </c>
      <c r="L2907" s="61">
        <v>3.1873358293918876</v>
      </c>
      <c r="M2907" s="70">
        <v>15672194</v>
      </c>
      <c r="N2907" s="62">
        <v>12.48433962264151</v>
      </c>
      <c r="O2907" s="63">
        <v>0.312</v>
      </c>
      <c r="P2907" s="147">
        <v>761.99092339895765</v>
      </c>
      <c r="Q2907" s="64">
        <v>33965.724957804137</v>
      </c>
      <c r="R2907" s="62">
        <v>13628.20390876521</v>
      </c>
      <c r="S2907" s="62">
        <v>1202.6025461677541</v>
      </c>
      <c r="T2907" s="62">
        <v>26097.0228187469</v>
      </c>
      <c r="U2907" s="64">
        <v>40927.829273679861</v>
      </c>
      <c r="V2907" s="62">
        <v>45426.636512559598</v>
      </c>
      <c r="W2907" s="62">
        <v>523.23227104004695</v>
      </c>
      <c r="X2907" s="62">
        <v>1959.35107798948</v>
      </c>
      <c r="Y2907" s="62">
        <v>2043.32559979144</v>
      </c>
      <c r="Z2907" s="64">
        <v>49952.545461380563</v>
      </c>
    </row>
    <row r="2908" spans="1:26">
      <c r="A2908" s="1" t="s">
        <v>113</v>
      </c>
      <c r="B2908" s="54">
        <v>2010</v>
      </c>
      <c r="C2908" s="61">
        <v>2.1560870395415677</v>
      </c>
      <c r="D2908" s="58">
        <v>8.4122292381677575</v>
      </c>
      <c r="E2908" s="58">
        <v>0.72825848610749766</v>
      </c>
      <c r="F2908" s="58">
        <v>15.899298101585995</v>
      </c>
      <c r="G2908" s="61">
        <v>25.039785825861248</v>
      </c>
      <c r="H2908" s="59">
        <v>3.2087818667891463</v>
      </c>
      <c r="I2908" s="59">
        <v>3.423809302835485E-2</v>
      </c>
      <c r="J2908" s="59">
        <v>0.13658305012019711</v>
      </c>
      <c r="K2908" s="59">
        <v>0.1405984317384377</v>
      </c>
      <c r="L2908" s="61">
        <v>3.5202014416761358</v>
      </c>
      <c r="M2908" s="70">
        <v>16291990</v>
      </c>
      <c r="N2908" s="62">
        <v>12.967220336306939</v>
      </c>
      <c r="O2908" s="63">
        <v>0.32300000000000001</v>
      </c>
      <c r="P2908" s="147">
        <v>804.05102854261872</v>
      </c>
      <c r="Q2908" s="64">
        <v>35126.948487340822</v>
      </c>
      <c r="R2908" s="62">
        <v>13705.195462593671</v>
      </c>
      <c r="S2908" s="62">
        <v>1186.4779973078491</v>
      </c>
      <c r="T2908" s="62">
        <v>25903.1205678058</v>
      </c>
      <c r="U2908" s="64">
        <v>40794.794027707321</v>
      </c>
      <c r="V2908" s="62">
        <v>52277.442085910101</v>
      </c>
      <c r="W2908" s="62">
        <v>557.80666923702699</v>
      </c>
      <c r="X2908" s="62">
        <v>2225.2096867277501</v>
      </c>
      <c r="Y2908" s="62">
        <v>2290.6282438983098</v>
      </c>
      <c r="Z2908" s="64">
        <v>57351.086685773189</v>
      </c>
    </row>
    <row r="2909" spans="1:26">
      <c r="A2909" s="1" t="s">
        <v>113</v>
      </c>
      <c r="B2909" s="54">
        <v>2011</v>
      </c>
      <c r="C2909" s="61">
        <v>2.0971486836237725</v>
      </c>
      <c r="D2909" s="58">
        <v>8.3817788387252037</v>
      </c>
      <c r="E2909" s="58">
        <v>0.71754002249288795</v>
      </c>
      <c r="F2909" s="58">
        <v>15.345855616254285</v>
      </c>
      <c r="G2909" s="61">
        <v>24.445174477472378</v>
      </c>
      <c r="H2909" s="59">
        <v>2.6537325136155787</v>
      </c>
      <c r="I2909" s="59">
        <v>4.4340972067491928E-2</v>
      </c>
      <c r="J2909" s="59">
        <v>0.13814023514203327</v>
      </c>
      <c r="K2909" s="59">
        <v>0.15193622454040115</v>
      </c>
      <c r="L2909" s="61">
        <v>2.9881499453655054</v>
      </c>
      <c r="M2909" s="70">
        <v>16946485</v>
      </c>
      <c r="N2909" s="62">
        <v>13.471726533512276</v>
      </c>
      <c r="O2909" s="63">
        <v>0.33100000000000002</v>
      </c>
      <c r="P2909" s="147">
        <v>807.19302088967481</v>
      </c>
      <c r="Q2909" s="64">
        <v>35539.298709800001</v>
      </c>
      <c r="R2909" s="62">
        <v>14204.168936377409</v>
      </c>
      <c r="S2909" s="62">
        <v>1215.978122807539</v>
      </c>
      <c r="T2909" s="62">
        <v>26005.831201301899</v>
      </c>
      <c r="U2909" s="64">
        <v>41425.978260486845</v>
      </c>
      <c r="V2909" s="62">
        <v>44971.438235998699</v>
      </c>
      <c r="W2909" s="62">
        <v>751.42361802717096</v>
      </c>
      <c r="X2909" s="62">
        <v>2340.99142273094</v>
      </c>
      <c r="Y2909" s="62">
        <v>2574.78495013054</v>
      </c>
      <c r="Z2909" s="64">
        <v>50638.638226887349</v>
      </c>
    </row>
    <row r="2910" spans="1:26">
      <c r="A2910" s="1" t="s">
        <v>113</v>
      </c>
      <c r="B2910" s="54">
        <v>2012</v>
      </c>
      <c r="C2910" s="61">
        <v>2.1064658878091964</v>
      </c>
      <c r="D2910" s="58">
        <v>8.1842905148331955</v>
      </c>
      <c r="E2910" s="58">
        <v>0.67387149404092705</v>
      </c>
      <c r="F2910" s="58">
        <v>14.708996908359266</v>
      </c>
      <c r="G2910" s="61">
        <v>23.567158917233385</v>
      </c>
      <c r="H2910" s="59">
        <v>3.1133389750584182</v>
      </c>
      <c r="I2910" s="59">
        <v>6.5633339024752629E-2</v>
      </c>
      <c r="J2910" s="59">
        <v>0.1441820740108366</v>
      </c>
      <c r="K2910" s="59">
        <v>0.15327410501621136</v>
      </c>
      <c r="L2910" s="61">
        <v>3.4764284931102183</v>
      </c>
      <c r="M2910" s="70">
        <v>17635782</v>
      </c>
      <c r="N2910" s="62">
        <v>13.998290044998816</v>
      </c>
      <c r="O2910" s="63">
        <v>0.34100000000000003</v>
      </c>
      <c r="P2910" s="147">
        <v>883.2513772572122</v>
      </c>
      <c r="Q2910" s="64">
        <v>37149.173187839449</v>
      </c>
      <c r="R2910" s="62">
        <v>14433.636334426601</v>
      </c>
      <c r="S2910" s="62">
        <v>1188.4250764920089</v>
      </c>
      <c r="T2910" s="62">
        <v>25940.4662914498</v>
      </c>
      <c r="U2910" s="64">
        <v>41562.527702368403</v>
      </c>
      <c r="V2910" s="62">
        <v>54906.167456233699</v>
      </c>
      <c r="W2910" s="62">
        <v>1157.4952589726299</v>
      </c>
      <c r="X2910" s="62">
        <v>2542.76362556298</v>
      </c>
      <c r="Y2910" s="62">
        <v>2703.1087023110099</v>
      </c>
      <c r="Z2910" s="64">
        <v>61309.535043080316</v>
      </c>
    </row>
    <row r="2911" spans="1:26">
      <c r="A2911" s="1" t="s">
        <v>113</v>
      </c>
      <c r="B2911" s="54">
        <v>2013</v>
      </c>
      <c r="C2911" s="61">
        <v>2.1049076640432758</v>
      </c>
      <c r="D2911" s="58">
        <v>8.2943237761930124</v>
      </c>
      <c r="E2911" s="58">
        <v>0.63676500136056413</v>
      </c>
      <c r="F2911" s="58">
        <v>14.123857202368033</v>
      </c>
      <c r="G2911" s="61">
        <v>23.054945979921612</v>
      </c>
      <c r="H2911" s="59">
        <v>2.8864358165426038</v>
      </c>
      <c r="I2911" s="59">
        <v>7.2771144110371111E-2</v>
      </c>
      <c r="J2911" s="59">
        <v>0.12489375163005736</v>
      </c>
      <c r="K2911" s="59">
        <v>0.15337375934822817</v>
      </c>
      <c r="L2911" s="61">
        <v>3.2374744716312605</v>
      </c>
      <c r="M2911" s="70">
        <v>18358863</v>
      </c>
      <c r="N2911" s="62">
        <v>14.546752980184731</v>
      </c>
      <c r="O2911" s="63">
        <v>0.34499999999999997</v>
      </c>
      <c r="P2911" s="147">
        <v>907.58863759971507</v>
      </c>
      <c r="Q2911" s="64">
        <v>38643.711431820528</v>
      </c>
      <c r="R2911" s="62">
        <v>15227.435388477019</v>
      </c>
      <c r="S2911" s="62">
        <v>1169.028142317341</v>
      </c>
      <c r="T2911" s="62">
        <v>25929.7959409838</v>
      </c>
      <c r="U2911" s="64">
        <v>42326.259471778161</v>
      </c>
      <c r="V2911" s="62">
        <v>52991.679714198799</v>
      </c>
      <c r="W2911" s="62">
        <v>1335.9954650755601</v>
      </c>
      <c r="X2911" s="62">
        <v>2292.9072757322501</v>
      </c>
      <c r="Y2911" s="62">
        <v>2815.7678356690899</v>
      </c>
      <c r="Z2911" s="64">
        <v>59436.350290675698</v>
      </c>
    </row>
    <row r="2912" spans="1:26">
      <c r="A2912" s="1" t="s">
        <v>113</v>
      </c>
      <c r="B2912" s="54">
        <v>2014</v>
      </c>
      <c r="C2912" s="61">
        <v>2.1007099482001497</v>
      </c>
      <c r="D2912" s="58">
        <v>7.97788147864925</v>
      </c>
      <c r="E2912" s="58">
        <v>0.59039705670529108</v>
      </c>
      <c r="F2912" s="58">
        <v>13.589270704923079</v>
      </c>
      <c r="G2912" s="61">
        <v>22.157549240277618</v>
      </c>
      <c r="H2912" s="59">
        <v>2.9488239337450755</v>
      </c>
      <c r="I2912" s="59">
        <v>6.9139983553442322E-2</v>
      </c>
      <c r="J2912" s="59">
        <v>0.11523186194444851</v>
      </c>
      <c r="K2912" s="59">
        <v>0.1521282032043749</v>
      </c>
      <c r="L2912" s="61">
        <v>3.2853239824473417</v>
      </c>
      <c r="M2912" s="70">
        <v>19113728</v>
      </c>
      <c r="N2912" s="62">
        <v>15.116617194284361</v>
      </c>
      <c r="O2912" s="63">
        <v>0.35099999999999998</v>
      </c>
      <c r="P2912" s="147">
        <v>949.90876812285558</v>
      </c>
      <c r="Q2912" s="64">
        <v>40152.398556791755</v>
      </c>
      <c r="R2912" s="62">
        <v>15248.705659913956</v>
      </c>
      <c r="S2912" s="62">
        <v>1128.468875386551</v>
      </c>
      <c r="T2912" s="62">
        <v>25974.162397226799</v>
      </c>
      <c r="U2912" s="64">
        <v>42351.336932527302</v>
      </c>
      <c r="V2912" s="62">
        <v>56363.018589493397</v>
      </c>
      <c r="W2912" s="62">
        <v>1321.5228395649699</v>
      </c>
      <c r="X2912" s="62">
        <v>2202.5104661397399</v>
      </c>
      <c r="Y2912" s="62">
        <v>2907.7370971771502</v>
      </c>
      <c r="Z2912" s="64">
        <v>62794.788992375259</v>
      </c>
    </row>
    <row r="2913" spans="1:26">
      <c r="A2913" s="1" t="s">
        <v>113</v>
      </c>
      <c r="B2913" s="54">
        <v>2015</v>
      </c>
      <c r="C2913" s="61">
        <v>2.0816630813416372</v>
      </c>
      <c r="D2913" s="58">
        <v>7.7339003144999232</v>
      </c>
      <c r="E2913" s="58">
        <v>0.55564884304760109</v>
      </c>
      <c r="F2913" s="58">
        <v>13.170702254134152</v>
      </c>
      <c r="G2913" s="61">
        <v>21.460251411681678</v>
      </c>
      <c r="H2913" s="59">
        <v>2.9190560527443576</v>
      </c>
      <c r="I2913" s="59">
        <v>6.0966556555830616E-2</v>
      </c>
      <c r="J2913" s="59">
        <v>0.11338046580784626</v>
      </c>
      <c r="K2913" s="59">
        <v>0.15155277588236063</v>
      </c>
      <c r="L2913" s="61">
        <v>3.2449558509903951</v>
      </c>
      <c r="M2913" s="70">
        <v>19899120</v>
      </c>
      <c r="N2913" s="62">
        <v>15.707716902186785</v>
      </c>
      <c r="O2913" s="63">
        <v>0.35299999999999998</v>
      </c>
      <c r="P2913" s="147">
        <v>955.48332371522656</v>
      </c>
      <c r="Q2913" s="64">
        <v>41423.263455187</v>
      </c>
      <c r="R2913" s="62">
        <v>15389.78104262717</v>
      </c>
      <c r="S2913" s="62">
        <v>1105.6923005665381</v>
      </c>
      <c r="T2913" s="62">
        <v>26208.538463928599</v>
      </c>
      <c r="U2913" s="64">
        <v>42704.011807122311</v>
      </c>
      <c r="V2913" s="62">
        <v>58086.6466802863</v>
      </c>
      <c r="W2913" s="62">
        <v>1213.18082489126</v>
      </c>
      <c r="X2913" s="62">
        <v>2256.1714947662299</v>
      </c>
      <c r="Y2913" s="62">
        <v>3015.7668736162</v>
      </c>
      <c r="Z2913" s="64">
        <v>64571.765873559991</v>
      </c>
    </row>
    <row r="2914" spans="1:26">
      <c r="A2914" s="1" t="s">
        <v>114</v>
      </c>
      <c r="B2914" s="54">
        <v>1990</v>
      </c>
      <c r="C2914" s="61">
        <v>1.7976898933549843</v>
      </c>
      <c r="D2914" s="58">
        <v>2.4291209288514088</v>
      </c>
      <c r="E2914" s="58">
        <v>0.53350124699960733</v>
      </c>
      <c r="F2914" s="58">
        <v>2.4199939050726416</v>
      </c>
      <c r="G2914" s="61">
        <v>5.3826160809236585</v>
      </c>
      <c r="H2914" s="59">
        <v>1.7560125778953284</v>
      </c>
      <c r="I2914" s="59">
        <v>5.0418160569836779E-2</v>
      </c>
      <c r="J2914" s="59">
        <v>2.1142043899354035E-2</v>
      </c>
      <c r="K2914" s="59">
        <v>0.30462798286572795</v>
      </c>
      <c r="L2914" s="61">
        <v>2.1322007652302473</v>
      </c>
      <c r="M2914" s="70">
        <v>95617345</v>
      </c>
      <c r="N2914" s="62">
        <v>104.60378361166924</v>
      </c>
      <c r="O2914" s="63"/>
      <c r="P2914" s="147">
        <v>1958.6865704688666</v>
      </c>
      <c r="Q2914" s="64">
        <v>171890.33473593672</v>
      </c>
      <c r="R2914" s="62">
        <v>23226.60939007056</v>
      </c>
      <c r="S2914" s="62">
        <v>5101.1972792291672</v>
      </c>
      <c r="T2914" s="62">
        <v>23139.339211922801</v>
      </c>
      <c r="U2914" s="64">
        <v>51467.145881222532</v>
      </c>
      <c r="V2914" s="62">
        <v>167905.26048495699</v>
      </c>
      <c r="W2914" s="62">
        <v>4820.8506534714797</v>
      </c>
      <c r="X2914" s="62">
        <v>2021.5461055296801</v>
      </c>
      <c r="Y2914" s="62">
        <v>29127.7189343264</v>
      </c>
      <c r="Z2914" s="64">
        <v>203875.37617828455</v>
      </c>
    </row>
    <row r="2915" spans="1:26">
      <c r="A2915" s="1" t="s">
        <v>114</v>
      </c>
      <c r="B2915" s="57">
        <v>1991</v>
      </c>
      <c r="C2915" s="61">
        <v>1.8543305268031689</v>
      </c>
      <c r="D2915" s="58">
        <v>2.5833247078460531</v>
      </c>
      <c r="E2915" s="58">
        <v>0.51971883184309742</v>
      </c>
      <c r="F2915" s="58">
        <v>2.4688846636046047</v>
      </c>
      <c r="G2915" s="61">
        <v>5.5719282032937558</v>
      </c>
      <c r="H2915" s="59">
        <v>1.9034632053973946</v>
      </c>
      <c r="I2915" s="59">
        <v>5.9502983478893955E-2</v>
      </c>
      <c r="J2915" s="59">
        <v>2.6406558471356541E-2</v>
      </c>
      <c r="K2915" s="59">
        <v>0.34526719569264691</v>
      </c>
      <c r="L2915" s="61">
        <v>2.3346399430402922</v>
      </c>
      <c r="M2915" s="70">
        <v>98085436</v>
      </c>
      <c r="N2915" s="62">
        <v>107.30077077637603</v>
      </c>
      <c r="O2915" s="63"/>
      <c r="P2915" s="147">
        <v>1960.7655341556549</v>
      </c>
      <c r="Q2915" s="64">
        <v>181882.81820959851</v>
      </c>
      <c r="R2915" s="62">
        <v>25338.653029865272</v>
      </c>
      <c r="S2915" s="62">
        <v>5097.6848218740897</v>
      </c>
      <c r="T2915" s="62">
        <v>24216.162866337101</v>
      </c>
      <c r="U2915" s="64">
        <v>54652.500718076466</v>
      </c>
      <c r="V2915" s="62">
        <v>186702.018411361</v>
      </c>
      <c r="W2915" s="62">
        <v>5836.3760778281103</v>
      </c>
      <c r="X2915" s="62">
        <v>2590.0988009224998</v>
      </c>
      <c r="Y2915" s="62">
        <v>33865.683426010597</v>
      </c>
      <c r="Z2915" s="64">
        <v>228994.17671612222</v>
      </c>
    </row>
    <row r="2916" spans="1:26">
      <c r="A2916" s="1" t="s">
        <v>114</v>
      </c>
      <c r="B2916" s="57">
        <v>1992</v>
      </c>
      <c r="C2916" s="61">
        <v>2.0381717187805735</v>
      </c>
      <c r="D2916" s="58">
        <v>2.4652452275524492</v>
      </c>
      <c r="E2916" s="58">
        <v>0.48952328635125886</v>
      </c>
      <c r="F2916" s="58">
        <v>2.3618337162323142</v>
      </c>
      <c r="G2916" s="61">
        <v>5.3166022301360227</v>
      </c>
      <c r="H2916" s="59">
        <v>1.915847615355895</v>
      </c>
      <c r="I2916" s="59">
        <v>6.6809751774144041E-2</v>
      </c>
      <c r="J2916" s="59">
        <v>2.8670382189162232E-2</v>
      </c>
      <c r="K2916" s="59">
        <v>0.323238119368293</v>
      </c>
      <c r="L2916" s="61">
        <v>2.3345658686874935</v>
      </c>
      <c r="M2916" s="70">
        <v>100592458</v>
      </c>
      <c r="N2916" s="62">
        <v>110.04047454351812</v>
      </c>
      <c r="O2916" s="63"/>
      <c r="P2916" s="147">
        <v>1963.9623328764362</v>
      </c>
      <c r="Q2916" s="64">
        <v>205024.70301822262</v>
      </c>
      <c r="R2916" s="62">
        <v>24798.507701227019</v>
      </c>
      <c r="S2916" s="62">
        <v>4924.2350622310978</v>
      </c>
      <c r="T2916" s="62">
        <v>23758.265890308299</v>
      </c>
      <c r="U2916" s="64">
        <v>53481.008653766417</v>
      </c>
      <c r="V2916" s="62">
        <v>192719.82078208801</v>
      </c>
      <c r="W2916" s="62">
        <v>6720.5571493310099</v>
      </c>
      <c r="X2916" s="62">
        <v>2884.02421620725</v>
      </c>
      <c r="Y2916" s="62">
        <v>32515.316946554001</v>
      </c>
      <c r="Z2916" s="64">
        <v>234839.71909418024</v>
      </c>
    </row>
    <row r="2917" spans="1:26">
      <c r="A2917" s="1" t="s">
        <v>114</v>
      </c>
      <c r="B2917" s="57">
        <v>1993</v>
      </c>
      <c r="C2917" s="61">
        <v>2.0173839704029275</v>
      </c>
      <c r="D2917" s="58">
        <v>2.4557948549062991</v>
      </c>
      <c r="E2917" s="58">
        <v>0.48247465157436298</v>
      </c>
      <c r="F2917" s="58">
        <v>2.3793818565068046</v>
      </c>
      <c r="G2917" s="61">
        <v>5.3176513629874673</v>
      </c>
      <c r="H2917" s="59">
        <v>1.9708353483645895</v>
      </c>
      <c r="I2917" s="59">
        <v>7.3762276632431956E-2</v>
      </c>
      <c r="J2917" s="59">
        <v>3.1751834072978047E-2</v>
      </c>
      <c r="K2917" s="59">
        <v>0.31647671402569877</v>
      </c>
      <c r="L2917" s="61">
        <v>2.3928261730956986</v>
      </c>
      <c r="M2917" s="70">
        <v>103145093</v>
      </c>
      <c r="N2917" s="62">
        <v>112.82951458655863</v>
      </c>
      <c r="O2917" s="63"/>
      <c r="P2917" s="147">
        <v>2001.9204045303081</v>
      </c>
      <c r="Q2917" s="64">
        <v>208083.25724391922</v>
      </c>
      <c r="R2917" s="62">
        <v>25330.318869823172</v>
      </c>
      <c r="S2917" s="62">
        <v>4976.4892806780263</v>
      </c>
      <c r="T2917" s="62">
        <v>24542.156287190701</v>
      </c>
      <c r="U2917" s="64">
        <v>54848.964437691902</v>
      </c>
      <c r="V2917" s="62">
        <v>203281.995294753</v>
      </c>
      <c r="W2917" s="62">
        <v>7608.2168831439203</v>
      </c>
      <c r="X2917" s="62">
        <v>3275.0458783778899</v>
      </c>
      <c r="Y2917" s="62">
        <v>32643.020100515099</v>
      </c>
      <c r="Z2917" s="64">
        <v>246808.27815678992</v>
      </c>
    </row>
    <row r="2918" spans="1:26">
      <c r="A2918" s="1" t="s">
        <v>114</v>
      </c>
      <c r="B2918" s="57">
        <v>1994</v>
      </c>
      <c r="C2918" s="61">
        <v>1.8464920073465452</v>
      </c>
      <c r="D2918" s="58">
        <v>2.3833942877640686</v>
      </c>
      <c r="E2918" s="58">
        <v>0.47584780419792588</v>
      </c>
      <c r="F2918" s="58">
        <v>2.2652174462310546</v>
      </c>
      <c r="G2918" s="61">
        <v>5.1244595381930491</v>
      </c>
      <c r="H2918" s="59">
        <v>1.9621130023656141</v>
      </c>
      <c r="I2918" s="59">
        <v>6.1824335059737362E-2</v>
      </c>
      <c r="J2918" s="59">
        <v>2.5662746179064486E-2</v>
      </c>
      <c r="K2918" s="59">
        <v>0.25437736198780692</v>
      </c>
      <c r="L2918" s="61">
        <v>2.3039774455922228</v>
      </c>
      <c r="M2918" s="70">
        <v>105753088</v>
      </c>
      <c r="N2918" s="62">
        <v>115.6777045796414</v>
      </c>
      <c r="O2918" s="63"/>
      <c r="P2918" s="147">
        <v>2012.2451994424234</v>
      </c>
      <c r="Q2918" s="64">
        <v>195272.23174421585</v>
      </c>
      <c r="R2918" s="62">
        <v>25205.130585261089</v>
      </c>
      <c r="S2918" s="62">
        <v>5032.2374711950024</v>
      </c>
      <c r="T2918" s="62">
        <v>23955.373993040801</v>
      </c>
      <c r="U2918" s="64">
        <v>54192.74204949689</v>
      </c>
      <c r="V2918" s="62">
        <v>207499.50900511499</v>
      </c>
      <c r="W2918" s="62">
        <v>6538.11434611389</v>
      </c>
      <c r="X2918" s="62">
        <v>2713.9146549962702</v>
      </c>
      <c r="Y2918" s="62">
        <v>26901.191547504401</v>
      </c>
      <c r="Z2918" s="64">
        <v>243652.72955372956</v>
      </c>
    </row>
    <row r="2919" spans="1:26">
      <c r="A2919" s="1" t="s">
        <v>114</v>
      </c>
      <c r="B2919" s="57">
        <v>1995</v>
      </c>
      <c r="C2919" s="61">
        <v>1.9258527328664528</v>
      </c>
      <c r="D2919" s="58">
        <v>2.6423753907355496</v>
      </c>
      <c r="E2919" s="58">
        <v>0.48436136181174322</v>
      </c>
      <c r="F2919" s="58">
        <v>2.4539275595024082</v>
      </c>
      <c r="G2919" s="61">
        <v>5.5806643120497013</v>
      </c>
      <c r="H2919" s="59">
        <v>2.1373404006794123</v>
      </c>
      <c r="I2919" s="59">
        <v>8.1826032999169421E-2</v>
      </c>
      <c r="J2919" s="59">
        <v>3.2908660145133092E-2</v>
      </c>
      <c r="K2919" s="59">
        <v>0.26736026791232825</v>
      </c>
      <c r="L2919" s="61">
        <v>2.519435361736043</v>
      </c>
      <c r="M2919" s="70">
        <v>108424822</v>
      </c>
      <c r="N2919" s="62">
        <v>118.59356917772874</v>
      </c>
      <c r="O2919" s="63"/>
      <c r="P2919" s="147">
        <v>1997.4350835905409</v>
      </c>
      <c r="Q2919" s="64">
        <v>208810.23975925869</v>
      </c>
      <c r="R2919" s="62">
        <v>28649.908139768242</v>
      </c>
      <c r="S2919" s="62">
        <v>5251.6794438115858</v>
      </c>
      <c r="T2919" s="62">
        <v>26606.665883994301</v>
      </c>
      <c r="U2919" s="64">
        <v>60508.253467574126</v>
      </c>
      <c r="V2919" s="62">
        <v>231740.75249707399</v>
      </c>
      <c r="W2919" s="62">
        <v>8871.9730629010701</v>
      </c>
      <c r="X2919" s="62">
        <v>3568.1156184945498</v>
      </c>
      <c r="Y2919" s="62">
        <v>28988.4894582665</v>
      </c>
      <c r="Z2919" s="64">
        <v>273169.33063673612</v>
      </c>
    </row>
    <row r="2920" spans="1:26">
      <c r="A2920" s="1" t="s">
        <v>114</v>
      </c>
      <c r="B2920" s="57">
        <v>1996</v>
      </c>
      <c r="C2920" s="61">
        <v>2.0601784990075132</v>
      </c>
      <c r="D2920" s="58">
        <v>2.6590183617440215</v>
      </c>
      <c r="E2920" s="58">
        <v>0.46928973787256267</v>
      </c>
      <c r="F2920" s="58">
        <v>2.4615691650132647</v>
      </c>
      <c r="G2920" s="61">
        <v>5.5898772646298491</v>
      </c>
      <c r="H2920" s="59">
        <v>2.1636860066586725</v>
      </c>
      <c r="I2920" s="59">
        <v>8.6199058519576169E-2</v>
      </c>
      <c r="J2920" s="59">
        <v>3.4386394261130097E-2</v>
      </c>
      <c r="K2920" s="59">
        <v>0.26199809390512274</v>
      </c>
      <c r="L2920" s="61">
        <v>2.5462695533445019</v>
      </c>
      <c r="M2920" s="70">
        <v>111164651</v>
      </c>
      <c r="N2920" s="62">
        <v>121.58163312362068</v>
      </c>
      <c r="O2920" s="63"/>
      <c r="P2920" s="147">
        <v>2151.0479899794577</v>
      </c>
      <c r="Q2920" s="64">
        <v>229019.02383987402</v>
      </c>
      <c r="R2920" s="62">
        <v>29558.88481858659</v>
      </c>
      <c r="S2920" s="62">
        <v>5216.8429928484911</v>
      </c>
      <c r="T2920" s="62">
        <v>27363.9477141061</v>
      </c>
      <c r="U2920" s="64">
        <v>62139.675525541184</v>
      </c>
      <c r="V2920" s="62">
        <v>240525.39980379501</v>
      </c>
      <c r="W2920" s="62">
        <v>9582.2882568572604</v>
      </c>
      <c r="X2920" s="62">
        <v>3822.5515171869301</v>
      </c>
      <c r="Y2920" s="62">
        <v>29124.9266716282</v>
      </c>
      <c r="Z2920" s="64">
        <v>283055.16624946741</v>
      </c>
    </row>
    <row r="2921" spans="1:26">
      <c r="A2921" s="1" t="s">
        <v>114</v>
      </c>
      <c r="B2921" s="54">
        <v>1997</v>
      </c>
      <c r="C2921" s="61">
        <v>2.0253164692279002</v>
      </c>
      <c r="D2921" s="58">
        <v>2.6705741961010863</v>
      </c>
      <c r="E2921" s="58">
        <v>0.46381521358653299</v>
      </c>
      <c r="F2921" s="58">
        <v>2.4722771097232812</v>
      </c>
      <c r="G2921" s="61">
        <v>5.6066665194109007</v>
      </c>
      <c r="H2921" s="59">
        <v>2.2247876829642417</v>
      </c>
      <c r="I2921" s="59">
        <v>0.10001151783863671</v>
      </c>
      <c r="J2921" s="59">
        <v>4.1953914639676987E-2</v>
      </c>
      <c r="K2921" s="59">
        <v>0.2429927004835786</v>
      </c>
      <c r="L2921" s="61">
        <v>2.609745815926134</v>
      </c>
      <c r="M2921" s="70">
        <v>113975055</v>
      </c>
      <c r="N2921" s="62">
        <v>124.64475663449609</v>
      </c>
      <c r="O2921" s="63"/>
      <c r="P2921" s="147">
        <v>2140.0165533615741</v>
      </c>
      <c r="Q2921" s="64">
        <v>230835.55597265574</v>
      </c>
      <c r="R2921" s="62">
        <v>30437.884088220209</v>
      </c>
      <c r="S2921" s="62">
        <v>5286.3364478361846</v>
      </c>
      <c r="T2921" s="62">
        <v>28177.791955595199</v>
      </c>
      <c r="U2921" s="64">
        <v>63902.012491651592</v>
      </c>
      <c r="V2921" s="62">
        <v>253570.298529172</v>
      </c>
      <c r="W2921" s="62">
        <v>11398.8182462921</v>
      </c>
      <c r="X2921" s="62">
        <v>4781.6997285224897</v>
      </c>
      <c r="Y2921" s="62">
        <v>27695.106402214398</v>
      </c>
      <c r="Z2921" s="64">
        <v>297445.92290620098</v>
      </c>
    </row>
    <row r="2922" spans="1:26">
      <c r="A2922" s="1" t="s">
        <v>114</v>
      </c>
      <c r="B2922" s="54">
        <v>1998</v>
      </c>
      <c r="C2922" s="61">
        <v>1.814154202720571</v>
      </c>
      <c r="D2922" s="58">
        <v>2.4717514514996743</v>
      </c>
      <c r="E2922" s="58">
        <v>0.41211949941907505</v>
      </c>
      <c r="F2922" s="58">
        <v>2.1818817925671943</v>
      </c>
      <c r="G2922" s="61">
        <v>5.0657527434859437</v>
      </c>
      <c r="H2922" s="59">
        <v>2.0755246096938018</v>
      </c>
      <c r="I2922" s="59">
        <v>8.7575960501668618E-2</v>
      </c>
      <c r="J2922" s="59">
        <v>3.8911087726255442E-2</v>
      </c>
      <c r="K2922" s="59">
        <v>0.2822454270541418</v>
      </c>
      <c r="L2922" s="61">
        <v>2.4842570849758681</v>
      </c>
      <c r="M2922" s="70">
        <v>116860691</v>
      </c>
      <c r="N2922" s="62">
        <v>127.78830000988175</v>
      </c>
      <c r="O2922" s="63"/>
      <c r="P2922" s="147">
        <v>2124.1459107007813</v>
      </c>
      <c r="Q2922" s="64">
        <v>212003.31371048</v>
      </c>
      <c r="R2922" s="62">
        <v>28885.058260250491</v>
      </c>
      <c r="S2922" s="62">
        <v>4816.0569476687206</v>
      </c>
      <c r="T2922" s="62">
        <v>25497.621395972099</v>
      </c>
      <c r="U2922" s="64">
        <v>59198.736603891317</v>
      </c>
      <c r="V2922" s="62">
        <v>242547.24007632301</v>
      </c>
      <c r="W2922" s="62">
        <v>10234.187259213701</v>
      </c>
      <c r="X2922" s="62">
        <v>4547.1765992518303</v>
      </c>
      <c r="Y2922" s="62">
        <v>32983.395637137102</v>
      </c>
      <c r="Z2922" s="64">
        <v>290311.99957192567</v>
      </c>
    </row>
    <row r="2923" spans="1:26">
      <c r="A2923" s="1" t="s">
        <v>114</v>
      </c>
      <c r="B2923" s="54">
        <v>1999</v>
      </c>
      <c r="C2923" s="61">
        <v>1.5136062486606099</v>
      </c>
      <c r="D2923" s="58">
        <v>2.1116193302219837</v>
      </c>
      <c r="E2923" s="58">
        <v>0.30423773634952828</v>
      </c>
      <c r="F2923" s="58">
        <v>1.734663940780788</v>
      </c>
      <c r="G2923" s="61">
        <v>4.1505210073522996</v>
      </c>
      <c r="H2923" s="59">
        <v>1.7978816776756752</v>
      </c>
      <c r="I2923" s="59">
        <v>3.8787067538807174E-2</v>
      </c>
      <c r="J2923" s="59">
        <v>1.653210968520482E-2</v>
      </c>
      <c r="K2923" s="59">
        <v>0.20180358083611843</v>
      </c>
      <c r="L2923" s="61">
        <v>2.0550044357358055</v>
      </c>
      <c r="M2923" s="70">
        <v>119826231</v>
      </c>
      <c r="N2923" s="62">
        <v>131.01779044105538</v>
      </c>
      <c r="O2923" s="63"/>
      <c r="P2923" s="147">
        <v>2082.8343210703115</v>
      </c>
      <c r="Q2923" s="64">
        <v>181369.73199504969</v>
      </c>
      <c r="R2923" s="62">
        <v>25302.73856472447</v>
      </c>
      <c r="S2923" s="62">
        <v>3645.5661274735671</v>
      </c>
      <c r="T2923" s="62">
        <v>20785.824207536902</v>
      </c>
      <c r="U2923" s="64">
        <v>49734.128899734933</v>
      </c>
      <c r="V2923" s="62">
        <v>215433.385219833</v>
      </c>
      <c r="W2923" s="62">
        <v>4647.7081147177096</v>
      </c>
      <c r="X2923" s="62">
        <v>1980.9803940566901</v>
      </c>
      <c r="Y2923" s="62">
        <v>24181.3624938959</v>
      </c>
      <c r="Z2923" s="64">
        <v>246243.43622250328</v>
      </c>
    </row>
    <row r="2924" spans="1:26">
      <c r="A2924" s="1" t="s">
        <v>114</v>
      </c>
      <c r="B2924" s="54">
        <v>2000</v>
      </c>
      <c r="C2924" s="61">
        <v>1.6338031653654497</v>
      </c>
      <c r="D2924" s="58">
        <v>1.9917502746312505</v>
      </c>
      <c r="E2924" s="58">
        <v>0.28973669707754723</v>
      </c>
      <c r="F2924" s="58">
        <v>1.6857881017375194</v>
      </c>
      <c r="G2924" s="61">
        <v>3.9672750734463169</v>
      </c>
      <c r="H2924" s="59">
        <v>1.679555990688969</v>
      </c>
      <c r="I2924" s="59">
        <v>4.3624980211969033E-2</v>
      </c>
      <c r="J2924" s="59">
        <v>1.8324731059324802E-2</v>
      </c>
      <c r="K2924" s="59">
        <v>0.17045712804104973</v>
      </c>
      <c r="L2924" s="61">
        <v>1.9119628300013123</v>
      </c>
      <c r="M2924" s="70">
        <v>122876723</v>
      </c>
      <c r="N2924" s="62">
        <v>134.3390856088804</v>
      </c>
      <c r="O2924" s="63"/>
      <c r="P2924" s="147">
        <v>2247.8850297793288</v>
      </c>
      <c r="Q2924" s="64">
        <v>200756.37898713356</v>
      </c>
      <c r="R2924" s="62">
        <v>24473.974678103812</v>
      </c>
      <c r="S2924" s="62">
        <v>3560.189586973268</v>
      </c>
      <c r="T2924" s="62">
        <v>20714.4117613897</v>
      </c>
      <c r="U2924" s="64">
        <v>48748.576026466777</v>
      </c>
      <c r="V2924" s="62">
        <v>206378.33623087901</v>
      </c>
      <c r="W2924" s="62">
        <v>5360.4946093866001</v>
      </c>
      <c r="X2924" s="62">
        <v>2251.6829024261501</v>
      </c>
      <c r="Y2924" s="62">
        <v>20945.213305675599</v>
      </c>
      <c r="Z2924" s="64">
        <v>234935.72704836735</v>
      </c>
    </row>
    <row r="2925" spans="1:26">
      <c r="A2925" s="1" t="s">
        <v>114</v>
      </c>
      <c r="B2925" s="54">
        <v>2001</v>
      </c>
      <c r="C2925" s="61">
        <v>1.9194968920058464</v>
      </c>
      <c r="D2925" s="58">
        <v>2.1927071036123693</v>
      </c>
      <c r="E2925" s="58">
        <v>0.31360399650953663</v>
      </c>
      <c r="F2925" s="58">
        <v>1.9200707712414722</v>
      </c>
      <c r="G2925" s="61">
        <v>4.4263818713633789</v>
      </c>
      <c r="H2925" s="59">
        <v>1.930617603732764</v>
      </c>
      <c r="I2925" s="59">
        <v>5.7471344796691123E-2</v>
      </c>
      <c r="J2925" s="59">
        <v>2.3535519438106996E-2</v>
      </c>
      <c r="K2925" s="59">
        <v>0.18918173021398377</v>
      </c>
      <c r="L2925" s="61">
        <v>2.2008061981815459</v>
      </c>
      <c r="M2925" s="70">
        <v>126014935</v>
      </c>
      <c r="N2925" s="62">
        <v>137.75534328096006</v>
      </c>
      <c r="O2925" s="63"/>
      <c r="P2925" s="147">
        <v>2340.7459181886866</v>
      </c>
      <c r="Q2925" s="64">
        <v>241885.27607881874</v>
      </c>
      <c r="R2925" s="62">
        <v>27631.384313575101</v>
      </c>
      <c r="S2925" s="62">
        <v>3951.878723588949</v>
      </c>
      <c r="T2925" s="62">
        <v>24195.759343339399</v>
      </c>
      <c r="U2925" s="64">
        <v>55779.022380503447</v>
      </c>
      <c r="V2925" s="62">
        <v>243286.65184424</v>
      </c>
      <c r="W2925" s="62">
        <v>7242.2477789176201</v>
      </c>
      <c r="X2925" s="62">
        <v>2965.8269521842899</v>
      </c>
      <c r="Y2925" s="62">
        <v>23839.7234361027</v>
      </c>
      <c r="Z2925" s="64">
        <v>277334.45001144463</v>
      </c>
    </row>
    <row r="2926" spans="1:26">
      <c r="A2926" s="1" t="s">
        <v>114</v>
      </c>
      <c r="B2926" s="54">
        <v>2002</v>
      </c>
      <c r="C2926" s="61">
        <v>1.7780484458864916</v>
      </c>
      <c r="D2926" s="58">
        <v>1.9827705341307207</v>
      </c>
      <c r="E2926" s="58">
        <v>0.27400714338564824</v>
      </c>
      <c r="F2926" s="58">
        <v>1.69329427954072</v>
      </c>
      <c r="G2926" s="61">
        <v>3.9500719570570886</v>
      </c>
      <c r="H2926" s="59">
        <v>1.7570346717342655</v>
      </c>
      <c r="I2926" s="59">
        <v>5.5807992047308318E-2</v>
      </c>
      <c r="J2926" s="59">
        <v>2.3469020076986584E-2</v>
      </c>
      <c r="K2926" s="59">
        <v>0.24390479569108614</v>
      </c>
      <c r="L2926" s="61">
        <v>2.0802164795496472</v>
      </c>
      <c r="M2926" s="70">
        <v>129246283</v>
      </c>
      <c r="N2926" s="62">
        <v>141.27245078340306</v>
      </c>
      <c r="O2926" s="63"/>
      <c r="P2926" s="147">
        <v>2404.9588841826085</v>
      </c>
      <c r="Q2926" s="64">
        <v>229806.15262475569</v>
      </c>
      <c r="R2926" s="62">
        <v>25626.57215783203</v>
      </c>
      <c r="S2926" s="62">
        <v>3541.440479804307</v>
      </c>
      <c r="T2926" s="62">
        <v>21885.199165580099</v>
      </c>
      <c r="U2926" s="64">
        <v>51053.211803216436</v>
      </c>
      <c r="V2926" s="62">
        <v>227090.200423779</v>
      </c>
      <c r="W2926" s="62">
        <v>7212.9755338081604</v>
      </c>
      <c r="X2926" s="62">
        <v>3033.2836106028899</v>
      </c>
      <c r="Y2926" s="62">
        <v>31523.788248947301</v>
      </c>
      <c r="Z2926" s="64">
        <v>268860.2478171374</v>
      </c>
    </row>
    <row r="2927" spans="1:26">
      <c r="A2927" s="1" t="s">
        <v>114</v>
      </c>
      <c r="B2927" s="54">
        <v>2003</v>
      </c>
      <c r="C2927" s="61">
        <v>1.9249830937129642</v>
      </c>
      <c r="D2927" s="58">
        <v>2.2792835360074202</v>
      </c>
      <c r="E2927" s="58">
        <v>0.29756697955311778</v>
      </c>
      <c r="F2927" s="58">
        <v>1.8289336529453011</v>
      </c>
      <c r="G2927" s="61">
        <v>4.4057841685058383</v>
      </c>
      <c r="H2927" s="59">
        <v>2.045050201480374</v>
      </c>
      <c r="I2927" s="59">
        <v>6.3100156057972243E-2</v>
      </c>
      <c r="J2927" s="59">
        <v>2.6175915355383564E-2</v>
      </c>
      <c r="K2927" s="59">
        <v>0.25817605802541099</v>
      </c>
      <c r="L2927" s="61">
        <v>2.3925023309191404</v>
      </c>
      <c r="M2927" s="70">
        <v>132581484</v>
      </c>
      <c r="N2927" s="62">
        <v>144.90215202520943</v>
      </c>
      <c r="O2927" s="63">
        <v>0.44500000000000001</v>
      </c>
      <c r="P2927" s="147">
        <v>2638.8002225448786</v>
      </c>
      <c r="Q2927" s="64">
        <v>255217.11523937585</v>
      </c>
      <c r="R2927" s="62">
        <v>30219.079366063117</v>
      </c>
      <c r="S2927" s="62">
        <v>3945.1871738550012</v>
      </c>
      <c r="T2927" s="62">
        <v>24248.273784502901</v>
      </c>
      <c r="U2927" s="64">
        <v>58412.540324421017</v>
      </c>
      <c r="V2927" s="62">
        <v>271135.79056676698</v>
      </c>
      <c r="W2927" s="62">
        <v>8365.9123307975497</v>
      </c>
      <c r="X2927" s="62">
        <v>3470.44170287514</v>
      </c>
      <c r="Y2927" s="62">
        <v>34229.364906279101</v>
      </c>
      <c r="Z2927" s="64">
        <v>317201.50950671872</v>
      </c>
    </row>
    <row r="2928" spans="1:26">
      <c r="A2928" s="1" t="s">
        <v>114</v>
      </c>
      <c r="B2928" s="54">
        <v>2004</v>
      </c>
      <c r="C2928" s="61">
        <v>1.7616794937489464</v>
      </c>
      <c r="D2928" s="58">
        <v>2.0013230196722445</v>
      </c>
      <c r="E2928" s="58">
        <v>0.25509354183258948</v>
      </c>
      <c r="F2928" s="58">
        <v>1.5889073557833597</v>
      </c>
      <c r="G2928" s="61">
        <v>3.8453239172881939</v>
      </c>
      <c r="H2928" s="59">
        <v>1.8969789119066791</v>
      </c>
      <c r="I2928" s="59">
        <v>5.0180785759285841E-2</v>
      </c>
      <c r="J2928" s="59">
        <v>2.1099134198720691E-2</v>
      </c>
      <c r="K2928" s="59">
        <v>0.23569398562285707</v>
      </c>
      <c r="L2928" s="61">
        <v>2.2039528174875427</v>
      </c>
      <c r="M2928" s="70">
        <v>136033321</v>
      </c>
      <c r="N2928" s="62">
        <v>148.65840552499535</v>
      </c>
      <c r="O2928" s="63">
        <v>0.46300000000000002</v>
      </c>
      <c r="P2928" s="147">
        <v>3534.0471386636927</v>
      </c>
      <c r="Q2928" s="64">
        <v>239647.11207226792</v>
      </c>
      <c r="R2928" s="62">
        <v>27224.661675976371</v>
      </c>
      <c r="S2928" s="62">
        <v>3470.1221661139571</v>
      </c>
      <c r="T2928" s="62">
        <v>21614.434436853899</v>
      </c>
      <c r="U2928" s="64">
        <v>52309.21827894423</v>
      </c>
      <c r="V2928" s="62">
        <v>258052.34125363201</v>
      </c>
      <c r="W2928" s="62">
        <v>6826.2589372251596</v>
      </c>
      <c r="X2928" s="62">
        <v>2870.1852952766499</v>
      </c>
      <c r="Y2928" s="62">
        <v>32062.235604003501</v>
      </c>
      <c r="Z2928" s="64">
        <v>299811.02109013731</v>
      </c>
    </row>
    <row r="2929" spans="1:26">
      <c r="A2929" s="1" t="s">
        <v>114</v>
      </c>
      <c r="B2929" s="54">
        <v>2005</v>
      </c>
      <c r="C2929" s="61">
        <v>1.8592937258464493</v>
      </c>
      <c r="D2929" s="58">
        <v>2.038688046947287</v>
      </c>
      <c r="E2929" s="58">
        <v>0.24906237821501501</v>
      </c>
      <c r="F2929" s="58">
        <v>1.5963384457483145</v>
      </c>
      <c r="G2929" s="61">
        <v>3.8840888709106172</v>
      </c>
      <c r="H2929" s="59">
        <v>1.9664230921254566</v>
      </c>
      <c r="I2929" s="59">
        <v>5.7602358307648704E-2</v>
      </c>
      <c r="J2929" s="59">
        <v>2.4225465830923162E-2</v>
      </c>
      <c r="K2929" s="59">
        <v>0.26338907124201327</v>
      </c>
      <c r="L2929" s="61">
        <v>2.3116399875060418</v>
      </c>
      <c r="M2929" s="70">
        <v>139611303</v>
      </c>
      <c r="N2929" s="62">
        <v>152.55166287866311</v>
      </c>
      <c r="O2929" s="63">
        <v>0.46600000000000003</v>
      </c>
      <c r="P2929" s="147">
        <v>3676.7075004352205</v>
      </c>
      <c r="Q2929" s="64">
        <v>259578.41972514754</v>
      </c>
      <c r="R2929" s="62">
        <v>28462.389464483589</v>
      </c>
      <c r="S2929" s="62">
        <v>3477.192315087706</v>
      </c>
      <c r="T2929" s="62">
        <v>22286.689043991701</v>
      </c>
      <c r="U2929" s="64">
        <v>54226.270823562998</v>
      </c>
      <c r="V2929" s="62">
        <v>274534.89014092402</v>
      </c>
      <c r="W2929" s="62">
        <v>8041.9402992037103</v>
      </c>
      <c r="X2929" s="62">
        <v>3382.14885043716</v>
      </c>
      <c r="Y2929" s="62">
        <v>36772.091432057299</v>
      </c>
      <c r="Z2929" s="64">
        <v>322731.07072262221</v>
      </c>
    </row>
    <row r="2930" spans="1:26">
      <c r="A2930" s="1" t="s">
        <v>114</v>
      </c>
      <c r="B2930" s="54">
        <v>2006</v>
      </c>
      <c r="C2930" s="61">
        <v>2.4380502614692894</v>
      </c>
      <c r="D2930" s="58">
        <v>2.0557180855135981</v>
      </c>
      <c r="E2930" s="58">
        <v>0.24832895957207526</v>
      </c>
      <c r="F2930" s="58">
        <v>1.6025423138417125</v>
      </c>
      <c r="G2930" s="61">
        <v>3.9065893589273863</v>
      </c>
      <c r="H2930" s="59">
        <v>2.0586546881299306</v>
      </c>
      <c r="I2930" s="59">
        <v>6.5424652807780245E-2</v>
      </c>
      <c r="J2930" s="59">
        <v>2.8580171242742407E-2</v>
      </c>
      <c r="K2930" s="59">
        <v>0.3417491682797098</v>
      </c>
      <c r="L2930" s="61">
        <v>2.4944086804601633</v>
      </c>
      <c r="M2930" s="70">
        <v>143318011</v>
      </c>
      <c r="N2930" s="62">
        <v>156.58628852509415</v>
      </c>
      <c r="O2930" s="63">
        <v>0.47699999999999998</v>
      </c>
      <c r="P2930" s="147">
        <v>3994.7718893853862</v>
      </c>
      <c r="Q2930" s="64">
        <v>349416.51419180847</v>
      </c>
      <c r="R2930" s="62">
        <v>29462.142719253679</v>
      </c>
      <c r="S2930" s="62">
        <v>3559.0012559569241</v>
      </c>
      <c r="T2930" s="62">
        <v>22967.317696313199</v>
      </c>
      <c r="U2930" s="64">
        <v>55988.461671523808</v>
      </c>
      <c r="V2930" s="62">
        <v>295042.29523860698</v>
      </c>
      <c r="W2930" s="62">
        <v>9376.5311107766302</v>
      </c>
      <c r="X2930" s="62">
        <v>4096.0532965492403</v>
      </c>
      <c r="Y2930" s="62">
        <v>48978.811058752297</v>
      </c>
      <c r="Z2930" s="64">
        <v>357493.69070468517</v>
      </c>
    </row>
    <row r="2931" spans="1:26">
      <c r="A2931" s="1" t="s">
        <v>114</v>
      </c>
      <c r="B2931" s="54">
        <v>2007</v>
      </c>
      <c r="C2931" s="61">
        <v>2.4680730560418276</v>
      </c>
      <c r="D2931" s="58">
        <v>2.1078769280430372</v>
      </c>
      <c r="E2931" s="58">
        <v>0.25399445986875252</v>
      </c>
      <c r="F2931" s="58">
        <v>1.6500472724262274</v>
      </c>
      <c r="G2931" s="61">
        <v>4.0119186603380168</v>
      </c>
      <c r="H2931" s="59">
        <v>2.0227636130555906</v>
      </c>
      <c r="I2931" s="59">
        <v>8.0609152512290269E-2</v>
      </c>
      <c r="J2931" s="59">
        <v>3.7364970818927361E-2</v>
      </c>
      <c r="K2931" s="59">
        <v>0.46408918213883177</v>
      </c>
      <c r="L2931" s="61">
        <v>2.6048269185256396</v>
      </c>
      <c r="M2931" s="70">
        <v>147152502</v>
      </c>
      <c r="N2931" s="62">
        <v>160.76179935658837</v>
      </c>
      <c r="O2931" s="63">
        <v>0.48099999999999998</v>
      </c>
      <c r="P2931" s="147">
        <v>4266.9616275498192</v>
      </c>
      <c r="Q2931" s="64">
        <v>363183.12531534117</v>
      </c>
      <c r="R2931" s="62">
        <v>31017.93638696069</v>
      </c>
      <c r="S2931" s="62">
        <v>3737.5920263825519</v>
      </c>
      <c r="T2931" s="62">
        <v>24280.858455579499</v>
      </c>
      <c r="U2931" s="64">
        <v>59036.386868922738</v>
      </c>
      <c r="V2931" s="62">
        <v>297654.72661568999</v>
      </c>
      <c r="W2931" s="62">
        <v>11861.838476283099</v>
      </c>
      <c r="X2931" s="62">
        <v>5498.3489431621501</v>
      </c>
      <c r="Y2931" s="62">
        <v>68291.884302862803</v>
      </c>
      <c r="Z2931" s="64">
        <v>383306.79833799804</v>
      </c>
    </row>
    <row r="2932" spans="1:26">
      <c r="A2932" s="1" t="s">
        <v>114</v>
      </c>
      <c r="B2932" s="54">
        <v>2008</v>
      </c>
      <c r="C2932" s="61">
        <v>2.3038403181506042</v>
      </c>
      <c r="D2932" s="58">
        <v>1.9128019897099084</v>
      </c>
      <c r="E2932" s="58">
        <v>0.23074310184463304</v>
      </c>
      <c r="F2932" s="58">
        <v>1.5064087901271837</v>
      </c>
      <c r="G2932" s="61">
        <v>3.649953881681725</v>
      </c>
      <c r="H2932" s="59">
        <v>1.9944099213694189</v>
      </c>
      <c r="I2932" s="59">
        <v>7.2538211848420131E-2</v>
      </c>
      <c r="J2932" s="59">
        <v>3.344459673056694E-2</v>
      </c>
      <c r="K2932" s="59">
        <v>0.61948299772221915</v>
      </c>
      <c r="L2932" s="61">
        <v>2.7198757276706251</v>
      </c>
      <c r="M2932" s="70">
        <v>151115683</v>
      </c>
      <c r="N2932" s="62">
        <v>165.07723135368974</v>
      </c>
      <c r="O2932" s="63">
        <v>0.48699999999999999</v>
      </c>
      <c r="P2932" s="147">
        <v>4502.205378764028</v>
      </c>
      <c r="Q2932" s="64">
        <v>348146.40320026584</v>
      </c>
      <c r="R2932" s="62">
        <v>28905.437911877179</v>
      </c>
      <c r="S2932" s="62">
        <v>3486.8901432790281</v>
      </c>
      <c r="T2932" s="62">
        <v>22764.1993197273</v>
      </c>
      <c r="U2932" s="64">
        <v>55156.52737488351</v>
      </c>
      <c r="V2932" s="62">
        <v>301386.61744971602</v>
      </c>
      <c r="W2932" s="62">
        <v>10961.6614270727</v>
      </c>
      <c r="X2932" s="62">
        <v>5054.00307759919</v>
      </c>
      <c r="Y2932" s="62">
        <v>93613.596307680593</v>
      </c>
      <c r="Z2932" s="64">
        <v>411015.87826206849</v>
      </c>
    </row>
    <row r="2933" spans="1:26">
      <c r="A2933" s="1" t="s">
        <v>114</v>
      </c>
      <c r="B2933" s="54">
        <v>2009</v>
      </c>
      <c r="C2933" s="61">
        <v>2.1799683662184806</v>
      </c>
      <c r="D2933" s="58">
        <v>1.7761069852054445</v>
      </c>
      <c r="E2933" s="58">
        <v>0.22525974703083437</v>
      </c>
      <c r="F2933" s="58">
        <v>1.5304812651170667</v>
      </c>
      <c r="G2933" s="61">
        <v>3.5318479973533452</v>
      </c>
      <c r="H2933" s="59">
        <v>1.7608836821149891</v>
      </c>
      <c r="I2933" s="59">
        <v>7.3931736146646471E-2</v>
      </c>
      <c r="J2933" s="59">
        <v>3.3022007337277677E-2</v>
      </c>
      <c r="K2933" s="59">
        <v>0.48020194559266582</v>
      </c>
      <c r="L2933" s="61">
        <v>2.3480393711915792</v>
      </c>
      <c r="M2933" s="70">
        <v>155207145</v>
      </c>
      <c r="N2933" s="62">
        <v>169.5292785225688</v>
      </c>
      <c r="O2933" s="63">
        <v>0.49199999999999999</v>
      </c>
      <c r="P2933" s="147">
        <v>4723.091455980717</v>
      </c>
      <c r="Q2933" s="64">
        <v>338346.66631108482</v>
      </c>
      <c r="R2933" s="62">
        <v>27566.44943882943</v>
      </c>
      <c r="S2933" s="62">
        <v>3496.1922220078027</v>
      </c>
      <c r="T2933" s="62">
        <v>23754.162763480799</v>
      </c>
      <c r="U2933" s="64">
        <v>54816.804424318027</v>
      </c>
      <c r="V2933" s="62">
        <v>273301.72897815501</v>
      </c>
      <c r="W2933" s="62">
        <v>11474.7336922143</v>
      </c>
      <c r="X2933" s="62">
        <v>5125.2514809879203</v>
      </c>
      <c r="Y2933" s="62">
        <v>74530.772998882996</v>
      </c>
      <c r="Z2933" s="64">
        <v>364432.48715024022</v>
      </c>
    </row>
    <row r="2934" spans="1:26">
      <c r="A2934" s="1" t="s">
        <v>114</v>
      </c>
      <c r="B2934" s="54">
        <v>2010</v>
      </c>
      <c r="C2934" s="61">
        <v>2.2891699999953459</v>
      </c>
      <c r="D2934" s="58">
        <v>1.7881180912289392</v>
      </c>
      <c r="E2934" s="58">
        <v>0.21701877983995999</v>
      </c>
      <c r="F2934" s="58">
        <v>1.5134145221296766</v>
      </c>
      <c r="G2934" s="61">
        <v>3.5185513931985755</v>
      </c>
      <c r="H2934" s="59">
        <v>2.5357243122976985</v>
      </c>
      <c r="I2934" s="59">
        <v>8.2453485459310319E-2</v>
      </c>
      <c r="J2934" s="59">
        <v>3.774492165866971E-2</v>
      </c>
      <c r="K2934" s="59">
        <v>0.54240949834654584</v>
      </c>
      <c r="L2934" s="61">
        <v>3.1983322177622244</v>
      </c>
      <c r="M2934" s="70">
        <v>159424742</v>
      </c>
      <c r="N2934" s="62">
        <v>174.11449762289053</v>
      </c>
      <c r="O2934" s="63">
        <v>0.5</v>
      </c>
      <c r="P2934" s="147">
        <v>5019.1860606689243</v>
      </c>
      <c r="Q2934" s="64">
        <v>364950.33664339798</v>
      </c>
      <c r="R2934" s="62">
        <v>28507.02653597061</v>
      </c>
      <c r="S2934" s="62">
        <v>3459.816298514042</v>
      </c>
      <c r="T2934" s="62">
        <v>24127.571972957699</v>
      </c>
      <c r="U2934" s="64">
        <v>56094.414807442343</v>
      </c>
      <c r="V2934" s="62">
        <v>404257.194271188</v>
      </c>
      <c r="W2934" s="62">
        <v>13145.1256463513</v>
      </c>
      <c r="X2934" s="62">
        <v>6017.4743972436299</v>
      </c>
      <c r="Y2934" s="62">
        <v>86473.494332247501</v>
      </c>
      <c r="Z2934" s="64">
        <v>509893.28864703048</v>
      </c>
    </row>
    <row r="2935" spans="1:26">
      <c r="A2935" s="1" t="s">
        <v>114</v>
      </c>
      <c r="B2935" s="54">
        <v>2011</v>
      </c>
      <c r="C2935" s="61">
        <v>2.3576390543658197</v>
      </c>
      <c r="D2935" s="58">
        <v>1.7799329655093785</v>
      </c>
      <c r="E2935" s="58">
        <v>0.21187786817225715</v>
      </c>
      <c r="F2935" s="58">
        <v>1.4893121911990175</v>
      </c>
      <c r="G2935" s="61">
        <v>3.4811230248806533</v>
      </c>
      <c r="H2935" s="59">
        <v>1.6304430542406896</v>
      </c>
      <c r="I2935" s="59">
        <v>9.0782597887213254E-2</v>
      </c>
      <c r="J2935" s="59">
        <v>4.3457194942619855E-2</v>
      </c>
      <c r="K2935" s="59">
        <v>0.53257991251579972</v>
      </c>
      <c r="L2935" s="61">
        <v>2.2972627595863226</v>
      </c>
      <c r="M2935" s="70">
        <v>163770669</v>
      </c>
      <c r="N2935" s="62">
        <v>178.83447632223283</v>
      </c>
      <c r="O2935" s="63">
        <v>0.50700000000000001</v>
      </c>
      <c r="P2935" s="147">
        <v>5230.5988537580706</v>
      </c>
      <c r="Q2935" s="64">
        <v>386112.12519401766</v>
      </c>
      <c r="R2935" s="62">
        <v>29150.081253662487</v>
      </c>
      <c r="S2935" s="62">
        <v>3469.9380216864361</v>
      </c>
      <c r="T2935" s="62">
        <v>24390.565390251901</v>
      </c>
      <c r="U2935" s="64">
        <v>57010.584665600822</v>
      </c>
      <c r="V2935" s="62">
        <v>267018.74975940102</v>
      </c>
      <c r="W2935" s="62">
        <v>14867.526789546901</v>
      </c>
      <c r="X2935" s="62">
        <v>7117.0138886162704</v>
      </c>
      <c r="Y2935" s="62">
        <v>87220.968568673998</v>
      </c>
      <c r="Z2935" s="64">
        <v>376224.25900623819</v>
      </c>
    </row>
    <row r="2936" spans="1:26">
      <c r="A2936" s="1" t="s">
        <v>114</v>
      </c>
      <c r="B2936" s="54">
        <v>2012</v>
      </c>
      <c r="C2936" s="61">
        <v>2.5180424216271295</v>
      </c>
      <c r="D2936" s="58">
        <v>1.8936474906619136</v>
      </c>
      <c r="E2936" s="58">
        <v>0.21974749061735921</v>
      </c>
      <c r="F2936" s="58">
        <v>1.5682695310376249</v>
      </c>
      <c r="G2936" s="61">
        <v>3.6816645123168978</v>
      </c>
      <c r="H2936" s="59">
        <v>2.0588947858442181</v>
      </c>
      <c r="I2936" s="59">
        <v>0.11111332644379662</v>
      </c>
      <c r="J2936" s="59">
        <v>5.2992219598084117E-2</v>
      </c>
      <c r="K2936" s="59">
        <v>0.57323574527516619</v>
      </c>
      <c r="L2936" s="61">
        <v>2.7962360771612653</v>
      </c>
      <c r="M2936" s="70">
        <v>168240403</v>
      </c>
      <c r="N2936" s="62">
        <v>183.68774114211053</v>
      </c>
      <c r="O2936" s="63">
        <v>0.51400000000000001</v>
      </c>
      <c r="P2936" s="147">
        <v>5407.3239561759228</v>
      </c>
      <c r="Q2936" s="64">
        <v>423636.47178564419</v>
      </c>
      <c r="R2936" s="62">
        <v>31858.80169688991</v>
      </c>
      <c r="S2936" s="62">
        <v>3697.0406379703231</v>
      </c>
      <c r="T2936" s="62">
        <v>26384.6297914391</v>
      </c>
      <c r="U2936" s="64">
        <v>61940.472126299333</v>
      </c>
      <c r="V2936" s="62">
        <v>346389.28850502998</v>
      </c>
      <c r="W2936" s="62">
        <v>18693.7508195749</v>
      </c>
      <c r="X2936" s="62">
        <v>8915.4323810461701</v>
      </c>
      <c r="Y2936" s="62">
        <v>96441.4127990993</v>
      </c>
      <c r="Z2936" s="64">
        <v>470439.88450475037</v>
      </c>
    </row>
    <row r="2937" spans="1:26">
      <c r="A2937" s="1" t="s">
        <v>114</v>
      </c>
      <c r="B2937" s="54">
        <v>2013</v>
      </c>
      <c r="C2937" s="61">
        <v>2.541481157512294</v>
      </c>
      <c r="D2937" s="58">
        <v>1.867264122654761</v>
      </c>
      <c r="E2937" s="58">
        <v>0.21382513957974911</v>
      </c>
      <c r="F2937" s="58">
        <v>1.589668524865433</v>
      </c>
      <c r="G2937" s="61">
        <v>3.670757787099943</v>
      </c>
      <c r="H2937" s="59">
        <v>2.0391863297793926</v>
      </c>
      <c r="I2937" s="59">
        <v>0.11732678780024133</v>
      </c>
      <c r="J2937" s="59">
        <v>5.8304529779607241E-2</v>
      </c>
      <c r="K2937" s="59">
        <v>0.59408466750234301</v>
      </c>
      <c r="L2937" s="61">
        <v>2.8089023148615837</v>
      </c>
      <c r="M2937" s="70">
        <v>172816517</v>
      </c>
      <c r="N2937" s="62">
        <v>188.66377131438233</v>
      </c>
      <c r="O2937" s="63">
        <v>0.52100000000000002</v>
      </c>
      <c r="P2937" s="147">
        <v>5637.7121252430743</v>
      </c>
      <c r="Q2937" s="64">
        <v>439209.92166240304</v>
      </c>
      <c r="R2937" s="62">
        <v>32269.408199625661</v>
      </c>
      <c r="S2937" s="62">
        <v>3695.2515869211088</v>
      </c>
      <c r="T2937" s="62">
        <v>27472.097765177201</v>
      </c>
      <c r="U2937" s="64">
        <v>63436.757551723975</v>
      </c>
      <c r="V2937" s="62">
        <v>352405.07902648801</v>
      </c>
      <c r="W2937" s="62">
        <v>20276.006818435799</v>
      </c>
      <c r="X2937" s="62">
        <v>10075.985761834499</v>
      </c>
      <c r="Y2937" s="62">
        <v>102667.64304085801</v>
      </c>
      <c r="Z2937" s="64">
        <v>485424.71464761626</v>
      </c>
    </row>
    <row r="2938" spans="1:26">
      <c r="A2938" s="1" t="s">
        <v>114</v>
      </c>
      <c r="B2938" s="54">
        <v>2014</v>
      </c>
      <c r="C2938" s="61">
        <v>2.4731436586593709</v>
      </c>
      <c r="D2938" s="58">
        <v>1.7731426874326519</v>
      </c>
      <c r="E2938" s="58">
        <v>0.18889180495986477</v>
      </c>
      <c r="F2938" s="58">
        <v>1.5091387169834458</v>
      </c>
      <c r="G2938" s="61">
        <v>3.4711732093759626</v>
      </c>
      <c r="H2938" s="59">
        <v>2.1540546179414215</v>
      </c>
      <c r="I2938" s="59">
        <v>0.10927867598482929</v>
      </c>
      <c r="J2938" s="59">
        <v>5.3273876122308973E-2</v>
      </c>
      <c r="K2938" s="59">
        <v>0.5957653101134821</v>
      </c>
      <c r="L2938" s="61">
        <v>2.9123724801620416</v>
      </c>
      <c r="M2938" s="70">
        <v>177475986</v>
      </c>
      <c r="N2938" s="62">
        <v>193.74869835413989</v>
      </c>
      <c r="O2938" s="63">
        <v>0.52500000000000002</v>
      </c>
      <c r="P2938" s="147">
        <v>5940.570144791759</v>
      </c>
      <c r="Q2938" s="64">
        <v>438923.60934021929</v>
      </c>
      <c r="R2938" s="62">
        <v>31469.024677079968</v>
      </c>
      <c r="S2938" s="62">
        <v>3352.375933257169</v>
      </c>
      <c r="T2938" s="62">
        <v>26783.588180741201</v>
      </c>
      <c r="U2938" s="64">
        <v>61604.988791078336</v>
      </c>
      <c r="V2938" s="62">
        <v>382292.96721700701</v>
      </c>
      <c r="W2938" s="62">
        <v>19394.340769182101</v>
      </c>
      <c r="X2938" s="62">
        <v>9454.8336928486406</v>
      </c>
      <c r="Y2938" s="62">
        <v>105734.035836986</v>
      </c>
      <c r="Z2938" s="64">
        <v>516876.17751602374</v>
      </c>
    </row>
    <row r="2939" spans="1:26">
      <c r="A2939" s="1" t="s">
        <v>114</v>
      </c>
      <c r="B2939" s="54">
        <v>2015</v>
      </c>
      <c r="C2939" s="61">
        <v>2.4158285037509986</v>
      </c>
      <c r="D2939" s="58">
        <v>1.7371181799847633</v>
      </c>
      <c r="E2939" s="58">
        <v>0.16865449652679526</v>
      </c>
      <c r="F2939" s="58">
        <v>1.4654202121749051</v>
      </c>
      <c r="G2939" s="61">
        <v>3.3711928886864633</v>
      </c>
      <c r="H2939" s="59">
        <v>2.1425837733861068</v>
      </c>
      <c r="I2939" s="59">
        <v>9.8224531764614056E-2</v>
      </c>
      <c r="J2939" s="59">
        <v>4.8899718639284197E-2</v>
      </c>
      <c r="K2939" s="59">
        <v>0.60429600957037988</v>
      </c>
      <c r="L2939" s="61">
        <v>2.8940040333603849</v>
      </c>
      <c r="M2939" s="70">
        <v>182201962</v>
      </c>
      <c r="N2939" s="62">
        <v>198.93249009080228</v>
      </c>
      <c r="O2939" s="63">
        <v>0.52700000000000002</v>
      </c>
      <c r="P2939" s="147">
        <v>6003.8900711542674</v>
      </c>
      <c r="Q2939" s="64">
        <v>440168.69323895627</v>
      </c>
      <c r="R2939" s="62">
        <v>31650.634061909299</v>
      </c>
      <c r="S2939" s="62">
        <v>3072.918016730428</v>
      </c>
      <c r="T2939" s="62">
        <v>26700.243781272398</v>
      </c>
      <c r="U2939" s="64">
        <v>61423.795859912127</v>
      </c>
      <c r="V2939" s="62">
        <v>390382.967260312</v>
      </c>
      <c r="W2939" s="62">
        <v>17896.702404044001</v>
      </c>
      <c r="X2939" s="62">
        <v>8909.6246773255498</v>
      </c>
      <c r="Y2939" s="62">
        <v>110103.918572494</v>
      </c>
      <c r="Z2939" s="64">
        <v>527293.21291417559</v>
      </c>
    </row>
    <row r="2940" spans="1:26">
      <c r="A2940" s="1" t="s">
        <v>115</v>
      </c>
      <c r="B2940" s="54">
        <v>1990</v>
      </c>
      <c r="C2940" s="61">
        <v>9.6477629740292787</v>
      </c>
      <c r="D2940" s="58">
        <v>1.0221830912301939</v>
      </c>
      <c r="E2940" s="58">
        <v>3.11799286926199</v>
      </c>
      <c r="F2940" s="58">
        <v>0.11437697270342591</v>
      </c>
      <c r="G2940" s="61">
        <v>4.25455293319561</v>
      </c>
      <c r="H2940" s="59">
        <v>1.2879855364584727</v>
      </c>
      <c r="I2940" s="59">
        <v>1.0296154226107406</v>
      </c>
      <c r="J2940" s="59">
        <v>0.35227236902785947</v>
      </c>
      <c r="K2940" s="59">
        <v>5.134608844947949</v>
      </c>
      <c r="L2940" s="61">
        <v>7.804482173045022</v>
      </c>
      <c r="M2940" s="70">
        <v>20194354</v>
      </c>
      <c r="N2940" s="62">
        <v>168.53296237853999</v>
      </c>
      <c r="O2940" s="63"/>
      <c r="P2940" s="147"/>
      <c r="Q2940" s="64">
        <v>194830.34080564007</v>
      </c>
      <c r="R2940" s="62">
        <v>2064.2327197116829</v>
      </c>
      <c r="S2940" s="62">
        <v>6296.5851771352345</v>
      </c>
      <c r="T2940" s="62">
        <v>230.97690762213199</v>
      </c>
      <c r="U2940" s="64">
        <v>8591.7948044690511</v>
      </c>
      <c r="V2940" s="62">
        <v>26010.035870122301</v>
      </c>
      <c r="W2940" s="62">
        <v>20792.4183280609</v>
      </c>
      <c r="X2940" s="62">
        <v>7113.9129245672302</v>
      </c>
      <c r="Y2940" s="62">
        <v>103690.10866641</v>
      </c>
      <c r="Z2940" s="64">
        <v>157606.47578916044</v>
      </c>
    </row>
    <row r="2941" spans="1:26">
      <c r="A2941" s="1" t="s">
        <v>115</v>
      </c>
      <c r="B2941" s="57">
        <v>1991</v>
      </c>
      <c r="C2941" s="61">
        <v>9.1579747407323726</v>
      </c>
      <c r="D2941" s="58">
        <v>0.98663528116466825</v>
      </c>
      <c r="E2941" s="58">
        <v>2.96413942419729</v>
      </c>
      <c r="F2941" s="58">
        <v>0.12594744255572202</v>
      </c>
      <c r="G2941" s="61">
        <v>4.0767221479176792</v>
      </c>
      <c r="H2941" s="59">
        <v>1.4120070736873023</v>
      </c>
      <c r="I2941" s="59">
        <v>0.90240833618831662</v>
      </c>
      <c r="J2941" s="59">
        <v>0.33998300766069661</v>
      </c>
      <c r="K2941" s="59">
        <v>5.0291234505902134</v>
      </c>
      <c r="L2941" s="61">
        <v>7.6835218681265287</v>
      </c>
      <c r="M2941" s="70">
        <v>20510208</v>
      </c>
      <c r="N2941" s="62">
        <v>171.15812640146169</v>
      </c>
      <c r="O2941" s="63"/>
      <c r="P2941" s="147"/>
      <c r="Q2941" s="64">
        <v>187831.96679116701</v>
      </c>
      <c r="R2941" s="62">
        <v>2023.609483682583</v>
      </c>
      <c r="S2941" s="62">
        <v>6079.511613128665</v>
      </c>
      <c r="T2941" s="62">
        <v>258.32082438859101</v>
      </c>
      <c r="U2941" s="64">
        <v>8361.4419211998375</v>
      </c>
      <c r="V2941" s="62">
        <v>28960.558778797898</v>
      </c>
      <c r="W2941" s="62">
        <v>18508.5826761563</v>
      </c>
      <c r="X2941" s="62">
        <v>6973.1222035864803</v>
      </c>
      <c r="Y2941" s="62">
        <v>103148.368029283</v>
      </c>
      <c r="Z2941" s="64">
        <v>157590.63168782368</v>
      </c>
    </row>
    <row r="2942" spans="1:26">
      <c r="A2942" s="1" t="s">
        <v>115</v>
      </c>
      <c r="B2942" s="57">
        <v>1992</v>
      </c>
      <c r="C2942" s="61">
        <v>8.5040460335834105</v>
      </c>
      <c r="D2942" s="58">
        <v>0.9781722639031899</v>
      </c>
      <c r="E2942" s="58">
        <v>2.8639094926863931</v>
      </c>
      <c r="F2942" s="58">
        <v>0.12910960746399261</v>
      </c>
      <c r="G2942" s="61">
        <v>3.9711913640535759</v>
      </c>
      <c r="H2942" s="59">
        <v>1.3281480683155964</v>
      </c>
      <c r="I2942" s="59">
        <v>0.79506219919874577</v>
      </c>
      <c r="J2942" s="59">
        <v>0.25575089289977743</v>
      </c>
      <c r="K2942" s="59">
        <v>5.265486572015937</v>
      </c>
      <c r="L2942" s="61">
        <v>7.6444477324300566</v>
      </c>
      <c r="M2942" s="70">
        <v>20838082</v>
      </c>
      <c r="N2942" s="62">
        <v>173.88426210447636</v>
      </c>
      <c r="O2942" s="63"/>
      <c r="P2942" s="147"/>
      <c r="Q2942" s="64">
        <v>177208.00857958588</v>
      </c>
      <c r="R2942" s="62">
        <v>2038.323384534031</v>
      </c>
      <c r="S2942" s="62">
        <v>5967.8380849177456</v>
      </c>
      <c r="T2942" s="62">
        <v>269.03965873224899</v>
      </c>
      <c r="U2942" s="64">
        <v>8275.2011281840259</v>
      </c>
      <c r="V2942" s="62">
        <v>27676.058355702</v>
      </c>
      <c r="W2942" s="62">
        <v>16567.571302003798</v>
      </c>
      <c r="X2942" s="62">
        <v>5329.3580778187797</v>
      </c>
      <c r="Y2942" s="62">
        <v>109722.640957567</v>
      </c>
      <c r="Z2942" s="64">
        <v>159295.62869309157</v>
      </c>
    </row>
    <row r="2943" spans="1:26">
      <c r="A2943" s="1" t="s">
        <v>115</v>
      </c>
      <c r="B2943" s="57">
        <v>1993</v>
      </c>
      <c r="C2943" s="61">
        <v>7.5392601524935072</v>
      </c>
      <c r="D2943" s="58">
        <v>0.92917506164892416</v>
      </c>
      <c r="E2943" s="58">
        <v>2.7022687272320698</v>
      </c>
      <c r="F2943" s="58">
        <v>0.13039176186731269</v>
      </c>
      <c r="G2943" s="61">
        <v>3.7618355507483066</v>
      </c>
      <c r="H2943" s="59">
        <v>1.2753237292810671</v>
      </c>
      <c r="I2943" s="59">
        <v>0.62760957827521002</v>
      </c>
      <c r="J2943" s="59">
        <v>0.12061645210687685</v>
      </c>
      <c r="K2943" s="59">
        <v>5.0843053939039686</v>
      </c>
      <c r="L2943" s="61">
        <v>7.1078551535671224</v>
      </c>
      <c r="M2943" s="70">
        <v>21166230</v>
      </c>
      <c r="N2943" s="62">
        <v>176.61185948010962</v>
      </c>
      <c r="O2943" s="63"/>
      <c r="P2943" s="147"/>
      <c r="Q2943" s="64">
        <v>159577.71441751265</v>
      </c>
      <c r="R2943" s="62">
        <v>1966.7133065125311</v>
      </c>
      <c r="S2943" s="62">
        <v>5719.6841402401251</v>
      </c>
      <c r="T2943" s="62">
        <v>275.99020217887698</v>
      </c>
      <c r="U2943" s="64">
        <v>7962.3876489315335</v>
      </c>
      <c r="V2943" s="62">
        <v>26993.7953784208</v>
      </c>
      <c r="W2943" s="62">
        <v>13284.1286839761</v>
      </c>
      <c r="X2943" s="62">
        <v>2552.9955670781401</v>
      </c>
      <c r="Y2943" s="62">
        <v>107615.577357612</v>
      </c>
      <c r="Z2943" s="64">
        <v>150446.49698708704</v>
      </c>
    </row>
    <row r="2944" spans="1:26">
      <c r="A2944" s="1" t="s">
        <v>115</v>
      </c>
      <c r="B2944" s="57">
        <v>1994</v>
      </c>
      <c r="C2944" s="61">
        <v>6.5477679688726118</v>
      </c>
      <c r="D2944" s="58">
        <v>0.90469090786441397</v>
      </c>
      <c r="E2944" s="58">
        <v>2.5716693683502272</v>
      </c>
      <c r="F2944" s="58">
        <v>0.13139463698297146</v>
      </c>
      <c r="G2944" s="61">
        <v>3.6077549131976125</v>
      </c>
      <c r="H2944" s="59">
        <v>1.1245644948253848</v>
      </c>
      <c r="I2944" s="59">
        <v>0.47550617968684938</v>
      </c>
      <c r="J2944" s="59">
        <v>0.14193965433810501</v>
      </c>
      <c r="K2944" s="59">
        <v>5.0309899188190315</v>
      </c>
      <c r="L2944" s="61">
        <v>6.7730002476693709</v>
      </c>
      <c r="M2944" s="70">
        <v>21478544</v>
      </c>
      <c r="N2944" s="62">
        <v>179.20423552861058</v>
      </c>
      <c r="O2944" s="63"/>
      <c r="P2944" s="147"/>
      <c r="Q2944" s="64">
        <v>140636.52242122102</v>
      </c>
      <c r="R2944" s="62">
        <v>1943.144347096576</v>
      </c>
      <c r="S2944" s="62">
        <v>5523.5713681562556</v>
      </c>
      <c r="T2944" s="62">
        <v>282.21654918027798</v>
      </c>
      <c r="U2944" s="64">
        <v>7748.9322644331096</v>
      </c>
      <c r="V2944" s="62">
        <v>24154.0079829448</v>
      </c>
      <c r="W2944" s="62">
        <v>10213.1804026759</v>
      </c>
      <c r="X2944" s="62">
        <v>3048.6571110457799</v>
      </c>
      <c r="Y2944" s="62">
        <v>108058.33833491099</v>
      </c>
      <c r="Z2944" s="64">
        <v>145474.18383157748</v>
      </c>
    </row>
    <row r="2945" spans="1:26">
      <c r="A2945" s="1" t="s">
        <v>115</v>
      </c>
      <c r="B2945" s="57">
        <v>1995</v>
      </c>
      <c r="C2945" s="61">
        <v>5.3803881094434409</v>
      </c>
      <c r="D2945" s="58">
        <v>0.79273976238419208</v>
      </c>
      <c r="E2945" s="58">
        <v>2.3023680370402264</v>
      </c>
      <c r="F2945" s="58">
        <v>9.4476685748723907E-2</v>
      </c>
      <c r="G2945" s="61">
        <v>3.1895844851731421</v>
      </c>
      <c r="H2945" s="59">
        <v>0.68419710893457764</v>
      </c>
      <c r="I2945" s="59">
        <v>0.29773152652198548</v>
      </c>
      <c r="J2945" s="59">
        <v>8.7604995031453331E-2</v>
      </c>
      <c r="K2945" s="59">
        <v>4.8487998914190023</v>
      </c>
      <c r="L2945" s="61">
        <v>5.9183335219070186</v>
      </c>
      <c r="M2945" s="70">
        <v>21763670</v>
      </c>
      <c r="N2945" s="62">
        <v>181.56547628934473</v>
      </c>
      <c r="O2945" s="63"/>
      <c r="P2945" s="147"/>
      <c r="Q2945" s="64">
        <v>117096.99128585093</v>
      </c>
      <c r="R2945" s="62">
        <v>1725.2926584407971</v>
      </c>
      <c r="S2945" s="62">
        <v>5010.7978176691267</v>
      </c>
      <c r="T2945" s="62">
        <v>205.615941132893</v>
      </c>
      <c r="U2945" s="64">
        <v>6941.7064172428163</v>
      </c>
      <c r="V2945" s="62">
        <v>14890.6400938062</v>
      </c>
      <c r="W2945" s="62">
        <v>6479.7306918207396</v>
      </c>
      <c r="X2945" s="62">
        <v>1906.60620221619</v>
      </c>
      <c r="Y2945" s="62">
        <v>105527.680732879</v>
      </c>
      <c r="Z2945" s="64">
        <v>128804.65772072213</v>
      </c>
    </row>
    <row r="2946" spans="1:26">
      <c r="A2946" s="1" t="s">
        <v>115</v>
      </c>
      <c r="B2946" s="57">
        <v>1996</v>
      </c>
      <c r="C2946" s="61">
        <v>5.2457685405948</v>
      </c>
      <c r="D2946" s="58">
        <v>0.83279772653305628</v>
      </c>
      <c r="E2946" s="58">
        <v>2.3716669209797159</v>
      </c>
      <c r="F2946" s="58">
        <v>0.12028275635230289</v>
      </c>
      <c r="G2946" s="61">
        <v>3.3247474038650751</v>
      </c>
      <c r="H2946" s="59">
        <v>0.64196825697794968</v>
      </c>
      <c r="I2946" s="59">
        <v>0.38494678077370253</v>
      </c>
      <c r="J2946" s="59">
        <v>0.10663960225178332</v>
      </c>
      <c r="K2946" s="59">
        <v>4.8951152044041493</v>
      </c>
      <c r="L2946" s="61">
        <v>6.0286698444075855</v>
      </c>
      <c r="M2946" s="70">
        <v>22016510</v>
      </c>
      <c r="N2946" s="62">
        <v>183.65208869695209</v>
      </c>
      <c r="O2946" s="63"/>
      <c r="P2946" s="147"/>
      <c r="Q2946" s="64">
        <v>115493.51553169082</v>
      </c>
      <c r="R2946" s="62">
        <v>1833.52994741923</v>
      </c>
      <c r="S2946" s="62">
        <v>5221.5828482419129</v>
      </c>
      <c r="T2946" s="62">
        <v>264.82065080580401</v>
      </c>
      <c r="U2946" s="64">
        <v>7319.9334464669464</v>
      </c>
      <c r="V2946" s="62">
        <v>14133.9005494376</v>
      </c>
      <c r="W2946" s="62">
        <v>8475.1846483720292</v>
      </c>
      <c r="X2946" s="62">
        <v>2347.83186937241</v>
      </c>
      <c r="Y2946" s="62">
        <v>107773.35284891599</v>
      </c>
      <c r="Z2946" s="64">
        <v>132730.26991609804</v>
      </c>
    </row>
    <row r="2947" spans="1:26">
      <c r="A2947" s="1" t="s">
        <v>115</v>
      </c>
      <c r="B2947" s="54">
        <v>1997</v>
      </c>
      <c r="C2947" s="61">
        <v>4.3441149521363007</v>
      </c>
      <c r="D2947" s="58">
        <v>0.7736250301060279</v>
      </c>
      <c r="E2947" s="58">
        <v>2.1466345270702538</v>
      </c>
      <c r="F2947" s="58">
        <v>0.13957731514394384</v>
      </c>
      <c r="G2947" s="61">
        <v>3.0598368723202256</v>
      </c>
      <c r="H2947" s="59">
        <v>0.64624427986972244</v>
      </c>
      <c r="I2947" s="59">
        <v>0.29492289074862327</v>
      </c>
      <c r="J2947" s="59">
        <v>7.5408549359761642E-2</v>
      </c>
      <c r="K2947" s="59">
        <v>4.7603604292363508</v>
      </c>
      <c r="L2947" s="61">
        <v>5.7769361492144586</v>
      </c>
      <c r="M2947" s="70">
        <v>22240826</v>
      </c>
      <c r="N2947" s="62">
        <v>185.496536832489</v>
      </c>
      <c r="O2947" s="63"/>
      <c r="P2947" s="147"/>
      <c r="Q2947" s="64">
        <v>96616.704774461788</v>
      </c>
      <c r="R2947" s="62">
        <v>1720.605968383293</v>
      </c>
      <c r="S2947" s="62">
        <v>4774.2925002161801</v>
      </c>
      <c r="T2947" s="62">
        <v>310.43147796636202</v>
      </c>
      <c r="U2947" s="64">
        <v>6805.3299465658356</v>
      </c>
      <c r="V2947" s="62">
        <v>14373.0065820778</v>
      </c>
      <c r="W2947" s="62">
        <v>6559.3286965571397</v>
      </c>
      <c r="X2947" s="62">
        <v>1677.1484252228699</v>
      </c>
      <c r="Y2947" s="62">
        <v>105874.34800393099</v>
      </c>
      <c r="Z2947" s="64">
        <v>128483.83170778881</v>
      </c>
    </row>
    <row r="2948" spans="1:26">
      <c r="A2948" s="1" t="s">
        <v>115</v>
      </c>
      <c r="B2948" s="54">
        <v>1998</v>
      </c>
      <c r="C2948" s="61">
        <v>3.9845541402643505</v>
      </c>
      <c r="D2948" s="58">
        <v>0.78807719628331108</v>
      </c>
      <c r="E2948" s="58">
        <v>2.0671543743613423</v>
      </c>
      <c r="F2948" s="58">
        <v>0.13176766644080154</v>
      </c>
      <c r="G2948" s="61">
        <v>2.9869992370854548</v>
      </c>
      <c r="H2948" s="59">
        <v>0.82090965230871604</v>
      </c>
      <c r="I2948" s="59">
        <v>0.25582554724691298</v>
      </c>
      <c r="J2948" s="59">
        <v>6.9260539384867079E-2</v>
      </c>
      <c r="K2948" s="59">
        <v>0.91240540836314166</v>
      </c>
      <c r="L2948" s="61">
        <v>2.0584011473036377</v>
      </c>
      <c r="M2948" s="70">
        <v>22444986</v>
      </c>
      <c r="N2948" s="62">
        <v>187.17163026326716</v>
      </c>
      <c r="O2948" s="63"/>
      <c r="P2948" s="147"/>
      <c r="Q2948" s="64">
        <v>89433.261894475392</v>
      </c>
      <c r="R2948" s="62">
        <v>1768.8381637498171</v>
      </c>
      <c r="S2948" s="62">
        <v>4639.7250992379086</v>
      </c>
      <c r="T2948" s="62">
        <v>295.75234285164601</v>
      </c>
      <c r="U2948" s="64">
        <v>6704.3156058393715</v>
      </c>
      <c r="V2948" s="62">
        <v>18425.305653333999</v>
      </c>
      <c r="W2948" s="62">
        <v>5742.0008263993004</v>
      </c>
      <c r="X2948" s="62">
        <v>1554.5518368457899</v>
      </c>
      <c r="Y2948" s="62">
        <v>20478.926617034998</v>
      </c>
      <c r="Z2948" s="64">
        <v>46200.784933614086</v>
      </c>
    </row>
    <row r="2949" spans="1:26">
      <c r="A2949" s="1" t="s">
        <v>115</v>
      </c>
      <c r="B2949" s="54">
        <v>1999</v>
      </c>
      <c r="C2949" s="61">
        <v>3.623117469319749</v>
      </c>
      <c r="D2949" s="58">
        <v>0.79947981366497867</v>
      </c>
      <c r="E2949" s="58">
        <v>2.0323589592569546</v>
      </c>
      <c r="F2949" s="58">
        <v>0.12651209465451407</v>
      </c>
      <c r="G2949" s="61">
        <v>2.9583508675764478</v>
      </c>
      <c r="H2949" s="59">
        <v>0.79555260233668812</v>
      </c>
      <c r="I2949" s="59">
        <v>0.29098524786959679</v>
      </c>
      <c r="J2949" s="59">
        <v>7.6378796876243243E-2</v>
      </c>
      <c r="K2949" s="59">
        <v>1.1270568189044292</v>
      </c>
      <c r="L2949" s="61">
        <v>2.2899734659869573</v>
      </c>
      <c r="M2949" s="70">
        <v>22641747</v>
      </c>
      <c r="N2949" s="62">
        <v>188.78818204468067</v>
      </c>
      <c r="O2949" s="63"/>
      <c r="P2949" s="147"/>
      <c r="Q2949" s="64">
        <v>82033.709091618017</v>
      </c>
      <c r="R2949" s="62">
        <v>1810.1619672609588</v>
      </c>
      <c r="S2949" s="62">
        <v>4601.6157368679278</v>
      </c>
      <c r="T2949" s="62">
        <v>286.44548396075601</v>
      </c>
      <c r="U2949" s="64">
        <v>6698.2231880896434</v>
      </c>
      <c r="V2949" s="62">
        <v>18012.700747298899</v>
      </c>
      <c r="W2949" s="62">
        <v>6588.4143629956998</v>
      </c>
      <c r="X2949" s="62">
        <v>1729.3493950362899</v>
      </c>
      <c r="Y2949" s="62">
        <v>25518.535348258902</v>
      </c>
      <c r="Z2949" s="64">
        <v>51848.99985358979</v>
      </c>
    </row>
    <row r="2950" spans="1:26">
      <c r="A2950" s="1" t="s">
        <v>115</v>
      </c>
      <c r="B2950" s="54">
        <v>2000</v>
      </c>
      <c r="C2950" s="61">
        <v>3.0317760828124931</v>
      </c>
      <c r="D2950" s="58">
        <v>0.75044913569570926</v>
      </c>
      <c r="E2950" s="58">
        <v>1.8299972937293287</v>
      </c>
      <c r="F2950" s="58">
        <v>0.14081205223388366</v>
      </c>
      <c r="G2950" s="61">
        <v>2.7212584816589218</v>
      </c>
      <c r="H2950" s="59">
        <v>0.71124672123623778</v>
      </c>
      <c r="I2950" s="59">
        <v>0.11110597885020143</v>
      </c>
      <c r="J2950" s="59">
        <v>3.2626393363570344E-2</v>
      </c>
      <c r="K2950" s="59">
        <v>1.2276018526355614</v>
      </c>
      <c r="L2950" s="61">
        <v>2.0825809460855713</v>
      </c>
      <c r="M2950" s="70">
        <v>22840218</v>
      </c>
      <c r="N2950" s="62">
        <v>190.42500622871856</v>
      </c>
      <c r="O2950" s="63"/>
      <c r="P2950" s="147"/>
      <c r="Q2950" s="64">
        <v>69246.426658623401</v>
      </c>
      <c r="R2950" s="62">
        <v>1714.0421857201579</v>
      </c>
      <c r="S2950" s="62">
        <v>4179.7537128187905</v>
      </c>
      <c r="T2950" s="62">
        <v>321.617797004929</v>
      </c>
      <c r="U2950" s="64">
        <v>6215.413695543878</v>
      </c>
      <c r="V2950" s="62">
        <v>16245.030164820901</v>
      </c>
      <c r="W2950" s="62">
        <v>2537.6847780419898</v>
      </c>
      <c r="X2950" s="62">
        <v>745.19393697769999</v>
      </c>
      <c r="Y2950" s="62">
        <v>28038.693931400099</v>
      </c>
      <c r="Z2950" s="64">
        <v>47566.602811240693</v>
      </c>
    </row>
    <row r="2951" spans="1:26">
      <c r="A2951" s="1" t="s">
        <v>115</v>
      </c>
      <c r="B2951" s="54">
        <v>2001</v>
      </c>
      <c r="C2951" s="61">
        <v>3.1531138930479052</v>
      </c>
      <c r="D2951" s="58">
        <v>0.71735771624207589</v>
      </c>
      <c r="E2951" s="58">
        <v>1.853882969093201</v>
      </c>
      <c r="F2951" s="58">
        <v>0.10811887758402229</v>
      </c>
      <c r="G2951" s="61">
        <v>2.6793595629192994</v>
      </c>
      <c r="H2951" s="59">
        <v>0.78623265506021445</v>
      </c>
      <c r="I2951" s="59">
        <v>0.18909589477030928</v>
      </c>
      <c r="J2951" s="59">
        <v>5.1348550792740547E-2</v>
      </c>
      <c r="K2951" s="59">
        <v>1.3029024620930312</v>
      </c>
      <c r="L2951" s="61">
        <v>2.3295795627162956</v>
      </c>
      <c r="M2951" s="70">
        <v>23043441</v>
      </c>
      <c r="N2951" s="62">
        <v>192.10871190100491</v>
      </c>
      <c r="O2951" s="63"/>
      <c r="P2951" s="147"/>
      <c r="Q2951" s="64">
        <v>72658.593960729719</v>
      </c>
      <c r="R2951" s="62">
        <v>1653.0390210119019</v>
      </c>
      <c r="S2951" s="62">
        <v>4271.9842819204005</v>
      </c>
      <c r="T2951" s="62">
        <v>249.143097659364</v>
      </c>
      <c r="U2951" s="64">
        <v>6174.1664005916664</v>
      </c>
      <c r="V2951" s="62">
        <v>18117.505799153401</v>
      </c>
      <c r="W2951" s="62">
        <v>4357.4200944818303</v>
      </c>
      <c r="X2951" s="62">
        <v>1183.24730062802</v>
      </c>
      <c r="Y2951" s="62">
        <v>30023.356013995501</v>
      </c>
      <c r="Z2951" s="64">
        <v>53681.529208258755</v>
      </c>
    </row>
    <row r="2952" spans="1:26">
      <c r="A2952" s="1" t="s">
        <v>115</v>
      </c>
      <c r="B2952" s="54">
        <v>2002</v>
      </c>
      <c r="C2952" s="61">
        <v>3.099544282183794</v>
      </c>
      <c r="D2952" s="58">
        <v>0.67780308020257352</v>
      </c>
      <c r="E2952" s="58">
        <v>1.7540881601120324</v>
      </c>
      <c r="F2952" s="58">
        <v>0.10012065284629083</v>
      </c>
      <c r="G2952" s="61">
        <v>2.532011893160897</v>
      </c>
      <c r="H2952" s="59">
        <v>0.75831964763742588</v>
      </c>
      <c r="I2952" s="59">
        <v>0.16841064856730542</v>
      </c>
      <c r="J2952" s="59">
        <v>4.6815774264992852E-2</v>
      </c>
      <c r="K2952" s="59">
        <v>1.4108160515229986</v>
      </c>
      <c r="L2952" s="61">
        <v>2.3843621219927225</v>
      </c>
      <c r="M2952" s="70">
        <v>23248053</v>
      </c>
      <c r="N2952" s="62">
        <v>193.81015696370733</v>
      </c>
      <c r="O2952" s="63"/>
      <c r="P2952" s="147"/>
      <c r="Q2952" s="64">
        <v>72058.369748055804</v>
      </c>
      <c r="R2952" s="62">
        <v>1575.760193211268</v>
      </c>
      <c r="S2952" s="62">
        <v>4077.9134512957016</v>
      </c>
      <c r="T2952" s="62">
        <v>232.76102437651701</v>
      </c>
      <c r="U2952" s="64">
        <v>5886.4346688834867</v>
      </c>
      <c r="V2952" s="62">
        <v>17629.455359216201</v>
      </c>
      <c r="W2952" s="62">
        <v>3915.2196836570902</v>
      </c>
      <c r="X2952" s="62">
        <v>1088.37560134859</v>
      </c>
      <c r="Y2952" s="62">
        <v>32798.726339057401</v>
      </c>
      <c r="Z2952" s="64">
        <v>55431.776983279284</v>
      </c>
    </row>
    <row r="2953" spans="1:26">
      <c r="A2953" s="1" t="s">
        <v>115</v>
      </c>
      <c r="B2953" s="54">
        <v>2003</v>
      </c>
      <c r="C2953" s="61">
        <v>3.1809883391018463</v>
      </c>
      <c r="D2953" s="58">
        <v>0.62417936649543027</v>
      </c>
      <c r="E2953" s="58">
        <v>1.7201724560886396</v>
      </c>
      <c r="F2953" s="58">
        <v>0.11111241586397269</v>
      </c>
      <c r="G2953" s="61">
        <v>2.4554642384480427</v>
      </c>
      <c r="H2953" s="59">
        <v>0.73061296596419845</v>
      </c>
      <c r="I2953" s="59">
        <v>0.25748248805324481</v>
      </c>
      <c r="J2953" s="59">
        <v>7.5311220013920752E-2</v>
      </c>
      <c r="K2953" s="59">
        <v>1.4770194590615284</v>
      </c>
      <c r="L2953" s="61">
        <v>2.5404261330928923</v>
      </c>
      <c r="M2953" s="70">
        <v>23449173</v>
      </c>
      <c r="N2953" s="62">
        <v>195.48658749273315</v>
      </c>
      <c r="O2953" s="63"/>
      <c r="P2953" s="147"/>
      <c r="Q2953" s="64">
        <v>74591.545874581861</v>
      </c>
      <c r="R2953" s="62">
        <v>1463.648994798175</v>
      </c>
      <c r="S2953" s="62">
        <v>4033.6621512657412</v>
      </c>
      <c r="T2953" s="62">
        <v>260.54942620422401</v>
      </c>
      <c r="U2953" s="64">
        <v>5757.8605722681405</v>
      </c>
      <c r="V2953" s="62">
        <v>17132.269834937601</v>
      </c>
      <c r="W2953" s="62">
        <v>6037.7514068309702</v>
      </c>
      <c r="X2953" s="62">
        <v>1765.9858269474901</v>
      </c>
      <c r="Y2953" s="62">
        <v>34634.884819900202</v>
      </c>
      <c r="Z2953" s="64">
        <v>59570.891888616257</v>
      </c>
    </row>
    <row r="2954" spans="1:26">
      <c r="A2954" s="1" t="s">
        <v>115</v>
      </c>
      <c r="B2954" s="54">
        <v>2004</v>
      </c>
      <c r="C2954" s="61">
        <v>3.0898193224413069</v>
      </c>
      <c r="D2954" s="58">
        <v>0.56059222109735296</v>
      </c>
      <c r="E2954" s="58">
        <v>1.6502595961850144</v>
      </c>
      <c r="F2954" s="58">
        <v>0.10276958062786895</v>
      </c>
      <c r="G2954" s="61">
        <v>2.3136213979102362</v>
      </c>
      <c r="H2954" s="59">
        <v>0.67516214568604749</v>
      </c>
      <c r="I2954" s="59">
        <v>0.27193004019649186</v>
      </c>
      <c r="J2954" s="59">
        <v>7.6495872777828072E-2</v>
      </c>
      <c r="K2954" s="59">
        <v>1.4725368427274739</v>
      </c>
      <c r="L2954" s="61">
        <v>2.4961249013878417</v>
      </c>
      <c r="M2954" s="70">
        <v>23639296</v>
      </c>
      <c r="N2954" s="62">
        <v>197.07248567394734</v>
      </c>
      <c r="O2954" s="63"/>
      <c r="P2954" s="147"/>
      <c r="Q2954" s="64">
        <v>73041.153549709503</v>
      </c>
      <c r="R2954" s="62">
        <v>1325.2005449817771</v>
      </c>
      <c r="S2954" s="62">
        <v>3901.0975071058028</v>
      </c>
      <c r="T2954" s="62">
        <v>242.940053625806</v>
      </c>
      <c r="U2954" s="64">
        <v>5469.2381057133862</v>
      </c>
      <c r="V2954" s="62">
        <v>15960.357809867601</v>
      </c>
      <c r="W2954" s="62">
        <v>6428.2347114967697</v>
      </c>
      <c r="X2954" s="62">
        <v>1808.3085793734199</v>
      </c>
      <c r="Y2954" s="62">
        <v>34809.734296140203</v>
      </c>
      <c r="Z2954" s="64">
        <v>59006.635396877995</v>
      </c>
    </row>
    <row r="2955" spans="1:26">
      <c r="A2955" s="1" t="s">
        <v>115</v>
      </c>
      <c r="B2955" s="54">
        <v>2005</v>
      </c>
      <c r="C2955" s="61">
        <v>3.2272124415001127</v>
      </c>
      <c r="D2955" s="58">
        <v>0.58370922026554672</v>
      </c>
      <c r="E2955" s="58">
        <v>1.6109036266251235</v>
      </c>
      <c r="F2955" s="58">
        <v>0.10155301180079901</v>
      </c>
      <c r="G2955" s="61">
        <v>2.2961658586914693</v>
      </c>
      <c r="H2955" s="59">
        <v>0.69270048422101416</v>
      </c>
      <c r="I2955" s="59">
        <v>0.2977524355071724</v>
      </c>
      <c r="J2955" s="59">
        <v>8.1620737838832169E-2</v>
      </c>
      <c r="K2955" s="59">
        <v>1.4842364160492041</v>
      </c>
      <c r="L2955" s="61">
        <v>2.5563100736162232</v>
      </c>
      <c r="M2955" s="70">
        <v>23813324</v>
      </c>
      <c r="N2955" s="62">
        <v>198.52310439332282</v>
      </c>
      <c r="O2955" s="63"/>
      <c r="P2955" s="147"/>
      <c r="Q2955" s="64">
        <v>76850.65548627323</v>
      </c>
      <c r="R2955" s="62">
        <v>1390.0056783970831</v>
      </c>
      <c r="S2955" s="62">
        <v>3836.0969993599097</v>
      </c>
      <c r="T2955" s="62">
        <v>241.83147731882499</v>
      </c>
      <c r="U2955" s="64">
        <v>5467.9341550758172</v>
      </c>
      <c r="V2955" s="62">
        <v>16495.501065711898</v>
      </c>
      <c r="W2955" s="62">
        <v>7090.4752185214002</v>
      </c>
      <c r="X2955" s="62">
        <v>1943.6610752751701</v>
      </c>
      <c r="Y2955" s="62">
        <v>35344.602667978499</v>
      </c>
      <c r="Z2955" s="64">
        <v>60874.240027486972</v>
      </c>
    </row>
    <row r="2956" spans="1:26">
      <c r="A2956" s="1" t="s">
        <v>115</v>
      </c>
      <c r="B2956" s="54">
        <v>2006</v>
      </c>
      <c r="C2956" s="61">
        <v>3.3147181331641811</v>
      </c>
      <c r="D2956" s="58">
        <v>0.58767444341834219</v>
      </c>
      <c r="E2956" s="58">
        <v>1.5510092895225354</v>
      </c>
      <c r="F2956" s="58">
        <v>0.11221026765425066</v>
      </c>
      <c r="G2956" s="61">
        <v>2.2508940005951281</v>
      </c>
      <c r="H2956" s="59">
        <v>0.6974638863230701</v>
      </c>
      <c r="I2956" s="59">
        <v>0.29085035634062339</v>
      </c>
      <c r="J2956" s="59">
        <v>8.1511950026036409E-2</v>
      </c>
      <c r="K2956" s="59">
        <v>1.5904523179407906</v>
      </c>
      <c r="L2956" s="61">
        <v>2.6602785106305205</v>
      </c>
      <c r="M2956" s="70">
        <v>23969897</v>
      </c>
      <c r="N2956" s="62">
        <v>199.82640146167262</v>
      </c>
      <c r="O2956" s="63"/>
      <c r="P2956" s="147"/>
      <c r="Q2956" s="64">
        <v>79453.452235977704</v>
      </c>
      <c r="R2956" s="62">
        <v>1408.6495878269989</v>
      </c>
      <c r="S2956" s="62">
        <v>3717.7532915898355</v>
      </c>
      <c r="T2956" s="62">
        <v>268.96685580148198</v>
      </c>
      <c r="U2956" s="64">
        <v>5395.3697352183162</v>
      </c>
      <c r="V2956" s="62">
        <v>16718.1375163837</v>
      </c>
      <c r="W2956" s="62">
        <v>6971.6530838980398</v>
      </c>
      <c r="X2956" s="62">
        <v>1953.83304639324</v>
      </c>
      <c r="Y2956" s="62">
        <v>38122.978244452002</v>
      </c>
      <c r="Z2956" s="64">
        <v>63766.601891126978</v>
      </c>
    </row>
    <row r="2957" spans="1:26">
      <c r="A2957" s="1" t="s">
        <v>115</v>
      </c>
      <c r="B2957" s="54">
        <v>2007</v>
      </c>
      <c r="C2957" s="61">
        <v>2.8433474307302253</v>
      </c>
      <c r="D2957" s="58">
        <v>0.59130800411357565</v>
      </c>
      <c r="E2957" s="58">
        <v>1.446838632857989</v>
      </c>
      <c r="F2957" s="58">
        <v>0.11637487283422097</v>
      </c>
      <c r="G2957" s="61">
        <v>2.1545215098057851</v>
      </c>
      <c r="H2957" s="59">
        <v>0.65349421899164917</v>
      </c>
      <c r="I2957" s="59">
        <v>0.19430841464776194</v>
      </c>
      <c r="J2957" s="59">
        <v>6.6701307681027389E-2</v>
      </c>
      <c r="K2957" s="59">
        <v>1.5522068026425575</v>
      </c>
      <c r="L2957" s="61">
        <v>2.4667107439629956</v>
      </c>
      <c r="M2957" s="70">
        <v>24111945</v>
      </c>
      <c r="N2957" s="62">
        <v>201.00730005813472</v>
      </c>
      <c r="O2957" s="63"/>
      <c r="P2957" s="147"/>
      <c r="Q2957" s="64">
        <v>68558.636865658511</v>
      </c>
      <c r="R2957" s="62">
        <v>1425.7586073246309</v>
      </c>
      <c r="S2957" s="62">
        <v>3488.6093539347021</v>
      </c>
      <c r="T2957" s="62">
        <v>280.60245331607302</v>
      </c>
      <c r="U2957" s="64">
        <v>5194.9704145754049</v>
      </c>
      <c r="V2957" s="62">
        <v>15757.0166661446</v>
      </c>
      <c r="W2957" s="62">
        <v>4685.1538070240304</v>
      </c>
      <c r="X2957" s="62">
        <v>1608.2982622330101</v>
      </c>
      <c r="Y2957" s="62">
        <v>37426.725053943199</v>
      </c>
      <c r="Z2957" s="64">
        <v>59477.193789344834</v>
      </c>
    </row>
    <row r="2958" spans="1:26">
      <c r="A2958" s="1" t="s">
        <v>115</v>
      </c>
      <c r="B2958" s="54">
        <v>2008</v>
      </c>
      <c r="C2958" s="61">
        <v>2.8989947964014275</v>
      </c>
      <c r="D2958" s="58">
        <v>0.59929848993452439</v>
      </c>
      <c r="E2958" s="58">
        <v>1.4557729399216748</v>
      </c>
      <c r="F2958" s="58">
        <v>4.5056492937345004E-2</v>
      </c>
      <c r="G2958" s="61">
        <v>2.1001279227935439</v>
      </c>
      <c r="H2958" s="59">
        <v>0.67566827777408422</v>
      </c>
      <c r="I2958" s="59">
        <v>0.15425134035700591</v>
      </c>
      <c r="J2958" s="59">
        <v>4.341225612671662E-2</v>
      </c>
      <c r="K2958" s="59">
        <v>1.5886456920244694</v>
      </c>
      <c r="L2958" s="61">
        <v>2.4619775662822763</v>
      </c>
      <c r="M2958" s="70">
        <v>24243829</v>
      </c>
      <c r="N2958" s="62">
        <v>202.10236691304709</v>
      </c>
      <c r="O2958" s="63"/>
      <c r="P2958" s="147"/>
      <c r="Q2958" s="64">
        <v>70282.734115846019</v>
      </c>
      <c r="R2958" s="62">
        <v>1452.929010993083</v>
      </c>
      <c r="S2958" s="62">
        <v>3529.3510218288352</v>
      </c>
      <c r="T2958" s="62">
        <v>109.23419101127</v>
      </c>
      <c r="U2958" s="64">
        <v>5091.5142238331882</v>
      </c>
      <c r="V2958" s="62">
        <v>16380.7861870794</v>
      </c>
      <c r="W2958" s="62">
        <v>3739.6431186360501</v>
      </c>
      <c r="X2958" s="62">
        <v>1052.4793140403201</v>
      </c>
      <c r="Y2958" s="62">
        <v>38514.854499027897</v>
      </c>
      <c r="Z2958" s="64">
        <v>59687.763118783667</v>
      </c>
    </row>
    <row r="2959" spans="1:26">
      <c r="A2959" s="1" t="s">
        <v>115</v>
      </c>
      <c r="B2959" s="54">
        <v>2009</v>
      </c>
      <c r="C2959" s="61">
        <v>2.9370687398327413</v>
      </c>
      <c r="D2959" s="58">
        <v>0.60439914162995678</v>
      </c>
      <c r="E2959" s="58">
        <v>1.4329210428665511</v>
      </c>
      <c r="F2959" s="58">
        <v>3.910069150781674E-2</v>
      </c>
      <c r="G2959" s="61">
        <v>2.0764208760043243</v>
      </c>
      <c r="H2959" s="59">
        <v>0.68323060288212945</v>
      </c>
      <c r="I2959" s="59">
        <v>0.15847077659982606</v>
      </c>
      <c r="J2959" s="59">
        <v>4.2839224166886528E-2</v>
      </c>
      <c r="K2959" s="59">
        <v>1.5845823846028684</v>
      </c>
      <c r="L2959" s="61">
        <v>2.4691229882517107</v>
      </c>
      <c r="M2959" s="70">
        <v>24371806</v>
      </c>
      <c r="N2959" s="62">
        <v>203.16436342496471</v>
      </c>
      <c r="O2959" s="63"/>
      <c r="P2959" s="147"/>
      <c r="Q2959" s="64">
        <v>71581.669535868044</v>
      </c>
      <c r="R2959" s="62">
        <v>1473.029862637183</v>
      </c>
      <c r="S2959" s="62">
        <v>3492.2873670061267</v>
      </c>
      <c r="T2959" s="62">
        <v>95.295446789435701</v>
      </c>
      <c r="U2959" s="64">
        <v>5060.6126764327455</v>
      </c>
      <c r="V2959" s="62">
        <v>16651.5637067063</v>
      </c>
      <c r="W2959" s="62">
        <v>3862.2190239603001</v>
      </c>
      <c r="X2959" s="62">
        <v>1044.0692605858701</v>
      </c>
      <c r="Y2959" s="62">
        <v>38619.134468558499</v>
      </c>
      <c r="Z2959" s="64">
        <v>60176.986459810971</v>
      </c>
    </row>
    <row r="2960" spans="1:26">
      <c r="A2960" s="1" t="s">
        <v>115</v>
      </c>
      <c r="B2960" s="54">
        <v>2010</v>
      </c>
      <c r="C2960" s="61">
        <v>2.5718726031135755</v>
      </c>
      <c r="D2960" s="58">
        <v>0.52149361230210234</v>
      </c>
      <c r="E2960" s="58">
        <v>1.3004179265902367</v>
      </c>
      <c r="F2960" s="58">
        <v>3.6734300918759351E-2</v>
      </c>
      <c r="G2960" s="61">
        <v>1.8586458398110983</v>
      </c>
      <c r="H2960" s="59">
        <v>0.60380027921070689</v>
      </c>
      <c r="I2960" s="59">
        <v>0.1120601124014953</v>
      </c>
      <c r="J2960" s="59">
        <v>3.2821757524385903E-2</v>
      </c>
      <c r="K2960" s="59">
        <v>1.5369401815626624</v>
      </c>
      <c r="L2960" s="61">
        <v>2.2856223306992507</v>
      </c>
      <c r="M2960" s="70">
        <v>24500506</v>
      </c>
      <c r="N2960" s="62">
        <v>204.23219832239846</v>
      </c>
      <c r="O2960" s="63"/>
      <c r="P2960" s="147"/>
      <c r="Q2960" s="64">
        <v>63012.180143819773</v>
      </c>
      <c r="R2960" s="62">
        <v>1277.6857377169331</v>
      </c>
      <c r="S2960" s="62">
        <v>3186.089721293165</v>
      </c>
      <c r="T2960" s="62">
        <v>90.000896006586899</v>
      </c>
      <c r="U2960" s="64">
        <v>4553.7763550166856</v>
      </c>
      <c r="V2960" s="62">
        <v>14793.4123636036</v>
      </c>
      <c r="W2960" s="62">
        <v>2745.52945625351</v>
      </c>
      <c r="X2960" s="62">
        <v>804.14966715676201</v>
      </c>
      <c r="Y2960" s="62">
        <v>37655.8121400171</v>
      </c>
      <c r="Z2960" s="64">
        <v>55998.903627030973</v>
      </c>
    </row>
    <row r="2961" spans="1:26">
      <c r="A2961" s="1" t="s">
        <v>115</v>
      </c>
      <c r="B2961" s="54">
        <v>2011</v>
      </c>
      <c r="C2961" s="61">
        <v>1.9515234371376882</v>
      </c>
      <c r="D2961" s="58">
        <v>0.45349919206597539</v>
      </c>
      <c r="E2961" s="58">
        <v>1.1939994713353916</v>
      </c>
      <c r="F2961" s="58">
        <v>3.8316977647360265E-2</v>
      </c>
      <c r="G2961" s="61">
        <v>1.6858156410487273</v>
      </c>
      <c r="H2961" s="59">
        <v>0.54871273924475705</v>
      </c>
      <c r="I2961" s="59">
        <v>8.3789298673440635E-2</v>
      </c>
      <c r="J2961" s="59">
        <v>2.7551755696261098E-2</v>
      </c>
      <c r="K2961" s="59">
        <v>1.4970866008476311</v>
      </c>
      <c r="L2961" s="61">
        <v>2.1571403944620897</v>
      </c>
      <c r="M2961" s="70">
        <v>24631359</v>
      </c>
      <c r="N2961" s="62">
        <v>205.31764803587743</v>
      </c>
      <c r="O2961" s="63"/>
      <c r="P2961" s="147"/>
      <c r="Q2961" s="64">
        <v>48068.674377052332</v>
      </c>
      <c r="R2961" s="62">
        <v>1117.0301405986991</v>
      </c>
      <c r="S2961" s="62">
        <v>2940.9829624272243</v>
      </c>
      <c r="T2961" s="62">
        <v>94.379923222710602</v>
      </c>
      <c r="U2961" s="64">
        <v>4152.3930262486338</v>
      </c>
      <c r="V2961" s="62">
        <v>13515.540468211</v>
      </c>
      <c r="W2961" s="62">
        <v>2063.8442959837398</v>
      </c>
      <c r="X2961" s="62">
        <v>678.63718563490204</v>
      </c>
      <c r="Y2961" s="62">
        <v>36875.277519567702</v>
      </c>
      <c r="Z2961" s="64">
        <v>53133.299469397345</v>
      </c>
    </row>
    <row r="2962" spans="1:26">
      <c r="A2962" s="1" t="s">
        <v>115</v>
      </c>
      <c r="B2962" s="54">
        <v>2012</v>
      </c>
      <c r="C2962" s="61">
        <v>1.9621354836852782</v>
      </c>
      <c r="D2962" s="58">
        <v>0.44610855410570627</v>
      </c>
      <c r="E2962" s="58">
        <v>1.1628653001841311</v>
      </c>
      <c r="F2962" s="58">
        <v>3.7449784628686957E-2</v>
      </c>
      <c r="G2962" s="61">
        <v>1.6464236389185243</v>
      </c>
      <c r="H2962" s="59">
        <v>0.55567646234856394</v>
      </c>
      <c r="I2962" s="59">
        <v>8.4423831787920248E-2</v>
      </c>
      <c r="J2962" s="59">
        <v>2.8352162210331329E-2</v>
      </c>
      <c r="K2962" s="59">
        <v>1.4761572226647295</v>
      </c>
      <c r="L2962" s="61">
        <v>2.1446096790115452</v>
      </c>
      <c r="M2962" s="70">
        <v>24763353</v>
      </c>
      <c r="N2962" s="62">
        <v>206.41170999086455</v>
      </c>
      <c r="O2962" s="63"/>
      <c r="P2962" s="147"/>
      <c r="Q2962" s="64">
        <v>48589.053616324287</v>
      </c>
      <c r="R2962" s="62">
        <v>1104.7143601639204</v>
      </c>
      <c r="S2962" s="62">
        <v>2879.6443919910607</v>
      </c>
      <c r="T2962" s="62">
        <v>92.738223653414906</v>
      </c>
      <c r="U2962" s="64">
        <v>4077.0969758083957</v>
      </c>
      <c r="V2962" s="62">
        <v>13760.412390928699</v>
      </c>
      <c r="W2962" s="62">
        <v>2090.6171481768902</v>
      </c>
      <c r="X2962" s="62">
        <v>702.094601127695</v>
      </c>
      <c r="Y2962" s="62">
        <v>36554.602388346299</v>
      </c>
      <c r="Z2962" s="64">
        <v>53107.726528579587</v>
      </c>
    </row>
    <row r="2963" spans="1:26">
      <c r="A2963" s="1" t="s">
        <v>115</v>
      </c>
      <c r="B2963" s="54">
        <v>2013</v>
      </c>
      <c r="C2963" s="61">
        <v>1.9484298128687889</v>
      </c>
      <c r="D2963" s="58">
        <v>0.43830176341684468</v>
      </c>
      <c r="E2963" s="58">
        <v>1.1171556612893776</v>
      </c>
      <c r="F2963" s="58">
        <v>3.5445474802433069E-2</v>
      </c>
      <c r="G2963" s="61">
        <v>1.5909028995086556</v>
      </c>
      <c r="H2963" s="59">
        <v>0.55794896732671351</v>
      </c>
      <c r="I2963" s="59">
        <v>8.0775512825343565E-2</v>
      </c>
      <c r="J2963" s="59">
        <v>2.4423018782886084E-2</v>
      </c>
      <c r="K2963" s="59">
        <v>1.4408663996113185</v>
      </c>
      <c r="L2963" s="61">
        <v>2.104013898546262</v>
      </c>
      <c r="M2963" s="70">
        <v>24895705</v>
      </c>
      <c r="N2963" s="62">
        <v>207.50748276721203</v>
      </c>
      <c r="O2963" s="63"/>
      <c r="P2963" s="147"/>
      <c r="Q2963" s="64">
        <v>48507.533834386573</v>
      </c>
      <c r="R2963" s="62">
        <v>1091.1831403005558</v>
      </c>
      <c r="S2963" s="62">
        <v>2781.2377782540266</v>
      </c>
      <c r="T2963" s="62">
        <v>88.2440084266307</v>
      </c>
      <c r="U2963" s="64">
        <v>3960.6649269812137</v>
      </c>
      <c r="V2963" s="62">
        <v>13890.532895620499</v>
      </c>
      <c r="W2963" s="62">
        <v>2010.9633385234699</v>
      </c>
      <c r="X2963" s="62">
        <v>608.02827082819101</v>
      </c>
      <c r="Y2963" s="62">
        <v>35871.384829135503</v>
      </c>
      <c r="Z2963" s="64">
        <v>52380.909334107666</v>
      </c>
    </row>
    <row r="2964" spans="1:26">
      <c r="A2964" s="1" t="s">
        <v>115</v>
      </c>
      <c r="B2964" s="54">
        <v>2014</v>
      </c>
      <c r="C2964" s="61">
        <v>2.6131753659056627</v>
      </c>
      <c r="D2964" s="58">
        <v>0.45817339240560789</v>
      </c>
      <c r="E2964" s="58">
        <v>1.063980365382271</v>
      </c>
      <c r="F2964" s="58">
        <v>3.4035020208397111E-2</v>
      </c>
      <c r="G2964" s="61">
        <v>1.5561887779962758</v>
      </c>
      <c r="H2964" s="59">
        <v>0.6041856563465996</v>
      </c>
      <c r="I2964" s="59">
        <v>7.835407468566262E-2</v>
      </c>
      <c r="J2964" s="59">
        <v>2.2020725792674421E-2</v>
      </c>
      <c r="K2964" s="59">
        <v>1.4065290427204995</v>
      </c>
      <c r="L2964" s="61">
        <v>2.1110894995454363</v>
      </c>
      <c r="M2964" s="70">
        <v>25026772</v>
      </c>
      <c r="N2964" s="62">
        <v>208.59034133377625</v>
      </c>
      <c r="O2964" s="63"/>
      <c r="P2964" s="147"/>
      <c r="Q2964" s="64">
        <v>65399.344078537601</v>
      </c>
      <c r="R2964" s="62">
        <v>1146.660102820168</v>
      </c>
      <c r="S2964" s="62">
        <v>2662.7994016898788</v>
      </c>
      <c r="T2964" s="62">
        <v>85.178669077094696</v>
      </c>
      <c r="U2964" s="64">
        <v>3894.6381735871414</v>
      </c>
      <c r="V2964" s="62">
        <v>15120.816667056701</v>
      </c>
      <c r="W2964" s="62">
        <v>1960.94956242905</v>
      </c>
      <c r="X2964" s="62">
        <v>551.10768368778201</v>
      </c>
      <c r="Y2964" s="62">
        <v>35200.881663544198</v>
      </c>
      <c r="Z2964" s="64">
        <v>52833.755576717733</v>
      </c>
    </row>
    <row r="2965" spans="1:26">
      <c r="A2965" s="1" t="s">
        <v>115</v>
      </c>
      <c r="B2965" s="54">
        <v>2015</v>
      </c>
      <c r="C2965" s="61">
        <v>2.8124971095858555</v>
      </c>
      <c r="D2965" s="58">
        <v>0.49566107607399695</v>
      </c>
      <c r="E2965" s="58">
        <v>1.0483772858236144</v>
      </c>
      <c r="F2965" s="58">
        <v>3.1169125999262623E-2</v>
      </c>
      <c r="G2965" s="61">
        <v>1.5752074878968743</v>
      </c>
      <c r="H2965" s="59">
        <v>0.65131298446877461</v>
      </c>
      <c r="I2965" s="59">
        <v>9.4671695795457478E-2</v>
      </c>
      <c r="J2965" s="59">
        <v>2.2814385652752935E-2</v>
      </c>
      <c r="K2965" s="59">
        <v>1.3773533906726201</v>
      </c>
      <c r="L2965" s="61">
        <v>2.1461524565896046</v>
      </c>
      <c r="M2965" s="70">
        <v>25155317</v>
      </c>
      <c r="N2965" s="62">
        <v>209.64967195415664</v>
      </c>
      <c r="O2965" s="63"/>
      <c r="P2965" s="147"/>
      <c r="Q2965" s="64">
        <v>70749.256353215926</v>
      </c>
      <c r="R2965" s="62">
        <v>1246.8511493202509</v>
      </c>
      <c r="S2965" s="62">
        <v>2637.2262960492631</v>
      </c>
      <c r="T2965" s="62">
        <v>78.406924512439303</v>
      </c>
      <c r="U2965" s="64">
        <v>3962.4843698819532</v>
      </c>
      <c r="V2965" s="62">
        <v>16383.9845905281</v>
      </c>
      <c r="W2965" s="62">
        <v>2381.4965186622999</v>
      </c>
      <c r="X2965" s="62">
        <v>573.90310325525195</v>
      </c>
      <c r="Y2965" s="62">
        <v>34647.7611633946</v>
      </c>
      <c r="Z2965" s="64">
        <v>53987.145375840249</v>
      </c>
    </row>
    <row r="2966" spans="1:26">
      <c r="A2966" s="1" t="s">
        <v>116</v>
      </c>
      <c r="B2966" s="54">
        <v>1990</v>
      </c>
      <c r="C2966" s="61">
        <v>22.357667895519004</v>
      </c>
      <c r="D2966" s="58">
        <v>4.7312365459136485</v>
      </c>
      <c r="E2966" s="58">
        <v>27.466222103429295</v>
      </c>
      <c r="F2966" s="58">
        <v>8.1173636253954911</v>
      </c>
      <c r="G2966" s="61">
        <v>40.314822274738439</v>
      </c>
      <c r="H2966" s="59">
        <v>4.9444214099959316</v>
      </c>
      <c r="I2966" s="59">
        <v>8.025983387744315</v>
      </c>
      <c r="J2966" s="59">
        <v>1.5062677521242083</v>
      </c>
      <c r="K2966" s="59">
        <v>5.5790845420047992</v>
      </c>
      <c r="L2966" s="61">
        <v>20.055757091869257</v>
      </c>
      <c r="M2966" s="70">
        <v>4240375</v>
      </c>
      <c r="N2966" s="62">
        <v>11.612711451655924</v>
      </c>
      <c r="O2966" s="63">
        <v>0.84899999999999998</v>
      </c>
      <c r="P2966" s="147">
        <v>18431.31228800285</v>
      </c>
      <c r="Q2966" s="64">
        <v>94804.896002461406</v>
      </c>
      <c r="R2966" s="62">
        <v>2006.2217168378588</v>
      </c>
      <c r="S2966" s="62">
        <v>11646.7081551829</v>
      </c>
      <c r="T2966" s="62">
        <v>3442.0665783036402</v>
      </c>
      <c r="U2966" s="64">
        <v>17094.996450324401</v>
      </c>
      <c r="V2966" s="62">
        <v>20966.2009364115</v>
      </c>
      <c r="W2966" s="62">
        <v>34033.179307806298</v>
      </c>
      <c r="X2966" s="62">
        <v>6387.1401194136897</v>
      </c>
      <c r="Y2966" s="62">
        <v>23657.410614803601</v>
      </c>
      <c r="Z2966" s="64">
        <v>85043.930978435092</v>
      </c>
    </row>
    <row r="2967" spans="1:26">
      <c r="A2967" s="1" t="s">
        <v>116</v>
      </c>
      <c r="B2967" s="57">
        <v>1991</v>
      </c>
      <c r="C2967" s="61">
        <v>20.180684161660739</v>
      </c>
      <c r="D2967" s="58">
        <v>4.8868322919749794</v>
      </c>
      <c r="E2967" s="58">
        <v>27.192946006171312</v>
      </c>
      <c r="F2967" s="58">
        <v>8.277636203052646</v>
      </c>
      <c r="G2967" s="61">
        <v>40.357414501198932</v>
      </c>
      <c r="H2967" s="59">
        <v>4.8675935852818633</v>
      </c>
      <c r="I2967" s="59">
        <v>8.217643879251364</v>
      </c>
      <c r="J2967" s="59">
        <v>1.4555014087233455</v>
      </c>
      <c r="K2967" s="59">
        <v>6.0645190543816847</v>
      </c>
      <c r="L2967" s="61">
        <v>20.605257927638259</v>
      </c>
      <c r="M2967" s="70">
        <v>4262367</v>
      </c>
      <c r="N2967" s="62">
        <v>11.668178484288006</v>
      </c>
      <c r="O2967" s="63">
        <v>0.85499999999999998</v>
      </c>
      <c r="P2967" s="147">
        <v>19538.94476275437</v>
      </c>
      <c r="Q2967" s="64">
        <v>86017.482208085406</v>
      </c>
      <c r="R2967" s="62">
        <v>2082.9472695848517</v>
      </c>
      <c r="S2967" s="62">
        <v>11590.63156894864</v>
      </c>
      <c r="T2967" s="62">
        <v>3528.2323389896901</v>
      </c>
      <c r="U2967" s="64">
        <v>17201.811177523177</v>
      </c>
      <c r="V2967" s="62">
        <v>20747.470267317101</v>
      </c>
      <c r="W2967" s="62">
        <v>35026.614088672999</v>
      </c>
      <c r="X2967" s="62">
        <v>6203.8811729958998</v>
      </c>
      <c r="Y2967" s="62">
        <v>25849.205888267701</v>
      </c>
      <c r="Z2967" s="64">
        <v>87827.171417253703</v>
      </c>
    </row>
    <row r="2968" spans="1:26">
      <c r="A2968" s="1" t="s">
        <v>116</v>
      </c>
      <c r="B2968" s="57">
        <v>1992</v>
      </c>
      <c r="C2968" s="61">
        <v>20.156062707043596</v>
      </c>
      <c r="D2968" s="58">
        <v>5.0425134271181173</v>
      </c>
      <c r="E2968" s="58">
        <v>27.370185782310365</v>
      </c>
      <c r="F2968" s="58">
        <v>8.7777658998974211</v>
      </c>
      <c r="G2968" s="61">
        <v>41.190465109325906</v>
      </c>
      <c r="H2968" s="59">
        <v>5.0630361107725959</v>
      </c>
      <c r="I2968" s="59">
        <v>10.093958445578933</v>
      </c>
      <c r="J2968" s="59">
        <v>1.7218765862930685</v>
      </c>
      <c r="K2968" s="59">
        <v>6.9031387992541138</v>
      </c>
      <c r="L2968" s="61">
        <v>23.782009941898707</v>
      </c>
      <c r="M2968" s="70">
        <v>4285504</v>
      </c>
      <c r="N2968" s="62">
        <v>11.735719637750707</v>
      </c>
      <c r="O2968" s="63">
        <v>0.86199999999999999</v>
      </c>
      <c r="P2968" s="147">
        <v>20579.541363288918</v>
      </c>
      <c r="Q2968" s="64">
        <v>86378.887355286148</v>
      </c>
      <c r="R2968" s="62">
        <v>2160.97114619684</v>
      </c>
      <c r="S2968" s="62">
        <v>11729.50406508342</v>
      </c>
      <c r="T2968" s="62">
        <v>3761.7150875073999</v>
      </c>
      <c r="U2968" s="64">
        <v>17652.19029878766</v>
      </c>
      <c r="V2968" s="62">
        <v>21697.6615048604</v>
      </c>
      <c r="W2968" s="62">
        <v>43257.699294362297</v>
      </c>
      <c r="X2968" s="62">
        <v>7379.1089980652896</v>
      </c>
      <c r="Y2968" s="62">
        <v>29583.428936758701</v>
      </c>
      <c r="Z2968" s="64">
        <v>101917.89873404668</v>
      </c>
    </row>
    <row r="2969" spans="1:26">
      <c r="A2969" s="1" t="s">
        <v>116</v>
      </c>
      <c r="B2969" s="57">
        <v>1993</v>
      </c>
      <c r="C2969" s="61">
        <v>20.18781729556212</v>
      </c>
      <c r="D2969" s="58">
        <v>5.0942813793968202</v>
      </c>
      <c r="E2969" s="58">
        <v>27.635613254732846</v>
      </c>
      <c r="F2969" s="58">
        <v>8.8386413208833243</v>
      </c>
      <c r="G2969" s="61">
        <v>41.568535955012983</v>
      </c>
      <c r="H2969" s="59">
        <v>5.1647380226299111</v>
      </c>
      <c r="I2969" s="59">
        <v>10.384445113703711</v>
      </c>
      <c r="J2969" s="59">
        <v>1.6943074106684115</v>
      </c>
      <c r="K2969" s="59">
        <v>6.2750218886488467</v>
      </c>
      <c r="L2969" s="61">
        <v>23.518512435650884</v>
      </c>
      <c r="M2969" s="70">
        <v>4309606</v>
      </c>
      <c r="N2969" s="62">
        <v>11.80578239331885</v>
      </c>
      <c r="O2969" s="63">
        <v>0.87</v>
      </c>
      <c r="P2969" s="147">
        <v>21540.071606104786</v>
      </c>
      <c r="Q2969" s="64">
        <v>87001.538543858289</v>
      </c>
      <c r="R2969" s="62">
        <v>2195.4345598336813</v>
      </c>
      <c r="S2969" s="62">
        <v>11909.86046962762</v>
      </c>
      <c r="T2969" s="62">
        <v>3809.1061668326702</v>
      </c>
      <c r="U2969" s="64">
        <v>17914.401196293969</v>
      </c>
      <c r="V2969" s="62">
        <v>22257.985970754002</v>
      </c>
      <c r="W2969" s="62">
        <v>44752.866968688199</v>
      </c>
      <c r="X2969" s="62">
        <v>7301.7973828610502</v>
      </c>
      <c r="Y2969" s="62">
        <v>27042.871981452401</v>
      </c>
      <c r="Z2969" s="64">
        <v>101355.52230375566</v>
      </c>
    </row>
    <row r="2970" spans="1:26">
      <c r="A2970" s="1" t="s">
        <v>116</v>
      </c>
      <c r="B2970" s="57">
        <v>1994</v>
      </c>
      <c r="C2970" s="61">
        <v>20.692471845282171</v>
      </c>
      <c r="D2970" s="58">
        <v>5.1681023887676147</v>
      </c>
      <c r="E2970" s="58">
        <v>27.776731582263469</v>
      </c>
      <c r="F2970" s="58">
        <v>9.1748170544699725</v>
      </c>
      <c r="G2970" s="61">
        <v>42.119651025501057</v>
      </c>
      <c r="H2970" s="59">
        <v>5.2006805106890308</v>
      </c>
      <c r="I2970" s="59">
        <v>11.026852526510268</v>
      </c>
      <c r="J2970" s="59">
        <v>1.6936557950348281</v>
      </c>
      <c r="K2970" s="59">
        <v>5.9716057324944165</v>
      </c>
      <c r="L2970" s="61">
        <v>23.892794564728543</v>
      </c>
      <c r="M2970" s="70">
        <v>4334434</v>
      </c>
      <c r="N2970" s="62">
        <v>11.873194865675192</v>
      </c>
      <c r="O2970" s="63">
        <v>0.88400000000000001</v>
      </c>
      <c r="P2970" s="147">
        <v>22979.37957553281</v>
      </c>
      <c r="Q2970" s="64">
        <v>89690.15351023378</v>
      </c>
      <c r="R2970" s="62">
        <v>2240.0798709355568</v>
      </c>
      <c r="S2970" s="62">
        <v>12039.640977903658</v>
      </c>
      <c r="T2970" s="62">
        <v>3976.76389846745</v>
      </c>
      <c r="U2970" s="64">
        <v>18256.484747306666</v>
      </c>
      <c r="V2970" s="62">
        <v>22542.006428667901</v>
      </c>
      <c r="W2970" s="62">
        <v>47795.164503892003</v>
      </c>
      <c r="X2970" s="62">
        <v>7341.0392622959898</v>
      </c>
      <c r="Y2970" s="62">
        <v>25883.530921518701</v>
      </c>
      <c r="Z2970" s="64">
        <v>103561.7411163746</v>
      </c>
    </row>
    <row r="2971" spans="1:26">
      <c r="A2971" s="1" t="s">
        <v>116</v>
      </c>
      <c r="B2971" s="57">
        <v>1995</v>
      </c>
      <c r="C2971" s="61">
        <v>21.109504801128924</v>
      </c>
      <c r="D2971" s="58">
        <v>5.2647968509750314</v>
      </c>
      <c r="E2971" s="58">
        <v>27.679025367942387</v>
      </c>
      <c r="F2971" s="58">
        <v>9.160573574248243</v>
      </c>
      <c r="G2971" s="61">
        <v>42.104395793165672</v>
      </c>
      <c r="H2971" s="59">
        <v>5.3501970440302138</v>
      </c>
      <c r="I2971" s="59">
        <v>11.593125881808174</v>
      </c>
      <c r="J2971" s="59">
        <v>1.7609510795320322</v>
      </c>
      <c r="K2971" s="59">
        <v>6.8838210014803929</v>
      </c>
      <c r="L2971" s="61">
        <v>25.588095006850814</v>
      </c>
      <c r="M2971" s="70">
        <v>4359788</v>
      </c>
      <c r="N2971" s="62">
        <v>11.934991913581738</v>
      </c>
      <c r="O2971" s="63">
        <v>0.88300000000000001</v>
      </c>
      <c r="P2971" s="147">
        <v>24306.607540600293</v>
      </c>
      <c r="Q2971" s="64">
        <v>92032.96571790427</v>
      </c>
      <c r="R2971" s="62">
        <v>2295.3398133318728</v>
      </c>
      <c r="S2971" s="62">
        <v>12067.468265085081</v>
      </c>
      <c r="T2971" s="62">
        <v>3993.8158742124601</v>
      </c>
      <c r="U2971" s="64">
        <v>18356.623952629416</v>
      </c>
      <c r="V2971" s="62">
        <v>23325.724870198399</v>
      </c>
      <c r="W2971" s="62">
        <v>50543.571101996698</v>
      </c>
      <c r="X2971" s="62">
        <v>7677.3733851307998</v>
      </c>
      <c r="Y2971" s="62">
        <v>30012.000196402201</v>
      </c>
      <c r="Z2971" s="64">
        <v>111558.6695537281</v>
      </c>
    </row>
    <row r="2972" spans="1:26">
      <c r="A2972" s="1" t="s">
        <v>116</v>
      </c>
      <c r="B2972" s="57">
        <v>1996</v>
      </c>
      <c r="C2972" s="61">
        <v>22.225510897237164</v>
      </c>
      <c r="D2972" s="58">
        <v>5.3506760980411867</v>
      </c>
      <c r="E2972" s="58">
        <v>28.06298299295127</v>
      </c>
      <c r="F2972" s="58">
        <v>9.5162441978616954</v>
      </c>
      <c r="G2972" s="61">
        <v>42.929903288854142</v>
      </c>
      <c r="H2972" s="59">
        <v>5.5162427024053162</v>
      </c>
      <c r="I2972" s="59">
        <v>12.947357200674563</v>
      </c>
      <c r="J2972" s="59">
        <v>1.7929983963723761</v>
      </c>
      <c r="K2972" s="59">
        <v>7.2404438356426244</v>
      </c>
      <c r="L2972" s="61">
        <v>27.49704213509488</v>
      </c>
      <c r="M2972" s="70">
        <v>4385951</v>
      </c>
      <c r="N2972" s="62">
        <v>11.995641783114584</v>
      </c>
      <c r="O2972" s="63">
        <v>0.88800000000000001</v>
      </c>
      <c r="P2972" s="147">
        <v>28157.61551434626</v>
      </c>
      <c r="Q2972" s="64">
        <v>97480.001745248243</v>
      </c>
      <c r="R2972" s="62">
        <v>2346.7803182879838</v>
      </c>
      <c r="S2972" s="62">
        <v>12308.286832091761</v>
      </c>
      <c r="T2972" s="62">
        <v>4173.7780755855701</v>
      </c>
      <c r="U2972" s="64">
        <v>18828.845225965313</v>
      </c>
      <c r="V2972" s="62">
        <v>24193.970196857299</v>
      </c>
      <c r="W2972" s="62">
        <v>56786.4742616558</v>
      </c>
      <c r="X2972" s="62">
        <v>7864.0031095678196</v>
      </c>
      <c r="Y2972" s="62">
        <v>31756.231881380601</v>
      </c>
      <c r="Z2972" s="64">
        <v>120600.67944946152</v>
      </c>
    </row>
    <row r="2973" spans="1:26">
      <c r="A2973" s="1" t="s">
        <v>116</v>
      </c>
      <c r="B2973" s="54">
        <v>1997</v>
      </c>
      <c r="C2973" s="61">
        <v>22.140373884994602</v>
      </c>
      <c r="D2973" s="58">
        <v>5.305158534800988</v>
      </c>
      <c r="E2973" s="58">
        <v>28.258277714265738</v>
      </c>
      <c r="F2973" s="58">
        <v>9.7547295890556178</v>
      </c>
      <c r="G2973" s="61">
        <v>43.31816583812234</v>
      </c>
      <c r="H2973" s="59">
        <v>5.6758401495390398</v>
      </c>
      <c r="I2973" s="59">
        <v>13.328555558654331</v>
      </c>
      <c r="J2973" s="59">
        <v>1.9086919249184811</v>
      </c>
      <c r="K2973" s="59">
        <v>7.4433907172680103</v>
      </c>
      <c r="L2973" s="61">
        <v>28.356478350379859</v>
      </c>
      <c r="M2973" s="70">
        <v>4412958</v>
      </c>
      <c r="N2973" s="62">
        <v>12.060861200871079</v>
      </c>
      <c r="O2973" s="63">
        <v>0.89500000000000002</v>
      </c>
      <c r="P2973" s="147">
        <v>30555.338751594107</v>
      </c>
      <c r="Q2973" s="64">
        <v>97704.540058778002</v>
      </c>
      <c r="R2973" s="62">
        <v>2341.1441797418302</v>
      </c>
      <c r="S2973" s="62">
        <v>12470.259270539071</v>
      </c>
      <c r="T2973" s="62">
        <v>4304.7211977859697</v>
      </c>
      <c r="U2973" s="64">
        <v>19116.124648066871</v>
      </c>
      <c r="V2973" s="62">
        <v>25047.2441946295</v>
      </c>
      <c r="W2973" s="62">
        <v>58818.355881008101</v>
      </c>
      <c r="X2973" s="62">
        <v>8422.9772996044103</v>
      </c>
      <c r="Y2973" s="62">
        <v>32847.370612893603</v>
      </c>
      <c r="Z2973" s="64">
        <v>125135.94798813561</v>
      </c>
    </row>
    <row r="2974" spans="1:26">
      <c r="A2974" s="1" t="s">
        <v>116</v>
      </c>
      <c r="B2974" s="54">
        <v>1998</v>
      </c>
      <c r="C2974" s="61">
        <v>21.792745188377051</v>
      </c>
      <c r="D2974" s="58">
        <v>5.4261165928596249</v>
      </c>
      <c r="E2974" s="58">
        <v>28.748197491927968</v>
      </c>
      <c r="F2974" s="58">
        <v>9.696619472785601</v>
      </c>
      <c r="G2974" s="61">
        <v>43.870933557573188</v>
      </c>
      <c r="H2974" s="59">
        <v>6.3017028761764635</v>
      </c>
      <c r="I2974" s="59">
        <v>12.692494884090952</v>
      </c>
      <c r="J2974" s="59">
        <v>1.9112350117449417</v>
      </c>
      <c r="K2974" s="59">
        <v>15.16083245751032</v>
      </c>
      <c r="L2974" s="61">
        <v>36.066265229522678</v>
      </c>
      <c r="M2974" s="70">
        <v>4440109</v>
      </c>
      <c r="N2974" s="62">
        <v>12.132887027785152</v>
      </c>
      <c r="O2974" s="63">
        <v>0.90600000000000003</v>
      </c>
      <c r="P2974" s="147">
        <v>28585.312643651239</v>
      </c>
      <c r="Q2974" s="64">
        <v>96762.164045619633</v>
      </c>
      <c r="R2974" s="62">
        <v>2409.2549119005357</v>
      </c>
      <c r="S2974" s="62">
        <v>12764.51304176868</v>
      </c>
      <c r="T2974" s="62">
        <v>4305.4047390690603</v>
      </c>
      <c r="U2974" s="64">
        <v>19479.172692738273</v>
      </c>
      <c r="V2974" s="62">
        <v>27980.247655837</v>
      </c>
      <c r="W2974" s="62">
        <v>56356.060767306197</v>
      </c>
      <c r="X2974" s="62">
        <v>8486.0917767638202</v>
      </c>
      <c r="Y2974" s="62">
        <v>67315.748642083694</v>
      </c>
      <c r="Z2974" s="64">
        <v>160138.14884199071</v>
      </c>
    </row>
    <row r="2975" spans="1:26">
      <c r="A2975" s="1" t="s">
        <v>116</v>
      </c>
      <c r="B2975" s="54">
        <v>1999</v>
      </c>
      <c r="C2975" s="61">
        <v>20.42375941583413</v>
      </c>
      <c r="D2975" s="58">
        <v>5.177161963461308</v>
      </c>
      <c r="E2975" s="58">
        <v>27.663079963178891</v>
      </c>
      <c r="F2975" s="58">
        <v>9.3323793672341324</v>
      </c>
      <c r="G2975" s="61">
        <v>42.172621293874329</v>
      </c>
      <c r="H2975" s="59">
        <v>6.0056464070583511</v>
      </c>
      <c r="I2975" s="59">
        <v>12.145159466259223</v>
      </c>
      <c r="J2975" s="59">
        <v>1.7583621310872777</v>
      </c>
      <c r="K2975" s="59">
        <v>14.839748833144982</v>
      </c>
      <c r="L2975" s="61">
        <v>34.748916837549835</v>
      </c>
      <c r="M2975" s="70">
        <v>4466468</v>
      </c>
      <c r="N2975" s="62">
        <v>12.216253219434012</v>
      </c>
      <c r="O2975" s="63">
        <v>0.91100000000000003</v>
      </c>
      <c r="P2975" s="147">
        <v>26792.383225142705</v>
      </c>
      <c r="Q2975" s="64">
        <v>91222.067870521845</v>
      </c>
      <c r="R2975" s="62">
        <v>2312.3628240617099</v>
      </c>
      <c r="S2975" s="62">
        <v>12355.626143697969</v>
      </c>
      <c r="T2975" s="62">
        <v>4168.2773807611502</v>
      </c>
      <c r="U2975" s="64">
        <v>18836.266348520829</v>
      </c>
      <c r="V2975" s="62">
        <v>26824.0274964411</v>
      </c>
      <c r="W2975" s="62">
        <v>54245.966110943897</v>
      </c>
      <c r="X2975" s="62">
        <v>7853.6681909131303</v>
      </c>
      <c r="Y2975" s="62">
        <v>66281.263291279407</v>
      </c>
      <c r="Z2975" s="64">
        <v>155204.92508957753</v>
      </c>
    </row>
    <row r="2976" spans="1:26">
      <c r="A2976" s="1" t="s">
        <v>116</v>
      </c>
      <c r="B2976" s="54">
        <v>2000</v>
      </c>
      <c r="C2976" s="61">
        <v>17.53587027887049</v>
      </c>
      <c r="D2976" s="58">
        <v>5.1151018592752919</v>
      </c>
      <c r="E2976" s="58">
        <v>26.415642600381915</v>
      </c>
      <c r="F2976" s="58">
        <v>9.1501402704276575</v>
      </c>
      <c r="G2976" s="61">
        <v>40.680884730084863</v>
      </c>
      <c r="H2976" s="59">
        <v>6.058947601399109</v>
      </c>
      <c r="I2976" s="59">
        <v>11.818315888488998</v>
      </c>
      <c r="J2976" s="59">
        <v>1.8478248237376202</v>
      </c>
      <c r="K2976" s="59">
        <v>12.88295487347648</v>
      </c>
      <c r="L2976" s="61">
        <v>32.608043187102204</v>
      </c>
      <c r="M2976" s="70">
        <v>4491572</v>
      </c>
      <c r="N2976" s="62">
        <v>12.295800046330331</v>
      </c>
      <c r="O2976" s="63">
        <v>0.91700000000000004</v>
      </c>
      <c r="P2976" s="147">
        <v>36927.960129639992</v>
      </c>
      <c r="Q2976" s="64">
        <v>78763.62394020689</v>
      </c>
      <c r="R2976" s="62">
        <v>2297.484828826884</v>
      </c>
      <c r="S2976" s="62">
        <v>11864.77606658826</v>
      </c>
      <c r="T2976" s="62">
        <v>4109.85138347253</v>
      </c>
      <c r="U2976" s="64">
        <v>18272.112278887675</v>
      </c>
      <c r="V2976" s="62">
        <v>27214.199395911401</v>
      </c>
      <c r="W2976" s="62">
        <v>53082.816731892301</v>
      </c>
      <c r="X2976" s="62">
        <v>8299.6382392048308</v>
      </c>
      <c r="Y2976" s="62">
        <v>57864.719386970501</v>
      </c>
      <c r="Z2976" s="64">
        <v>146461.37375397902</v>
      </c>
    </row>
    <row r="2977" spans="1:26">
      <c r="A2977" s="1" t="s">
        <v>116</v>
      </c>
      <c r="B2977" s="54">
        <v>2001</v>
      </c>
      <c r="C2977" s="61">
        <v>17.135822205344112</v>
      </c>
      <c r="D2977" s="58">
        <v>5.0314813497060662</v>
      </c>
      <c r="E2977" s="58">
        <v>25.87966088013961</v>
      </c>
      <c r="F2977" s="58">
        <v>9.4534729078803839</v>
      </c>
      <c r="G2977" s="61">
        <v>40.364615137726062</v>
      </c>
      <c r="H2977" s="59">
        <v>6.033417898126606</v>
      </c>
      <c r="I2977" s="59">
        <v>11.886468245626743</v>
      </c>
      <c r="J2977" s="59">
        <v>1.7820038699573457</v>
      </c>
      <c r="K2977" s="59">
        <v>12.256832748302301</v>
      </c>
      <c r="L2977" s="61">
        <v>31.958722762012993</v>
      </c>
      <c r="M2977" s="70">
        <v>4514907</v>
      </c>
      <c r="N2977" s="62">
        <v>12.358180266059311</v>
      </c>
      <c r="O2977" s="63">
        <v>0.91600000000000004</v>
      </c>
      <c r="P2977" s="147">
        <v>37873.578999856174</v>
      </c>
      <c r="Q2977" s="64">
        <v>77366.643625663564</v>
      </c>
      <c r="R2977" s="62">
        <v>2271.6670366157368</v>
      </c>
      <c r="S2977" s="62">
        <v>11684.426206536849</v>
      </c>
      <c r="T2977" s="62">
        <v>4268.1551006099498</v>
      </c>
      <c r="U2977" s="64">
        <v>18224.248343762538</v>
      </c>
      <c r="V2977" s="62">
        <v>27240.320702177101</v>
      </c>
      <c r="W2977" s="62">
        <v>53666.2986874579</v>
      </c>
      <c r="X2977" s="62">
        <v>8045.5817464975098</v>
      </c>
      <c r="Y2977" s="62">
        <v>55338.459973139303</v>
      </c>
      <c r="Z2977" s="64">
        <v>144290.66110927181</v>
      </c>
    </row>
    <row r="2978" spans="1:26">
      <c r="A2978" s="1" t="s">
        <v>116</v>
      </c>
      <c r="B2978" s="54">
        <v>2002</v>
      </c>
      <c r="C2978" s="61">
        <v>18.257657396190147</v>
      </c>
      <c r="D2978" s="58">
        <v>5.4501019819611383</v>
      </c>
      <c r="E2978" s="58">
        <v>26.181620833326935</v>
      </c>
      <c r="F2978" s="58">
        <v>10.808375205675873</v>
      </c>
      <c r="G2978" s="61">
        <v>42.440098020963944</v>
      </c>
      <c r="H2978" s="59">
        <v>6.5444126730899397</v>
      </c>
      <c r="I2978" s="59">
        <v>12.155438290169485</v>
      </c>
      <c r="J2978" s="59">
        <v>1.9528200992702616</v>
      </c>
      <c r="K2978" s="59">
        <v>12.095494511193412</v>
      </c>
      <c r="L2978" s="61">
        <v>32.748165573723099</v>
      </c>
      <c r="M2978" s="70">
        <v>4537240</v>
      </c>
      <c r="N2978" s="62">
        <v>12.425006828697342</v>
      </c>
      <c r="O2978" s="63">
        <v>0.91800000000000004</v>
      </c>
      <c r="P2978" s="147">
        <v>37959.794806045487</v>
      </c>
      <c r="Q2978" s="64">
        <v>82839.373444289784</v>
      </c>
      <c r="R2978" s="62">
        <v>2472.8420716633354</v>
      </c>
      <c r="S2978" s="62">
        <v>11879.229730980431</v>
      </c>
      <c r="T2978" s="62">
        <v>4904.0192318200798</v>
      </c>
      <c r="U2978" s="64">
        <v>19256.091034463843</v>
      </c>
      <c r="V2978" s="62">
        <v>29693.570956850599</v>
      </c>
      <c r="W2978" s="62">
        <v>55152.1408276886</v>
      </c>
      <c r="X2978" s="62">
        <v>8860.4134672130003</v>
      </c>
      <c r="Y2978" s="62">
        <v>54880.1615159672</v>
      </c>
      <c r="Z2978" s="64">
        <v>148586.2867677194</v>
      </c>
    </row>
    <row r="2979" spans="1:26">
      <c r="A2979" s="1" t="s">
        <v>116</v>
      </c>
      <c r="B2979" s="54">
        <v>2003</v>
      </c>
      <c r="C2979" s="61">
        <v>18.055463311546333</v>
      </c>
      <c r="D2979" s="58">
        <v>5.4108851016267776</v>
      </c>
      <c r="E2979" s="58">
        <v>25.758764293294195</v>
      </c>
      <c r="F2979" s="58">
        <v>10.340501187281546</v>
      </c>
      <c r="G2979" s="61">
        <v>41.51015058220252</v>
      </c>
      <c r="H2979" s="59">
        <v>6.653807673023409</v>
      </c>
      <c r="I2979" s="59">
        <v>11.592951495057561</v>
      </c>
      <c r="J2979" s="59">
        <v>1.928807215810949</v>
      </c>
      <c r="K2979" s="59">
        <v>12.298390867823501</v>
      </c>
      <c r="L2979" s="61">
        <v>32.473957251715419</v>
      </c>
      <c r="M2979" s="70">
        <v>4560947</v>
      </c>
      <c r="N2979" s="62">
        <v>12.498097697108717</v>
      </c>
      <c r="O2979" s="63">
        <v>0.92400000000000004</v>
      </c>
      <c r="P2979" s="147">
        <v>38530.803129614273</v>
      </c>
      <c r="Q2979" s="64">
        <v>82350.01122440731</v>
      </c>
      <c r="R2979" s="62">
        <v>2467.8760171609347</v>
      </c>
      <c r="S2979" s="62">
        <v>11748.435872720729</v>
      </c>
      <c r="T2979" s="62">
        <v>4716.2477868628202</v>
      </c>
      <c r="U2979" s="64">
        <v>18932.559676744484</v>
      </c>
      <c r="V2979" s="62">
        <v>30347.664144853101</v>
      </c>
      <c r="W2979" s="62">
        <v>52874.837342528299</v>
      </c>
      <c r="X2979" s="62">
        <v>8797.1874845312996</v>
      </c>
      <c r="Y2979" s="62">
        <v>56092.308933426997</v>
      </c>
      <c r="Z2979" s="64">
        <v>148111.9979053397</v>
      </c>
    </row>
    <row r="2980" spans="1:26">
      <c r="A2980" s="1" t="s">
        <v>116</v>
      </c>
      <c r="B2980" s="54">
        <v>2004</v>
      </c>
      <c r="C2980" s="61">
        <v>18.363784071886723</v>
      </c>
      <c r="D2980" s="58">
        <v>5.2219471828647208</v>
      </c>
      <c r="E2980" s="58">
        <v>25.605241503004113</v>
      </c>
      <c r="F2980" s="58">
        <v>9.3961186991208141</v>
      </c>
      <c r="G2980" s="61">
        <v>40.22330738498966</v>
      </c>
      <c r="H2980" s="59">
        <v>6.7221768689787273</v>
      </c>
      <c r="I2980" s="59">
        <v>12.072515323417663</v>
      </c>
      <c r="J2980" s="59">
        <v>2.064070978206161</v>
      </c>
      <c r="K2980" s="59">
        <v>12.593142901456124</v>
      </c>
      <c r="L2980" s="61">
        <v>33.451906072058677</v>
      </c>
      <c r="M2980" s="70">
        <v>4589241</v>
      </c>
      <c r="N2980" s="62">
        <v>12.572171470140999</v>
      </c>
      <c r="O2980" s="63">
        <v>0.92900000000000005</v>
      </c>
      <c r="P2980" s="147">
        <v>42516.43220964435</v>
      </c>
      <c r="Q2980" s="64">
        <v>84275.830777849493</v>
      </c>
      <c r="R2980" s="62">
        <v>2396.4774111437277</v>
      </c>
      <c r="S2980" s="62">
        <v>11750.862412048809</v>
      </c>
      <c r="T2980" s="62">
        <v>4312.1053174871904</v>
      </c>
      <c r="U2980" s="64">
        <v>18459.445140679731</v>
      </c>
      <c r="V2980" s="62">
        <v>30849.689696368801</v>
      </c>
      <c r="W2980" s="62">
        <v>55403.682295356601</v>
      </c>
      <c r="X2980" s="62">
        <v>9472.5191600938197</v>
      </c>
      <c r="Y2980" s="62">
        <v>57792.967722221401</v>
      </c>
      <c r="Z2980" s="64">
        <v>153518.85887404063</v>
      </c>
    </row>
    <row r="2981" spans="1:26">
      <c r="A2981" s="1" t="s">
        <v>116</v>
      </c>
      <c r="B2981" s="54">
        <v>2005</v>
      </c>
      <c r="C2981" s="61">
        <v>18.612140482233084</v>
      </c>
      <c r="D2981" s="58">
        <v>5.2468093585161348</v>
      </c>
      <c r="E2981" s="58">
        <v>25.402384746685851</v>
      </c>
      <c r="F2981" s="58">
        <v>9.4899554233901231</v>
      </c>
      <c r="G2981" s="61">
        <v>40.139149528592107</v>
      </c>
      <c r="H2981" s="59">
        <v>6.8865858403563669</v>
      </c>
      <c r="I2981" s="59">
        <v>12.058148695329608</v>
      </c>
      <c r="J2981" s="59">
        <v>2.1457705389859263</v>
      </c>
      <c r="K2981" s="59">
        <v>12.977175469256149</v>
      </c>
      <c r="L2981" s="61">
        <v>34.067680543928056</v>
      </c>
      <c r="M2981" s="70">
        <v>4624388</v>
      </c>
      <c r="N2981" s="62">
        <v>12.658089380749983</v>
      </c>
      <c r="O2981" s="63">
        <v>0.93100000000000005</v>
      </c>
      <c r="P2981" s="147">
        <v>47772.430075299089</v>
      </c>
      <c r="Q2981" s="64">
        <v>86069.75910035288</v>
      </c>
      <c r="R2981" s="62">
        <v>2426.3282235809711</v>
      </c>
      <c r="S2981" s="62">
        <v>11747.04831939571</v>
      </c>
      <c r="T2981" s="62">
        <v>4388.5235980460202</v>
      </c>
      <c r="U2981" s="64">
        <v>18561.900141022699</v>
      </c>
      <c r="V2981" s="62">
        <v>31846.244921113899</v>
      </c>
      <c r="W2981" s="62">
        <v>55761.558128897901</v>
      </c>
      <c r="X2981" s="62">
        <v>9922.8755312400499</v>
      </c>
      <c r="Y2981" s="62">
        <v>60011.494513922502</v>
      </c>
      <c r="Z2981" s="64">
        <v>157542.17309517437</v>
      </c>
    </row>
    <row r="2982" spans="1:26">
      <c r="A2982" s="1" t="s">
        <v>116</v>
      </c>
      <c r="B2982" s="54">
        <v>2006</v>
      </c>
      <c r="C2982" s="61">
        <v>18.535130228813863</v>
      </c>
      <c r="D2982" s="58">
        <v>5.0925999682252847</v>
      </c>
      <c r="E2982" s="58">
        <v>24.502407982787876</v>
      </c>
      <c r="F2982" s="58">
        <v>9.3428551222244831</v>
      </c>
      <c r="G2982" s="61">
        <v>38.937863073237644</v>
      </c>
      <c r="H2982" s="59">
        <v>6.618331170301996</v>
      </c>
      <c r="I2982" s="59">
        <v>11.954953895874381</v>
      </c>
      <c r="J2982" s="59">
        <v>2.2330831063939853</v>
      </c>
      <c r="K2982" s="59">
        <v>14.266986090724894</v>
      </c>
      <c r="L2982" s="61">
        <v>35.073354263295258</v>
      </c>
      <c r="M2982" s="70">
        <v>4667105</v>
      </c>
      <c r="N2982" s="62">
        <v>12.760448356118117</v>
      </c>
      <c r="O2982" s="63">
        <v>0.93400000000000005</v>
      </c>
      <c r="P2982" s="147">
        <v>54110.88264604604</v>
      </c>
      <c r="Q2982" s="64">
        <v>86505.398966548324</v>
      </c>
      <c r="R2982" s="62">
        <v>2376.7698774704068</v>
      </c>
      <c r="S2982" s="62">
        <v>11435.53108085092</v>
      </c>
      <c r="T2982" s="62">
        <v>4360.4085855209496</v>
      </c>
      <c r="U2982" s="64">
        <v>18172.709543842277</v>
      </c>
      <c r="V2982" s="62">
        <v>30888.446496572298</v>
      </c>
      <c r="W2982" s="62">
        <v>55795.025102204803</v>
      </c>
      <c r="X2982" s="62">
        <v>10422.033331266901</v>
      </c>
      <c r="Y2982" s="62">
        <v>66585.522118952606</v>
      </c>
      <c r="Z2982" s="64">
        <v>163691.02704899659</v>
      </c>
    </row>
    <row r="2983" spans="1:26">
      <c r="A2983" s="1" t="s">
        <v>116</v>
      </c>
      <c r="B2983" s="54">
        <v>2007</v>
      </c>
      <c r="C2983" s="61">
        <v>19.950652475429816</v>
      </c>
      <c r="D2983" s="58">
        <v>5.3556474660965119</v>
      </c>
      <c r="E2983" s="58">
        <v>25.030940374015305</v>
      </c>
      <c r="F2983" s="58">
        <v>10.052150015418595</v>
      </c>
      <c r="G2983" s="61">
        <v>40.438737855530412</v>
      </c>
      <c r="H2983" s="59">
        <v>7.245169972135872</v>
      </c>
      <c r="I2983" s="59">
        <v>12.38629350829255</v>
      </c>
      <c r="J2983" s="59">
        <v>2.5068582696312416</v>
      </c>
      <c r="K2983" s="59">
        <v>15.851972539397813</v>
      </c>
      <c r="L2983" s="61">
        <v>37.990294289457481</v>
      </c>
      <c r="M2983" s="70">
        <v>4716584</v>
      </c>
      <c r="N2983" s="62">
        <v>12.893170596794993</v>
      </c>
      <c r="O2983" s="63">
        <v>0.93600000000000005</v>
      </c>
      <c r="P2983" s="147">
        <v>55847.138716076232</v>
      </c>
      <c r="Q2983" s="64">
        <v>94098.928255172665</v>
      </c>
      <c r="R2983" s="62">
        <v>2526.036114823135</v>
      </c>
      <c r="S2983" s="62">
        <v>11806.053287303461</v>
      </c>
      <c r="T2983" s="62">
        <v>4741.18099283231</v>
      </c>
      <c r="U2983" s="64">
        <v>19073.270394958905</v>
      </c>
      <c r="V2983" s="62">
        <v>34172.452767856499</v>
      </c>
      <c r="W2983" s="62">
        <v>58420.993780516503</v>
      </c>
      <c r="X2983" s="62">
        <v>11823.807604810399</v>
      </c>
      <c r="Y2983" s="62">
        <v>74767.1600477631</v>
      </c>
      <c r="Z2983" s="64">
        <v>179184.41420094651</v>
      </c>
    </row>
    <row r="2984" spans="1:26">
      <c r="A2984" s="1" t="s">
        <v>116</v>
      </c>
      <c r="B2984" s="54">
        <v>2008</v>
      </c>
      <c r="C2984" s="61">
        <v>19.465136095322556</v>
      </c>
      <c r="D2984" s="58">
        <v>5.1851248270928227</v>
      </c>
      <c r="E2984" s="58">
        <v>24.532130496252059</v>
      </c>
      <c r="F2984" s="58">
        <v>9.4260274210287136</v>
      </c>
      <c r="G2984" s="61">
        <v>39.1432827443736</v>
      </c>
      <c r="H2984" s="59">
        <v>7.2065724943462754</v>
      </c>
      <c r="I2984" s="59">
        <v>12.481338746784193</v>
      </c>
      <c r="J2984" s="59">
        <v>2.5943489920607261</v>
      </c>
      <c r="K2984" s="59">
        <v>15.715338224715396</v>
      </c>
      <c r="L2984" s="61">
        <v>37.997598457906591</v>
      </c>
      <c r="M2984" s="70">
        <v>4771633</v>
      </c>
      <c r="N2984" s="62">
        <v>13.054867989569471</v>
      </c>
      <c r="O2984" s="63">
        <v>0.93600000000000005</v>
      </c>
      <c r="P2984" s="147">
        <v>61676.119566200177</v>
      </c>
      <c r="Q2984" s="64">
        <v>92880.485741932265</v>
      </c>
      <c r="R2984" s="62">
        <v>2474.1512734075409</v>
      </c>
      <c r="S2984" s="62">
        <v>11705.832343622271</v>
      </c>
      <c r="T2984" s="62">
        <v>4497.7543501085502</v>
      </c>
      <c r="U2984" s="64">
        <v>18677.737967138361</v>
      </c>
      <c r="V2984" s="62">
        <v>34387.119130915002</v>
      </c>
      <c r="W2984" s="62">
        <v>59556.367848334099</v>
      </c>
      <c r="X2984" s="62">
        <v>12379.2812640337</v>
      </c>
      <c r="Y2984" s="62">
        <v>74987.8264792134</v>
      </c>
      <c r="Z2984" s="64">
        <v>181310.5947224962</v>
      </c>
    </row>
    <row r="2985" spans="1:26">
      <c r="A2985" s="1" t="s">
        <v>116</v>
      </c>
      <c r="B2985" s="54">
        <v>2009</v>
      </c>
      <c r="C2985" s="61">
        <v>17.423245848788643</v>
      </c>
      <c r="D2985" s="58">
        <v>4.8220201612523299</v>
      </c>
      <c r="E2985" s="58">
        <v>23.804339497460855</v>
      </c>
      <c r="F2985" s="58">
        <v>7.9658442018351803</v>
      </c>
      <c r="G2985" s="61">
        <v>36.592203860548373</v>
      </c>
      <c r="H2985" s="59">
        <v>6.5094280759428829</v>
      </c>
      <c r="I2985" s="59">
        <v>11.570663263503528</v>
      </c>
      <c r="J2985" s="59">
        <v>2.3477148813240429</v>
      </c>
      <c r="K2985" s="59">
        <v>14.491490744191969</v>
      </c>
      <c r="L2985" s="61">
        <v>34.91929696496242</v>
      </c>
      <c r="M2985" s="70">
        <v>4830371</v>
      </c>
      <c r="N2985" s="62">
        <v>13.22054902084929</v>
      </c>
      <c r="O2985" s="63">
        <v>0.93600000000000005</v>
      </c>
      <c r="P2985" s="147">
        <v>55459.989667019276</v>
      </c>
      <c r="Q2985" s="64">
        <v>84160.741473859045</v>
      </c>
      <c r="R2985" s="62">
        <v>2329.2146348328579</v>
      </c>
      <c r="S2985" s="62">
        <v>11498.379118268949</v>
      </c>
      <c r="T2985" s="62">
        <v>3847.7982823062798</v>
      </c>
      <c r="U2985" s="64">
        <v>17675.392035408091</v>
      </c>
      <c r="V2985" s="62">
        <v>31442.952604620299</v>
      </c>
      <c r="W2985" s="62">
        <v>55890.5962787928</v>
      </c>
      <c r="X2985" s="62">
        <v>11340.3338790161</v>
      </c>
      <c r="Y2985" s="62">
        <v>69999.276637513307</v>
      </c>
      <c r="Z2985" s="64">
        <v>168673.15939994249</v>
      </c>
    </row>
    <row r="2986" spans="1:26">
      <c r="A2986" s="1" t="s">
        <v>116</v>
      </c>
      <c r="B2986" s="54">
        <v>2010</v>
      </c>
      <c r="C2986" s="61">
        <v>18.67842630871457</v>
      </c>
      <c r="D2986" s="58">
        <v>4.8931983462613484</v>
      </c>
      <c r="E2986" s="58">
        <v>23.574307808064258</v>
      </c>
      <c r="F2986" s="58">
        <v>8.2835776448880658</v>
      </c>
      <c r="G2986" s="61">
        <v>36.751083799213667</v>
      </c>
      <c r="H2986" s="59">
        <v>6.9084270849416232</v>
      </c>
      <c r="I2986" s="59">
        <v>11.438069539004786</v>
      </c>
      <c r="J2986" s="59">
        <v>2.6622915657708428</v>
      </c>
      <c r="K2986" s="59">
        <v>15.026718119582064</v>
      </c>
      <c r="L2986" s="61">
        <v>36.035506309299322</v>
      </c>
      <c r="M2986" s="70">
        <v>4891251</v>
      </c>
      <c r="N2986" s="62">
        <v>13.386262906879669</v>
      </c>
      <c r="O2986" s="63">
        <v>0.93899999999999995</v>
      </c>
      <c r="P2986" s="147">
        <v>57995.860188863197</v>
      </c>
      <c r="Q2986" s="64">
        <v>91360.871360926452</v>
      </c>
      <c r="R2986" s="62">
        <v>2393.3861304349166</v>
      </c>
      <c r="S2986" s="62">
        <v>11530.78566405021</v>
      </c>
      <c r="T2986" s="62">
        <v>4051.7057439136402</v>
      </c>
      <c r="U2986" s="64">
        <v>17975.877538398767</v>
      </c>
      <c r="V2986" s="62">
        <v>33790.850887647801</v>
      </c>
      <c r="W2986" s="62">
        <v>55946.4690707267</v>
      </c>
      <c r="X2986" s="62">
        <v>13021.936283368201</v>
      </c>
      <c r="Y2986" s="62">
        <v>73499.450029123895</v>
      </c>
      <c r="Z2986" s="64">
        <v>176258.70627086659</v>
      </c>
    </row>
    <row r="2987" spans="1:26">
      <c r="A2987" s="1" t="s">
        <v>116</v>
      </c>
      <c r="B2987" s="54">
        <v>2011</v>
      </c>
      <c r="C2987" s="61">
        <v>18.786574088270704</v>
      </c>
      <c r="D2987" s="58">
        <v>4.9111095703421075</v>
      </c>
      <c r="E2987" s="58">
        <v>23.259132311429518</v>
      </c>
      <c r="F2987" s="58">
        <v>8.3040162843299843</v>
      </c>
      <c r="G2987" s="61">
        <v>36.474258166101599</v>
      </c>
      <c r="H2987" s="59">
        <v>6.9826537235435202</v>
      </c>
      <c r="I2987" s="59">
        <v>11.220535623793017</v>
      </c>
      <c r="J2987" s="59">
        <v>2.8024779358161225</v>
      </c>
      <c r="K2987" s="59">
        <v>16.894581303615745</v>
      </c>
      <c r="L2987" s="61">
        <v>37.900248586768399</v>
      </c>
      <c r="M2987" s="70">
        <v>4953945</v>
      </c>
      <c r="N2987" s="62">
        <v>13.56103922827271</v>
      </c>
      <c r="O2987" s="63">
        <v>0.94099999999999995</v>
      </c>
      <c r="P2987" s="147">
        <v>62060.958527771712</v>
      </c>
      <c r="Q2987" s="64">
        <v>93067.654771718226</v>
      </c>
      <c r="R2987" s="62">
        <v>2432.9366700448431</v>
      </c>
      <c r="S2987" s="62">
        <v>11522.44622185447</v>
      </c>
      <c r="T2987" s="62">
        <v>4113.7639951675101</v>
      </c>
      <c r="U2987" s="64">
        <v>18069.146887066821</v>
      </c>
      <c r="V2987" s="62">
        <v>34591.682500479801</v>
      </c>
      <c r="W2987" s="62">
        <v>55585.916350811298</v>
      </c>
      <c r="X2987" s="62">
        <v>13883.3215577466</v>
      </c>
      <c r="Y2987" s="62">
        <v>83694.826576140695</v>
      </c>
      <c r="Z2987" s="64">
        <v>187755.74698517838</v>
      </c>
    </row>
    <row r="2988" spans="1:26">
      <c r="A2988" s="1" t="s">
        <v>116</v>
      </c>
      <c r="B2988" s="54">
        <v>2012</v>
      </c>
      <c r="C2988" s="61">
        <v>18.678957872846297</v>
      </c>
      <c r="D2988" s="58">
        <v>4.897526186014777</v>
      </c>
      <c r="E2988" s="58">
        <v>23.100871330316334</v>
      </c>
      <c r="F2988" s="58">
        <v>8.2895575055018096</v>
      </c>
      <c r="G2988" s="61">
        <v>36.287955021832929</v>
      </c>
      <c r="H2988" s="59">
        <v>6.9170873227528391</v>
      </c>
      <c r="I2988" s="59">
        <v>11.731946285164936</v>
      </c>
      <c r="J2988" s="59">
        <v>2.9403860819009449</v>
      </c>
      <c r="K2988" s="59">
        <v>17.698671832668577</v>
      </c>
      <c r="L2988" s="61">
        <v>39.288091522487292</v>
      </c>
      <c r="M2988" s="70">
        <v>5018367</v>
      </c>
      <c r="N2988" s="62">
        <v>13.740330339971804</v>
      </c>
      <c r="O2988" s="63">
        <v>0.94199999999999995</v>
      </c>
      <c r="P2988" s="147">
        <v>65380.245989378396</v>
      </c>
      <c r="Q2988" s="64">
        <v>93737.865783482062</v>
      </c>
      <c r="R2988" s="62">
        <v>2457.7583793532422</v>
      </c>
      <c r="S2988" s="62">
        <v>11592.86503553056</v>
      </c>
      <c r="T2988" s="62">
        <v>4160.0041830212604</v>
      </c>
      <c r="U2988" s="64">
        <v>18210.627597905062</v>
      </c>
      <c r="V2988" s="62">
        <v>34712.482756621197</v>
      </c>
      <c r="W2988" s="62">
        <v>58875.212083244303</v>
      </c>
      <c r="X2988" s="62">
        <v>14755.936480671</v>
      </c>
      <c r="Y2988" s="62">
        <v>88818.430668893503</v>
      </c>
      <c r="Z2988" s="64">
        <v>197162.06198942999</v>
      </c>
    </row>
    <row r="2989" spans="1:26">
      <c r="A2989" s="1" t="s">
        <v>116</v>
      </c>
      <c r="B2989" s="54">
        <v>2013</v>
      </c>
      <c r="C2989" s="61">
        <v>19.538034022444645</v>
      </c>
      <c r="D2989" s="58">
        <v>4.9349515628231266</v>
      </c>
      <c r="E2989" s="58">
        <v>23.197993528447292</v>
      </c>
      <c r="F2989" s="58">
        <v>8.3762189783797236</v>
      </c>
      <c r="G2989" s="61">
        <v>36.509164069650147</v>
      </c>
      <c r="H2989" s="59">
        <v>7.1926523344464686</v>
      </c>
      <c r="I2989" s="59">
        <v>11.782108372179444</v>
      </c>
      <c r="J2989" s="59">
        <v>3.2243231758059188</v>
      </c>
      <c r="K2989" s="59">
        <v>17.23665213732292</v>
      </c>
      <c r="L2989" s="61">
        <v>39.435736019754756</v>
      </c>
      <c r="M2989" s="70">
        <v>5083450</v>
      </c>
      <c r="N2989" s="62">
        <v>13.912086861993963</v>
      </c>
      <c r="O2989" s="63">
        <v>0.94499999999999995</v>
      </c>
      <c r="P2989" s="147">
        <v>67019.813434501906</v>
      </c>
      <c r="Q2989" s="64">
        <v>99320.619051396236</v>
      </c>
      <c r="R2989" s="62">
        <v>2508.6579522033221</v>
      </c>
      <c r="S2989" s="62">
        <v>11792.584020218539</v>
      </c>
      <c r="T2989" s="62">
        <v>4258.0090365644401</v>
      </c>
      <c r="U2989" s="64">
        <v>18559.251008986303</v>
      </c>
      <c r="V2989" s="62">
        <v>36563.488509541901</v>
      </c>
      <c r="W2989" s="62">
        <v>59893.758804555597</v>
      </c>
      <c r="X2989" s="62">
        <v>16390.685648050599</v>
      </c>
      <c r="Y2989" s="62">
        <v>87621.659307474198</v>
      </c>
      <c r="Z2989" s="64">
        <v>200469.59226962231</v>
      </c>
    </row>
    <row r="2990" spans="1:26">
      <c r="A2990" s="1" t="s">
        <v>116</v>
      </c>
      <c r="B2990" s="54">
        <v>2014</v>
      </c>
      <c r="C2990" s="61">
        <v>18.85208976221401</v>
      </c>
      <c r="D2990" s="58">
        <v>4.8985052566075558</v>
      </c>
      <c r="E2990" s="58">
        <v>22.880065793249745</v>
      </c>
      <c r="F2990" s="58">
        <v>8.2560948684170654</v>
      </c>
      <c r="G2990" s="61">
        <v>36.034665918274364</v>
      </c>
      <c r="H2990" s="59">
        <v>7.335951611009544</v>
      </c>
      <c r="I2990" s="59">
        <v>11.875725919629621</v>
      </c>
      <c r="J2990" s="59">
        <v>3.2133398136707094</v>
      </c>
      <c r="K2990" s="59">
        <v>16.875217585454614</v>
      </c>
      <c r="L2990" s="61">
        <v>39.300234929764493</v>
      </c>
      <c r="M2990" s="70">
        <v>5147970</v>
      </c>
      <c r="N2990" s="62">
        <v>14.069866565730363</v>
      </c>
      <c r="O2990" s="63">
        <v>0.94799999999999995</v>
      </c>
      <c r="P2990" s="147">
        <v>65713.510455731404</v>
      </c>
      <c r="Q2990" s="64">
        <v>97049.99253318485</v>
      </c>
      <c r="R2990" s="62">
        <v>2521.7358105857998</v>
      </c>
      <c r="S2990" s="62">
        <v>11778.589230167589</v>
      </c>
      <c r="T2990" s="62">
        <v>4250.2128699764999</v>
      </c>
      <c r="U2990" s="64">
        <v>18550.537910729887</v>
      </c>
      <c r="V2990" s="62">
        <v>37765.258814928799</v>
      </c>
      <c r="W2990" s="62">
        <v>61135.880762475703</v>
      </c>
      <c r="X2990" s="62">
        <v>16542.176960582401</v>
      </c>
      <c r="Y2990" s="62">
        <v>86873.113873392795</v>
      </c>
      <c r="Z2990" s="64">
        <v>202316.43041137973</v>
      </c>
    </row>
    <row r="2991" spans="1:26">
      <c r="A2991" s="1" t="s">
        <v>116</v>
      </c>
      <c r="B2991" s="54">
        <v>2015</v>
      </c>
      <c r="C2991" s="61">
        <v>19.076297725741334</v>
      </c>
      <c r="D2991" s="58">
        <v>4.6866913151361791</v>
      </c>
      <c r="E2991" s="58">
        <v>22.525642457205333</v>
      </c>
      <c r="F2991" s="58">
        <v>7.6710022875181521</v>
      </c>
      <c r="G2991" s="61">
        <v>34.883336059859666</v>
      </c>
      <c r="H2991" s="59">
        <v>7.0667026167650828</v>
      </c>
      <c r="I2991" s="59">
        <v>12.088406348058681</v>
      </c>
      <c r="J2991" s="59">
        <v>3.1763561507123339</v>
      </c>
      <c r="K2991" s="59">
        <v>17.063809870201307</v>
      </c>
      <c r="L2991" s="61">
        <v>39.395274985737409</v>
      </c>
      <c r="M2991" s="70">
        <v>5210967</v>
      </c>
      <c r="N2991" s="62">
        <v>14.215042297924212</v>
      </c>
      <c r="O2991" s="63">
        <v>0.94899999999999995</v>
      </c>
      <c r="P2991" s="147">
        <v>62083.862567950207</v>
      </c>
      <c r="Q2991" s="64">
        <v>99405.957931013138</v>
      </c>
      <c r="R2991" s="62">
        <v>2442.2193782361228</v>
      </c>
      <c r="S2991" s="62">
        <v>11738.03794982959</v>
      </c>
      <c r="T2991" s="62">
        <v>3997.33397771816</v>
      </c>
      <c r="U2991" s="64">
        <v>18177.591305783873</v>
      </c>
      <c r="V2991" s="62">
        <v>36824.354134776499</v>
      </c>
      <c r="W2991" s="62">
        <v>62992.286562324298</v>
      </c>
      <c r="X2991" s="62">
        <v>16551.887081608998</v>
      </c>
      <c r="Y2991" s="62">
        <v>88918.950127893302</v>
      </c>
      <c r="Z2991" s="64">
        <v>205287.4779066031</v>
      </c>
    </row>
    <row r="2992" spans="1:26">
      <c r="A2992" s="1" t="s">
        <v>117</v>
      </c>
      <c r="B2992" s="54">
        <v>1990</v>
      </c>
      <c r="C2992" s="61">
        <v>11.882680625989282</v>
      </c>
      <c r="D2992" s="58">
        <v>1.4309895548137397</v>
      </c>
      <c r="E2992" s="58">
        <v>1.3868196907350621</v>
      </c>
      <c r="F2992" s="58">
        <v>6.8757818378774722</v>
      </c>
      <c r="G2992" s="61">
        <v>9.6935910834262753</v>
      </c>
      <c r="H2992" s="59">
        <v>1.5047222659406874</v>
      </c>
      <c r="I2992" s="59">
        <v>1.0785037521149414</v>
      </c>
      <c r="J2992" s="59">
        <v>0.3091164531039986</v>
      </c>
      <c r="K2992" s="59">
        <v>4.2636988551513637</v>
      </c>
      <c r="L2992" s="61">
        <v>7.1560413263109899</v>
      </c>
      <c r="M2992" s="70">
        <v>1812159</v>
      </c>
      <c r="N2992" s="62">
        <v>5.8551211631663973</v>
      </c>
      <c r="O2992" s="63"/>
      <c r="P2992" s="147">
        <v>22648.901325365427</v>
      </c>
      <c r="Q2992" s="64">
        <v>21533.306640512114</v>
      </c>
      <c r="R2992" s="62">
        <v>259.3180600661712</v>
      </c>
      <c r="S2992" s="62">
        <v>251.31377839427597</v>
      </c>
      <c r="T2992" s="62">
        <v>1246.0009939546201</v>
      </c>
      <c r="U2992" s="64">
        <v>1756.6328324150672</v>
      </c>
      <c r="V2992" s="62">
        <v>2726.7959967248098</v>
      </c>
      <c r="W2992" s="62">
        <v>1954.4202809288599</v>
      </c>
      <c r="X2992" s="62">
        <v>560.16816254048899</v>
      </c>
      <c r="Y2992" s="62">
        <v>7726.5002536522397</v>
      </c>
      <c r="Z2992" s="64">
        <v>12967.884693846398</v>
      </c>
    </row>
    <row r="2993" spans="1:26">
      <c r="A2993" s="1" t="s">
        <v>117</v>
      </c>
      <c r="B2993" s="57">
        <v>1991</v>
      </c>
      <c r="C2993" s="61">
        <v>12.357389474970459</v>
      </c>
      <c r="D2993" s="58">
        <v>1.6327127823414174</v>
      </c>
      <c r="E2993" s="58">
        <v>1.5209695022529559</v>
      </c>
      <c r="F2993" s="58">
        <v>7.1230154812134154</v>
      </c>
      <c r="G2993" s="61">
        <v>10.276697765807789</v>
      </c>
      <c r="H2993" s="59">
        <v>1.652882103032111</v>
      </c>
      <c r="I2993" s="59">
        <v>1.3619298209559567</v>
      </c>
      <c r="J2993" s="59">
        <v>0.38397052408777466</v>
      </c>
      <c r="K2993" s="59">
        <v>4.7235412172662228</v>
      </c>
      <c r="L2993" s="61">
        <v>8.1223236653420656</v>
      </c>
      <c r="M2993" s="70">
        <v>1892345</v>
      </c>
      <c r="N2993" s="62">
        <v>6.1188077544426491</v>
      </c>
      <c r="O2993" s="63"/>
      <c r="P2993" s="147">
        <v>23772.374888088591</v>
      </c>
      <c r="Q2993" s="64">
        <v>23384.444186012974</v>
      </c>
      <c r="R2993" s="62">
        <v>308.96558700998696</v>
      </c>
      <c r="S2993" s="62">
        <v>287.81990327408698</v>
      </c>
      <c r="T2993" s="62">
        <v>1347.9202730796801</v>
      </c>
      <c r="U2993" s="64">
        <v>1944.7057633637542</v>
      </c>
      <c r="V2993" s="62">
        <v>3127.8231832623001</v>
      </c>
      <c r="W2993" s="62">
        <v>2577.2410870368999</v>
      </c>
      <c r="X2993" s="62">
        <v>726.60470140487996</v>
      </c>
      <c r="Y2993" s="62">
        <v>8938.56960478765</v>
      </c>
      <c r="Z2993" s="64">
        <v>15370.238576491731</v>
      </c>
    </row>
    <row r="2994" spans="1:26">
      <c r="A2994" s="1" t="s">
        <v>117</v>
      </c>
      <c r="B2994" s="57">
        <v>1992</v>
      </c>
      <c r="C2994" s="61">
        <v>12.503529872949363</v>
      </c>
      <c r="D2994" s="58">
        <v>1.7762592303659994</v>
      </c>
      <c r="E2994" s="58">
        <v>1.773217088787084</v>
      </c>
      <c r="F2994" s="58">
        <v>7.3166877045719154</v>
      </c>
      <c r="G2994" s="61">
        <v>10.866164023724998</v>
      </c>
      <c r="H2994" s="59">
        <v>1.8212694821162889</v>
      </c>
      <c r="I2994" s="59">
        <v>1.9340534673817751</v>
      </c>
      <c r="J2994" s="59">
        <v>0.59512750490312705</v>
      </c>
      <c r="K2994" s="59">
        <v>4.9812146319516462</v>
      </c>
      <c r="L2994" s="61">
        <v>9.331665086352837</v>
      </c>
      <c r="M2994" s="70">
        <v>1979914</v>
      </c>
      <c r="N2994" s="62">
        <v>6.408003231017771</v>
      </c>
      <c r="O2994" s="63"/>
      <c r="P2994" s="147">
        <v>25194.182680934267</v>
      </c>
      <c r="Q2994" s="64">
        <v>24755.913844870665</v>
      </c>
      <c r="R2994" s="62">
        <v>351.68405178308672</v>
      </c>
      <c r="S2994" s="62">
        <v>351.08173391287903</v>
      </c>
      <c r="T2994" s="62">
        <v>1448.64124199098</v>
      </c>
      <c r="U2994" s="64">
        <v>2151.4070276869456</v>
      </c>
      <c r="V2994" s="62">
        <v>3605.95694541479</v>
      </c>
      <c r="W2994" s="62">
        <v>3829.2595368177199</v>
      </c>
      <c r="X2994" s="62">
        <v>1178.3012787427699</v>
      </c>
      <c r="Y2994" s="62">
        <v>9862.3765868059108</v>
      </c>
      <c r="Z2994" s="64">
        <v>18475.894347781192</v>
      </c>
    </row>
    <row r="2995" spans="1:26">
      <c r="A2995" s="1" t="s">
        <v>117</v>
      </c>
      <c r="B2995" s="57">
        <v>1993</v>
      </c>
      <c r="C2995" s="61">
        <v>12.618786761252846</v>
      </c>
      <c r="D2995" s="58">
        <v>1.7129830055207582</v>
      </c>
      <c r="E2995" s="58">
        <v>1.7702912604869174</v>
      </c>
      <c r="F2995" s="58">
        <v>7.2888496532053502</v>
      </c>
      <c r="G2995" s="61">
        <v>10.772123919213024</v>
      </c>
      <c r="H2995" s="59">
        <v>1.8432688355107378</v>
      </c>
      <c r="I2995" s="59">
        <v>1.9432921641140868</v>
      </c>
      <c r="J2995" s="59">
        <v>0.57816532366662232</v>
      </c>
      <c r="K2995" s="59">
        <v>5.1843361171710391</v>
      </c>
      <c r="L2995" s="61">
        <v>9.5490624404624853</v>
      </c>
      <c r="M2995" s="70">
        <v>2066264.0000000002</v>
      </c>
      <c r="N2995" s="62">
        <v>6.6950274636510505</v>
      </c>
      <c r="O2995" s="63"/>
      <c r="P2995" s="147">
        <v>26209.252014494312</v>
      </c>
      <c r="Q2995" s="64">
        <v>26073.74480845335</v>
      </c>
      <c r="R2995" s="62">
        <v>353.94751169193444</v>
      </c>
      <c r="S2995" s="62">
        <v>365.78891010587404</v>
      </c>
      <c r="T2995" s="62">
        <v>1506.0687639830701</v>
      </c>
      <c r="U2995" s="64">
        <v>2225.8051857808782</v>
      </c>
      <c r="V2995" s="62">
        <v>3808.6800371377599</v>
      </c>
      <c r="W2995" s="62">
        <v>4015.3546401910298</v>
      </c>
      <c r="X2995" s="62">
        <v>1194.6421943406899</v>
      </c>
      <c r="Y2995" s="62">
        <v>10712.207082810301</v>
      </c>
      <c r="Z2995" s="64">
        <v>19730.883954479781</v>
      </c>
    </row>
    <row r="2996" spans="1:26">
      <c r="A2996" s="1" t="s">
        <v>117</v>
      </c>
      <c r="B2996" s="57">
        <v>1994</v>
      </c>
      <c r="C2996" s="61">
        <v>12.930863379491235</v>
      </c>
      <c r="D2996" s="58">
        <v>1.6210773283333502</v>
      </c>
      <c r="E2996" s="58">
        <v>1.8883273701795291</v>
      </c>
      <c r="F2996" s="58">
        <v>7.0897070381421425</v>
      </c>
      <c r="G2996" s="61">
        <v>10.599111736655022</v>
      </c>
      <c r="H2996" s="59">
        <v>1.7891897190790493</v>
      </c>
      <c r="I2996" s="59">
        <v>1.7520258028710576</v>
      </c>
      <c r="J2996" s="59">
        <v>0.53786425603987587</v>
      </c>
      <c r="K2996" s="59">
        <v>5.5334842061724974</v>
      </c>
      <c r="L2996" s="61">
        <v>9.6125639841624793</v>
      </c>
      <c r="M2996" s="70">
        <v>2139539</v>
      </c>
      <c r="N2996" s="62">
        <v>6.9416090468497575</v>
      </c>
      <c r="O2996" s="63"/>
      <c r="P2996" s="147">
        <v>26852.201338757812</v>
      </c>
      <c r="Q2996" s="64">
        <v>27666.086504093299</v>
      </c>
      <c r="R2996" s="62">
        <v>346.8358165985008</v>
      </c>
      <c r="S2996" s="62">
        <v>404.01500532665398</v>
      </c>
      <c r="T2996" s="62">
        <v>1516.87047066796</v>
      </c>
      <c r="U2996" s="64">
        <v>2267.7212925931149</v>
      </c>
      <c r="V2996" s="62">
        <v>3828.04118236867</v>
      </c>
      <c r="W2996" s="62">
        <v>3748.5275342489399</v>
      </c>
      <c r="X2996" s="62">
        <v>1150.7815525033</v>
      </c>
      <c r="Y2996" s="62">
        <v>11839.105264990099</v>
      </c>
      <c r="Z2996" s="64">
        <v>20566.45553411101</v>
      </c>
    </row>
    <row r="2997" spans="1:26">
      <c r="A2997" s="1" t="s">
        <v>117</v>
      </c>
      <c r="B2997" s="57">
        <v>1995</v>
      </c>
      <c r="C2997" s="61">
        <v>12.956811219100613</v>
      </c>
      <c r="D2997" s="58">
        <v>1.5708401765331419</v>
      </c>
      <c r="E2997" s="58">
        <v>1.9437877133948136</v>
      </c>
      <c r="F2997" s="58">
        <v>6.9292186340680351</v>
      </c>
      <c r="G2997" s="61">
        <v>10.443846523995992</v>
      </c>
      <c r="H2997" s="59">
        <v>1.7883441633629276</v>
      </c>
      <c r="I2997" s="59">
        <v>1.8807266085885119</v>
      </c>
      <c r="J2997" s="59">
        <v>0.57882118878366551</v>
      </c>
      <c r="K2997" s="59">
        <v>5.4611437748132188</v>
      </c>
      <c r="L2997" s="61">
        <v>9.7090357355483246</v>
      </c>
      <c r="M2997" s="70">
        <v>2191864</v>
      </c>
      <c r="N2997" s="62">
        <v>7.1220775444264941</v>
      </c>
      <c r="O2997" s="63"/>
      <c r="P2997" s="147">
        <v>28094.897680917504</v>
      </c>
      <c r="Q2997" s="64">
        <v>28399.568065942745</v>
      </c>
      <c r="R2997" s="62">
        <v>344.30680326966387</v>
      </c>
      <c r="S2997" s="62">
        <v>426.05183126324096</v>
      </c>
      <c r="T2997" s="62">
        <v>1518.7904872142899</v>
      </c>
      <c r="U2997" s="64">
        <v>2289.1491217471948</v>
      </c>
      <c r="V2997" s="62">
        <v>3919.8071912853202</v>
      </c>
      <c r="W2997" s="62">
        <v>4122.29694720725</v>
      </c>
      <c r="X2997" s="62">
        <v>1268.69732613212</v>
      </c>
      <c r="Y2997" s="62">
        <v>11970.084438837201</v>
      </c>
      <c r="Z2997" s="64">
        <v>21280.885903461891</v>
      </c>
    </row>
    <row r="2998" spans="1:26">
      <c r="A2998" s="1" t="s">
        <v>117</v>
      </c>
      <c r="B2998" s="57">
        <v>1996</v>
      </c>
      <c r="C2998" s="61">
        <v>12.521394896872787</v>
      </c>
      <c r="D2998" s="58">
        <v>1.5964974863647061</v>
      </c>
      <c r="E2998" s="58">
        <v>1.8592942521888098</v>
      </c>
      <c r="F2998" s="58">
        <v>7.006347738470506</v>
      </c>
      <c r="G2998" s="61">
        <v>10.462139477024023</v>
      </c>
      <c r="H2998" s="59">
        <v>1.8792245571716368</v>
      </c>
      <c r="I2998" s="59">
        <v>2.1118189025035634</v>
      </c>
      <c r="J2998" s="59">
        <v>0.711051993150559</v>
      </c>
      <c r="K2998" s="59">
        <v>5.8664313054627328</v>
      </c>
      <c r="L2998" s="61">
        <v>10.568526758288492</v>
      </c>
      <c r="M2998" s="70">
        <v>2219768</v>
      </c>
      <c r="N2998" s="62">
        <v>7.2267075928917608</v>
      </c>
      <c r="O2998" s="63"/>
      <c r="P2998" s="147">
        <v>32496.868028536668</v>
      </c>
      <c r="Q2998" s="64">
        <v>27794.591707441512</v>
      </c>
      <c r="R2998" s="62">
        <v>354.38540323128109</v>
      </c>
      <c r="S2998" s="62">
        <v>412.72018835926497</v>
      </c>
      <c r="T2998" s="62">
        <v>1555.2466506729199</v>
      </c>
      <c r="U2998" s="64">
        <v>2322.352242263466</v>
      </c>
      <c r="V2998" s="62">
        <v>4171.4425368237698</v>
      </c>
      <c r="W2998" s="62">
        <v>4687.74802157253</v>
      </c>
      <c r="X2998" s="62">
        <v>1578.37046073183</v>
      </c>
      <c r="Y2998" s="62">
        <v>13022.1164860644</v>
      </c>
      <c r="Z2998" s="64">
        <v>23459.677505192529</v>
      </c>
    </row>
    <row r="2999" spans="1:26">
      <c r="A2999" s="1" t="s">
        <v>117</v>
      </c>
      <c r="B2999" s="54">
        <v>1997</v>
      </c>
      <c r="C2999" s="61">
        <v>13.091624475457891</v>
      </c>
      <c r="D2999" s="58">
        <v>1.6832586793703095</v>
      </c>
      <c r="E2999" s="58">
        <v>1.9294495690174878</v>
      </c>
      <c r="F2999" s="58">
        <v>7.2857983269597817</v>
      </c>
      <c r="G2999" s="61">
        <v>10.898506575347579</v>
      </c>
      <c r="H2999" s="59">
        <v>1.989974000651092</v>
      </c>
      <c r="I2999" s="59">
        <v>2.2826839894690867</v>
      </c>
      <c r="J2999" s="59">
        <v>0.75592514258642052</v>
      </c>
      <c r="K2999" s="59">
        <v>5.9057641095947382</v>
      </c>
      <c r="L2999" s="61">
        <v>10.934347242301339</v>
      </c>
      <c r="M2999" s="70">
        <v>2227596</v>
      </c>
      <c r="N2999" s="62">
        <v>7.2690565428109855</v>
      </c>
      <c r="O2999" s="63"/>
      <c r="P2999" s="147">
        <v>32944.718519367147</v>
      </c>
      <c r="Q2999" s="64">
        <v>29162.850315032094</v>
      </c>
      <c r="R2999" s="62">
        <v>374.9620301130584</v>
      </c>
      <c r="S2999" s="62">
        <v>429.803414214508</v>
      </c>
      <c r="T2999" s="62">
        <v>1622.9815209942301</v>
      </c>
      <c r="U2999" s="64">
        <v>2427.7469653217963</v>
      </c>
      <c r="V2999" s="62">
        <v>4432.8581239543701</v>
      </c>
      <c r="W2999" s="62">
        <v>5084.8977242053797</v>
      </c>
      <c r="X2999" s="62">
        <v>1683.89582392494</v>
      </c>
      <c r="Y2999" s="62">
        <v>13155.6565074768</v>
      </c>
      <c r="Z2999" s="64">
        <v>24357.308179561493</v>
      </c>
    </row>
    <row r="3000" spans="1:26">
      <c r="A3000" s="1" t="s">
        <v>117</v>
      </c>
      <c r="B3000" s="54">
        <v>1998</v>
      </c>
      <c r="C3000" s="61">
        <v>14.377824872310361</v>
      </c>
      <c r="D3000" s="58">
        <v>1.8064757995066987</v>
      </c>
      <c r="E3000" s="58">
        <v>2.3442081012086486</v>
      </c>
      <c r="F3000" s="58">
        <v>7.772650956307233</v>
      </c>
      <c r="G3000" s="61">
        <v>11.923334857022581</v>
      </c>
      <c r="H3000" s="59">
        <v>2.3190934697996561</v>
      </c>
      <c r="I3000" s="59">
        <v>2.5310645323029393</v>
      </c>
      <c r="J3000" s="59">
        <v>0.86928197725889722</v>
      </c>
      <c r="K3000" s="59">
        <v>5.9397384897769454</v>
      </c>
      <c r="L3000" s="61">
        <v>11.659178469138439</v>
      </c>
      <c r="M3000" s="70">
        <v>2224922</v>
      </c>
      <c r="N3000" s="62">
        <v>7.275848142164782</v>
      </c>
      <c r="O3000" s="63"/>
      <c r="P3000" s="147">
        <v>31282.792627396699</v>
      </c>
      <c r="Q3000" s="64">
        <v>31989.538870550514</v>
      </c>
      <c r="R3000" s="62">
        <v>401.92677487900431</v>
      </c>
      <c r="S3000" s="62">
        <v>521.56801769573497</v>
      </c>
      <c r="T3000" s="62">
        <v>1729.3542111009001</v>
      </c>
      <c r="U3000" s="64">
        <v>2652.8490036756398</v>
      </c>
      <c r="V3000" s="62">
        <v>5159.8020810135904</v>
      </c>
      <c r="W3000" s="62">
        <v>5631.4211613405196</v>
      </c>
      <c r="X3000" s="62">
        <v>1934.08459540682</v>
      </c>
      <c r="Y3000" s="62">
        <v>13215.4548401515</v>
      </c>
      <c r="Z3000" s="64">
        <v>25940.762677912433</v>
      </c>
    </row>
    <row r="3001" spans="1:26">
      <c r="A3001" s="1" t="s">
        <v>117</v>
      </c>
      <c r="B3001" s="54">
        <v>1999</v>
      </c>
      <c r="C3001" s="61">
        <v>14.792419454095493</v>
      </c>
      <c r="D3001" s="58">
        <v>1.596603319482673</v>
      </c>
      <c r="E3001" s="58">
        <v>1.8349892045140712</v>
      </c>
      <c r="F3001" s="58">
        <v>7.1572894992677991</v>
      </c>
      <c r="G3001" s="61">
        <v>10.58888202326454</v>
      </c>
      <c r="H3001" s="59">
        <v>2.1151053818892365</v>
      </c>
      <c r="I3001" s="59">
        <v>2.1193017393628883</v>
      </c>
      <c r="J3001" s="59">
        <v>0.78948339338664775</v>
      </c>
      <c r="K3001" s="59">
        <v>7.9038620517542046</v>
      </c>
      <c r="L3001" s="61">
        <v>12.927752566392977</v>
      </c>
      <c r="M3001" s="70">
        <v>2225481</v>
      </c>
      <c r="N3001" s="62">
        <v>7.2856801292407107</v>
      </c>
      <c r="O3001" s="63"/>
      <c r="P3001" s="147">
        <v>29108.587828793654</v>
      </c>
      <c r="Q3001" s="64">
        <v>32920.248439119889</v>
      </c>
      <c r="R3001" s="62">
        <v>355.32103520456184</v>
      </c>
      <c r="S3001" s="62">
        <v>408.37336098511798</v>
      </c>
      <c r="T3001" s="62">
        <v>1592.841179212</v>
      </c>
      <c r="U3001" s="64">
        <v>2356.5355754016796</v>
      </c>
      <c r="V3001" s="62">
        <v>4707.1268403922404</v>
      </c>
      <c r="W3001" s="62">
        <v>4716.4657542190598</v>
      </c>
      <c r="X3001" s="62">
        <v>1756.9802917975101</v>
      </c>
      <c r="Y3001" s="62">
        <v>17589.894822800001</v>
      </c>
      <c r="Z3001" s="64">
        <v>28770.46770920881</v>
      </c>
    </row>
    <row r="3002" spans="1:26">
      <c r="A3002" s="1" t="s">
        <v>117</v>
      </c>
      <c r="B3002" s="54">
        <v>2000</v>
      </c>
      <c r="C3002" s="61">
        <v>13.757338607985787</v>
      </c>
      <c r="D3002" s="58">
        <v>1.4971304804711678</v>
      </c>
      <c r="E3002" s="58">
        <v>1.7019430424264952</v>
      </c>
      <c r="F3002" s="58">
        <v>6.61022273189801</v>
      </c>
      <c r="G3002" s="61">
        <v>9.8092962547956724</v>
      </c>
      <c r="H3002" s="59">
        <v>1.9540521705174325</v>
      </c>
      <c r="I3002" s="59">
        <v>1.9177996730188986</v>
      </c>
      <c r="J3002" s="59">
        <v>0.71873977391306521</v>
      </c>
      <c r="K3002" s="59">
        <v>10.312874457720115</v>
      </c>
      <c r="L3002" s="61">
        <v>14.903466075169511</v>
      </c>
      <c r="M3002" s="70">
        <v>2239403</v>
      </c>
      <c r="N3002" s="62">
        <v>7.3279192245557354</v>
      </c>
      <c r="O3002" s="63">
        <v>0.70499999999999996</v>
      </c>
      <c r="P3002" s="147">
        <v>35293.55446013256</v>
      </c>
      <c r="Q3002" s="64">
        <v>30808.225350739194</v>
      </c>
      <c r="R3002" s="62">
        <v>335.26784893585744</v>
      </c>
      <c r="S3002" s="62">
        <v>381.13363550390204</v>
      </c>
      <c r="T3002" s="62">
        <v>1480.29526164806</v>
      </c>
      <c r="U3002" s="64">
        <v>2196.6967460878195</v>
      </c>
      <c r="V3002" s="62">
        <v>4375.9102928132497</v>
      </c>
      <c r="W3002" s="62">
        <v>4294.7263411575404</v>
      </c>
      <c r="X3002" s="62">
        <v>1609.54800592024</v>
      </c>
      <c r="Y3002" s="62">
        <v>23094.681999241799</v>
      </c>
      <c r="Z3002" s="64">
        <v>33374.86663913283</v>
      </c>
    </row>
    <row r="3003" spans="1:26">
      <c r="A3003" s="1" t="s">
        <v>117</v>
      </c>
      <c r="B3003" s="54">
        <v>2001</v>
      </c>
      <c r="C3003" s="61">
        <v>14.765137924249601</v>
      </c>
      <c r="D3003" s="58">
        <v>1.5499927005186083</v>
      </c>
      <c r="E3003" s="58">
        <v>1.7224827155489764</v>
      </c>
      <c r="F3003" s="58">
        <v>6.9655962092688508</v>
      </c>
      <c r="G3003" s="61">
        <v>10.238071625336435</v>
      </c>
      <c r="H3003" s="59">
        <v>1.9869076071731628</v>
      </c>
      <c r="I3003" s="59">
        <v>1.8575999572229793</v>
      </c>
      <c r="J3003" s="59">
        <v>0.72669382144449823</v>
      </c>
      <c r="K3003" s="59">
        <v>11.908476188050368</v>
      </c>
      <c r="L3003" s="61">
        <v>16.479677573891006</v>
      </c>
      <c r="M3003" s="70">
        <v>2272547</v>
      </c>
      <c r="N3003" s="62">
        <v>7.4144975767366716</v>
      </c>
      <c r="O3003" s="63">
        <v>0.71599999999999997</v>
      </c>
      <c r="P3003" s="147">
        <v>37165.860961274826</v>
      </c>
      <c r="Q3003" s="64">
        <v>33554.469894339658</v>
      </c>
      <c r="R3003" s="62">
        <v>352.24312615854615</v>
      </c>
      <c r="S3003" s="62">
        <v>391.44229277726799</v>
      </c>
      <c r="T3003" s="62">
        <v>1582.9644768585299</v>
      </c>
      <c r="U3003" s="64">
        <v>2326.649895794344</v>
      </c>
      <c r="V3003" s="62">
        <v>4515.3409219585501</v>
      </c>
      <c r="W3003" s="62">
        <v>4221.4832099872101</v>
      </c>
      <c r="X3003" s="62">
        <v>1651.44586384223</v>
      </c>
      <c r="Y3003" s="62">
        <v>27062.571835725299</v>
      </c>
      <c r="Z3003" s="64">
        <v>37450.841831513288</v>
      </c>
    </row>
    <row r="3004" spans="1:26">
      <c r="A3004" s="1" t="s">
        <v>117</v>
      </c>
      <c r="B3004" s="54">
        <v>2002</v>
      </c>
      <c r="C3004" s="61">
        <v>16.108406110772396</v>
      </c>
      <c r="D3004" s="58">
        <v>1.5094477169959257</v>
      </c>
      <c r="E3004" s="58">
        <v>1.6629557004996978</v>
      </c>
      <c r="F3004" s="58">
        <v>6.9299927898679536</v>
      </c>
      <c r="G3004" s="61">
        <v>10.102396207363578</v>
      </c>
      <c r="H3004" s="59">
        <v>1.940847397122619</v>
      </c>
      <c r="I3004" s="59">
        <v>1.7729327325887794</v>
      </c>
      <c r="J3004" s="59">
        <v>0.72864433601149792</v>
      </c>
      <c r="K3004" s="59">
        <v>10.105936248621925</v>
      </c>
      <c r="L3004" s="61">
        <v>14.548360714344822</v>
      </c>
      <c r="M3004" s="70">
        <v>2323203</v>
      </c>
      <c r="N3004" s="62">
        <v>7.5421163166397411</v>
      </c>
      <c r="O3004" s="63">
        <v>0.72499999999999998</v>
      </c>
      <c r="P3004" s="147">
        <v>36507.326291409197</v>
      </c>
      <c r="Q3004" s="64">
        <v>37423.097401764768</v>
      </c>
      <c r="R3004" s="62">
        <v>350.67534644680859</v>
      </c>
      <c r="S3004" s="62">
        <v>386.33836722679996</v>
      </c>
      <c r="T3004" s="62">
        <v>1609.97800393996</v>
      </c>
      <c r="U3004" s="64">
        <v>2346.9917176135687</v>
      </c>
      <c r="V3004" s="62">
        <v>4508.9824955374597</v>
      </c>
      <c r="W3004" s="62">
        <v>4118.8826431484504</v>
      </c>
      <c r="X3004" s="62">
        <v>1692.78870735492</v>
      </c>
      <c r="Y3004" s="62">
        <v>23478.141410607201</v>
      </c>
      <c r="Z3004" s="64">
        <v>33798.795256648031</v>
      </c>
    </row>
    <row r="3005" spans="1:26">
      <c r="A3005" s="1" t="s">
        <v>117</v>
      </c>
      <c r="B3005" s="54">
        <v>2003</v>
      </c>
      <c r="C3005" s="61">
        <v>17.230728208554158</v>
      </c>
      <c r="D3005" s="58">
        <v>1.2051669531796272</v>
      </c>
      <c r="E3005" s="58">
        <v>1.2379146907241365</v>
      </c>
      <c r="F3005" s="58">
        <v>6.9133608883453146</v>
      </c>
      <c r="G3005" s="61">
        <v>9.3564425322490781</v>
      </c>
      <c r="H3005" s="59">
        <v>1.4941327974852321</v>
      </c>
      <c r="I3005" s="59">
        <v>1.4819745994971689</v>
      </c>
      <c r="J3005" s="59">
        <v>0.67980706940625346</v>
      </c>
      <c r="K3005" s="59">
        <v>10.637599364551681</v>
      </c>
      <c r="L3005" s="61">
        <v>14.293513830940334</v>
      </c>
      <c r="M3005" s="70">
        <v>2385075</v>
      </c>
      <c r="N3005" s="62">
        <v>7.7068012924071079</v>
      </c>
      <c r="O3005" s="63">
        <v>0.73399999999999999</v>
      </c>
      <c r="P3005" s="147">
        <v>35301.351511284047</v>
      </c>
      <c r="Q3005" s="64">
        <v>41096.579082017313</v>
      </c>
      <c r="R3005" s="62">
        <v>287.44135708548993</v>
      </c>
      <c r="S3005" s="62">
        <v>295.25193809788698</v>
      </c>
      <c r="T3005" s="62">
        <v>1648.8884220770201</v>
      </c>
      <c r="U3005" s="64">
        <v>2231.581717260397</v>
      </c>
      <c r="V3005" s="62">
        <v>3563.61878196209</v>
      </c>
      <c r="W3005" s="62">
        <v>3534.6205678957099</v>
      </c>
      <c r="X3005" s="62">
        <v>1621.3908460641201</v>
      </c>
      <c r="Y3005" s="62">
        <v>25371.4723044081</v>
      </c>
      <c r="Z3005" s="64">
        <v>34091.102500330016</v>
      </c>
    </row>
    <row r="3006" spans="1:26">
      <c r="A3006" s="1" t="s">
        <v>117</v>
      </c>
      <c r="B3006" s="54">
        <v>2004</v>
      </c>
      <c r="C3006" s="61">
        <v>16.193517278865155</v>
      </c>
      <c r="D3006" s="58">
        <v>1.2941907050884252</v>
      </c>
      <c r="E3006" s="58">
        <v>1.3756451400734295</v>
      </c>
      <c r="F3006" s="58">
        <v>7.2747357330606564</v>
      </c>
      <c r="G3006" s="61">
        <v>9.9445715782225115</v>
      </c>
      <c r="H3006" s="59">
        <v>1.8523437915856957</v>
      </c>
      <c r="I3006" s="59">
        <v>1.6206299292206663</v>
      </c>
      <c r="J3006" s="59">
        <v>0.75935173892252406</v>
      </c>
      <c r="K3006" s="59">
        <v>10.562522497027318</v>
      </c>
      <c r="L3006" s="61">
        <v>14.794847956756202</v>
      </c>
      <c r="M3006" s="70">
        <v>2448194</v>
      </c>
      <c r="N3006" s="62">
        <v>7.8990339256865916</v>
      </c>
      <c r="O3006" s="63">
        <v>0.74199999999999999</v>
      </c>
      <c r="P3006" s="147">
        <v>35793.471765039452</v>
      </c>
      <c r="Q3006" s="64">
        <v>39644.871841013999</v>
      </c>
      <c r="R3006" s="62">
        <v>316.84299190532516</v>
      </c>
      <c r="S3006" s="62">
        <v>336.78461780569296</v>
      </c>
      <c r="T3006" s="62">
        <v>1780.99643732647</v>
      </c>
      <c r="U3006" s="64">
        <v>2434.6240470374883</v>
      </c>
      <c r="V3006" s="62">
        <v>4534.8969564973504</v>
      </c>
      <c r="W3006" s="62">
        <v>3967.61646893846</v>
      </c>
      <c r="X3006" s="62">
        <v>1859.04037111969</v>
      </c>
      <c r="Y3006" s="62">
        <v>25859.104202087299</v>
      </c>
      <c r="Z3006" s="64">
        <v>36220.657998642797</v>
      </c>
    </row>
    <row r="3007" spans="1:26">
      <c r="A3007" s="1" t="s">
        <v>117</v>
      </c>
      <c r="B3007" s="54">
        <v>2005</v>
      </c>
      <c r="C3007" s="61">
        <v>15.507654694736754</v>
      </c>
      <c r="D3007" s="58">
        <v>1.1844974660352887</v>
      </c>
      <c r="E3007" s="58">
        <v>1.18897660102592</v>
      </c>
      <c r="F3007" s="58">
        <v>6.4207442310563962</v>
      </c>
      <c r="G3007" s="61">
        <v>8.7942182981176025</v>
      </c>
      <c r="H3007" s="59">
        <v>1.7893716217466613</v>
      </c>
      <c r="I3007" s="59">
        <v>1.4842955825512116</v>
      </c>
      <c r="J3007" s="59">
        <v>0.68339656142039285</v>
      </c>
      <c r="K3007" s="59">
        <v>17.069941919769349</v>
      </c>
      <c r="L3007" s="61">
        <v>21.027005685487612</v>
      </c>
      <c r="M3007" s="70">
        <v>2506891</v>
      </c>
      <c r="N3007" s="62">
        <v>8.1139547657512114</v>
      </c>
      <c r="O3007" s="63">
        <v>0.748</v>
      </c>
      <c r="P3007" s="147">
        <v>36978.692876562687</v>
      </c>
      <c r="Q3007" s="64">
        <v>38875.999985343318</v>
      </c>
      <c r="R3007" s="62">
        <v>296.9406037126671</v>
      </c>
      <c r="S3007" s="62">
        <v>298.06347403224697</v>
      </c>
      <c r="T3007" s="62">
        <v>1609.61059261372</v>
      </c>
      <c r="U3007" s="64">
        <v>2204.6146703586337</v>
      </c>
      <c r="V3007" s="62">
        <v>4485.7596142121101</v>
      </c>
      <c r="W3007" s="62">
        <v>3720.9672372373898</v>
      </c>
      <c r="X3007" s="62">
        <v>1713.2006892557299</v>
      </c>
      <c r="Y3007" s="62">
        <v>42792.483769192499</v>
      </c>
      <c r="Z3007" s="64">
        <v>52712.411309897725</v>
      </c>
    </row>
    <row r="3008" spans="1:26">
      <c r="A3008" s="1" t="s">
        <v>117</v>
      </c>
      <c r="B3008" s="54">
        <v>2006</v>
      </c>
      <c r="C3008" s="61">
        <v>18.003418489671979</v>
      </c>
      <c r="D3008" s="58">
        <v>1.2021933542455112</v>
      </c>
      <c r="E3008" s="58">
        <v>1.3158855039577211</v>
      </c>
      <c r="F3008" s="58">
        <v>6.5898094762512063</v>
      </c>
      <c r="G3008" s="61">
        <v>9.1078883344544384</v>
      </c>
      <c r="H3008" s="59">
        <v>1.7449211431607212</v>
      </c>
      <c r="I3008" s="59">
        <v>1.5750223285835694</v>
      </c>
      <c r="J3008" s="59">
        <v>0.7393860115792581</v>
      </c>
      <c r="K3008" s="59">
        <v>30.030301809586799</v>
      </c>
      <c r="L3008" s="61">
        <v>34.089631292910347</v>
      </c>
      <c r="M3008" s="70">
        <v>2553376</v>
      </c>
      <c r="N3008" s="62">
        <v>8.3456898222940232</v>
      </c>
      <c r="O3008" s="63">
        <v>0.753</v>
      </c>
      <c r="P3008" s="147">
        <v>39431.161144298851</v>
      </c>
      <c r="Q3008" s="64">
        <v>45969.49668948468</v>
      </c>
      <c r="R3008" s="62">
        <v>306.96516580899868</v>
      </c>
      <c r="S3008" s="62">
        <v>335.99504645535501</v>
      </c>
      <c r="T3008" s="62">
        <v>1682.62613612324</v>
      </c>
      <c r="U3008" s="64">
        <v>2325.5863483875937</v>
      </c>
      <c r="V3008" s="62">
        <v>4455.43976883915</v>
      </c>
      <c r="W3008" s="62">
        <v>4021.6242132694001</v>
      </c>
      <c r="X3008" s="62">
        <v>1887.9304967021999</v>
      </c>
      <c r="Y3008" s="62">
        <v>76678.651913355498</v>
      </c>
      <c r="Z3008" s="64">
        <v>87043.646392166251</v>
      </c>
    </row>
    <row r="3009" spans="1:26">
      <c r="A3009" s="1" t="s">
        <v>117</v>
      </c>
      <c r="B3009" s="54">
        <v>2007</v>
      </c>
      <c r="C3009" s="61">
        <v>19.641682085208252</v>
      </c>
      <c r="D3009" s="58">
        <v>1.3524437972927423</v>
      </c>
      <c r="E3009" s="58">
        <v>1.4903830356696135</v>
      </c>
      <c r="F3009" s="58">
        <v>6.9609157584105255</v>
      </c>
      <c r="G3009" s="61">
        <v>9.8037425913728828</v>
      </c>
      <c r="H3009" s="59">
        <v>2.1322812933704829</v>
      </c>
      <c r="I3009" s="59">
        <v>1.7962719759025427</v>
      </c>
      <c r="J3009" s="59">
        <v>0.88503523565175524</v>
      </c>
      <c r="K3009" s="59">
        <v>24.492472270715066</v>
      </c>
      <c r="L3009" s="61">
        <v>29.30606077563985</v>
      </c>
      <c r="M3009" s="70">
        <v>2593750</v>
      </c>
      <c r="N3009" s="62">
        <v>8.6034313408723744</v>
      </c>
      <c r="O3009" s="63">
        <v>0.76500000000000001</v>
      </c>
      <c r="P3009" s="147">
        <v>41624.859852632842</v>
      </c>
      <c r="Q3009" s="64">
        <v>50945.612908508905</v>
      </c>
      <c r="R3009" s="62">
        <v>350.79010992280507</v>
      </c>
      <c r="S3009" s="62">
        <v>386.568099876806</v>
      </c>
      <c r="T3009" s="62">
        <v>1805.48752483773</v>
      </c>
      <c r="U3009" s="64">
        <v>2542.8457346373411</v>
      </c>
      <c r="V3009" s="62">
        <v>5530.6046046796901</v>
      </c>
      <c r="W3009" s="62">
        <v>4659.0804374972204</v>
      </c>
      <c r="X3009" s="62">
        <v>2295.5601424717402</v>
      </c>
      <c r="Y3009" s="62">
        <v>63527.349952167198</v>
      </c>
      <c r="Z3009" s="64">
        <v>76012.595136815857</v>
      </c>
    </row>
    <row r="3010" spans="1:26">
      <c r="A3010" s="1" t="s">
        <v>117</v>
      </c>
      <c r="B3010" s="54">
        <v>2008</v>
      </c>
      <c r="C3010" s="61">
        <v>19.584129123023644</v>
      </c>
      <c r="D3010" s="58">
        <v>1.3147057318225042</v>
      </c>
      <c r="E3010" s="58">
        <v>1.4802224316240589</v>
      </c>
      <c r="F3010" s="58">
        <v>6.1931138660292024</v>
      </c>
      <c r="G3010" s="61">
        <v>8.9880420294757659</v>
      </c>
      <c r="H3010" s="59">
        <v>2.0962611354274037</v>
      </c>
      <c r="I3010" s="59">
        <v>1.9522479864753846</v>
      </c>
      <c r="J3010" s="59">
        <v>0.92987730683127456</v>
      </c>
      <c r="K3010" s="59">
        <v>26.866560302851809</v>
      </c>
      <c r="L3010" s="61">
        <v>31.844946731585871</v>
      </c>
      <c r="M3010" s="70">
        <v>2652281</v>
      </c>
      <c r="N3010" s="62">
        <v>8.914423263327949</v>
      </c>
      <c r="O3010" s="63">
        <v>0.78200000000000003</v>
      </c>
      <c r="P3010" s="147">
        <v>44908.039773834549</v>
      </c>
      <c r="Q3010" s="64">
        <v>51942.61357454228</v>
      </c>
      <c r="R3010" s="62">
        <v>348.69690331039232</v>
      </c>
      <c r="S3010" s="62">
        <v>392.59658311702901</v>
      </c>
      <c r="T3010" s="62">
        <v>1642.5878237705799</v>
      </c>
      <c r="U3010" s="64">
        <v>2383.8813101980013</v>
      </c>
      <c r="V3010" s="62">
        <v>5559.8735805325296</v>
      </c>
      <c r="W3010" s="62">
        <v>5177.9102418169196</v>
      </c>
      <c r="X3010" s="62">
        <v>2466.29591323976</v>
      </c>
      <c r="Y3010" s="62">
        <v>71257.667426608095</v>
      </c>
      <c r="Z3010" s="64">
        <v>84461.747162197309</v>
      </c>
    </row>
    <row r="3011" spans="1:26">
      <c r="A3011" s="1" t="s">
        <v>117</v>
      </c>
      <c r="B3011" s="54">
        <v>2009</v>
      </c>
      <c r="C3011" s="61">
        <v>20.897146853258509</v>
      </c>
      <c r="D3011" s="58">
        <v>1.2636930699749598</v>
      </c>
      <c r="E3011" s="58">
        <v>1.3890235671754874</v>
      </c>
      <c r="F3011" s="58">
        <v>6.2263754818204662</v>
      </c>
      <c r="G3011" s="61">
        <v>8.8790921189709113</v>
      </c>
      <c r="H3011" s="59">
        <v>2.0102758049119593</v>
      </c>
      <c r="I3011" s="59">
        <v>1.7899251074073386</v>
      </c>
      <c r="J3011" s="59">
        <v>0.90600921960125969</v>
      </c>
      <c r="K3011" s="59">
        <v>26.462272004374288</v>
      </c>
      <c r="L3011" s="61">
        <v>31.168482136294845</v>
      </c>
      <c r="M3011" s="70">
        <v>2762073</v>
      </c>
      <c r="N3011" s="62">
        <v>9.314836833602584</v>
      </c>
      <c r="O3011" s="63">
        <v>0.79700000000000004</v>
      </c>
      <c r="P3011" s="147">
        <v>46106.330612948688</v>
      </c>
      <c r="Q3011" s="64">
        <v>57719.445100420286</v>
      </c>
      <c r="R3011" s="62">
        <v>349.04125088649471</v>
      </c>
      <c r="S3011" s="62">
        <v>383.65844912591001</v>
      </c>
      <c r="T3011" s="62">
        <v>1719.7703606198299</v>
      </c>
      <c r="U3011" s="64">
        <v>2452.4700606322344</v>
      </c>
      <c r="V3011" s="62">
        <v>5552.5285233005898</v>
      </c>
      <c r="W3011" s="62">
        <v>4943.9038111919099</v>
      </c>
      <c r="X3011" s="62">
        <v>2502.4636032117101</v>
      </c>
      <c r="Y3011" s="62">
        <v>73090.727021938103</v>
      </c>
      <c r="Z3011" s="64">
        <v>86089.622959642307</v>
      </c>
    </row>
    <row r="3012" spans="1:26">
      <c r="A3012" s="1" t="s">
        <v>117</v>
      </c>
      <c r="B3012" s="54">
        <v>2010</v>
      </c>
      <c r="C3012" s="61">
        <v>20.579379085344904</v>
      </c>
      <c r="D3012" s="58">
        <v>1.2981456426561917</v>
      </c>
      <c r="E3012" s="58">
        <v>1.4352644566894708</v>
      </c>
      <c r="F3012" s="58">
        <v>6.075820432813587</v>
      </c>
      <c r="G3012" s="61">
        <v>8.8092305321592494</v>
      </c>
      <c r="H3012" s="59">
        <v>2.2359396976585115</v>
      </c>
      <c r="I3012" s="59">
        <v>1.7679146262870111</v>
      </c>
      <c r="J3012" s="59">
        <v>0.92636040961075794</v>
      </c>
      <c r="K3012" s="59">
        <v>25.875143795583249</v>
      </c>
      <c r="L3012" s="61">
        <v>30.805358529139529</v>
      </c>
      <c r="M3012" s="70">
        <v>2943747</v>
      </c>
      <c r="N3012" s="62">
        <v>9.8270113085621968</v>
      </c>
      <c r="O3012" s="63">
        <v>0.79700000000000004</v>
      </c>
      <c r="P3012" s="147">
        <v>45892.366681578707</v>
      </c>
      <c r="Q3012" s="64">
        <v>60580.485444346799</v>
      </c>
      <c r="R3012" s="62">
        <v>382.14123411322362</v>
      </c>
      <c r="S3012" s="62">
        <v>422.50554385862597</v>
      </c>
      <c r="T3012" s="62">
        <v>1788.5678171633699</v>
      </c>
      <c r="U3012" s="64">
        <v>2593.2145951352195</v>
      </c>
      <c r="V3012" s="62">
        <v>6582.0407771631499</v>
      </c>
      <c r="W3012" s="62">
        <v>5204.2933773885097</v>
      </c>
      <c r="X3012" s="62">
        <v>2726.9706767104399</v>
      </c>
      <c r="Y3012" s="62">
        <v>76169.876922816795</v>
      </c>
      <c r="Z3012" s="64">
        <v>90683.181754078891</v>
      </c>
    </row>
    <row r="3013" spans="1:26">
      <c r="A3013" s="1" t="s">
        <v>117</v>
      </c>
      <c r="B3013" s="54">
        <v>2011</v>
      </c>
      <c r="C3013" s="61">
        <v>20.879216319641348</v>
      </c>
      <c r="D3013" s="58">
        <v>1.4184398991929181</v>
      </c>
      <c r="E3013" s="58">
        <v>1.6041029973737719</v>
      </c>
      <c r="F3013" s="58">
        <v>5.864079722743905</v>
      </c>
      <c r="G3013" s="61">
        <v>8.8866226193105948</v>
      </c>
      <c r="H3013" s="59">
        <v>2.3558825823304028</v>
      </c>
      <c r="I3013" s="59">
        <v>1.9448378567977942</v>
      </c>
      <c r="J3013" s="59">
        <v>0.96377775497318219</v>
      </c>
      <c r="K3013" s="59">
        <v>23.683359912428557</v>
      </c>
      <c r="L3013" s="61">
        <v>28.947858106529935</v>
      </c>
      <c r="M3013" s="70">
        <v>3210003</v>
      </c>
      <c r="N3013" s="62">
        <v>10.459670436187398</v>
      </c>
      <c r="O3013" s="63">
        <v>0.79700000000000004</v>
      </c>
      <c r="P3013" s="147">
        <v>42479.201320063992</v>
      </c>
      <c r="Q3013" s="64">
        <v>67022.347023697686</v>
      </c>
      <c r="R3013" s="62">
        <v>455.31963317289649</v>
      </c>
      <c r="S3013" s="62">
        <v>514.91754338787996</v>
      </c>
      <c r="T3013" s="62">
        <v>1882.3713502247101</v>
      </c>
      <c r="U3013" s="64">
        <v>2852.6085267854864</v>
      </c>
      <c r="V3013" s="62">
        <v>7562.3901569283398</v>
      </c>
      <c r="W3013" s="62">
        <v>6242.9353548344898</v>
      </c>
      <c r="X3013" s="62">
        <v>3093.7294847971798</v>
      </c>
      <c r="Y3013" s="62">
        <v>76023.656368975397</v>
      </c>
      <c r="Z3013" s="64">
        <v>92922.711365535404</v>
      </c>
    </row>
    <row r="3014" spans="1:26">
      <c r="A3014" s="1" t="s">
        <v>117</v>
      </c>
      <c r="B3014" s="54">
        <v>2012</v>
      </c>
      <c r="C3014" s="61">
        <v>20.025988030746607</v>
      </c>
      <c r="D3014" s="58">
        <v>1.2784471078473918</v>
      </c>
      <c r="E3014" s="58">
        <v>1.4568342391788287</v>
      </c>
      <c r="F3014" s="58">
        <v>5.1997285522370866</v>
      </c>
      <c r="G3014" s="61">
        <v>7.9350098992633056</v>
      </c>
      <c r="H3014" s="59">
        <v>2.119837689755951</v>
      </c>
      <c r="I3014" s="59">
        <v>1.8781774319130589</v>
      </c>
      <c r="J3014" s="59">
        <v>0.87948168650643455</v>
      </c>
      <c r="K3014" s="59">
        <v>22.763338430831251</v>
      </c>
      <c r="L3014" s="61">
        <v>27.640835239006694</v>
      </c>
      <c r="M3014" s="70">
        <v>3545192</v>
      </c>
      <c r="N3014" s="62">
        <v>11.19432633279483</v>
      </c>
      <c r="O3014" s="63">
        <v>0.79600000000000004</v>
      </c>
      <c r="P3014" s="147">
        <v>42827.146165233411</v>
      </c>
      <c r="Q3014" s="64">
        <v>70995.972558698617</v>
      </c>
      <c r="R3014" s="62">
        <v>453.23404591637109</v>
      </c>
      <c r="S3014" s="62">
        <v>516.47570900628693</v>
      </c>
      <c r="T3014" s="62">
        <v>1843.40360655625</v>
      </c>
      <c r="U3014" s="64">
        <v>2813.1133614789078</v>
      </c>
      <c r="V3014" s="62">
        <v>7515.2316190212796</v>
      </c>
      <c r="W3014" s="62">
        <v>6658.4996061987204</v>
      </c>
      <c r="X3014" s="62">
        <v>3117.9314391491198</v>
      </c>
      <c r="Y3014" s="62">
        <v>80700.405298275495</v>
      </c>
      <c r="Z3014" s="64">
        <v>97992.067962644622</v>
      </c>
    </row>
    <row r="3015" spans="1:26">
      <c r="A3015" s="1" t="s">
        <v>117</v>
      </c>
      <c r="B3015" s="54">
        <v>2013</v>
      </c>
      <c r="C3015" s="61">
        <v>18.322794204386533</v>
      </c>
      <c r="D3015" s="58">
        <v>1.2393377843520443</v>
      </c>
      <c r="E3015" s="58">
        <v>1.4719045124165557</v>
      </c>
      <c r="F3015" s="58">
        <v>4.6362201381955366</v>
      </c>
      <c r="G3015" s="61">
        <v>7.3474624349641369</v>
      </c>
      <c r="H3015" s="59">
        <v>2.1107722365347312</v>
      </c>
      <c r="I3015" s="59">
        <v>1.9442233052285667</v>
      </c>
      <c r="J3015" s="59">
        <v>0.94014498595173879</v>
      </c>
      <c r="K3015" s="59">
        <v>20.056455465754336</v>
      </c>
      <c r="L3015" s="61">
        <v>25.051595993469373</v>
      </c>
      <c r="M3015" s="70">
        <v>3906912</v>
      </c>
      <c r="N3015" s="62">
        <v>11.991861066235865</v>
      </c>
      <c r="O3015" s="63">
        <v>0.79600000000000004</v>
      </c>
      <c r="P3015" s="147">
        <v>41216.364939532192</v>
      </c>
      <c r="Q3015" s="64">
        <v>71585.544550648192</v>
      </c>
      <c r="R3015" s="62">
        <v>484.19836617384141</v>
      </c>
      <c r="S3015" s="62">
        <v>575.06014024143906</v>
      </c>
      <c r="T3015" s="62">
        <v>1811.3304092557801</v>
      </c>
      <c r="U3015" s="64">
        <v>2870.5889156710605</v>
      </c>
      <c r="V3015" s="62">
        <v>8246.6013801843801</v>
      </c>
      <c r="W3015" s="62">
        <v>7595.9093618771503</v>
      </c>
      <c r="X3015" s="62">
        <v>3673.0637273546799</v>
      </c>
      <c r="Y3015" s="62">
        <v>78358.806536621196</v>
      </c>
      <c r="Z3015" s="64">
        <v>97874.381006037409</v>
      </c>
    </row>
    <row r="3016" spans="1:26">
      <c r="A3016" s="1" t="s">
        <v>117</v>
      </c>
      <c r="B3016" s="54">
        <v>2014</v>
      </c>
      <c r="C3016" s="61">
        <v>16.487752706449879</v>
      </c>
      <c r="D3016" s="58">
        <v>1.1567265177596391</v>
      </c>
      <c r="E3016" s="58">
        <v>1.3310354983352681</v>
      </c>
      <c r="F3016" s="58">
        <v>4.2788413221294004</v>
      </c>
      <c r="G3016" s="61">
        <v>6.7666033382243072</v>
      </c>
      <c r="H3016" s="59">
        <v>1.965021457436994</v>
      </c>
      <c r="I3016" s="59">
        <v>1.8183749613770446</v>
      </c>
      <c r="J3016" s="59">
        <v>0.85208566718771972</v>
      </c>
      <c r="K3016" s="59">
        <v>19.91776142370249</v>
      </c>
      <c r="L3016" s="61">
        <v>24.553243509704249</v>
      </c>
      <c r="M3016" s="70">
        <v>4236057</v>
      </c>
      <c r="N3016" s="62">
        <v>12.797819063004846</v>
      </c>
      <c r="O3016" s="63">
        <v>0.79500000000000004</v>
      </c>
      <c r="P3016" s="147">
        <v>39678.299390811451</v>
      </c>
      <c r="Q3016" s="64">
        <v>69843.06026642595</v>
      </c>
      <c r="R3016" s="62">
        <v>489.99594626413432</v>
      </c>
      <c r="S3016" s="62">
        <v>563.83422399716005</v>
      </c>
      <c r="T3016" s="62">
        <v>1812.54157344955</v>
      </c>
      <c r="U3016" s="64">
        <v>2866.3717437108444</v>
      </c>
      <c r="V3016" s="62">
        <v>8323.94289992618</v>
      </c>
      <c r="W3016" s="62">
        <v>7702.7399837659596</v>
      </c>
      <c r="X3016" s="62">
        <v>3609.4834550902101</v>
      </c>
      <c r="Y3016" s="62">
        <v>84372.772703204901</v>
      </c>
      <c r="Z3016" s="64">
        <v>104008.93904198725</v>
      </c>
    </row>
    <row r="3017" spans="1:26">
      <c r="A3017" s="1" t="s">
        <v>117</v>
      </c>
      <c r="B3017" s="54">
        <v>2015</v>
      </c>
      <c r="C3017" s="61">
        <v>15.286880487710659</v>
      </c>
      <c r="D3017" s="58">
        <v>1.0454117311656042</v>
      </c>
      <c r="E3017" s="58">
        <v>1.1641100485645606</v>
      </c>
      <c r="F3017" s="58">
        <v>3.9209892050660269</v>
      </c>
      <c r="G3017" s="61">
        <v>6.1305109847961914</v>
      </c>
      <c r="H3017" s="59">
        <v>1.8257554958580291</v>
      </c>
      <c r="I3017" s="59">
        <v>1.6415790552894787</v>
      </c>
      <c r="J3017" s="59">
        <v>0.79148783639172426</v>
      </c>
      <c r="K3017" s="59">
        <v>19.944763140028385</v>
      </c>
      <c r="L3017" s="61">
        <v>24.203585527567615</v>
      </c>
      <c r="M3017" s="70">
        <v>4490541</v>
      </c>
      <c r="N3017" s="62">
        <v>13.569660743134087</v>
      </c>
      <c r="O3017" s="63">
        <v>0.79600000000000004</v>
      </c>
      <c r="P3017" s="147">
        <v>39971.092728639436</v>
      </c>
      <c r="Q3017" s="64">
        <v>68646.363592164707</v>
      </c>
      <c r="R3017" s="62">
        <v>469.44642406801233</v>
      </c>
      <c r="S3017" s="62">
        <v>522.74839015911505</v>
      </c>
      <c r="T3017" s="62">
        <v>1760.73627859064</v>
      </c>
      <c r="U3017" s="64">
        <v>2752.9310928177674</v>
      </c>
      <c r="V3017" s="62">
        <v>8198.6299101258101</v>
      </c>
      <c r="W3017" s="62">
        <v>7371.5780525186701</v>
      </c>
      <c r="X3017" s="62">
        <v>3554.20858031833</v>
      </c>
      <c r="Y3017" s="62">
        <v>89562.776615586205</v>
      </c>
      <c r="Z3017" s="64">
        <v>108687.19315854901</v>
      </c>
    </row>
    <row r="3018" spans="1:26">
      <c r="A3018" s="1" t="s">
        <v>118</v>
      </c>
      <c r="B3018" s="54">
        <v>1990</v>
      </c>
      <c r="C3018" s="61">
        <v>1.8007625903052009</v>
      </c>
      <c r="D3018" s="58">
        <v>2.0578593942483332</v>
      </c>
      <c r="E3018" s="58">
        <v>0.24763332231459886</v>
      </c>
      <c r="F3018" s="58">
        <v>0.42232055247204064</v>
      </c>
      <c r="G3018" s="61">
        <v>2.7278132690349723</v>
      </c>
      <c r="H3018" s="59">
        <v>2.1050386280694533</v>
      </c>
      <c r="I3018" s="59">
        <v>0.15183188569703496</v>
      </c>
      <c r="J3018" s="59">
        <v>2.4261762348571185E-2</v>
      </c>
      <c r="K3018" s="59">
        <v>0.53116175127167597</v>
      </c>
      <c r="L3018" s="61">
        <v>2.8122940273867352</v>
      </c>
      <c r="M3018" s="70">
        <v>107607639</v>
      </c>
      <c r="N3018" s="62">
        <v>139.68271845163969</v>
      </c>
      <c r="O3018" s="63">
        <v>0.40400000000000003</v>
      </c>
      <c r="P3018" s="147">
        <v>1975.8196305791473</v>
      </c>
      <c r="Q3018" s="64">
        <v>193775.81074226694</v>
      </c>
      <c r="R3018" s="62">
        <v>22144.139080903329</v>
      </c>
      <c r="S3018" s="62">
        <v>2664.7237151999998</v>
      </c>
      <c r="T3018" s="62">
        <v>4544.4917552691904</v>
      </c>
      <c r="U3018" s="64">
        <v>29353.354551372518</v>
      </c>
      <c r="V3018" s="62">
        <v>226518.23677035299</v>
      </c>
      <c r="W3018" s="62">
        <v>16338.2707447758</v>
      </c>
      <c r="X3018" s="62">
        <v>2610.7509643088401</v>
      </c>
      <c r="Y3018" s="62">
        <v>57157.061981450301</v>
      </c>
      <c r="Z3018" s="64">
        <v>302624.32046088792</v>
      </c>
    </row>
    <row r="3019" spans="1:26">
      <c r="A3019" s="1" t="s">
        <v>118</v>
      </c>
      <c r="B3019" s="57">
        <v>1991</v>
      </c>
      <c r="C3019" s="61">
        <v>1.7552467535305365</v>
      </c>
      <c r="D3019" s="58">
        <v>1.9714918723252306</v>
      </c>
      <c r="E3019" s="58">
        <v>0.22817455352684185</v>
      </c>
      <c r="F3019" s="58">
        <v>0.40615726520478951</v>
      </c>
      <c r="G3019" s="61">
        <v>2.605823691056862</v>
      </c>
      <c r="H3019" s="59">
        <v>2.1289551454536215</v>
      </c>
      <c r="I3019" s="59">
        <v>0.15342339893426546</v>
      </c>
      <c r="J3019" s="59">
        <v>2.1016555295094611E-2</v>
      </c>
      <c r="K3019" s="59">
        <v>0.54903900159147334</v>
      </c>
      <c r="L3019" s="61">
        <v>2.8524341012744547</v>
      </c>
      <c r="M3019" s="70">
        <v>110634399</v>
      </c>
      <c r="N3019" s="62">
        <v>143.64157845579078</v>
      </c>
      <c r="O3019" s="63">
        <v>0.40899999999999997</v>
      </c>
      <c r="P3019" s="147">
        <v>2086.2400325580843</v>
      </c>
      <c r="Q3019" s="64">
        <v>194190.66967355204</v>
      </c>
      <c r="R3019" s="62">
        <v>21811.481842808662</v>
      </c>
      <c r="S3019" s="62">
        <v>2524.3954596535477</v>
      </c>
      <c r="T3019" s="62">
        <v>4493.4964935415501</v>
      </c>
      <c r="U3019" s="64">
        <v>28829.373796003758</v>
      </c>
      <c r="V3019" s="62">
        <v>235535.67301521901</v>
      </c>
      <c r="W3019" s="62">
        <v>16973.905533629699</v>
      </c>
      <c r="X3019" s="62">
        <v>2325.1539641230602</v>
      </c>
      <c r="Y3019" s="62">
        <v>60742.599968632698</v>
      </c>
      <c r="Z3019" s="64">
        <v>315577.33248160448</v>
      </c>
    </row>
    <row r="3020" spans="1:26">
      <c r="A3020" s="1" t="s">
        <v>118</v>
      </c>
      <c r="B3020" s="57">
        <v>1992</v>
      </c>
      <c r="C3020" s="61">
        <v>1.8038732793465924</v>
      </c>
      <c r="D3020" s="58">
        <v>1.9600557567028918</v>
      </c>
      <c r="E3020" s="58">
        <v>0.23305460693046454</v>
      </c>
      <c r="F3020" s="58">
        <v>0.41103438582720508</v>
      </c>
      <c r="G3020" s="61">
        <v>2.6041447494605614</v>
      </c>
      <c r="H3020" s="59">
        <v>2.1514728463119224</v>
      </c>
      <c r="I3020" s="59">
        <v>0.16233061111976715</v>
      </c>
      <c r="J3020" s="59">
        <v>2.3318069662889431E-2</v>
      </c>
      <c r="K3020" s="59">
        <v>0.53004584511199793</v>
      </c>
      <c r="L3020" s="61">
        <v>2.8671673722065769</v>
      </c>
      <c r="M3020" s="70">
        <v>113616165</v>
      </c>
      <c r="N3020" s="62">
        <v>147.55491775633044</v>
      </c>
      <c r="O3020" s="63">
        <v>0.41499999999999998</v>
      </c>
      <c r="P3020" s="147">
        <v>2237.9100472439823</v>
      </c>
      <c r="Q3020" s="64">
        <v>204949.16414533352</v>
      </c>
      <c r="R3020" s="62">
        <v>22269.40182627556</v>
      </c>
      <c r="S3020" s="62">
        <v>2647.8770675021801</v>
      </c>
      <c r="T3020" s="62">
        <v>4670.0150600817396</v>
      </c>
      <c r="U3020" s="64">
        <v>29587.293953859476</v>
      </c>
      <c r="V3020" s="62">
        <v>244442.093899595</v>
      </c>
      <c r="W3020" s="62">
        <v>18443.381497534301</v>
      </c>
      <c r="X3020" s="62">
        <v>2649.3096503003399</v>
      </c>
      <c r="Y3020" s="62">
        <v>60221.776195809201</v>
      </c>
      <c r="Z3020" s="64">
        <v>325756.56124323886</v>
      </c>
    </row>
    <row r="3021" spans="1:26">
      <c r="A3021" s="1" t="s">
        <v>118</v>
      </c>
      <c r="B3021" s="57">
        <v>1993</v>
      </c>
      <c r="C3021" s="61">
        <v>1.8683191083542572</v>
      </c>
      <c r="D3021" s="58">
        <v>1.9792844068766176</v>
      </c>
      <c r="E3021" s="58">
        <v>0.22745799558319829</v>
      </c>
      <c r="F3021" s="58">
        <v>0.41258537226670305</v>
      </c>
      <c r="G3021" s="61">
        <v>2.6193277747265191</v>
      </c>
      <c r="H3021" s="59">
        <v>2.2087236543737987</v>
      </c>
      <c r="I3021" s="59">
        <v>0.16648349625514003</v>
      </c>
      <c r="J3021" s="59">
        <v>2.4062029440391482E-2</v>
      </c>
      <c r="K3021" s="59">
        <v>0.58638616225019291</v>
      </c>
      <c r="L3021" s="61">
        <v>2.9856553423195233</v>
      </c>
      <c r="M3021" s="70">
        <v>116579605</v>
      </c>
      <c r="N3021" s="62">
        <v>151.4497198007472</v>
      </c>
      <c r="O3021" s="63">
        <v>0.41799999999999998</v>
      </c>
      <c r="P3021" s="147">
        <v>2272.1638752207655</v>
      </c>
      <c r="Q3021" s="64">
        <v>217807.9036658915</v>
      </c>
      <c r="R3021" s="62">
        <v>23074.419433633535</v>
      </c>
      <c r="S3021" s="62">
        <v>2651.6963279181</v>
      </c>
      <c r="T3021" s="62">
        <v>4809.9039727630197</v>
      </c>
      <c r="U3021" s="64">
        <v>30536.019734314654</v>
      </c>
      <c r="V3021" s="62">
        <v>257492.13118105399</v>
      </c>
      <c r="W3021" s="62">
        <v>19408.580232443201</v>
      </c>
      <c r="X3021" s="62">
        <v>2805.1418876592102</v>
      </c>
      <c r="Y3021" s="62">
        <v>68360.667172593399</v>
      </c>
      <c r="Z3021" s="64">
        <v>348066.52047374984</v>
      </c>
    </row>
    <row r="3022" spans="1:26">
      <c r="A3022" s="1" t="s">
        <v>118</v>
      </c>
      <c r="B3022" s="57">
        <v>1994</v>
      </c>
      <c r="C3022" s="61">
        <v>1.8505580690015631</v>
      </c>
      <c r="D3022" s="58">
        <v>1.8688732580052054</v>
      </c>
      <c r="E3022" s="58">
        <v>0.21265366402193786</v>
      </c>
      <c r="F3022" s="58">
        <v>0.38997400185685061</v>
      </c>
      <c r="G3022" s="61">
        <v>2.4715009238839936</v>
      </c>
      <c r="H3022" s="59">
        <v>2.2032073742072851</v>
      </c>
      <c r="I3022" s="59">
        <v>0.15422683481673494</v>
      </c>
      <c r="J3022" s="59">
        <v>2.1100591843235296E-2</v>
      </c>
      <c r="K3022" s="59">
        <v>0.55362966094083443</v>
      </c>
      <c r="L3022" s="61">
        <v>2.9321644618080902</v>
      </c>
      <c r="M3022" s="70">
        <v>119564925</v>
      </c>
      <c r="N3022" s="62">
        <v>155.36731527604815</v>
      </c>
      <c r="O3022" s="63">
        <v>0.42299999999999999</v>
      </c>
      <c r="P3022" s="147">
        <v>2347.1413831587088</v>
      </c>
      <c r="Q3022" s="64">
        <v>221261.83672831673</v>
      </c>
      <c r="R3022" s="62">
        <v>22345.169092789805</v>
      </c>
      <c r="S3022" s="62">
        <v>2542.5919389758201</v>
      </c>
      <c r="T3022" s="62">
        <v>4662.72122839642</v>
      </c>
      <c r="U3022" s="64">
        <v>29550.48226016204</v>
      </c>
      <c r="V3022" s="62">
        <v>263426.32445654098</v>
      </c>
      <c r="W3022" s="62">
        <v>18440.119937850301</v>
      </c>
      <c r="X3022" s="62">
        <v>2522.8906811920401</v>
      </c>
      <c r="Y3022" s="62">
        <v>66194.688888166304</v>
      </c>
      <c r="Z3022" s="64">
        <v>350584.02396374964</v>
      </c>
    </row>
    <row r="3023" spans="1:26">
      <c r="A3023" s="1" t="s">
        <v>118</v>
      </c>
      <c r="B3023" s="57">
        <v>1995</v>
      </c>
      <c r="C3023" s="61">
        <v>1.8317021701514467</v>
      </c>
      <c r="D3023" s="58">
        <v>1.8171538225662691</v>
      </c>
      <c r="E3023" s="58">
        <v>0.20217405598279162</v>
      </c>
      <c r="F3023" s="58">
        <v>0.37383546908851667</v>
      </c>
      <c r="G3023" s="61">
        <v>2.3931633476375773</v>
      </c>
      <c r="H3023" s="59">
        <v>2.2926225730801622</v>
      </c>
      <c r="I3023" s="59">
        <v>0.15901685967859036</v>
      </c>
      <c r="J3023" s="59">
        <v>2.6109369618806479E-2</v>
      </c>
      <c r="K3023" s="59">
        <v>0.54129947675374268</v>
      </c>
      <c r="L3023" s="61">
        <v>3.0190482791313018</v>
      </c>
      <c r="M3023" s="70">
        <v>122599749</v>
      </c>
      <c r="N3023" s="62">
        <v>159.33627542548774</v>
      </c>
      <c r="O3023" s="63">
        <v>0.42899999999999999</v>
      </c>
      <c r="P3023" s="147">
        <v>2452.7478005439129</v>
      </c>
      <c r="Q3023" s="64">
        <v>224566.22630332265</v>
      </c>
      <c r="R3023" s="62">
        <v>22278.260254101511</v>
      </c>
      <c r="S3023" s="62">
        <v>2478.64885178022</v>
      </c>
      <c r="T3023" s="62">
        <v>4583.2134677549402</v>
      </c>
      <c r="U3023" s="64">
        <v>29340.122573636672</v>
      </c>
      <c r="V3023" s="62">
        <v>281074.95201136201</v>
      </c>
      <c r="W3023" s="62">
        <v>19495.4270833634</v>
      </c>
      <c r="X3023" s="62">
        <v>3201.0021618138999</v>
      </c>
      <c r="Y3023" s="62">
        <v>66363.179983840193</v>
      </c>
      <c r="Z3023" s="64">
        <v>370134.56124037952</v>
      </c>
    </row>
    <row r="3024" spans="1:26">
      <c r="A3024" s="1" t="s">
        <v>118</v>
      </c>
      <c r="B3024" s="57">
        <v>1996</v>
      </c>
      <c r="C3024" s="61">
        <v>1.8946745511901915</v>
      </c>
      <c r="D3024" s="58">
        <v>1.7671555036488176</v>
      </c>
      <c r="E3024" s="58">
        <v>0.19121177200211886</v>
      </c>
      <c r="F3024" s="58">
        <v>0.36538557405739347</v>
      </c>
      <c r="G3024" s="61">
        <v>2.3237528497083302</v>
      </c>
      <c r="H3024" s="59">
        <v>2.0144254787656295</v>
      </c>
      <c r="I3024" s="59">
        <v>0.16115615899834673</v>
      </c>
      <c r="J3024" s="59">
        <v>2.478154902563199E-2</v>
      </c>
      <c r="K3024" s="59">
        <v>0.54806175337953211</v>
      </c>
      <c r="L3024" s="61">
        <v>2.7484249401691403</v>
      </c>
      <c r="M3024" s="70">
        <v>125697651</v>
      </c>
      <c r="N3024" s="62">
        <v>163.36957632835203</v>
      </c>
      <c r="O3024" s="63">
        <v>0.433</v>
      </c>
      <c r="P3024" s="147">
        <v>2590.0754229226063</v>
      </c>
      <c r="Q3024" s="64">
        <v>238156.14049408631</v>
      </c>
      <c r="R3024" s="62">
        <v>22212.729576037829</v>
      </c>
      <c r="S3024" s="62">
        <v>2403.4870584213909</v>
      </c>
      <c r="T3024" s="62">
        <v>4592.81083683009</v>
      </c>
      <c r="U3024" s="64">
        <v>29209.027471289312</v>
      </c>
      <c r="V3024" s="62">
        <v>253208.55079539001</v>
      </c>
      <c r="W3024" s="62">
        <v>20256.9506302747</v>
      </c>
      <c r="X3024" s="62">
        <v>3114.98250066328</v>
      </c>
      <c r="Y3024" s="62">
        <v>68890.075002748505</v>
      </c>
      <c r="Z3024" s="64">
        <v>345470.55892907648</v>
      </c>
    </row>
    <row r="3025" spans="1:26">
      <c r="A3025" s="1" t="s">
        <v>118</v>
      </c>
      <c r="B3025" s="54">
        <v>1997</v>
      </c>
      <c r="C3025" s="61">
        <v>1.8583277912115543</v>
      </c>
      <c r="D3025" s="58">
        <v>1.7129312906933778</v>
      </c>
      <c r="E3025" s="58">
        <v>0.18476790436049098</v>
      </c>
      <c r="F3025" s="58">
        <v>0.35673605768157157</v>
      </c>
      <c r="G3025" s="61">
        <v>2.2544352527354405</v>
      </c>
      <c r="H3025" s="59">
        <v>1.9467514970218252</v>
      </c>
      <c r="I3025" s="59">
        <v>0.15360229331006736</v>
      </c>
      <c r="J3025" s="59">
        <v>2.1498328876872735E-2</v>
      </c>
      <c r="K3025" s="59">
        <v>0.54663581410233575</v>
      </c>
      <c r="L3025" s="61">
        <v>2.6684879333111007</v>
      </c>
      <c r="M3025" s="70">
        <v>128845692</v>
      </c>
      <c r="N3025" s="62">
        <v>167.45406159194687</v>
      </c>
      <c r="O3025" s="63">
        <v>0.437</v>
      </c>
      <c r="P3025" s="147">
        <v>2662.5433739822938</v>
      </c>
      <c r="Q3025" s="64">
        <v>239437.53022148425</v>
      </c>
      <c r="R3025" s="62">
        <v>22070.381749784141</v>
      </c>
      <c r="S3025" s="62">
        <v>2380.6548496717278</v>
      </c>
      <c r="T3025" s="62">
        <v>4596.3904213333999</v>
      </c>
      <c r="U3025" s="64">
        <v>29047.42702078927</v>
      </c>
      <c r="V3025" s="62">
        <v>250830.543785813</v>
      </c>
      <c r="W3025" s="62">
        <v>19790.9937743226</v>
      </c>
      <c r="X3025" s="62">
        <v>2769.9670609842501</v>
      </c>
      <c r="Y3025" s="62">
        <v>70431.669739998804</v>
      </c>
      <c r="Z3025" s="64">
        <v>343823.17436111864</v>
      </c>
    </row>
    <row r="3026" spans="1:26">
      <c r="A3026" s="1" t="s">
        <v>118</v>
      </c>
      <c r="B3026" s="54">
        <v>1998</v>
      </c>
      <c r="C3026" s="61">
        <v>1.8130699663041623</v>
      </c>
      <c r="D3026" s="58">
        <v>1.625522156402498</v>
      </c>
      <c r="E3026" s="58">
        <v>0.17623962044106492</v>
      </c>
      <c r="F3026" s="58">
        <v>0.33245523008193467</v>
      </c>
      <c r="G3026" s="61">
        <v>2.1342170069254975</v>
      </c>
      <c r="H3026" s="59">
        <v>1.9951299587941795</v>
      </c>
      <c r="I3026" s="59">
        <v>0.14297977608547766</v>
      </c>
      <c r="J3026" s="59">
        <v>1.8508664608039939E-2</v>
      </c>
      <c r="K3026" s="59">
        <v>0.53212476877979931</v>
      </c>
      <c r="L3026" s="61">
        <v>2.688743168267496</v>
      </c>
      <c r="M3026" s="70">
        <v>132013680</v>
      </c>
      <c r="N3026" s="62">
        <v>171.56141552511414</v>
      </c>
      <c r="O3026" s="63">
        <v>0.441</v>
      </c>
      <c r="P3026" s="147">
        <v>2559.9823619092817</v>
      </c>
      <c r="Q3026" s="64">
        <v>239350.03834928846</v>
      </c>
      <c r="R3026" s="62">
        <v>21459.116178822933</v>
      </c>
      <c r="S3026" s="62">
        <v>2326.6040856228201</v>
      </c>
      <c r="T3026" s="62">
        <v>4388.8638358362896</v>
      </c>
      <c r="U3026" s="64">
        <v>28174.584100282042</v>
      </c>
      <c r="V3026" s="62">
        <v>263384.44793866802</v>
      </c>
      <c r="W3026" s="62">
        <v>18875.2864066199</v>
      </c>
      <c r="X3026" s="62">
        <v>2443.3969267931102</v>
      </c>
      <c r="Y3026" s="62">
        <v>70247.748945770407</v>
      </c>
      <c r="Z3026" s="64">
        <v>354950.88021785137</v>
      </c>
    </row>
    <row r="3027" spans="1:26">
      <c r="A3027" s="1" t="s">
        <v>118</v>
      </c>
      <c r="B3027" s="54">
        <v>1999</v>
      </c>
      <c r="C3027" s="61">
        <v>1.7927106278393858</v>
      </c>
      <c r="D3027" s="58">
        <v>1.5573832213968513</v>
      </c>
      <c r="E3027" s="58">
        <v>0.15649095271826793</v>
      </c>
      <c r="F3027" s="58">
        <v>0.31110876604249388</v>
      </c>
      <c r="G3027" s="61">
        <v>2.0249829401576132</v>
      </c>
      <c r="H3027" s="59">
        <v>1.9868311964933492</v>
      </c>
      <c r="I3027" s="59">
        <v>0.13850585792257103</v>
      </c>
      <c r="J3027" s="59">
        <v>1.5342465252552248E-2</v>
      </c>
      <c r="K3027" s="59">
        <v>0.54927777256091848</v>
      </c>
      <c r="L3027" s="61">
        <v>2.6899572922293911</v>
      </c>
      <c r="M3027" s="70">
        <v>135158132</v>
      </c>
      <c r="N3027" s="62">
        <v>175.65066417600664</v>
      </c>
      <c r="O3027" s="63">
        <v>0.44500000000000001</v>
      </c>
      <c r="P3027" s="147">
        <v>2554.0321947486859</v>
      </c>
      <c r="Q3027" s="64">
        <v>242299.41967531861</v>
      </c>
      <c r="R3027" s="62">
        <v>21049.300701214084</v>
      </c>
      <c r="S3027" s="62">
        <v>2115.1024844301419</v>
      </c>
      <c r="T3027" s="62">
        <v>4204.8879667128504</v>
      </c>
      <c r="U3027" s="64">
        <v>27369.291152357076</v>
      </c>
      <c r="V3027" s="62">
        <v>268536.39311736601</v>
      </c>
      <c r="W3027" s="62">
        <v>18720.193027872101</v>
      </c>
      <c r="X3027" s="62">
        <v>2073.6589438098699</v>
      </c>
      <c r="Y3027" s="62">
        <v>74239.357688454606</v>
      </c>
      <c r="Z3027" s="64">
        <v>363569.60277750262</v>
      </c>
    </row>
    <row r="3028" spans="1:26">
      <c r="A3028" s="1" t="s">
        <v>118</v>
      </c>
      <c r="B3028" s="54">
        <v>2000</v>
      </c>
      <c r="C3028" s="61">
        <v>1.8428182830538082</v>
      </c>
      <c r="D3028" s="58">
        <v>1.4727626957213331</v>
      </c>
      <c r="E3028" s="58">
        <v>0.15202250149939109</v>
      </c>
      <c r="F3028" s="58">
        <v>0.30084856569553209</v>
      </c>
      <c r="G3028" s="61">
        <v>1.9256337629162559</v>
      </c>
      <c r="H3028" s="59">
        <v>1.8664593515124543</v>
      </c>
      <c r="I3028" s="59">
        <v>0.13998419482091951</v>
      </c>
      <c r="J3028" s="59">
        <v>1.6508824955545363E-2</v>
      </c>
      <c r="K3028" s="59">
        <v>0.53945031393408049</v>
      </c>
      <c r="L3028" s="61">
        <v>2.5624026852229997</v>
      </c>
      <c r="M3028" s="70">
        <v>138250487</v>
      </c>
      <c r="N3028" s="62">
        <v>179.69500441054379</v>
      </c>
      <c r="O3028" s="63">
        <v>0.45</v>
      </c>
      <c r="P3028" s="147">
        <v>2775.6326340243654</v>
      </c>
      <c r="Q3028" s="64">
        <v>254770.52508469284</v>
      </c>
      <c r="R3028" s="62">
        <v>20361.015991890712</v>
      </c>
      <c r="S3028" s="62">
        <v>2101.7184867249048</v>
      </c>
      <c r="T3028" s="62">
        <v>4159.2460720658801</v>
      </c>
      <c r="U3028" s="64">
        <v>26621.980550681492</v>
      </c>
      <c r="V3028" s="62">
        <v>258038.914312301</v>
      </c>
      <c r="W3028" s="62">
        <v>19352.883106295001</v>
      </c>
      <c r="X3028" s="62">
        <v>2282.3530899019001</v>
      </c>
      <c r="Y3028" s="62">
        <v>74579.268613689506</v>
      </c>
      <c r="Z3028" s="64">
        <v>354253.41912218742</v>
      </c>
    </row>
    <row r="3029" spans="1:26">
      <c r="A3029" s="1" t="s">
        <v>118</v>
      </c>
      <c r="B3029" s="54">
        <v>2001</v>
      </c>
      <c r="C3029" s="61">
        <v>1.8421436389302766</v>
      </c>
      <c r="D3029" s="58">
        <v>1.4659648342084224</v>
      </c>
      <c r="E3029" s="58">
        <v>0.14670352215636295</v>
      </c>
      <c r="F3029" s="58">
        <v>0.3037642203166655</v>
      </c>
      <c r="G3029" s="61">
        <v>1.9164325766814507</v>
      </c>
      <c r="H3029" s="59">
        <v>1.8021928388858552</v>
      </c>
      <c r="I3029" s="59">
        <v>0.14722551110884222</v>
      </c>
      <c r="J3029" s="59">
        <v>1.6134206029025891E-2</v>
      </c>
      <c r="K3029" s="59">
        <v>0.52927244402644213</v>
      </c>
      <c r="L3029" s="61">
        <v>2.4948250000501653</v>
      </c>
      <c r="M3029" s="70">
        <v>141282077</v>
      </c>
      <c r="N3029" s="62">
        <v>183.68804094022417</v>
      </c>
      <c r="O3029" s="63">
        <v>0.45700000000000002</v>
      </c>
      <c r="P3029" s="147">
        <v>2833.0433655687239</v>
      </c>
      <c r="Q3029" s="64">
        <v>260261.8794404075</v>
      </c>
      <c r="R3029" s="62">
        <v>20711.455658592655</v>
      </c>
      <c r="S3029" s="62">
        <v>2072.657831346648</v>
      </c>
      <c r="T3029" s="62">
        <v>4291.6439964624096</v>
      </c>
      <c r="U3029" s="64">
        <v>27075.757486401712</v>
      </c>
      <c r="V3029" s="62">
        <v>254617.54743231999</v>
      </c>
      <c r="W3029" s="62">
        <v>20800.3259968438</v>
      </c>
      <c r="X3029" s="62">
        <v>2279.4741385266998</v>
      </c>
      <c r="Y3029" s="62">
        <v>74776.710190921993</v>
      </c>
      <c r="Z3029" s="64">
        <v>352474.05775861244</v>
      </c>
    </row>
    <row r="3030" spans="1:26">
      <c r="A3030" s="1" t="s">
        <v>118</v>
      </c>
      <c r="B3030" s="54">
        <v>2002</v>
      </c>
      <c r="C3030" s="61">
        <v>1.865411225659116</v>
      </c>
      <c r="D3030" s="58">
        <v>1.4203223776168208</v>
      </c>
      <c r="E3030" s="58">
        <v>0.13438328931762511</v>
      </c>
      <c r="F3030" s="58">
        <v>0.27791141101092487</v>
      </c>
      <c r="G3030" s="61">
        <v>1.8326170779453708</v>
      </c>
      <c r="H3030" s="59">
        <v>1.7986755493531901</v>
      </c>
      <c r="I3030" s="59">
        <v>0.14211772327254518</v>
      </c>
      <c r="J3030" s="59">
        <v>1.4743439882813377E-2</v>
      </c>
      <c r="K3030" s="59">
        <v>0.53933127088086763</v>
      </c>
      <c r="L3030" s="61">
        <v>2.4948679833894163</v>
      </c>
      <c r="M3030" s="70">
        <v>144271586</v>
      </c>
      <c r="N3030" s="62">
        <v>187.64806844126193</v>
      </c>
      <c r="O3030" s="63">
        <v>0.46500000000000002</v>
      </c>
      <c r="P3030" s="147">
        <v>2907.7581823607907</v>
      </c>
      <c r="Q3030" s="64">
        <v>269125.83606804453</v>
      </c>
      <c r="R3030" s="62">
        <v>20491.216205006964</v>
      </c>
      <c r="S3030" s="62">
        <v>1938.7690281750629</v>
      </c>
      <c r="T3030" s="62">
        <v>4009.4720034043999</v>
      </c>
      <c r="U3030" s="64">
        <v>26439.457236586426</v>
      </c>
      <c r="V3030" s="62">
        <v>259497.77420460599</v>
      </c>
      <c r="W3030" s="62">
        <v>20503.5493352392</v>
      </c>
      <c r="X3030" s="62">
        <v>2127.0594549891398</v>
      </c>
      <c r="Y3030" s="62">
        <v>77810.177829378401</v>
      </c>
      <c r="Z3030" s="64">
        <v>359938.56082421273</v>
      </c>
    </row>
    <row r="3031" spans="1:26">
      <c r="A3031" s="1" t="s">
        <v>118</v>
      </c>
      <c r="B3031" s="54">
        <v>2003</v>
      </c>
      <c r="C3031" s="61">
        <v>1.9371058261952525</v>
      </c>
      <c r="D3031" s="58">
        <v>1.4278978102447224</v>
      </c>
      <c r="E3031" s="58">
        <v>0.127658346893186</v>
      </c>
      <c r="F3031" s="58">
        <v>0.28587777891265781</v>
      </c>
      <c r="G3031" s="61">
        <v>1.841433936050566</v>
      </c>
      <c r="H3031" s="59">
        <v>1.8870334364206944</v>
      </c>
      <c r="I3031" s="59">
        <v>0.16565021477652694</v>
      </c>
      <c r="J3031" s="59">
        <v>2.0890486043139721E-2</v>
      </c>
      <c r="K3031" s="59">
        <v>0.60846392139388161</v>
      </c>
      <c r="L3031" s="61">
        <v>2.6820380586342427</v>
      </c>
      <c r="M3031" s="70">
        <v>147251530</v>
      </c>
      <c r="N3031" s="62">
        <v>191.60362313200497</v>
      </c>
      <c r="O3031" s="63">
        <v>0.47399999999999998</v>
      </c>
      <c r="P3031" s="147">
        <v>3046.5431670452072</v>
      </c>
      <c r="Q3031" s="64">
        <v>285241.79667916498</v>
      </c>
      <c r="R3031" s="62">
        <v>21026.013724218505</v>
      </c>
      <c r="S3031" s="62">
        <v>1879.7886897292387</v>
      </c>
      <c r="T3031" s="62">
        <v>4209.5940337890597</v>
      </c>
      <c r="U3031" s="64">
        <v>27115.396447736803</v>
      </c>
      <c r="V3031" s="62">
        <v>277868.56067410501</v>
      </c>
      <c r="W3031" s="62">
        <v>24392.2475706722</v>
      </c>
      <c r="X3031" s="62">
        <v>3076.1560322959699</v>
      </c>
      <c r="Y3031" s="62">
        <v>89597.243375048798</v>
      </c>
      <c r="Z3031" s="64">
        <v>394934.20765212196</v>
      </c>
    </row>
    <row r="3032" spans="1:26">
      <c r="A3032" s="1" t="s">
        <v>118</v>
      </c>
      <c r="B3032" s="54">
        <v>2004</v>
      </c>
      <c r="C3032" s="61">
        <v>1.9721824446333367</v>
      </c>
      <c r="D3032" s="58">
        <v>1.3283132369291697</v>
      </c>
      <c r="E3032" s="58">
        <v>0.11912677111362872</v>
      </c>
      <c r="F3032" s="58">
        <v>0.27124774435543553</v>
      </c>
      <c r="G3032" s="61">
        <v>1.7186877523982338</v>
      </c>
      <c r="H3032" s="59">
        <v>1.8842848065747257</v>
      </c>
      <c r="I3032" s="59">
        <v>0.1773588034563163</v>
      </c>
      <c r="J3032" s="59">
        <v>2.8810450730341108E-2</v>
      </c>
      <c r="K3032" s="59">
        <v>0.70609429574415883</v>
      </c>
      <c r="L3032" s="61">
        <v>2.7965483565055416</v>
      </c>
      <c r="M3032" s="70">
        <v>150267989</v>
      </c>
      <c r="N3032" s="62">
        <v>195.59503424657535</v>
      </c>
      <c r="O3032" s="63">
        <v>0.48699999999999999</v>
      </c>
      <c r="P3032" s="147">
        <v>3293.5063422940989</v>
      </c>
      <c r="Q3032" s="64">
        <v>296355.88989615534</v>
      </c>
      <c r="R3032" s="62">
        <v>19960.295887542685</v>
      </c>
      <c r="S3032" s="62">
        <v>1790.0940331308279</v>
      </c>
      <c r="T3032" s="62">
        <v>4075.98530650774</v>
      </c>
      <c r="U3032" s="64">
        <v>25826.375227181252</v>
      </c>
      <c r="V3032" s="62">
        <v>283147.68858723802</v>
      </c>
      <c r="W3032" s="62">
        <v>26651.350726826899</v>
      </c>
      <c r="X3032" s="62">
        <v>4329.28849343194</v>
      </c>
      <c r="Y3032" s="62">
        <v>106103.36986584601</v>
      </c>
      <c r="Z3032" s="64">
        <v>420231.69767334283</v>
      </c>
    </row>
    <row r="3033" spans="1:26">
      <c r="A3033" s="1" t="s">
        <v>118</v>
      </c>
      <c r="B3033" s="54">
        <v>2005</v>
      </c>
      <c r="C3033" s="61">
        <v>2.0693361637385688</v>
      </c>
      <c r="D3033" s="58">
        <v>1.3592547572361391</v>
      </c>
      <c r="E3033" s="58">
        <v>0.12840279267811228</v>
      </c>
      <c r="F3033" s="58">
        <v>0.30171981251598767</v>
      </c>
      <c r="G3033" s="61">
        <v>1.7893773624302389</v>
      </c>
      <c r="H3033" s="59">
        <v>1.9350750428780064</v>
      </c>
      <c r="I3033" s="59">
        <v>0.20044424112852674</v>
      </c>
      <c r="J3033" s="59">
        <v>3.7916464675032541E-2</v>
      </c>
      <c r="K3033" s="59">
        <v>0.71317769678335463</v>
      </c>
      <c r="L3033" s="61">
        <v>2.8866134454649206</v>
      </c>
      <c r="M3033" s="70">
        <v>153356383</v>
      </c>
      <c r="N3033" s="62">
        <v>199.65450783520131</v>
      </c>
      <c r="O3033" s="63">
        <v>0.501</v>
      </c>
      <c r="P3033" s="147">
        <v>3586.4177784798344</v>
      </c>
      <c r="Q3033" s="64">
        <v>317345.9092820427</v>
      </c>
      <c r="R3033" s="62">
        <v>20845.039314527738</v>
      </c>
      <c r="S3033" s="62">
        <v>1969.1387852214179</v>
      </c>
      <c r="T3033" s="62">
        <v>4627.0659126889996</v>
      </c>
      <c r="U3033" s="64">
        <v>27441.244012438154</v>
      </c>
      <c r="V3033" s="62">
        <v>296756.10940934101</v>
      </c>
      <c r="W3033" s="62">
        <v>30739.4038126507</v>
      </c>
      <c r="X3033" s="62">
        <v>5814.7318787102604</v>
      </c>
      <c r="Y3033" s="62">
        <v>109370.352014966</v>
      </c>
      <c r="Z3033" s="64">
        <v>442680.597115668</v>
      </c>
    </row>
    <row r="3034" spans="1:26">
      <c r="A3034" s="1" t="s">
        <v>118</v>
      </c>
      <c r="B3034" s="54">
        <v>2006</v>
      </c>
      <c r="C3034" s="61">
        <v>2.2440678075166862</v>
      </c>
      <c r="D3034" s="58">
        <v>1.3765372712238595</v>
      </c>
      <c r="E3034" s="58">
        <v>0.12962836608270054</v>
      </c>
      <c r="F3034" s="58">
        <v>0.30747252543802411</v>
      </c>
      <c r="G3034" s="61">
        <v>1.8136381627445841</v>
      </c>
      <c r="H3034" s="59">
        <v>1.9341500287640272</v>
      </c>
      <c r="I3034" s="59">
        <v>0.19591187136839086</v>
      </c>
      <c r="J3034" s="59">
        <v>4.1527082680235833E-2</v>
      </c>
      <c r="K3034" s="59">
        <v>0.8674148924524886</v>
      </c>
      <c r="L3034" s="61">
        <v>3.0390038752651418</v>
      </c>
      <c r="M3034" s="70">
        <v>156524189</v>
      </c>
      <c r="N3034" s="62">
        <v>203.78527526982151</v>
      </c>
      <c r="O3034" s="63">
        <v>0.505</v>
      </c>
      <c r="P3034" s="147">
        <v>3845.526135768027</v>
      </c>
      <c r="Q3034" s="64">
        <v>351250.89363255742</v>
      </c>
      <c r="R3034" s="62">
        <v>21546.138000658764</v>
      </c>
      <c r="S3034" s="62">
        <v>2028.9974872489809</v>
      </c>
      <c r="T3034" s="62">
        <v>4812.6887683968598</v>
      </c>
      <c r="U3034" s="64">
        <v>28387.824256304604</v>
      </c>
      <c r="V3034" s="62">
        <v>302741.26465661603</v>
      </c>
      <c r="W3034" s="62">
        <v>30664.946781409701</v>
      </c>
      <c r="X3034" s="62">
        <v>6499.9929380598596</v>
      </c>
      <c r="Y3034" s="62">
        <v>135771.41256764799</v>
      </c>
      <c r="Z3034" s="64">
        <v>475677.61694373353</v>
      </c>
    </row>
    <row r="3035" spans="1:26">
      <c r="A3035" s="1" t="s">
        <v>118</v>
      </c>
      <c r="B3035" s="54">
        <v>2007</v>
      </c>
      <c r="C3035" s="61">
        <v>2.2486835874919042</v>
      </c>
      <c r="D3035" s="58">
        <v>1.3013294650868601</v>
      </c>
      <c r="E3035" s="58">
        <v>0.12014027569462919</v>
      </c>
      <c r="F3035" s="58">
        <v>0.28397676130387628</v>
      </c>
      <c r="G3035" s="61">
        <v>1.7054465020853657</v>
      </c>
      <c r="H3035" s="59">
        <v>1.9684290277487928</v>
      </c>
      <c r="I3035" s="59">
        <v>0.1956460014780875</v>
      </c>
      <c r="J3035" s="59">
        <v>4.1947208054888975E-2</v>
      </c>
      <c r="K3035" s="59">
        <v>0.99316678399739089</v>
      </c>
      <c r="L3035" s="61">
        <v>3.1991890212791603</v>
      </c>
      <c r="M3035" s="70">
        <v>159767672</v>
      </c>
      <c r="N3035" s="62">
        <v>207.98694219593193</v>
      </c>
      <c r="O3035" s="63">
        <v>0.51300000000000001</v>
      </c>
      <c r="P3035" s="147">
        <v>4054.6417983063261</v>
      </c>
      <c r="Q3035" s="64">
        <v>359266.94183818984</v>
      </c>
      <c r="R3035" s="62">
        <v>20791.03791419329</v>
      </c>
      <c r="S3035" s="62">
        <v>1919.4532161169091</v>
      </c>
      <c r="T3035" s="62">
        <v>4537.0306055620003</v>
      </c>
      <c r="U3035" s="64">
        <v>27247.521735872204</v>
      </c>
      <c r="V3035" s="62">
        <v>314491.323260648</v>
      </c>
      <c r="W3035" s="62">
        <v>31257.906192262599</v>
      </c>
      <c r="X3035" s="62">
        <v>6701.80777782926</v>
      </c>
      <c r="Y3035" s="62">
        <v>158675.94498699001</v>
      </c>
      <c r="Z3035" s="64">
        <v>511126.98221772985</v>
      </c>
    </row>
    <row r="3036" spans="1:26">
      <c r="A3036" s="1" t="s">
        <v>118</v>
      </c>
      <c r="B3036" s="54">
        <v>2008</v>
      </c>
      <c r="C3036" s="61">
        <v>2.2241327907986337</v>
      </c>
      <c r="D3036" s="58">
        <v>1.2225376391006495</v>
      </c>
      <c r="E3036" s="58">
        <v>0.117553300825083</v>
      </c>
      <c r="F3036" s="58">
        <v>0.26882977626937493</v>
      </c>
      <c r="G3036" s="61">
        <v>1.6089207161951076</v>
      </c>
      <c r="H3036" s="59">
        <v>1.9775073783963144</v>
      </c>
      <c r="I3036" s="59">
        <v>0.18480679261015096</v>
      </c>
      <c r="J3036" s="59">
        <v>4.4256471458665042E-2</v>
      </c>
      <c r="K3036" s="59">
        <v>0.82970762330829728</v>
      </c>
      <c r="L3036" s="61">
        <v>3.0362782657734275</v>
      </c>
      <c r="M3036" s="70">
        <v>163096985</v>
      </c>
      <c r="N3036" s="62">
        <v>212.28284947073473</v>
      </c>
      <c r="O3036" s="63">
        <v>0.51400000000000001</v>
      </c>
      <c r="P3036" s="147">
        <v>4118.6901083731209</v>
      </c>
      <c r="Q3036" s="64">
        <v>362749.3524188929</v>
      </c>
      <c r="R3036" s="62">
        <v>19939.220298633405</v>
      </c>
      <c r="S3036" s="62">
        <v>1917.2588941369049</v>
      </c>
      <c r="T3036" s="62">
        <v>4384.5325987759597</v>
      </c>
      <c r="U3036" s="64">
        <v>26241.011791546272</v>
      </c>
      <c r="V3036" s="62">
        <v>322525.49123169301</v>
      </c>
      <c r="W3036" s="62">
        <v>30141.430682235899</v>
      </c>
      <c r="X3036" s="62">
        <v>7218.0970616468203</v>
      </c>
      <c r="Y3036" s="62">
        <v>135322.81179309901</v>
      </c>
      <c r="Z3036" s="64">
        <v>495207.83076867473</v>
      </c>
    </row>
    <row r="3037" spans="1:26">
      <c r="A3037" s="1" t="s">
        <v>118</v>
      </c>
      <c r="B3037" s="54">
        <v>2009</v>
      </c>
      <c r="C3037" s="61">
        <v>2.2521237444374504</v>
      </c>
      <c r="D3037" s="58">
        <v>1.2289274507379502</v>
      </c>
      <c r="E3037" s="58">
        <v>0.10773500938646165</v>
      </c>
      <c r="F3037" s="58">
        <v>0.25279247687668943</v>
      </c>
      <c r="G3037" s="61">
        <v>1.5894549370011013</v>
      </c>
      <c r="H3037" s="59">
        <v>1.9615923119847904</v>
      </c>
      <c r="I3037" s="59">
        <v>0.18082129869957528</v>
      </c>
      <c r="J3037" s="59">
        <v>4.1440095523992374E-2</v>
      </c>
      <c r="K3037" s="59">
        <v>0.86472994650034585</v>
      </c>
      <c r="L3037" s="61">
        <v>3.0485836527087047</v>
      </c>
      <c r="M3037" s="70">
        <v>166520983</v>
      </c>
      <c r="N3037" s="62">
        <v>216.69984952262351</v>
      </c>
      <c r="O3037" s="63">
        <v>0.52100000000000002</v>
      </c>
      <c r="P3037" s="147">
        <v>4179.7340242065093</v>
      </c>
      <c r="Q3037" s="64">
        <v>375025.85976136499</v>
      </c>
      <c r="R3037" s="62">
        <v>20464.220713256753</v>
      </c>
      <c r="S3037" s="62">
        <v>1794.0139666547821</v>
      </c>
      <c r="T3037" s="62">
        <v>4209.5251744511097</v>
      </c>
      <c r="U3037" s="64">
        <v>26467.759854362645</v>
      </c>
      <c r="V3037" s="62">
        <v>326646.28003695002</v>
      </c>
      <c r="W3037" s="62">
        <v>30110.5404067899</v>
      </c>
      <c r="X3037" s="62">
        <v>6900.6454422691104</v>
      </c>
      <c r="Y3037" s="62">
        <v>143995.68072077501</v>
      </c>
      <c r="Z3037" s="64">
        <v>507653.14660678408</v>
      </c>
    </row>
    <row r="3038" spans="1:26">
      <c r="A3038" s="1" t="s">
        <v>118</v>
      </c>
      <c r="B3038" s="54">
        <v>2010</v>
      </c>
      <c r="C3038" s="61">
        <v>2.18052310343985</v>
      </c>
      <c r="D3038" s="58">
        <v>1.1651950958863768</v>
      </c>
      <c r="E3038" s="58">
        <v>0.10057586106430723</v>
      </c>
      <c r="F3038" s="58">
        <v>0.24031342045510382</v>
      </c>
      <c r="G3038" s="61">
        <v>1.5060843774057882</v>
      </c>
      <c r="H3038" s="59">
        <v>1.8456821791464249</v>
      </c>
      <c r="I3038" s="59">
        <v>0.17370220315054255</v>
      </c>
      <c r="J3038" s="59">
        <v>4.4134504934928105E-2</v>
      </c>
      <c r="K3038" s="59">
        <v>0.81708151582674082</v>
      </c>
      <c r="L3038" s="61">
        <v>2.8806004030586361</v>
      </c>
      <c r="M3038" s="70">
        <v>170043918</v>
      </c>
      <c r="N3038" s="62">
        <v>221.25386830635119</v>
      </c>
      <c r="O3038" s="63">
        <v>0.52500000000000002</v>
      </c>
      <c r="P3038" s="147">
        <v>4209.6980303035416</v>
      </c>
      <c r="Q3038" s="64">
        <v>370784.69179843133</v>
      </c>
      <c r="R3038" s="62">
        <v>19813.433933890523</v>
      </c>
      <c r="S3038" s="62">
        <v>1710.231347159845</v>
      </c>
      <c r="T3038" s="62">
        <v>4086.3835562167201</v>
      </c>
      <c r="U3038" s="64">
        <v>25610.048837267088</v>
      </c>
      <c r="V3038" s="62">
        <v>313847.02912483597</v>
      </c>
      <c r="W3038" s="62">
        <v>29537.003188950199</v>
      </c>
      <c r="X3038" s="62">
        <v>7504.8041381255098</v>
      </c>
      <c r="Y3038" s="62">
        <v>138939.74227655801</v>
      </c>
      <c r="Z3038" s="64">
        <v>489828.57872846967</v>
      </c>
    </row>
    <row r="3039" spans="1:26">
      <c r="A3039" s="1" t="s">
        <v>118</v>
      </c>
      <c r="B3039" s="54">
        <v>2011</v>
      </c>
      <c r="C3039" s="61">
        <v>2.2244948628465453</v>
      </c>
      <c r="D3039" s="58">
        <v>1.1565765294855157</v>
      </c>
      <c r="E3039" s="58">
        <v>0.10506267341247096</v>
      </c>
      <c r="F3039" s="58">
        <v>0.2440950194118128</v>
      </c>
      <c r="G3039" s="61">
        <v>1.5057342223097994</v>
      </c>
      <c r="H3039" s="59">
        <v>1.8896904872764526</v>
      </c>
      <c r="I3039" s="59">
        <v>0.18122396599227633</v>
      </c>
      <c r="J3039" s="59">
        <v>4.9706004573444811E-2</v>
      </c>
      <c r="K3039" s="59">
        <v>0.94403012257448682</v>
      </c>
      <c r="L3039" s="61">
        <v>3.0646505804166604</v>
      </c>
      <c r="M3039" s="70">
        <v>173669648</v>
      </c>
      <c r="N3039" s="62">
        <v>225.95509677251971</v>
      </c>
      <c r="O3039" s="63">
        <v>0.52900000000000003</v>
      </c>
      <c r="P3039" s="147">
        <v>4322.5343825477385</v>
      </c>
      <c r="Q3039" s="64">
        <v>386327.2398083678</v>
      </c>
      <c r="R3039" s="62">
        <v>20086.223876081112</v>
      </c>
      <c r="S3039" s="62">
        <v>1824.619750948279</v>
      </c>
      <c r="T3039" s="62">
        <v>4239.1896099802698</v>
      </c>
      <c r="U3039" s="64">
        <v>26150.033237009658</v>
      </c>
      <c r="V3039" s="62">
        <v>328181.88175424997</v>
      </c>
      <c r="W3039" s="62">
        <v>31473.102383042598</v>
      </c>
      <c r="X3039" s="62">
        <v>8632.4243177565495</v>
      </c>
      <c r="Y3039" s="62">
        <v>163949.379088908</v>
      </c>
      <c r="Z3039" s="64">
        <v>532236.78754395712</v>
      </c>
    </row>
    <row r="3040" spans="1:26">
      <c r="A3040" s="1" t="s">
        <v>118</v>
      </c>
      <c r="B3040" s="54">
        <v>2012</v>
      </c>
      <c r="C3040" s="61">
        <v>2.2111764293509966</v>
      </c>
      <c r="D3040" s="58">
        <v>1.1388517566692866</v>
      </c>
      <c r="E3040" s="58">
        <v>0.10228999003382216</v>
      </c>
      <c r="F3040" s="58">
        <v>0.2400761637112995</v>
      </c>
      <c r="G3040" s="61">
        <v>1.4812179104144085</v>
      </c>
      <c r="H3040" s="59">
        <v>1.8669407605996793</v>
      </c>
      <c r="I3040" s="59">
        <v>0.18014231828004698</v>
      </c>
      <c r="J3040" s="59">
        <v>5.3600435821420829E-2</v>
      </c>
      <c r="K3040" s="59">
        <v>0.94236897573719858</v>
      </c>
      <c r="L3040" s="61">
        <v>3.0430524904383462</v>
      </c>
      <c r="M3040" s="70">
        <v>177392252</v>
      </c>
      <c r="N3040" s="62">
        <v>230.79017875674555</v>
      </c>
      <c r="O3040" s="63">
        <v>0.53800000000000003</v>
      </c>
      <c r="P3040" s="147">
        <v>4460.9230726128026</v>
      </c>
      <c r="Q3040" s="64">
        <v>392245.56637189223</v>
      </c>
      <c r="R3040" s="62">
        <v>20202.347780972079</v>
      </c>
      <c r="S3040" s="62">
        <v>1814.5451689157271</v>
      </c>
      <c r="T3040" s="62">
        <v>4258.7651332268097</v>
      </c>
      <c r="U3040" s="64">
        <v>26275.658083114617</v>
      </c>
      <c r="V3040" s="62">
        <v>331180.82587336999</v>
      </c>
      <c r="W3040" s="62">
        <v>31955.851520198299</v>
      </c>
      <c r="X3040" s="62">
        <v>9508.3020185433106</v>
      </c>
      <c r="Y3040" s="62">
        <v>167168.954820955</v>
      </c>
      <c r="Z3040" s="64">
        <v>539813.93423306663</v>
      </c>
    </row>
    <row r="3041" spans="1:26">
      <c r="A3041" s="1" t="s">
        <v>118</v>
      </c>
      <c r="B3041" s="54">
        <v>2013</v>
      </c>
      <c r="C3041" s="61">
        <v>2.1571878876592883</v>
      </c>
      <c r="D3041" s="58">
        <v>1.1148441321581939</v>
      </c>
      <c r="E3041" s="58">
        <v>9.5512693578344618E-2</v>
      </c>
      <c r="F3041" s="58">
        <v>0.2297007505768032</v>
      </c>
      <c r="G3041" s="61">
        <v>1.4400575763133419</v>
      </c>
      <c r="H3041" s="59">
        <v>1.901155598323786</v>
      </c>
      <c r="I3041" s="59">
        <v>0.17475120887799553</v>
      </c>
      <c r="J3041" s="59">
        <v>5.0533286910676226E-2</v>
      </c>
      <c r="K3041" s="59">
        <v>0.95263073140581533</v>
      </c>
      <c r="L3041" s="61">
        <v>3.079070825518273</v>
      </c>
      <c r="M3041" s="70">
        <v>181192646</v>
      </c>
      <c r="N3041" s="62">
        <v>235.72098770236613</v>
      </c>
      <c r="O3041" s="63">
        <v>0.54200000000000004</v>
      </c>
      <c r="P3041" s="147">
        <v>4633.0013220485998</v>
      </c>
      <c r="Q3041" s="64">
        <v>390866.58128413721</v>
      </c>
      <c r="R3041" s="62">
        <v>20200.155818331685</v>
      </c>
      <c r="S3041" s="62">
        <v>1730.619767604747</v>
      </c>
      <c r="T3041" s="62">
        <v>4162.0086785197</v>
      </c>
      <c r="U3041" s="64">
        <v>26092.784264456131</v>
      </c>
      <c r="V3041" s="62">
        <v>344475.41331799998</v>
      </c>
      <c r="W3041" s="62">
        <v>31663.633928302701</v>
      </c>
      <c r="X3041" s="62">
        <v>9156.2599664225909</v>
      </c>
      <c r="Y3041" s="62">
        <v>172609.68288433499</v>
      </c>
      <c r="Z3041" s="64">
        <v>557904.99009706022</v>
      </c>
    </row>
    <row r="3042" spans="1:26">
      <c r="A3042" s="1" t="s">
        <v>118</v>
      </c>
      <c r="B3042" s="54">
        <v>2014</v>
      </c>
      <c r="C3042" s="61">
        <v>2.1897149912744855</v>
      </c>
      <c r="D3042" s="58">
        <v>1.101620742312249</v>
      </c>
      <c r="E3042" s="58">
        <v>9.1954295537545111E-2</v>
      </c>
      <c r="F3042" s="58">
        <v>0.22957959197586519</v>
      </c>
      <c r="G3042" s="61">
        <v>1.4231546298256592</v>
      </c>
      <c r="H3042" s="59">
        <v>1.9398415537337481</v>
      </c>
      <c r="I3042" s="59">
        <v>0.17107484989817304</v>
      </c>
      <c r="J3042" s="59">
        <v>4.538978109482348E-2</v>
      </c>
      <c r="K3042" s="59">
        <v>0.97675914569931654</v>
      </c>
      <c r="L3042" s="61">
        <v>3.1330653304260609</v>
      </c>
      <c r="M3042" s="70">
        <v>185044286</v>
      </c>
      <c r="N3042" s="62">
        <v>240.6940859796596</v>
      </c>
      <c r="O3042" s="63">
        <v>0.54800000000000004</v>
      </c>
      <c r="P3042" s="147">
        <v>4833.6553944193529</v>
      </c>
      <c r="Q3042" s="64">
        <v>405194.24710388336</v>
      </c>
      <c r="R3042" s="62">
        <v>20384.862370396011</v>
      </c>
      <c r="S3042" s="62">
        <v>1701.5616962378022</v>
      </c>
      <c r="T3042" s="62">
        <v>4248.2391677345304</v>
      </c>
      <c r="U3042" s="64">
        <v>26334.663234368341</v>
      </c>
      <c r="V3042" s="62">
        <v>358956.59526379203</v>
      </c>
      <c r="W3042" s="62">
        <v>31656.423451964602</v>
      </c>
      <c r="X3042" s="62">
        <v>8399.1196343879092</v>
      </c>
      <c r="Y3042" s="62">
        <v>180743.6987099</v>
      </c>
      <c r="Z3042" s="64">
        <v>579755.83706004452</v>
      </c>
    </row>
    <row r="3043" spans="1:26">
      <c r="A3043" s="1" t="s">
        <v>118</v>
      </c>
      <c r="B3043" s="54">
        <v>2015</v>
      </c>
      <c r="C3043" s="61">
        <v>2.1288851093622609</v>
      </c>
      <c r="D3043" s="58">
        <v>1.1150701528686173</v>
      </c>
      <c r="E3043" s="58">
        <v>8.59201619233146E-2</v>
      </c>
      <c r="F3043" s="58">
        <v>0.22469109400824422</v>
      </c>
      <c r="G3043" s="61">
        <v>1.4256814088001757</v>
      </c>
      <c r="H3043" s="59">
        <v>2.0020933284087676</v>
      </c>
      <c r="I3043" s="59">
        <v>0.17411117235368329</v>
      </c>
      <c r="J3043" s="59">
        <v>4.5509345405387175E-2</v>
      </c>
      <c r="K3043" s="59">
        <v>0.99783963011742427</v>
      </c>
      <c r="L3043" s="61">
        <v>3.2195534762852622</v>
      </c>
      <c r="M3043" s="70">
        <v>188924874</v>
      </c>
      <c r="N3043" s="62">
        <v>245.6679548048983</v>
      </c>
      <c r="O3043" s="63">
        <v>0.55000000000000004</v>
      </c>
      <c r="P3043" s="147">
        <v>5010.8139941005084</v>
      </c>
      <c r="Q3043" s="64">
        <v>402199.35104674136</v>
      </c>
      <c r="R3043" s="62">
        <v>21066.448813186424</v>
      </c>
      <c r="S3043" s="62">
        <v>1623.245576542181</v>
      </c>
      <c r="T3043" s="62">
        <v>4244.9736624429697</v>
      </c>
      <c r="U3043" s="64">
        <v>26934.668052171572</v>
      </c>
      <c r="V3043" s="62">
        <v>378245.22980586701</v>
      </c>
      <c r="W3043" s="62">
        <v>32893.931298911899</v>
      </c>
      <c r="X3043" s="62">
        <v>8597.8473465352508</v>
      </c>
      <c r="Y3043" s="62">
        <v>188516.72639214099</v>
      </c>
      <c r="Z3043" s="64">
        <v>608253.73484345514</v>
      </c>
    </row>
    <row r="3044" spans="1:26">
      <c r="A3044" s="1" t="s">
        <v>119</v>
      </c>
      <c r="B3044" s="54">
        <v>1990</v>
      </c>
      <c r="C3044" s="61">
        <v>10.700879785627945</v>
      </c>
      <c r="D3044" s="58">
        <v>2.5498755628289445</v>
      </c>
      <c r="E3044" s="58">
        <v>11.602903464125827</v>
      </c>
      <c r="F3044" s="58">
        <v>5.72234393291395</v>
      </c>
      <c r="G3044" s="61">
        <v>19.875122959868722</v>
      </c>
      <c r="H3044" s="59">
        <v>2.8467195940416108</v>
      </c>
      <c r="I3044" s="59">
        <v>0.87263993542078333</v>
      </c>
      <c r="J3044" s="59">
        <v>0.45644004164833002</v>
      </c>
      <c r="K3044" s="59">
        <v>0.99659400327481062</v>
      </c>
      <c r="L3044" s="61">
        <v>5.1723935743855343</v>
      </c>
      <c r="M3044" s="70">
        <v>2471010</v>
      </c>
      <c r="N3044" s="62">
        <v>33.239292440139899</v>
      </c>
      <c r="O3044" s="63">
        <v>0.66200000000000003</v>
      </c>
      <c r="P3044" s="147">
        <v>5051.531693477029</v>
      </c>
      <c r="Q3044" s="64">
        <v>26441.980959084511</v>
      </c>
      <c r="R3044" s="62">
        <v>630.07680145059498</v>
      </c>
      <c r="S3044" s="62">
        <v>2867.0890488889559</v>
      </c>
      <c r="T3044" s="62">
        <v>1413.9969081669699</v>
      </c>
      <c r="U3044" s="64">
        <v>4911.1627585065207</v>
      </c>
      <c r="V3044" s="62">
        <v>7034.2725840727599</v>
      </c>
      <c r="W3044" s="62">
        <v>2156.3020068241099</v>
      </c>
      <c r="X3044" s="62">
        <v>1127.8679073134399</v>
      </c>
      <c r="Y3044" s="62">
        <v>2462.5937480320899</v>
      </c>
      <c r="Z3044" s="64">
        <v>12781.036246242398</v>
      </c>
    </row>
    <row r="3045" spans="1:26">
      <c r="A3045" s="1" t="s">
        <v>119</v>
      </c>
      <c r="B3045" s="57">
        <v>1991</v>
      </c>
      <c r="C3045" s="61">
        <v>11.438625921739032</v>
      </c>
      <c r="D3045" s="58">
        <v>2.7404849492839114</v>
      </c>
      <c r="E3045" s="58">
        <v>11.949945840071932</v>
      </c>
      <c r="F3045" s="58">
        <v>6.1342677899737641</v>
      </c>
      <c r="G3045" s="61">
        <v>20.824698579329606</v>
      </c>
      <c r="H3045" s="59">
        <v>2.9203340380720846</v>
      </c>
      <c r="I3045" s="59">
        <v>1.0044920979468239</v>
      </c>
      <c r="J3045" s="59">
        <v>0.5513428029319184</v>
      </c>
      <c r="K3045" s="59">
        <v>1.1509559708742674</v>
      </c>
      <c r="L3045" s="61">
        <v>5.6271249098250955</v>
      </c>
      <c r="M3045" s="70">
        <v>2522901</v>
      </c>
      <c r="N3045" s="62">
        <v>33.941094969061069</v>
      </c>
      <c r="O3045" s="63">
        <v>0.66900000000000004</v>
      </c>
      <c r="P3045" s="147">
        <v>5593.84365388691</v>
      </c>
      <c r="Q3045" s="64">
        <v>28858.520776581325</v>
      </c>
      <c r="R3045" s="62">
        <v>691.39722190333293</v>
      </c>
      <c r="S3045" s="62">
        <v>3014.8530309863318</v>
      </c>
      <c r="T3045" s="62">
        <v>1547.6150341592599</v>
      </c>
      <c r="U3045" s="64">
        <v>5253.865287048925</v>
      </c>
      <c r="V3045" s="62">
        <v>7367.7136649861004</v>
      </c>
      <c r="W3045" s="62">
        <v>2534.2341184021402</v>
      </c>
      <c r="X3045" s="62">
        <v>1390.98330885974</v>
      </c>
      <c r="Y3045" s="62">
        <v>2903.7479698746602</v>
      </c>
      <c r="Z3045" s="64">
        <v>14196.679062122643</v>
      </c>
    </row>
    <row r="3046" spans="1:26">
      <c r="A3046" s="1" t="s">
        <v>119</v>
      </c>
      <c r="B3046" s="57">
        <v>1992</v>
      </c>
      <c r="C3046" s="61">
        <v>11.071890637479967</v>
      </c>
      <c r="D3046" s="58">
        <v>2.8610325831861623</v>
      </c>
      <c r="E3046" s="58">
        <v>11.670788846602195</v>
      </c>
      <c r="F3046" s="58">
        <v>6.3288286700298215</v>
      </c>
      <c r="G3046" s="61">
        <v>20.860650099818177</v>
      </c>
      <c r="H3046" s="59">
        <v>3.1935598460725774</v>
      </c>
      <c r="I3046" s="59">
        <v>1.1925540293578765</v>
      </c>
      <c r="J3046" s="59">
        <v>0.64525685499446672</v>
      </c>
      <c r="K3046" s="59">
        <v>1.474667669769451</v>
      </c>
      <c r="L3046" s="61">
        <v>6.5060384001943703</v>
      </c>
      <c r="M3046" s="70">
        <v>2575330</v>
      </c>
      <c r="N3046" s="62">
        <v>34.651842884046275</v>
      </c>
      <c r="O3046" s="63">
        <v>0.67600000000000005</v>
      </c>
      <c r="P3046" s="147">
        <v>6064.5762502007956</v>
      </c>
      <c r="Q3046" s="64">
        <v>28513.772115421285</v>
      </c>
      <c r="R3046" s="62">
        <v>736.810304245682</v>
      </c>
      <c r="S3046" s="62">
        <v>3005.6132640320029</v>
      </c>
      <c r="T3046" s="62">
        <v>1629.88223387879</v>
      </c>
      <c r="U3046" s="64">
        <v>5372.3058021564748</v>
      </c>
      <c r="V3046" s="62">
        <v>8224.4704783860907</v>
      </c>
      <c r="W3046" s="62">
        <v>3071.22016842622</v>
      </c>
      <c r="X3046" s="62">
        <v>1661.7493363729</v>
      </c>
      <c r="Y3046" s="62">
        <v>3797.7558899873602</v>
      </c>
      <c r="Z3046" s="64">
        <v>16755.195873172568</v>
      </c>
    </row>
    <row r="3047" spans="1:26">
      <c r="A3047" s="1" t="s">
        <v>119</v>
      </c>
      <c r="B3047" s="57">
        <v>1993</v>
      </c>
      <c r="C3047" s="61">
        <v>10.735700056349298</v>
      </c>
      <c r="D3047" s="58">
        <v>2.8909797443224741</v>
      </c>
      <c r="E3047" s="58">
        <v>11.5068215396289</v>
      </c>
      <c r="F3047" s="58">
        <v>6.3864069184642558</v>
      </c>
      <c r="G3047" s="61">
        <v>20.78420820241563</v>
      </c>
      <c r="H3047" s="59">
        <v>3.133299480839038</v>
      </c>
      <c r="I3047" s="59">
        <v>1.1489400419350879</v>
      </c>
      <c r="J3047" s="59">
        <v>0.63992994736116382</v>
      </c>
      <c r="K3047" s="59">
        <v>1.769683587295195</v>
      </c>
      <c r="L3047" s="61">
        <v>6.6918530574304835</v>
      </c>
      <c r="M3047" s="70">
        <v>2628511</v>
      </c>
      <c r="N3047" s="62">
        <v>35.37320419693301</v>
      </c>
      <c r="O3047" s="63">
        <v>0.68200000000000005</v>
      </c>
      <c r="P3047" s="147">
        <v>6415.1346820533463</v>
      </c>
      <c r="Q3047" s="64">
        <v>28218.90569081475</v>
      </c>
      <c r="R3047" s="62">
        <v>759.89720587288105</v>
      </c>
      <c r="S3047" s="62">
        <v>3024.5806991951499</v>
      </c>
      <c r="T3047" s="62">
        <v>1678.67408356594</v>
      </c>
      <c r="U3047" s="64">
        <v>5463.1519886339711</v>
      </c>
      <c r="V3047" s="62">
        <v>8235.9121516797004</v>
      </c>
      <c r="W3047" s="62">
        <v>3020.0015385668398</v>
      </c>
      <c r="X3047" s="62">
        <v>1682.06290586824</v>
      </c>
      <c r="Y3047" s="62">
        <v>4651.63277572488</v>
      </c>
      <c r="Z3047" s="64">
        <v>17589.609371839659</v>
      </c>
    </row>
    <row r="3048" spans="1:26">
      <c r="A3048" s="1" t="s">
        <v>119</v>
      </c>
      <c r="B3048" s="57">
        <v>1994</v>
      </c>
      <c r="C3048" s="61">
        <v>10.673982554049889</v>
      </c>
      <c r="D3048" s="58">
        <v>2.879358681976818</v>
      </c>
      <c r="E3048" s="58">
        <v>11.565528532909342</v>
      </c>
      <c r="F3048" s="58">
        <v>6.3423049587945082</v>
      </c>
      <c r="G3048" s="61">
        <v>20.787192173680666</v>
      </c>
      <c r="H3048" s="59">
        <v>3.2561097004318715</v>
      </c>
      <c r="I3048" s="59">
        <v>1.1835511948795925</v>
      </c>
      <c r="J3048" s="59">
        <v>0.6392587944727105</v>
      </c>
      <c r="K3048" s="59">
        <v>2.1291747555910643</v>
      </c>
      <c r="L3048" s="61">
        <v>7.2080944453752389</v>
      </c>
      <c r="M3048" s="70">
        <v>2682720</v>
      </c>
      <c r="N3048" s="62">
        <v>36.106846919558784</v>
      </c>
      <c r="O3048" s="63">
        <v>0.68500000000000005</v>
      </c>
      <c r="P3048" s="147">
        <v>6602.2283697670255</v>
      </c>
      <c r="Q3048" s="64">
        <v>28635.306477400718</v>
      </c>
      <c r="R3048" s="62">
        <v>772.45131233128495</v>
      </c>
      <c r="S3048" s="62">
        <v>3102.7074705806549</v>
      </c>
      <c r="T3048" s="62">
        <v>1701.4628359057201</v>
      </c>
      <c r="U3048" s="64">
        <v>5576.6216188176595</v>
      </c>
      <c r="V3048" s="62">
        <v>8735.2306155425904</v>
      </c>
      <c r="W3048" s="62">
        <v>3175.1364615273801</v>
      </c>
      <c r="X3048" s="62">
        <v>1714.95235310783</v>
      </c>
      <c r="Y3048" s="62">
        <v>5711.9797003192598</v>
      </c>
      <c r="Z3048" s="64">
        <v>19337.29913049706</v>
      </c>
    </row>
    <row r="3049" spans="1:26">
      <c r="A3049" s="1" t="s">
        <v>119</v>
      </c>
      <c r="B3049" s="57">
        <v>1995</v>
      </c>
      <c r="C3049" s="61">
        <v>9.6573182763010958</v>
      </c>
      <c r="D3049" s="58">
        <v>2.6747271873590437</v>
      </c>
      <c r="E3049" s="58">
        <v>10.959827437373962</v>
      </c>
      <c r="F3049" s="58">
        <v>5.8619381559264827</v>
      </c>
      <c r="G3049" s="61">
        <v>19.496492780659487</v>
      </c>
      <c r="H3049" s="59">
        <v>2.926687291787172</v>
      </c>
      <c r="I3049" s="59">
        <v>1.1457252530196318</v>
      </c>
      <c r="J3049" s="59">
        <v>0.62193740806785303</v>
      </c>
      <c r="K3049" s="59">
        <v>1.7733617348054451</v>
      </c>
      <c r="L3049" s="61">
        <v>6.4677116876801017</v>
      </c>
      <c r="M3049" s="70">
        <v>2738125</v>
      </c>
      <c r="N3049" s="62">
        <v>36.854048964218457</v>
      </c>
      <c r="O3049" s="63">
        <v>0.69099999999999995</v>
      </c>
      <c r="P3049" s="147">
        <v>6719.2223560188213</v>
      </c>
      <c r="Q3049" s="64">
        <v>26442.94460529694</v>
      </c>
      <c r="R3049" s="62">
        <v>732.37373798874808</v>
      </c>
      <c r="S3049" s="62">
        <v>3000.937750195958</v>
      </c>
      <c r="T3049" s="62">
        <v>1605.07194131962</v>
      </c>
      <c r="U3049" s="64">
        <v>5338.3834295043262</v>
      </c>
      <c r="V3049" s="62">
        <v>8013.6356408247502</v>
      </c>
      <c r="W3049" s="62">
        <v>3137.1389584243798</v>
      </c>
      <c r="X3049" s="62">
        <v>1702.9423654657901</v>
      </c>
      <c r="Y3049" s="62">
        <v>4855.6861001141597</v>
      </c>
      <c r="Z3049" s="64">
        <v>17709.403064829079</v>
      </c>
    </row>
    <row r="3050" spans="1:26">
      <c r="A3050" s="1" t="s">
        <v>119</v>
      </c>
      <c r="B3050" s="57">
        <v>1996</v>
      </c>
      <c r="C3050" s="61">
        <v>9.7049805837336915</v>
      </c>
      <c r="D3050" s="58">
        <v>2.5866760161099456</v>
      </c>
      <c r="E3050" s="58">
        <v>10.39942193670486</v>
      </c>
      <c r="F3050" s="58">
        <v>5.8109694214210093</v>
      </c>
      <c r="G3050" s="61">
        <v>18.797067374235809</v>
      </c>
      <c r="H3050" s="59">
        <v>2.9633404347625039</v>
      </c>
      <c r="I3050" s="59">
        <v>1.125821420095769</v>
      </c>
      <c r="J3050" s="59">
        <v>0.69954760662628879</v>
      </c>
      <c r="K3050" s="59">
        <v>1.7838062691961201</v>
      </c>
      <c r="L3050" s="61">
        <v>6.5725157306806823</v>
      </c>
      <c r="M3050" s="70">
        <v>2794845</v>
      </c>
      <c r="N3050" s="62">
        <v>37.615603981705675</v>
      </c>
      <c r="O3050" s="63">
        <v>0.69499999999999995</v>
      </c>
      <c r="P3050" s="147">
        <v>7868.8601045750556</v>
      </c>
      <c r="Q3050" s="64">
        <v>27123.916459545191</v>
      </c>
      <c r="R3050" s="62">
        <v>722.93585302448002</v>
      </c>
      <c r="S3050" s="62">
        <v>2906.4772402689891</v>
      </c>
      <c r="T3050" s="62">
        <v>1624.07588326114</v>
      </c>
      <c r="U3050" s="64">
        <v>5253.4889765546086</v>
      </c>
      <c r="V3050" s="62">
        <v>8282.0771973938099</v>
      </c>
      <c r="W3050" s="62">
        <v>3146.4963668475598</v>
      </c>
      <c r="X3050" s="62">
        <v>1955.1271306414501</v>
      </c>
      <c r="Y3050" s="62">
        <v>4985.4620324314301</v>
      </c>
      <c r="Z3050" s="64">
        <v>18369.162727314251</v>
      </c>
    </row>
    <row r="3051" spans="1:26">
      <c r="A3051" s="1" t="s">
        <v>119</v>
      </c>
      <c r="B3051" s="54">
        <v>1997</v>
      </c>
      <c r="C3051" s="61">
        <v>9.8118656313688621</v>
      </c>
      <c r="D3051" s="58">
        <v>2.6288078254030847</v>
      </c>
      <c r="E3051" s="58">
        <v>10.278684967621313</v>
      </c>
      <c r="F3051" s="58">
        <v>5.9615008301954715</v>
      </c>
      <c r="G3051" s="61">
        <v>18.868993623219868</v>
      </c>
      <c r="H3051" s="59">
        <v>3.0767320395614322</v>
      </c>
      <c r="I3051" s="59">
        <v>1.1464832706233168</v>
      </c>
      <c r="J3051" s="59">
        <v>0.7716603979354193</v>
      </c>
      <c r="K3051" s="59">
        <v>2.15890995965096</v>
      </c>
      <c r="L3051" s="61">
        <v>7.1537856677711282</v>
      </c>
      <c r="M3051" s="70">
        <v>2852739</v>
      </c>
      <c r="N3051" s="62">
        <v>38.390382028517621</v>
      </c>
      <c r="O3051" s="63">
        <v>0.70199999999999996</v>
      </c>
      <c r="P3051" s="147">
        <v>8137.8507795741243</v>
      </c>
      <c r="Q3051" s="64">
        <v>27990.691749365575</v>
      </c>
      <c r="R3051" s="62">
        <v>749.93026070325698</v>
      </c>
      <c r="S3051" s="62">
        <v>2932.2405475847058</v>
      </c>
      <c r="T3051" s="62">
        <v>1700.6605916830999</v>
      </c>
      <c r="U3051" s="64">
        <v>5382.8313999710626</v>
      </c>
      <c r="V3051" s="62">
        <v>8777.1134818064402</v>
      </c>
      <c r="W3051" s="62">
        <v>3270.6175389546902</v>
      </c>
      <c r="X3051" s="62">
        <v>2201.3457119458899</v>
      </c>
      <c r="Y3051" s="62">
        <v>6158.8066393847203</v>
      </c>
      <c r="Z3051" s="64">
        <v>20407.883372091739</v>
      </c>
    </row>
    <row r="3052" spans="1:26">
      <c r="A3052" s="1" t="s">
        <v>119</v>
      </c>
      <c r="B3052" s="54">
        <v>1998</v>
      </c>
      <c r="C3052" s="61">
        <v>9.3546592831593891</v>
      </c>
      <c r="D3052" s="58">
        <v>2.4983688088901941</v>
      </c>
      <c r="E3052" s="58">
        <v>9.6683611131042113</v>
      </c>
      <c r="F3052" s="58">
        <v>5.6153104662539075</v>
      </c>
      <c r="G3052" s="61">
        <v>17.782040388248312</v>
      </c>
      <c r="H3052" s="59">
        <v>2.9739882752452251</v>
      </c>
      <c r="I3052" s="59">
        <v>1.0603965412295189</v>
      </c>
      <c r="J3052" s="59">
        <v>0.74751014657923742</v>
      </c>
      <c r="K3052" s="59">
        <v>2.8094417274167567</v>
      </c>
      <c r="L3052" s="61">
        <v>7.5913366904707393</v>
      </c>
      <c r="M3052" s="70">
        <v>2911383</v>
      </c>
      <c r="N3052" s="62">
        <v>39.175786924939466</v>
      </c>
      <c r="O3052" s="63">
        <v>0.71</v>
      </c>
      <c r="P3052" s="147">
        <v>7401.0552035337514</v>
      </c>
      <c r="Q3052" s="64">
        <v>27234.996007782433</v>
      </c>
      <c r="R3052" s="62">
        <v>727.37084779331599</v>
      </c>
      <c r="S3052" s="62">
        <v>2814.8302182552679</v>
      </c>
      <c r="T3052" s="62">
        <v>1634.83194311737</v>
      </c>
      <c r="U3052" s="64">
        <v>5177.0330091659534</v>
      </c>
      <c r="V3052" s="62">
        <v>8658.4189067482694</v>
      </c>
      <c r="W3052" s="62">
        <v>3087.2204633944202</v>
      </c>
      <c r="X3052" s="62">
        <v>2176.2883330783002</v>
      </c>
      <c r="Y3052" s="62">
        <v>8179.3608846917796</v>
      </c>
      <c r="Z3052" s="64">
        <v>22101.288587912772</v>
      </c>
    </row>
    <row r="3053" spans="1:26">
      <c r="A3053" s="1" t="s">
        <v>119</v>
      </c>
      <c r="B3053" s="54">
        <v>1999</v>
      </c>
      <c r="C3053" s="61">
        <v>8.6994477284373204</v>
      </c>
      <c r="D3053" s="58">
        <v>2.3388583230595854</v>
      </c>
      <c r="E3053" s="58">
        <v>9.0251060329486723</v>
      </c>
      <c r="F3053" s="58">
        <v>5.2662774197239033</v>
      </c>
      <c r="G3053" s="61">
        <v>16.630241775732163</v>
      </c>
      <c r="H3053" s="59">
        <v>2.7856978804719259</v>
      </c>
      <c r="I3053" s="59">
        <v>0.9370144400204633</v>
      </c>
      <c r="J3053" s="59">
        <v>0.69805401617536311</v>
      </c>
      <c r="K3053" s="59">
        <v>2.4422129073286718</v>
      </c>
      <c r="L3053" s="61">
        <v>6.862979243996425</v>
      </c>
      <c r="M3053" s="70">
        <v>2970193</v>
      </c>
      <c r="N3053" s="62">
        <v>39.96767554479419</v>
      </c>
      <c r="O3053" s="63">
        <v>0.71599999999999997</v>
      </c>
      <c r="P3053" s="147">
        <v>6976.4964624447684</v>
      </c>
      <c r="Q3053" s="64">
        <v>25839.038746870428</v>
      </c>
      <c r="R3053" s="62">
        <v>694.68606191433196</v>
      </c>
      <c r="S3053" s="62">
        <v>2680.6306763321918</v>
      </c>
      <c r="T3053" s="62">
        <v>1564.1860328122</v>
      </c>
      <c r="U3053" s="64">
        <v>4939.5027710587237</v>
      </c>
      <c r="V3053" s="62">
        <v>8274.0603446925506</v>
      </c>
      <c r="W3053" s="62">
        <v>2783.1137306476999</v>
      </c>
      <c r="X3053" s="62">
        <v>2073.3551524659501</v>
      </c>
      <c r="Y3053" s="62">
        <v>7253.84368185727</v>
      </c>
      <c r="Z3053" s="64">
        <v>20384.372909663471</v>
      </c>
    </row>
    <row r="3054" spans="1:26">
      <c r="A3054" s="1" t="s">
        <v>119</v>
      </c>
      <c r="B3054" s="54">
        <v>2000</v>
      </c>
      <c r="C3054" s="61">
        <v>8.2599108399109333</v>
      </c>
      <c r="D3054" s="58">
        <v>2.3948399549705015</v>
      </c>
      <c r="E3054" s="58">
        <v>8.5011938780095395</v>
      </c>
      <c r="F3054" s="58">
        <v>5.4432700720993576</v>
      </c>
      <c r="G3054" s="61">
        <v>16.339303905079397</v>
      </c>
      <c r="H3054" s="59">
        <v>2.7837182301936041</v>
      </c>
      <c r="I3054" s="59">
        <v>1.0379448738621695</v>
      </c>
      <c r="J3054" s="59">
        <v>0.69876802669252114</v>
      </c>
      <c r="K3054" s="59">
        <v>2.5687153141607282</v>
      </c>
      <c r="L3054" s="61">
        <v>7.0891464449090247</v>
      </c>
      <c r="M3054" s="70">
        <v>3028751</v>
      </c>
      <c r="N3054" s="62">
        <v>40.763344094700024</v>
      </c>
      <c r="O3054" s="63">
        <v>0.72099999999999997</v>
      </c>
      <c r="P3054" s="147">
        <v>8383.7432024270329</v>
      </c>
      <c r="Q3054" s="64">
        <v>25017.213216291078</v>
      </c>
      <c r="R3054" s="62">
        <v>725.33739084568606</v>
      </c>
      <c r="S3054" s="62">
        <v>2574.7999459215271</v>
      </c>
      <c r="T3054" s="62">
        <v>1648.6309674141</v>
      </c>
      <c r="U3054" s="64">
        <v>4948.7683041813134</v>
      </c>
      <c r="V3054" s="62">
        <v>8431.1893734171099</v>
      </c>
      <c r="W3054" s="62">
        <v>3143.6765746549199</v>
      </c>
      <c r="X3054" s="62">
        <v>2116.3943596129998</v>
      </c>
      <c r="Y3054" s="62">
        <v>7779.9990764796203</v>
      </c>
      <c r="Z3054" s="64">
        <v>21471.259384164652</v>
      </c>
    </row>
    <row r="3055" spans="1:26">
      <c r="A3055" s="1" t="s">
        <v>119</v>
      </c>
      <c r="B3055" s="54">
        <v>2001</v>
      </c>
      <c r="C3055" s="61">
        <v>8.0319804845676224</v>
      </c>
      <c r="D3055" s="58">
        <v>2.1770856912780157</v>
      </c>
      <c r="E3055" s="58">
        <v>8.0577519577854098</v>
      </c>
      <c r="F3055" s="58">
        <v>4.6968302911094897</v>
      </c>
      <c r="G3055" s="61">
        <v>14.931667940172916</v>
      </c>
      <c r="H3055" s="59">
        <v>2.4773588815719298</v>
      </c>
      <c r="I3055" s="59">
        <v>0.86429656620355721</v>
      </c>
      <c r="J3055" s="59">
        <v>0.52353775024424276</v>
      </c>
      <c r="K3055" s="59">
        <v>2.0095043169990836</v>
      </c>
      <c r="L3055" s="61">
        <v>5.8746975150188137</v>
      </c>
      <c r="M3055" s="70">
        <v>3086887</v>
      </c>
      <c r="N3055" s="62">
        <v>41.561528114070484</v>
      </c>
      <c r="O3055" s="63">
        <v>0.72499999999999998</v>
      </c>
      <c r="P3055" s="147">
        <v>8461.6247170310162</v>
      </c>
      <c r="Q3055" s="64">
        <v>24793.816142065494</v>
      </c>
      <c r="R3055" s="62">
        <v>672.04175182921199</v>
      </c>
      <c r="S3055" s="62">
        <v>2487.3369767712329</v>
      </c>
      <c r="T3055" s="62">
        <v>1449.8584366832099</v>
      </c>
      <c r="U3055" s="64">
        <v>4609.2371652836555</v>
      </c>
      <c r="V3055" s="62">
        <v>7647.3269258589298</v>
      </c>
      <c r="W3055" s="62">
        <v>2667.9858343584001</v>
      </c>
      <c r="X3055" s="62">
        <v>1616.1018752381999</v>
      </c>
      <c r="Y3055" s="62">
        <v>6203.1127525883503</v>
      </c>
      <c r="Z3055" s="64">
        <v>18134.52738804388</v>
      </c>
    </row>
    <row r="3056" spans="1:26">
      <c r="A3056" s="1" t="s">
        <v>119</v>
      </c>
      <c r="B3056" s="54">
        <v>2002</v>
      </c>
      <c r="C3056" s="61">
        <v>7.4498720673653418</v>
      </c>
      <c r="D3056" s="58">
        <v>2.0873395501836725</v>
      </c>
      <c r="E3056" s="58">
        <v>7.546116079135083</v>
      </c>
      <c r="F3056" s="58">
        <v>4.5794925555559969</v>
      </c>
      <c r="G3056" s="61">
        <v>14.212948184874753</v>
      </c>
      <c r="H3056" s="59">
        <v>2.3888434099742937</v>
      </c>
      <c r="I3056" s="59">
        <v>0.80417067721730473</v>
      </c>
      <c r="J3056" s="59">
        <v>0.49655499762014071</v>
      </c>
      <c r="K3056" s="59">
        <v>2.148167776939522</v>
      </c>
      <c r="L3056" s="61">
        <v>5.8377368617512619</v>
      </c>
      <c r="M3056" s="70">
        <v>3144728</v>
      </c>
      <c r="N3056" s="62">
        <v>42.362994350282484</v>
      </c>
      <c r="O3056" s="63">
        <v>0.72799999999999998</v>
      </c>
      <c r="P3056" s="147">
        <v>8621.4925671852088</v>
      </c>
      <c r="Q3056" s="64">
        <v>23427.821286661678</v>
      </c>
      <c r="R3056" s="62">
        <v>656.41151289699997</v>
      </c>
      <c r="S3056" s="62">
        <v>2373.0482525306311</v>
      </c>
      <c r="T3056" s="62">
        <v>1440.12584652485</v>
      </c>
      <c r="U3056" s="64">
        <v>4469.5856119524815</v>
      </c>
      <c r="V3056" s="62">
        <v>7512.2627589616404</v>
      </c>
      <c r="W3056" s="62">
        <v>2528.8980454242201</v>
      </c>
      <c r="X3056" s="62">
        <v>1561.5304045559899</v>
      </c>
      <c r="Y3056" s="62">
        <v>6755.4033568394698</v>
      </c>
      <c r="Z3056" s="64">
        <v>18358.094565781321</v>
      </c>
    </row>
    <row r="3057" spans="1:26">
      <c r="A3057" s="1" t="s">
        <v>119</v>
      </c>
      <c r="B3057" s="54">
        <v>2003</v>
      </c>
      <c r="C3057" s="61">
        <v>7.3923460255482318</v>
      </c>
      <c r="D3057" s="58">
        <v>2.0390318198799413</v>
      </c>
      <c r="E3057" s="58">
        <v>7.826346470752223</v>
      </c>
      <c r="F3057" s="58">
        <v>4.5388654505696628</v>
      </c>
      <c r="G3057" s="61">
        <v>14.404243741201828</v>
      </c>
      <c r="H3057" s="59">
        <v>2.3778662403709871</v>
      </c>
      <c r="I3057" s="59">
        <v>0.76729654506627765</v>
      </c>
      <c r="J3057" s="59">
        <v>0.46070834177249664</v>
      </c>
      <c r="K3057" s="59">
        <v>3.2807401503189841</v>
      </c>
      <c r="L3057" s="61">
        <v>6.8866112775287451</v>
      </c>
      <c r="M3057" s="70">
        <v>3202511</v>
      </c>
      <c r="N3057" s="62">
        <v>43.168872746838851</v>
      </c>
      <c r="O3057" s="63">
        <v>0.73299999999999998</v>
      </c>
      <c r="P3057" s="147">
        <v>8997.8842972630555</v>
      </c>
      <c r="Q3057" s="64">
        <v>23674.069462624495</v>
      </c>
      <c r="R3057" s="62">
        <v>653.00218325155311</v>
      </c>
      <c r="S3057" s="62">
        <v>2506.396066239517</v>
      </c>
      <c r="T3057" s="62">
        <v>1453.5766532969301</v>
      </c>
      <c r="U3057" s="64">
        <v>4612.9749027880007</v>
      </c>
      <c r="V3057" s="62">
        <v>7615.1427913167299</v>
      </c>
      <c r="W3057" s="62">
        <v>2457.2756258367499</v>
      </c>
      <c r="X3057" s="62">
        <v>1475.4235323181799</v>
      </c>
      <c r="Y3057" s="62">
        <v>10506.6064195382</v>
      </c>
      <c r="Z3057" s="64">
        <v>22054.44836900986</v>
      </c>
    </row>
    <row r="3058" spans="1:26">
      <c r="A3058" s="1" t="s">
        <v>119</v>
      </c>
      <c r="B3058" s="54">
        <v>2004</v>
      </c>
      <c r="C3058" s="61">
        <v>7.2943553709080646</v>
      </c>
      <c r="D3058" s="58">
        <v>2.0152809820503217</v>
      </c>
      <c r="E3058" s="58">
        <v>7.7577940129128535</v>
      </c>
      <c r="F3058" s="58">
        <v>4.5112984199916824</v>
      </c>
      <c r="G3058" s="61">
        <v>14.284373414954857</v>
      </c>
      <c r="H3058" s="59">
        <v>2.4500352464228636</v>
      </c>
      <c r="I3058" s="59">
        <v>0.83965659360476597</v>
      </c>
      <c r="J3058" s="59">
        <v>0.49674054707227572</v>
      </c>
      <c r="K3058" s="59">
        <v>3.5056352066903407</v>
      </c>
      <c r="L3058" s="61">
        <v>7.2920675937902466</v>
      </c>
      <c r="M3058" s="70">
        <v>3260611</v>
      </c>
      <c r="N3058" s="62">
        <v>43.98091202582728</v>
      </c>
      <c r="O3058" s="63">
        <v>0.74</v>
      </c>
      <c r="P3058" s="147">
        <v>9763.608470297675</v>
      </c>
      <c r="Q3058" s="64">
        <v>23784.055360291917</v>
      </c>
      <c r="R3058" s="62">
        <v>657.10473381640804</v>
      </c>
      <c r="S3058" s="62">
        <v>2529.5148494237792</v>
      </c>
      <c r="T3058" s="62">
        <v>1470.9589252507501</v>
      </c>
      <c r="U3058" s="64">
        <v>4657.5785084909376</v>
      </c>
      <c r="V3058" s="62">
        <v>7988.6118748741001</v>
      </c>
      <c r="W3058" s="62">
        <v>2737.7935253302298</v>
      </c>
      <c r="X3058" s="62">
        <v>1619.67769192988</v>
      </c>
      <c r="Y3058" s="62">
        <v>11430.512716921799</v>
      </c>
      <c r="Z3058" s="64">
        <v>23776.595809056009</v>
      </c>
    </row>
    <row r="3059" spans="1:26">
      <c r="A3059" s="1" t="s">
        <v>119</v>
      </c>
      <c r="B3059" s="54">
        <v>2005</v>
      </c>
      <c r="C3059" s="61">
        <v>7.5789023884612536</v>
      </c>
      <c r="D3059" s="58">
        <v>2.0547393408818873</v>
      </c>
      <c r="E3059" s="58">
        <v>7.6381471408409638</v>
      </c>
      <c r="F3059" s="58">
        <v>4.5403873506754282</v>
      </c>
      <c r="G3059" s="61">
        <v>14.233273832398277</v>
      </c>
      <c r="H3059" s="59">
        <v>2.5351796182318447</v>
      </c>
      <c r="I3059" s="59">
        <v>0.90016495375163019</v>
      </c>
      <c r="J3059" s="59">
        <v>0.52297357404662315</v>
      </c>
      <c r="K3059" s="59">
        <v>3.4529989788600068</v>
      </c>
      <c r="L3059" s="61">
        <v>7.4113171248901049</v>
      </c>
      <c r="M3059" s="70">
        <v>3319301</v>
      </c>
      <c r="N3059" s="62">
        <v>44.80044390637611</v>
      </c>
      <c r="O3059" s="63">
        <v>0.74399999999999999</v>
      </c>
      <c r="P3059" s="147">
        <v>10611.48288765741</v>
      </c>
      <c r="Q3059" s="64">
        <v>25156.658276921826</v>
      </c>
      <c r="R3059" s="62">
        <v>682.02983489285896</v>
      </c>
      <c r="S3059" s="62">
        <v>2535.3309442740551</v>
      </c>
      <c r="T3059" s="62">
        <v>1507.09122734843</v>
      </c>
      <c r="U3059" s="64">
        <v>4724.4520065153438</v>
      </c>
      <c r="V3059" s="62">
        <v>8415.02424197658</v>
      </c>
      <c r="W3059" s="62">
        <v>2987.9184311527401</v>
      </c>
      <c r="X3059" s="62">
        <v>1735.9067073065301</v>
      </c>
      <c r="Y3059" s="62">
        <v>11461.542963529</v>
      </c>
      <c r="Z3059" s="64">
        <v>24600.39234396485</v>
      </c>
    </row>
    <row r="3060" spans="1:26">
      <c r="A3060" s="1" t="s">
        <v>119</v>
      </c>
      <c r="B3060" s="54">
        <v>2006</v>
      </c>
      <c r="C3060" s="61">
        <v>6.5889198300432748</v>
      </c>
      <c r="D3060" s="58">
        <v>1.9289827040895429</v>
      </c>
      <c r="E3060" s="58">
        <v>7.2809638288720153</v>
      </c>
      <c r="F3060" s="58">
        <v>4.4280492650445451</v>
      </c>
      <c r="G3060" s="61">
        <v>13.637995798006102</v>
      </c>
      <c r="H3060" s="59">
        <v>2.442538241295007</v>
      </c>
      <c r="I3060" s="59">
        <v>0.87077436510584261</v>
      </c>
      <c r="J3060" s="59">
        <v>0.4845808336676552</v>
      </c>
      <c r="K3060" s="59">
        <v>3.5407995194730653</v>
      </c>
      <c r="L3060" s="61">
        <v>7.3386929595415706</v>
      </c>
      <c r="M3060" s="70">
        <v>3378600</v>
      </c>
      <c r="N3060" s="62">
        <v>45.626916868442294</v>
      </c>
      <c r="O3060" s="63">
        <v>0.74299999999999999</v>
      </c>
      <c r="P3060" s="147">
        <v>11675.281208158927</v>
      </c>
      <c r="Q3060" s="64">
        <v>22261.324537784207</v>
      </c>
      <c r="R3060" s="62">
        <v>651.72609640369296</v>
      </c>
      <c r="S3060" s="62">
        <v>2459.9464392226992</v>
      </c>
      <c r="T3060" s="62">
        <v>1496.0607246879499</v>
      </c>
      <c r="U3060" s="64">
        <v>4607.7332603143414</v>
      </c>
      <c r="V3060" s="62">
        <v>8252.3597020393099</v>
      </c>
      <c r="W3060" s="62">
        <v>2941.9982699466</v>
      </c>
      <c r="X3060" s="62">
        <v>1637.2048046295399</v>
      </c>
      <c r="Y3060" s="62">
        <v>11962.945256491699</v>
      </c>
      <c r="Z3060" s="64">
        <v>24794.508033107151</v>
      </c>
    </row>
    <row r="3061" spans="1:26">
      <c r="A3061" s="1" t="s">
        <v>119</v>
      </c>
      <c r="B3061" s="54">
        <v>2007</v>
      </c>
      <c r="C3061" s="61">
        <v>6.5189360294661709</v>
      </c>
      <c r="D3061" s="58">
        <v>1.9513664629346776</v>
      </c>
      <c r="E3061" s="58">
        <v>7.186227913733684</v>
      </c>
      <c r="F3061" s="58">
        <v>4.4485275296408098</v>
      </c>
      <c r="G3061" s="61">
        <v>13.586121906309168</v>
      </c>
      <c r="H3061" s="59">
        <v>2.4609354953644256</v>
      </c>
      <c r="I3061" s="59">
        <v>0.87891265305802291</v>
      </c>
      <c r="J3061" s="59">
        <v>0.46327447985758197</v>
      </c>
      <c r="K3061" s="59">
        <v>3.6643393555198966</v>
      </c>
      <c r="L3061" s="61">
        <v>7.467461983799927</v>
      </c>
      <c r="M3061" s="70">
        <v>3438398</v>
      </c>
      <c r="N3061" s="62">
        <v>46.459604519774011</v>
      </c>
      <c r="O3061" s="63">
        <v>0.75</v>
      </c>
      <c r="P3061" s="147">
        <v>13188.968011968913</v>
      </c>
      <c r="Q3061" s="64">
        <v>22414.696605844423</v>
      </c>
      <c r="R3061" s="62">
        <v>670.95745434216701</v>
      </c>
      <c r="S3061" s="62">
        <v>2470.9111686126071</v>
      </c>
      <c r="T3061" s="62">
        <v>1529.58081608619</v>
      </c>
      <c r="U3061" s="64">
        <v>4671.4494390409636</v>
      </c>
      <c r="V3061" s="62">
        <v>8461.6756853900497</v>
      </c>
      <c r="W3061" s="62">
        <v>3022.0515084494</v>
      </c>
      <c r="X3061" s="62">
        <v>1592.92204499335</v>
      </c>
      <c r="Y3061" s="62">
        <v>12599.4571113409</v>
      </c>
      <c r="Z3061" s="64">
        <v>25676.106350173701</v>
      </c>
    </row>
    <row r="3062" spans="1:26">
      <c r="A3062" s="1" t="s">
        <v>119</v>
      </c>
      <c r="B3062" s="54">
        <v>2008</v>
      </c>
      <c r="C3062" s="61">
        <v>6.4568748606771909</v>
      </c>
      <c r="D3062" s="58">
        <v>1.8836007800496761</v>
      </c>
      <c r="E3062" s="58">
        <v>7.0584265056464801</v>
      </c>
      <c r="F3062" s="58">
        <v>3.9704518449781476</v>
      </c>
      <c r="G3062" s="61">
        <v>12.912479130674305</v>
      </c>
      <c r="H3062" s="59">
        <v>2.4234974301771497</v>
      </c>
      <c r="I3062" s="59">
        <v>0.87781929938213821</v>
      </c>
      <c r="J3062" s="59">
        <v>0.46224124934160005</v>
      </c>
      <c r="K3062" s="59">
        <v>5.4028587802989927</v>
      </c>
      <c r="L3062" s="61">
        <v>9.1664167591998815</v>
      </c>
      <c r="M3062" s="70">
        <v>3498679</v>
      </c>
      <c r="N3062" s="62">
        <v>47.299811676082861</v>
      </c>
      <c r="O3062" s="63">
        <v>0.755</v>
      </c>
      <c r="P3062" s="147">
        <v>14354.099499616324</v>
      </c>
      <c r="Q3062" s="64">
        <v>22590.532480679212</v>
      </c>
      <c r="R3062" s="62">
        <v>659.01144935434206</v>
      </c>
      <c r="S3062" s="62">
        <v>2469.516858834872</v>
      </c>
      <c r="T3062" s="62">
        <v>1389.1336490536301</v>
      </c>
      <c r="U3062" s="64">
        <v>4517.6619572428444</v>
      </c>
      <c r="V3062" s="62">
        <v>8479.0395655147604</v>
      </c>
      <c r="W3062" s="62">
        <v>3071.2079485429999</v>
      </c>
      <c r="X3062" s="62">
        <v>1617.2337520052199</v>
      </c>
      <c r="Y3062" s="62">
        <v>18902.868554597699</v>
      </c>
      <c r="Z3062" s="64">
        <v>32070.349820660682</v>
      </c>
    </row>
    <row r="3063" spans="1:26">
      <c r="A3063" s="1" t="s">
        <v>119</v>
      </c>
      <c r="B3063" s="54">
        <v>2009</v>
      </c>
      <c r="C3063" s="61">
        <v>6.5141146277917601</v>
      </c>
      <c r="D3063" s="58">
        <v>1.8779776592794097</v>
      </c>
      <c r="E3063" s="58">
        <v>6.9739274077206899</v>
      </c>
      <c r="F3063" s="58">
        <v>3.8745870784711247</v>
      </c>
      <c r="G3063" s="61">
        <v>12.726492145471223</v>
      </c>
      <c r="H3063" s="59">
        <v>2.4242433049951244</v>
      </c>
      <c r="I3063" s="59">
        <v>0.82549855176483344</v>
      </c>
      <c r="J3063" s="59">
        <v>0.49532180858266034</v>
      </c>
      <c r="K3063" s="59">
        <v>4.8354216653588624</v>
      </c>
      <c r="L3063" s="61">
        <v>8.5804853307014799</v>
      </c>
      <c r="M3063" s="70">
        <v>3559401</v>
      </c>
      <c r="N3063" s="62">
        <v>48.148843153080442</v>
      </c>
      <c r="O3063" s="63">
        <v>0.75600000000000001</v>
      </c>
      <c r="P3063" s="147">
        <v>14443.603169243013</v>
      </c>
      <c r="Q3063" s="64">
        <v>23186.346120276619</v>
      </c>
      <c r="R3063" s="62">
        <v>668.44755584167899</v>
      </c>
      <c r="S3063" s="62">
        <v>2482.300418896843</v>
      </c>
      <c r="T3063" s="62">
        <v>1379.12091216972</v>
      </c>
      <c r="U3063" s="64">
        <v>4529.8688869082416</v>
      </c>
      <c r="V3063" s="62">
        <v>8628.8540440429497</v>
      </c>
      <c r="W3063" s="62">
        <v>2938.2803706503</v>
      </c>
      <c r="X3063" s="62">
        <v>1763.0489407909299</v>
      </c>
      <c r="Y3063" s="62">
        <v>17211.204711099999</v>
      </c>
      <c r="Z3063" s="64">
        <v>30541.388066584179</v>
      </c>
    </row>
    <row r="3064" spans="1:26">
      <c r="A3064" s="1" t="s">
        <v>119</v>
      </c>
      <c r="B3064" s="54">
        <v>2010</v>
      </c>
      <c r="C3064" s="61">
        <v>6.8906170663729922</v>
      </c>
      <c r="D3064" s="58">
        <v>1.9991916415163844</v>
      </c>
      <c r="E3064" s="58">
        <v>7.0431933486030536</v>
      </c>
      <c r="F3064" s="58">
        <v>4.0198614423775849</v>
      </c>
      <c r="G3064" s="61">
        <v>13.062246432497025</v>
      </c>
      <c r="H3064" s="59">
        <v>2.6252793111376778</v>
      </c>
      <c r="I3064" s="59">
        <v>0.91668477299785167</v>
      </c>
      <c r="J3064" s="59">
        <v>0.59032569660585565</v>
      </c>
      <c r="K3064" s="59">
        <v>3.5982271905427585</v>
      </c>
      <c r="L3064" s="61">
        <v>7.7305169712841435</v>
      </c>
      <c r="M3064" s="70">
        <v>3620506</v>
      </c>
      <c r="N3064" s="62">
        <v>49.007559860102234</v>
      </c>
      <c r="O3064" s="63">
        <v>0.75800000000000001</v>
      </c>
      <c r="P3064" s="147">
        <v>15202.21743044287</v>
      </c>
      <c r="Q3064" s="64">
        <v>24947.520432505815</v>
      </c>
      <c r="R3064" s="62">
        <v>723.8085333259919</v>
      </c>
      <c r="S3064" s="62">
        <v>2549.9923777777449</v>
      </c>
      <c r="T3064" s="62">
        <v>1455.39324712967</v>
      </c>
      <c r="U3064" s="64">
        <v>4729.1941582334075</v>
      </c>
      <c r="V3064" s="62">
        <v>9504.8394976498294</v>
      </c>
      <c r="W3064" s="62">
        <v>3318.8627207473601</v>
      </c>
      <c r="X3064" s="62">
        <v>2137.2777265156801</v>
      </c>
      <c r="Y3064" s="62">
        <v>13027.403132723201</v>
      </c>
      <c r="Z3064" s="64">
        <v>27988.38307763607</v>
      </c>
    </row>
    <row r="3065" spans="1:26">
      <c r="A3065" s="1" t="s">
        <v>119</v>
      </c>
      <c r="B3065" s="54">
        <v>2011</v>
      </c>
      <c r="C3065" s="61">
        <v>7.4054001835338834</v>
      </c>
      <c r="D3065" s="58">
        <v>2.1026327741227555</v>
      </c>
      <c r="E3065" s="58">
        <v>7.2509893064755433</v>
      </c>
      <c r="F3065" s="58">
        <v>4.2830693374871505</v>
      </c>
      <c r="G3065" s="61">
        <v>13.636691418085448</v>
      </c>
      <c r="H3065" s="59">
        <v>2.8311721277389141</v>
      </c>
      <c r="I3065" s="59">
        <v>1.0868070287542895</v>
      </c>
      <c r="J3065" s="59">
        <v>0.70659667044098029</v>
      </c>
      <c r="K3065" s="59">
        <v>2.0975556898141243</v>
      </c>
      <c r="L3065" s="61">
        <v>6.7221315167483082</v>
      </c>
      <c r="M3065" s="70">
        <v>3681979</v>
      </c>
      <c r="N3065" s="62">
        <v>49.876002152273337</v>
      </c>
      <c r="O3065" s="63">
        <v>0.76500000000000001</v>
      </c>
      <c r="P3065" s="147">
        <v>17058.596438255245</v>
      </c>
      <c r="Q3065" s="64">
        <v>27266.527962367902</v>
      </c>
      <c r="R3065" s="62">
        <v>774.18497190317294</v>
      </c>
      <c r="S3065" s="62">
        <v>2669.7990355667512</v>
      </c>
      <c r="T3065" s="62">
        <v>1577.01713561716</v>
      </c>
      <c r="U3065" s="64">
        <v>5021.0011430870836</v>
      </c>
      <c r="V3065" s="62">
        <v>10424.316319719999</v>
      </c>
      <c r="W3065" s="62">
        <v>4001.6006569256901</v>
      </c>
      <c r="X3065" s="62">
        <v>2601.6741020336099</v>
      </c>
      <c r="Y3065" s="62">
        <v>7723.1560012261198</v>
      </c>
      <c r="Z3065" s="64">
        <v>24750.747079905421</v>
      </c>
    </row>
    <row r="3066" spans="1:26">
      <c r="A3066" s="1" t="s">
        <v>119</v>
      </c>
      <c r="B3066" s="54">
        <v>2012</v>
      </c>
      <c r="C3066" s="61">
        <v>7.4883477660064077</v>
      </c>
      <c r="D3066" s="58">
        <v>2.1445205232785267</v>
      </c>
      <c r="E3066" s="58">
        <v>7.198975283825547</v>
      </c>
      <c r="F3066" s="58">
        <v>4.3606852165581085</v>
      </c>
      <c r="G3066" s="61">
        <v>13.70418102366218</v>
      </c>
      <c r="H3066" s="59">
        <v>2.8676600668256067</v>
      </c>
      <c r="I3066" s="59">
        <v>1.1392181366652412</v>
      </c>
      <c r="J3066" s="59">
        <v>0.75989835192638366</v>
      </c>
      <c r="K3066" s="59">
        <v>2.2423625498573814</v>
      </c>
      <c r="L3066" s="61">
        <v>7.0091391052746124</v>
      </c>
      <c r="M3066" s="70">
        <v>3743761</v>
      </c>
      <c r="N3066" s="62">
        <v>50.752461662631156</v>
      </c>
      <c r="O3066" s="63">
        <v>0.77300000000000002</v>
      </c>
      <c r="P3066" s="147">
        <v>18663.168166234587</v>
      </c>
      <c r="Q3066" s="64">
        <v>28034.584320811915</v>
      </c>
      <c r="R3066" s="62">
        <v>802.857229874974</v>
      </c>
      <c r="S3066" s="62">
        <v>2695.1242907550013</v>
      </c>
      <c r="T3066" s="62">
        <v>1632.5363247026801</v>
      </c>
      <c r="U3066" s="64">
        <v>5130.5178453326544</v>
      </c>
      <c r="V3066" s="62">
        <v>10735.833919439099</v>
      </c>
      <c r="W3066" s="62">
        <v>4264.9604305399998</v>
      </c>
      <c r="X3066" s="62">
        <v>2844.8778139062701</v>
      </c>
      <c r="Y3066" s="62">
        <v>8394.8694620166207</v>
      </c>
      <c r="Z3066" s="64">
        <v>26240.541625901991</v>
      </c>
    </row>
    <row r="3067" spans="1:26">
      <c r="A3067" s="1" t="s">
        <v>119</v>
      </c>
      <c r="B3067" s="54">
        <v>2013</v>
      </c>
      <c r="C3067" s="61">
        <v>7.3549418939076254</v>
      </c>
      <c r="D3067" s="58">
        <v>2.0594563976772502</v>
      </c>
      <c r="E3067" s="58">
        <v>6.8671293614744497</v>
      </c>
      <c r="F3067" s="58">
        <v>4.1628635819860982</v>
      </c>
      <c r="G3067" s="61">
        <v>13.089449341137797</v>
      </c>
      <c r="H3067" s="59">
        <v>2.8432850075691802</v>
      </c>
      <c r="I3067" s="59">
        <v>1.070674214403291</v>
      </c>
      <c r="J3067" s="59">
        <v>0.68028694224310582</v>
      </c>
      <c r="K3067" s="59">
        <v>2.3446982713945621</v>
      </c>
      <c r="L3067" s="61">
        <v>6.9389444356101384</v>
      </c>
      <c r="M3067" s="70">
        <v>3805683</v>
      </c>
      <c r="N3067" s="62">
        <v>51.63387140166801</v>
      </c>
      <c r="O3067" s="63">
        <v>0.78</v>
      </c>
      <c r="P3067" s="147">
        <v>19891.811968583679</v>
      </c>
      <c r="Q3067" s="64">
        <v>27990.577331632056</v>
      </c>
      <c r="R3067" s="62">
        <v>783.76382018815502</v>
      </c>
      <c r="S3067" s="62">
        <v>2613.4117469764169</v>
      </c>
      <c r="T3067" s="62">
        <v>1584.2539165283599</v>
      </c>
      <c r="U3067" s="64">
        <v>4981.4294836929312</v>
      </c>
      <c r="V3067" s="62">
        <v>10820.6414174609</v>
      </c>
      <c r="W3067" s="62">
        <v>4074.64665629296</v>
      </c>
      <c r="X3067" s="62">
        <v>2588.9564512165698</v>
      </c>
      <c r="Y3067" s="62">
        <v>8923.1783515756706</v>
      </c>
      <c r="Z3067" s="64">
        <v>26407.422876546101</v>
      </c>
    </row>
    <row r="3068" spans="1:26">
      <c r="A3068" s="1" t="s">
        <v>119</v>
      </c>
      <c r="B3068" s="54">
        <v>2014</v>
      </c>
      <c r="C3068" s="61">
        <v>7.3292152024967967</v>
      </c>
      <c r="D3068" s="58">
        <v>2.0604553536887731</v>
      </c>
      <c r="E3068" s="58">
        <v>6.7398146583250211</v>
      </c>
      <c r="F3068" s="58">
        <v>4.1405053431417169</v>
      </c>
      <c r="G3068" s="61">
        <v>12.940775355155514</v>
      </c>
      <c r="H3068" s="59">
        <v>2.8514393892643763</v>
      </c>
      <c r="I3068" s="59">
        <v>1.0982431830617074</v>
      </c>
      <c r="J3068" s="59">
        <v>0.69071758358409174</v>
      </c>
      <c r="K3068" s="59">
        <v>2.5071105908535514</v>
      </c>
      <c r="L3068" s="61">
        <v>7.1475107467637269</v>
      </c>
      <c r="M3068" s="70">
        <v>3867535</v>
      </c>
      <c r="N3068" s="62">
        <v>52.515281140704872</v>
      </c>
      <c r="O3068" s="63">
        <v>0.78500000000000003</v>
      </c>
      <c r="P3068" s="147">
        <v>21130.201743954101</v>
      </c>
      <c r="Q3068" s="64">
        <v>28345.996318188449</v>
      </c>
      <c r="R3068" s="62">
        <v>796.888319632871</v>
      </c>
      <c r="S3068" s="62">
        <v>2606.646908458506</v>
      </c>
      <c r="T3068" s="62">
        <v>1601.35493322876</v>
      </c>
      <c r="U3068" s="64">
        <v>5004.8901613201378</v>
      </c>
      <c r="V3068" s="62">
        <v>11028.0416383586</v>
      </c>
      <c r="W3068" s="62">
        <v>4247.4939490025599</v>
      </c>
      <c r="X3068" s="62">
        <v>2671.3744296269001</v>
      </c>
      <c r="Y3068" s="62">
        <v>9696.3379589967899</v>
      </c>
      <c r="Z3068" s="64">
        <v>27643.24797598485</v>
      </c>
    </row>
    <row r="3069" spans="1:26">
      <c r="A3069" s="1" t="s">
        <v>119</v>
      </c>
      <c r="B3069" s="54">
        <v>2015</v>
      </c>
      <c r="C3069" s="61">
        <v>7.1084894543642401</v>
      </c>
      <c r="D3069" s="58">
        <v>2.0308324454861357</v>
      </c>
      <c r="E3069" s="58">
        <v>6.6354588170552526</v>
      </c>
      <c r="F3069" s="58">
        <v>4.0597883363420406</v>
      </c>
      <c r="G3069" s="61">
        <v>12.726079598883427</v>
      </c>
      <c r="H3069" s="59">
        <v>2.8528217054885281</v>
      </c>
      <c r="I3069" s="59">
        <v>1.0415475171662456</v>
      </c>
      <c r="J3069" s="59">
        <v>0.68156874200095385</v>
      </c>
      <c r="K3069" s="59">
        <v>2.6135123747045474</v>
      </c>
      <c r="L3069" s="61">
        <v>7.1894503393602758</v>
      </c>
      <c r="M3069" s="70">
        <v>3929141</v>
      </c>
      <c r="N3069" s="62">
        <v>53.393179983857948</v>
      </c>
      <c r="O3069" s="63">
        <v>0.78800000000000003</v>
      </c>
      <c r="P3069" s="147">
        <v>22237.238256774923</v>
      </c>
      <c r="Q3069" s="64">
        <v>27930.257363210163</v>
      </c>
      <c r="R3069" s="62">
        <v>797.94270256898403</v>
      </c>
      <c r="S3069" s="62">
        <v>2607.165329190329</v>
      </c>
      <c r="T3069" s="62">
        <v>1595.1480803643301</v>
      </c>
      <c r="U3069" s="64">
        <v>5000.2561121236431</v>
      </c>
      <c r="V3069" s="62">
        <v>11209.1387287249</v>
      </c>
      <c r="W3069" s="62">
        <v>4092.3870531460998</v>
      </c>
      <c r="X3069" s="62">
        <v>2677.9796885143701</v>
      </c>
      <c r="Y3069" s="62">
        <v>10268.858625459001</v>
      </c>
      <c r="Z3069" s="64">
        <v>28248.364095844372</v>
      </c>
    </row>
    <row r="3070" spans="1:26">
      <c r="A3070" s="1" t="s">
        <v>120</v>
      </c>
      <c r="B3070" s="54">
        <v>1990</v>
      </c>
      <c r="C3070" s="61">
        <v>1.8211855443782095</v>
      </c>
      <c r="D3070" s="58">
        <v>0.46275757648342269</v>
      </c>
      <c r="E3070" s="58">
        <v>8.4806746117963883</v>
      </c>
      <c r="F3070" s="58">
        <v>2.5906335553871984</v>
      </c>
      <c r="G3070" s="61">
        <v>11.534065743667012</v>
      </c>
      <c r="H3070" s="59">
        <v>1.2228816223957724</v>
      </c>
      <c r="I3070" s="59">
        <v>0.46686601729952809</v>
      </c>
      <c r="J3070" s="59">
        <v>2.1794305853790958</v>
      </c>
      <c r="K3070" s="59">
        <v>1.4173160576081787</v>
      </c>
      <c r="L3070" s="61">
        <v>5.2864942826825754</v>
      </c>
      <c r="M3070" s="70">
        <v>4157903.0000000005</v>
      </c>
      <c r="N3070" s="62">
        <v>9.5240449587068845</v>
      </c>
      <c r="O3070" s="63">
        <v>0.36</v>
      </c>
      <c r="P3070" s="147">
        <v>1038.4760103466103</v>
      </c>
      <c r="Q3070" s="64">
        <v>7572.312838526791</v>
      </c>
      <c r="R3070" s="62">
        <v>192.41011155331529</v>
      </c>
      <c r="S3070" s="62">
        <v>3526.1822410412046</v>
      </c>
      <c r="T3070" s="62">
        <v>1077.16030318451</v>
      </c>
      <c r="U3070" s="64">
        <v>4795.7526557790306</v>
      </c>
      <c r="V3070" s="62">
        <v>5084.6231664042498</v>
      </c>
      <c r="W3070" s="62">
        <v>1941.18361392776</v>
      </c>
      <c r="X3070" s="62">
        <v>9061.8609692395003</v>
      </c>
      <c r="Y3070" s="62">
        <v>5893.06268787722</v>
      </c>
      <c r="Z3070" s="64">
        <v>21980.730437448728</v>
      </c>
    </row>
    <row r="3071" spans="1:26">
      <c r="A3071" s="1" t="s">
        <v>120</v>
      </c>
      <c r="B3071" s="57">
        <v>1991</v>
      </c>
      <c r="C3071" s="61">
        <v>2.4765695841218269</v>
      </c>
      <c r="D3071" s="58">
        <v>0.46860208734844949</v>
      </c>
      <c r="E3071" s="58">
        <v>9.3067409748414587</v>
      </c>
      <c r="F3071" s="58">
        <v>2.4289526175943408</v>
      </c>
      <c r="G3071" s="61">
        <v>12.20429567978425</v>
      </c>
      <c r="H3071" s="59">
        <v>1.2656897977446502</v>
      </c>
      <c r="I3071" s="59">
        <v>0.53153734467736125</v>
      </c>
      <c r="J3071" s="59">
        <v>2.889311052201665</v>
      </c>
      <c r="K3071" s="59">
        <v>1.5411496746567532</v>
      </c>
      <c r="L3071" s="61">
        <v>6.2276878692804303</v>
      </c>
      <c r="M3071" s="70">
        <v>4261933</v>
      </c>
      <c r="N3071" s="62">
        <v>9.7668308086384314</v>
      </c>
      <c r="O3071" s="63">
        <v>0.36799999999999999</v>
      </c>
      <c r="P3071" s="147">
        <v>1146.7915057435455</v>
      </c>
      <c r="Q3071" s="64">
        <v>10554.97363736509</v>
      </c>
      <c r="R3071" s="62">
        <v>199.71506999392392</v>
      </c>
      <c r="S3071" s="62">
        <v>3966.470648312898</v>
      </c>
      <c r="T3071" s="62">
        <v>1035.2033316361701</v>
      </c>
      <c r="U3071" s="64">
        <v>5201.3890499429926</v>
      </c>
      <c r="V3071" s="62">
        <v>5394.2851167712497</v>
      </c>
      <c r="W3071" s="62">
        <v>2265.3765500128202</v>
      </c>
      <c r="X3071" s="62">
        <v>12314.050120643</v>
      </c>
      <c r="Y3071" s="62">
        <v>6568.2766563588802</v>
      </c>
      <c r="Z3071" s="64">
        <v>26541.988443785951</v>
      </c>
    </row>
    <row r="3072" spans="1:26">
      <c r="A3072" s="1" t="s">
        <v>120</v>
      </c>
      <c r="B3072" s="57">
        <v>1992</v>
      </c>
      <c r="C3072" s="61">
        <v>2.3191389908474842</v>
      </c>
      <c r="D3072" s="58">
        <v>0.40548831331182467</v>
      </c>
      <c r="E3072" s="58">
        <v>9.7363977738119285</v>
      </c>
      <c r="F3072" s="58">
        <v>1.9676195375273851</v>
      </c>
      <c r="G3072" s="61">
        <v>12.109505624651137</v>
      </c>
      <c r="H3072" s="59">
        <v>1.2091125383042896</v>
      </c>
      <c r="I3072" s="59">
        <v>0.48415943545474244</v>
      </c>
      <c r="J3072" s="59">
        <v>2.3638329750863676</v>
      </c>
      <c r="K3072" s="59">
        <v>1.569263707390504</v>
      </c>
      <c r="L3072" s="61">
        <v>5.6263686562359041</v>
      </c>
      <c r="M3072" s="70">
        <v>4369407</v>
      </c>
      <c r="N3072" s="62">
        <v>10.015280660689838</v>
      </c>
      <c r="O3072" s="63">
        <v>0.378</v>
      </c>
      <c r="P3072" s="147">
        <v>1302.5276183103924</v>
      </c>
      <c r="Q3072" s="64">
        <v>10133.262140581934</v>
      </c>
      <c r="R3072" s="62">
        <v>177.174347460288</v>
      </c>
      <c r="S3072" s="62">
        <v>4254.228458767825</v>
      </c>
      <c r="T3072" s="62">
        <v>859.73305806089195</v>
      </c>
      <c r="U3072" s="64">
        <v>5291.1358642890054</v>
      </c>
      <c r="V3072" s="62">
        <v>5283.1047886545302</v>
      </c>
      <c r="W3072" s="62">
        <v>2115.489626392</v>
      </c>
      <c r="X3072" s="62">
        <v>10328.548348173201</v>
      </c>
      <c r="Y3072" s="62">
        <v>6856.7518279180204</v>
      </c>
      <c r="Z3072" s="64">
        <v>24583.894591137752</v>
      </c>
    </row>
    <row r="3073" spans="1:26">
      <c r="A3073" s="1" t="s">
        <v>120</v>
      </c>
      <c r="B3073" s="57">
        <v>1993</v>
      </c>
      <c r="C3073" s="61">
        <v>1.9880649704505233</v>
      </c>
      <c r="D3073" s="58">
        <v>0.32609204305090667</v>
      </c>
      <c r="E3073" s="58">
        <v>9.6793432095989314</v>
      </c>
      <c r="F3073" s="58">
        <v>1.469836955034632</v>
      </c>
      <c r="G3073" s="61">
        <v>11.475272207684471</v>
      </c>
      <c r="H3073" s="59">
        <v>1.1795813240887194</v>
      </c>
      <c r="I3073" s="59">
        <v>0.40894998367082608</v>
      </c>
      <c r="J3073" s="59">
        <v>2.1134772641690951</v>
      </c>
      <c r="K3073" s="59">
        <v>1.5424245506942815</v>
      </c>
      <c r="L3073" s="61">
        <v>5.2444331226229224</v>
      </c>
      <c r="M3073" s="70">
        <v>4480689</v>
      </c>
      <c r="N3073" s="62">
        <v>10.270655390186812</v>
      </c>
      <c r="O3073" s="63">
        <v>0.38900000000000001</v>
      </c>
      <c r="P3073" s="147">
        <v>1537.1013663210499</v>
      </c>
      <c r="Q3073" s="64">
        <v>8907.9008443829844</v>
      </c>
      <c r="R3073" s="62">
        <v>146.11170302857241</v>
      </c>
      <c r="S3073" s="62">
        <v>4337.0126646474628</v>
      </c>
      <c r="T3073" s="62">
        <v>658.58822762171701</v>
      </c>
      <c r="U3073" s="64">
        <v>5141.7125952977522</v>
      </c>
      <c r="V3073" s="62">
        <v>5285.3370634497596</v>
      </c>
      <c r="W3073" s="62">
        <v>1832.37769338405</v>
      </c>
      <c r="X3073" s="62">
        <v>9469.8343293125599</v>
      </c>
      <c r="Y3073" s="62">
        <v>6911.1247176258103</v>
      </c>
      <c r="Z3073" s="64">
        <v>23498.673803772181</v>
      </c>
    </row>
    <row r="3074" spans="1:26">
      <c r="A3074" s="1" t="s">
        <v>120</v>
      </c>
      <c r="B3074" s="57">
        <v>1994</v>
      </c>
      <c r="C3074" s="61">
        <v>1.9509700608912341</v>
      </c>
      <c r="D3074" s="58">
        <v>0.29900076090205197</v>
      </c>
      <c r="E3074" s="58">
        <v>9.9209364804177991</v>
      </c>
      <c r="F3074" s="58">
        <v>1.4179945338998106</v>
      </c>
      <c r="G3074" s="61">
        <v>11.637931775219663</v>
      </c>
      <c r="H3074" s="59">
        <v>1.1797181853681171</v>
      </c>
      <c r="I3074" s="59">
        <v>0.38708395373526777</v>
      </c>
      <c r="J3074" s="59">
        <v>1.9518659027632719</v>
      </c>
      <c r="K3074" s="59">
        <v>1.5647541236135176</v>
      </c>
      <c r="L3074" s="61">
        <v>5.083422165480175</v>
      </c>
      <c r="M3074" s="70">
        <v>4596131</v>
      </c>
      <c r="N3074" s="62">
        <v>10.534394735679902</v>
      </c>
      <c r="O3074" s="63">
        <v>0.39</v>
      </c>
      <c r="P3074" s="147">
        <v>1621.320664527522</v>
      </c>
      <c r="Q3074" s="64">
        <v>8966.9139769340891</v>
      </c>
      <c r="R3074" s="62">
        <v>137.42466662055091</v>
      </c>
      <c r="S3074" s="62">
        <v>4559.7923706679139</v>
      </c>
      <c r="T3074" s="62">
        <v>651.72886350874705</v>
      </c>
      <c r="U3074" s="64">
        <v>5348.9459007972118</v>
      </c>
      <c r="V3074" s="62">
        <v>5422.13932303415</v>
      </c>
      <c r="W3074" s="62">
        <v>1779.0885593652299</v>
      </c>
      <c r="X3074" s="62">
        <v>8971.0313835332599</v>
      </c>
      <c r="Y3074" s="62">
        <v>7191.8149349179203</v>
      </c>
      <c r="Z3074" s="64">
        <v>23364.074200850562</v>
      </c>
    </row>
    <row r="3075" spans="1:26">
      <c r="A3075" s="1" t="s">
        <v>120</v>
      </c>
      <c r="B3075" s="57">
        <v>1995</v>
      </c>
      <c r="C3075" s="61">
        <v>1.6361432494131118</v>
      </c>
      <c r="D3075" s="58">
        <v>0.23900669806529237</v>
      </c>
      <c r="E3075" s="58">
        <v>9.3109694069731042</v>
      </c>
      <c r="F3075" s="58">
        <v>1.1608946159167302</v>
      </c>
      <c r="G3075" s="61">
        <v>10.710870720955127</v>
      </c>
      <c r="H3075" s="59">
        <v>0.99259445484656139</v>
      </c>
      <c r="I3075" s="59">
        <v>0.29843974488439501</v>
      </c>
      <c r="J3075" s="59">
        <v>1.5488796516512569</v>
      </c>
      <c r="K3075" s="59">
        <v>1.5762215224711802</v>
      </c>
      <c r="L3075" s="61">
        <v>4.4161353738533933</v>
      </c>
      <c r="M3075" s="70">
        <v>4715929</v>
      </c>
      <c r="N3075" s="62">
        <v>10.80748134081173</v>
      </c>
      <c r="O3075" s="63">
        <v>0.39800000000000002</v>
      </c>
      <c r="P3075" s="147">
        <v>1559.658193163807</v>
      </c>
      <c r="Q3075" s="64">
        <v>7715.9353980615269</v>
      </c>
      <c r="R3075" s="62">
        <v>112.71386186003561</v>
      </c>
      <c r="S3075" s="62">
        <v>4390.9870644457269</v>
      </c>
      <c r="T3075" s="62">
        <v>547.46965851455695</v>
      </c>
      <c r="U3075" s="64">
        <v>5051.1705848203192</v>
      </c>
      <c r="V3075" s="62">
        <v>4681.0049748500896</v>
      </c>
      <c r="W3075" s="62">
        <v>1407.42064765292</v>
      </c>
      <c r="X3075" s="62">
        <v>7304.4064667320599</v>
      </c>
      <c r="Y3075" s="62">
        <v>7433.3487882459904</v>
      </c>
      <c r="Z3075" s="64">
        <v>20826.18087748106</v>
      </c>
    </row>
    <row r="3076" spans="1:26">
      <c r="A3076" s="1" t="s">
        <v>120</v>
      </c>
      <c r="B3076" s="57">
        <v>1996</v>
      </c>
      <c r="C3076" s="61">
        <v>1.6659593964570543</v>
      </c>
      <c r="D3076" s="58">
        <v>0.26329396484410234</v>
      </c>
      <c r="E3076" s="58">
        <v>10.003817270617068</v>
      </c>
      <c r="F3076" s="58">
        <v>1.2931936223123455</v>
      </c>
      <c r="G3076" s="61">
        <v>11.560304857773513</v>
      </c>
      <c r="H3076" s="59">
        <v>1.0369490627008635</v>
      </c>
      <c r="I3076" s="59">
        <v>0.33721726201726909</v>
      </c>
      <c r="J3076" s="59">
        <v>1.6088136990642894</v>
      </c>
      <c r="K3076" s="59">
        <v>1.62802316385919</v>
      </c>
      <c r="L3076" s="61">
        <v>4.6110031876416127</v>
      </c>
      <c r="M3076" s="70">
        <v>4840311</v>
      </c>
      <c r="N3076" s="62">
        <v>11.090484918076227</v>
      </c>
      <c r="O3076" s="63">
        <v>0.40600000000000003</v>
      </c>
      <c r="P3076" s="147">
        <v>1503.736500831048</v>
      </c>
      <c r="Q3076" s="64">
        <v>8063.7615922244404</v>
      </c>
      <c r="R3076" s="62">
        <v>127.44246742685219</v>
      </c>
      <c r="S3076" s="62">
        <v>4842.1586776957774</v>
      </c>
      <c r="T3076" s="62">
        <v>625.94593152082905</v>
      </c>
      <c r="U3076" s="64">
        <v>5595.5470766434573</v>
      </c>
      <c r="V3076" s="62">
        <v>5019.1559546306798</v>
      </c>
      <c r="W3076" s="62">
        <v>1632.23642273207</v>
      </c>
      <c r="X3076" s="62">
        <v>7787.1586445315697</v>
      </c>
      <c r="Y3076" s="62">
        <v>7880.1384282824401</v>
      </c>
      <c r="Z3076" s="64">
        <v>22318.68945017676</v>
      </c>
    </row>
    <row r="3077" spans="1:26">
      <c r="A3077" s="1" t="s">
        <v>120</v>
      </c>
      <c r="B3077" s="54">
        <v>1997</v>
      </c>
      <c r="C3077" s="61">
        <v>3.1494121911399158</v>
      </c>
      <c r="D3077" s="58">
        <v>0.28353500821338468</v>
      </c>
      <c r="E3077" s="58">
        <v>10.18567171614499</v>
      </c>
      <c r="F3077" s="58">
        <v>1.2966386556709484</v>
      </c>
      <c r="G3077" s="61">
        <v>11.765845380029322</v>
      </c>
      <c r="H3077" s="59">
        <v>1.0203548819622685</v>
      </c>
      <c r="I3077" s="59">
        <v>0.28474604319047692</v>
      </c>
      <c r="J3077" s="59">
        <v>1.0387178482091322</v>
      </c>
      <c r="K3077" s="59">
        <v>1.6484179552045233</v>
      </c>
      <c r="L3077" s="61">
        <v>3.9922367285664011</v>
      </c>
      <c r="M3077" s="70">
        <v>4969116</v>
      </c>
      <c r="N3077" s="62">
        <v>11.38301020182838</v>
      </c>
      <c r="O3077" s="63">
        <v>0.40899999999999997</v>
      </c>
      <c r="P3077" s="147">
        <v>1514.9218165811878</v>
      </c>
      <c r="Q3077" s="64">
        <v>15649.794509588413</v>
      </c>
      <c r="R3077" s="62">
        <v>140.89183458732612</v>
      </c>
      <c r="S3077" s="62">
        <v>5061.3784295443529</v>
      </c>
      <c r="T3077" s="62">
        <v>644.31478901130004</v>
      </c>
      <c r="U3077" s="64">
        <v>5846.5850531429787</v>
      </c>
      <c r="V3077" s="62">
        <v>5070.2617696368197</v>
      </c>
      <c r="W3077" s="62">
        <v>1414.9361191544899</v>
      </c>
      <c r="X3077" s="62">
        <v>5161.5094790215699</v>
      </c>
      <c r="Y3077" s="62">
        <v>8191.18003589408</v>
      </c>
      <c r="Z3077" s="64">
        <v>19837.887403706962</v>
      </c>
    </row>
    <row r="3078" spans="1:26">
      <c r="A3078" s="1" t="s">
        <v>120</v>
      </c>
      <c r="B3078" s="54">
        <v>1998</v>
      </c>
      <c r="C3078" s="61">
        <v>1.7470909055867918</v>
      </c>
      <c r="D3078" s="58">
        <v>0.23070010281018175</v>
      </c>
      <c r="E3078" s="58">
        <v>9.5229797729352441</v>
      </c>
      <c r="F3078" s="58">
        <v>0.98654150095408466</v>
      </c>
      <c r="G3078" s="61">
        <v>10.740221376699509</v>
      </c>
      <c r="H3078" s="59">
        <v>0.9011673551404169</v>
      </c>
      <c r="I3078" s="59">
        <v>0.24861337562846836</v>
      </c>
      <c r="J3078" s="59">
        <v>1.0579408049885519</v>
      </c>
      <c r="K3078" s="59">
        <v>1.6003613146023243</v>
      </c>
      <c r="L3078" s="61">
        <v>3.8080828503597615</v>
      </c>
      <c r="M3078" s="70">
        <v>5101633</v>
      </c>
      <c r="N3078" s="62">
        <v>11.683915558892373</v>
      </c>
      <c r="O3078" s="63">
        <v>0.41099999999999998</v>
      </c>
      <c r="P3078" s="147">
        <v>1587.0825490402635</v>
      </c>
      <c r="Q3078" s="64">
        <v>8913.0166179414609</v>
      </c>
      <c r="R3078" s="62">
        <v>117.69472575998159</v>
      </c>
      <c r="S3078" s="62">
        <v>4858.2747867938951</v>
      </c>
      <c r="T3078" s="62">
        <v>503.297267713689</v>
      </c>
      <c r="U3078" s="64">
        <v>5479.2667802675651</v>
      </c>
      <c r="V3078" s="62">
        <v>4597.4251175070704</v>
      </c>
      <c r="W3078" s="62">
        <v>1268.3342013475899</v>
      </c>
      <c r="X3078" s="62">
        <v>5397.2257227761602</v>
      </c>
      <c r="Y3078" s="62">
        <v>8164.4560944985997</v>
      </c>
      <c r="Z3078" s="64">
        <v>19427.441136129419</v>
      </c>
    </row>
    <row r="3079" spans="1:26">
      <c r="A3079" s="1" t="s">
        <v>120</v>
      </c>
      <c r="B3079" s="54">
        <v>1999</v>
      </c>
      <c r="C3079" s="61">
        <v>1.4296521464577605</v>
      </c>
      <c r="D3079" s="58">
        <v>0.20190844605427238</v>
      </c>
      <c r="E3079" s="58">
        <v>9.516045989196364</v>
      </c>
      <c r="F3079" s="58">
        <v>0.88237165694865038</v>
      </c>
      <c r="G3079" s="61">
        <v>10.600326092199287</v>
      </c>
      <c r="H3079" s="59">
        <v>0.84606350778214934</v>
      </c>
      <c r="I3079" s="59">
        <v>0.22213373119561844</v>
      </c>
      <c r="J3079" s="59">
        <v>1.1027239334600123</v>
      </c>
      <c r="K3079" s="59">
        <v>1.0224773851200673</v>
      </c>
      <c r="L3079" s="61">
        <v>3.1933985575578472</v>
      </c>
      <c r="M3079" s="70">
        <v>5236863</v>
      </c>
      <c r="N3079" s="62">
        <v>11.991518350041956</v>
      </c>
      <c r="O3079" s="63">
        <v>0.41799999999999998</v>
      </c>
      <c r="P3079" s="147">
        <v>1666.9852618574164</v>
      </c>
      <c r="Q3079" s="64">
        <v>7486.8924286552265</v>
      </c>
      <c r="R3079" s="62">
        <v>105.73668705291151</v>
      </c>
      <c r="S3079" s="62">
        <v>4983.4229147120841</v>
      </c>
      <c r="T3079" s="62">
        <v>462.08594825230801</v>
      </c>
      <c r="U3079" s="64">
        <v>5551.2455500173037</v>
      </c>
      <c r="V3079" s="62">
        <v>4430.7186795545504</v>
      </c>
      <c r="W3079" s="62">
        <v>1163.2839179502801</v>
      </c>
      <c r="X3079" s="62">
        <v>5774.8141663511997</v>
      </c>
      <c r="Y3079" s="62">
        <v>5354.5739864720299</v>
      </c>
      <c r="Z3079" s="64">
        <v>16723.390750328061</v>
      </c>
    </row>
    <row r="3080" spans="1:26">
      <c r="A3080" s="1" t="s">
        <v>120</v>
      </c>
      <c r="B3080" s="54">
        <v>2000</v>
      </c>
      <c r="C3080" s="61">
        <v>1.3846207469714278</v>
      </c>
      <c r="D3080" s="58">
        <v>0.19887606220770754</v>
      </c>
      <c r="E3080" s="58">
        <v>9.0789664587180923</v>
      </c>
      <c r="F3080" s="58">
        <v>0.81823650866955311</v>
      </c>
      <c r="G3080" s="61">
        <v>10.096079029595355</v>
      </c>
      <c r="H3080" s="59">
        <v>0.73609458739936595</v>
      </c>
      <c r="I3080" s="59">
        <v>0.17719010919658987</v>
      </c>
      <c r="J3080" s="59">
        <v>0.94627923518920276</v>
      </c>
      <c r="K3080" s="59">
        <v>0.48575276948323148</v>
      </c>
      <c r="L3080" s="61">
        <v>2.3453167012683904</v>
      </c>
      <c r="M3080" s="70">
        <v>5374051</v>
      </c>
      <c r="N3080" s="62">
        <v>12.3045135361922</v>
      </c>
      <c r="O3080" s="63">
        <v>0.42199999999999999</v>
      </c>
      <c r="P3080" s="147">
        <v>1472.1732969238049</v>
      </c>
      <c r="Q3080" s="64">
        <v>7441.0225098825485</v>
      </c>
      <c r="R3080" s="62">
        <v>106.8770100983393</v>
      </c>
      <c r="S3080" s="62">
        <v>4879.082877644043</v>
      </c>
      <c r="T3080" s="62">
        <v>439.724472765212</v>
      </c>
      <c r="U3080" s="64">
        <v>5425.6843605075946</v>
      </c>
      <c r="V3080" s="62">
        <v>3955.8098535081499</v>
      </c>
      <c r="W3080" s="62">
        <v>952.228683518043</v>
      </c>
      <c r="X3080" s="62">
        <v>5085.3528701477699</v>
      </c>
      <c r="Y3080" s="62">
        <v>2610.4601565941298</v>
      </c>
      <c r="Z3080" s="64">
        <v>12603.851563768094</v>
      </c>
    </row>
    <row r="3081" spans="1:26">
      <c r="A3081" s="1" t="s">
        <v>120</v>
      </c>
      <c r="B3081" s="54">
        <v>2001</v>
      </c>
      <c r="C3081" s="61">
        <v>1.3224629523012104</v>
      </c>
      <c r="D3081" s="58">
        <v>0.16193819510356178</v>
      </c>
      <c r="E3081" s="58">
        <v>8.903171478549563</v>
      </c>
      <c r="F3081" s="58">
        <v>0.64155265680872731</v>
      </c>
      <c r="G3081" s="61">
        <v>9.7066623304618513</v>
      </c>
      <c r="H3081" s="59">
        <v>0.65665215221502005</v>
      </c>
      <c r="I3081" s="59">
        <v>0.15441280815559744</v>
      </c>
      <c r="J3081" s="59">
        <v>0.85922139400520425</v>
      </c>
      <c r="K3081" s="59">
        <v>2.6264549310180696</v>
      </c>
      <c r="L3081" s="61">
        <v>4.2967412853938907</v>
      </c>
      <c r="M3081" s="70">
        <v>5512835</v>
      </c>
      <c r="N3081" s="62">
        <v>12.622338029413063</v>
      </c>
      <c r="O3081" s="63">
        <v>0.42799999999999999</v>
      </c>
      <c r="P3081" s="147">
        <v>1466.0362454295575</v>
      </c>
      <c r="Q3081" s="64">
        <v>7290.5200496494435</v>
      </c>
      <c r="R3081" s="62">
        <v>89.273854980374395</v>
      </c>
      <c r="S3081" s="62">
        <v>4908.1715337949781</v>
      </c>
      <c r="T3081" s="62">
        <v>353.67739407981401</v>
      </c>
      <c r="U3081" s="64">
        <v>5351.1227828551655</v>
      </c>
      <c r="V3081" s="62">
        <v>3620.0149675562898</v>
      </c>
      <c r="W3081" s="62">
        <v>851.25233324846295</v>
      </c>
      <c r="X3081" s="62">
        <v>4736.7457736206798</v>
      </c>
      <c r="Y3081" s="62">
        <v>14479.212669639001</v>
      </c>
      <c r="Z3081" s="64">
        <v>23687.225744064432</v>
      </c>
    </row>
    <row r="3082" spans="1:26">
      <c r="A3082" s="1" t="s">
        <v>120</v>
      </c>
      <c r="B3082" s="54">
        <v>2002</v>
      </c>
      <c r="C3082" s="61">
        <v>1.5094716680470635</v>
      </c>
      <c r="D3082" s="58">
        <v>0.1689625183598043</v>
      </c>
      <c r="E3082" s="58">
        <v>8.7133834630092704</v>
      </c>
      <c r="F3082" s="58">
        <v>0.64748604171178914</v>
      </c>
      <c r="G3082" s="61">
        <v>9.5298320230808624</v>
      </c>
      <c r="H3082" s="59">
        <v>0.68679260260047958</v>
      </c>
      <c r="I3082" s="59">
        <v>0.15627159113083067</v>
      </c>
      <c r="J3082" s="59">
        <v>0.86155255725140811</v>
      </c>
      <c r="K3082" s="59">
        <v>0.5104574413742915</v>
      </c>
      <c r="L3082" s="61">
        <v>2.2150741923570103</v>
      </c>
      <c r="M3082" s="70">
        <v>5653284</v>
      </c>
      <c r="N3082" s="62">
        <v>12.94509561453871</v>
      </c>
      <c r="O3082" s="63">
        <v>0.433</v>
      </c>
      <c r="P3082" s="147">
        <v>1449.2541752313118</v>
      </c>
      <c r="Q3082" s="64">
        <v>8533.4720294237759</v>
      </c>
      <c r="R3082" s="62">
        <v>95.519310164318796</v>
      </c>
      <c r="S3082" s="62">
        <v>4925.9231317294898</v>
      </c>
      <c r="T3082" s="62">
        <v>366.04224798325902</v>
      </c>
      <c r="U3082" s="64">
        <v>5387.4846898770675</v>
      </c>
      <c r="V3082" s="62">
        <v>3882.63363159965</v>
      </c>
      <c r="W3082" s="62">
        <v>883.44768579446702</v>
      </c>
      <c r="X3082" s="62">
        <v>4870.6012870684699</v>
      </c>
      <c r="Y3082" s="62">
        <v>2885.7608860022201</v>
      </c>
      <c r="Z3082" s="64">
        <v>12522.443490464808</v>
      </c>
    </row>
    <row r="3083" spans="1:26">
      <c r="A3083" s="1" t="s">
        <v>120</v>
      </c>
      <c r="B3083" s="54">
        <v>2003</v>
      </c>
      <c r="C3083" s="61">
        <v>1.434349099696326</v>
      </c>
      <c r="D3083" s="58">
        <v>0.16949891916686413</v>
      </c>
      <c r="E3083" s="58">
        <v>8.3532078489018176</v>
      </c>
      <c r="F3083" s="58">
        <v>0.68388511391841977</v>
      </c>
      <c r="G3083" s="61">
        <v>9.2065918819871033</v>
      </c>
      <c r="H3083" s="59">
        <v>0.68932841062662498</v>
      </c>
      <c r="I3083" s="59">
        <v>0.13930239580050283</v>
      </c>
      <c r="J3083" s="59">
        <v>0.77113720902452421</v>
      </c>
      <c r="K3083" s="59">
        <v>1.3773783470418928</v>
      </c>
      <c r="L3083" s="61">
        <v>2.9771463624935448</v>
      </c>
      <c r="M3083" s="70">
        <v>5795571</v>
      </c>
      <c r="N3083" s="62">
        <v>13.272808373448749</v>
      </c>
      <c r="O3083" s="63">
        <v>0.439</v>
      </c>
      <c r="P3083" s="147">
        <v>1473.0663915160849</v>
      </c>
      <c r="Q3083" s="64">
        <v>8312.872046076136</v>
      </c>
      <c r="R3083" s="62">
        <v>98.234302045482195</v>
      </c>
      <c r="S3083" s="62">
        <v>4841.1609166067756</v>
      </c>
      <c r="T3083" s="62">
        <v>396.35047335572898</v>
      </c>
      <c r="U3083" s="64">
        <v>5335.7456920079876</v>
      </c>
      <c r="V3083" s="62">
        <v>3995.0517461037598</v>
      </c>
      <c r="W3083" s="62">
        <v>807.33692533191595</v>
      </c>
      <c r="X3083" s="62">
        <v>4469.1804456434702</v>
      </c>
      <c r="Y3083" s="62">
        <v>7982.6940041439302</v>
      </c>
      <c r="Z3083" s="64">
        <v>17254.263121223077</v>
      </c>
    </row>
    <row r="3084" spans="1:26">
      <c r="A3084" s="1" t="s">
        <v>120</v>
      </c>
      <c r="B3084" s="54">
        <v>2004</v>
      </c>
      <c r="C3084" s="61">
        <v>1.7368069094095648</v>
      </c>
      <c r="D3084" s="58">
        <v>0.17641312247003929</v>
      </c>
      <c r="E3084" s="58">
        <v>8.213311977420755</v>
      </c>
      <c r="F3084" s="58">
        <v>0.72884987398126078</v>
      </c>
      <c r="G3084" s="61">
        <v>9.1185749738720556</v>
      </c>
      <c r="H3084" s="59">
        <v>0.6818413702826055</v>
      </c>
      <c r="I3084" s="59">
        <v>0.14717209001330209</v>
      </c>
      <c r="J3084" s="59">
        <v>0.74556193882575694</v>
      </c>
      <c r="K3084" s="59">
        <v>0.19898458064028776</v>
      </c>
      <c r="L3084" s="61">
        <v>1.7735599797619521</v>
      </c>
      <c r="M3084" s="70">
        <v>5940048</v>
      </c>
      <c r="N3084" s="62">
        <v>13.605787660645674</v>
      </c>
      <c r="O3084" s="63">
        <v>0.44600000000000001</v>
      </c>
      <c r="P3084" s="147">
        <v>1516.9428856905474</v>
      </c>
      <c r="Q3084" s="64">
        <v>10316.716408624467</v>
      </c>
      <c r="R3084" s="62">
        <v>104.7902415301912</v>
      </c>
      <c r="S3084" s="62">
        <v>4878.7467384854199</v>
      </c>
      <c r="T3084" s="62">
        <v>432.94032362426401</v>
      </c>
      <c r="U3084" s="64">
        <v>5416.4773036398756</v>
      </c>
      <c r="V3084" s="62">
        <v>4050.1704678644501</v>
      </c>
      <c r="W3084" s="62">
        <v>874.20927893933504</v>
      </c>
      <c r="X3084" s="62">
        <v>4428.6737035980595</v>
      </c>
      <c r="Y3084" s="62">
        <v>1181.97796026318</v>
      </c>
      <c r="Z3084" s="64">
        <v>10535.031410665024</v>
      </c>
    </row>
    <row r="3085" spans="1:26">
      <c r="A3085" s="1" t="s">
        <v>120</v>
      </c>
      <c r="B3085" s="54">
        <v>2005</v>
      </c>
      <c r="C3085" s="61">
        <v>1.5561598387241076</v>
      </c>
      <c r="D3085" s="58">
        <v>0.19355635653925288</v>
      </c>
      <c r="E3085" s="58">
        <v>7.9567399432655908</v>
      </c>
      <c r="F3085" s="58">
        <v>0.67544105357470008</v>
      </c>
      <c r="G3085" s="61">
        <v>8.8257373533795427</v>
      </c>
      <c r="H3085" s="59">
        <v>0.70883534265724046</v>
      </c>
      <c r="I3085" s="59">
        <v>0.16637474447346723</v>
      </c>
      <c r="J3085" s="59">
        <v>0.77142552184696989</v>
      </c>
      <c r="K3085" s="59">
        <v>0.70067926923728241</v>
      </c>
      <c r="L3085" s="61">
        <v>2.3473148782149598</v>
      </c>
      <c r="M3085" s="70">
        <v>6086905</v>
      </c>
      <c r="N3085" s="62">
        <v>13.944064390760941</v>
      </c>
      <c r="O3085" s="63">
        <v>0.45400000000000001</v>
      </c>
      <c r="P3085" s="147">
        <v>1624.9231294789488</v>
      </c>
      <c r="Q3085" s="64">
        <v>9472.197103128965</v>
      </c>
      <c r="R3085" s="62">
        <v>117.8159154400561</v>
      </c>
      <c r="S3085" s="62">
        <v>4843.1920144363039</v>
      </c>
      <c r="T3085" s="62">
        <v>411.13455262091099</v>
      </c>
      <c r="U3085" s="64">
        <v>5372.1424824972701</v>
      </c>
      <c r="V3085" s="62">
        <v>4314.6133913970698</v>
      </c>
      <c r="W3085" s="62">
        <v>1012.70726400927</v>
      </c>
      <c r="X3085" s="62">
        <v>4695.5938660579304</v>
      </c>
      <c r="Y3085" s="62">
        <v>4264.9681473167602</v>
      </c>
      <c r="Z3085" s="64">
        <v>14287.882668781031</v>
      </c>
    </row>
    <row r="3086" spans="1:26">
      <c r="A3086" s="1" t="s">
        <v>120</v>
      </c>
      <c r="B3086" s="54">
        <v>2006</v>
      </c>
      <c r="C3086" s="61">
        <v>1.790626867997458</v>
      </c>
      <c r="D3086" s="58">
        <v>0.20193245206381813</v>
      </c>
      <c r="E3086" s="58">
        <v>7.9628576166059615</v>
      </c>
      <c r="F3086" s="58">
        <v>0.773109016515789</v>
      </c>
      <c r="G3086" s="61">
        <v>8.9378990851855686</v>
      </c>
      <c r="H3086" s="59">
        <v>0.74283796323754159</v>
      </c>
      <c r="I3086" s="59">
        <v>0.17350611445217873</v>
      </c>
      <c r="J3086" s="59">
        <v>0.67797917533410312</v>
      </c>
      <c r="K3086" s="59">
        <v>1.1412650615277162</v>
      </c>
      <c r="L3086" s="61">
        <v>2.7355883145515398</v>
      </c>
      <c r="M3086" s="70">
        <v>6236158</v>
      </c>
      <c r="N3086" s="62">
        <v>14.287576734531644</v>
      </c>
      <c r="O3086" s="63">
        <v>0.46100000000000002</v>
      </c>
      <c r="P3086" s="147">
        <v>1672.2692386254269</v>
      </c>
      <c r="Q3086" s="64">
        <v>11166.63206787729</v>
      </c>
      <c r="R3086" s="62">
        <v>125.9282676397396</v>
      </c>
      <c r="S3086" s="62">
        <v>4965.7638228658197</v>
      </c>
      <c r="T3086" s="62">
        <v>482.12299782170697</v>
      </c>
      <c r="U3086" s="64">
        <v>5573.8150883272665</v>
      </c>
      <c r="V3086" s="62">
        <v>4632.4549071475003</v>
      </c>
      <c r="W3086" s="62">
        <v>1082.01154368987</v>
      </c>
      <c r="X3086" s="62">
        <v>4227.9852580931702</v>
      </c>
      <c r="Y3086" s="62">
        <v>7117.1092435665596</v>
      </c>
      <c r="Z3086" s="64">
        <v>17059.560952497101</v>
      </c>
    </row>
    <row r="3087" spans="1:26">
      <c r="A3087" s="1" t="s">
        <v>120</v>
      </c>
      <c r="B3087" s="54">
        <v>2007</v>
      </c>
      <c r="C3087" s="61">
        <v>2.0145077188235874</v>
      </c>
      <c r="D3087" s="58">
        <v>0.22733075104537537</v>
      </c>
      <c r="E3087" s="58">
        <v>8.103815462654218</v>
      </c>
      <c r="F3087" s="58">
        <v>0.86231084420801662</v>
      </c>
      <c r="G3087" s="61">
        <v>9.1934570579076116</v>
      </c>
      <c r="H3087" s="59">
        <v>0.81459780022397754</v>
      </c>
      <c r="I3087" s="59">
        <v>0.18895622383895502</v>
      </c>
      <c r="J3087" s="59">
        <v>0.83564566629613612</v>
      </c>
      <c r="K3087" s="59">
        <v>1.5544720715838132</v>
      </c>
      <c r="L3087" s="61">
        <v>3.3936717619428816</v>
      </c>
      <c r="M3087" s="70">
        <v>6387470</v>
      </c>
      <c r="N3087" s="62">
        <v>14.635697566576868</v>
      </c>
      <c r="O3087" s="63">
        <v>0.46899999999999997</v>
      </c>
      <c r="P3087" s="147">
        <v>1795.9765827273447</v>
      </c>
      <c r="Q3087" s="64">
        <v>12867.607618754098</v>
      </c>
      <c r="R3087" s="62">
        <v>145.20683523798039</v>
      </c>
      <c r="S3087" s="62">
        <v>5176.2878153239944</v>
      </c>
      <c r="T3087" s="62">
        <v>550.79846480533797</v>
      </c>
      <c r="U3087" s="64">
        <v>5872.2931153673126</v>
      </c>
      <c r="V3087" s="62">
        <v>5203.2190109966496</v>
      </c>
      <c r="W3087" s="62">
        <v>1206.9522110846101</v>
      </c>
      <c r="X3087" s="62">
        <v>5337.6616240965805</v>
      </c>
      <c r="Y3087" s="62">
        <v>9929.14372307946</v>
      </c>
      <c r="Z3087" s="64">
        <v>21676.976569257298</v>
      </c>
    </row>
    <row r="3088" spans="1:26">
      <c r="A3088" s="1" t="s">
        <v>120</v>
      </c>
      <c r="B3088" s="54">
        <v>2008</v>
      </c>
      <c r="C3088" s="61">
        <v>1.8234964789134207</v>
      </c>
      <c r="D3088" s="58">
        <v>0.18122994337341122</v>
      </c>
      <c r="E3088" s="58">
        <v>7.7182765150184531</v>
      </c>
      <c r="F3088" s="58">
        <v>0.5841549270705324</v>
      </c>
      <c r="G3088" s="61">
        <v>8.4836613854623977</v>
      </c>
      <c r="H3088" s="59">
        <v>0.73493335831880868</v>
      </c>
      <c r="I3088" s="59">
        <v>0.18220032968138455</v>
      </c>
      <c r="J3088" s="59">
        <v>0.73220075985363742</v>
      </c>
      <c r="K3088" s="59">
        <v>1.936108774492876</v>
      </c>
      <c r="L3088" s="61">
        <v>3.5854432223467065</v>
      </c>
      <c r="M3088" s="70">
        <v>6540267</v>
      </c>
      <c r="N3088" s="62">
        <v>14.987384622179039</v>
      </c>
      <c r="O3088" s="63">
        <v>0.47699999999999998</v>
      </c>
      <c r="P3088" s="147">
        <v>1906.6571510892359</v>
      </c>
      <c r="Q3088" s="64">
        <v>11926.153845653642</v>
      </c>
      <c r="R3088" s="62">
        <v>118.529221805699</v>
      </c>
      <c r="S3088" s="62">
        <v>5047.9589188050195</v>
      </c>
      <c r="T3088" s="62">
        <v>382.05291924068098</v>
      </c>
      <c r="U3088" s="64">
        <v>5548.5410598514</v>
      </c>
      <c r="V3088" s="62">
        <v>4806.6603906116798</v>
      </c>
      <c r="W3088" s="62">
        <v>1191.6388036042799</v>
      </c>
      <c r="X3088" s="62">
        <v>4788.7884670456697</v>
      </c>
      <c r="Y3088" s="62">
        <v>12662.668326226199</v>
      </c>
      <c r="Z3088" s="64">
        <v>23449.755987487828</v>
      </c>
    </row>
    <row r="3089" spans="1:26">
      <c r="A3089" s="1" t="s">
        <v>120</v>
      </c>
      <c r="B3089" s="54">
        <v>2009</v>
      </c>
      <c r="C3089" s="61">
        <v>2.007989318378256</v>
      </c>
      <c r="D3089" s="58">
        <v>0.21311828920495432</v>
      </c>
      <c r="E3089" s="58">
        <v>8.2268410241104135</v>
      </c>
      <c r="F3089" s="58">
        <v>0.60465581080098918</v>
      </c>
      <c r="G3089" s="61">
        <v>9.0446151241163584</v>
      </c>
      <c r="H3089" s="59">
        <v>0.80453908706029709</v>
      </c>
      <c r="I3089" s="59">
        <v>0.19888690158548084</v>
      </c>
      <c r="J3089" s="59">
        <v>0.92903681238444569</v>
      </c>
      <c r="K3089" s="59">
        <v>2.3902642625901676</v>
      </c>
      <c r="L3089" s="61">
        <v>4.3227270636203912</v>
      </c>
      <c r="M3089" s="70">
        <v>6693799</v>
      </c>
      <c r="N3089" s="62">
        <v>15.341268824802366</v>
      </c>
      <c r="O3089" s="63">
        <v>0.48499999999999999</v>
      </c>
      <c r="P3089" s="147">
        <v>1992.3530021846375</v>
      </c>
      <c r="Q3089" s="64">
        <v>13441.076891371053</v>
      </c>
      <c r="R3089" s="62">
        <v>142.65709911618339</v>
      </c>
      <c r="S3089" s="62">
        <v>5506.8820220349262</v>
      </c>
      <c r="T3089" s="62">
        <v>404.74444616838502</v>
      </c>
      <c r="U3089" s="64">
        <v>6054.283567319495</v>
      </c>
      <c r="V3089" s="62">
        <v>5385.4229364251296</v>
      </c>
      <c r="W3089" s="62">
        <v>1331.3089429459901</v>
      </c>
      <c r="X3089" s="62">
        <v>6218.7856857021898</v>
      </c>
      <c r="Y3089" s="62">
        <v>15999.948530661801</v>
      </c>
      <c r="Z3089" s="64">
        <v>28935.466095735112</v>
      </c>
    </row>
    <row r="3090" spans="1:26">
      <c r="A3090" s="1" t="s">
        <v>120</v>
      </c>
      <c r="B3090" s="54">
        <v>2010</v>
      </c>
      <c r="C3090" s="61">
        <v>2.0619314982205372</v>
      </c>
      <c r="D3090" s="58">
        <v>0.21492450730588852</v>
      </c>
      <c r="E3090" s="58">
        <v>7.9661231362917277</v>
      </c>
      <c r="F3090" s="58">
        <v>0.63576160227625578</v>
      </c>
      <c r="G3090" s="61">
        <v>8.8168092458738698</v>
      </c>
      <c r="H3090" s="59">
        <v>0.8961472572350182</v>
      </c>
      <c r="I3090" s="59">
        <v>0.18417536146313765</v>
      </c>
      <c r="J3090" s="59">
        <v>0.91150342969890996</v>
      </c>
      <c r="K3090" s="59">
        <v>2.745967857103794</v>
      </c>
      <c r="L3090" s="61">
        <v>4.73779390550086</v>
      </c>
      <c r="M3090" s="70">
        <v>6847517</v>
      </c>
      <c r="N3090" s="62">
        <v>15.696327783420925</v>
      </c>
      <c r="O3090" s="63">
        <v>0.49399999999999999</v>
      </c>
      <c r="P3090" s="147">
        <v>2122.707449929721</v>
      </c>
      <c r="Q3090" s="64">
        <v>14119.1109869006</v>
      </c>
      <c r="R3090" s="62">
        <v>147.16992174936959</v>
      </c>
      <c r="S3090" s="62">
        <v>5454.8163599850923</v>
      </c>
      <c r="T3090" s="62">
        <v>435.33883795339</v>
      </c>
      <c r="U3090" s="64">
        <v>6037.3251196878509</v>
      </c>
      <c r="V3090" s="62">
        <v>6136.3835784201601</v>
      </c>
      <c r="W3090" s="62">
        <v>1261.14391859998</v>
      </c>
      <c r="X3090" s="62">
        <v>6241.5352304215903</v>
      </c>
      <c r="Y3090" s="62">
        <v>18803.061582971801</v>
      </c>
      <c r="Z3090" s="64">
        <v>32442.124310413532</v>
      </c>
    </row>
    <row r="3091" spans="1:26">
      <c r="A3091" s="1" t="s">
        <v>120</v>
      </c>
      <c r="B3091" s="54">
        <v>2011</v>
      </c>
      <c r="C3091" s="61">
        <v>2.1978601238396207</v>
      </c>
      <c r="D3091" s="58">
        <v>0.26511451199699421</v>
      </c>
      <c r="E3091" s="58">
        <v>8.6881975240190918</v>
      </c>
      <c r="F3091" s="58">
        <v>0.78472662566704121</v>
      </c>
      <c r="G3091" s="61">
        <v>9.7380386616831256</v>
      </c>
      <c r="H3091" s="59">
        <v>0.93150525453671607</v>
      </c>
      <c r="I3091" s="59">
        <v>0.21254950171331172</v>
      </c>
      <c r="J3091" s="59">
        <v>0.9170486603441409</v>
      </c>
      <c r="K3091" s="59">
        <v>3.1385465639845016</v>
      </c>
      <c r="L3091" s="61">
        <v>5.1996499805786707</v>
      </c>
      <c r="M3091" s="70">
        <v>7001172</v>
      </c>
      <c r="N3091" s="62">
        <v>16.052086737623107</v>
      </c>
      <c r="O3091" s="63">
        <v>0.501</v>
      </c>
      <c r="P3091" s="147">
        <v>2345.0658768731355</v>
      </c>
      <c r="Q3091" s="64">
        <v>15387.596758942485</v>
      </c>
      <c r="R3091" s="62">
        <v>185.61122981870199</v>
      </c>
      <c r="S3091" s="62">
        <v>6082.7565235631791</v>
      </c>
      <c r="T3091" s="62">
        <v>549.40060792745703</v>
      </c>
      <c r="U3091" s="64">
        <v>6817.7683613093377</v>
      </c>
      <c r="V3091" s="62">
        <v>6521.6285059153297</v>
      </c>
      <c r="W3091" s="62">
        <v>1488.09562000919</v>
      </c>
      <c r="X3091" s="62">
        <v>6420.4154034389103</v>
      </c>
      <c r="Y3091" s="62">
        <v>21973.504324464498</v>
      </c>
      <c r="Z3091" s="64">
        <v>36403.643853827933</v>
      </c>
    </row>
    <row r="3092" spans="1:26">
      <c r="A3092" s="1" t="s">
        <v>120</v>
      </c>
      <c r="B3092" s="54">
        <v>2012</v>
      </c>
      <c r="C3092" s="61">
        <v>2.2773137289921621</v>
      </c>
      <c r="D3092" s="58">
        <v>0.2833393328563012</v>
      </c>
      <c r="E3092" s="58">
        <v>9.364041852711356</v>
      </c>
      <c r="F3092" s="58">
        <v>0.8120120378128548</v>
      </c>
      <c r="G3092" s="61">
        <v>10.459393223380513</v>
      </c>
      <c r="H3092" s="59">
        <v>0.9572470250693248</v>
      </c>
      <c r="I3092" s="59">
        <v>0.24983455463274523</v>
      </c>
      <c r="J3092" s="59">
        <v>0.94089596797319308</v>
      </c>
      <c r="K3092" s="59">
        <v>3.2805052988097194</v>
      </c>
      <c r="L3092" s="61">
        <v>5.4284828464849824</v>
      </c>
      <c r="M3092" s="70">
        <v>7154870</v>
      </c>
      <c r="N3092" s="62">
        <v>16.408682595062491</v>
      </c>
      <c r="O3092" s="63">
        <v>0.50600000000000001</v>
      </c>
      <c r="P3092" s="147">
        <v>2525.9621093566466</v>
      </c>
      <c r="Q3092" s="64">
        <v>16293.883680154151</v>
      </c>
      <c r="R3092" s="62">
        <v>202.72560924735637</v>
      </c>
      <c r="S3092" s="62">
        <v>6699.8502130708903</v>
      </c>
      <c r="T3092" s="62">
        <v>580.98405689860601</v>
      </c>
      <c r="U3092" s="64">
        <v>7483.559879216853</v>
      </c>
      <c r="V3092" s="62">
        <v>6848.9780222577601</v>
      </c>
      <c r="W3092" s="62">
        <v>1787.53375990519</v>
      </c>
      <c r="X3092" s="62">
        <v>6731.9883343723604</v>
      </c>
      <c r="Y3092" s="62">
        <v>23471.588947294698</v>
      </c>
      <c r="Z3092" s="64">
        <v>38840.089063830004</v>
      </c>
    </row>
    <row r="3093" spans="1:26">
      <c r="A3093" s="1" t="s">
        <v>120</v>
      </c>
      <c r="B3093" s="54">
        <v>2013</v>
      </c>
      <c r="C3093" s="61">
        <v>2.191130995364849</v>
      </c>
      <c r="D3093" s="58">
        <v>0.23626070072328437</v>
      </c>
      <c r="E3093" s="58">
        <v>9.2821632123616595</v>
      </c>
      <c r="F3093" s="58">
        <v>0.67325823584899924</v>
      </c>
      <c r="G3093" s="61">
        <v>10.191682148933944</v>
      </c>
      <c r="H3093" s="59">
        <v>0.84135389887840573</v>
      </c>
      <c r="I3093" s="59">
        <v>0.21770392170326744</v>
      </c>
      <c r="J3093" s="59">
        <v>0.80789121515049533</v>
      </c>
      <c r="K3093" s="59">
        <v>3.29247852319526</v>
      </c>
      <c r="L3093" s="61">
        <v>5.1594275589274279</v>
      </c>
      <c r="M3093" s="70">
        <v>7308864</v>
      </c>
      <c r="N3093" s="62">
        <v>16.766473082188757</v>
      </c>
      <c r="O3093" s="63">
        <v>0.51100000000000001</v>
      </c>
      <c r="P3093" s="147">
        <v>2651.8135785549971</v>
      </c>
      <c r="Q3093" s="64">
        <v>16014.678451306314</v>
      </c>
      <c r="R3093" s="62">
        <v>172.67973301311872</v>
      </c>
      <c r="S3093" s="62">
        <v>6784.20685449545</v>
      </c>
      <c r="T3093" s="62">
        <v>492.07528827002602</v>
      </c>
      <c r="U3093" s="64">
        <v>7448.9618757785947</v>
      </c>
      <c r="V3093" s="62">
        <v>6149.34122277202</v>
      </c>
      <c r="W3093" s="62">
        <v>1591.1683559958301</v>
      </c>
      <c r="X3093" s="62">
        <v>5904.7670183297096</v>
      </c>
      <c r="Y3093" s="62">
        <v>24064.277748954999</v>
      </c>
      <c r="Z3093" s="64">
        <v>37709.554346052559</v>
      </c>
    </row>
    <row r="3094" spans="1:26">
      <c r="A3094" s="1" t="s">
        <v>120</v>
      </c>
      <c r="B3094" s="54">
        <v>2014</v>
      </c>
      <c r="C3094" s="61">
        <v>2.1736605261645598</v>
      </c>
      <c r="D3094" s="58">
        <v>0.24693858060495549</v>
      </c>
      <c r="E3094" s="58">
        <v>9.4819605537276974</v>
      </c>
      <c r="F3094" s="58">
        <v>0.69269324115674302</v>
      </c>
      <c r="G3094" s="61">
        <v>10.421592375489396</v>
      </c>
      <c r="H3094" s="59">
        <v>0.86373989705354026</v>
      </c>
      <c r="I3094" s="59">
        <v>0.2192917806391855</v>
      </c>
      <c r="J3094" s="59">
        <v>0.6259316146660816</v>
      </c>
      <c r="K3094" s="59">
        <v>3.3897272802026563</v>
      </c>
      <c r="L3094" s="61">
        <v>5.0986905725614626</v>
      </c>
      <c r="M3094" s="70">
        <v>7463577</v>
      </c>
      <c r="N3094" s="62">
        <v>17.126231064788236</v>
      </c>
      <c r="O3094" s="63">
        <v>0.51500000000000001</v>
      </c>
      <c r="P3094" s="147">
        <v>2868.9163410120591</v>
      </c>
      <c r="Q3094" s="64">
        <v>16223.282708889707</v>
      </c>
      <c r="R3094" s="62">
        <v>184.30451106157921</v>
      </c>
      <c r="S3094" s="62">
        <v>7076.9342703709299</v>
      </c>
      <c r="T3094" s="62">
        <v>516.99693427529201</v>
      </c>
      <c r="U3094" s="64">
        <v>7778.2357157078022</v>
      </c>
      <c r="V3094" s="62">
        <v>6446.5892296311704</v>
      </c>
      <c r="W3094" s="62">
        <v>1636.70109026767</v>
      </c>
      <c r="X3094" s="62">
        <v>4671.6888027946297</v>
      </c>
      <c r="Y3094" s="62">
        <v>25299.490564793101</v>
      </c>
      <c r="Z3094" s="64">
        <v>38054.469687486569</v>
      </c>
    </row>
    <row r="3095" spans="1:26">
      <c r="A3095" s="1" t="s">
        <v>120</v>
      </c>
      <c r="B3095" s="54">
        <v>2015</v>
      </c>
      <c r="C3095" s="61">
        <v>2.0964439807001169</v>
      </c>
      <c r="D3095" s="58">
        <v>0.2355850771759502</v>
      </c>
      <c r="E3095" s="58">
        <v>9.8730689399593619</v>
      </c>
      <c r="F3095" s="58">
        <v>0.5933214391728594</v>
      </c>
      <c r="G3095" s="61">
        <v>10.701975456308171</v>
      </c>
      <c r="H3095" s="59">
        <v>0.85194010271167997</v>
      </c>
      <c r="I3095" s="59">
        <v>0.19894327430340841</v>
      </c>
      <c r="J3095" s="59">
        <v>0.61339215938919101</v>
      </c>
      <c r="K3095" s="59">
        <v>3.4175696745884179</v>
      </c>
      <c r="L3095" s="61">
        <v>5.0818452109926975</v>
      </c>
      <c r="M3095" s="70">
        <v>7619321</v>
      </c>
      <c r="N3095" s="62">
        <v>17.488462217903987</v>
      </c>
      <c r="O3095" s="63">
        <v>0.51600000000000001</v>
      </c>
      <c r="P3095" s="147"/>
      <c r="Q3095" s="64">
        <v>15973.479647471995</v>
      </c>
      <c r="R3095" s="62">
        <v>179.49983258133381</v>
      </c>
      <c r="S3095" s="62">
        <v>7522.6081508680109</v>
      </c>
      <c r="T3095" s="62">
        <v>452.07065012399897</v>
      </c>
      <c r="U3095" s="64">
        <v>8154.1786335733432</v>
      </c>
      <c r="V3095" s="62">
        <v>6491.2051153332604</v>
      </c>
      <c r="W3095" s="62">
        <v>1515.81266770872</v>
      </c>
      <c r="X3095" s="62">
        <v>4673.6317612694102</v>
      </c>
      <c r="Y3095" s="62">
        <v>26039.5603905547</v>
      </c>
      <c r="Z3095" s="64">
        <v>38720.209934866092</v>
      </c>
    </row>
    <row r="3096" spans="1:26">
      <c r="A3096" s="1" t="s">
        <v>121</v>
      </c>
      <c r="B3096" s="54">
        <v>1990</v>
      </c>
      <c r="C3096" s="61">
        <v>36.109973910928069</v>
      </c>
      <c r="D3096" s="58">
        <v>4.9322392002118693</v>
      </c>
      <c r="E3096" s="58">
        <v>0.5774416412587513</v>
      </c>
      <c r="F3096" s="58">
        <v>32.105052867776614</v>
      </c>
      <c r="G3096" s="61">
        <v>37.614733709247226</v>
      </c>
      <c r="H3096" s="59">
        <v>7.3420636552395253</v>
      </c>
      <c r="I3096" s="59">
        <v>0.21862798487607327</v>
      </c>
      <c r="J3096" s="59">
        <v>0.21235298471680528</v>
      </c>
      <c r="K3096" s="59">
        <v>0.88513119526188133</v>
      </c>
      <c r="L3096" s="61">
        <v>8.6581758200942858</v>
      </c>
      <c r="M3096" s="70">
        <v>4213740</v>
      </c>
      <c r="N3096" s="62">
        <v>10.605945129624969</v>
      </c>
      <c r="O3096" s="63">
        <v>0.57999999999999996</v>
      </c>
      <c r="P3096" s="147">
        <v>3901.573551744731</v>
      </c>
      <c r="Q3096" s="64">
        <v>152158.04146743406</v>
      </c>
      <c r="R3096" s="62">
        <v>2078.3173607500762</v>
      </c>
      <c r="S3096" s="62">
        <v>243.31889414376511</v>
      </c>
      <c r="T3096" s="62">
        <v>13528.2345471065</v>
      </c>
      <c r="U3096" s="64">
        <v>15849.870802000341</v>
      </c>
      <c r="V3096" s="62">
        <v>30937.547306629</v>
      </c>
      <c r="W3096" s="62">
        <v>921.24148499170497</v>
      </c>
      <c r="X3096" s="62">
        <v>894.80026582059099</v>
      </c>
      <c r="Y3096" s="62">
        <v>3729.7127227228002</v>
      </c>
      <c r="Z3096" s="64">
        <v>36483.301780164096</v>
      </c>
    </row>
    <row r="3097" spans="1:26">
      <c r="A3097" s="1" t="s">
        <v>121</v>
      </c>
      <c r="B3097" s="57">
        <v>1991</v>
      </c>
      <c r="C3097" s="61">
        <v>41.294654357667305</v>
      </c>
      <c r="D3097" s="58">
        <v>5.0220460206486583</v>
      </c>
      <c r="E3097" s="58">
        <v>0.66943170019238796</v>
      </c>
      <c r="F3097" s="58">
        <v>31.985837865362051</v>
      </c>
      <c r="G3097" s="61">
        <v>37.677315586203093</v>
      </c>
      <c r="H3097" s="59">
        <v>7.2563530638357712</v>
      </c>
      <c r="I3097" s="59">
        <v>0.24453747978553697</v>
      </c>
      <c r="J3097" s="59">
        <v>0.25395155676787401</v>
      </c>
      <c r="K3097" s="59">
        <v>0.88741687892005883</v>
      </c>
      <c r="L3097" s="61">
        <v>8.6422589793092417</v>
      </c>
      <c r="M3097" s="70">
        <v>4323402</v>
      </c>
      <c r="N3097" s="62">
        <v>10.88197835388875</v>
      </c>
      <c r="O3097" s="63">
        <v>0.58499999999999996</v>
      </c>
      <c r="P3097" s="147">
        <v>4066.4533891026767</v>
      </c>
      <c r="Q3097" s="64">
        <v>178533.39123924752</v>
      </c>
      <c r="R3097" s="62">
        <v>2171.2323809764453</v>
      </c>
      <c r="S3097" s="62">
        <v>289.42223514751703</v>
      </c>
      <c r="T3097" s="62">
        <v>13828.7635398782</v>
      </c>
      <c r="U3097" s="64">
        <v>16289.418156002163</v>
      </c>
      <c r="V3097" s="62">
        <v>31372.131348893701</v>
      </c>
      <c r="W3097" s="62">
        <v>1057.23382917975</v>
      </c>
      <c r="X3097" s="62">
        <v>1097.93466843334</v>
      </c>
      <c r="Y3097" s="62">
        <v>3836.65990915674</v>
      </c>
      <c r="Z3097" s="64">
        <v>37363.959755663534</v>
      </c>
    </row>
    <row r="3098" spans="1:26">
      <c r="A3098" s="1" t="s">
        <v>121</v>
      </c>
      <c r="B3098" s="57">
        <v>1992</v>
      </c>
      <c r="C3098" s="61">
        <v>42.736688467676998</v>
      </c>
      <c r="D3098" s="58">
        <v>5.2680381058359016</v>
      </c>
      <c r="E3098" s="58">
        <v>0.80936208562840628</v>
      </c>
      <c r="F3098" s="58">
        <v>31.349597230958835</v>
      </c>
      <c r="G3098" s="61">
        <v>37.426997422423149</v>
      </c>
      <c r="H3098" s="59">
        <v>7.2883116307352021</v>
      </c>
      <c r="I3098" s="59">
        <v>0.30169794209872314</v>
      </c>
      <c r="J3098" s="59">
        <v>0.30669152506350933</v>
      </c>
      <c r="K3098" s="59">
        <v>0.84958571323062404</v>
      </c>
      <c r="L3098" s="61">
        <v>8.7462868111280585</v>
      </c>
      <c r="M3098" s="70">
        <v>4432738</v>
      </c>
      <c r="N3098" s="62">
        <v>11.157150767681852</v>
      </c>
      <c r="O3098" s="63">
        <v>0.58899999999999997</v>
      </c>
      <c r="P3098" s="147">
        <v>4125.3791098195188</v>
      </c>
      <c r="Q3098" s="64">
        <v>189440.54296483358</v>
      </c>
      <c r="R3098" s="62">
        <v>2335.1832697186824</v>
      </c>
      <c r="S3098" s="62">
        <v>358.76900727242901</v>
      </c>
      <c r="T3098" s="62">
        <v>13896.4550930366</v>
      </c>
      <c r="U3098" s="64">
        <v>16590.407370027715</v>
      </c>
      <c r="V3098" s="62">
        <v>32307.1759214019</v>
      </c>
      <c r="W3098" s="62">
        <v>1337.3479324628099</v>
      </c>
      <c r="X3098" s="62">
        <v>1359.4831774269701</v>
      </c>
      <c r="Y3098" s="62">
        <v>3765.9908752944898</v>
      </c>
      <c r="Z3098" s="64">
        <v>38769.99790658617</v>
      </c>
    </row>
    <row r="3099" spans="1:26">
      <c r="A3099" s="1" t="s">
        <v>121</v>
      </c>
      <c r="B3099" s="57">
        <v>1993</v>
      </c>
      <c r="C3099" s="61">
        <v>45.626368772602518</v>
      </c>
      <c r="D3099" s="58">
        <v>5.2019081071388555</v>
      </c>
      <c r="E3099" s="58">
        <v>0.96114466327088077</v>
      </c>
      <c r="F3099" s="58">
        <v>30.497007044332971</v>
      </c>
      <c r="G3099" s="61">
        <v>36.660059814742702</v>
      </c>
      <c r="H3099" s="59">
        <v>7.2686972859048478</v>
      </c>
      <c r="I3099" s="59">
        <v>0.36158293458038943</v>
      </c>
      <c r="J3099" s="59">
        <v>0.3717402918633691</v>
      </c>
      <c r="K3099" s="59">
        <v>1.0922105817159</v>
      </c>
      <c r="L3099" s="61">
        <v>9.0942310940645061</v>
      </c>
      <c r="M3099" s="70">
        <v>4541902</v>
      </c>
      <c r="N3099" s="62">
        <v>11.431920463126101</v>
      </c>
      <c r="O3099" s="63">
        <v>0.59599999999999997</v>
      </c>
      <c r="P3099" s="147">
        <v>4325.498383304388</v>
      </c>
      <c r="Q3099" s="64">
        <v>207230.49558102092</v>
      </c>
      <c r="R3099" s="62">
        <v>2362.6556835630181</v>
      </c>
      <c r="S3099" s="62">
        <v>436.54248683993399</v>
      </c>
      <c r="T3099" s="62">
        <v>13851.441728866999</v>
      </c>
      <c r="U3099" s="64">
        <v>16650.639899269951</v>
      </c>
      <c r="V3099" s="62">
        <v>33013.710740245799</v>
      </c>
      <c r="W3099" s="62">
        <v>1642.27425373654</v>
      </c>
      <c r="X3099" s="62">
        <v>1688.4079750948199</v>
      </c>
      <c r="Y3099" s="62">
        <v>4960.7134255166102</v>
      </c>
      <c r="Z3099" s="64">
        <v>41305.106394593771</v>
      </c>
    </row>
    <row r="3100" spans="1:26">
      <c r="A3100" s="1" t="s">
        <v>121</v>
      </c>
      <c r="B3100" s="57">
        <v>1994</v>
      </c>
      <c r="C3100" s="61">
        <v>47.173060575504756</v>
      </c>
      <c r="D3100" s="58">
        <v>5.2638640536412789</v>
      </c>
      <c r="E3100" s="58">
        <v>1.176273658629102</v>
      </c>
      <c r="F3100" s="58">
        <v>26.553925596178168</v>
      </c>
      <c r="G3100" s="61">
        <v>32.994063308448553</v>
      </c>
      <c r="H3100" s="59">
        <v>6.6446676388728383</v>
      </c>
      <c r="I3100" s="59">
        <v>0.43618811714964373</v>
      </c>
      <c r="J3100" s="59">
        <v>0.42448056049439048</v>
      </c>
      <c r="K3100" s="59">
        <v>1.168023705772081</v>
      </c>
      <c r="L3100" s="61">
        <v>8.6733600222889535</v>
      </c>
      <c r="M3100" s="70">
        <v>4651222</v>
      </c>
      <c r="N3100" s="62">
        <v>11.707085325950164</v>
      </c>
      <c r="O3100" s="63">
        <v>0.6</v>
      </c>
      <c r="P3100" s="147">
        <v>4543.1231531166795</v>
      </c>
      <c r="Q3100" s="64">
        <v>219412.37715612038</v>
      </c>
      <c r="R3100" s="62">
        <v>2448.3400291305497</v>
      </c>
      <c r="S3100" s="62">
        <v>547.11099190361699</v>
      </c>
      <c r="T3100" s="62">
        <v>12350.8202919307</v>
      </c>
      <c r="U3100" s="64">
        <v>15346.271312964867</v>
      </c>
      <c r="V3100" s="62">
        <v>30905.824304613401</v>
      </c>
      <c r="W3100" s="62">
        <v>2028.8077666250001</v>
      </c>
      <c r="X3100" s="62">
        <v>1974.3533215438399</v>
      </c>
      <c r="Y3100" s="62">
        <v>5432.73755680863</v>
      </c>
      <c r="Z3100" s="64">
        <v>40341.722949590869</v>
      </c>
    </row>
    <row r="3101" spans="1:26">
      <c r="A3101" s="1" t="s">
        <v>121</v>
      </c>
      <c r="B3101" s="57">
        <v>1995</v>
      </c>
      <c r="C3101" s="61">
        <v>44.029189545803625</v>
      </c>
      <c r="D3101" s="58">
        <v>5.5455597334502427</v>
      </c>
      <c r="E3101" s="58">
        <v>0.91387170397602069</v>
      </c>
      <c r="F3101" s="58">
        <v>27.342542067900858</v>
      </c>
      <c r="G3101" s="61">
        <v>33.801973505327126</v>
      </c>
      <c r="H3101" s="59">
        <v>7.147817323364448</v>
      </c>
      <c r="I3101" s="59">
        <v>0.36983785946679937</v>
      </c>
      <c r="J3101" s="59">
        <v>0.33006062200559022</v>
      </c>
      <c r="K3101" s="59">
        <v>1.2675224439848889</v>
      </c>
      <c r="L3101" s="61">
        <v>9.1152382488217256</v>
      </c>
      <c r="M3101" s="70">
        <v>4760853</v>
      </c>
      <c r="N3101" s="62">
        <v>11.983010319657689</v>
      </c>
      <c r="O3101" s="63">
        <v>0.60599999999999998</v>
      </c>
      <c r="P3101" s="147">
        <v>4840.2256307520438</v>
      </c>
      <c r="Q3101" s="64">
        <v>209616.4991367078</v>
      </c>
      <c r="R3101" s="62">
        <v>2640.1594693675788</v>
      </c>
      <c r="S3101" s="62">
        <v>435.080884348935</v>
      </c>
      <c r="T3101" s="62">
        <v>13017.382343159201</v>
      </c>
      <c r="U3101" s="64">
        <v>16092.622696875715</v>
      </c>
      <c r="V3101" s="62">
        <v>34029.707547391597</v>
      </c>
      <c r="W3101" s="62">
        <v>1760.74368275609</v>
      </c>
      <c r="X3101" s="62">
        <v>1571.3701024571801</v>
      </c>
      <c r="Y3101" s="62">
        <v>6034.4880300127897</v>
      </c>
      <c r="Z3101" s="64">
        <v>43396.309362617656</v>
      </c>
    </row>
    <row r="3102" spans="1:26">
      <c r="A3102" s="1" t="s">
        <v>121</v>
      </c>
      <c r="B3102" s="57">
        <v>1996</v>
      </c>
      <c r="C3102" s="61">
        <v>38.14947913688129</v>
      </c>
      <c r="D3102" s="58">
        <v>5.3840847879021023</v>
      </c>
      <c r="E3102" s="58">
        <v>0.8802857614443832</v>
      </c>
      <c r="F3102" s="58">
        <v>31.081974271565144</v>
      </c>
      <c r="G3102" s="61">
        <v>37.346344820911632</v>
      </c>
      <c r="H3102" s="59">
        <v>6.876921818960354</v>
      </c>
      <c r="I3102" s="59">
        <v>0.34698113354120103</v>
      </c>
      <c r="J3102" s="59">
        <v>0.28891231880412549</v>
      </c>
      <c r="K3102" s="59">
        <v>1.2237870273679607</v>
      </c>
      <c r="L3102" s="61">
        <v>8.7366022986736418</v>
      </c>
      <c r="M3102" s="70">
        <v>4870695</v>
      </c>
      <c r="N3102" s="62">
        <v>12.259486534105211</v>
      </c>
      <c r="O3102" s="63">
        <v>0.61299999999999999</v>
      </c>
      <c r="P3102" s="147">
        <v>5022.5975143894211</v>
      </c>
      <c r="Q3102" s="64">
        <v>185814.47728461202</v>
      </c>
      <c r="R3102" s="62">
        <v>2622.423485601083</v>
      </c>
      <c r="S3102" s="62">
        <v>428.760345683835</v>
      </c>
      <c r="T3102" s="62">
        <v>15139.081667464099</v>
      </c>
      <c r="U3102" s="64">
        <v>18190.265498749017</v>
      </c>
      <c r="V3102" s="62">
        <v>33495.388719001101</v>
      </c>
      <c r="W3102" s="62">
        <v>1690.03927223346</v>
      </c>
      <c r="X3102" s="62">
        <v>1407.20378663766</v>
      </c>
      <c r="Y3102" s="62">
        <v>5960.6933552659902</v>
      </c>
      <c r="Z3102" s="64">
        <v>42553.325133138213</v>
      </c>
    </row>
    <row r="3103" spans="1:26">
      <c r="A3103" s="1" t="s">
        <v>121</v>
      </c>
      <c r="B3103" s="54">
        <v>1997</v>
      </c>
      <c r="C3103" s="61">
        <v>32.315484926449301</v>
      </c>
      <c r="D3103" s="58">
        <v>5.2033820826380195</v>
      </c>
      <c r="E3103" s="58">
        <v>0.85150108675729763</v>
      </c>
      <c r="F3103" s="58">
        <v>30.18931912123475</v>
      </c>
      <c r="G3103" s="61">
        <v>36.244202290630064</v>
      </c>
      <c r="H3103" s="59">
        <v>7.1308613236879923</v>
      </c>
      <c r="I3103" s="59">
        <v>0.34229095545574345</v>
      </c>
      <c r="J3103" s="59">
        <v>0.28240675558136119</v>
      </c>
      <c r="K3103" s="59">
        <v>1.3020984203518773</v>
      </c>
      <c r="L3103" s="61">
        <v>9.0576574550769759</v>
      </c>
      <c r="M3103" s="70">
        <v>4980346</v>
      </c>
      <c r="N3103" s="62">
        <v>12.535474452554745</v>
      </c>
      <c r="O3103" s="63">
        <v>0.61799999999999999</v>
      </c>
      <c r="P3103" s="147">
        <v>4925.6296145403758</v>
      </c>
      <c r="Q3103" s="64">
        <v>160942.29609150207</v>
      </c>
      <c r="R3103" s="62">
        <v>2591.4643141737929</v>
      </c>
      <c r="S3103" s="62">
        <v>424.07700314273598</v>
      </c>
      <c r="T3103" s="62">
        <v>15035.325472816499</v>
      </c>
      <c r="U3103" s="64">
        <v>18050.866790133026</v>
      </c>
      <c r="V3103" s="62">
        <v>35514.156669984201</v>
      </c>
      <c r="W3103" s="62">
        <v>1704.7273908401901</v>
      </c>
      <c r="X3103" s="62">
        <v>1406.4833555326099</v>
      </c>
      <c r="Y3103" s="62">
        <v>6484.9006594057901</v>
      </c>
      <c r="Z3103" s="64">
        <v>45110.268075762797</v>
      </c>
    </row>
    <row r="3104" spans="1:26">
      <c r="A3104" s="1" t="s">
        <v>121</v>
      </c>
      <c r="B3104" s="54">
        <v>1998</v>
      </c>
      <c r="C3104" s="61">
        <v>27.495629786747223</v>
      </c>
      <c r="D3104" s="58">
        <v>5.4496317847850566</v>
      </c>
      <c r="E3104" s="58">
        <v>0.78100994499252752</v>
      </c>
      <c r="F3104" s="58">
        <v>29.754663550094651</v>
      </c>
      <c r="G3104" s="61">
        <v>35.985305279872236</v>
      </c>
      <c r="H3104" s="59">
        <v>7.0974470218864818</v>
      </c>
      <c r="I3104" s="59">
        <v>0.30764747720179531</v>
      </c>
      <c r="J3104" s="59">
        <v>0.26977865410678981</v>
      </c>
      <c r="K3104" s="59">
        <v>1.3150977397512391</v>
      </c>
      <c r="L3104" s="61">
        <v>8.9899708929463049</v>
      </c>
      <c r="M3104" s="70">
        <v>5089306</v>
      </c>
      <c r="N3104" s="62">
        <v>12.809740750062925</v>
      </c>
      <c r="O3104" s="63">
        <v>0.622</v>
      </c>
      <c r="P3104" s="147">
        <v>5073.9272663047186</v>
      </c>
      <c r="Q3104" s="64">
        <v>139933.67364747135</v>
      </c>
      <c r="R3104" s="62">
        <v>2773.4843740097294</v>
      </c>
      <c r="S3104" s="62">
        <v>397.47985991101399</v>
      </c>
      <c r="T3104" s="62">
        <v>15143.058773347801</v>
      </c>
      <c r="U3104" s="64">
        <v>18314.023007268544</v>
      </c>
      <c r="V3104" s="62">
        <v>36121.079713168998</v>
      </c>
      <c r="W3104" s="62">
        <v>1565.7121516079601</v>
      </c>
      <c r="X3104" s="62">
        <v>1372.98612301761</v>
      </c>
      <c r="Y3104" s="62">
        <v>6692.9348175024197</v>
      </c>
      <c r="Z3104" s="64">
        <v>45752.712805296986</v>
      </c>
    </row>
    <row r="3105" spans="1:26">
      <c r="A3105" s="1" t="s">
        <v>121</v>
      </c>
      <c r="B3105" s="54">
        <v>1999</v>
      </c>
      <c r="C3105" s="61">
        <v>22.610391008561091</v>
      </c>
      <c r="D3105" s="58">
        <v>5.3868054751813883</v>
      </c>
      <c r="E3105" s="58">
        <v>0.71300070239632207</v>
      </c>
      <c r="F3105" s="58">
        <v>29.214538746619112</v>
      </c>
      <c r="G3105" s="61">
        <v>35.314344924196824</v>
      </c>
      <c r="H3105" s="59">
        <v>6.8928000300518484</v>
      </c>
      <c r="I3105" s="59">
        <v>0.25097882574828623</v>
      </c>
      <c r="J3105" s="59">
        <v>0.25504312044444849</v>
      </c>
      <c r="K3105" s="59">
        <v>1.2510666511243012</v>
      </c>
      <c r="L3105" s="61">
        <v>8.6498886273688829</v>
      </c>
      <c r="M3105" s="70">
        <v>5196935</v>
      </c>
      <c r="N3105" s="62">
        <v>13.080636798389127</v>
      </c>
      <c r="O3105" s="63">
        <v>0.625</v>
      </c>
      <c r="P3105" s="147">
        <v>4893.2553351794859</v>
      </c>
      <c r="Q3105" s="64">
        <v>117504.73239607645</v>
      </c>
      <c r="R3105" s="62">
        <v>2799.4877912161787</v>
      </c>
      <c r="S3105" s="62">
        <v>370.541830530803</v>
      </c>
      <c r="T3105" s="62">
        <v>15182.6058921161</v>
      </c>
      <c r="U3105" s="64">
        <v>18352.635513863082</v>
      </c>
      <c r="V3105" s="62">
        <v>35821.433724177499</v>
      </c>
      <c r="W3105" s="62">
        <v>1304.3206437901699</v>
      </c>
      <c r="X3105" s="62">
        <v>1325.44251914697</v>
      </c>
      <c r="Y3105" s="62">
        <v>6501.7120665606699</v>
      </c>
      <c r="Z3105" s="64">
        <v>44952.908953675309</v>
      </c>
    </row>
    <row r="3106" spans="1:26">
      <c r="A3106" s="1" t="s">
        <v>121</v>
      </c>
      <c r="B3106" s="54">
        <v>2000</v>
      </c>
      <c r="C3106" s="61">
        <v>18.283976673790455</v>
      </c>
      <c r="D3106" s="58">
        <v>5.4605996935793719</v>
      </c>
      <c r="E3106" s="58">
        <v>0.75020550085963889</v>
      </c>
      <c r="F3106" s="58">
        <v>28.979281804399381</v>
      </c>
      <c r="G3106" s="61">
        <v>35.190086998838389</v>
      </c>
      <c r="H3106" s="59">
        <v>6.5187138323585154</v>
      </c>
      <c r="I3106" s="59">
        <v>0.2909988863478683</v>
      </c>
      <c r="J3106" s="59">
        <v>0.28612355475179729</v>
      </c>
      <c r="K3106" s="59">
        <v>1.1782994545635197</v>
      </c>
      <c r="L3106" s="61">
        <v>8.2741357280217009</v>
      </c>
      <c r="M3106" s="70">
        <v>5302703</v>
      </c>
      <c r="N3106" s="62">
        <v>13.34684117795117</v>
      </c>
      <c r="O3106" s="63">
        <v>0.624</v>
      </c>
      <c r="P3106" s="147">
        <v>4822.9760605237097</v>
      </c>
      <c r="Q3106" s="64">
        <v>96954.497960038658</v>
      </c>
      <c r="R3106" s="62">
        <v>2895.5938376942418</v>
      </c>
      <c r="S3106" s="62">
        <v>397.81169600249098</v>
      </c>
      <c r="T3106" s="62">
        <v>15366.8524562034</v>
      </c>
      <c r="U3106" s="64">
        <v>18660.257989900132</v>
      </c>
      <c r="V3106" s="62">
        <v>34566.803394989001</v>
      </c>
      <c r="W3106" s="62">
        <v>1543.0806676335001</v>
      </c>
      <c r="X3106" s="62">
        <v>1517.2282321530199</v>
      </c>
      <c r="Y3106" s="62">
        <v>6248.1720526123399</v>
      </c>
      <c r="Z3106" s="64">
        <v>43875.28434738786</v>
      </c>
    </row>
    <row r="3107" spans="1:26">
      <c r="A3107" s="1" t="s">
        <v>121</v>
      </c>
      <c r="B3107" s="54">
        <v>2001</v>
      </c>
      <c r="C3107" s="61">
        <v>16.438268213304561</v>
      </c>
      <c r="D3107" s="58">
        <v>5.2642868468401591</v>
      </c>
      <c r="E3107" s="58">
        <v>0.65393726593399948</v>
      </c>
      <c r="F3107" s="58">
        <v>26.921798394360437</v>
      </c>
      <c r="G3107" s="61">
        <v>32.840022507134599</v>
      </c>
      <c r="H3107" s="59">
        <v>6.8598493346682989</v>
      </c>
      <c r="I3107" s="59">
        <v>0.24937639614380139</v>
      </c>
      <c r="J3107" s="59">
        <v>0.26824207260415694</v>
      </c>
      <c r="K3107" s="59">
        <v>1.0207880623784653</v>
      </c>
      <c r="L3107" s="61">
        <v>8.3982558657947237</v>
      </c>
      <c r="M3107" s="70">
        <v>5406625</v>
      </c>
      <c r="N3107" s="62">
        <v>13.608416813491065</v>
      </c>
      <c r="O3107" s="63">
        <v>0.63200000000000001</v>
      </c>
      <c r="P3107" s="147">
        <v>4797.7184236005569</v>
      </c>
      <c r="Q3107" s="64">
        <v>88875.551878757775</v>
      </c>
      <c r="R3107" s="62">
        <v>2846.2024873297178</v>
      </c>
      <c r="S3107" s="62">
        <v>353.55935704304102</v>
      </c>
      <c r="T3107" s="62">
        <v>14555.606824390899</v>
      </c>
      <c r="U3107" s="64">
        <v>17755.368668763658</v>
      </c>
      <c r="V3107" s="62">
        <v>37088.632909050997</v>
      </c>
      <c r="W3107" s="62">
        <v>1348.2846578009801</v>
      </c>
      <c r="X3107" s="62">
        <v>1450.2842957934499</v>
      </c>
      <c r="Y3107" s="62">
        <v>5519.0182577569703</v>
      </c>
      <c r="Z3107" s="64">
        <v>45406.220120402395</v>
      </c>
    </row>
    <row r="3108" spans="1:26">
      <c r="A3108" s="1" t="s">
        <v>121</v>
      </c>
      <c r="B3108" s="54">
        <v>2002</v>
      </c>
      <c r="C3108" s="61">
        <v>15.899198484065193</v>
      </c>
      <c r="D3108" s="58">
        <v>5.3882411288236893</v>
      </c>
      <c r="E3108" s="58">
        <v>0.68288118128344422</v>
      </c>
      <c r="F3108" s="58">
        <v>25.482959621151778</v>
      </c>
      <c r="G3108" s="61">
        <v>31.55408193125891</v>
      </c>
      <c r="H3108" s="59">
        <v>7.0061853062493027</v>
      </c>
      <c r="I3108" s="59">
        <v>0.26072344606474585</v>
      </c>
      <c r="J3108" s="59">
        <v>0.27626185726725322</v>
      </c>
      <c r="K3108" s="59">
        <v>0.84387971133308459</v>
      </c>
      <c r="L3108" s="61">
        <v>8.387050320914387</v>
      </c>
      <c r="M3108" s="70">
        <v>5508615</v>
      </c>
      <c r="N3108" s="62">
        <v>13.865117040020136</v>
      </c>
      <c r="O3108" s="63">
        <v>0.64200000000000002</v>
      </c>
      <c r="P3108" s="147">
        <v>4780.1544830654902</v>
      </c>
      <c r="Q3108" s="64">
        <v>87582.563257298782</v>
      </c>
      <c r="R3108" s="62">
        <v>2968.1745905855109</v>
      </c>
      <c r="S3108" s="62">
        <v>376.17295184356999</v>
      </c>
      <c r="T3108" s="62">
        <v>14037.5813613471</v>
      </c>
      <c r="U3108" s="64">
        <v>17381.928903776181</v>
      </c>
      <c r="V3108" s="62">
        <v>38594.3774707845</v>
      </c>
      <c r="W3108" s="62">
        <v>1436.22508584395</v>
      </c>
      <c r="X3108" s="62">
        <v>1521.8202108702501</v>
      </c>
      <c r="Y3108" s="62">
        <v>4648.6084360450996</v>
      </c>
      <c r="Z3108" s="64">
        <v>46201.031203543804</v>
      </c>
    </row>
    <row r="3109" spans="1:26">
      <c r="A3109" s="1" t="s">
        <v>121</v>
      </c>
      <c r="B3109" s="54">
        <v>2003</v>
      </c>
      <c r="C3109" s="61">
        <v>15.486155448534406</v>
      </c>
      <c r="D3109" s="58">
        <v>5.2509114940329935</v>
      </c>
      <c r="E3109" s="58">
        <v>0.66563247325329167</v>
      </c>
      <c r="F3109" s="58">
        <v>23.997535632532607</v>
      </c>
      <c r="G3109" s="61">
        <v>29.914079599818894</v>
      </c>
      <c r="H3109" s="59">
        <v>7.2129581002523926</v>
      </c>
      <c r="I3109" s="59">
        <v>0.25256327124424838</v>
      </c>
      <c r="J3109" s="59">
        <v>0.27848821505149118</v>
      </c>
      <c r="K3109" s="59">
        <v>1.0334281708167032</v>
      </c>
      <c r="L3109" s="61">
        <v>8.7774377573648348</v>
      </c>
      <c r="M3109" s="70">
        <v>5607948</v>
      </c>
      <c r="N3109" s="62">
        <v>14.11515227787566</v>
      </c>
      <c r="O3109" s="63">
        <v>0.63900000000000001</v>
      </c>
      <c r="P3109" s="147">
        <v>4996.0403678407993</v>
      </c>
      <c r="Q3109" s="64">
        <v>86845.554475297628</v>
      </c>
      <c r="R3109" s="62">
        <v>2944.6838611139337</v>
      </c>
      <c r="S3109" s="62">
        <v>373.28322971158502</v>
      </c>
      <c r="T3109" s="62">
        <v>13457.693195538999</v>
      </c>
      <c r="U3109" s="64">
        <v>16775.660286364517</v>
      </c>
      <c r="V3109" s="62">
        <v>40449.893952394203</v>
      </c>
      <c r="W3109" s="62">
        <v>1416.36169184764</v>
      </c>
      <c r="X3109" s="62">
        <v>1561.74742862158</v>
      </c>
      <c r="Y3109" s="62">
        <v>5795.4114436751897</v>
      </c>
      <c r="Z3109" s="64">
        <v>49223.414516538614</v>
      </c>
    </row>
    <row r="3110" spans="1:26">
      <c r="A3110" s="1" t="s">
        <v>121</v>
      </c>
      <c r="B3110" s="54">
        <v>2004</v>
      </c>
      <c r="C3110" s="61">
        <v>14.732041370667627</v>
      </c>
      <c r="D3110" s="58">
        <v>5.2539345303007314</v>
      </c>
      <c r="E3110" s="58">
        <v>0.70718457831873005</v>
      </c>
      <c r="F3110" s="58">
        <v>23.583384069762626</v>
      </c>
      <c r="G3110" s="61">
        <v>29.544503178382087</v>
      </c>
      <c r="H3110" s="59">
        <v>7.2587191411880836</v>
      </c>
      <c r="I3110" s="59">
        <v>0.27777395959794643</v>
      </c>
      <c r="J3110" s="59">
        <v>0.31828845027830849</v>
      </c>
      <c r="K3110" s="59">
        <v>0.98197436221632217</v>
      </c>
      <c r="L3110" s="61">
        <v>8.8367559132806619</v>
      </c>
      <c r="M3110" s="70">
        <v>5703742</v>
      </c>
      <c r="N3110" s="62">
        <v>14.35625471935565</v>
      </c>
      <c r="O3110" s="63">
        <v>0.64600000000000002</v>
      </c>
      <c r="P3110" s="147">
        <v>5251.9882575178362</v>
      </c>
      <c r="Q3110" s="64">
        <v>84027.763111614506</v>
      </c>
      <c r="R3110" s="62">
        <v>2996.7087045726553</v>
      </c>
      <c r="S3110" s="62">
        <v>403.359838110883</v>
      </c>
      <c r="T3110" s="62">
        <v>13451.3538220836</v>
      </c>
      <c r="U3110" s="64">
        <v>16851.422364767139</v>
      </c>
      <c r="V3110" s="62">
        <v>41401.861231798401</v>
      </c>
      <c r="W3110" s="62">
        <v>1584.35099986511</v>
      </c>
      <c r="X3110" s="62">
        <v>1815.4352019672999</v>
      </c>
      <c r="Y3110" s="62">
        <v>5600.9284126964503</v>
      </c>
      <c r="Z3110" s="64">
        <v>50402.575846327265</v>
      </c>
    </row>
    <row r="3111" spans="1:26">
      <c r="A3111" s="1" t="s">
        <v>121</v>
      </c>
      <c r="B3111" s="54">
        <v>2005</v>
      </c>
      <c r="C3111" s="61">
        <v>14.534375555648145</v>
      </c>
      <c r="D3111" s="58">
        <v>5.2708890543893956</v>
      </c>
      <c r="E3111" s="58">
        <v>0.70552674584741981</v>
      </c>
      <c r="F3111" s="58">
        <v>23.168976471652368</v>
      </c>
      <c r="G3111" s="61">
        <v>29.145392271889186</v>
      </c>
      <c r="H3111" s="59">
        <v>7.0271507689032315</v>
      </c>
      <c r="I3111" s="59">
        <v>0.30763857795848948</v>
      </c>
      <c r="J3111" s="59">
        <v>0.32869522181944488</v>
      </c>
      <c r="K3111" s="59">
        <v>1.0470202097914327</v>
      </c>
      <c r="L3111" s="61">
        <v>8.7105047784726004</v>
      </c>
      <c r="M3111" s="70">
        <v>5795493</v>
      </c>
      <c r="N3111" s="62">
        <v>14.587198590485778</v>
      </c>
      <c r="O3111" s="63">
        <v>0.64800000000000002</v>
      </c>
      <c r="P3111" s="147">
        <v>5448.9811712003711</v>
      </c>
      <c r="Q3111" s="64">
        <v>84233.871792129939</v>
      </c>
      <c r="R3111" s="62">
        <v>3054.740061849036</v>
      </c>
      <c r="S3111" s="62">
        <v>408.88753168715004</v>
      </c>
      <c r="T3111" s="62">
        <v>13427.564095862601</v>
      </c>
      <c r="U3111" s="64">
        <v>16891.191689398787</v>
      </c>
      <c r="V3111" s="62">
        <v>40725.8030911233</v>
      </c>
      <c r="W3111" s="62">
        <v>1782.9172250883801</v>
      </c>
      <c r="X3111" s="62">
        <v>1904.9508571880399</v>
      </c>
      <c r="Y3111" s="62">
        <v>6067.9982967047799</v>
      </c>
      <c r="Z3111" s="64">
        <v>50481.669470104505</v>
      </c>
    </row>
    <row r="3112" spans="1:26">
      <c r="A3112" s="1" t="s">
        <v>121</v>
      </c>
      <c r="B3112" s="54">
        <v>2006</v>
      </c>
      <c r="C3112" s="61">
        <v>22.33409886883021</v>
      </c>
      <c r="D3112" s="58">
        <v>5.2993845538736473</v>
      </c>
      <c r="E3112" s="58">
        <v>0.80309805460400374</v>
      </c>
      <c r="F3112" s="58">
        <v>23.074922480709429</v>
      </c>
      <c r="G3112" s="61">
        <v>29.177405089187083</v>
      </c>
      <c r="H3112" s="59">
        <v>7.5885542249965789</v>
      </c>
      <c r="I3112" s="59">
        <v>0.33325687127368325</v>
      </c>
      <c r="J3112" s="59">
        <v>0.36854130745158126</v>
      </c>
      <c r="K3112" s="59">
        <v>1.1723021248966317</v>
      </c>
      <c r="L3112" s="61">
        <v>9.4626545286184758</v>
      </c>
      <c r="M3112" s="70">
        <v>5882797</v>
      </c>
      <c r="N3112" s="62">
        <v>14.806936823559024</v>
      </c>
      <c r="O3112" s="63">
        <v>0.64900000000000002</v>
      </c>
      <c r="P3112" s="147">
        <v>5799.0178472066009</v>
      </c>
      <c r="Q3112" s="64">
        <v>131386.96982325776</v>
      </c>
      <c r="R3112" s="62">
        <v>3117.5203555374233</v>
      </c>
      <c r="S3112" s="62">
        <v>472.44628263302701</v>
      </c>
      <c r="T3112" s="62">
        <v>13574.508474475</v>
      </c>
      <c r="U3112" s="64">
        <v>17164.47511264545</v>
      </c>
      <c r="V3112" s="62">
        <v>44641.924029147202</v>
      </c>
      <c r="W3112" s="62">
        <v>1960.4825225582099</v>
      </c>
      <c r="X3112" s="62">
        <v>2168.05369785224</v>
      </c>
      <c r="Y3112" s="62">
        <v>6896.4154234355301</v>
      </c>
      <c r="Z3112" s="64">
        <v>55666.875672993185</v>
      </c>
    </row>
    <row r="3113" spans="1:26">
      <c r="A3113" s="1" t="s">
        <v>121</v>
      </c>
      <c r="B3113" s="54">
        <v>2007</v>
      </c>
      <c r="C3113" s="61">
        <v>22.896960409685576</v>
      </c>
      <c r="D3113" s="58">
        <v>5.3676566864410802</v>
      </c>
      <c r="E3113" s="58">
        <v>0.849985851870669</v>
      </c>
      <c r="F3113" s="58">
        <v>23.165200956469988</v>
      </c>
      <c r="G3113" s="61">
        <v>29.382843494781739</v>
      </c>
      <c r="H3113" s="59">
        <v>8.1678313464027621</v>
      </c>
      <c r="I3113" s="59">
        <v>0.35078001318435814</v>
      </c>
      <c r="J3113" s="59">
        <v>0.39240470330377997</v>
      </c>
      <c r="K3113" s="59">
        <v>1.1593181383161832</v>
      </c>
      <c r="L3113" s="61">
        <v>10.070334201207084</v>
      </c>
      <c r="M3113" s="70">
        <v>5966160</v>
      </c>
      <c r="N3113" s="62">
        <v>15.016760634281399</v>
      </c>
      <c r="O3113" s="63">
        <v>0.65400000000000003</v>
      </c>
      <c r="P3113" s="147">
        <v>6188.423416241234</v>
      </c>
      <c r="Q3113" s="64">
        <v>136606.92931784969</v>
      </c>
      <c r="R3113" s="62">
        <v>3202.4298616377314</v>
      </c>
      <c r="S3113" s="62">
        <v>507.115158999671</v>
      </c>
      <c r="T3113" s="62">
        <v>13820.7295338453</v>
      </c>
      <c r="U3113" s="64">
        <v>17530.274554482701</v>
      </c>
      <c r="V3113" s="62">
        <v>48730.588665654301</v>
      </c>
      <c r="W3113" s="62">
        <v>2092.8096834599901</v>
      </c>
      <c r="X3113" s="62">
        <v>2341.1492446628799</v>
      </c>
      <c r="Y3113" s="62">
        <v>6916.6775040964803</v>
      </c>
      <c r="Z3113" s="64">
        <v>60081.225097873648</v>
      </c>
    </row>
    <row r="3114" spans="1:26">
      <c r="A3114" s="1" t="s">
        <v>121</v>
      </c>
      <c r="B3114" s="54">
        <v>2008</v>
      </c>
      <c r="C3114" s="61">
        <v>22.799348131397135</v>
      </c>
      <c r="D3114" s="58">
        <v>5.5390307830081849</v>
      </c>
      <c r="E3114" s="58">
        <v>0.92107674363012315</v>
      </c>
      <c r="F3114" s="58">
        <v>23.44890248065256</v>
      </c>
      <c r="G3114" s="61">
        <v>29.90901000729087</v>
      </c>
      <c r="H3114" s="59">
        <v>8.4273814706792205</v>
      </c>
      <c r="I3114" s="59">
        <v>0.39896735467400157</v>
      </c>
      <c r="J3114" s="59">
        <v>0.44021241466993027</v>
      </c>
      <c r="K3114" s="59">
        <v>1.192069324806238</v>
      </c>
      <c r="L3114" s="61">
        <v>10.45863056482939</v>
      </c>
      <c r="M3114" s="70">
        <v>6047131</v>
      </c>
      <c r="N3114" s="62">
        <v>15.220531084822552</v>
      </c>
      <c r="O3114" s="63">
        <v>0.66300000000000003</v>
      </c>
      <c r="P3114" s="147">
        <v>6621.2038326407792</v>
      </c>
      <c r="Q3114" s="64">
        <v>137870.64486516369</v>
      </c>
      <c r="R3114" s="62">
        <v>3349.524475788307</v>
      </c>
      <c r="S3114" s="62">
        <v>556.98717297847702</v>
      </c>
      <c r="T3114" s="62">
        <v>14179.858510673101</v>
      </c>
      <c r="U3114" s="64">
        <v>18086.370159439884</v>
      </c>
      <c r="V3114" s="62">
        <v>50961.479740169903</v>
      </c>
      <c r="W3114" s="62">
        <v>2412.6078584371498</v>
      </c>
      <c r="X3114" s="62">
        <v>2662.02213933539</v>
      </c>
      <c r="Y3114" s="62">
        <v>7208.5993681848704</v>
      </c>
      <c r="Z3114" s="64">
        <v>63244.709106127317</v>
      </c>
    </row>
    <row r="3115" spans="1:26">
      <c r="A3115" s="1" t="s">
        <v>121</v>
      </c>
      <c r="B3115" s="54">
        <v>2009</v>
      </c>
      <c r="C3115" s="61">
        <v>22.326122697661887</v>
      </c>
      <c r="D3115" s="58">
        <v>5.6967125333016257</v>
      </c>
      <c r="E3115" s="58">
        <v>0.82278465716327598</v>
      </c>
      <c r="F3115" s="58">
        <v>22.891716793033019</v>
      </c>
      <c r="G3115" s="61">
        <v>29.411213983497927</v>
      </c>
      <c r="H3115" s="59">
        <v>7.3680576830303046</v>
      </c>
      <c r="I3115" s="59">
        <v>0.33499173938156745</v>
      </c>
      <c r="J3115" s="59">
        <v>0.36707005331854076</v>
      </c>
      <c r="K3115" s="59">
        <v>1.1309750019196008</v>
      </c>
      <c r="L3115" s="61">
        <v>9.201094477650015</v>
      </c>
      <c r="M3115" s="70">
        <v>6127847</v>
      </c>
      <c r="N3115" s="62">
        <v>15.423702491819784</v>
      </c>
      <c r="O3115" s="63">
        <v>0.66400000000000003</v>
      </c>
      <c r="P3115" s="147">
        <v>6322.5247434556522</v>
      </c>
      <c r="Q3115" s="64">
        <v>136811.0639944993</v>
      </c>
      <c r="R3115" s="62">
        <v>3490.8582807054768</v>
      </c>
      <c r="S3115" s="62">
        <v>504.18984930440098</v>
      </c>
      <c r="T3115" s="62">
        <v>14027.6938075037</v>
      </c>
      <c r="U3115" s="64">
        <v>18022.74193751358</v>
      </c>
      <c r="V3115" s="62">
        <v>45150.330168784203</v>
      </c>
      <c r="W3115" s="62">
        <v>2052.7781251941201</v>
      </c>
      <c r="X3115" s="62">
        <v>2249.3491250178599</v>
      </c>
      <c r="Y3115" s="62">
        <v>6930.4417725880203</v>
      </c>
      <c r="Z3115" s="64">
        <v>56382.899191584205</v>
      </c>
    </row>
    <row r="3116" spans="1:26">
      <c r="A3116" s="1" t="s">
        <v>121</v>
      </c>
      <c r="B3116" s="54">
        <v>2010</v>
      </c>
      <c r="C3116" s="61">
        <v>22.760669068024502</v>
      </c>
      <c r="D3116" s="58">
        <v>5.8660045965014707</v>
      </c>
      <c r="E3116" s="58">
        <v>0.93782472036241471</v>
      </c>
      <c r="F3116" s="58">
        <v>22.722580849477371</v>
      </c>
      <c r="G3116" s="61">
        <v>29.526410166341257</v>
      </c>
      <c r="H3116" s="59">
        <v>9.3792933437662942</v>
      </c>
      <c r="I3116" s="59">
        <v>0.39810968928347851</v>
      </c>
      <c r="J3116" s="59">
        <v>0.43793957090592933</v>
      </c>
      <c r="K3116" s="59">
        <v>1.311699104969414</v>
      </c>
      <c r="L3116" s="61">
        <v>11.527041708925115</v>
      </c>
      <c r="M3116" s="70">
        <v>6209877</v>
      </c>
      <c r="N3116" s="62">
        <v>15.630196325195067</v>
      </c>
      <c r="O3116" s="63">
        <v>0.67500000000000004</v>
      </c>
      <c r="P3116" s="147">
        <v>7142.0570387515436</v>
      </c>
      <c r="Q3116" s="64">
        <v>141340.95535013679</v>
      </c>
      <c r="R3116" s="62">
        <v>3642.7167025708764</v>
      </c>
      <c r="S3116" s="62">
        <v>582.37761610099903</v>
      </c>
      <c r="T3116" s="62">
        <v>14110.443219781</v>
      </c>
      <c r="U3116" s="64">
        <v>18335.537538452874</v>
      </c>
      <c r="V3116" s="62">
        <v>58244.258011707403</v>
      </c>
      <c r="W3116" s="62">
        <v>2472.2122029586199</v>
      </c>
      <c r="X3116" s="62">
        <v>2719.5508687585998</v>
      </c>
      <c r="Y3116" s="62">
        <v>8145.4901028701497</v>
      </c>
      <c r="Z3116" s="64">
        <v>71581.511186294767</v>
      </c>
    </row>
    <row r="3117" spans="1:26">
      <c r="A3117" s="1" t="s">
        <v>121</v>
      </c>
      <c r="B3117" s="54">
        <v>2011</v>
      </c>
      <c r="C3117" s="61">
        <v>24.478645056137552</v>
      </c>
      <c r="D3117" s="58">
        <v>6.0685821036858973</v>
      </c>
      <c r="E3117" s="58">
        <v>1.0724576250105478</v>
      </c>
      <c r="F3117" s="58">
        <v>22.601441756217067</v>
      </c>
      <c r="G3117" s="61">
        <v>29.742481484913512</v>
      </c>
      <c r="H3117" s="59">
        <v>9.789087458002534</v>
      </c>
      <c r="I3117" s="59">
        <v>0.45669721659742835</v>
      </c>
      <c r="J3117" s="59">
        <v>0.53734615984406142</v>
      </c>
      <c r="K3117" s="59">
        <v>1.488853651949182</v>
      </c>
      <c r="L3117" s="61">
        <v>12.271984486393205</v>
      </c>
      <c r="M3117" s="70">
        <v>6293763</v>
      </c>
      <c r="N3117" s="62">
        <v>15.841386861313868</v>
      </c>
      <c r="O3117" s="63">
        <v>0.67900000000000005</v>
      </c>
      <c r="P3117" s="147">
        <v>7504.6774919244153</v>
      </c>
      <c r="Q3117" s="64">
        <v>154062.79054445145</v>
      </c>
      <c r="R3117" s="62">
        <v>3819.4217506640466</v>
      </c>
      <c r="S3117" s="62">
        <v>674.97941193592601</v>
      </c>
      <c r="T3117" s="62">
        <v>14224.811787193399</v>
      </c>
      <c r="U3117" s="64">
        <v>18719.212949793371</v>
      </c>
      <c r="V3117" s="62">
        <v>61610.196446940397</v>
      </c>
      <c r="W3117" s="62">
        <v>2874.3440440238801</v>
      </c>
      <c r="X3117" s="62">
        <v>3381.9293790186398</v>
      </c>
      <c r="Y3117" s="62">
        <v>9370.49202705264</v>
      </c>
      <c r="Z3117" s="64">
        <v>77236.961897035551</v>
      </c>
    </row>
    <row r="3118" spans="1:26">
      <c r="A3118" s="1" t="s">
        <v>121</v>
      </c>
      <c r="B3118" s="54">
        <v>2012</v>
      </c>
      <c r="C3118" s="61">
        <v>24.301078041780062</v>
      </c>
      <c r="D3118" s="58">
        <v>6.0780271042665115</v>
      </c>
      <c r="E3118" s="58">
        <v>1.0461182883010716</v>
      </c>
      <c r="F3118" s="58">
        <v>22.154546694085528</v>
      </c>
      <c r="G3118" s="61">
        <v>29.278692086653113</v>
      </c>
      <c r="H3118" s="59">
        <v>8.1356637987679257</v>
      </c>
      <c r="I3118" s="59">
        <v>0.44746312772448482</v>
      </c>
      <c r="J3118" s="59">
        <v>0.52075102753185298</v>
      </c>
      <c r="K3118" s="59">
        <v>1.4890983695497262</v>
      </c>
      <c r="L3118" s="61">
        <v>10.592976323573991</v>
      </c>
      <c r="M3118" s="70">
        <v>6379162</v>
      </c>
      <c r="N3118" s="62">
        <v>16.056428391643593</v>
      </c>
      <c r="O3118" s="63">
        <v>0.67900000000000005</v>
      </c>
      <c r="P3118" s="147">
        <v>7447.1747264370906</v>
      </c>
      <c r="Q3118" s="64">
        <v>155020.5136031578</v>
      </c>
      <c r="R3118" s="62">
        <v>3877.2719538506972</v>
      </c>
      <c r="S3118" s="62">
        <v>667.33580322352395</v>
      </c>
      <c r="T3118" s="62">
        <v>14132.744239813601</v>
      </c>
      <c r="U3118" s="64">
        <v>18677.351996887824</v>
      </c>
      <c r="V3118" s="62">
        <v>51898.717349876002</v>
      </c>
      <c r="W3118" s="62">
        <v>2854.4397807811802</v>
      </c>
      <c r="X3118" s="62">
        <v>3321.9551662921499</v>
      </c>
      <c r="Y3118" s="62">
        <v>9499.1997332935698</v>
      </c>
      <c r="Z3118" s="64">
        <v>67574.312030242902</v>
      </c>
    </row>
    <row r="3119" spans="1:26">
      <c r="A3119" s="1" t="s">
        <v>121</v>
      </c>
      <c r="B3119" s="54">
        <v>2013</v>
      </c>
      <c r="C3119" s="61">
        <v>24.618270384130852</v>
      </c>
      <c r="D3119" s="58">
        <v>6.350398650848792</v>
      </c>
      <c r="E3119" s="58">
        <v>1.1076011000483645</v>
      </c>
      <c r="F3119" s="58">
        <v>22.26423577556692</v>
      </c>
      <c r="G3119" s="61">
        <v>29.722235526464079</v>
      </c>
      <c r="H3119" s="59">
        <v>10.502445264171952</v>
      </c>
      <c r="I3119" s="59">
        <v>0.46502862647231863</v>
      </c>
      <c r="J3119" s="59">
        <v>0.51637846472980753</v>
      </c>
      <c r="K3119" s="59">
        <v>1.4952526189352673</v>
      </c>
      <c r="L3119" s="61">
        <v>12.979104974309344</v>
      </c>
      <c r="M3119" s="70">
        <v>6465669</v>
      </c>
      <c r="N3119" s="62">
        <v>16.274200855776492</v>
      </c>
      <c r="O3119" s="63">
        <v>0.68799999999999994</v>
      </c>
      <c r="P3119" s="147">
        <v>8514.1753742731526</v>
      </c>
      <c r="Q3119" s="64">
        <v>159173.58765629295</v>
      </c>
      <c r="R3119" s="62">
        <v>4105.9575694434861</v>
      </c>
      <c r="S3119" s="62">
        <v>716.13820969486096</v>
      </c>
      <c r="T3119" s="62">
        <v>14395.3179062774</v>
      </c>
      <c r="U3119" s="64">
        <v>19217.413685415748</v>
      </c>
      <c r="V3119" s="62">
        <v>67905.334768753397</v>
      </c>
      <c r="W3119" s="62">
        <v>3006.7211742946502</v>
      </c>
      <c r="X3119" s="62">
        <v>3338.7322316711102</v>
      </c>
      <c r="Y3119" s="62">
        <v>9667.8085054185703</v>
      </c>
      <c r="Z3119" s="64">
        <v>83918.596680137722</v>
      </c>
    </row>
    <row r="3120" spans="1:26">
      <c r="A3120" s="1" t="s">
        <v>121</v>
      </c>
      <c r="B3120" s="54">
        <v>2014</v>
      </c>
      <c r="C3120" s="61">
        <v>24.655773036107885</v>
      </c>
      <c r="D3120" s="58">
        <v>6.5313145327017788</v>
      </c>
      <c r="E3120" s="58">
        <v>1.0835151179194684</v>
      </c>
      <c r="F3120" s="58">
        <v>22.050262279122471</v>
      </c>
      <c r="G3120" s="61">
        <v>29.665091929743713</v>
      </c>
      <c r="H3120" s="59">
        <v>10.4991208509788</v>
      </c>
      <c r="I3120" s="59">
        <v>0.47105237250143533</v>
      </c>
      <c r="J3120" s="59">
        <v>0.52486709973679435</v>
      </c>
      <c r="K3120" s="59">
        <v>1.5030884052128173</v>
      </c>
      <c r="L3120" s="61">
        <v>12.998128728429847</v>
      </c>
      <c r="M3120" s="70">
        <v>6552518</v>
      </c>
      <c r="N3120" s="62">
        <v>16.492786307576139</v>
      </c>
      <c r="O3120" s="63">
        <v>0.69199999999999995</v>
      </c>
      <c r="P3120" s="147">
        <v>8955.5809404145602</v>
      </c>
      <c r="Q3120" s="64">
        <v>161557.39662301156</v>
      </c>
      <c r="R3120" s="62">
        <v>4279.6556039189991</v>
      </c>
      <c r="S3120" s="62">
        <v>709.97523134394396</v>
      </c>
      <c r="T3120" s="62">
        <v>14448.4740488671</v>
      </c>
      <c r="U3120" s="64">
        <v>19438.104884130044</v>
      </c>
      <c r="V3120" s="62">
        <v>68795.678360213904</v>
      </c>
      <c r="W3120" s="62">
        <v>3086.57914975836</v>
      </c>
      <c r="X3120" s="62">
        <v>3439.2011186331401</v>
      </c>
      <c r="Y3120" s="62">
        <v>9849.0138307482794</v>
      </c>
      <c r="Z3120" s="64">
        <v>85170.472459353681</v>
      </c>
    </row>
    <row r="3121" spans="1:26">
      <c r="A3121" s="1" t="s">
        <v>121</v>
      </c>
      <c r="B3121" s="54">
        <v>2015</v>
      </c>
      <c r="C3121" s="61">
        <v>24.703529627350786</v>
      </c>
      <c r="D3121" s="58">
        <v>6.4878695677691409</v>
      </c>
      <c r="E3121" s="58">
        <v>1.0634560737823053</v>
      </c>
      <c r="F3121" s="58">
        <v>21.897711663732395</v>
      </c>
      <c r="G3121" s="61">
        <v>29.449037305283834</v>
      </c>
      <c r="H3121" s="59">
        <v>10.776763462220192</v>
      </c>
      <c r="I3121" s="59">
        <v>0.44753448679973395</v>
      </c>
      <c r="J3121" s="59">
        <v>0.52339629987446834</v>
      </c>
      <c r="K3121" s="59">
        <v>1.4933573119241863</v>
      </c>
      <c r="L3121" s="61">
        <v>13.24105156081858</v>
      </c>
      <c r="M3121" s="70">
        <v>6639123</v>
      </c>
      <c r="N3121" s="62">
        <v>16.710594009564559</v>
      </c>
      <c r="O3121" s="63">
        <v>0.69299999999999995</v>
      </c>
      <c r="P3121" s="147">
        <v>9198.4985340715848</v>
      </c>
      <c r="Q3121" s="64">
        <v>164009.77173012603</v>
      </c>
      <c r="R3121" s="62">
        <v>4307.3764068376158</v>
      </c>
      <c r="S3121" s="62">
        <v>706.04156789377998</v>
      </c>
      <c r="T3121" s="62">
        <v>14538.160115405401</v>
      </c>
      <c r="U3121" s="64">
        <v>19551.578090136794</v>
      </c>
      <c r="V3121" s="62">
        <v>71548.258167585707</v>
      </c>
      <c r="W3121" s="62">
        <v>2971.2365046053101</v>
      </c>
      <c r="X3121" s="62">
        <v>3474.8924126114798</v>
      </c>
      <c r="Y3121" s="62">
        <v>9914.58287681404</v>
      </c>
      <c r="Z3121" s="64">
        <v>87908.969961616531</v>
      </c>
    </row>
    <row r="3122" spans="1:26">
      <c r="A3122" s="1" t="s">
        <v>122</v>
      </c>
      <c r="B3122" s="54">
        <v>1990</v>
      </c>
      <c r="C3122" s="61">
        <v>7.7948939163190341</v>
      </c>
      <c r="D3122" s="58">
        <v>1.7733087511807162</v>
      </c>
      <c r="E3122" s="58">
        <v>19.127696964804827</v>
      </c>
      <c r="F3122" s="58">
        <v>7.8892417275298401</v>
      </c>
      <c r="G3122" s="61">
        <v>28.790247443515387</v>
      </c>
      <c r="H3122" s="59">
        <v>1.9515094768147829</v>
      </c>
      <c r="I3122" s="59">
        <v>0.32054369162938223</v>
      </c>
      <c r="J3122" s="59">
        <v>2.7393228186087168</v>
      </c>
      <c r="K3122" s="59">
        <v>0.7975605938637651</v>
      </c>
      <c r="L3122" s="61">
        <v>5.8089365809166473</v>
      </c>
      <c r="M3122" s="70">
        <v>21826658</v>
      </c>
      <c r="N3122" s="62">
        <v>17.052076562500002</v>
      </c>
      <c r="O3122" s="63">
        <v>0.61299999999999999</v>
      </c>
      <c r="P3122" s="147">
        <v>3433.7636343818781</v>
      </c>
      <c r="Q3122" s="64">
        <v>170136.48365777617</v>
      </c>
      <c r="R3122" s="62">
        <v>3870.540364042859</v>
      </c>
      <c r="S3122" s="62">
        <v>41749.3699978433</v>
      </c>
      <c r="T3122" s="62">
        <v>17219.578106612302</v>
      </c>
      <c r="U3122" s="64">
        <v>62839.488468498464</v>
      </c>
      <c r="V3122" s="62">
        <v>42594.929934195199</v>
      </c>
      <c r="W3122" s="62">
        <v>6996.3975312519897</v>
      </c>
      <c r="X3122" s="62">
        <v>59790.262313368497</v>
      </c>
      <c r="Y3122" s="62">
        <v>17408.082316541298</v>
      </c>
      <c r="Z3122" s="64">
        <v>126789.67209535699</v>
      </c>
    </row>
    <row r="3123" spans="1:26">
      <c r="A3123" s="1" t="s">
        <v>122</v>
      </c>
      <c r="B3123" s="57">
        <v>1991</v>
      </c>
      <c r="C3123" s="61">
        <v>7.6998069894616856</v>
      </c>
      <c r="D3123" s="58">
        <v>1.7992942544584234</v>
      </c>
      <c r="E3123" s="58">
        <v>18.755281317045995</v>
      </c>
      <c r="F3123" s="58">
        <v>7.8711651558576383</v>
      </c>
      <c r="G3123" s="61">
        <v>28.425740727362054</v>
      </c>
      <c r="H3123" s="59">
        <v>1.9323132903763878</v>
      </c>
      <c r="I3123" s="59">
        <v>0.31818974262669919</v>
      </c>
      <c r="J3123" s="59">
        <v>3.1993109730503071</v>
      </c>
      <c r="K3123" s="59">
        <v>0.75307469552308393</v>
      </c>
      <c r="L3123" s="61">
        <v>6.2028887015764775</v>
      </c>
      <c r="M3123" s="70">
        <v>22283130</v>
      </c>
      <c r="N3123" s="62">
        <v>17.408693750000001</v>
      </c>
      <c r="O3123" s="63">
        <v>0.61599999999999999</v>
      </c>
      <c r="P3123" s="147">
        <v>3552.5021966357317</v>
      </c>
      <c r="Q3123" s="64">
        <v>171575.80012108339</v>
      </c>
      <c r="R3123" s="62">
        <v>4009.3907780350128</v>
      </c>
      <c r="S3123" s="62">
        <v>41792.637177430712</v>
      </c>
      <c r="T3123" s="62">
        <v>17539.419641944602</v>
      </c>
      <c r="U3123" s="64">
        <v>63341.447597410326</v>
      </c>
      <c r="V3123" s="62">
        <v>43057.988250184797</v>
      </c>
      <c r="W3123" s="62">
        <v>7090.2633996172799</v>
      </c>
      <c r="X3123" s="62">
        <v>71290.662322906501</v>
      </c>
      <c r="Y3123" s="62">
        <v>16780.861340051299</v>
      </c>
      <c r="Z3123" s="64">
        <v>138219.77531275986</v>
      </c>
    </row>
    <row r="3124" spans="1:26">
      <c r="A3124" s="1" t="s">
        <v>122</v>
      </c>
      <c r="B3124" s="57">
        <v>1992</v>
      </c>
      <c r="C3124" s="61">
        <v>6.8553599490284851</v>
      </c>
      <c r="D3124" s="58">
        <v>1.7853956282696848</v>
      </c>
      <c r="E3124" s="58">
        <v>18.211478607011717</v>
      </c>
      <c r="F3124" s="58">
        <v>7.6753081404290864</v>
      </c>
      <c r="G3124" s="61">
        <v>27.672182375710491</v>
      </c>
      <c r="H3124" s="59">
        <v>1.784139400973908</v>
      </c>
      <c r="I3124" s="59">
        <v>0.35123979168750963</v>
      </c>
      <c r="J3124" s="59">
        <v>3.0210373979026044</v>
      </c>
      <c r="K3124" s="59">
        <v>0.69936682409721385</v>
      </c>
      <c r="L3124" s="61">
        <v>5.8557834146612366</v>
      </c>
      <c r="M3124" s="70">
        <v>22737056</v>
      </c>
      <c r="N3124" s="62">
        <v>17.763324999999998</v>
      </c>
      <c r="O3124" s="63">
        <v>0.61599999999999999</v>
      </c>
      <c r="P3124" s="147">
        <v>3541.6966487329182</v>
      </c>
      <c r="Q3124" s="64">
        <v>155870.70306121782</v>
      </c>
      <c r="R3124" s="62">
        <v>4059.4640382123011</v>
      </c>
      <c r="S3124" s="62">
        <v>41407.540893042744</v>
      </c>
      <c r="T3124" s="62">
        <v>17451.391100619199</v>
      </c>
      <c r="U3124" s="64">
        <v>62918.396031874247</v>
      </c>
      <c r="V3124" s="62">
        <v>40566.077471750199</v>
      </c>
      <c r="W3124" s="62">
        <v>7986.1588130272403</v>
      </c>
      <c r="X3124" s="62">
        <v>68689.4964942058</v>
      </c>
      <c r="Y3124" s="62">
        <v>15901.542644040501</v>
      </c>
      <c r="Z3124" s="64">
        <v>133143.27542302376</v>
      </c>
    </row>
    <row r="3125" spans="1:26">
      <c r="A3125" s="1" t="s">
        <v>122</v>
      </c>
      <c r="B3125" s="57">
        <v>1993</v>
      </c>
      <c r="C3125" s="61">
        <v>6.6400593737305202</v>
      </c>
      <c r="D3125" s="58">
        <v>1.7291225087180164</v>
      </c>
      <c r="E3125" s="58">
        <v>17.465699013894639</v>
      </c>
      <c r="F3125" s="58">
        <v>7.4120249435449237</v>
      </c>
      <c r="G3125" s="61">
        <v>26.606846466157585</v>
      </c>
      <c r="H3125" s="59">
        <v>1.8614654909727615</v>
      </c>
      <c r="I3125" s="59">
        <v>0.35373499082956972</v>
      </c>
      <c r="J3125" s="59">
        <v>3.2559282878351707</v>
      </c>
      <c r="K3125" s="59">
        <v>0.74723035092000067</v>
      </c>
      <c r="L3125" s="61">
        <v>6.2183591205575022</v>
      </c>
      <c r="M3125" s="70">
        <v>23184222</v>
      </c>
      <c r="N3125" s="62">
        <v>18.112678124999999</v>
      </c>
      <c r="O3125" s="63">
        <v>0.621</v>
      </c>
      <c r="P3125" s="147">
        <v>3742.4900817790681</v>
      </c>
      <c r="Q3125" s="64">
        <v>153944.61061374936</v>
      </c>
      <c r="R3125" s="62">
        <v>4008.836010731543</v>
      </c>
      <c r="S3125" s="62">
        <v>40492.864332331439</v>
      </c>
      <c r="T3125" s="62">
        <v>17184.203176068298</v>
      </c>
      <c r="U3125" s="64">
        <v>61685.903519131287</v>
      </c>
      <c r="V3125" s="62">
        <v>43156.629188051498</v>
      </c>
      <c r="W3125" s="62">
        <v>8201.0705565607095</v>
      </c>
      <c r="X3125" s="62">
        <v>75486.164241250503</v>
      </c>
      <c r="Y3125" s="62">
        <v>17323.9543408672</v>
      </c>
      <c r="Z3125" s="64">
        <v>144167.8183267299</v>
      </c>
    </row>
    <row r="3126" spans="1:26">
      <c r="A3126" s="1" t="s">
        <v>122</v>
      </c>
      <c r="B3126" s="57">
        <v>1994</v>
      </c>
      <c r="C3126" s="61">
        <v>6.8669120386988762</v>
      </c>
      <c r="D3126" s="58">
        <v>1.805587454974267</v>
      </c>
      <c r="E3126" s="58">
        <v>17.314682170560275</v>
      </c>
      <c r="F3126" s="58">
        <v>7.0772521568886413</v>
      </c>
      <c r="G3126" s="61">
        <v>26.197521782423188</v>
      </c>
      <c r="H3126" s="59">
        <v>2.1097155147798303</v>
      </c>
      <c r="I3126" s="59">
        <v>0.37529567800746916</v>
      </c>
      <c r="J3126" s="59">
        <v>3.7305718499798464</v>
      </c>
      <c r="K3126" s="59">
        <v>0.91428073188616732</v>
      </c>
      <c r="L3126" s="61">
        <v>7.1298637746533133</v>
      </c>
      <c r="M3126" s="70">
        <v>23619358</v>
      </c>
      <c r="N3126" s="62">
        <v>18.452621874999998</v>
      </c>
      <c r="O3126" s="63">
        <v>0.63200000000000001</v>
      </c>
      <c r="P3126" s="147">
        <v>4213.4961112013589</v>
      </c>
      <c r="Q3126" s="64">
        <v>162192.05379653862</v>
      </c>
      <c r="R3126" s="62">
        <v>4264.6816499346096</v>
      </c>
      <c r="S3126" s="62">
        <v>40896.167684268024</v>
      </c>
      <c r="T3126" s="62">
        <v>16716.0152349825</v>
      </c>
      <c r="U3126" s="64">
        <v>61876.864569185134</v>
      </c>
      <c r="V3126" s="62">
        <v>49830.126021739103</v>
      </c>
      <c r="W3126" s="62">
        <v>8864.2429747111401</v>
      </c>
      <c r="X3126" s="62">
        <v>88113.712069396293</v>
      </c>
      <c r="Y3126" s="62">
        <v>21594.723918921401</v>
      </c>
      <c r="Z3126" s="64">
        <v>168402.80498476795</v>
      </c>
    </row>
    <row r="3127" spans="1:26">
      <c r="A3127" s="1" t="s">
        <v>122</v>
      </c>
      <c r="B3127" s="57">
        <v>1995</v>
      </c>
      <c r="C3127" s="61">
        <v>6.7826792149825055</v>
      </c>
      <c r="D3127" s="58">
        <v>1.8543602559976213</v>
      </c>
      <c r="E3127" s="58">
        <v>16.956272461162875</v>
      </c>
      <c r="F3127" s="58">
        <v>7.0327875312963917</v>
      </c>
      <c r="G3127" s="61">
        <v>25.843420248456887</v>
      </c>
      <c r="H3127" s="59">
        <v>2.068694494916735</v>
      </c>
      <c r="I3127" s="59">
        <v>0.39976430859015066</v>
      </c>
      <c r="J3127" s="59">
        <v>3.8648149845305091</v>
      </c>
      <c r="K3127" s="59">
        <v>1.3549147524230554</v>
      </c>
      <c r="L3127" s="61">
        <v>7.68818854046045</v>
      </c>
      <c r="M3127" s="70">
        <v>24038761</v>
      </c>
      <c r="N3127" s="62">
        <v>18.780281250000002</v>
      </c>
      <c r="O3127" s="63">
        <v>0.64200000000000002</v>
      </c>
      <c r="P3127" s="147">
        <v>4539.5601564624212</v>
      </c>
      <c r="Q3127" s="64">
        <v>163047.20458863207</v>
      </c>
      <c r="R3127" s="62">
        <v>4457.6523001825635</v>
      </c>
      <c r="S3127" s="62">
        <v>40760.778114477609</v>
      </c>
      <c r="T3127" s="62">
        <v>16905.949862861398</v>
      </c>
      <c r="U3127" s="64">
        <v>62124.380277521574</v>
      </c>
      <c r="V3127" s="62">
        <v>49728.852545319103</v>
      </c>
      <c r="W3127" s="62">
        <v>9609.8386705288794</v>
      </c>
      <c r="X3127" s="62">
        <v>92905.363722347596</v>
      </c>
      <c r="Y3127" s="62">
        <v>32570.471908872001</v>
      </c>
      <c r="Z3127" s="64">
        <v>184814.52684706758</v>
      </c>
    </row>
    <row r="3128" spans="1:26">
      <c r="A3128" s="1" t="s">
        <v>122</v>
      </c>
      <c r="B3128" s="57">
        <v>1996</v>
      </c>
      <c r="C3128" s="61">
        <v>6.582865548341112</v>
      </c>
      <c r="D3128" s="58">
        <v>1.8660969342255587</v>
      </c>
      <c r="E3128" s="58">
        <v>16.254535213719191</v>
      </c>
      <c r="F3128" s="58">
        <v>6.9093928653767938</v>
      </c>
      <c r="G3128" s="61">
        <v>25.030025013321545</v>
      </c>
      <c r="H3128" s="59">
        <v>2.0817789751524645</v>
      </c>
      <c r="I3128" s="59">
        <v>0.38911388070702163</v>
      </c>
      <c r="J3128" s="59">
        <v>3.9931033496020345</v>
      </c>
      <c r="K3128" s="59">
        <v>1.2657898890839994</v>
      </c>
      <c r="L3128" s="61">
        <v>7.7297860945455188</v>
      </c>
      <c r="M3128" s="70">
        <v>24441076</v>
      </c>
      <c r="N3128" s="62">
        <v>19.094589062499999</v>
      </c>
      <c r="O3128" s="63">
        <v>0.64700000000000002</v>
      </c>
      <c r="P3128" s="147">
        <v>4942.9304440544965</v>
      </c>
      <c r="Q3128" s="64">
        <v>160892.3171647868</v>
      </c>
      <c r="R3128" s="62">
        <v>4560.9416992773886</v>
      </c>
      <c r="S3128" s="62">
        <v>39727.833050318695</v>
      </c>
      <c r="T3128" s="62">
        <v>16887.299613653198</v>
      </c>
      <c r="U3128" s="64">
        <v>61176.074363249289</v>
      </c>
      <c r="V3128" s="62">
        <v>50880.918146903503</v>
      </c>
      <c r="W3128" s="62">
        <v>9510.3619310152499</v>
      </c>
      <c r="X3128" s="62">
        <v>97595.742443477895</v>
      </c>
      <c r="Y3128" s="62">
        <v>30937.2668791336</v>
      </c>
      <c r="Z3128" s="64">
        <v>188924.28940053022</v>
      </c>
    </row>
    <row r="3129" spans="1:26">
      <c r="A3129" s="1" t="s">
        <v>122</v>
      </c>
      <c r="B3129" s="54">
        <v>1997</v>
      </c>
      <c r="C3129" s="61">
        <v>6.3730225664471503</v>
      </c>
      <c r="D3129" s="58">
        <v>1.868265072623847</v>
      </c>
      <c r="E3129" s="58">
        <v>15.738349259061511</v>
      </c>
      <c r="F3129" s="58">
        <v>6.7887729991235899</v>
      </c>
      <c r="G3129" s="61">
        <v>24.395387330808948</v>
      </c>
      <c r="H3129" s="59">
        <v>2.0701403855190446</v>
      </c>
      <c r="I3129" s="59">
        <v>0.37812872320982427</v>
      </c>
      <c r="J3129" s="59">
        <v>4.3405837426754044</v>
      </c>
      <c r="K3129" s="59">
        <v>1.4299483150027936</v>
      </c>
      <c r="L3129" s="61">
        <v>8.2188011664070686</v>
      </c>
      <c r="M3129" s="70">
        <v>24827409</v>
      </c>
      <c r="N3129" s="62">
        <v>19.396410937500001</v>
      </c>
      <c r="O3129" s="63">
        <v>0.65400000000000003</v>
      </c>
      <c r="P3129" s="147">
        <v>5021.5497552127545</v>
      </c>
      <c r="Q3129" s="64">
        <v>158225.63782341307</v>
      </c>
      <c r="R3129" s="62">
        <v>4638.4181078446954</v>
      </c>
      <c r="S3129" s="62">
        <v>39074.243403956709</v>
      </c>
      <c r="T3129" s="62">
        <v>16854.7643857398</v>
      </c>
      <c r="U3129" s="64">
        <v>60567.425897541201</v>
      </c>
      <c r="V3129" s="62">
        <v>51396.222038699001</v>
      </c>
      <c r="W3129" s="62">
        <v>9387.9564657780993</v>
      </c>
      <c r="X3129" s="62">
        <v>107765.44787815301</v>
      </c>
      <c r="Y3129" s="62">
        <v>35501.911665435196</v>
      </c>
      <c r="Z3129" s="64">
        <v>204051.53804806533</v>
      </c>
    </row>
    <row r="3130" spans="1:26">
      <c r="A3130" s="1" t="s">
        <v>122</v>
      </c>
      <c r="B3130" s="54">
        <v>1998</v>
      </c>
      <c r="C3130" s="61">
        <v>6.14991342283931</v>
      </c>
      <c r="D3130" s="58">
        <v>1.8628132599310936</v>
      </c>
      <c r="E3130" s="58">
        <v>15.362806402134932</v>
      </c>
      <c r="F3130" s="58">
        <v>6.5812003522339353</v>
      </c>
      <c r="G3130" s="61">
        <v>23.806820014299962</v>
      </c>
      <c r="H3130" s="59">
        <v>1.8850307863343336</v>
      </c>
      <c r="I3130" s="59">
        <v>0.35047144908176325</v>
      </c>
      <c r="J3130" s="59">
        <v>4.2358120747400054</v>
      </c>
      <c r="K3130" s="59">
        <v>1.2353237110563544</v>
      </c>
      <c r="L3130" s="61">
        <v>7.7066380212124574</v>
      </c>
      <c r="M3130" s="70">
        <v>25199744</v>
      </c>
      <c r="N3130" s="62">
        <v>19.687303125</v>
      </c>
      <c r="O3130" s="63">
        <v>0.66400000000000003</v>
      </c>
      <c r="P3130" s="147">
        <v>4982.7050136174748</v>
      </c>
      <c r="Q3130" s="64">
        <v>154976.24387771435</v>
      </c>
      <c r="R3130" s="62">
        <v>4694.2417270069018</v>
      </c>
      <c r="S3130" s="62">
        <v>38713.878845536135</v>
      </c>
      <c r="T3130" s="62">
        <v>16584.4564089005</v>
      </c>
      <c r="U3130" s="64">
        <v>59992.576981443541</v>
      </c>
      <c r="V3130" s="62">
        <v>47502.293247743903</v>
      </c>
      <c r="W3130" s="62">
        <v>8831.7907961694691</v>
      </c>
      <c r="X3130" s="62">
        <v>106741.379915557</v>
      </c>
      <c r="Y3130" s="62">
        <v>31129.841275750099</v>
      </c>
      <c r="Z3130" s="64">
        <v>194205.3052352205</v>
      </c>
    </row>
    <row r="3131" spans="1:26">
      <c r="A3131" s="1" t="s">
        <v>122</v>
      </c>
      <c r="B3131" s="54">
        <v>1999</v>
      </c>
      <c r="C3131" s="61">
        <v>5.9411493266181621</v>
      </c>
      <c r="D3131" s="58">
        <v>1.8418684743774629</v>
      </c>
      <c r="E3131" s="58">
        <v>14.859748492465945</v>
      </c>
      <c r="F3131" s="58">
        <v>6.3956765317847522</v>
      </c>
      <c r="G3131" s="61">
        <v>23.097293498628162</v>
      </c>
      <c r="H3131" s="59">
        <v>2.0911726291143835</v>
      </c>
      <c r="I3131" s="59">
        <v>0.30711952570220868</v>
      </c>
      <c r="J3131" s="59">
        <v>4.4786283971943988</v>
      </c>
      <c r="K3131" s="59">
        <v>1.0955067088445238</v>
      </c>
      <c r="L3131" s="61">
        <v>7.9724272608555156</v>
      </c>
      <c r="M3131" s="70">
        <v>25561297</v>
      </c>
      <c r="N3131" s="62">
        <v>19.969764843749999</v>
      </c>
      <c r="O3131" s="63">
        <v>0.67400000000000004</v>
      </c>
      <c r="P3131" s="147">
        <v>4673.5951521735078</v>
      </c>
      <c r="Q3131" s="64">
        <v>151863.48245903687</v>
      </c>
      <c r="R3131" s="62">
        <v>4708.0547108499222</v>
      </c>
      <c r="S3131" s="62">
        <v>37983.44445612243</v>
      </c>
      <c r="T3131" s="62">
        <v>16348.178734487999</v>
      </c>
      <c r="U3131" s="64">
        <v>59039.677901460353</v>
      </c>
      <c r="V3131" s="62">
        <v>53453.084651063597</v>
      </c>
      <c r="W3131" s="62">
        <v>7850.3734109732904</v>
      </c>
      <c r="X3131" s="62">
        <v>114479.55061332</v>
      </c>
      <c r="Y3131" s="62">
        <v>28002.572350267401</v>
      </c>
      <c r="Z3131" s="64">
        <v>203785.5810256243</v>
      </c>
    </row>
    <row r="3132" spans="1:26">
      <c r="A3132" s="1" t="s">
        <v>122</v>
      </c>
      <c r="B3132" s="54">
        <v>2000</v>
      </c>
      <c r="C3132" s="61">
        <v>5.8641024410497931</v>
      </c>
      <c r="D3132" s="58">
        <v>1.889859377684153</v>
      </c>
      <c r="E3132" s="58">
        <v>14.513232364566443</v>
      </c>
      <c r="F3132" s="58">
        <v>6.3329243581821242</v>
      </c>
      <c r="G3132" s="61">
        <v>22.736016100432721</v>
      </c>
      <c r="H3132" s="59">
        <v>2.2384308784934213</v>
      </c>
      <c r="I3132" s="59">
        <v>0.3197563104280422</v>
      </c>
      <c r="J3132" s="59">
        <v>4.3530460177658199</v>
      </c>
      <c r="K3132" s="59">
        <v>1.0882188558346741</v>
      </c>
      <c r="L3132" s="61">
        <v>7.9994520625219581</v>
      </c>
      <c r="M3132" s="70">
        <v>25914875</v>
      </c>
      <c r="N3132" s="62">
        <v>20.245999218750001</v>
      </c>
      <c r="O3132" s="63">
        <v>0.67700000000000005</v>
      </c>
      <c r="P3132" s="147">
        <v>5202.2338978366079</v>
      </c>
      <c r="Q3132" s="64">
        <v>151967.48174700025</v>
      </c>
      <c r="R3132" s="62">
        <v>4897.546954026262</v>
      </c>
      <c r="S3132" s="62">
        <v>37610.860257369379</v>
      </c>
      <c r="T3132" s="62">
        <v>16411.694312674499</v>
      </c>
      <c r="U3132" s="64">
        <v>58920.101524070138</v>
      </c>
      <c r="V3132" s="62">
        <v>58008.656412297198</v>
      </c>
      <c r="W3132" s="62">
        <v>8286.4448152039095</v>
      </c>
      <c r="X3132" s="62">
        <v>112808.643419649</v>
      </c>
      <c r="Y3132" s="62">
        <v>28201.0556215986</v>
      </c>
      <c r="Z3132" s="64">
        <v>207304.80026874872</v>
      </c>
    </row>
    <row r="3133" spans="1:26">
      <c r="A3133" s="1" t="s">
        <v>122</v>
      </c>
      <c r="B3133" s="54">
        <v>2001</v>
      </c>
      <c r="C3133" s="61">
        <v>5.8121036979657248</v>
      </c>
      <c r="D3133" s="58">
        <v>1.8188424501068097</v>
      </c>
      <c r="E3133" s="58">
        <v>14.382935144613571</v>
      </c>
      <c r="F3133" s="58">
        <v>6.192553214929438</v>
      </c>
      <c r="G3133" s="61">
        <v>22.394330809649816</v>
      </c>
      <c r="H3133" s="59">
        <v>2.1147472014149495</v>
      </c>
      <c r="I3133" s="59">
        <v>0.3056724730279255</v>
      </c>
      <c r="J3133" s="59">
        <v>5.017351297731043</v>
      </c>
      <c r="K3133" s="59">
        <v>0.99187986207742529</v>
      </c>
      <c r="L3133" s="61">
        <v>8.4296508342513441</v>
      </c>
      <c r="M3133" s="70">
        <v>26261363</v>
      </c>
      <c r="N3133" s="62">
        <v>20.516689843750001</v>
      </c>
      <c r="O3133" s="63">
        <v>0.68600000000000005</v>
      </c>
      <c r="P3133" s="147">
        <v>5283.0290446356639</v>
      </c>
      <c r="Q3133" s="64">
        <v>152633.76500592026</v>
      </c>
      <c r="R3133" s="62">
        <v>4776.5281822064317</v>
      </c>
      <c r="S3133" s="62">
        <v>37771.548083815447</v>
      </c>
      <c r="T3133" s="62">
        <v>16262.4887874079</v>
      </c>
      <c r="U3133" s="64">
        <v>58810.565053429775</v>
      </c>
      <c r="V3133" s="62">
        <v>55536.143909592101</v>
      </c>
      <c r="W3133" s="62">
        <v>8027.3757732940603</v>
      </c>
      <c r="X3133" s="62">
        <v>131762.48372823599</v>
      </c>
      <c r="Y3133" s="62">
        <v>26048.117110405201</v>
      </c>
      <c r="Z3133" s="64">
        <v>221374.12052152737</v>
      </c>
    </row>
    <row r="3134" spans="1:26">
      <c r="A3134" s="1" t="s">
        <v>122</v>
      </c>
      <c r="B3134" s="54">
        <v>2002</v>
      </c>
      <c r="C3134" s="61">
        <v>5.7414548302151767</v>
      </c>
      <c r="D3134" s="58">
        <v>1.6615950603413707</v>
      </c>
      <c r="E3134" s="58">
        <v>14.013171946895353</v>
      </c>
      <c r="F3134" s="58">
        <v>6.1506306630449616</v>
      </c>
      <c r="G3134" s="61">
        <v>21.825397670281685</v>
      </c>
      <c r="H3134" s="59">
        <v>2.2150742227523579</v>
      </c>
      <c r="I3134" s="59">
        <v>0.30373940967001173</v>
      </c>
      <c r="J3134" s="59">
        <v>5.5170073611404753</v>
      </c>
      <c r="K3134" s="59">
        <v>0.98252304920955669</v>
      </c>
      <c r="L3134" s="61">
        <v>9.0183440427724015</v>
      </c>
      <c r="M3134" s="70">
        <v>26601463</v>
      </c>
      <c r="N3134" s="62">
        <v>20.782396093749998</v>
      </c>
      <c r="O3134" s="63">
        <v>0.68600000000000005</v>
      </c>
      <c r="P3134" s="147">
        <v>5584.343992627103</v>
      </c>
      <c r="Q3134" s="64">
        <v>152731.0982321403</v>
      </c>
      <c r="R3134" s="62">
        <v>4420.0859518653742</v>
      </c>
      <c r="S3134" s="62">
        <v>37277.08750579747</v>
      </c>
      <c r="T3134" s="62">
        <v>16361.5774009656</v>
      </c>
      <c r="U3134" s="64">
        <v>58058.750858628446</v>
      </c>
      <c r="V3134" s="62">
        <v>58924.214978800599</v>
      </c>
      <c r="W3134" s="62">
        <v>8079.9126679786596</v>
      </c>
      <c r="X3134" s="62">
        <v>146760.46718810601</v>
      </c>
      <c r="Y3134" s="62">
        <v>26136.5505401952</v>
      </c>
      <c r="Z3134" s="64">
        <v>239901.14537508046</v>
      </c>
    </row>
    <row r="3135" spans="1:26">
      <c r="A3135" s="1" t="s">
        <v>122</v>
      </c>
      <c r="B3135" s="54">
        <v>2003</v>
      </c>
      <c r="C3135" s="61">
        <v>5.770578379949078</v>
      </c>
      <c r="D3135" s="58">
        <v>1.6626967808376683</v>
      </c>
      <c r="E3135" s="58">
        <v>13.857144979731517</v>
      </c>
      <c r="F3135" s="58">
        <v>6.1216330138829029</v>
      </c>
      <c r="G3135" s="61">
        <v>21.641474774452096</v>
      </c>
      <c r="H3135" s="59">
        <v>2.1520284084332251</v>
      </c>
      <c r="I3135" s="59">
        <v>0.30637120567966752</v>
      </c>
      <c r="J3135" s="59">
        <v>5.7061002394637308</v>
      </c>
      <c r="K3135" s="59">
        <v>0.97302064263465782</v>
      </c>
      <c r="L3135" s="61">
        <v>9.1375204962112804</v>
      </c>
      <c r="M3135" s="70">
        <v>26937737</v>
      </c>
      <c r="N3135" s="62">
        <v>21.0451078125</v>
      </c>
      <c r="O3135" s="63">
        <v>0.68500000000000005</v>
      </c>
      <c r="P3135" s="147">
        <v>5858.8631631675244</v>
      </c>
      <c r="Q3135" s="64">
        <v>155446.32273695432</v>
      </c>
      <c r="R3135" s="62">
        <v>4478.9288592951743</v>
      </c>
      <c r="S3135" s="62">
        <v>37328.012703487795</v>
      </c>
      <c r="T3135" s="62">
        <v>16490.2940138495</v>
      </c>
      <c r="U3135" s="64">
        <v>58297.235576632484</v>
      </c>
      <c r="V3135" s="62">
        <v>57970.775282902803</v>
      </c>
      <c r="W3135" s="62">
        <v>8252.9469629717896</v>
      </c>
      <c r="X3135" s="62">
        <v>153709.427546311</v>
      </c>
      <c r="Y3135" s="62">
        <v>26210.974166863401</v>
      </c>
      <c r="Z3135" s="64">
        <v>246144.12395904897</v>
      </c>
    </row>
    <row r="3136" spans="1:26">
      <c r="A3136" s="1" t="s">
        <v>122</v>
      </c>
      <c r="B3136" s="54">
        <v>2004</v>
      </c>
      <c r="C3136" s="61">
        <v>5.7977078876214581</v>
      </c>
      <c r="D3136" s="58">
        <v>1.6068342236630648</v>
      </c>
      <c r="E3136" s="58">
        <v>13.455371097999175</v>
      </c>
      <c r="F3136" s="58">
        <v>6.0250288007735282</v>
      </c>
      <c r="G3136" s="61">
        <v>21.08723412243577</v>
      </c>
      <c r="H3136" s="59">
        <v>2.1366143026130717</v>
      </c>
      <c r="I3136" s="59">
        <v>0.30791250603633757</v>
      </c>
      <c r="J3136" s="59">
        <v>5.253081806624917</v>
      </c>
      <c r="K3136" s="59">
        <v>1.078899642780943</v>
      </c>
      <c r="L3136" s="61">
        <v>8.7765082580552694</v>
      </c>
      <c r="M3136" s="70">
        <v>27273188</v>
      </c>
      <c r="N3136" s="62">
        <v>21.307182812499999</v>
      </c>
      <c r="O3136" s="63">
        <v>0.69199999999999995</v>
      </c>
      <c r="P3136" s="147">
        <v>6240.7329164942912</v>
      </c>
      <c r="Q3136" s="64">
        <v>158121.97718818288</v>
      </c>
      <c r="R3136" s="62">
        <v>4382.3491866796812</v>
      </c>
      <c r="S3136" s="62">
        <v>36697.086556549795</v>
      </c>
      <c r="T3136" s="62">
        <v>16432.174318891099</v>
      </c>
      <c r="U3136" s="64">
        <v>57511.610062120584</v>
      </c>
      <c r="V3136" s="62">
        <v>58272.283558655203</v>
      </c>
      <c r="W3136" s="62">
        <v>8397.7556646801695</v>
      </c>
      <c r="X3136" s="62">
        <v>143268.28769146101</v>
      </c>
      <c r="Y3136" s="62">
        <v>29425.0327906975</v>
      </c>
      <c r="Z3136" s="64">
        <v>239363.35970549387</v>
      </c>
    </row>
    <row r="3137" spans="1:26">
      <c r="A3137" s="1" t="s">
        <v>122</v>
      </c>
      <c r="B3137" s="54">
        <v>2005</v>
      </c>
      <c r="C3137" s="61">
        <v>5.9676931566404283</v>
      </c>
      <c r="D3137" s="58">
        <v>1.6867658362682445</v>
      </c>
      <c r="E3137" s="58">
        <v>13.281814526437422</v>
      </c>
      <c r="F3137" s="58">
        <v>6.0308011340979917</v>
      </c>
      <c r="G3137" s="61">
        <v>20.999381496803657</v>
      </c>
      <c r="H3137" s="59">
        <v>2.1800010676497692</v>
      </c>
      <c r="I3137" s="59">
        <v>0.34543906013930659</v>
      </c>
      <c r="J3137" s="59">
        <v>5.4863049292925288</v>
      </c>
      <c r="K3137" s="59">
        <v>1.1668944516231561</v>
      </c>
      <c r="L3137" s="61">
        <v>9.1786395087047605</v>
      </c>
      <c r="M3137" s="70">
        <v>27610406</v>
      </c>
      <c r="N3137" s="62">
        <v>21.570632812500001</v>
      </c>
      <c r="O3137" s="63">
        <v>0.69299999999999995</v>
      </c>
      <c r="P3137" s="147">
        <v>6762.7736360319504</v>
      </c>
      <c r="Q3137" s="64">
        <v>164770.43093826383</v>
      </c>
      <c r="R3137" s="62">
        <v>4657.2289566295758</v>
      </c>
      <c r="S3137" s="62">
        <v>36671.629149163498</v>
      </c>
      <c r="T3137" s="62">
        <v>16651.286781770599</v>
      </c>
      <c r="U3137" s="64">
        <v>57980.144887563671</v>
      </c>
      <c r="V3137" s="62">
        <v>60190.714558243599</v>
      </c>
      <c r="W3137" s="62">
        <v>9537.7126987046704</v>
      </c>
      <c r="X3137" s="62">
        <v>151479.106537568</v>
      </c>
      <c r="Y3137" s="62">
        <v>32218.4295684627</v>
      </c>
      <c r="Z3137" s="64">
        <v>253425.963362979</v>
      </c>
    </row>
    <row r="3138" spans="1:26">
      <c r="A3138" s="1" t="s">
        <v>122</v>
      </c>
      <c r="B3138" s="54">
        <v>2006</v>
      </c>
      <c r="C3138" s="61">
        <v>5.7755355375582367</v>
      </c>
      <c r="D3138" s="58">
        <v>1.673544868589409</v>
      </c>
      <c r="E3138" s="58">
        <v>13.025299905218104</v>
      </c>
      <c r="F3138" s="58">
        <v>5.9595089502207843</v>
      </c>
      <c r="G3138" s="61">
        <v>20.658353724028295</v>
      </c>
      <c r="H3138" s="59">
        <v>2.1359468424701213</v>
      </c>
      <c r="I3138" s="59">
        <v>0.36549860951364216</v>
      </c>
      <c r="J3138" s="59">
        <v>5.1608320262353882</v>
      </c>
      <c r="K3138" s="59">
        <v>1.4127602658651006</v>
      </c>
      <c r="L3138" s="61">
        <v>9.075037744084252</v>
      </c>
      <c r="M3138" s="70">
        <v>27949958</v>
      </c>
      <c r="N3138" s="62">
        <v>21.83589375</v>
      </c>
      <c r="O3138" s="63">
        <v>0.69599999999999995</v>
      </c>
      <c r="P3138" s="147">
        <v>7404.2915295460398</v>
      </c>
      <c r="Q3138" s="64">
        <v>161425.97570226013</v>
      </c>
      <c r="R3138" s="62">
        <v>4677.55087881895</v>
      </c>
      <c r="S3138" s="62">
        <v>36405.658528824999</v>
      </c>
      <c r="T3138" s="62">
        <v>16656.8024859295</v>
      </c>
      <c r="U3138" s="64">
        <v>57740.011893573443</v>
      </c>
      <c r="V3138" s="62">
        <v>59699.624537272502</v>
      </c>
      <c r="W3138" s="62">
        <v>10215.670784964699</v>
      </c>
      <c r="X3138" s="62">
        <v>144245.03837833399</v>
      </c>
      <c r="Y3138" s="62">
        <v>39486.590094998399</v>
      </c>
      <c r="Z3138" s="64">
        <v>253646.9237955696</v>
      </c>
    </row>
    <row r="3139" spans="1:26">
      <c r="A3139" s="1" t="s">
        <v>122</v>
      </c>
      <c r="B3139" s="54">
        <v>2007</v>
      </c>
      <c r="C3139" s="61">
        <v>5.8533462446191455</v>
      </c>
      <c r="D3139" s="58">
        <v>1.6870037943705607</v>
      </c>
      <c r="E3139" s="58">
        <v>12.972914110600561</v>
      </c>
      <c r="F3139" s="58">
        <v>5.9549143587208571</v>
      </c>
      <c r="G3139" s="61">
        <v>20.614832263691984</v>
      </c>
      <c r="H3139" s="59">
        <v>2.206121926522032</v>
      </c>
      <c r="I3139" s="59">
        <v>0.39262626000538731</v>
      </c>
      <c r="J3139" s="59">
        <v>5.3132932252412344</v>
      </c>
      <c r="K3139" s="59">
        <v>1.5808450516443706</v>
      </c>
      <c r="L3139" s="61">
        <v>9.4928864634130239</v>
      </c>
      <c r="M3139" s="70">
        <v>28292768</v>
      </c>
      <c r="N3139" s="62">
        <v>22.103690624999999</v>
      </c>
      <c r="O3139" s="63">
        <v>0.7</v>
      </c>
      <c r="P3139" s="147">
        <v>8148.9091775584766</v>
      </c>
      <c r="Q3139" s="64">
        <v>165607.36732268074</v>
      </c>
      <c r="R3139" s="62">
        <v>4773.0006969245978</v>
      </c>
      <c r="S3139" s="62">
        <v>36703.964921514802</v>
      </c>
      <c r="T3139" s="62">
        <v>16848.101041115799</v>
      </c>
      <c r="U3139" s="64">
        <v>58325.066659555203</v>
      </c>
      <c r="V3139" s="62">
        <v>62417.295846800902</v>
      </c>
      <c r="W3139" s="62">
        <v>11108.483685040101</v>
      </c>
      <c r="X3139" s="62">
        <v>150327.77253772199</v>
      </c>
      <c r="Y3139" s="62">
        <v>44726.4822901222</v>
      </c>
      <c r="Z3139" s="64">
        <v>268580.0343596852</v>
      </c>
    </row>
    <row r="3140" spans="1:26">
      <c r="A3140" s="1" t="s">
        <v>122</v>
      </c>
      <c r="B3140" s="54">
        <v>2008</v>
      </c>
      <c r="C3140" s="61">
        <v>5.9637974235202016</v>
      </c>
      <c r="D3140" s="58">
        <v>1.7262800884978127</v>
      </c>
      <c r="E3140" s="58">
        <v>13.164648227622409</v>
      </c>
      <c r="F3140" s="58">
        <v>5.9786740552220987</v>
      </c>
      <c r="G3140" s="61">
        <v>20.869602371342324</v>
      </c>
      <c r="H3140" s="59">
        <v>2.3709531781184223</v>
      </c>
      <c r="I3140" s="59">
        <v>0.45731023941136822</v>
      </c>
      <c r="J3140" s="59">
        <v>5.8790808885159684</v>
      </c>
      <c r="K3140" s="59">
        <v>1.7961936492100321</v>
      </c>
      <c r="L3140" s="61">
        <v>10.503537955255791</v>
      </c>
      <c r="M3140" s="70">
        <v>28642048</v>
      </c>
      <c r="N3140" s="62">
        <v>22.376546874999999</v>
      </c>
      <c r="O3140" s="63">
        <v>0.70599999999999996</v>
      </c>
      <c r="P3140" s="147">
        <v>8956.4940233272719</v>
      </c>
      <c r="Q3140" s="64">
        <v>170815.37206674195</v>
      </c>
      <c r="R3140" s="62">
        <v>4944.4197156198597</v>
      </c>
      <c r="S3140" s="62">
        <v>37706.248643867599</v>
      </c>
      <c r="T3140" s="62">
        <v>17124.1469266026</v>
      </c>
      <c r="U3140" s="64">
        <v>59774.815286090066</v>
      </c>
      <c r="V3140" s="62">
        <v>67908.954733420396</v>
      </c>
      <c r="W3140" s="62">
        <v>13098.3018281119</v>
      </c>
      <c r="X3140" s="62">
        <v>168388.91700475701</v>
      </c>
      <c r="Y3140" s="62">
        <v>51446.664717968903</v>
      </c>
      <c r="Z3140" s="64">
        <v>300842.83828425821</v>
      </c>
    </row>
    <row r="3141" spans="1:26">
      <c r="A3141" s="1" t="s">
        <v>122</v>
      </c>
      <c r="B3141" s="54">
        <v>2009</v>
      </c>
      <c r="C3141" s="61">
        <v>6.0448351479821687</v>
      </c>
      <c r="D3141" s="58">
        <v>1.7342573819111231</v>
      </c>
      <c r="E3141" s="58">
        <v>13.072184863282439</v>
      </c>
      <c r="F3141" s="58">
        <v>5.8705670693925356</v>
      </c>
      <c r="G3141" s="61">
        <v>20.677009314586101</v>
      </c>
      <c r="H3141" s="59">
        <v>2.346132300368549</v>
      </c>
      <c r="I3141" s="59">
        <v>0.44040603885147506</v>
      </c>
      <c r="J3141" s="59">
        <v>5.6995443870977232</v>
      </c>
      <c r="K3141" s="59">
        <v>1.8852917821315629</v>
      </c>
      <c r="L3141" s="61">
        <v>10.371374508449311</v>
      </c>
      <c r="M3141" s="70">
        <v>29001563</v>
      </c>
      <c r="N3141" s="62">
        <v>22.657427343750001</v>
      </c>
      <c r="O3141" s="63">
        <v>0.70799999999999996</v>
      </c>
      <c r="P3141" s="147">
        <v>9010.3081068887368</v>
      </c>
      <c r="Q3141" s="64">
        <v>175309.66736881918</v>
      </c>
      <c r="R3141" s="62">
        <v>5029.6174719710498</v>
      </c>
      <c r="S3141" s="62">
        <v>37911.379286013202</v>
      </c>
      <c r="T3141" s="62">
        <v>17025.5620708713</v>
      </c>
      <c r="U3141" s="64">
        <v>59966.558828855559</v>
      </c>
      <c r="V3141" s="62">
        <v>68041.503715473402</v>
      </c>
      <c r="W3141" s="62">
        <v>12772.463481331501</v>
      </c>
      <c r="X3141" s="62">
        <v>165295.695613711</v>
      </c>
      <c r="Y3141" s="62">
        <v>54676.408392870799</v>
      </c>
      <c r="Z3141" s="64">
        <v>300786.0712033867</v>
      </c>
    </row>
    <row r="3142" spans="1:26">
      <c r="A3142" s="1" t="s">
        <v>122</v>
      </c>
      <c r="B3142" s="54">
        <v>2010</v>
      </c>
      <c r="C3142" s="61">
        <v>6.3466834443562137</v>
      </c>
      <c r="D3142" s="58">
        <v>1.7499219992588153</v>
      </c>
      <c r="E3142" s="58">
        <v>12.930233229693803</v>
      </c>
      <c r="F3142" s="58">
        <v>5.9453165427742647</v>
      </c>
      <c r="G3142" s="61">
        <v>20.625471771726883</v>
      </c>
      <c r="H3142" s="59">
        <v>2.3175037964769301</v>
      </c>
      <c r="I3142" s="59">
        <v>0.53280507772481678</v>
      </c>
      <c r="J3142" s="59">
        <v>5.2633435268164543</v>
      </c>
      <c r="K3142" s="59">
        <v>2.271846658146933</v>
      </c>
      <c r="L3142" s="61">
        <v>10.385499059165134</v>
      </c>
      <c r="M3142" s="70">
        <v>29373644</v>
      </c>
      <c r="N3142" s="62">
        <v>22.948160937499999</v>
      </c>
      <c r="O3142" s="63">
        <v>0.72099999999999997</v>
      </c>
      <c r="P3142" s="147">
        <v>9755.149812179372</v>
      </c>
      <c r="Q3142" s="64">
        <v>186425.22007521323</v>
      </c>
      <c r="R3142" s="62">
        <v>5140.1585833996705</v>
      </c>
      <c r="S3142" s="62">
        <v>37980.806772599601</v>
      </c>
      <c r="T3142" s="62">
        <v>17463.561159476201</v>
      </c>
      <c r="U3142" s="64">
        <v>60584.526515475474</v>
      </c>
      <c r="V3142" s="62">
        <v>68073.531486361797</v>
      </c>
      <c r="W3142" s="62">
        <v>15650.426674481099</v>
      </c>
      <c r="X3142" s="62">
        <v>154603.57900641099</v>
      </c>
      <c r="Y3142" s="62">
        <v>66732.414958997702</v>
      </c>
      <c r="Z3142" s="64">
        <v>305059.95212625159</v>
      </c>
    </row>
    <row r="3143" spans="1:26">
      <c r="A3143" s="1" t="s">
        <v>122</v>
      </c>
      <c r="B3143" s="54">
        <v>2011</v>
      </c>
      <c r="C3143" s="61">
        <v>6.1834902587289511</v>
      </c>
      <c r="D3143" s="58">
        <v>1.7828393016262929</v>
      </c>
      <c r="E3143" s="58">
        <v>12.686958463654587</v>
      </c>
      <c r="F3143" s="58">
        <v>6.0526785847781159</v>
      </c>
      <c r="G3143" s="61">
        <v>20.522476350058998</v>
      </c>
      <c r="H3143" s="59">
        <v>2.5221110471691244</v>
      </c>
      <c r="I3143" s="59">
        <v>0.65526966527750397</v>
      </c>
      <c r="J3143" s="59">
        <v>4.8853719505877891</v>
      </c>
      <c r="K3143" s="59">
        <v>2.3933812778181278</v>
      </c>
      <c r="L3143" s="61">
        <v>10.456133940852546</v>
      </c>
      <c r="M3143" s="70">
        <v>29759891</v>
      </c>
      <c r="N3143" s="62">
        <v>23.24999140625</v>
      </c>
      <c r="O3143" s="63">
        <v>0.72499999999999998</v>
      </c>
      <c r="P3143" s="147">
        <v>10449.127664305533</v>
      </c>
      <c r="Q3143" s="64">
        <v>184019.99609933537</v>
      </c>
      <c r="R3143" s="62">
        <v>5305.7103286914598</v>
      </c>
      <c r="S3143" s="62">
        <v>37756.2500999888</v>
      </c>
      <c r="T3143" s="62">
        <v>18012.705494103098</v>
      </c>
      <c r="U3143" s="64">
        <v>61074.665922783359</v>
      </c>
      <c r="V3143" s="62">
        <v>75057.749853649002</v>
      </c>
      <c r="W3143" s="62">
        <v>19500.753814265001</v>
      </c>
      <c r="X3143" s="62">
        <v>145388.13674394999</v>
      </c>
      <c r="Y3143" s="62">
        <v>71226.765949308203</v>
      </c>
      <c r="Z3143" s="64">
        <v>311173.40636117221</v>
      </c>
    </row>
    <row r="3144" spans="1:26">
      <c r="A3144" s="1" t="s">
        <v>122</v>
      </c>
      <c r="B3144" s="54">
        <v>2012</v>
      </c>
      <c r="C3144" s="61">
        <v>6.3075655807486832</v>
      </c>
      <c r="D3144" s="58">
        <v>1.8114218022878787</v>
      </c>
      <c r="E3144" s="58">
        <v>12.342266696164444</v>
      </c>
      <c r="F3144" s="58">
        <v>6.0214497232590203</v>
      </c>
      <c r="G3144" s="61">
        <v>20.175138221711347</v>
      </c>
      <c r="H3144" s="59">
        <v>2.4775156249814945</v>
      </c>
      <c r="I3144" s="59">
        <v>0.66059879645691422</v>
      </c>
      <c r="J3144" s="59">
        <v>4.8661516985494568</v>
      </c>
      <c r="K3144" s="59">
        <v>2.5230684247100315</v>
      </c>
      <c r="L3144" s="61">
        <v>10.527334544697897</v>
      </c>
      <c r="M3144" s="70">
        <v>30158768</v>
      </c>
      <c r="N3144" s="62">
        <v>23.5616921875</v>
      </c>
      <c r="O3144" s="63">
        <v>0.73099999999999998</v>
      </c>
      <c r="P3144" s="147">
        <v>11145.585069530134</v>
      </c>
      <c r="Q3144" s="64">
        <v>190228.4069945848</v>
      </c>
      <c r="R3144" s="62">
        <v>5463.0249885342</v>
      </c>
      <c r="S3144" s="62">
        <v>37222.755788374998</v>
      </c>
      <c r="T3144" s="62">
        <v>18159.9505227433</v>
      </c>
      <c r="U3144" s="64">
        <v>60845.731299652507</v>
      </c>
      <c r="V3144" s="62">
        <v>74718.818950191897</v>
      </c>
      <c r="W3144" s="62">
        <v>19922.8458434233</v>
      </c>
      <c r="X3144" s="62">
        <v>146757.140129359</v>
      </c>
      <c r="Y3144" s="62">
        <v>76092.635268955302</v>
      </c>
      <c r="Z3144" s="64">
        <v>317491.44019192952</v>
      </c>
    </row>
    <row r="3145" spans="1:26">
      <c r="A3145" s="1" t="s">
        <v>122</v>
      </c>
      <c r="B3145" s="54">
        <v>2013</v>
      </c>
      <c r="C3145" s="61">
        <v>6.3773105751477575</v>
      </c>
      <c r="D3145" s="58">
        <v>1.8223015319139177</v>
      </c>
      <c r="E3145" s="58">
        <v>12.066147791397782</v>
      </c>
      <c r="F3145" s="58">
        <v>6.0025392585823596</v>
      </c>
      <c r="G3145" s="61">
        <v>19.890988581894057</v>
      </c>
      <c r="H3145" s="59">
        <v>2.5672432720939007</v>
      </c>
      <c r="I3145" s="59">
        <v>0.6880024742572769</v>
      </c>
      <c r="J3145" s="59">
        <v>5.1043635928182143</v>
      </c>
      <c r="K3145" s="59">
        <v>2.6208730220226419</v>
      </c>
      <c r="L3145" s="61">
        <v>10.980482361192033</v>
      </c>
      <c r="M3145" s="70">
        <v>30565461</v>
      </c>
      <c r="N3145" s="62">
        <v>23.879465625000002</v>
      </c>
      <c r="O3145" s="63">
        <v>0.73499999999999999</v>
      </c>
      <c r="P3145" s="147">
        <v>11828.905522798308</v>
      </c>
      <c r="Q3145" s="64">
        <v>194925.43766956637</v>
      </c>
      <c r="R3145" s="62">
        <v>5569.9486403955107</v>
      </c>
      <c r="S3145" s="62">
        <v>36880.736973820502</v>
      </c>
      <c r="T3145" s="62">
        <v>18347.037960916801</v>
      </c>
      <c r="U3145" s="64">
        <v>60797.723575132812</v>
      </c>
      <c r="V3145" s="62">
        <v>78468.974110698502</v>
      </c>
      <c r="W3145" s="62">
        <v>21029.1127948143</v>
      </c>
      <c r="X3145" s="62">
        <v>156017.22632610501</v>
      </c>
      <c r="Y3145" s="62">
        <v>80108.192140585204</v>
      </c>
      <c r="Z3145" s="64">
        <v>335623.50537220301</v>
      </c>
    </row>
    <row r="3146" spans="1:26">
      <c r="A3146" s="1" t="s">
        <v>122</v>
      </c>
      <c r="B3146" s="54">
        <v>2014</v>
      </c>
      <c r="C3146" s="61">
        <v>6.4156598098150583</v>
      </c>
      <c r="D3146" s="58">
        <v>1.7975786111846657</v>
      </c>
      <c r="E3146" s="58">
        <v>11.701065733808717</v>
      </c>
      <c r="F3146" s="58">
        <v>5.9383017332692178</v>
      </c>
      <c r="G3146" s="61">
        <v>19.436946078262597</v>
      </c>
      <c r="H3146" s="59">
        <v>2.4854688070616069</v>
      </c>
      <c r="I3146" s="59">
        <v>0.72663420078507668</v>
      </c>
      <c r="J3146" s="59">
        <v>4.9150599083001838</v>
      </c>
      <c r="K3146" s="59">
        <v>2.614281030597148</v>
      </c>
      <c r="L3146" s="61">
        <v>10.741443946744017</v>
      </c>
      <c r="M3146" s="70">
        <v>30973148</v>
      </c>
      <c r="N3146" s="62">
        <v>24.197932812499999</v>
      </c>
      <c r="O3146" s="63">
        <v>0.73699999999999999</v>
      </c>
      <c r="P3146" s="147">
        <v>12161.944387978941</v>
      </c>
      <c r="Q3146" s="64">
        <v>198713.18080705366</v>
      </c>
      <c r="R3146" s="62">
        <v>5567.6668365857104</v>
      </c>
      <c r="S3146" s="62">
        <v>36241.884073098598</v>
      </c>
      <c r="T3146" s="62">
        <v>18392.7898453204</v>
      </c>
      <c r="U3146" s="64">
        <v>60202.340755004705</v>
      </c>
      <c r="V3146" s="62">
        <v>76982.793210502598</v>
      </c>
      <c r="W3146" s="62">
        <v>22506.148642777898</v>
      </c>
      <c r="X3146" s="62">
        <v>152234.87796864801</v>
      </c>
      <c r="Y3146" s="62">
        <v>80972.513274277997</v>
      </c>
      <c r="Z3146" s="64">
        <v>332696.33309620654</v>
      </c>
    </row>
    <row r="3147" spans="1:26">
      <c r="A3147" s="1" t="s">
        <v>122</v>
      </c>
      <c r="B3147" s="54">
        <v>2015</v>
      </c>
      <c r="C3147" s="61">
        <v>6.3901031922614875</v>
      </c>
      <c r="D3147" s="58">
        <v>1.7741354143651733</v>
      </c>
      <c r="E3147" s="58">
        <v>11.436513656423772</v>
      </c>
      <c r="F3147" s="58">
        <v>5.8597664748609395</v>
      </c>
      <c r="G3147" s="61">
        <v>19.070415545649883</v>
      </c>
      <c r="H3147" s="59">
        <v>2.4912514161730259</v>
      </c>
      <c r="I3147" s="59">
        <v>0.69349977396692186</v>
      </c>
      <c r="J3147" s="59">
        <v>5.2105332507410758</v>
      </c>
      <c r="K3147" s="59">
        <v>2.6968092602815057</v>
      </c>
      <c r="L3147" s="61">
        <v>11.092093701162529</v>
      </c>
      <c r="M3147" s="70">
        <v>31376670</v>
      </c>
      <c r="N3147" s="62">
        <v>24.513024218750001</v>
      </c>
      <c r="O3147" s="63">
        <v>0.74</v>
      </c>
      <c r="P3147" s="147">
        <v>12529.228630765334</v>
      </c>
      <c r="Q3147" s="64">
        <v>200500.15912953526</v>
      </c>
      <c r="R3147" s="62">
        <v>5566.6461431849302</v>
      </c>
      <c r="S3147" s="62">
        <v>35883.971494810205</v>
      </c>
      <c r="T3147" s="62">
        <v>18385.995895877499</v>
      </c>
      <c r="U3147" s="64">
        <v>59836.613533872631</v>
      </c>
      <c r="V3147" s="62">
        <v>78167.173572293701</v>
      </c>
      <c r="W3147" s="62">
        <v>21759.713552834699</v>
      </c>
      <c r="X3147" s="62">
        <v>163489.18233253001</v>
      </c>
      <c r="Y3147" s="62">
        <v>84616.894212796906</v>
      </c>
      <c r="Z3147" s="64">
        <v>348032.96367045527</v>
      </c>
    </row>
    <row r="3148" spans="1:26">
      <c r="A3148" s="1" t="s">
        <v>123</v>
      </c>
      <c r="B3148" s="54">
        <v>1990</v>
      </c>
      <c r="C3148" s="61">
        <v>3.1559350602883316</v>
      </c>
      <c r="D3148" s="58">
        <v>1.5350150913550056</v>
      </c>
      <c r="E3148" s="58">
        <v>0.6023583200846806</v>
      </c>
      <c r="F3148" s="58">
        <v>0.49604723095759395</v>
      </c>
      <c r="G3148" s="61">
        <v>2.6334206423972804</v>
      </c>
      <c r="H3148" s="59">
        <v>2.2161078319970962</v>
      </c>
      <c r="I3148" s="59">
        <v>0.16473381058823025</v>
      </c>
      <c r="J3148" s="59">
        <v>0.38020779694608198</v>
      </c>
      <c r="K3148" s="59">
        <v>0.83699649651333363</v>
      </c>
      <c r="L3148" s="61">
        <v>3.5980459360447421</v>
      </c>
      <c r="M3148" s="70">
        <v>61947340</v>
      </c>
      <c r="N3148" s="62">
        <v>207.75848676929269</v>
      </c>
      <c r="O3148" s="63">
        <v>0.58599999999999997</v>
      </c>
      <c r="P3148" s="147">
        <v>2591.9269208844094</v>
      </c>
      <c r="Q3148" s="64">
        <v>195501.78219760177</v>
      </c>
      <c r="R3148" s="62">
        <v>9509.0101769299599</v>
      </c>
      <c r="S3148" s="62">
        <v>3731.4495656114541</v>
      </c>
      <c r="T3148" s="62">
        <v>3072.8806472188598</v>
      </c>
      <c r="U3148" s="64">
        <v>16313.340389760273</v>
      </c>
      <c r="V3148" s="62">
        <v>137281.98534538699</v>
      </c>
      <c r="W3148" s="62">
        <v>10204.821374004699</v>
      </c>
      <c r="X3148" s="62">
        <v>23552.861668069901</v>
      </c>
      <c r="Y3148" s="62">
        <v>51849.706548320297</v>
      </c>
      <c r="Z3148" s="64">
        <v>222889.3749357819</v>
      </c>
    </row>
    <row r="3149" spans="1:26">
      <c r="A3149" s="1" t="s">
        <v>123</v>
      </c>
      <c r="B3149" s="57">
        <v>1991</v>
      </c>
      <c r="C3149" s="61">
        <v>3.3308788776795564</v>
      </c>
      <c r="D3149" s="58">
        <v>1.5135539533425002</v>
      </c>
      <c r="E3149" s="58">
        <v>0.51924450497951224</v>
      </c>
      <c r="F3149" s="58">
        <v>0.4966079836521291</v>
      </c>
      <c r="G3149" s="61">
        <v>2.5294064419741416</v>
      </c>
      <c r="H3149" s="59">
        <v>2.1136532245089037</v>
      </c>
      <c r="I3149" s="59">
        <v>0.17455152773096622</v>
      </c>
      <c r="J3149" s="59">
        <v>0.30960776481083274</v>
      </c>
      <c r="K3149" s="59">
        <v>0.79720357172380729</v>
      </c>
      <c r="L3149" s="61">
        <v>3.3950160887745096</v>
      </c>
      <c r="M3149" s="70">
        <v>63509940</v>
      </c>
      <c r="N3149" s="62">
        <v>212.99412751115136</v>
      </c>
      <c r="O3149" s="63">
        <v>0.58699999999999997</v>
      </c>
      <c r="P3149" s="147">
        <v>2597.1971998224294</v>
      </c>
      <c r="Q3149" s="64">
        <v>211543.91766869597</v>
      </c>
      <c r="R3149" s="62">
        <v>9612.5720763544996</v>
      </c>
      <c r="S3149" s="62">
        <v>3297.718735657852</v>
      </c>
      <c r="T3149" s="62">
        <v>3153.9543245267701</v>
      </c>
      <c r="U3149" s="64">
        <v>16064.245136539123</v>
      </c>
      <c r="V3149" s="62">
        <v>134237.98946936699</v>
      </c>
      <c r="W3149" s="62">
        <v>11085.757053101999</v>
      </c>
      <c r="X3149" s="62">
        <v>19663.170566670098</v>
      </c>
      <c r="Y3149" s="62">
        <v>50630.351007964702</v>
      </c>
      <c r="Z3149" s="64">
        <v>215617.26809710378</v>
      </c>
    </row>
    <row r="3150" spans="1:26">
      <c r="A3150" s="1" t="s">
        <v>123</v>
      </c>
      <c r="B3150" s="57">
        <v>1992</v>
      </c>
      <c r="C3150" s="61">
        <v>3.436615801257747</v>
      </c>
      <c r="D3150" s="58">
        <v>1.4969444819795896</v>
      </c>
      <c r="E3150" s="58">
        <v>0.56457985522506049</v>
      </c>
      <c r="F3150" s="58">
        <v>0.56945592930458833</v>
      </c>
      <c r="G3150" s="61">
        <v>2.6309802665092379</v>
      </c>
      <c r="H3150" s="59">
        <v>2.1890639323233501</v>
      </c>
      <c r="I3150" s="59">
        <v>0.24163538136829785</v>
      </c>
      <c r="J3150" s="59">
        <v>0.28136715662248973</v>
      </c>
      <c r="K3150" s="59">
        <v>0.86860267202556485</v>
      </c>
      <c r="L3150" s="61">
        <v>3.5806691423397017</v>
      </c>
      <c r="M3150" s="70">
        <v>65078901</v>
      </c>
      <c r="N3150" s="62">
        <v>218.24960928329477</v>
      </c>
      <c r="O3150" s="63">
        <v>0.58899999999999997</v>
      </c>
      <c r="P3150" s="147">
        <v>2601.1113916137328</v>
      </c>
      <c r="Q3150" s="64">
        <v>223651.1795050886</v>
      </c>
      <c r="R3150" s="62">
        <v>9741.9501745245998</v>
      </c>
      <c r="S3150" s="62">
        <v>3674.2236504786042</v>
      </c>
      <c r="T3150" s="62">
        <v>3705.95660470763</v>
      </c>
      <c r="U3150" s="64">
        <v>17122.130429710833</v>
      </c>
      <c r="V3150" s="62">
        <v>142461.87493434199</v>
      </c>
      <c r="W3150" s="62">
        <v>15725.365062164699</v>
      </c>
      <c r="X3150" s="62">
        <v>18311.065330486501</v>
      </c>
      <c r="Y3150" s="62">
        <v>56527.707301087197</v>
      </c>
      <c r="Z3150" s="64">
        <v>233026.01262808038</v>
      </c>
    </row>
    <row r="3151" spans="1:26">
      <c r="A3151" s="1" t="s">
        <v>123</v>
      </c>
      <c r="B3151" s="57">
        <v>1993</v>
      </c>
      <c r="C3151" s="61">
        <v>3.5261846744530425</v>
      </c>
      <c r="D3151" s="58">
        <v>1.4760052715473273</v>
      </c>
      <c r="E3151" s="58">
        <v>0.61343102698496921</v>
      </c>
      <c r="F3151" s="58">
        <v>0.63773514721494828</v>
      </c>
      <c r="G3151" s="61">
        <v>2.7271714457472451</v>
      </c>
      <c r="H3151" s="59">
        <v>2.1919247829841426</v>
      </c>
      <c r="I3151" s="59">
        <v>0.2891567728500225</v>
      </c>
      <c r="J3151" s="59">
        <v>0.31105630151951041</v>
      </c>
      <c r="K3151" s="59">
        <v>0.8903504250362051</v>
      </c>
      <c r="L3151" s="61">
        <v>3.6824882823898806</v>
      </c>
      <c r="M3151" s="70">
        <v>66654954</v>
      </c>
      <c r="N3151" s="62">
        <v>223.53102927859945</v>
      </c>
      <c r="O3151" s="63">
        <v>0.59099999999999997</v>
      </c>
      <c r="P3151" s="147">
        <v>2655.0568331057598</v>
      </c>
      <c r="Q3151" s="64">
        <v>235037.67727117252</v>
      </c>
      <c r="R3151" s="62">
        <v>9838.3063478744607</v>
      </c>
      <c r="S3151" s="62">
        <v>4088.8216885855882</v>
      </c>
      <c r="T3151" s="62">
        <v>4250.8206901795602</v>
      </c>
      <c r="U3151" s="64">
        <v>18177.94872663961</v>
      </c>
      <c r="V3151" s="62">
        <v>146102.64558126801</v>
      </c>
      <c r="W3151" s="62">
        <v>19273.7313931067</v>
      </c>
      <c r="X3151" s="62">
        <v>20733.443469193098</v>
      </c>
      <c r="Y3151" s="62">
        <v>59346.2666246687</v>
      </c>
      <c r="Z3151" s="64">
        <v>245456.08706823649</v>
      </c>
    </row>
    <row r="3152" spans="1:26">
      <c r="A3152" s="1" t="s">
        <v>123</v>
      </c>
      <c r="B3152" s="57">
        <v>1994</v>
      </c>
      <c r="C3152" s="61">
        <v>3.6358496911549443</v>
      </c>
      <c r="D3152" s="58">
        <v>1.4519636344267919</v>
      </c>
      <c r="E3152" s="58">
        <v>0.64123356078018989</v>
      </c>
      <c r="F3152" s="58">
        <v>0.68044172382863288</v>
      </c>
      <c r="G3152" s="61">
        <v>2.7736389190356148</v>
      </c>
      <c r="H3152" s="59">
        <v>2.1244095041680895</v>
      </c>
      <c r="I3152" s="59">
        <v>0.30851233409691575</v>
      </c>
      <c r="J3152" s="59">
        <v>0.28031451625745635</v>
      </c>
      <c r="K3152" s="59">
        <v>1.1268355347459837</v>
      </c>
      <c r="L3152" s="61">
        <v>3.8400718892684456</v>
      </c>
      <c r="M3152" s="70">
        <v>68240134</v>
      </c>
      <c r="N3152" s="62">
        <v>228.85008552168227</v>
      </c>
      <c r="O3152" s="63">
        <v>0.59399999999999997</v>
      </c>
      <c r="P3152" s="147">
        <v>2764.7813159452685</v>
      </c>
      <c r="Q3152" s="64">
        <v>248110.87012827198</v>
      </c>
      <c r="R3152" s="62">
        <v>9908.2192976411297</v>
      </c>
      <c r="S3152" s="62">
        <v>4375.7864112937305</v>
      </c>
      <c r="T3152" s="62">
        <v>4643.34344132569</v>
      </c>
      <c r="U3152" s="64">
        <v>18927.34915026055</v>
      </c>
      <c r="V3152" s="62">
        <v>144969.989235304</v>
      </c>
      <c r="W3152" s="62">
        <v>21052.9230194263</v>
      </c>
      <c r="X3152" s="62">
        <v>19128.700151554</v>
      </c>
      <c r="Y3152" s="62">
        <v>76895.407887027599</v>
      </c>
      <c r="Z3152" s="64">
        <v>262047.02029331189</v>
      </c>
    </row>
    <row r="3153" spans="1:26">
      <c r="A3153" s="1" t="s">
        <v>123</v>
      </c>
      <c r="B3153" s="57">
        <v>1995</v>
      </c>
      <c r="C3153" s="61">
        <v>3.6191453925483774</v>
      </c>
      <c r="D3153" s="58">
        <v>1.390569230044947</v>
      </c>
      <c r="E3153" s="58">
        <v>0.66775622456234529</v>
      </c>
      <c r="F3153" s="58">
        <v>0.75667129509378384</v>
      </c>
      <c r="G3153" s="61">
        <v>2.8149967497010762</v>
      </c>
      <c r="H3153" s="59">
        <v>2.0036102528204012</v>
      </c>
      <c r="I3153" s="59">
        <v>0.34071493406818226</v>
      </c>
      <c r="J3153" s="59">
        <v>0.26262533749590128</v>
      </c>
      <c r="K3153" s="59">
        <v>1.1731552012320989</v>
      </c>
      <c r="L3153" s="61">
        <v>3.7801057256165835</v>
      </c>
      <c r="M3153" s="70">
        <v>69835713</v>
      </c>
      <c r="N3153" s="62">
        <v>234.21442465707483</v>
      </c>
      <c r="O3153" s="63">
        <v>0.59699999999999998</v>
      </c>
      <c r="P3153" s="147">
        <v>2886.9960209666788</v>
      </c>
      <c r="Q3153" s="64">
        <v>252745.59893928084</v>
      </c>
      <c r="R3153" s="62">
        <v>9711.1393656049895</v>
      </c>
      <c r="S3153" s="62">
        <v>4663.3232052499498</v>
      </c>
      <c r="T3153" s="62">
        <v>5284.2679399507797</v>
      </c>
      <c r="U3153" s="64">
        <v>19658.730510805719</v>
      </c>
      <c r="V3153" s="62">
        <v>139923.550579823</v>
      </c>
      <c r="W3153" s="62">
        <v>23794.070350399499</v>
      </c>
      <c r="X3153" s="62">
        <v>18340.627695891901</v>
      </c>
      <c r="Y3153" s="62">
        <v>81928.129937702106</v>
      </c>
      <c r="Z3153" s="64">
        <v>263986.37856381648</v>
      </c>
    </row>
    <row r="3154" spans="1:26">
      <c r="A3154" s="1" t="s">
        <v>123</v>
      </c>
      <c r="B3154" s="57">
        <v>1996</v>
      </c>
      <c r="C3154" s="61">
        <v>3.8401157371189414</v>
      </c>
      <c r="D3154" s="58">
        <v>1.4302838807956384</v>
      </c>
      <c r="E3154" s="58">
        <v>0.77345983074094493</v>
      </c>
      <c r="F3154" s="58">
        <v>0.79714279164749202</v>
      </c>
      <c r="G3154" s="61">
        <v>3.0008865031840752</v>
      </c>
      <c r="H3154" s="59">
        <v>2.1344389324436879</v>
      </c>
      <c r="I3154" s="59">
        <v>0.40803317709796916</v>
      </c>
      <c r="J3154" s="59">
        <v>0.2534259566067309</v>
      </c>
      <c r="K3154" s="59">
        <v>1.4443772205297951</v>
      </c>
      <c r="L3154" s="61">
        <v>4.240275286678183</v>
      </c>
      <c r="M3154" s="70">
        <v>71437381</v>
      </c>
      <c r="N3154" s="62">
        <v>239.6153435959352</v>
      </c>
      <c r="O3154" s="63">
        <v>0.60499999999999998</v>
      </c>
      <c r="P3154" s="147">
        <v>3129.6062373170143</v>
      </c>
      <c r="Q3154" s="64">
        <v>274327.81099666166</v>
      </c>
      <c r="R3154" s="62">
        <v>10217.57345305566</v>
      </c>
      <c r="S3154" s="62">
        <v>5525.3944616836397</v>
      </c>
      <c r="T3154" s="62">
        <v>5694.5793318325505</v>
      </c>
      <c r="U3154" s="64">
        <v>21437.547246571852</v>
      </c>
      <c r="V3154" s="62">
        <v>152478.727238213</v>
      </c>
      <c r="W3154" s="62">
        <v>29148.821532988099</v>
      </c>
      <c r="X3154" s="62">
        <v>18104.0866174045</v>
      </c>
      <c r="Y3154" s="62">
        <v>103182.525810708</v>
      </c>
      <c r="Z3154" s="64">
        <v>302914.16119931359</v>
      </c>
    </row>
    <row r="3155" spans="1:26">
      <c r="A3155" s="1" t="s">
        <v>123</v>
      </c>
      <c r="B3155" s="54">
        <v>1997</v>
      </c>
      <c r="C3155" s="61">
        <v>3.9245151630939477</v>
      </c>
      <c r="D3155" s="58">
        <v>1.440281687576259</v>
      </c>
      <c r="E3155" s="58">
        <v>0.80352882925163471</v>
      </c>
      <c r="F3155" s="58">
        <v>0.84181161688575035</v>
      </c>
      <c r="G3155" s="61">
        <v>3.0856221337136445</v>
      </c>
      <c r="H3155" s="59">
        <v>2.1885395383778001</v>
      </c>
      <c r="I3155" s="59">
        <v>0.44546225499218844</v>
      </c>
      <c r="J3155" s="59">
        <v>0.24380555601320761</v>
      </c>
      <c r="K3155" s="59">
        <v>1.5800583470395944</v>
      </c>
      <c r="L3155" s="61">
        <v>4.4578656964227905</v>
      </c>
      <c r="M3155" s="70">
        <v>73042605</v>
      </c>
      <c r="N3155" s="62">
        <v>245.0439816212228</v>
      </c>
      <c r="O3155" s="63">
        <v>0.60899999999999999</v>
      </c>
      <c r="P3155" s="147">
        <v>3205.4839098639009</v>
      </c>
      <c r="Q3155" s="64">
        <v>286656.8108743818</v>
      </c>
      <c r="R3155" s="62">
        <v>10520.192639436609</v>
      </c>
      <c r="S3155" s="62">
        <v>5869.1838881139602</v>
      </c>
      <c r="T3155" s="62">
        <v>6148.8113416597198</v>
      </c>
      <c r="U3155" s="64">
        <v>22538.187869210291</v>
      </c>
      <c r="V3155" s="62">
        <v>159856.62902861199</v>
      </c>
      <c r="W3155" s="62">
        <v>32537.723533803699</v>
      </c>
      <c r="X3155" s="62">
        <v>17808.1929246781</v>
      </c>
      <c r="Y3155" s="62">
        <v>115411.57771976601</v>
      </c>
      <c r="Z3155" s="64">
        <v>325614.1232068598</v>
      </c>
    </row>
    <row r="3156" spans="1:26">
      <c r="A3156" s="1" t="s">
        <v>123</v>
      </c>
      <c r="B3156" s="54">
        <v>1998</v>
      </c>
      <c r="C3156" s="61">
        <v>3.5257899346347168</v>
      </c>
      <c r="D3156" s="58">
        <v>1.3652260664967657</v>
      </c>
      <c r="E3156" s="58">
        <v>0.74720742980996435</v>
      </c>
      <c r="F3156" s="58">
        <v>0.73815590729255165</v>
      </c>
      <c r="G3156" s="61">
        <v>2.8505894035992818</v>
      </c>
      <c r="H3156" s="59">
        <v>1.9725952091764534</v>
      </c>
      <c r="I3156" s="59">
        <v>0.38195948412000136</v>
      </c>
      <c r="J3156" s="59">
        <v>0.22244739621991352</v>
      </c>
      <c r="K3156" s="59">
        <v>1.4323081548548635</v>
      </c>
      <c r="L3156" s="61">
        <v>4.0093102443712327</v>
      </c>
      <c r="M3156" s="70">
        <v>74656228</v>
      </c>
      <c r="N3156" s="62">
        <v>250.50707649998324</v>
      </c>
      <c r="O3156" s="63">
        <v>0.61299999999999999</v>
      </c>
      <c r="P3156" s="147">
        <v>3182.7578317289713</v>
      </c>
      <c r="Q3156" s="64">
        <v>263222.17724019452</v>
      </c>
      <c r="R3156" s="62">
        <v>10192.26284919257</v>
      </c>
      <c r="S3156" s="62">
        <v>5578.3688243186698</v>
      </c>
      <c r="T3156" s="62">
        <v>5510.7935714379601</v>
      </c>
      <c r="U3156" s="64">
        <v>21281.425244949201</v>
      </c>
      <c r="V3156" s="62">
        <v>147266.517687985</v>
      </c>
      <c r="W3156" s="62">
        <v>28515.6543332252</v>
      </c>
      <c r="X3156" s="62">
        <v>16607.083530200201</v>
      </c>
      <c r="Y3156" s="62">
        <v>106930.724175104</v>
      </c>
      <c r="Z3156" s="64">
        <v>299319.97972651443</v>
      </c>
    </row>
    <row r="3157" spans="1:26">
      <c r="A3157" s="1" t="s">
        <v>123</v>
      </c>
      <c r="B3157" s="54">
        <v>1999</v>
      </c>
      <c r="C3157" s="61">
        <v>3.4981595871133231</v>
      </c>
      <c r="D3157" s="58">
        <v>1.3121813241624456</v>
      </c>
      <c r="E3157" s="58">
        <v>0.67364239617937416</v>
      </c>
      <c r="F3157" s="58">
        <v>0.67098243155603332</v>
      </c>
      <c r="G3157" s="61">
        <v>2.6568061518978525</v>
      </c>
      <c r="H3157" s="59">
        <v>1.9483930033428229</v>
      </c>
      <c r="I3157" s="59">
        <v>0.34331998717642503</v>
      </c>
      <c r="J3157" s="59">
        <v>0.18370809763544776</v>
      </c>
      <c r="K3157" s="59">
        <v>1.1455194278884475</v>
      </c>
      <c r="L3157" s="61">
        <v>3.6209405160431429</v>
      </c>
      <c r="M3157" s="70">
        <v>76285225</v>
      </c>
      <c r="N3157" s="62">
        <v>256.01439447295166</v>
      </c>
      <c r="O3157" s="63">
        <v>0.61799999999999999</v>
      </c>
      <c r="P3157" s="147">
        <v>3041.7880046817522</v>
      </c>
      <c r="Q3157" s="64">
        <v>266857.89118884696</v>
      </c>
      <c r="R3157" s="62">
        <v>10010.00475545301</v>
      </c>
      <c r="S3157" s="62">
        <v>5138.8961762082699</v>
      </c>
      <c r="T3157" s="62">
        <v>5118.60457622991</v>
      </c>
      <c r="U3157" s="64">
        <v>20267.505507891186</v>
      </c>
      <c r="V3157" s="62">
        <v>148633.59864843299</v>
      </c>
      <c r="W3157" s="62">
        <v>26190.242468750701</v>
      </c>
      <c r="X3157" s="62">
        <v>14014.213562442101</v>
      </c>
      <c r="Y3157" s="62">
        <v>87386.207298341498</v>
      </c>
      <c r="Z3157" s="64">
        <v>276224.26197796728</v>
      </c>
    </row>
    <row r="3158" spans="1:26">
      <c r="A3158" s="1" t="s">
        <v>123</v>
      </c>
      <c r="B3158" s="54">
        <v>2000</v>
      </c>
      <c r="C3158" s="61">
        <v>3.5136377332513744</v>
      </c>
      <c r="D3158" s="58">
        <v>1.2553057040260576</v>
      </c>
      <c r="E3158" s="58">
        <v>0.63124886154536974</v>
      </c>
      <c r="F3158" s="58">
        <v>0.66820816449038223</v>
      </c>
      <c r="G3158" s="61">
        <v>2.554762730061809</v>
      </c>
      <c r="H3158" s="59">
        <v>1.93788577574178</v>
      </c>
      <c r="I3158" s="59">
        <v>0.3467126687344611</v>
      </c>
      <c r="J3158" s="59">
        <v>0.18132962133611777</v>
      </c>
      <c r="K3158" s="59">
        <v>1.151762895044516</v>
      </c>
      <c r="L3158" s="61">
        <v>3.617690960856875</v>
      </c>
      <c r="M3158" s="70">
        <v>77932247</v>
      </c>
      <c r="N3158" s="62">
        <v>261.5674581614515</v>
      </c>
      <c r="O3158" s="63">
        <v>0.622</v>
      </c>
      <c r="P3158" s="147">
        <v>3350.7009519234493</v>
      </c>
      <c r="Q3158" s="64">
        <v>273825.68369626621</v>
      </c>
      <c r="R3158" s="62">
        <v>9782.8794186667601</v>
      </c>
      <c r="S3158" s="62">
        <v>4919.4642196422556</v>
      </c>
      <c r="T3158" s="62">
        <v>5207.4963722481098</v>
      </c>
      <c r="U3158" s="64">
        <v>19909.840010557124</v>
      </c>
      <c r="V3158" s="62">
        <v>151023.79293289501</v>
      </c>
      <c r="W3158" s="62">
        <v>27020.097337843199</v>
      </c>
      <c r="X3158" s="62">
        <v>14131.4248383828</v>
      </c>
      <c r="Y3158" s="62">
        <v>89759.470422044295</v>
      </c>
      <c r="Z3158" s="64">
        <v>281934.78553116531</v>
      </c>
    </row>
    <row r="3159" spans="1:26">
      <c r="A3159" s="1" t="s">
        <v>123</v>
      </c>
      <c r="B3159" s="54">
        <v>2001</v>
      </c>
      <c r="C3159" s="61">
        <v>3.4078297153383987</v>
      </c>
      <c r="D3159" s="58">
        <v>1.2254722859378426</v>
      </c>
      <c r="E3159" s="58">
        <v>0.5940289228206993</v>
      </c>
      <c r="F3159" s="58">
        <v>0.61749717883951871</v>
      </c>
      <c r="G3159" s="61">
        <v>2.4369983875980603</v>
      </c>
      <c r="H3159" s="59">
        <v>1.9836106630446493</v>
      </c>
      <c r="I3159" s="59">
        <v>0.33262371969937615</v>
      </c>
      <c r="J3159" s="59">
        <v>0.16545989385695975</v>
      </c>
      <c r="K3159" s="59">
        <v>1.1070176605833943</v>
      </c>
      <c r="L3159" s="61">
        <v>3.5887119371843799</v>
      </c>
      <c r="M3159" s="70">
        <v>79604541</v>
      </c>
      <c r="N3159" s="62">
        <v>267.18085320454776</v>
      </c>
      <c r="O3159" s="63">
        <v>0.625</v>
      </c>
      <c r="P3159" s="147">
        <v>3452.1614288603323</v>
      </c>
      <c r="Q3159" s="64">
        <v>271278.72029567393</v>
      </c>
      <c r="R3159" s="62">
        <v>9755.3158830302709</v>
      </c>
      <c r="S3159" s="62">
        <v>4728.7399741866193</v>
      </c>
      <c r="T3159" s="62">
        <v>4915.5579490314803</v>
      </c>
      <c r="U3159" s="64">
        <v>19399.61380624837</v>
      </c>
      <c r="V3159" s="62">
        <v>157904.41635437499</v>
      </c>
      <c r="W3159" s="62">
        <v>26478.358532381499</v>
      </c>
      <c r="X3159" s="62">
        <v>13171.358904392</v>
      </c>
      <c r="Y3159" s="62">
        <v>88123.632749634897</v>
      </c>
      <c r="Z3159" s="64">
        <v>285677.7665407834</v>
      </c>
    </row>
    <row r="3160" spans="1:26">
      <c r="A3160" s="1" t="s">
        <v>123</v>
      </c>
      <c r="B3160" s="54">
        <v>2002</v>
      </c>
      <c r="C3160" s="61">
        <v>3.6887790316019227</v>
      </c>
      <c r="D3160" s="58">
        <v>1.20467067841619</v>
      </c>
      <c r="E3160" s="58">
        <v>0.60496605005680426</v>
      </c>
      <c r="F3160" s="58">
        <v>0.63624142193269873</v>
      </c>
      <c r="G3160" s="61">
        <v>2.4458781504056928</v>
      </c>
      <c r="H3160" s="59">
        <v>2.0032041729444687</v>
      </c>
      <c r="I3160" s="59">
        <v>0.35486668703974955</v>
      </c>
      <c r="J3160" s="59">
        <v>0.16916041834532888</v>
      </c>
      <c r="K3160" s="59">
        <v>1.2170562089575099</v>
      </c>
      <c r="L3160" s="61">
        <v>3.7442874872870577</v>
      </c>
      <c r="M3160" s="70">
        <v>81294378</v>
      </c>
      <c r="N3160" s="62">
        <v>272.8378441828487</v>
      </c>
      <c r="O3160" s="63">
        <v>0.63100000000000001</v>
      </c>
      <c r="P3160" s="147">
        <v>3557.4339976278816</v>
      </c>
      <c r="Q3160" s="64">
        <v>299876.99695352063</v>
      </c>
      <c r="R3160" s="62">
        <v>9793.2953496682203</v>
      </c>
      <c r="S3160" s="62">
        <v>4918.0338750484761</v>
      </c>
      <c r="T3160" s="62">
        <v>5172.2850653854302</v>
      </c>
      <c r="U3160" s="64">
        <v>19883.614290102123</v>
      </c>
      <c r="V3160" s="62">
        <v>162849.23724652501</v>
      </c>
      <c r="W3160" s="62">
        <v>28848.6665958171</v>
      </c>
      <c r="X3160" s="62">
        <v>13751.7909916033</v>
      </c>
      <c r="Y3160" s="62">
        <v>98939.827498238796</v>
      </c>
      <c r="Z3160" s="64">
        <v>304389.52233218425</v>
      </c>
    </row>
    <row r="3161" spans="1:26">
      <c r="A3161" s="1" t="s">
        <v>123</v>
      </c>
      <c r="B3161" s="54">
        <v>2003</v>
      </c>
      <c r="C3161" s="61">
        <v>3.6722478479243215</v>
      </c>
      <c r="D3161" s="58">
        <v>1.1787664090426868</v>
      </c>
      <c r="E3161" s="58">
        <v>0.54923026431617994</v>
      </c>
      <c r="F3161" s="58">
        <v>0.59608895092923575</v>
      </c>
      <c r="G3161" s="61">
        <v>2.3240856242881027</v>
      </c>
      <c r="H3161" s="59">
        <v>2.04049703976911</v>
      </c>
      <c r="I3161" s="59">
        <v>0.36327456069620168</v>
      </c>
      <c r="J3161" s="59">
        <v>0.16582208881948521</v>
      </c>
      <c r="K3161" s="59">
        <v>1.075331369432049</v>
      </c>
      <c r="L3161" s="61">
        <v>3.6449250587168449</v>
      </c>
      <c r="M3161" s="70">
        <v>82971734</v>
      </c>
      <c r="N3161" s="62">
        <v>278.47185833584865</v>
      </c>
      <c r="O3161" s="63">
        <v>0.63600000000000001</v>
      </c>
      <c r="P3161" s="147">
        <v>3731.7175353008524</v>
      </c>
      <c r="Q3161" s="64">
        <v>304692.77162004926</v>
      </c>
      <c r="R3161" s="62">
        <v>9780.4292939224997</v>
      </c>
      <c r="S3161" s="62">
        <v>4557.0587395591774</v>
      </c>
      <c r="T3161" s="62">
        <v>4945.8533876839601</v>
      </c>
      <c r="U3161" s="64">
        <v>19283.341421165638</v>
      </c>
      <c r="V3161" s="62">
        <v>169303.57761151</v>
      </c>
      <c r="W3161" s="62">
        <v>30141.520219052101</v>
      </c>
      <c r="X3161" s="62">
        <v>13758.5462448547</v>
      </c>
      <c r="Y3161" s="62">
        <v>89222.108346371693</v>
      </c>
      <c r="Z3161" s="64">
        <v>302425.75242178846</v>
      </c>
    </row>
    <row r="3162" spans="1:26">
      <c r="A3162" s="1" t="s">
        <v>123</v>
      </c>
      <c r="B3162" s="54">
        <v>2004</v>
      </c>
      <c r="C3162" s="61">
        <v>3.6838435109741088</v>
      </c>
      <c r="D3162" s="58">
        <v>1.1662524783815815</v>
      </c>
      <c r="E3162" s="58">
        <v>0.51708366663853145</v>
      </c>
      <c r="F3162" s="58">
        <v>0.58174905466433391</v>
      </c>
      <c r="G3162" s="61">
        <v>2.2650851996844472</v>
      </c>
      <c r="H3162" s="59">
        <v>2.0745473971851638</v>
      </c>
      <c r="I3162" s="59">
        <v>0.36395304300728393</v>
      </c>
      <c r="J3162" s="59">
        <v>0.15722764508474837</v>
      </c>
      <c r="K3162" s="59">
        <v>1.1361976916277932</v>
      </c>
      <c r="L3162" s="61">
        <v>3.7319257769049887</v>
      </c>
      <c r="M3162" s="70">
        <v>84596249</v>
      </c>
      <c r="N3162" s="62">
        <v>283.99400677465877</v>
      </c>
      <c r="O3162" s="63">
        <v>0.64200000000000002</v>
      </c>
      <c r="P3162" s="147">
        <v>4012.5760237207282</v>
      </c>
      <c r="Q3162" s="64">
        <v>311639.34293139994</v>
      </c>
      <c r="R3162" s="62">
        <v>9866.0585058035394</v>
      </c>
      <c r="S3162" s="62">
        <v>4374.3338616786195</v>
      </c>
      <c r="T3162" s="62">
        <v>4921.3787883898603</v>
      </c>
      <c r="U3162" s="64">
        <v>19161.771155872022</v>
      </c>
      <c r="V3162" s="62">
        <v>175498.928174578</v>
      </c>
      <c r="W3162" s="62">
        <v>30789.062250551899</v>
      </c>
      <c r="X3162" s="62">
        <v>13300.869013273001</v>
      </c>
      <c r="Y3162" s="62">
        <v>96118.062834170007</v>
      </c>
      <c r="Z3162" s="64">
        <v>315706.92227257288</v>
      </c>
    </row>
    <row r="3163" spans="1:26">
      <c r="A3163" s="1" t="s">
        <v>123</v>
      </c>
      <c r="B3163" s="54">
        <v>2005</v>
      </c>
      <c r="C3163" s="61">
        <v>3.4708396662395513</v>
      </c>
      <c r="D3163" s="58">
        <v>1.1318374033132115</v>
      </c>
      <c r="E3163" s="58">
        <v>0.50123683597728408</v>
      </c>
      <c r="F3163" s="58">
        <v>0.56398254345964394</v>
      </c>
      <c r="G3163" s="61">
        <v>2.1970567827501393</v>
      </c>
      <c r="H3163" s="59">
        <v>2.024268797347716</v>
      </c>
      <c r="I3163" s="59">
        <v>0.37090603547989764</v>
      </c>
      <c r="J3163" s="59">
        <v>0.1653439129819303</v>
      </c>
      <c r="K3163" s="59">
        <v>1.1221327070468741</v>
      </c>
      <c r="L3163" s="61">
        <v>3.6826514528564185</v>
      </c>
      <c r="M3163" s="70">
        <v>86141373</v>
      </c>
      <c r="N3163" s="62">
        <v>289.3457993761948</v>
      </c>
      <c r="O3163" s="63">
        <v>0.64600000000000002</v>
      </c>
      <c r="P3163" s="147">
        <v>4261.722997005345</v>
      </c>
      <c r="Q3163" s="64">
        <v>298982.89431273669</v>
      </c>
      <c r="R3163" s="62">
        <v>9749.8027934154798</v>
      </c>
      <c r="S3163" s="62">
        <v>4317.7229249259044</v>
      </c>
      <c r="T3163" s="62">
        <v>4858.2230641645901</v>
      </c>
      <c r="U3163" s="64">
        <v>18925.748782505972</v>
      </c>
      <c r="V3163" s="62">
        <v>174373.29352459099</v>
      </c>
      <c r="W3163" s="62">
        <v>31950.355150225099</v>
      </c>
      <c r="X3163" s="62">
        <v>14242.951681455999</v>
      </c>
      <c r="Y3163" s="62">
        <v>96662.052073224506</v>
      </c>
      <c r="Z3163" s="64">
        <v>317228.65242949664</v>
      </c>
    </row>
    <row r="3164" spans="1:26">
      <c r="A3164" s="1" t="s">
        <v>123</v>
      </c>
      <c r="B3164" s="54">
        <v>2006</v>
      </c>
      <c r="C3164" s="61">
        <v>2.536928902552217</v>
      </c>
      <c r="D3164" s="58">
        <v>1.1316520496708928</v>
      </c>
      <c r="E3164" s="58">
        <v>0.48944080650583011</v>
      </c>
      <c r="F3164" s="58">
        <v>0.56581712561344155</v>
      </c>
      <c r="G3164" s="61">
        <v>2.1869099817901647</v>
      </c>
      <c r="H3164" s="59">
        <v>2.0376988594888497</v>
      </c>
      <c r="I3164" s="59">
        <v>0.37897177174740382</v>
      </c>
      <c r="J3164" s="59">
        <v>0.18690822148396641</v>
      </c>
      <c r="K3164" s="59">
        <v>1.0345597023831965</v>
      </c>
      <c r="L3164" s="61">
        <v>3.6381385551034167</v>
      </c>
      <c r="M3164" s="70">
        <v>87592899</v>
      </c>
      <c r="N3164" s="62">
        <v>294.49447965925481</v>
      </c>
      <c r="O3164" s="63">
        <v>0.64800000000000002</v>
      </c>
      <c r="P3164" s="147">
        <v>4546.3509734670897</v>
      </c>
      <c r="Q3164" s="64">
        <v>222216.95713143717</v>
      </c>
      <c r="R3164" s="62">
        <v>9912.4683689965495</v>
      </c>
      <c r="S3164" s="62">
        <v>4287.1539130743722</v>
      </c>
      <c r="T3164" s="62">
        <v>4956.1562336328498</v>
      </c>
      <c r="U3164" s="64">
        <v>19155.778515703772</v>
      </c>
      <c r="V3164" s="62">
        <v>178487.950391622</v>
      </c>
      <c r="W3164" s="62">
        <v>33195.236126521399</v>
      </c>
      <c r="X3164" s="62">
        <v>16371.832966714701</v>
      </c>
      <c r="Y3164" s="62">
        <v>90620.083520321394</v>
      </c>
      <c r="Z3164" s="64">
        <v>318675.1030051795</v>
      </c>
    </row>
    <row r="3165" spans="1:26">
      <c r="A3165" s="1" t="s">
        <v>123</v>
      </c>
      <c r="B3165" s="54">
        <v>2007</v>
      </c>
      <c r="C3165" s="61">
        <v>2.5503295099398797</v>
      </c>
      <c r="D3165" s="58">
        <v>1.1232949927173619</v>
      </c>
      <c r="E3165" s="58">
        <v>0.48080929195902916</v>
      </c>
      <c r="F3165" s="58">
        <v>0.53724702342312924</v>
      </c>
      <c r="G3165" s="61">
        <v>2.1413513080995203</v>
      </c>
      <c r="H3165" s="59">
        <v>2.08808374760007</v>
      </c>
      <c r="I3165" s="59">
        <v>0.37948466773666256</v>
      </c>
      <c r="J3165" s="59">
        <v>0.2118594287717438</v>
      </c>
      <c r="K3165" s="59">
        <v>1.1148316561567995</v>
      </c>
      <c r="L3165" s="61">
        <v>3.7942595002652757</v>
      </c>
      <c r="M3165" s="70">
        <v>88965508</v>
      </c>
      <c r="N3165" s="62">
        <v>299.471744306939</v>
      </c>
      <c r="O3165" s="63">
        <v>0.65500000000000003</v>
      </c>
      <c r="P3165" s="147">
        <v>4899.3923318198813</v>
      </c>
      <c r="Q3165" s="64">
        <v>226891.36041919247</v>
      </c>
      <c r="R3165" s="62">
        <v>9993.4509660956392</v>
      </c>
      <c r="S3165" s="62">
        <v>4277.5442910255342</v>
      </c>
      <c r="T3165" s="62">
        <v>4779.6454360326597</v>
      </c>
      <c r="U3165" s="64">
        <v>19050.640693153833</v>
      </c>
      <c r="V3165" s="62">
        <v>185767.43135178401</v>
      </c>
      <c r="W3165" s="62">
        <v>33761.046243403398</v>
      </c>
      <c r="X3165" s="62">
        <v>18848.181705268002</v>
      </c>
      <c r="Y3165" s="62">
        <v>99181.564624470993</v>
      </c>
      <c r="Z3165" s="64">
        <v>337558.22392492642</v>
      </c>
    </row>
    <row r="3166" spans="1:26">
      <c r="A3166" s="1" t="s">
        <v>123</v>
      </c>
      <c r="B3166" s="54">
        <v>2008</v>
      </c>
      <c r="C3166" s="61">
        <v>2.5500205609949003</v>
      </c>
      <c r="D3166" s="58">
        <v>1.1228032285514049</v>
      </c>
      <c r="E3166" s="58">
        <v>0.46869494061558864</v>
      </c>
      <c r="F3166" s="58">
        <v>0.5213449100645674</v>
      </c>
      <c r="G3166" s="61">
        <v>2.1128430792315611</v>
      </c>
      <c r="H3166" s="59">
        <v>2.1269492070536362</v>
      </c>
      <c r="I3166" s="59">
        <v>0.3746500564938503</v>
      </c>
      <c r="J3166" s="59">
        <v>0.19913705260056425</v>
      </c>
      <c r="K3166" s="59">
        <v>1.22487728222472</v>
      </c>
      <c r="L3166" s="61">
        <v>3.9256135983727707</v>
      </c>
      <c r="M3166" s="70">
        <v>90297115</v>
      </c>
      <c r="N3166" s="62">
        <v>304.36282657544353</v>
      </c>
      <c r="O3166" s="63">
        <v>0.66100000000000003</v>
      </c>
      <c r="P3166" s="147">
        <v>5126.2227307999956</v>
      </c>
      <c r="Q3166" s="64">
        <v>230259.49984852102</v>
      </c>
      <c r="R3166" s="62">
        <v>10138.58922508775</v>
      </c>
      <c r="S3166" s="62">
        <v>4232.180095268398</v>
      </c>
      <c r="T3166" s="62">
        <v>4707.5941298764901</v>
      </c>
      <c r="U3166" s="64">
        <v>19078.363450232639</v>
      </c>
      <c r="V3166" s="62">
        <v>192057.377148481</v>
      </c>
      <c r="W3166" s="62">
        <v>33829.819235981697</v>
      </c>
      <c r="X3166" s="62">
        <v>17981.501339434199</v>
      </c>
      <c r="Y3166" s="62">
        <v>110602.88481393299</v>
      </c>
      <c r="Z3166" s="64">
        <v>354471.58253782988</v>
      </c>
    </row>
    <row r="3167" spans="1:26">
      <c r="A3167" s="1" t="s">
        <v>123</v>
      </c>
      <c r="B3167" s="54">
        <v>2009</v>
      </c>
      <c r="C3167" s="61">
        <v>2.4787285941369372</v>
      </c>
      <c r="D3167" s="58">
        <v>1.1071309915320136</v>
      </c>
      <c r="E3167" s="58">
        <v>0.44483784533909815</v>
      </c>
      <c r="F3167" s="58">
        <v>0.46904836294010377</v>
      </c>
      <c r="G3167" s="61">
        <v>2.0210171998112161</v>
      </c>
      <c r="H3167" s="59">
        <v>2.0754629071852424</v>
      </c>
      <c r="I3167" s="59">
        <v>0.33996396539268764</v>
      </c>
      <c r="J3167" s="59">
        <v>0.22974907660848973</v>
      </c>
      <c r="K3167" s="59">
        <v>1.3277063178281008</v>
      </c>
      <c r="L3167" s="61">
        <v>3.9728822670145201</v>
      </c>
      <c r="M3167" s="70">
        <v>91641881</v>
      </c>
      <c r="N3167" s="62">
        <v>309.28959653888722</v>
      </c>
      <c r="O3167" s="63">
        <v>0.66200000000000003</v>
      </c>
      <c r="P3167" s="147">
        <v>5147.801512971746</v>
      </c>
      <c r="Q3167" s="64">
        <v>227155.3508551945</v>
      </c>
      <c r="R3167" s="62">
        <v>10145.95665773888</v>
      </c>
      <c r="S3167" s="62">
        <v>4076.5776886862041</v>
      </c>
      <c r="T3167" s="62">
        <v>4298.44742598018</v>
      </c>
      <c r="U3167" s="64">
        <v>18520.981772405266</v>
      </c>
      <c r="V3167" s="62">
        <v>190199.32476018401</v>
      </c>
      <c r="W3167" s="62">
        <v>31154.9372608048</v>
      </c>
      <c r="X3167" s="62">
        <v>21054.6375384151</v>
      </c>
      <c r="Y3167" s="62">
        <v>121673.504381351</v>
      </c>
      <c r="Z3167" s="64">
        <v>364082.40394075488</v>
      </c>
    </row>
    <row r="3168" spans="1:26">
      <c r="A3168" s="1" t="s">
        <v>123</v>
      </c>
      <c r="B3168" s="54">
        <v>2010</v>
      </c>
      <c r="C3168" s="61">
        <v>2.5747556456778562</v>
      </c>
      <c r="D3168" s="58">
        <v>1.1045128204873655</v>
      </c>
      <c r="E3168" s="58">
        <v>0.4614584269152735</v>
      </c>
      <c r="F3168" s="58">
        <v>0.48487925217636924</v>
      </c>
      <c r="G3168" s="61">
        <v>2.050850499579008</v>
      </c>
      <c r="H3168" s="59">
        <v>1.9839648372024425</v>
      </c>
      <c r="I3168" s="59">
        <v>0.38776854597401844</v>
      </c>
      <c r="J3168" s="59">
        <v>0.28067537518021868</v>
      </c>
      <c r="K3168" s="59">
        <v>1.3994409372270322</v>
      </c>
      <c r="L3168" s="61">
        <v>4.0518496955837122</v>
      </c>
      <c r="M3168" s="70">
        <v>93038902</v>
      </c>
      <c r="N3168" s="62">
        <v>314.33955126270246</v>
      </c>
      <c r="O3168" s="63">
        <v>0.66900000000000004</v>
      </c>
      <c r="P3168" s="147">
        <v>5524.154410320597</v>
      </c>
      <c r="Q3168" s="64">
        <v>239552.43819216877</v>
      </c>
      <c r="R3168" s="62">
        <v>10276.26600630676</v>
      </c>
      <c r="S3168" s="62">
        <v>4293.3585358844293</v>
      </c>
      <c r="T3168" s="62">
        <v>4511.2633225070504</v>
      </c>
      <c r="U3168" s="64">
        <v>19080.887864698238</v>
      </c>
      <c r="V3168" s="62">
        <v>184585.910059924</v>
      </c>
      <c r="W3168" s="62">
        <v>36077.5597475592</v>
      </c>
      <c r="X3168" s="62">
        <v>26113.728725205601</v>
      </c>
      <c r="Y3168" s="62">
        <v>130202.448213454</v>
      </c>
      <c r="Z3168" s="64">
        <v>376979.64674614283</v>
      </c>
    </row>
    <row r="3169" spans="1:26">
      <c r="A3169" s="1" t="s">
        <v>123</v>
      </c>
      <c r="B3169" s="54">
        <v>2011</v>
      </c>
      <c r="C3169" s="61">
        <v>2.0472886724427304</v>
      </c>
      <c r="D3169" s="58">
        <v>1.1013763488679402</v>
      </c>
      <c r="E3169" s="58">
        <v>0.46313831084571838</v>
      </c>
      <c r="F3169" s="58">
        <v>0.48004135026344258</v>
      </c>
      <c r="G3169" s="61">
        <v>2.0445560099771014</v>
      </c>
      <c r="H3169" s="59">
        <v>2.0047296671902046</v>
      </c>
      <c r="I3169" s="59">
        <v>0.39755731635496122</v>
      </c>
      <c r="J3169" s="59">
        <v>0.33219366255884514</v>
      </c>
      <c r="K3169" s="59">
        <v>1.4511496970536881</v>
      </c>
      <c r="L3169" s="61">
        <v>4.1856303431577002</v>
      </c>
      <c r="M3169" s="70">
        <v>94501233</v>
      </c>
      <c r="N3169" s="62">
        <v>319.54234161719825</v>
      </c>
      <c r="O3169" s="63">
        <v>0.66600000000000004</v>
      </c>
      <c r="P3169" s="147">
        <v>5754.1124415647628</v>
      </c>
      <c r="Q3169" s="64">
        <v>193471.30385277115</v>
      </c>
      <c r="R3169" s="62">
        <v>10408.14229650585</v>
      </c>
      <c r="S3169" s="62">
        <v>4376.7141424457659</v>
      </c>
      <c r="T3169" s="62">
        <v>4536.4499490880198</v>
      </c>
      <c r="U3169" s="64">
        <v>19321.306388039637</v>
      </c>
      <c r="V3169" s="62">
        <v>189449.425381154</v>
      </c>
      <c r="W3169" s="62">
        <v>37569.656583714903</v>
      </c>
      <c r="X3169" s="62">
        <v>31392.710706596801</v>
      </c>
      <c r="Y3169" s="62">
        <v>137135.43563915</v>
      </c>
      <c r="Z3169" s="64">
        <v>395547.22831061576</v>
      </c>
    </row>
    <row r="3170" spans="1:26">
      <c r="A3170" s="1" t="s">
        <v>123</v>
      </c>
      <c r="B3170" s="54">
        <v>2012</v>
      </c>
      <c r="C3170" s="61">
        <v>2.0918788688998036</v>
      </c>
      <c r="D3170" s="58">
        <v>1.1068170447014654</v>
      </c>
      <c r="E3170" s="58">
        <v>0.47208092848848582</v>
      </c>
      <c r="F3170" s="58">
        <v>0.47667607930768674</v>
      </c>
      <c r="G3170" s="61">
        <v>2.0555740524976382</v>
      </c>
      <c r="H3170" s="59">
        <v>2.0552765739768604</v>
      </c>
      <c r="I3170" s="59">
        <v>0.39754460044074025</v>
      </c>
      <c r="J3170" s="59">
        <v>0.32925535746514051</v>
      </c>
      <c r="K3170" s="59">
        <v>1.2883285441004906</v>
      </c>
      <c r="L3170" s="61">
        <v>4.0704050759832313</v>
      </c>
      <c r="M3170" s="70">
        <v>96017322</v>
      </c>
      <c r="N3170" s="62">
        <v>324.8705168192642</v>
      </c>
      <c r="O3170" s="63">
        <v>0.67100000000000004</v>
      </c>
      <c r="P3170" s="147">
        <v>6153.0704486469212</v>
      </c>
      <c r="Q3170" s="64">
        <v>200856.60694014822</v>
      </c>
      <c r="R3170" s="62">
        <v>10627.3608576189</v>
      </c>
      <c r="S3170" s="62">
        <v>4532.7946520737914</v>
      </c>
      <c r="T3170" s="62">
        <v>4576.9160596583697</v>
      </c>
      <c r="U3170" s="64">
        <v>19737.071569351061</v>
      </c>
      <c r="V3170" s="62">
        <v>197342.15260259301</v>
      </c>
      <c r="W3170" s="62">
        <v>38171.1679098799</v>
      </c>
      <c r="X3170" s="62">
        <v>31614.217677955501</v>
      </c>
      <c r="Y3170" s="62">
        <v>123701.856660688</v>
      </c>
      <c r="Z3170" s="64">
        <v>390829.39485111641</v>
      </c>
    </row>
    <row r="3171" spans="1:26">
      <c r="A3171" s="1" t="s">
        <v>123</v>
      </c>
      <c r="B3171" s="54">
        <v>2013</v>
      </c>
      <c r="C3171" s="61">
        <v>2.1164185163073057</v>
      </c>
      <c r="D3171" s="58">
        <v>1.0929567056782239</v>
      </c>
      <c r="E3171" s="58">
        <v>0.48014789425261589</v>
      </c>
      <c r="F3171" s="58">
        <v>0.46683883585760683</v>
      </c>
      <c r="G3171" s="61">
        <v>2.0399434357884458</v>
      </c>
      <c r="H3171" s="59">
        <v>2.0200358448579996</v>
      </c>
      <c r="I3171" s="59">
        <v>0.39942834194124432</v>
      </c>
      <c r="J3171" s="59">
        <v>0.36491609415783022</v>
      </c>
      <c r="K3171" s="59">
        <v>1.2728337435562347</v>
      </c>
      <c r="L3171" s="61">
        <v>4.0572140245133079</v>
      </c>
      <c r="M3171" s="70">
        <v>97571676</v>
      </c>
      <c r="N3171" s="62">
        <v>330.2848442163866</v>
      </c>
      <c r="O3171" s="63">
        <v>0.67600000000000005</v>
      </c>
      <c r="P3171" s="147">
        <v>6587.4777579120537</v>
      </c>
      <c r="Q3171" s="64">
        <v>206502.50175353716</v>
      </c>
      <c r="R3171" s="62">
        <v>10664.161756846301</v>
      </c>
      <c r="S3171" s="62">
        <v>4684.8834770098501</v>
      </c>
      <c r="T3171" s="62">
        <v>4555.0247636515596</v>
      </c>
      <c r="U3171" s="64">
        <v>19904.069997507708</v>
      </c>
      <c r="V3171" s="62">
        <v>197098.28296287099</v>
      </c>
      <c r="W3171" s="62">
        <v>38972.892765108299</v>
      </c>
      <c r="X3171" s="62">
        <v>35605.474906353302</v>
      </c>
      <c r="Y3171" s="62">
        <v>124192.521628136</v>
      </c>
      <c r="Z3171" s="64">
        <v>395869.17226246855</v>
      </c>
    </row>
    <row r="3172" spans="1:26">
      <c r="A3172" s="1" t="s">
        <v>123</v>
      </c>
      <c r="B3172" s="54">
        <v>2014</v>
      </c>
      <c r="C3172" s="61">
        <v>2.126927486068293</v>
      </c>
      <c r="D3172" s="58">
        <v>1.0811193385213342</v>
      </c>
      <c r="E3172" s="58">
        <v>0.48113857963521678</v>
      </c>
      <c r="F3172" s="58">
        <v>0.46772323685437645</v>
      </c>
      <c r="G3172" s="61">
        <v>2.029981155010927</v>
      </c>
      <c r="H3172" s="59">
        <v>2.0118539959213702</v>
      </c>
      <c r="I3172" s="59">
        <v>0.39669707969859702</v>
      </c>
      <c r="J3172" s="59">
        <v>0.36536812972387978</v>
      </c>
      <c r="K3172" s="59">
        <v>1.2919612385542012</v>
      </c>
      <c r="L3172" s="61">
        <v>4.065880443898048</v>
      </c>
      <c r="M3172" s="70">
        <v>99138690</v>
      </c>
      <c r="N3172" s="62">
        <v>335.72206794781499</v>
      </c>
      <c r="O3172" s="63">
        <v>0.67900000000000005</v>
      </c>
      <c r="P3172" s="147">
        <v>7009.8096707432633</v>
      </c>
      <c r="Q3172" s="64">
        <v>210860.80469380383</v>
      </c>
      <c r="R3172" s="62">
        <v>10718.075495467161</v>
      </c>
      <c r="S3172" s="62">
        <v>4769.9448493496066</v>
      </c>
      <c r="T3172" s="62">
        <v>4636.9468984302603</v>
      </c>
      <c r="U3172" s="64">
        <v>20124.967243247025</v>
      </c>
      <c r="V3172" s="62">
        <v>199452.56962691</v>
      </c>
      <c r="W3172" s="62">
        <v>39328.028808144503</v>
      </c>
      <c r="X3172" s="62">
        <v>36222.117748575503</v>
      </c>
      <c r="Y3172" s="62">
        <v>128083.34472104099</v>
      </c>
      <c r="Z3172" s="64">
        <v>403086.06090467097</v>
      </c>
    </row>
    <row r="3173" spans="1:26">
      <c r="A3173" s="1" t="s">
        <v>123</v>
      </c>
      <c r="B3173" s="54">
        <v>2015</v>
      </c>
      <c r="C3173" s="61">
        <v>2.0640567471643343</v>
      </c>
      <c r="D3173" s="58">
        <v>1.0644559007971577</v>
      </c>
      <c r="E3173" s="58">
        <v>0.48818088048443009</v>
      </c>
      <c r="F3173" s="58">
        <v>0.43208447578408288</v>
      </c>
      <c r="G3173" s="61">
        <v>1.9847212570656709</v>
      </c>
      <c r="H3173" s="59">
        <v>2.0195937297880189</v>
      </c>
      <c r="I3173" s="59">
        <v>0.38623202734200929</v>
      </c>
      <c r="J3173" s="59">
        <v>0.38384771279310265</v>
      </c>
      <c r="K3173" s="59">
        <v>1.3033242641915177</v>
      </c>
      <c r="L3173" s="61">
        <v>4.0929977341146486</v>
      </c>
      <c r="M3173" s="70">
        <v>100699395</v>
      </c>
      <c r="N3173" s="62">
        <v>341.13545628332832</v>
      </c>
      <c r="O3173" s="63">
        <v>0.68200000000000005</v>
      </c>
      <c r="P3173" s="147">
        <v>7387.3175934512828</v>
      </c>
      <c r="Q3173" s="64">
        <v>207849.26568511641</v>
      </c>
      <c r="R3173" s="62">
        <v>10719.006521445379</v>
      </c>
      <c r="S3173" s="62">
        <v>4915.9519315349417</v>
      </c>
      <c r="T3173" s="62">
        <v>4351.0645300349297</v>
      </c>
      <c r="U3173" s="64">
        <v>19986.022983015253</v>
      </c>
      <c r="V3173" s="62">
        <v>203371.86673544699</v>
      </c>
      <c r="W3173" s="62">
        <v>38893.331482963797</v>
      </c>
      <c r="X3173" s="62">
        <v>38653.232450399199</v>
      </c>
      <c r="Y3173" s="62">
        <v>131243.96489290599</v>
      </c>
      <c r="Z3173" s="64">
        <v>412162.39556171594</v>
      </c>
    </row>
    <row r="3174" spans="1:26">
      <c r="A3174" s="1" t="s">
        <v>124</v>
      </c>
      <c r="B3174" s="54">
        <v>1990</v>
      </c>
      <c r="C3174" s="61">
        <v>9.6525607435951635</v>
      </c>
      <c r="D3174" s="58">
        <v>2.9649034107233159</v>
      </c>
      <c r="E3174" s="58">
        <v>1.4806400133859348</v>
      </c>
      <c r="F3174" s="58">
        <v>1.1024608988995281</v>
      </c>
      <c r="G3174" s="61">
        <v>5.5480043230087785</v>
      </c>
      <c r="H3174" s="59">
        <v>3.2748175924070209</v>
      </c>
      <c r="I3174" s="59">
        <v>3.0209958744609868</v>
      </c>
      <c r="J3174" s="59">
        <v>0.85962530418408745</v>
      </c>
      <c r="K3174" s="59">
        <v>3.6381865787162115</v>
      </c>
      <c r="L3174" s="61">
        <v>10.793625349768307</v>
      </c>
      <c r="M3174" s="70">
        <v>38195258</v>
      </c>
      <c r="N3174" s="62">
        <v>124.42711809069836</v>
      </c>
      <c r="O3174" s="63">
        <v>0.71199999999999997</v>
      </c>
      <c r="P3174" s="147">
        <v>6175.2301053816445</v>
      </c>
      <c r="Q3174" s="64">
        <v>368682.04796228907</v>
      </c>
      <c r="R3174" s="62">
        <v>11324.525071765702</v>
      </c>
      <c r="S3174" s="62">
        <v>5655.3427316399229</v>
      </c>
      <c r="T3174" s="62">
        <v>4210.8778468379396</v>
      </c>
      <c r="U3174" s="64">
        <v>21190.745650243563</v>
      </c>
      <c r="V3174" s="62">
        <v>125082.50284492499</v>
      </c>
      <c r="W3174" s="62">
        <v>115387.716841973</v>
      </c>
      <c r="X3174" s="62">
        <v>32833.610276639702</v>
      </c>
      <c r="Y3174" s="62">
        <v>138961.475026203</v>
      </c>
      <c r="Z3174" s="64">
        <v>412265.30498974072</v>
      </c>
    </row>
    <row r="3175" spans="1:26">
      <c r="A3175" s="1" t="s">
        <v>124</v>
      </c>
      <c r="B3175" s="57">
        <v>1991</v>
      </c>
      <c r="C3175" s="61">
        <v>10.912723659333409</v>
      </c>
      <c r="D3175" s="58">
        <v>3.3383567375779393</v>
      </c>
      <c r="E3175" s="58">
        <v>1.805739277774925</v>
      </c>
      <c r="F3175" s="58">
        <v>1.3823785715019936</v>
      </c>
      <c r="G3175" s="61">
        <v>6.5264745868548575</v>
      </c>
      <c r="H3175" s="59">
        <v>3.3156607129099829</v>
      </c>
      <c r="I3175" s="59">
        <v>3.4838665128571806</v>
      </c>
      <c r="J3175" s="59">
        <v>1.0635613939533728</v>
      </c>
      <c r="K3175" s="59">
        <v>3.3203537620998933</v>
      </c>
      <c r="L3175" s="61">
        <v>11.183442381820429</v>
      </c>
      <c r="M3175" s="70">
        <v>38297549</v>
      </c>
      <c r="N3175" s="62">
        <v>124.86921871429038</v>
      </c>
      <c r="O3175" s="63">
        <v>0.70899999999999996</v>
      </c>
      <c r="P3175" s="147">
        <v>5912.1258408040148</v>
      </c>
      <c r="Q3175" s="64">
        <v>417930.56906678056</v>
      </c>
      <c r="R3175" s="62">
        <v>12785.088073687128</v>
      </c>
      <c r="S3175" s="62">
        <v>6915.5388471809802</v>
      </c>
      <c r="T3175" s="62">
        <v>5294.1711078647604</v>
      </c>
      <c r="U3175" s="64">
        <v>24994.798028732865</v>
      </c>
      <c r="V3175" s="62">
        <v>126981.678620045</v>
      </c>
      <c r="W3175" s="62">
        <v>133423.548485607</v>
      </c>
      <c r="X3175" s="62">
        <v>40731.794599437599</v>
      </c>
      <c r="Y3175" s="62">
        <v>127161.410901355</v>
      </c>
      <c r="Z3175" s="64">
        <v>428298.43260644458</v>
      </c>
    </row>
    <row r="3176" spans="1:26">
      <c r="A3176" s="1" t="s">
        <v>124</v>
      </c>
      <c r="B3176" s="57">
        <v>1992</v>
      </c>
      <c r="C3176" s="61">
        <v>10.280403777746114</v>
      </c>
      <c r="D3176" s="58">
        <v>3.2834849541023949</v>
      </c>
      <c r="E3176" s="58">
        <v>1.7519075227536325</v>
      </c>
      <c r="F3176" s="58">
        <v>1.4040182271990607</v>
      </c>
      <c r="G3176" s="61">
        <v>6.4394107040550894</v>
      </c>
      <c r="H3176" s="59">
        <v>2.7986749407523424</v>
      </c>
      <c r="I3176" s="59">
        <v>3.5672974148859855</v>
      </c>
      <c r="J3176" s="59">
        <v>1.0604748672817592</v>
      </c>
      <c r="K3176" s="59">
        <v>3.2214076909886509</v>
      </c>
      <c r="L3176" s="61">
        <v>10.647854913908738</v>
      </c>
      <c r="M3176" s="70">
        <v>38396826</v>
      </c>
      <c r="N3176" s="62">
        <v>125.25275719089751</v>
      </c>
      <c r="O3176" s="63">
        <v>0.71299999999999997</v>
      </c>
      <c r="P3176" s="147">
        <v>6179.9908832783776</v>
      </c>
      <c r="Q3176" s="64">
        <v>394734.87506386027</v>
      </c>
      <c r="R3176" s="62">
        <v>12607.540045628764</v>
      </c>
      <c r="S3176" s="62">
        <v>6726.768831926227</v>
      </c>
      <c r="T3176" s="62">
        <v>5390.9843570590801</v>
      </c>
      <c r="U3176" s="64">
        <v>24725.293234614077</v>
      </c>
      <c r="V3176" s="62">
        <v>107460.234730628</v>
      </c>
      <c r="W3176" s="62">
        <v>136972.89812962699</v>
      </c>
      <c r="X3176" s="62">
        <v>40718.868956390797</v>
      </c>
      <c r="Y3176" s="62">
        <v>123691.83058595299</v>
      </c>
      <c r="Z3176" s="64">
        <v>408843.83240259881</v>
      </c>
    </row>
    <row r="3177" spans="1:26">
      <c r="A3177" s="1" t="s">
        <v>124</v>
      </c>
      <c r="B3177" s="57">
        <v>1993</v>
      </c>
      <c r="C3177" s="61">
        <v>10.14854831204134</v>
      </c>
      <c r="D3177" s="58">
        <v>3.3963372801255511</v>
      </c>
      <c r="E3177" s="58">
        <v>1.9099487842349789</v>
      </c>
      <c r="F3177" s="58">
        <v>1.5118010668067119</v>
      </c>
      <c r="G3177" s="61">
        <v>6.8180871311672417</v>
      </c>
      <c r="H3177" s="59">
        <v>3.4203746516276148</v>
      </c>
      <c r="I3177" s="59">
        <v>3.7485196223074415</v>
      </c>
      <c r="J3177" s="59">
        <v>1.205706347739725</v>
      </c>
      <c r="K3177" s="59">
        <v>2.9606059785788519</v>
      </c>
      <c r="L3177" s="61">
        <v>11.335206600253633</v>
      </c>
      <c r="M3177" s="70">
        <v>38485892</v>
      </c>
      <c r="N3177" s="62">
        <v>125.57186979659799</v>
      </c>
      <c r="O3177" s="63">
        <v>0.72299999999999998</v>
      </c>
      <c r="P3177" s="147">
        <v>6546.8700325487025</v>
      </c>
      <c r="Q3177" s="64">
        <v>390575.93429400533</v>
      </c>
      <c r="R3177" s="62">
        <v>13071.10697584857</v>
      </c>
      <c r="S3177" s="62">
        <v>7350.6082635598705</v>
      </c>
      <c r="T3177" s="62">
        <v>5818.3012582607898</v>
      </c>
      <c r="U3177" s="64">
        <v>26240.016497669229</v>
      </c>
      <c r="V3177" s="62">
        <v>131636.16944207801</v>
      </c>
      <c r="W3177" s="62">
        <v>144265.12134400499</v>
      </c>
      <c r="X3177" s="62">
        <v>46402.684282825503</v>
      </c>
      <c r="Y3177" s="62">
        <v>113941.56194614001</v>
      </c>
      <c r="Z3177" s="64">
        <v>436245.5370150485</v>
      </c>
    </row>
    <row r="3178" spans="1:26">
      <c r="A3178" s="1" t="s">
        <v>124</v>
      </c>
      <c r="B3178" s="57">
        <v>1994</v>
      </c>
      <c r="C3178" s="61">
        <v>10.347816234846766</v>
      </c>
      <c r="D3178" s="58">
        <v>3.4364759856155187</v>
      </c>
      <c r="E3178" s="58">
        <v>2.0351599845954262</v>
      </c>
      <c r="F3178" s="58">
        <v>1.6067223493221432</v>
      </c>
      <c r="G3178" s="61">
        <v>7.0783583195330895</v>
      </c>
      <c r="H3178" s="59">
        <v>2.8614212061393358</v>
      </c>
      <c r="I3178" s="59">
        <v>3.8038597061149151</v>
      </c>
      <c r="J3178" s="59">
        <v>1.2167422818960216</v>
      </c>
      <c r="K3178" s="59">
        <v>2.964544724283892</v>
      </c>
      <c r="L3178" s="61">
        <v>10.846567918434165</v>
      </c>
      <c r="M3178" s="70">
        <v>38553355</v>
      </c>
      <c r="N3178" s="62">
        <v>125.83712168206601</v>
      </c>
      <c r="O3178" s="63">
        <v>0.73199999999999998</v>
      </c>
      <c r="P3178" s="147">
        <v>7025.2419130318449</v>
      </c>
      <c r="Q3178" s="64">
        <v>398943.03277681075</v>
      </c>
      <c r="R3178" s="62">
        <v>13248.767862240999</v>
      </c>
      <c r="S3178" s="62">
        <v>7846.2245367901996</v>
      </c>
      <c r="T3178" s="62">
        <v>6194.4537119850602</v>
      </c>
      <c r="U3178" s="64">
        <v>27289.446111016259</v>
      </c>
      <c r="V3178" s="62">
        <v>110317.387564818</v>
      </c>
      <c r="W3178" s="62">
        <v>146651.553620044</v>
      </c>
      <c r="X3178" s="62">
        <v>46909.497137447397</v>
      </c>
      <c r="Y3178" s="62">
        <v>114293.145168694</v>
      </c>
      <c r="Z3178" s="64">
        <v>418171.58349100337</v>
      </c>
    </row>
    <row r="3179" spans="1:26">
      <c r="A3179" s="1" t="s">
        <v>124</v>
      </c>
      <c r="B3179" s="57">
        <v>1995</v>
      </c>
      <c r="C3179" s="61">
        <v>10.716086654172832</v>
      </c>
      <c r="D3179" s="58">
        <v>3.4985380017388663</v>
      </c>
      <c r="E3179" s="58">
        <v>2.2071537643485621</v>
      </c>
      <c r="F3179" s="58">
        <v>1.7688201493060611</v>
      </c>
      <c r="G3179" s="61">
        <v>7.4745119153934887</v>
      </c>
      <c r="H3179" s="59">
        <v>3.2153574193073617</v>
      </c>
      <c r="I3179" s="59">
        <v>3.9388829725081145</v>
      </c>
      <c r="J3179" s="59">
        <v>1.2935860442000515</v>
      </c>
      <c r="K3179" s="59">
        <v>2.9468855308825748</v>
      </c>
      <c r="L3179" s="61">
        <v>11.394711966898104</v>
      </c>
      <c r="M3179" s="70">
        <v>38591860</v>
      </c>
      <c r="N3179" s="62">
        <v>126.00802507427602</v>
      </c>
      <c r="O3179" s="63">
        <v>0.73799999999999999</v>
      </c>
      <c r="P3179" s="147">
        <v>7659.9323076551636</v>
      </c>
      <c r="Q3179" s="64">
        <v>413553.71590570634</v>
      </c>
      <c r="R3179" s="62">
        <v>13501.508876778607</v>
      </c>
      <c r="S3179" s="62">
        <v>8517.8169072212695</v>
      </c>
      <c r="T3179" s="62">
        <v>6826.2059567198603</v>
      </c>
      <c r="U3179" s="64">
        <v>28845.531740719736</v>
      </c>
      <c r="V3179" s="62">
        <v>124086.623375871</v>
      </c>
      <c r="W3179" s="62">
        <v>152008.82023141699</v>
      </c>
      <c r="X3179" s="62">
        <v>49921.8915157222</v>
      </c>
      <c r="Y3179" s="62">
        <v>113725.793843846</v>
      </c>
      <c r="Z3179" s="64">
        <v>439743.12896685622</v>
      </c>
    </row>
    <row r="3180" spans="1:26">
      <c r="A3180" s="1" t="s">
        <v>124</v>
      </c>
      <c r="B3180" s="57">
        <v>1996</v>
      </c>
      <c r="C3180" s="61">
        <v>11.525562256349058</v>
      </c>
      <c r="D3180" s="58">
        <v>3.5657287698392577</v>
      </c>
      <c r="E3180" s="58">
        <v>2.5287843640975991</v>
      </c>
      <c r="F3180" s="58">
        <v>1.9733191399965075</v>
      </c>
      <c r="G3180" s="61">
        <v>8.0678322739333641</v>
      </c>
      <c r="H3180" s="59">
        <v>3.5164736459636803</v>
      </c>
      <c r="I3180" s="59">
        <v>4.1479478795809044</v>
      </c>
      <c r="J3180" s="59">
        <v>1.4684886597899136</v>
      </c>
      <c r="K3180" s="59">
        <v>3.3593875506289472</v>
      </c>
      <c r="L3180" s="61">
        <v>12.492297735963447</v>
      </c>
      <c r="M3180" s="70">
        <v>38599825</v>
      </c>
      <c r="N3180" s="62">
        <v>126.10392112050671</v>
      </c>
      <c r="O3180" s="63">
        <v>0.746</v>
      </c>
      <c r="P3180" s="147">
        <v>9461.8073310450345</v>
      </c>
      <c r="Q3180" s="64">
        <v>444884.68612167879</v>
      </c>
      <c r="R3180" s="62">
        <v>13763.650651326063</v>
      </c>
      <c r="S3180" s="62">
        <v>9761.0633916903607</v>
      </c>
      <c r="T3180" s="62">
        <v>7616.9773473015703</v>
      </c>
      <c r="U3180" s="64">
        <v>31141.691390317992</v>
      </c>
      <c r="V3180" s="62">
        <v>135735.26735131</v>
      </c>
      <c r="W3180" s="62">
        <v>160110.06226094399</v>
      </c>
      <c r="X3180" s="62">
        <v>56683.405282375199</v>
      </c>
      <c r="Y3180" s="62">
        <v>129671.771561456</v>
      </c>
      <c r="Z3180" s="64">
        <v>482200.50645608525</v>
      </c>
    </row>
    <row r="3181" spans="1:26">
      <c r="A3181" s="1" t="s">
        <v>124</v>
      </c>
      <c r="B3181" s="54">
        <v>1997</v>
      </c>
      <c r="C3181" s="61">
        <v>11.693187427958119</v>
      </c>
      <c r="D3181" s="58">
        <v>3.6177890432553776</v>
      </c>
      <c r="E3181" s="58">
        <v>2.6886223069436399</v>
      </c>
      <c r="F3181" s="58">
        <v>2.1070422024484938</v>
      </c>
      <c r="G3181" s="61">
        <v>8.4134535526475105</v>
      </c>
      <c r="H3181" s="59">
        <v>3.3667843524164422</v>
      </c>
      <c r="I3181" s="59">
        <v>4.2244942907044898</v>
      </c>
      <c r="J3181" s="59">
        <v>1.5131582294954433</v>
      </c>
      <c r="K3181" s="59">
        <v>3.8188863271274487</v>
      </c>
      <c r="L3181" s="61">
        <v>12.923323199743825</v>
      </c>
      <c r="M3181" s="70">
        <v>38583109</v>
      </c>
      <c r="N3181" s="62">
        <v>126.18648992784615</v>
      </c>
      <c r="O3181" s="63">
        <v>0.75900000000000001</v>
      </c>
      <c r="P3181" s="147">
        <v>10022.395363238513</v>
      </c>
      <c r="Q3181" s="64">
        <v>451159.52509033773</v>
      </c>
      <c r="R3181" s="62">
        <v>13958.554899492794</v>
      </c>
      <c r="S3181" s="62">
        <v>10373.540752863792</v>
      </c>
      <c r="T3181" s="62">
        <v>8129.6238964670301</v>
      </c>
      <c r="U3181" s="64">
        <v>32461.719548823614</v>
      </c>
      <c r="V3181" s="62">
        <v>129901.007648778</v>
      </c>
      <c r="W3181" s="62">
        <v>162994.12368812901</v>
      </c>
      <c r="X3181" s="62">
        <v>58382.3489028697</v>
      </c>
      <c r="Y3181" s="62">
        <v>147344.50741816801</v>
      </c>
      <c r="Z3181" s="64">
        <v>498621.98765794473</v>
      </c>
    </row>
    <row r="3182" spans="1:26">
      <c r="A3182" s="1" t="s">
        <v>124</v>
      </c>
      <c r="B3182" s="54">
        <v>1998</v>
      </c>
      <c r="C3182" s="61">
        <v>11.64566547479504</v>
      </c>
      <c r="D3182" s="58">
        <v>3.768100141508826</v>
      </c>
      <c r="E3182" s="58">
        <v>3.0572915290635332</v>
      </c>
      <c r="F3182" s="58">
        <v>2.3348502747618887</v>
      </c>
      <c r="G3182" s="61">
        <v>9.1602419453342492</v>
      </c>
      <c r="H3182" s="59">
        <v>3.8202284415834993</v>
      </c>
      <c r="I3182" s="59">
        <v>4.0570424985983546</v>
      </c>
      <c r="J3182" s="59">
        <v>1.6564013240273834</v>
      </c>
      <c r="K3182" s="59">
        <v>3.9429457814917455</v>
      </c>
      <c r="L3182" s="61">
        <v>13.476618045700983</v>
      </c>
      <c r="M3182" s="70">
        <v>38550777</v>
      </c>
      <c r="N3182" s="62">
        <v>126.23161383003037</v>
      </c>
      <c r="O3182" s="63">
        <v>0.76800000000000002</v>
      </c>
      <c r="P3182" s="147">
        <v>8916.0132823228469</v>
      </c>
      <c r="Q3182" s="64">
        <v>448949.45273542264</v>
      </c>
      <c r="R3182" s="62">
        <v>14526.318826897521</v>
      </c>
      <c r="S3182" s="62">
        <v>11786.096396091729</v>
      </c>
      <c r="T3182" s="62">
        <v>9001.0292270734299</v>
      </c>
      <c r="U3182" s="64">
        <v>35313.444450062685</v>
      </c>
      <c r="V3182" s="62">
        <v>147272.77474054301</v>
      </c>
      <c r="W3182" s="62">
        <v>156402.140642988</v>
      </c>
      <c r="X3182" s="62">
        <v>63855.558065084399</v>
      </c>
      <c r="Y3182" s="62">
        <v>152003.623545379</v>
      </c>
      <c r="Z3182" s="64">
        <v>519534.09699399443</v>
      </c>
    </row>
    <row r="3183" spans="1:26">
      <c r="A3183" s="1" t="s">
        <v>124</v>
      </c>
      <c r="B3183" s="54">
        <v>1999</v>
      </c>
      <c r="C3183" s="61">
        <v>11.325417985537502</v>
      </c>
      <c r="D3183" s="58">
        <v>3.7505129029953435</v>
      </c>
      <c r="E3183" s="58">
        <v>3.0255868503128966</v>
      </c>
      <c r="F3183" s="58">
        <v>2.2936845364188452</v>
      </c>
      <c r="G3183" s="61">
        <v>9.0697842897270871</v>
      </c>
      <c r="H3183" s="59">
        <v>3.5434818862969708</v>
      </c>
      <c r="I3183" s="59">
        <v>3.8995204364082912</v>
      </c>
      <c r="J3183" s="59">
        <v>1.7269335992732797</v>
      </c>
      <c r="K3183" s="59">
        <v>4.122664290557073</v>
      </c>
      <c r="L3183" s="61">
        <v>13.292600212535616</v>
      </c>
      <c r="M3183" s="70">
        <v>38515359</v>
      </c>
      <c r="N3183" s="62">
        <v>126.22113356622809</v>
      </c>
      <c r="O3183" s="63">
        <v>0.77700000000000002</v>
      </c>
      <c r="P3183" s="147">
        <v>8254.998488134439</v>
      </c>
      <c r="Q3183" s="64">
        <v>436202.53953803371</v>
      </c>
      <c r="R3183" s="62">
        <v>14445.235089299784</v>
      </c>
      <c r="S3183" s="62">
        <v>11653.156372548048</v>
      </c>
      <c r="T3183" s="62">
        <v>8834.2083352920399</v>
      </c>
      <c r="U3183" s="64">
        <v>34932.599797139876</v>
      </c>
      <c r="V3183" s="62">
        <v>136478.47696072501</v>
      </c>
      <c r="W3183" s="62">
        <v>150191.42953610199</v>
      </c>
      <c r="X3183" s="62">
        <v>66513.467545172505</v>
      </c>
      <c r="Y3183" s="62">
        <v>158785.89518728599</v>
      </c>
      <c r="Z3183" s="64">
        <v>511969.26922928554</v>
      </c>
    </row>
    <row r="3184" spans="1:26">
      <c r="A3184" s="1" t="s">
        <v>124</v>
      </c>
      <c r="B3184" s="54">
        <v>2000</v>
      </c>
      <c r="C3184" s="61">
        <v>10.398792816311479</v>
      </c>
      <c r="D3184" s="58">
        <v>3.810914441919167</v>
      </c>
      <c r="E3184" s="58">
        <v>3.0770925332640715</v>
      </c>
      <c r="F3184" s="58">
        <v>2.4114747291775842</v>
      </c>
      <c r="G3184" s="61">
        <v>9.2994817043608204</v>
      </c>
      <c r="H3184" s="59">
        <v>3.6300829163345254</v>
      </c>
      <c r="I3184" s="59">
        <v>3.9543091387196827</v>
      </c>
      <c r="J3184" s="59">
        <v>1.8121847809982463</v>
      </c>
      <c r="K3184" s="59">
        <v>4.4410846668534436</v>
      </c>
      <c r="L3184" s="61">
        <v>13.837661502905897</v>
      </c>
      <c r="M3184" s="70">
        <v>38486305</v>
      </c>
      <c r="N3184" s="62">
        <v>124.90982075810507</v>
      </c>
      <c r="O3184" s="63">
        <v>0.78400000000000003</v>
      </c>
      <c r="P3184" s="147">
        <v>10644.713846923039</v>
      </c>
      <c r="Q3184" s="64">
        <v>400211.11196037254</v>
      </c>
      <c r="R3184" s="62">
        <v>14666.801554060585</v>
      </c>
      <c r="S3184" s="62">
        <v>11842.59217484237</v>
      </c>
      <c r="T3184" s="62">
        <v>9280.8751926920904</v>
      </c>
      <c r="U3184" s="64">
        <v>35790.268921595038</v>
      </c>
      <c r="V3184" s="62">
        <v>139708.47829334001</v>
      </c>
      <c r="W3184" s="62">
        <v>152186.747577053</v>
      </c>
      <c r="X3184" s="62">
        <v>69744.296197856704</v>
      </c>
      <c r="Y3184" s="62">
        <v>170920.93901934501</v>
      </c>
      <c r="Z3184" s="64">
        <v>532560.46108759474</v>
      </c>
    </row>
    <row r="3185" spans="1:26">
      <c r="A3185" s="1" t="s">
        <v>124</v>
      </c>
      <c r="B3185" s="54">
        <v>2001</v>
      </c>
      <c r="C3185" s="61">
        <v>10.168911094611229</v>
      </c>
      <c r="D3185" s="58">
        <v>3.714185989421007</v>
      </c>
      <c r="E3185" s="58">
        <v>3.0271495536399202</v>
      </c>
      <c r="F3185" s="58">
        <v>2.4782775908300518</v>
      </c>
      <c r="G3185" s="61">
        <v>9.219613133890979</v>
      </c>
      <c r="H3185" s="59">
        <v>3.6415720525684883</v>
      </c>
      <c r="I3185" s="59">
        <v>3.9830386436115663</v>
      </c>
      <c r="J3185" s="59">
        <v>1.829916835860194</v>
      </c>
      <c r="K3185" s="59">
        <v>3.6316431001128953</v>
      </c>
      <c r="L3185" s="61">
        <v>13.086170632153145</v>
      </c>
      <c r="M3185" s="70">
        <v>38466543</v>
      </c>
      <c r="N3185" s="62">
        <v>124.87536648274511</v>
      </c>
      <c r="O3185" s="63">
        <v>0.79</v>
      </c>
      <c r="P3185" s="147">
        <v>11127.460479230293</v>
      </c>
      <c r="Q3185" s="64">
        <v>391162.85588403989</v>
      </c>
      <c r="R3185" s="62">
        <v>14287.189507206071</v>
      </c>
      <c r="S3185" s="62">
        <v>11644.397847252079</v>
      </c>
      <c r="T3185" s="62">
        <v>9533.0771513600594</v>
      </c>
      <c r="U3185" s="64">
        <v>35464.664505818211</v>
      </c>
      <c r="V3185" s="62">
        <v>140078.68794772401</v>
      </c>
      <c r="W3185" s="62">
        <v>153213.72725514599</v>
      </c>
      <c r="X3185" s="62">
        <v>70390.574653040094</v>
      </c>
      <c r="Y3185" s="62">
        <v>139696.755471146</v>
      </c>
      <c r="Z3185" s="64">
        <v>503379.74532705615</v>
      </c>
    </row>
    <row r="3186" spans="1:26">
      <c r="A3186" s="1" t="s">
        <v>124</v>
      </c>
      <c r="B3186" s="54">
        <v>2002</v>
      </c>
      <c r="C3186" s="61">
        <v>10.138645242068087</v>
      </c>
      <c r="D3186" s="58">
        <v>3.6456649873469913</v>
      </c>
      <c r="E3186" s="58">
        <v>3.1113798217636526</v>
      </c>
      <c r="F3186" s="58">
        <v>2.5693193353445003</v>
      </c>
      <c r="G3186" s="61">
        <v>9.3263641444551428</v>
      </c>
      <c r="H3186" s="59">
        <v>3.7188953838268084</v>
      </c>
      <c r="I3186" s="59">
        <v>4.0171234774207125</v>
      </c>
      <c r="J3186" s="59">
        <v>1.9504462174216823</v>
      </c>
      <c r="K3186" s="59">
        <v>3.8976846982788351</v>
      </c>
      <c r="L3186" s="61">
        <v>13.584149776948038</v>
      </c>
      <c r="M3186" s="70">
        <v>38454823</v>
      </c>
      <c r="N3186" s="62">
        <v>124.81753893369029</v>
      </c>
      <c r="O3186" s="63">
        <v>0.79600000000000004</v>
      </c>
      <c r="P3186" s="147">
        <v>11781.056352439515</v>
      </c>
      <c r="Q3186" s="64">
        <v>389879.80824352044</v>
      </c>
      <c r="R3186" s="62">
        <v>14019.340180572577</v>
      </c>
      <c r="S3186" s="62">
        <v>11964.75603316928</v>
      </c>
      <c r="T3186" s="62">
        <v>9880.2720271150392</v>
      </c>
      <c r="U3186" s="64">
        <v>35864.368240856893</v>
      </c>
      <c r="V3186" s="62">
        <v>143009.46374057699</v>
      </c>
      <c r="W3186" s="62">
        <v>154477.77229335799</v>
      </c>
      <c r="X3186" s="62">
        <v>75004.064061970304</v>
      </c>
      <c r="Y3186" s="62">
        <v>149884.775182121</v>
      </c>
      <c r="Z3186" s="64">
        <v>522376.07527802628</v>
      </c>
    </row>
    <row r="3187" spans="1:26">
      <c r="A3187" s="1" t="s">
        <v>124</v>
      </c>
      <c r="B3187" s="54">
        <v>2003</v>
      </c>
      <c r="C3187" s="61">
        <v>10.351568425142837</v>
      </c>
      <c r="D3187" s="58">
        <v>3.5191092459447435</v>
      </c>
      <c r="E3187" s="58">
        <v>3.0493623101596863</v>
      </c>
      <c r="F3187" s="58">
        <v>2.5513847774413154</v>
      </c>
      <c r="G3187" s="61">
        <v>9.1198563335457443</v>
      </c>
      <c r="H3187" s="59">
        <v>3.5076891654231996</v>
      </c>
      <c r="I3187" s="59">
        <v>4.0254572153605919</v>
      </c>
      <c r="J3187" s="59">
        <v>1.9110715086789194</v>
      </c>
      <c r="K3187" s="59">
        <v>4.2343695221430773</v>
      </c>
      <c r="L3187" s="61">
        <v>13.678587411605788</v>
      </c>
      <c r="M3187" s="70">
        <v>38451227</v>
      </c>
      <c r="N3187" s="62">
        <v>124.75368991640543</v>
      </c>
      <c r="O3187" s="63">
        <v>0.8</v>
      </c>
      <c r="P3187" s="147">
        <v>12256.418898634103</v>
      </c>
      <c r="Q3187" s="64">
        <v>398030.50732119969</v>
      </c>
      <c r="R3187" s="62">
        <v>13531.406845362017</v>
      </c>
      <c r="S3187" s="62">
        <v>11725.17223931945</v>
      </c>
      <c r="T3187" s="62">
        <v>9810.3875241740498</v>
      </c>
      <c r="U3187" s="64">
        <v>35066.96660885551</v>
      </c>
      <c r="V3187" s="62">
        <v>134874.952345128</v>
      </c>
      <c r="W3187" s="62">
        <v>154783.769166618</v>
      </c>
      <c r="X3187" s="62">
        <v>73483.044393445598</v>
      </c>
      <c r="Y3187" s="62">
        <v>162816.703697805</v>
      </c>
      <c r="Z3187" s="64">
        <v>525958.4696029966</v>
      </c>
    </row>
    <row r="3188" spans="1:26">
      <c r="A3188" s="1" t="s">
        <v>124</v>
      </c>
      <c r="B3188" s="54">
        <v>2004</v>
      </c>
      <c r="C3188" s="61">
        <v>10.649438724423783</v>
      </c>
      <c r="D3188" s="58">
        <v>3.5385033766891536</v>
      </c>
      <c r="E3188" s="58">
        <v>3.1314476402838003</v>
      </c>
      <c r="F3188" s="58">
        <v>2.5081770760940119</v>
      </c>
      <c r="G3188" s="61">
        <v>9.1781280930669666</v>
      </c>
      <c r="H3188" s="59">
        <v>3.9415712944489494</v>
      </c>
      <c r="I3188" s="59">
        <v>4.1267322844021974</v>
      </c>
      <c r="J3188" s="59">
        <v>1.9687741218954156</v>
      </c>
      <c r="K3188" s="59">
        <v>4.4142324092425289</v>
      </c>
      <c r="L3188" s="61">
        <v>14.451310109989091</v>
      </c>
      <c r="M3188" s="70">
        <v>38454520</v>
      </c>
      <c r="N3188" s="62">
        <v>124.6440831782718</v>
      </c>
      <c r="O3188" s="63">
        <v>0.79700000000000004</v>
      </c>
      <c r="P3188" s="147">
        <v>13350.524083819568</v>
      </c>
      <c r="Q3188" s="64">
        <v>409519.05441712885</v>
      </c>
      <c r="R3188" s="62">
        <v>13607.144886896058</v>
      </c>
      <c r="S3188" s="62">
        <v>12041.83159122462</v>
      </c>
      <c r="T3188" s="62">
        <v>9645.0745536198701</v>
      </c>
      <c r="U3188" s="64">
        <v>35294.05103174055</v>
      </c>
      <c r="V3188" s="62">
        <v>151571.23217381301</v>
      </c>
      <c r="W3188" s="62">
        <v>158691.50916518999</v>
      </c>
      <c r="X3188" s="62">
        <v>75708.263845909707</v>
      </c>
      <c r="Y3188" s="62">
        <v>169747.18846586501</v>
      </c>
      <c r="Z3188" s="64">
        <v>555718.19365077768</v>
      </c>
    </row>
    <row r="3189" spans="1:26">
      <c r="A3189" s="1" t="s">
        <v>124</v>
      </c>
      <c r="B3189" s="54">
        <v>2005</v>
      </c>
      <c r="C3189" s="61">
        <v>10.846121313262216</v>
      </c>
      <c r="D3189" s="58">
        <v>3.4574467153400854</v>
      </c>
      <c r="E3189" s="58">
        <v>3.1215496608185749</v>
      </c>
      <c r="F3189" s="58">
        <v>2.4427170687196962</v>
      </c>
      <c r="G3189" s="61">
        <v>9.0217134448783565</v>
      </c>
      <c r="H3189" s="59">
        <v>3.7368932523855469</v>
      </c>
      <c r="I3189" s="59">
        <v>4.1607175603303688</v>
      </c>
      <c r="J3189" s="59">
        <v>1.9370871686040023</v>
      </c>
      <c r="K3189" s="59">
        <v>4.9703494717641501</v>
      </c>
      <c r="L3189" s="61">
        <v>14.80504745308407</v>
      </c>
      <c r="M3189" s="70">
        <v>38463514</v>
      </c>
      <c r="N3189" s="62">
        <v>124.58931544412889</v>
      </c>
      <c r="O3189" s="63">
        <v>0.80300000000000005</v>
      </c>
      <c r="P3189" s="147">
        <v>13895.923541690619</v>
      </c>
      <c r="Q3189" s="64">
        <v>417179.93897835963</v>
      </c>
      <c r="R3189" s="62">
        <v>13298.555013973739</v>
      </c>
      <c r="S3189" s="62">
        <v>12006.576908059051</v>
      </c>
      <c r="T3189" s="62">
        <v>9395.5482170738997</v>
      </c>
      <c r="U3189" s="64">
        <v>34700.680139106691</v>
      </c>
      <c r="V3189" s="62">
        <v>143734.04592963701</v>
      </c>
      <c r="W3189" s="62">
        <v>160035.81813181299</v>
      </c>
      <c r="X3189" s="62">
        <v>74507.179428820396</v>
      </c>
      <c r="Y3189" s="62">
        <v>191177.10649209301</v>
      </c>
      <c r="Z3189" s="64">
        <v>569454.14998236345</v>
      </c>
    </row>
    <row r="3190" spans="1:26">
      <c r="A3190" s="1" t="s">
        <v>124</v>
      </c>
      <c r="B3190" s="54">
        <v>2006</v>
      </c>
      <c r="C3190" s="61">
        <v>10.75198097212288</v>
      </c>
      <c r="D3190" s="58">
        <v>3.559655136980596</v>
      </c>
      <c r="E3190" s="58">
        <v>3.246925452070164</v>
      </c>
      <c r="F3190" s="58">
        <v>2.5101735104147842</v>
      </c>
      <c r="G3190" s="61">
        <v>9.3167540994655429</v>
      </c>
      <c r="H3190" s="59">
        <v>3.5740062097503764</v>
      </c>
      <c r="I3190" s="59">
        <v>4.1916964880308392</v>
      </c>
      <c r="J3190" s="59">
        <v>1.9182218934753958</v>
      </c>
      <c r="K3190" s="59">
        <v>5.7700933151747362</v>
      </c>
      <c r="L3190" s="61">
        <v>15.45401790643135</v>
      </c>
      <c r="M3190" s="70">
        <v>38478763</v>
      </c>
      <c r="N3190" s="62">
        <v>124.51445220684252</v>
      </c>
      <c r="O3190" s="63">
        <v>0.80800000000000005</v>
      </c>
      <c r="P3190" s="147">
        <v>15150.895697548021</v>
      </c>
      <c r="Q3190" s="64">
        <v>413722.92760682589</v>
      </c>
      <c r="R3190" s="62">
        <v>13697.112637760889</v>
      </c>
      <c r="S3190" s="62">
        <v>12493.76749488757</v>
      </c>
      <c r="T3190" s="62">
        <v>9658.8371596128509</v>
      </c>
      <c r="U3190" s="64">
        <v>35849.71729226131</v>
      </c>
      <c r="V3190" s="62">
        <v>137523.33790551301</v>
      </c>
      <c r="W3190" s="62">
        <v>161291.295730871</v>
      </c>
      <c r="X3190" s="62">
        <v>73810.805620451007</v>
      </c>
      <c r="Y3190" s="62">
        <v>222026.05316249299</v>
      </c>
      <c r="Z3190" s="64">
        <v>594651.49241932807</v>
      </c>
    </row>
    <row r="3191" spans="1:26">
      <c r="A3191" s="1" t="s">
        <v>124</v>
      </c>
      <c r="B3191" s="54">
        <v>2007</v>
      </c>
      <c r="C3191" s="61">
        <v>11.039761643026731</v>
      </c>
      <c r="D3191" s="58">
        <v>3.4622597913258621</v>
      </c>
      <c r="E3191" s="58">
        <v>3.3466548934491698</v>
      </c>
      <c r="F3191" s="58">
        <v>2.5018073738112139</v>
      </c>
      <c r="G3191" s="61">
        <v>9.3107220585862454</v>
      </c>
      <c r="H3191" s="59">
        <v>3.9986471945491102</v>
      </c>
      <c r="I3191" s="59">
        <v>4.1808263424049894</v>
      </c>
      <c r="J3191" s="59">
        <v>1.8631542326747574</v>
      </c>
      <c r="K3191" s="59">
        <v>6.808539834382155</v>
      </c>
      <c r="L3191" s="61">
        <v>16.85116760401101</v>
      </c>
      <c r="M3191" s="70">
        <v>38500356</v>
      </c>
      <c r="N3191" s="62">
        <v>124.44685296422043</v>
      </c>
      <c r="O3191" s="63">
        <v>0.81299999999999994</v>
      </c>
      <c r="P3191" s="147">
        <v>16781.377891244625</v>
      </c>
      <c r="Q3191" s="64">
        <v>425034.75341167406</v>
      </c>
      <c r="R3191" s="62">
        <v>13329.823453053141</v>
      </c>
      <c r="S3191" s="62">
        <v>12884.74048069351</v>
      </c>
      <c r="T3191" s="62">
        <v>9632.0474535156809</v>
      </c>
      <c r="U3191" s="64">
        <v>35846.611387262332</v>
      </c>
      <c r="V3191" s="62">
        <v>153949.34050854199</v>
      </c>
      <c r="W3191" s="62">
        <v>160963.30255677001</v>
      </c>
      <c r="X3191" s="62">
        <v>71732.101240884993</v>
      </c>
      <c r="Y3191" s="62">
        <v>262131.20746389401</v>
      </c>
      <c r="Z3191" s="64">
        <v>648775.95177009096</v>
      </c>
    </row>
    <row r="3192" spans="1:26">
      <c r="A3192" s="1" t="s">
        <v>124</v>
      </c>
      <c r="B3192" s="54">
        <v>2008</v>
      </c>
      <c r="C3192" s="61">
        <v>11.08067710204288</v>
      </c>
      <c r="D3192" s="58">
        <v>3.5340484862731563</v>
      </c>
      <c r="E3192" s="58">
        <v>3.4257927642193953</v>
      </c>
      <c r="F3192" s="58">
        <v>2.4005273400121974</v>
      </c>
      <c r="G3192" s="61">
        <v>9.3603685905047502</v>
      </c>
      <c r="H3192" s="59">
        <v>3.9835492719942756</v>
      </c>
      <c r="I3192" s="59">
        <v>4.3289444606017815</v>
      </c>
      <c r="J3192" s="59">
        <v>1.8777233830794606</v>
      </c>
      <c r="K3192" s="59">
        <v>7.1526469163175319</v>
      </c>
      <c r="L3192" s="61">
        <v>17.342864031993049</v>
      </c>
      <c r="M3192" s="70">
        <v>38525752</v>
      </c>
      <c r="N3192" s="62">
        <v>124.47195233431276</v>
      </c>
      <c r="O3192" s="63">
        <v>0.81799999999999995</v>
      </c>
      <c r="P3192" s="147">
        <v>18310.443208668483</v>
      </c>
      <c r="Q3192" s="64">
        <v>426891.41802538268</v>
      </c>
      <c r="R3192" s="62">
        <v>13615.187553813501</v>
      </c>
      <c r="S3192" s="62">
        <v>13198.12424377109</v>
      </c>
      <c r="T3192" s="62">
        <v>9248.2120970529595</v>
      </c>
      <c r="U3192" s="64">
        <v>36061.523894637554</v>
      </c>
      <c r="V3192" s="62">
        <v>153469.23133263201</v>
      </c>
      <c r="W3192" s="62">
        <v>166775.84071091801</v>
      </c>
      <c r="X3192" s="62">
        <v>72340.705381120293</v>
      </c>
      <c r="Y3192" s="62">
        <v>275561.10124161397</v>
      </c>
      <c r="Z3192" s="64">
        <v>668146.87866628426</v>
      </c>
    </row>
    <row r="3193" spans="1:26">
      <c r="A3193" s="1" t="s">
        <v>124</v>
      </c>
      <c r="B3193" s="54">
        <v>2009</v>
      </c>
      <c r="C3193" s="61">
        <v>10.177516284797331</v>
      </c>
      <c r="D3193" s="58">
        <v>3.4133567802343521</v>
      </c>
      <c r="E3193" s="58">
        <v>3.228911862064511</v>
      </c>
      <c r="F3193" s="58">
        <v>2.0407329929364568</v>
      </c>
      <c r="G3193" s="61">
        <v>8.6830016352353194</v>
      </c>
      <c r="H3193" s="59">
        <v>3.9639533450290334</v>
      </c>
      <c r="I3193" s="59">
        <v>3.9285214719912371</v>
      </c>
      <c r="J3193" s="59">
        <v>1.7841120989202157</v>
      </c>
      <c r="K3193" s="59">
        <v>6.810616968309759</v>
      </c>
      <c r="L3193" s="61">
        <v>16.487203884250246</v>
      </c>
      <c r="M3193" s="70">
        <v>38551489</v>
      </c>
      <c r="N3193" s="62">
        <v>124.56446062426538</v>
      </c>
      <c r="O3193" s="63">
        <v>0.82199999999999995</v>
      </c>
      <c r="P3193" s="147">
        <v>19266.129525572323</v>
      </c>
      <c r="Q3193" s="64">
        <v>392358.40710068517</v>
      </c>
      <c r="R3193" s="62">
        <v>13158.998636628005</v>
      </c>
      <c r="S3193" s="62">
        <v>12447.93601323495</v>
      </c>
      <c r="T3193" s="62">
        <v>7867.3295529126899</v>
      </c>
      <c r="U3193" s="64">
        <v>33474.264202775645</v>
      </c>
      <c r="V3193" s="62">
        <v>152816.3037774</v>
      </c>
      <c r="W3193" s="62">
        <v>151450.35231373401</v>
      </c>
      <c r="X3193" s="62">
        <v>68780.177956289597</v>
      </c>
      <c r="Y3193" s="62">
        <v>262559.42513700703</v>
      </c>
      <c r="Z3193" s="64">
        <v>635606.25918443059</v>
      </c>
    </row>
    <row r="3194" spans="1:26">
      <c r="A3194" s="1" t="s">
        <v>124</v>
      </c>
      <c r="B3194" s="54">
        <v>2010</v>
      </c>
      <c r="C3194" s="61">
        <v>10.905111590412881</v>
      </c>
      <c r="D3194" s="58">
        <v>3.2086886576081124</v>
      </c>
      <c r="E3194" s="58">
        <v>3.3233448259311253</v>
      </c>
      <c r="F3194" s="58">
        <v>2.1549065098685585</v>
      </c>
      <c r="G3194" s="61">
        <v>8.6869399934077958</v>
      </c>
      <c r="H3194" s="59">
        <v>3.824024266306667</v>
      </c>
      <c r="I3194" s="59">
        <v>4.0948770872152878</v>
      </c>
      <c r="J3194" s="59">
        <v>1.8517847357321469</v>
      </c>
      <c r="K3194" s="59">
        <v>7.4943248443857557</v>
      </c>
      <c r="L3194" s="61">
        <v>17.265010933639857</v>
      </c>
      <c r="M3194" s="70">
        <v>38574682</v>
      </c>
      <c r="N3194" s="62">
        <v>124.20920073135693</v>
      </c>
      <c r="O3194" s="63">
        <v>0.82899999999999996</v>
      </c>
      <c r="P3194" s="147">
        <v>21089.011079374704</v>
      </c>
      <c r="Q3194" s="64">
        <v>420661.21177469112</v>
      </c>
      <c r="R3194" s="62">
        <v>12377.414460423983</v>
      </c>
      <c r="S3194" s="62">
        <v>12819.696983663851</v>
      </c>
      <c r="T3194" s="62">
        <v>8312.4833357909502</v>
      </c>
      <c r="U3194" s="64">
        <v>33509.594779878782</v>
      </c>
      <c r="V3194" s="62">
        <v>147510.52003306299</v>
      </c>
      <c r="W3194" s="62">
        <v>157958.581468416</v>
      </c>
      <c r="X3194" s="62">
        <v>71432.007313321606</v>
      </c>
      <c r="Y3194" s="62">
        <v>289091.19767687999</v>
      </c>
      <c r="Z3194" s="64">
        <v>665992.30649168068</v>
      </c>
    </row>
    <row r="3195" spans="1:26">
      <c r="A3195" s="1" t="s">
        <v>124</v>
      </c>
      <c r="B3195" s="54">
        <v>2011</v>
      </c>
      <c r="C3195" s="61">
        <v>11.655519314727693</v>
      </c>
      <c r="D3195" s="58">
        <v>3.2956417346685312</v>
      </c>
      <c r="E3195" s="58">
        <v>3.3773577192065405</v>
      </c>
      <c r="F3195" s="58">
        <v>2.2504939798727852</v>
      </c>
      <c r="G3195" s="61">
        <v>8.9234934337478578</v>
      </c>
      <c r="H3195" s="59">
        <v>3.9256157390707269</v>
      </c>
      <c r="I3195" s="59">
        <v>4.2907484864227712</v>
      </c>
      <c r="J3195" s="59">
        <v>1.9057207266216438</v>
      </c>
      <c r="K3195" s="59">
        <v>8.8258770427218405</v>
      </c>
      <c r="L3195" s="61">
        <v>18.947961994836984</v>
      </c>
      <c r="M3195" s="70">
        <v>38594217</v>
      </c>
      <c r="N3195" s="62">
        <v>124.2962969010221</v>
      </c>
      <c r="O3195" s="63">
        <v>0.83399999999999996</v>
      </c>
      <c r="P3195" s="147">
        <v>22850.478421483611</v>
      </c>
      <c r="Q3195" s="64">
        <v>449835.64168029191</v>
      </c>
      <c r="R3195" s="62">
        <v>12719.271226205372</v>
      </c>
      <c r="S3195" s="62">
        <v>13034.64767016823</v>
      </c>
      <c r="T3195" s="62">
        <v>8685.6053016403894</v>
      </c>
      <c r="U3195" s="64">
        <v>34439.524198013991</v>
      </c>
      <c r="V3195" s="62">
        <v>151506.06569231101</v>
      </c>
      <c r="W3195" s="62">
        <v>165598.07817742199</v>
      </c>
      <c r="X3195" s="62">
        <v>73549.799264633402</v>
      </c>
      <c r="Y3195" s="62">
        <v>340627.81380212499</v>
      </c>
      <c r="Z3195" s="64">
        <v>731281.75693649135</v>
      </c>
    </row>
    <row r="3196" spans="1:26">
      <c r="A3196" s="1" t="s">
        <v>124</v>
      </c>
      <c r="B3196" s="54">
        <v>2012</v>
      </c>
      <c r="C3196" s="61">
        <v>11.392213022528514</v>
      </c>
      <c r="D3196" s="58">
        <v>3.2326023260443071</v>
      </c>
      <c r="E3196" s="58">
        <v>3.310427060563137</v>
      </c>
      <c r="F3196" s="58">
        <v>2.1945316684846725</v>
      </c>
      <c r="G3196" s="61">
        <v>8.737561055092117</v>
      </c>
      <c r="H3196" s="59">
        <v>4.0417892663161332</v>
      </c>
      <c r="I3196" s="59">
        <v>4.3671705097058791</v>
      </c>
      <c r="J3196" s="59">
        <v>1.8665409406191835</v>
      </c>
      <c r="K3196" s="59">
        <v>7.4592748962709567</v>
      </c>
      <c r="L3196" s="61">
        <v>17.734775612912152</v>
      </c>
      <c r="M3196" s="70">
        <v>38609486</v>
      </c>
      <c r="N3196" s="62">
        <v>124.30005878126838</v>
      </c>
      <c r="O3196" s="63">
        <v>0.83799999999999997</v>
      </c>
      <c r="P3196" s="147">
        <v>23832.72702181249</v>
      </c>
      <c r="Q3196" s="64">
        <v>439847.48920233233</v>
      </c>
      <c r="R3196" s="62">
        <v>12480.911425097511</v>
      </c>
      <c r="S3196" s="62">
        <v>12781.38872488336</v>
      </c>
      <c r="T3196" s="62">
        <v>8472.9739730915608</v>
      </c>
      <c r="U3196" s="64">
        <v>33735.274123072435</v>
      </c>
      <c r="V3196" s="62">
        <v>156051.406092783</v>
      </c>
      <c r="W3196" s="62">
        <v>168614.208654102</v>
      </c>
      <c r="X3196" s="62">
        <v>72066.1863152632</v>
      </c>
      <c r="Y3196" s="62">
        <v>287998.76967772498</v>
      </c>
      <c r="Z3196" s="64">
        <v>684730.57073987322</v>
      </c>
    </row>
    <row r="3197" spans="1:26">
      <c r="A3197" s="1" t="s">
        <v>124</v>
      </c>
      <c r="B3197" s="54">
        <v>2013</v>
      </c>
      <c r="C3197" s="61">
        <v>11.232647074359997</v>
      </c>
      <c r="D3197" s="58">
        <v>3.1942709582327908</v>
      </c>
      <c r="E3197" s="58">
        <v>3.2829763557388159</v>
      </c>
      <c r="F3197" s="58">
        <v>2.1546005729697622</v>
      </c>
      <c r="G3197" s="61">
        <v>8.6318478869413688</v>
      </c>
      <c r="H3197" s="59">
        <v>4.0437748540196772</v>
      </c>
      <c r="I3197" s="59">
        <v>4.3092546545387416</v>
      </c>
      <c r="J3197" s="59">
        <v>1.9049406012954864</v>
      </c>
      <c r="K3197" s="59">
        <v>7.1956786499023879</v>
      </c>
      <c r="L3197" s="61">
        <v>17.453648759756295</v>
      </c>
      <c r="M3197" s="70">
        <v>38618698</v>
      </c>
      <c r="N3197" s="62">
        <v>124.22911074099474</v>
      </c>
      <c r="O3197" s="63">
        <v>0.85</v>
      </c>
      <c r="P3197" s="147">
        <v>24740.810011687347</v>
      </c>
      <c r="Q3197" s="64">
        <v>433790.20510529226</v>
      </c>
      <c r="R3197" s="62">
        <v>12335.858546616277</v>
      </c>
      <c r="S3197" s="62">
        <v>12678.42724234179</v>
      </c>
      <c r="T3197" s="62">
        <v>8320.7868838146205</v>
      </c>
      <c r="U3197" s="64">
        <v>33335.072672772687</v>
      </c>
      <c r="V3197" s="62">
        <v>156165.31986737999</v>
      </c>
      <c r="W3197" s="62">
        <v>166417.80410872601</v>
      </c>
      <c r="X3197" s="62">
        <v>73566.325789368799</v>
      </c>
      <c r="Y3197" s="62">
        <v>277887.74068562803</v>
      </c>
      <c r="Z3197" s="64">
        <v>674037.1904511028</v>
      </c>
    </row>
    <row r="3198" spans="1:26">
      <c r="A3198" s="1" t="s">
        <v>124</v>
      </c>
      <c r="B3198" s="54">
        <v>2014</v>
      </c>
      <c r="C3198" s="61">
        <v>11.076828683547577</v>
      </c>
      <c r="D3198" s="58">
        <v>3.2180432229040465</v>
      </c>
      <c r="E3198" s="58">
        <v>3.2718441280263861</v>
      </c>
      <c r="F3198" s="58">
        <v>2.142353428936568</v>
      </c>
      <c r="G3198" s="61">
        <v>8.6322407798670024</v>
      </c>
      <c r="H3198" s="59">
        <v>4.3661390895245811</v>
      </c>
      <c r="I3198" s="59">
        <v>4.1617247731877294</v>
      </c>
      <c r="J3198" s="59">
        <v>1.9013663366073705</v>
      </c>
      <c r="K3198" s="59">
        <v>7.1994583101553875</v>
      </c>
      <c r="L3198" s="61">
        <v>17.628688509475069</v>
      </c>
      <c r="M3198" s="70">
        <v>38619974</v>
      </c>
      <c r="N3198" s="62">
        <v>124.14427316372188</v>
      </c>
      <c r="O3198" s="63">
        <v>0.85199999999999998</v>
      </c>
      <c r="P3198" s="147">
        <v>25730.206957559985</v>
      </c>
      <c r="Q3198" s="64">
        <v>427786.83576106164</v>
      </c>
      <c r="R3198" s="62">
        <v>12428.074559943048</v>
      </c>
      <c r="S3198" s="62">
        <v>12635.85351564317</v>
      </c>
      <c r="T3198" s="62">
        <v>8273.7633724341104</v>
      </c>
      <c r="U3198" s="64">
        <v>33337.691448020334</v>
      </c>
      <c r="V3198" s="62">
        <v>168620.178117823</v>
      </c>
      <c r="W3198" s="62">
        <v>160725.702535666</v>
      </c>
      <c r="X3198" s="62">
        <v>73430.718484251905</v>
      </c>
      <c r="Y3198" s="62">
        <v>278042.892752285</v>
      </c>
      <c r="Z3198" s="64">
        <v>680819.49189002591</v>
      </c>
    </row>
    <row r="3199" spans="1:26">
      <c r="A3199" s="1" t="s">
        <v>124</v>
      </c>
      <c r="B3199" s="54">
        <v>2015</v>
      </c>
      <c r="C3199" s="61">
        <v>10.641511866761522</v>
      </c>
      <c r="D3199" s="58">
        <v>3.202772643409006</v>
      </c>
      <c r="E3199" s="58">
        <v>3.2570942106346026</v>
      </c>
      <c r="F3199" s="58">
        <v>2.0405979274793631</v>
      </c>
      <c r="G3199" s="61">
        <v>8.5004647815229717</v>
      </c>
      <c r="H3199" s="59">
        <v>4.3920570726175789</v>
      </c>
      <c r="I3199" s="59">
        <v>4.1369523763707789</v>
      </c>
      <c r="J3199" s="59">
        <v>1.9131238821156149</v>
      </c>
      <c r="K3199" s="59">
        <v>7.4964501420369896</v>
      </c>
      <c r="L3199" s="61">
        <v>17.938583473140966</v>
      </c>
      <c r="M3199" s="70">
        <v>38611794</v>
      </c>
      <c r="N3199" s="62">
        <v>124.0615696136386</v>
      </c>
      <c r="O3199" s="63">
        <v>0.85499999999999998</v>
      </c>
      <c r="P3199" s="147">
        <v>26862.268330214123</v>
      </c>
      <c r="Q3199" s="64">
        <v>410887.86404795136</v>
      </c>
      <c r="R3199" s="62">
        <v>12366.4797536144</v>
      </c>
      <c r="S3199" s="62">
        <v>12576.225069961589</v>
      </c>
      <c r="T3199" s="62">
        <v>7879.1146812660099</v>
      </c>
      <c r="U3199" s="64">
        <v>32821.819504842002</v>
      </c>
      <c r="V3199" s="62">
        <v>169585.20292415301</v>
      </c>
      <c r="W3199" s="62">
        <v>159735.152944239</v>
      </c>
      <c r="X3199" s="62">
        <v>73869.145232728406</v>
      </c>
      <c r="Y3199" s="62">
        <v>289451.38861560298</v>
      </c>
      <c r="Z3199" s="64">
        <v>692640.88971672347</v>
      </c>
    </row>
    <row r="3200" spans="1:26">
      <c r="A3200" s="1" t="s">
        <v>125</v>
      </c>
      <c r="B3200" s="54">
        <v>1990</v>
      </c>
      <c r="C3200" s="61">
        <v>10.559996577449301</v>
      </c>
      <c r="D3200" s="58">
        <v>4.573630180021329</v>
      </c>
      <c r="E3200" s="58">
        <v>3.4352147974387384</v>
      </c>
      <c r="F3200" s="58">
        <v>5.433769453907705</v>
      </c>
      <c r="G3200" s="61">
        <v>13.442614431367772</v>
      </c>
      <c r="H3200" s="59">
        <v>2.7768891878580866</v>
      </c>
      <c r="I3200" s="59">
        <v>2.1567731677444382</v>
      </c>
      <c r="J3200" s="59">
        <v>0.56793879394129154</v>
      </c>
      <c r="K3200" s="59">
        <v>8.1912416389653657</v>
      </c>
      <c r="L3200" s="61">
        <v>13.69284278850918</v>
      </c>
      <c r="M3200" s="70">
        <v>9890319</v>
      </c>
      <c r="N3200" s="62">
        <v>109.10620765027322</v>
      </c>
      <c r="O3200" s="63">
        <v>0.71099999999999997</v>
      </c>
      <c r="P3200" s="147">
        <v>11762.11007381096</v>
      </c>
      <c r="Q3200" s="64">
        <v>104441.7347898818</v>
      </c>
      <c r="R3200" s="62">
        <v>4523.4661468438371</v>
      </c>
      <c r="S3200" s="62">
        <v>3397.5370180189502</v>
      </c>
      <c r="T3200" s="62">
        <v>5374.1713271603003</v>
      </c>
      <c r="U3200" s="64">
        <v>13295.174492023089</v>
      </c>
      <c r="V3200" s="62">
        <v>27464.319895567402</v>
      </c>
      <c r="W3200" s="62">
        <v>21331.174639633002</v>
      </c>
      <c r="X3200" s="62">
        <v>5617.0958445546403</v>
      </c>
      <c r="Y3200" s="62">
        <v>81013.9928154503</v>
      </c>
      <c r="Z3200" s="64">
        <v>135426.58319520534</v>
      </c>
    </row>
    <row r="3201" spans="1:26">
      <c r="A3201" s="1" t="s">
        <v>125</v>
      </c>
      <c r="B3201" s="57">
        <v>1991</v>
      </c>
      <c r="C3201" s="61">
        <v>11.144149010409382</v>
      </c>
      <c r="D3201" s="58">
        <v>4.7961935125520432</v>
      </c>
      <c r="E3201" s="58">
        <v>3.6032470345324326</v>
      </c>
      <c r="F3201" s="58">
        <v>6.0076245975871814</v>
      </c>
      <c r="G3201" s="61">
        <v>14.407065144671661</v>
      </c>
      <c r="H3201" s="59">
        <v>3.0667711320168052</v>
      </c>
      <c r="I3201" s="59">
        <v>2.4249084985111775</v>
      </c>
      <c r="J3201" s="59">
        <v>0.58187499442854351</v>
      </c>
      <c r="K3201" s="59">
        <v>9.0284547915486684</v>
      </c>
      <c r="L3201" s="61">
        <v>15.102009416505194</v>
      </c>
      <c r="M3201" s="70">
        <v>9909574</v>
      </c>
      <c r="N3201" s="62">
        <v>108.85502732240437</v>
      </c>
      <c r="O3201" s="63">
        <v>0.72</v>
      </c>
      <c r="P3201" s="147">
        <v>12713.773265901433</v>
      </c>
      <c r="Q3201" s="64">
        <v>110433.76928567854</v>
      </c>
      <c r="R3201" s="62">
        <v>4752.8234530954396</v>
      </c>
      <c r="S3201" s="62">
        <v>3570.6643128979699</v>
      </c>
      <c r="T3201" s="62">
        <v>5953.30005140104</v>
      </c>
      <c r="U3201" s="64">
        <v>14276.787817394452</v>
      </c>
      <c r="V3201" s="62">
        <v>30390.395473784301</v>
      </c>
      <c r="W3201" s="62">
        <v>24029.810209225401</v>
      </c>
      <c r="X3201" s="62">
        <v>5766.1333160392396</v>
      </c>
      <c r="Y3201" s="62">
        <v>89468.140862506101</v>
      </c>
      <c r="Z3201" s="64">
        <v>149654.47986155504</v>
      </c>
    </row>
    <row r="3202" spans="1:26">
      <c r="A3202" s="1" t="s">
        <v>125</v>
      </c>
      <c r="B3202" s="57">
        <v>1992</v>
      </c>
      <c r="C3202" s="61">
        <v>12.196878774563295</v>
      </c>
      <c r="D3202" s="58">
        <v>5.0681359316307963</v>
      </c>
      <c r="E3202" s="58">
        <v>3.9761592678282645</v>
      </c>
      <c r="F3202" s="58">
        <v>6.5432572694347</v>
      </c>
      <c r="G3202" s="61">
        <v>15.587552468893762</v>
      </c>
      <c r="H3202" s="59">
        <v>3.2019407902374457</v>
      </c>
      <c r="I3202" s="59">
        <v>3.4427933698209641</v>
      </c>
      <c r="J3202" s="59">
        <v>0.76010141234423201</v>
      </c>
      <c r="K3202" s="59">
        <v>9.1191682582714382</v>
      </c>
      <c r="L3202" s="61">
        <v>16.524003830674083</v>
      </c>
      <c r="M3202" s="70">
        <v>9943197</v>
      </c>
      <c r="N3202" s="62">
        <v>108.7704262295082</v>
      </c>
      <c r="O3202" s="63">
        <v>0.73099999999999998</v>
      </c>
      <c r="P3202" s="147">
        <v>13155.492400328338</v>
      </c>
      <c r="Q3202" s="64">
        <v>121275.96844060144</v>
      </c>
      <c r="R3202" s="62">
        <v>5039.3473990983539</v>
      </c>
      <c r="S3202" s="62">
        <v>3953.5734903392199</v>
      </c>
      <c r="T3202" s="62">
        <v>6506.0896051671298</v>
      </c>
      <c r="U3202" s="64">
        <v>15499.010494604703</v>
      </c>
      <c r="V3202" s="62">
        <v>31837.528059666602</v>
      </c>
      <c r="W3202" s="62">
        <v>34232.372706423703</v>
      </c>
      <c r="X3202" s="62">
        <v>7557.83808291693</v>
      </c>
      <c r="Y3202" s="62">
        <v>90673.6864681398</v>
      </c>
      <c r="Z3202" s="64">
        <v>164301.42531714705</v>
      </c>
    </row>
    <row r="3203" spans="1:26">
      <c r="A3203" s="1" t="s">
        <v>125</v>
      </c>
      <c r="B3203" s="57">
        <v>1993</v>
      </c>
      <c r="C3203" s="61">
        <v>11.485819935810497</v>
      </c>
      <c r="D3203" s="58">
        <v>4.8654664105802796</v>
      </c>
      <c r="E3203" s="58">
        <v>3.7515291156297477</v>
      </c>
      <c r="F3203" s="58">
        <v>6.3398632502756938</v>
      </c>
      <c r="G3203" s="61">
        <v>14.956858776485721</v>
      </c>
      <c r="H3203" s="59">
        <v>3.022959528722994</v>
      </c>
      <c r="I3203" s="59">
        <v>3.1293332132104008</v>
      </c>
      <c r="J3203" s="59">
        <v>0.70661771752796088</v>
      </c>
      <c r="K3203" s="59">
        <v>8.744777653371262</v>
      </c>
      <c r="L3203" s="61">
        <v>15.603688112832614</v>
      </c>
      <c r="M3203" s="70">
        <v>9986828</v>
      </c>
      <c r="N3203" s="62">
        <v>108.9035519125683</v>
      </c>
      <c r="O3203" s="63">
        <v>0.745</v>
      </c>
      <c r="P3203" s="147">
        <v>13177.164456494895</v>
      </c>
      <c r="Q3203" s="64">
        <v>114706.90813791048</v>
      </c>
      <c r="R3203" s="62">
        <v>4859.057618224263</v>
      </c>
      <c r="S3203" s="62">
        <v>3746.58760147864</v>
      </c>
      <c r="T3203" s="62">
        <v>6331.5123824024304</v>
      </c>
      <c r="U3203" s="64">
        <v>14937.157602105335</v>
      </c>
      <c r="V3203" s="62">
        <v>30189.776864317599</v>
      </c>
      <c r="W3203" s="62">
        <v>31252.112555019601</v>
      </c>
      <c r="X3203" s="62">
        <v>7056.8696067043302</v>
      </c>
      <c r="Y3203" s="62">
        <v>87332.590322462405</v>
      </c>
      <c r="Z3203" s="64">
        <v>155831.34934850392</v>
      </c>
    </row>
    <row r="3204" spans="1:26">
      <c r="A3204" s="1" t="s">
        <v>125</v>
      </c>
      <c r="B3204" s="57">
        <v>1994</v>
      </c>
      <c r="C3204" s="61">
        <v>11.753178034300216</v>
      </c>
      <c r="D3204" s="58">
        <v>5.0165436806777839</v>
      </c>
      <c r="E3204" s="58">
        <v>4.0597735980660383</v>
      </c>
      <c r="F3204" s="58">
        <v>7.3185185924118361</v>
      </c>
      <c r="G3204" s="61">
        <v>16.39483587115566</v>
      </c>
      <c r="H3204" s="59">
        <v>3.1835698827759029</v>
      </c>
      <c r="I3204" s="59">
        <v>3.2720854642441202</v>
      </c>
      <c r="J3204" s="59">
        <v>0.75644636482324679</v>
      </c>
      <c r="K3204" s="59">
        <v>9.3067681340313833</v>
      </c>
      <c r="L3204" s="61">
        <v>16.518869845874654</v>
      </c>
      <c r="M3204" s="70">
        <v>10033600</v>
      </c>
      <c r="N3204" s="62">
        <v>109.19699453551912</v>
      </c>
      <c r="O3204" s="63">
        <v>0.752</v>
      </c>
      <c r="P3204" s="147">
        <v>13550.938005481754</v>
      </c>
      <c r="Q3204" s="64">
        <v>117926.68712495465</v>
      </c>
      <c r="R3204" s="62">
        <v>5033.3992674448618</v>
      </c>
      <c r="S3204" s="62">
        <v>4073.41443735554</v>
      </c>
      <c r="T3204" s="62">
        <v>7343.1088148823401</v>
      </c>
      <c r="U3204" s="64">
        <v>16449.922519682743</v>
      </c>
      <c r="V3204" s="62">
        <v>31942.6667758203</v>
      </c>
      <c r="W3204" s="62">
        <v>32830.796714039803</v>
      </c>
      <c r="X3204" s="62">
        <v>7589.8802460905299</v>
      </c>
      <c r="Y3204" s="62">
        <v>93380.388749617297</v>
      </c>
      <c r="Z3204" s="64">
        <v>165743.73248556792</v>
      </c>
    </row>
    <row r="3205" spans="1:26">
      <c r="A3205" s="1" t="s">
        <v>125</v>
      </c>
      <c r="B3205" s="57">
        <v>1995</v>
      </c>
      <c r="C3205" s="61">
        <v>12.853575326882307</v>
      </c>
      <c r="D3205" s="58">
        <v>5.0149931378103307</v>
      </c>
      <c r="E3205" s="58">
        <v>4.3536277370666339</v>
      </c>
      <c r="F3205" s="58">
        <v>7.7524479429036024</v>
      </c>
      <c r="G3205" s="61">
        <v>17.121068817780568</v>
      </c>
      <c r="H3205" s="59">
        <v>3.319645454332723</v>
      </c>
      <c r="I3205" s="59">
        <v>3.4940799277245338</v>
      </c>
      <c r="J3205" s="59">
        <v>0.86109874974887357</v>
      </c>
      <c r="K3205" s="59">
        <v>10.283719142822825</v>
      </c>
      <c r="L3205" s="61">
        <v>17.958543274628958</v>
      </c>
      <c r="M3205" s="70">
        <v>10078431</v>
      </c>
      <c r="N3205" s="62">
        <v>109.57569398907104</v>
      </c>
      <c r="O3205" s="63">
        <v>0.75900000000000001</v>
      </c>
      <c r="P3205" s="147">
        <v>14376.162841108497</v>
      </c>
      <c r="Q3205" s="64">
        <v>129543.87203528578</v>
      </c>
      <c r="R3205" s="62">
        <v>5054.3262304894906</v>
      </c>
      <c r="S3205" s="62">
        <v>4387.7736747712206</v>
      </c>
      <c r="T3205" s="62">
        <v>7813.2511673645904</v>
      </c>
      <c r="U3205" s="64">
        <v>17255.351072625304</v>
      </c>
      <c r="V3205" s="62">
        <v>33456.817655956002</v>
      </c>
      <c r="W3205" s="62">
        <v>35214.843460056698</v>
      </c>
      <c r="X3205" s="62">
        <v>8678.5243335302894</v>
      </c>
      <c r="Y3205" s="62">
        <v>103643.753804319</v>
      </c>
      <c r="Z3205" s="64">
        <v>180993.93925386199</v>
      </c>
    </row>
    <row r="3206" spans="1:26">
      <c r="A3206" s="1" t="s">
        <v>125</v>
      </c>
      <c r="B3206" s="57">
        <v>1996</v>
      </c>
      <c r="C3206" s="61">
        <v>12.82931246700803</v>
      </c>
      <c r="D3206" s="58">
        <v>4.9038756941577946</v>
      </c>
      <c r="E3206" s="58">
        <v>4.4163319868818478</v>
      </c>
      <c r="F3206" s="58">
        <v>7.5834961311731499</v>
      </c>
      <c r="G3206" s="61">
        <v>16.90370381221279</v>
      </c>
      <c r="H3206" s="59">
        <v>3.5000516669067201</v>
      </c>
      <c r="I3206" s="59">
        <v>3.5479776805800207</v>
      </c>
      <c r="J3206" s="59">
        <v>0.87834237036765761</v>
      </c>
      <c r="K3206" s="59">
        <v>10.256000568134539</v>
      </c>
      <c r="L3206" s="61">
        <v>18.182372285988937</v>
      </c>
      <c r="M3206" s="70">
        <v>10119985</v>
      </c>
      <c r="N3206" s="62">
        <v>109.98846994535519</v>
      </c>
      <c r="O3206" s="63">
        <v>0.76600000000000001</v>
      </c>
      <c r="P3206" s="147">
        <v>16674.57276594314</v>
      </c>
      <c r="Q3206" s="64">
        <v>129832.44972643426</v>
      </c>
      <c r="R3206" s="62">
        <v>4962.7148466741464</v>
      </c>
      <c r="S3206" s="62">
        <v>4469.3213462264503</v>
      </c>
      <c r="T3206" s="62">
        <v>7674.4867095030304</v>
      </c>
      <c r="U3206" s="64">
        <v>17106.522902403627</v>
      </c>
      <c r="V3206" s="62">
        <v>35420.470368321003</v>
      </c>
      <c r="W3206" s="62">
        <v>35905.480907804602</v>
      </c>
      <c r="X3206" s="62">
        <v>8888.8116129851405</v>
      </c>
      <c r="Y3206" s="62">
        <v>103790.571909513</v>
      </c>
      <c r="Z3206" s="64">
        <v>184005.33479862375</v>
      </c>
    </row>
    <row r="3207" spans="1:26">
      <c r="A3207" s="1" t="s">
        <v>125</v>
      </c>
      <c r="B3207" s="54">
        <v>1997</v>
      </c>
      <c r="C3207" s="61">
        <v>13.021413346856528</v>
      </c>
      <c r="D3207" s="58">
        <v>4.8202229455971199</v>
      </c>
      <c r="E3207" s="58">
        <v>4.578844565886838</v>
      </c>
      <c r="F3207" s="58">
        <v>7.7759194419826265</v>
      </c>
      <c r="G3207" s="61">
        <v>17.174986953466583</v>
      </c>
      <c r="H3207" s="59">
        <v>3.4538572747936791</v>
      </c>
      <c r="I3207" s="59">
        <v>3.7437350964875504</v>
      </c>
      <c r="J3207" s="59">
        <v>0.95595828219463019</v>
      </c>
      <c r="K3207" s="59">
        <v>13.216741587976648</v>
      </c>
      <c r="L3207" s="61">
        <v>21.37029224145251</v>
      </c>
      <c r="M3207" s="70">
        <v>10159662</v>
      </c>
      <c r="N3207" s="62">
        <v>110.48062295081967</v>
      </c>
      <c r="O3207" s="63">
        <v>0.77200000000000002</v>
      </c>
      <c r="P3207" s="147">
        <v>17723.463315648121</v>
      </c>
      <c r="Q3207" s="64">
        <v>132293.1583663511</v>
      </c>
      <c r="R3207" s="62">
        <v>4897.1835891911123</v>
      </c>
      <c r="S3207" s="62">
        <v>4651.9513139947003</v>
      </c>
      <c r="T3207" s="62">
        <v>7900.0713269772104</v>
      </c>
      <c r="U3207" s="64">
        <v>17449.206230163021</v>
      </c>
      <c r="V3207" s="62">
        <v>35090.022508144903</v>
      </c>
      <c r="W3207" s="62">
        <v>38035.083197850901</v>
      </c>
      <c r="X3207" s="62">
        <v>9712.2130331980607</v>
      </c>
      <c r="Y3207" s="62">
        <v>134277.62727518601</v>
      </c>
      <c r="Z3207" s="64">
        <v>217114.94601437988</v>
      </c>
    </row>
    <row r="3208" spans="1:26">
      <c r="A3208" s="1" t="s">
        <v>125</v>
      </c>
      <c r="B3208" s="54">
        <v>1998</v>
      </c>
      <c r="C3208" s="61">
        <v>13.805274586470883</v>
      </c>
      <c r="D3208" s="58">
        <v>4.8780357027555716</v>
      </c>
      <c r="E3208" s="58">
        <v>4.7898761869657625</v>
      </c>
      <c r="F3208" s="58">
        <v>7.8594538568407311</v>
      </c>
      <c r="G3208" s="61">
        <v>17.527365746562065</v>
      </c>
      <c r="H3208" s="59">
        <v>3.6929190229479101</v>
      </c>
      <c r="I3208" s="59">
        <v>3.6433847384643436</v>
      </c>
      <c r="J3208" s="59">
        <v>0.97451731983775058</v>
      </c>
      <c r="K3208" s="59">
        <v>14.119352456664096</v>
      </c>
      <c r="L3208" s="61">
        <v>22.430173537914101</v>
      </c>
      <c r="M3208" s="70">
        <v>10198310</v>
      </c>
      <c r="N3208" s="62">
        <v>111.04039344262296</v>
      </c>
      <c r="O3208" s="63">
        <v>0.77900000000000003</v>
      </c>
      <c r="P3208" s="147">
        <v>15780.048631827724</v>
      </c>
      <c r="Q3208" s="64">
        <v>140790.46986795188</v>
      </c>
      <c r="R3208" s="62">
        <v>4974.772028776918</v>
      </c>
      <c r="S3208" s="62">
        <v>4884.8642216294802</v>
      </c>
      <c r="T3208" s="62">
        <v>8015.3146862757403</v>
      </c>
      <c r="U3208" s="64">
        <v>17874.950936682137</v>
      </c>
      <c r="V3208" s="62">
        <v>37661.533000919902</v>
      </c>
      <c r="W3208" s="62">
        <v>37156.367012128299</v>
      </c>
      <c r="X3208" s="62">
        <v>9938.4297280745304</v>
      </c>
      <c r="Y3208" s="62">
        <v>143993.533352322</v>
      </c>
      <c r="Z3208" s="64">
        <v>228749.86309344473</v>
      </c>
    </row>
    <row r="3209" spans="1:26">
      <c r="A3209" s="1" t="s">
        <v>125</v>
      </c>
      <c r="B3209" s="54">
        <v>1999</v>
      </c>
      <c r="C3209" s="61">
        <v>14.6782079241173</v>
      </c>
      <c r="D3209" s="58">
        <v>4.9151680421612225</v>
      </c>
      <c r="E3209" s="58">
        <v>4.9428098772198306</v>
      </c>
      <c r="F3209" s="58">
        <v>8.6646555432766661</v>
      </c>
      <c r="G3209" s="61">
        <v>18.522633462657719</v>
      </c>
      <c r="H3209" s="59">
        <v>3.955144825036002</v>
      </c>
      <c r="I3209" s="59">
        <v>3.8819113674185428</v>
      </c>
      <c r="J3209" s="59">
        <v>1.0393946295971328</v>
      </c>
      <c r="K3209" s="59">
        <v>14.020010756602456</v>
      </c>
      <c r="L3209" s="61">
        <v>22.896461578654137</v>
      </c>
      <c r="M3209" s="70">
        <v>10237593</v>
      </c>
      <c r="N3209" s="62">
        <v>111.67025136612021</v>
      </c>
      <c r="O3209" s="63">
        <v>0.77700000000000002</v>
      </c>
      <c r="P3209" s="147">
        <v>14903.322156964614</v>
      </c>
      <c r="Q3209" s="64">
        <v>150269.51869648782</v>
      </c>
      <c r="R3209" s="62">
        <v>5031.9489942253431</v>
      </c>
      <c r="S3209" s="62">
        <v>5060.2475799356598</v>
      </c>
      <c r="T3209" s="62">
        <v>8870.5216937260393</v>
      </c>
      <c r="U3209" s="64">
        <v>18962.718267887041</v>
      </c>
      <c r="V3209" s="62">
        <v>40491.162974774801</v>
      </c>
      <c r="W3209" s="62">
        <v>39741.4286417045</v>
      </c>
      <c r="X3209" s="62">
        <v>10640.8991842012</v>
      </c>
      <c r="Y3209" s="62">
        <v>143531.16398171801</v>
      </c>
      <c r="Z3209" s="64">
        <v>234404.65478239852</v>
      </c>
    </row>
    <row r="3210" spans="1:26">
      <c r="A3210" s="1" t="s">
        <v>125</v>
      </c>
      <c r="B3210" s="54">
        <v>2000</v>
      </c>
      <c r="C3210" s="61">
        <v>14.798825332908089</v>
      </c>
      <c r="D3210" s="58">
        <v>4.970802512956876</v>
      </c>
      <c r="E3210" s="58">
        <v>4.8693423413088839</v>
      </c>
      <c r="F3210" s="58">
        <v>8.8384244116133299</v>
      </c>
      <c r="G3210" s="61">
        <v>18.678569265879091</v>
      </c>
      <c r="H3210" s="59">
        <v>4.1003953988455262</v>
      </c>
      <c r="I3210" s="59">
        <v>3.9120454010305648</v>
      </c>
      <c r="J3210" s="59">
        <v>1.136872091427539</v>
      </c>
      <c r="K3210" s="59">
        <v>14.28968949568538</v>
      </c>
      <c r="L3210" s="61">
        <v>23.439002386989014</v>
      </c>
      <c r="M3210" s="70">
        <v>10278542</v>
      </c>
      <c r="N3210" s="62">
        <v>112.45790163934426</v>
      </c>
      <c r="O3210" s="63">
        <v>0.78200000000000003</v>
      </c>
      <c r="P3210" s="147">
        <v>18872.379005193197</v>
      </c>
      <c r="Q3210" s="64">
        <v>152110.34773495977</v>
      </c>
      <c r="R3210" s="62">
        <v>5109.2602403132796</v>
      </c>
      <c r="S3210" s="62">
        <v>5004.9739767521696</v>
      </c>
      <c r="T3210" s="62">
        <v>9084.6116528592902</v>
      </c>
      <c r="U3210" s="64">
        <v>19198.845869924739</v>
      </c>
      <c r="V3210" s="62">
        <v>42146.086323640498</v>
      </c>
      <c r="W3210" s="62">
        <v>40210.122960399502</v>
      </c>
      <c r="X3210" s="62">
        <v>11685.3875403658</v>
      </c>
      <c r="Y3210" s="62">
        <v>146877.173648361</v>
      </c>
      <c r="Z3210" s="64">
        <v>240918.7704727668</v>
      </c>
    </row>
    <row r="3211" spans="1:26">
      <c r="A3211" s="1" t="s">
        <v>125</v>
      </c>
      <c r="B3211" s="54">
        <v>2001</v>
      </c>
      <c r="C3211" s="61">
        <v>14.50422044625661</v>
      </c>
      <c r="D3211" s="58">
        <v>4.7669129936397683</v>
      </c>
      <c r="E3211" s="58">
        <v>4.5368974411385707</v>
      </c>
      <c r="F3211" s="58">
        <v>9.0769926660274649</v>
      </c>
      <c r="G3211" s="61">
        <v>18.380803100805807</v>
      </c>
      <c r="H3211" s="59">
        <v>3.8363559631555777</v>
      </c>
      <c r="I3211" s="59">
        <v>3.8321868683563034</v>
      </c>
      <c r="J3211" s="59">
        <v>1.025816362594304</v>
      </c>
      <c r="K3211" s="59">
        <v>16.288390271922879</v>
      </c>
      <c r="L3211" s="61">
        <v>24.982749466029063</v>
      </c>
      <c r="M3211" s="70">
        <v>10320463</v>
      </c>
      <c r="N3211" s="62">
        <v>113.25379234972678</v>
      </c>
      <c r="O3211" s="63">
        <v>0.78800000000000003</v>
      </c>
      <c r="P3211" s="147">
        <v>19585.469478124196</v>
      </c>
      <c r="Q3211" s="64">
        <v>149690.27045943483</v>
      </c>
      <c r="R3211" s="62">
        <v>4919.6749175078467</v>
      </c>
      <c r="S3211" s="62">
        <v>4682.2882176065295</v>
      </c>
      <c r="T3211" s="62">
        <v>9367.8766961007805</v>
      </c>
      <c r="U3211" s="64">
        <v>18969.839831215158</v>
      </c>
      <c r="V3211" s="62">
        <v>39592.9697725765</v>
      </c>
      <c r="W3211" s="62">
        <v>39549.9427839571</v>
      </c>
      <c r="X3211" s="62">
        <v>10586.8998149491</v>
      </c>
      <c r="Y3211" s="62">
        <v>168103.72913093999</v>
      </c>
      <c r="Z3211" s="64">
        <v>257833.54150242268</v>
      </c>
    </row>
    <row r="3212" spans="1:26">
      <c r="A3212" s="1" t="s">
        <v>125</v>
      </c>
      <c r="B3212" s="54">
        <v>2002</v>
      </c>
      <c r="C3212" s="61">
        <v>15.300791994174476</v>
      </c>
      <c r="D3212" s="58">
        <v>4.8903196904021975</v>
      </c>
      <c r="E3212" s="58">
        <v>4.7500121028716284</v>
      </c>
      <c r="F3212" s="58">
        <v>9.3654589897519109</v>
      </c>
      <c r="G3212" s="61">
        <v>19.005790783025738</v>
      </c>
      <c r="H3212" s="59">
        <v>4.127496116689465</v>
      </c>
      <c r="I3212" s="59">
        <v>3.8549743668871286</v>
      </c>
      <c r="J3212" s="59">
        <v>1.0600366989153571</v>
      </c>
      <c r="K3212" s="59">
        <v>15.02390976130657</v>
      </c>
      <c r="L3212" s="61">
        <v>24.066416943798519</v>
      </c>
      <c r="M3212" s="70">
        <v>10362028</v>
      </c>
      <c r="N3212" s="62">
        <v>113.87574863387978</v>
      </c>
      <c r="O3212" s="63">
        <v>0.78900000000000003</v>
      </c>
      <c r="P3212" s="147">
        <v>20367.664407627217</v>
      </c>
      <c r="Q3212" s="64">
        <v>158547.23506581175</v>
      </c>
      <c r="R3212" s="62">
        <v>5067.3629560898898</v>
      </c>
      <c r="S3212" s="62">
        <v>4921.9758410294698</v>
      </c>
      <c r="T3212" s="62">
        <v>9704.5148284661009</v>
      </c>
      <c r="U3212" s="64">
        <v>19693.853625585463</v>
      </c>
      <c r="V3212" s="62">
        <v>42769.230331027502</v>
      </c>
      <c r="W3212" s="62">
        <v>39945.352328966699</v>
      </c>
      <c r="X3212" s="62">
        <v>10984.1299551885</v>
      </c>
      <c r="Y3212" s="62">
        <v>155678.173616132</v>
      </c>
      <c r="Z3212" s="64">
        <v>249376.88623131468</v>
      </c>
    </row>
    <row r="3213" spans="1:26">
      <c r="A3213" s="1" t="s">
        <v>125</v>
      </c>
      <c r="B3213" s="54">
        <v>2003</v>
      </c>
      <c r="C3213" s="61">
        <v>14.993995013127876</v>
      </c>
      <c r="D3213" s="58">
        <v>4.7795591348584461</v>
      </c>
      <c r="E3213" s="58">
        <v>4.3787495728338115</v>
      </c>
      <c r="F3213" s="58">
        <v>8.8507280152002288</v>
      </c>
      <c r="G3213" s="61">
        <v>18.009036722892489</v>
      </c>
      <c r="H3213" s="59">
        <v>4.1170571850428956</v>
      </c>
      <c r="I3213" s="59">
        <v>3.877131808690053</v>
      </c>
      <c r="J3213" s="59">
        <v>1.0065361176567238</v>
      </c>
      <c r="K3213" s="59">
        <v>13.21336064694022</v>
      </c>
      <c r="L3213" s="61">
        <v>22.214085758329894</v>
      </c>
      <c r="M3213" s="70">
        <v>10402836</v>
      </c>
      <c r="N3213" s="62">
        <v>114.30405464480874</v>
      </c>
      <c r="O3213" s="63">
        <v>0.79200000000000004</v>
      </c>
      <c r="P3213" s="147">
        <v>20839.634030269292</v>
      </c>
      <c r="Q3213" s="64">
        <v>155980.07110638713</v>
      </c>
      <c r="R3213" s="62">
        <v>4972.0969832234296</v>
      </c>
      <c r="S3213" s="62">
        <v>4555.1413691260195</v>
      </c>
      <c r="T3213" s="62">
        <v>9207.2672022733495</v>
      </c>
      <c r="U3213" s="64">
        <v>18734.5055546228</v>
      </c>
      <c r="V3213" s="62">
        <v>42829.070698622898</v>
      </c>
      <c r="W3213" s="62">
        <v>40333.166356185997</v>
      </c>
      <c r="X3213" s="62">
        <v>10470.830160059601</v>
      </c>
      <c r="Y3213" s="62">
        <v>137456.42381897301</v>
      </c>
      <c r="Z3213" s="64">
        <v>231089.49103384151</v>
      </c>
    </row>
    <row r="3214" spans="1:26">
      <c r="A3214" s="1" t="s">
        <v>125</v>
      </c>
      <c r="B3214" s="54">
        <v>2004</v>
      </c>
      <c r="C3214" s="61">
        <v>15.503706063973549</v>
      </c>
      <c r="D3214" s="58">
        <v>4.8011873483248264</v>
      </c>
      <c r="E3214" s="58">
        <v>4.3584418797855022</v>
      </c>
      <c r="F3214" s="58">
        <v>8.9199710120907394</v>
      </c>
      <c r="G3214" s="61">
        <v>18.079600240201074</v>
      </c>
      <c r="H3214" s="59">
        <v>4.3948376652964356</v>
      </c>
      <c r="I3214" s="59">
        <v>4.108616189520645</v>
      </c>
      <c r="J3214" s="59">
        <v>1.083127966827542</v>
      </c>
      <c r="K3214" s="59">
        <v>13.701579770404367</v>
      </c>
      <c r="L3214" s="61">
        <v>23.28816159204899</v>
      </c>
      <c r="M3214" s="70">
        <v>10442446</v>
      </c>
      <c r="N3214" s="62">
        <v>114.57771584699454</v>
      </c>
      <c r="O3214" s="63">
        <v>0.79</v>
      </c>
      <c r="P3214" s="147">
        <v>21490.816231801437</v>
      </c>
      <c r="Q3214" s="64">
        <v>161896.61337291633</v>
      </c>
      <c r="R3214" s="62">
        <v>5013.6139620765198</v>
      </c>
      <c r="S3214" s="62">
        <v>4551.2793973798598</v>
      </c>
      <c r="T3214" s="62">
        <v>9314.6315615322892</v>
      </c>
      <c r="U3214" s="64">
        <v>18879.524920988672</v>
      </c>
      <c r="V3214" s="62">
        <v>45892.854998624098</v>
      </c>
      <c r="W3214" s="62">
        <v>42904.002693795097</v>
      </c>
      <c r="X3214" s="62">
        <v>11310.5053046864</v>
      </c>
      <c r="Y3214" s="62">
        <v>143078.00686714001</v>
      </c>
      <c r="Z3214" s="64">
        <v>243185.36986424561</v>
      </c>
    </row>
    <row r="3215" spans="1:26">
      <c r="A3215" s="1" t="s">
        <v>125</v>
      </c>
      <c r="B3215" s="54">
        <v>2005</v>
      </c>
      <c r="C3215" s="61">
        <v>15.478192914590766</v>
      </c>
      <c r="D3215" s="58">
        <v>4.5014988885005707</v>
      </c>
      <c r="E3215" s="58">
        <v>4.1474593832815856</v>
      </c>
      <c r="F3215" s="58">
        <v>8.7805743953819171</v>
      </c>
      <c r="G3215" s="61">
        <v>17.429532667164072</v>
      </c>
      <c r="H3215" s="59">
        <v>4.1014717409840475</v>
      </c>
      <c r="I3215" s="59">
        <v>3.9695925871419839</v>
      </c>
      <c r="J3215" s="59">
        <v>1.0710105844693816</v>
      </c>
      <c r="K3215" s="59">
        <v>13.203145877695647</v>
      </c>
      <c r="L3215" s="61">
        <v>22.345220790291059</v>
      </c>
      <c r="M3215" s="70">
        <v>10480085</v>
      </c>
      <c r="N3215" s="62">
        <v>114.82814037389308</v>
      </c>
      <c r="O3215" s="63">
        <v>0.79300000000000004</v>
      </c>
      <c r="P3215" s="147">
        <v>22739.589660386519</v>
      </c>
      <c r="Q3215" s="64">
        <v>162212.77739130898</v>
      </c>
      <c r="R3215" s="62">
        <v>4717.6090978891498</v>
      </c>
      <c r="S3215" s="62">
        <v>4346.5726870838598</v>
      </c>
      <c r="T3215" s="62">
        <v>9202.1166012426092</v>
      </c>
      <c r="U3215" s="64">
        <v>18266.298386215618</v>
      </c>
      <c r="V3215" s="62">
        <v>42983.772470610798</v>
      </c>
      <c r="W3215" s="62">
        <v>41601.667728617897</v>
      </c>
      <c r="X3215" s="62">
        <v>11224.2819611388</v>
      </c>
      <c r="Y3215" s="62">
        <v>138370.09106564999</v>
      </c>
      <c r="Z3215" s="64">
        <v>234179.81322601749</v>
      </c>
    </row>
    <row r="3216" spans="1:26">
      <c r="A3216" s="1" t="s">
        <v>125</v>
      </c>
      <c r="B3216" s="54">
        <v>2006</v>
      </c>
      <c r="C3216" s="61">
        <v>14.908520721991541</v>
      </c>
      <c r="D3216" s="58">
        <v>4.5032863449330618</v>
      </c>
      <c r="E3216" s="58">
        <v>4.1456707445041294</v>
      </c>
      <c r="F3216" s="58">
        <v>8.7503561783047559</v>
      </c>
      <c r="G3216" s="61">
        <v>17.399313267741949</v>
      </c>
      <c r="H3216" s="59">
        <v>4.2322864533439217</v>
      </c>
      <c r="I3216" s="59">
        <v>4.0742622921774032</v>
      </c>
      <c r="J3216" s="59">
        <v>1.1353638651668003</v>
      </c>
      <c r="K3216" s="59">
        <v>12.108347197953343</v>
      </c>
      <c r="L3216" s="61">
        <v>21.550259808641467</v>
      </c>
      <c r="M3216" s="70">
        <v>10516559</v>
      </c>
      <c r="N3216" s="62">
        <v>115.03539958456325</v>
      </c>
      <c r="O3216" s="63">
        <v>0.79700000000000004</v>
      </c>
      <c r="P3216" s="147">
        <v>24669.566980933243</v>
      </c>
      <c r="Q3216" s="64">
        <v>156786.33777554665</v>
      </c>
      <c r="R3216" s="62">
        <v>4735.9076540382903</v>
      </c>
      <c r="S3216" s="62">
        <v>4359.8190979151605</v>
      </c>
      <c r="T3216" s="62">
        <v>9202.3637020156493</v>
      </c>
      <c r="U3216" s="64">
        <v>18298.0904539691</v>
      </c>
      <c r="V3216" s="62">
        <v>44509.090191492098</v>
      </c>
      <c r="W3216" s="62">
        <v>42847.219777158898</v>
      </c>
      <c r="X3216" s="62">
        <v>11940.1210744947</v>
      </c>
      <c r="Y3216" s="62">
        <v>127338.147699761</v>
      </c>
      <c r="Z3216" s="64">
        <v>226634.57874290668</v>
      </c>
    </row>
    <row r="3217" spans="1:26">
      <c r="A3217" s="1" t="s">
        <v>125</v>
      </c>
      <c r="B3217" s="54">
        <v>2007</v>
      </c>
      <c r="C3217" s="61">
        <v>14.576364937101715</v>
      </c>
      <c r="D3217" s="58">
        <v>4.3996401886205287</v>
      </c>
      <c r="E3217" s="58">
        <v>4.1427565664738006</v>
      </c>
      <c r="F3217" s="58">
        <v>8.8086380340500892</v>
      </c>
      <c r="G3217" s="61">
        <v>17.351034789144421</v>
      </c>
      <c r="H3217" s="59">
        <v>4.2603016563801717</v>
      </c>
      <c r="I3217" s="59">
        <v>4.1639020817484909</v>
      </c>
      <c r="J3217" s="59">
        <v>1.2179666804214699</v>
      </c>
      <c r="K3217" s="59">
        <v>9.5793447705094312</v>
      </c>
      <c r="L3217" s="61">
        <v>19.221515189059563</v>
      </c>
      <c r="M3217" s="70">
        <v>10550695</v>
      </c>
      <c r="N3217" s="62">
        <v>115.26144090958785</v>
      </c>
      <c r="O3217" s="63">
        <v>0.80400000000000005</v>
      </c>
      <c r="P3217" s="147">
        <v>25695.867666270609</v>
      </c>
      <c r="Q3217" s="64">
        <v>153790.78066005438</v>
      </c>
      <c r="R3217" s="62">
        <v>4641.9261739877675</v>
      </c>
      <c r="S3217" s="62">
        <v>4370.8960992112297</v>
      </c>
      <c r="T3217" s="62">
        <v>9293.7253262662107</v>
      </c>
      <c r="U3217" s="64">
        <v>18306.547599465208</v>
      </c>
      <c r="V3217" s="62">
        <v>44949.143384461997</v>
      </c>
      <c r="W3217" s="62">
        <v>43932.060874393399</v>
      </c>
      <c r="X3217" s="62">
        <v>12850.394965289401</v>
      </c>
      <c r="Y3217" s="62">
        <v>101068.74497349</v>
      </c>
      <c r="Z3217" s="64">
        <v>202800.34419763478</v>
      </c>
    </row>
    <row r="3218" spans="1:26">
      <c r="A3218" s="1" t="s">
        <v>125</v>
      </c>
      <c r="B3218" s="54">
        <v>2008</v>
      </c>
      <c r="C3218" s="61">
        <v>14.341263188589943</v>
      </c>
      <c r="D3218" s="58">
        <v>4.4348013478344868</v>
      </c>
      <c r="E3218" s="58">
        <v>4.1334898810486704</v>
      </c>
      <c r="F3218" s="58">
        <v>8.6544658653395938</v>
      </c>
      <c r="G3218" s="61">
        <v>17.222757094222754</v>
      </c>
      <c r="H3218" s="59">
        <v>4.3712313718703975</v>
      </c>
      <c r="I3218" s="59">
        <v>4.1977419484642811</v>
      </c>
      <c r="J3218" s="59">
        <v>1.2769938557438092</v>
      </c>
      <c r="K3218" s="59">
        <v>9.2709114675895847</v>
      </c>
      <c r="L3218" s="61">
        <v>19.116878643668073</v>
      </c>
      <c r="M3218" s="70">
        <v>10577458</v>
      </c>
      <c r="N3218" s="62">
        <v>115.42775773477643</v>
      </c>
      <c r="O3218" s="63">
        <v>0.80900000000000005</v>
      </c>
      <c r="P3218" s="147">
        <v>26631.563963270437</v>
      </c>
      <c r="Q3218" s="64">
        <v>151694.10904425621</v>
      </c>
      <c r="R3218" s="62">
        <v>4690.892499506268</v>
      </c>
      <c r="S3218" s="62">
        <v>4372.18156102173</v>
      </c>
      <c r="T3218" s="62">
        <v>9154.2249203063202</v>
      </c>
      <c r="U3218" s="64">
        <v>18217.298980834319</v>
      </c>
      <c r="V3218" s="62">
        <v>46236.516244241502</v>
      </c>
      <c r="W3218" s="62">
        <v>44401.439154719097</v>
      </c>
      <c r="X3218" s="62">
        <v>13507.348875388199</v>
      </c>
      <c r="Y3218" s="62">
        <v>98062.676670147193</v>
      </c>
      <c r="Z3218" s="64">
        <v>202207.980944496</v>
      </c>
    </row>
    <row r="3219" spans="1:26">
      <c r="A3219" s="1" t="s">
        <v>125</v>
      </c>
      <c r="B3219" s="54">
        <v>2009</v>
      </c>
      <c r="C3219" s="61">
        <v>12.996644241982645</v>
      </c>
      <c r="D3219" s="58">
        <v>4.0942987729671341</v>
      </c>
      <c r="E3219" s="58">
        <v>3.8001702036153509</v>
      </c>
      <c r="F3219" s="58">
        <v>7.56360959072342</v>
      </c>
      <c r="G3219" s="61">
        <v>15.458078567305904</v>
      </c>
      <c r="H3219" s="59">
        <v>3.9509713250908476</v>
      </c>
      <c r="I3219" s="59">
        <v>3.7859992297522633</v>
      </c>
      <c r="J3219" s="59">
        <v>1.1112595267711651</v>
      </c>
      <c r="K3219" s="59">
        <v>8.5285370514257348</v>
      </c>
      <c r="L3219" s="61">
        <v>17.376767133040012</v>
      </c>
      <c r="M3219" s="70">
        <v>10590260</v>
      </c>
      <c r="N3219" s="62">
        <v>115.38647232230593</v>
      </c>
      <c r="O3219" s="63">
        <v>0.81200000000000006</v>
      </c>
      <c r="P3219" s="147">
        <v>26496.180362376948</v>
      </c>
      <c r="Q3219" s="64">
        <v>137637.84165009912</v>
      </c>
      <c r="R3219" s="62">
        <v>4335.968852340292</v>
      </c>
      <c r="S3219" s="62">
        <v>4024.4790500539502</v>
      </c>
      <c r="T3219" s="62">
        <v>8010.0592104254602</v>
      </c>
      <c r="U3219" s="64">
        <v>16370.507112819701</v>
      </c>
      <c r="V3219" s="62">
        <v>41841.813585256597</v>
      </c>
      <c r="W3219" s="62">
        <v>40094.716202876203</v>
      </c>
      <c r="X3219" s="62">
        <v>11768.5273159836</v>
      </c>
      <c r="Y3219" s="62">
        <v>90319.424794231905</v>
      </c>
      <c r="Z3219" s="64">
        <v>184024.48189834831</v>
      </c>
    </row>
    <row r="3220" spans="1:26">
      <c r="A3220" s="1" t="s">
        <v>125</v>
      </c>
      <c r="B3220" s="54">
        <v>2010</v>
      </c>
      <c r="C3220" s="61">
        <v>12.767422066717636</v>
      </c>
      <c r="D3220" s="58">
        <v>4.055649534642459</v>
      </c>
      <c r="E3220" s="58">
        <v>3.7003245156388616</v>
      </c>
      <c r="F3220" s="58">
        <v>7.55762487065883</v>
      </c>
      <c r="G3220" s="61">
        <v>15.31359892094015</v>
      </c>
      <c r="H3220" s="59">
        <v>4.0359698382604092</v>
      </c>
      <c r="I3220" s="59">
        <v>3.8116887504764692</v>
      </c>
      <c r="J3220" s="59">
        <v>1.1914239188633704</v>
      </c>
      <c r="K3220" s="59">
        <v>9.5834811708101881</v>
      </c>
      <c r="L3220" s="61">
        <v>18.622563678410437</v>
      </c>
      <c r="M3220" s="70">
        <v>10584837</v>
      </c>
      <c r="N3220" s="62">
        <v>115.43945845616334</v>
      </c>
      <c r="O3220" s="63">
        <v>0.81799999999999995</v>
      </c>
      <c r="P3220" s="147">
        <v>27360.961116688664</v>
      </c>
      <c r="Q3220" s="64">
        <v>135141.0814864093</v>
      </c>
      <c r="R3220" s="62">
        <v>4292.8389253316282</v>
      </c>
      <c r="S3220" s="62">
        <v>3916.7331845141302</v>
      </c>
      <c r="T3220" s="62">
        <v>7999.6227363069802</v>
      </c>
      <c r="U3220" s="64">
        <v>16209.194846152739</v>
      </c>
      <c r="V3220" s="62">
        <v>42720.082874902801</v>
      </c>
      <c r="W3220" s="62">
        <v>40346.104118527102</v>
      </c>
      <c r="X3220" s="62">
        <v>12611.027979070001</v>
      </c>
      <c r="Y3220" s="62">
        <v>101439.586085595</v>
      </c>
      <c r="Z3220" s="64">
        <v>197116.80105809489</v>
      </c>
    </row>
    <row r="3221" spans="1:26">
      <c r="A3221" s="1" t="s">
        <v>125</v>
      </c>
      <c r="B3221" s="54">
        <v>2011</v>
      </c>
      <c r="C3221" s="61">
        <v>12.011725340021487</v>
      </c>
      <c r="D3221" s="58">
        <v>3.8539950683140263</v>
      </c>
      <c r="E3221" s="58">
        <v>3.4190906604235911</v>
      </c>
      <c r="F3221" s="58">
        <v>7.0872380073893249</v>
      </c>
      <c r="G3221" s="61">
        <v>14.36032373612694</v>
      </c>
      <c r="H3221" s="59">
        <v>3.8539907718571493</v>
      </c>
      <c r="I3221" s="59">
        <v>3.436530076508757</v>
      </c>
      <c r="J3221" s="59">
        <v>1.1559920112770552</v>
      </c>
      <c r="K3221" s="59">
        <v>9.2756647520796989</v>
      </c>
      <c r="L3221" s="61">
        <v>17.722177611722657</v>
      </c>
      <c r="M3221" s="70">
        <v>10558909</v>
      </c>
      <c r="N3221" s="62">
        <v>115.2697892783055</v>
      </c>
      <c r="O3221" s="63">
        <v>0.82399999999999995</v>
      </c>
      <c r="P3221" s="147">
        <v>26780.214906040423</v>
      </c>
      <c r="Q3221" s="64">
        <v>126830.71479828094</v>
      </c>
      <c r="R3221" s="62">
        <v>4069.3983212776584</v>
      </c>
      <c r="S3221" s="62">
        <v>3610.1867146162599</v>
      </c>
      <c r="T3221" s="62">
        <v>7483.35011813652</v>
      </c>
      <c r="U3221" s="64">
        <v>15162.935154030436</v>
      </c>
      <c r="V3221" s="62">
        <v>40693.937846879402</v>
      </c>
      <c r="W3221" s="62">
        <v>36286.008353619</v>
      </c>
      <c r="X3221" s="62">
        <v>12206.0144518014</v>
      </c>
      <c r="Y3221" s="62">
        <v>97940.900031717101</v>
      </c>
      <c r="Z3221" s="64">
        <v>187126.86068401689</v>
      </c>
    </row>
    <row r="3222" spans="1:26">
      <c r="A3222" s="1" t="s">
        <v>125</v>
      </c>
      <c r="B3222" s="54">
        <v>2012</v>
      </c>
      <c r="C3222" s="61">
        <v>11.592343427443822</v>
      </c>
      <c r="D3222" s="58">
        <v>3.7683051982783069</v>
      </c>
      <c r="E3222" s="58">
        <v>3.2692032897825545</v>
      </c>
      <c r="F3222" s="58">
        <v>6.7562972988208774</v>
      </c>
      <c r="G3222" s="61">
        <v>13.793805786881739</v>
      </c>
      <c r="H3222" s="59">
        <v>3.6746950980535167</v>
      </c>
      <c r="I3222" s="59">
        <v>3.3624097826445536</v>
      </c>
      <c r="J3222" s="59">
        <v>1.2024993246359303</v>
      </c>
      <c r="K3222" s="59">
        <v>8.920291107305248</v>
      </c>
      <c r="L3222" s="61">
        <v>17.15989531263925</v>
      </c>
      <c r="M3222" s="70">
        <v>10515016</v>
      </c>
      <c r="N3222" s="62">
        <v>114.80340648542418</v>
      </c>
      <c r="O3222" s="63">
        <v>0.82699999999999996</v>
      </c>
      <c r="P3222" s="147">
        <v>26454.102601151928</v>
      </c>
      <c r="Q3222" s="64">
        <v>121893.67661706662</v>
      </c>
      <c r="R3222" s="62">
        <v>3962.378945277957</v>
      </c>
      <c r="S3222" s="62">
        <v>3437.5724899316201</v>
      </c>
      <c r="T3222" s="62">
        <v>7104.2574197858303</v>
      </c>
      <c r="U3222" s="64">
        <v>14504.208854995408</v>
      </c>
      <c r="V3222" s="62">
        <v>38639.4777511543</v>
      </c>
      <c r="W3222" s="62">
        <v>35355.792663063999</v>
      </c>
      <c r="X3222" s="62">
        <v>12644.299638536</v>
      </c>
      <c r="Y3222" s="62">
        <v>93797.003717972402</v>
      </c>
      <c r="Z3222" s="64">
        <v>180436.57377072671</v>
      </c>
    </row>
    <row r="3223" spans="1:26">
      <c r="A3223" s="1" t="s">
        <v>125</v>
      </c>
      <c r="B3223" s="54">
        <v>2013</v>
      </c>
      <c r="C3223" s="61">
        <v>11.556123316415519</v>
      </c>
      <c r="D3223" s="58">
        <v>3.8406619395985144</v>
      </c>
      <c r="E3223" s="58">
        <v>3.3183203702551198</v>
      </c>
      <c r="F3223" s="58">
        <v>6.8565773508284167</v>
      </c>
      <c r="G3223" s="61">
        <v>14.015559660682049</v>
      </c>
      <c r="H3223" s="59">
        <v>3.9800496555792151</v>
      </c>
      <c r="I3223" s="59">
        <v>3.3681995730152905</v>
      </c>
      <c r="J3223" s="59">
        <v>1.3007666296229743</v>
      </c>
      <c r="K3223" s="59">
        <v>8.6646694323372735</v>
      </c>
      <c r="L3223" s="61">
        <v>17.313685290554751</v>
      </c>
      <c r="M3223" s="70">
        <v>10459716</v>
      </c>
      <c r="N3223" s="62">
        <v>114.15613453283089</v>
      </c>
      <c r="O3223" s="63">
        <v>0.83699999999999997</v>
      </c>
      <c r="P3223" s="147">
        <v>27924.725630219669</v>
      </c>
      <c r="Q3223" s="64">
        <v>120873.76795068446</v>
      </c>
      <c r="R3223" s="62">
        <v>4017.2233140209619</v>
      </c>
      <c r="S3223" s="62">
        <v>3470.86886698834</v>
      </c>
      <c r="T3223" s="62">
        <v>7171.7851821697604</v>
      </c>
      <c r="U3223" s="64">
        <v>14659.877363179061</v>
      </c>
      <c r="V3223" s="62">
        <v>41630.189063256403</v>
      </c>
      <c r="W3223" s="62">
        <v>35230.410965061201</v>
      </c>
      <c r="X3223" s="62">
        <v>13605.649528133499</v>
      </c>
      <c r="Y3223" s="62">
        <v>90629.981496129098</v>
      </c>
      <c r="Z3223" s="64">
        <v>181096.23105258017</v>
      </c>
    </row>
    <row r="3224" spans="1:26">
      <c r="A3224" s="1" t="s">
        <v>125</v>
      </c>
      <c r="B3224" s="54">
        <v>2014</v>
      </c>
      <c r="C3224" s="61">
        <v>11.697906506940756</v>
      </c>
      <c r="D3224" s="58">
        <v>3.9445156024750316</v>
      </c>
      <c r="E3224" s="58">
        <v>3.3700954892399722</v>
      </c>
      <c r="F3224" s="58">
        <v>6.9185258904719547</v>
      </c>
      <c r="G3224" s="61">
        <v>14.233136982186958</v>
      </c>
      <c r="H3224" s="59">
        <v>4.1050189664631036</v>
      </c>
      <c r="I3224" s="59">
        <v>3.3781078997120932</v>
      </c>
      <c r="J3224" s="59">
        <v>1.3375621771028701</v>
      </c>
      <c r="K3224" s="59">
        <v>8.4385804716679029</v>
      </c>
      <c r="L3224" s="61">
        <v>17.25926951494597</v>
      </c>
      <c r="M3224" s="70">
        <v>10402343</v>
      </c>
      <c r="N3224" s="62">
        <v>113.54177569793569</v>
      </c>
      <c r="O3224" s="63">
        <v>0.84099999999999997</v>
      </c>
      <c r="P3224" s="147">
        <v>28831.773521803872</v>
      </c>
      <c r="Q3224" s="64">
        <v>121685.63586712962</v>
      </c>
      <c r="R3224" s="62">
        <v>4103.2204265796927</v>
      </c>
      <c r="S3224" s="62">
        <v>3505.6889221827</v>
      </c>
      <c r="T3224" s="62">
        <v>7196.8879367069703</v>
      </c>
      <c r="U3224" s="64">
        <v>14805.797285469362</v>
      </c>
      <c r="V3224" s="62">
        <v>42701.815310654703</v>
      </c>
      <c r="W3224" s="62">
        <v>35140.237063814799</v>
      </c>
      <c r="X3224" s="62">
        <v>13913.7805500508</v>
      </c>
      <c r="Y3224" s="62">
        <v>87781.008499391304</v>
      </c>
      <c r="Z3224" s="64">
        <v>179536.8414239116</v>
      </c>
    </row>
    <row r="3225" spans="1:26">
      <c r="A3225" s="1" t="s">
        <v>125</v>
      </c>
      <c r="B3225" s="54">
        <v>2015</v>
      </c>
      <c r="C3225" s="61">
        <v>11.207708367728841</v>
      </c>
      <c r="D3225" s="58">
        <v>3.8323969365807096</v>
      </c>
      <c r="E3225" s="58">
        <v>3.2127393840385756</v>
      </c>
      <c r="F3225" s="58">
        <v>6.5349038920665352</v>
      </c>
      <c r="G3225" s="61">
        <v>13.580040212685821</v>
      </c>
      <c r="H3225" s="59">
        <v>4.0231859637258989</v>
      </c>
      <c r="I3225" s="59">
        <v>3.3308658673566063</v>
      </c>
      <c r="J3225" s="59">
        <v>1.3290157314796041</v>
      </c>
      <c r="K3225" s="59">
        <v>7.9904031001750848</v>
      </c>
      <c r="L3225" s="61">
        <v>16.673470662737195</v>
      </c>
      <c r="M3225" s="70">
        <v>10349803</v>
      </c>
      <c r="N3225" s="62">
        <v>113.07252488776346</v>
      </c>
      <c r="O3225" s="63">
        <v>0.84299999999999997</v>
      </c>
      <c r="P3225" s="147">
        <v>29717.693973437305</v>
      </c>
      <c r="Q3225" s="64">
        <v>115997.57368744508</v>
      </c>
      <c r="R3225" s="62">
        <v>3966.4553311413838</v>
      </c>
      <c r="S3225" s="62">
        <v>3325.1219715140601</v>
      </c>
      <c r="T3225" s="62">
        <v>6763.4967906821903</v>
      </c>
      <c r="U3225" s="64">
        <v>14055.074093337633</v>
      </c>
      <c r="V3225" s="62">
        <v>41639.182156928196</v>
      </c>
      <c r="W3225" s="62">
        <v>34473.805546565003</v>
      </c>
      <c r="X3225" s="62">
        <v>13755.0510047148</v>
      </c>
      <c r="Y3225" s="62">
        <v>82699.097977401398</v>
      </c>
      <c r="Z3225" s="64">
        <v>172567.13668560941</v>
      </c>
    </row>
    <row r="3226" spans="1:26">
      <c r="A3226" s="1" t="s">
        <v>126</v>
      </c>
      <c r="B3226" s="54">
        <v>1990</v>
      </c>
      <c r="C3226" s="61">
        <v>31.127541860115667</v>
      </c>
      <c r="D3226" s="58">
        <v>5.4381455701274541</v>
      </c>
      <c r="E3226" s="58">
        <v>5.6568117400953666</v>
      </c>
      <c r="F3226" s="58">
        <v>16.127555538403389</v>
      </c>
      <c r="G3226" s="61">
        <v>27.222512848626206</v>
      </c>
      <c r="H3226" s="59">
        <v>4.634812121895072</v>
      </c>
      <c r="I3226" s="59">
        <v>3.6890435352344286</v>
      </c>
      <c r="J3226" s="59">
        <v>0.84096339836628331</v>
      </c>
      <c r="K3226" s="59">
        <v>7.5672586231497991</v>
      </c>
      <c r="L3226" s="61">
        <v>16.732077678645584</v>
      </c>
      <c r="M3226" s="70">
        <v>476478</v>
      </c>
      <c r="N3226" s="62">
        <v>41.037467700258397</v>
      </c>
      <c r="O3226" s="63">
        <v>0.754</v>
      </c>
      <c r="P3226" s="147"/>
      <c r="Q3226" s="64">
        <v>14831.588890424193</v>
      </c>
      <c r="R3226" s="62">
        <v>259.11567249631889</v>
      </c>
      <c r="S3226" s="62">
        <v>269.53463442971599</v>
      </c>
      <c r="T3226" s="62">
        <v>768.44254078273696</v>
      </c>
      <c r="U3226" s="64">
        <v>1297.0928477087718</v>
      </c>
      <c r="V3226" s="62">
        <v>2208.3860102163198</v>
      </c>
      <c r="W3226" s="62">
        <v>1757.7480855814299</v>
      </c>
      <c r="X3226" s="62">
        <v>400.70055812676998</v>
      </c>
      <c r="Y3226" s="62">
        <v>3605.6322542411699</v>
      </c>
      <c r="Z3226" s="64">
        <v>7972.4669081656903</v>
      </c>
    </row>
    <row r="3227" spans="1:26">
      <c r="A3227" s="1" t="s">
        <v>126</v>
      </c>
      <c r="B3227" s="57">
        <v>1991</v>
      </c>
      <c r="C3227" s="61">
        <v>36.320094969976672</v>
      </c>
      <c r="D3227" s="58">
        <v>5.3648007269104907</v>
      </c>
      <c r="E3227" s="58">
        <v>5.3031654680317626</v>
      </c>
      <c r="F3227" s="58">
        <v>16.514156649194724</v>
      </c>
      <c r="G3227" s="61">
        <v>27.182122844136977</v>
      </c>
      <c r="H3227" s="59">
        <v>4.6966104210180708</v>
      </c>
      <c r="I3227" s="59">
        <v>3.8222853220078168</v>
      </c>
      <c r="J3227" s="59">
        <v>0.85648121477000461</v>
      </c>
      <c r="K3227" s="59">
        <v>8.5576107002458173</v>
      </c>
      <c r="L3227" s="61">
        <v>17.932987658041714</v>
      </c>
      <c r="M3227" s="70">
        <v>485114</v>
      </c>
      <c r="N3227" s="62">
        <v>41.988888888888887</v>
      </c>
      <c r="O3227" s="63">
        <v>0.751</v>
      </c>
      <c r="P3227" s="147"/>
      <c r="Q3227" s="64">
        <v>17619.386551265263</v>
      </c>
      <c r="R3227" s="62">
        <v>260.25399398344558</v>
      </c>
      <c r="S3227" s="62">
        <v>257.26398128587601</v>
      </c>
      <c r="T3227" s="62">
        <v>801.124858871745</v>
      </c>
      <c r="U3227" s="64">
        <v>1318.6428341410665</v>
      </c>
      <c r="V3227" s="62">
        <v>2278.3914677817602</v>
      </c>
      <c r="W3227" s="62">
        <v>1854.2441217005</v>
      </c>
      <c r="X3227" s="62">
        <v>415.49102802193602</v>
      </c>
      <c r="Y3227" s="62">
        <v>4151.4167572390497</v>
      </c>
      <c r="Z3227" s="64">
        <v>8699.5433747432471</v>
      </c>
    </row>
    <row r="3228" spans="1:26">
      <c r="A3228" s="1" t="s">
        <v>126</v>
      </c>
      <c r="B3228" s="57">
        <v>1992</v>
      </c>
      <c r="C3228" s="61">
        <v>45.733971521919578</v>
      </c>
      <c r="D3228" s="58">
        <v>5.6481214113556888</v>
      </c>
      <c r="E3228" s="58">
        <v>6.1740696421561143</v>
      </c>
      <c r="F3228" s="58">
        <v>17.63378398349014</v>
      </c>
      <c r="G3228" s="61">
        <v>29.455975037001942</v>
      </c>
      <c r="H3228" s="59">
        <v>5.1923156930875409</v>
      </c>
      <c r="I3228" s="59">
        <v>4.289893241731745</v>
      </c>
      <c r="J3228" s="59">
        <v>0.98143287887689823</v>
      </c>
      <c r="K3228" s="59">
        <v>11.611856975700618</v>
      </c>
      <c r="L3228" s="61">
        <v>22.075498789396804</v>
      </c>
      <c r="M3228" s="70">
        <v>489668</v>
      </c>
      <c r="N3228" s="62">
        <v>42.680189491817401</v>
      </c>
      <c r="O3228" s="63">
        <v>0.752</v>
      </c>
      <c r="P3228" s="147"/>
      <c r="Q3228" s="64">
        <v>22394.462367195316</v>
      </c>
      <c r="R3228" s="62">
        <v>276.57043152557173</v>
      </c>
      <c r="S3228" s="62">
        <v>302.32443335353003</v>
      </c>
      <c r="T3228" s="62">
        <v>863.46997356276495</v>
      </c>
      <c r="U3228" s="64">
        <v>1442.3648384418666</v>
      </c>
      <c r="V3228" s="62">
        <v>2542.51084080279</v>
      </c>
      <c r="W3228" s="62">
        <v>2100.6234438923002</v>
      </c>
      <c r="X3228" s="62">
        <v>480.57627493389299</v>
      </c>
      <c r="Y3228" s="62">
        <v>5685.9547815773703</v>
      </c>
      <c r="Z3228" s="64">
        <v>10809.665341206353</v>
      </c>
    </row>
    <row r="3229" spans="1:26">
      <c r="A3229" s="1" t="s">
        <v>126</v>
      </c>
      <c r="B3229" s="57">
        <v>1993</v>
      </c>
      <c r="C3229" s="61">
        <v>46.251850979135746</v>
      </c>
      <c r="D3229" s="58">
        <v>5.1601036260153599</v>
      </c>
      <c r="E3229" s="58">
        <v>5.6789171106396603</v>
      </c>
      <c r="F3229" s="58">
        <v>17.826275262010689</v>
      </c>
      <c r="G3229" s="61">
        <v>28.665295998665712</v>
      </c>
      <c r="H3229" s="59">
        <v>4.6846167855362717</v>
      </c>
      <c r="I3229" s="59">
        <v>3.915470216869219</v>
      </c>
      <c r="J3229" s="59">
        <v>0.94771729200095911</v>
      </c>
      <c r="K3229" s="59">
        <v>14.475144714664493</v>
      </c>
      <c r="L3229" s="61">
        <v>24.022949009070938</v>
      </c>
      <c r="M3229" s="70">
        <v>492120</v>
      </c>
      <c r="N3229" s="62">
        <v>43.201205857019808</v>
      </c>
      <c r="O3229" s="63">
        <v>0.76300000000000001</v>
      </c>
      <c r="P3229" s="147"/>
      <c r="Q3229" s="64">
        <v>22761.460903852283</v>
      </c>
      <c r="R3229" s="62">
        <v>253.9390196434679</v>
      </c>
      <c r="S3229" s="62">
        <v>279.470868848799</v>
      </c>
      <c r="T3229" s="62">
        <v>877.26665819407003</v>
      </c>
      <c r="U3229" s="64">
        <v>1410.6765466863369</v>
      </c>
      <c r="V3229" s="62">
        <v>2305.3936124981101</v>
      </c>
      <c r="W3229" s="62">
        <v>1926.88120312568</v>
      </c>
      <c r="X3229" s="62">
        <v>466.390633739512</v>
      </c>
      <c r="Y3229" s="62">
        <v>7123.5082169806901</v>
      </c>
      <c r="Z3229" s="64">
        <v>11822.173666343991</v>
      </c>
    </row>
    <row r="3230" spans="1:26">
      <c r="A3230" s="1" t="s">
        <v>126</v>
      </c>
      <c r="B3230" s="57">
        <v>1994</v>
      </c>
      <c r="C3230" s="61">
        <v>44.368412212517192</v>
      </c>
      <c r="D3230" s="58">
        <v>5.1740401770014639</v>
      </c>
      <c r="E3230" s="58">
        <v>6.152248884927249</v>
      </c>
      <c r="F3230" s="58">
        <v>19.181089711635952</v>
      </c>
      <c r="G3230" s="61">
        <v>30.507378773564664</v>
      </c>
      <c r="H3230" s="59">
        <v>4.8877078749439899</v>
      </c>
      <c r="I3230" s="59">
        <v>3.6536913619157718</v>
      </c>
      <c r="J3230" s="59">
        <v>0.94263831031134804</v>
      </c>
      <c r="K3230" s="59">
        <v>13.14599292320462</v>
      </c>
      <c r="L3230" s="61">
        <v>22.630030470375733</v>
      </c>
      <c r="M3230" s="70">
        <v>495179</v>
      </c>
      <c r="N3230" s="62">
        <v>43.677433247200689</v>
      </c>
      <c r="O3230" s="63">
        <v>0.77500000000000002</v>
      </c>
      <c r="P3230" s="147"/>
      <c r="Q3230" s="64">
        <v>21970.305990982051</v>
      </c>
      <c r="R3230" s="62">
        <v>256.20760408074079</v>
      </c>
      <c r="S3230" s="62">
        <v>304.64644505893898</v>
      </c>
      <c r="T3230" s="62">
        <v>949.80728223181802</v>
      </c>
      <c r="U3230" s="64">
        <v>1510.6613313714977</v>
      </c>
      <c r="V3230" s="62">
        <v>2420.2902978068901</v>
      </c>
      <c r="W3230" s="62">
        <v>1809.2312349020899</v>
      </c>
      <c r="X3230" s="62">
        <v>466.77469586166302</v>
      </c>
      <c r="Y3230" s="62">
        <v>6509.6196297195402</v>
      </c>
      <c r="Z3230" s="64">
        <v>11205.915858290184</v>
      </c>
    </row>
    <row r="3231" spans="1:26">
      <c r="A3231" s="1" t="s">
        <v>126</v>
      </c>
      <c r="B3231" s="57">
        <v>1995</v>
      </c>
      <c r="C3231" s="61">
        <v>47.249695998871928</v>
      </c>
      <c r="D3231" s="58">
        <v>5.7846083363254568</v>
      </c>
      <c r="E3231" s="58">
        <v>6.75612941459298</v>
      </c>
      <c r="F3231" s="58">
        <v>21.159772519965308</v>
      </c>
      <c r="G3231" s="61">
        <v>33.700510270883747</v>
      </c>
      <c r="H3231" s="59">
        <v>5.8934667777717618</v>
      </c>
      <c r="I3231" s="59">
        <v>4.3507584765359795</v>
      </c>
      <c r="J3231" s="59">
        <v>1.1678082929673086</v>
      </c>
      <c r="K3231" s="59">
        <v>12.335903837195037</v>
      </c>
      <c r="L3231" s="61">
        <v>23.747937384470088</v>
      </c>
      <c r="M3231" s="70">
        <v>501019</v>
      </c>
      <c r="N3231" s="62">
        <v>44.225236864771752</v>
      </c>
      <c r="O3231" s="63">
        <v>0.78300000000000003</v>
      </c>
      <c r="P3231" s="147"/>
      <c r="Q3231" s="64">
        <v>23672.995439658815</v>
      </c>
      <c r="R3231" s="62">
        <v>289.81986840574439</v>
      </c>
      <c r="S3231" s="62">
        <v>338.494920316996</v>
      </c>
      <c r="T3231" s="62">
        <v>1060.14480681805</v>
      </c>
      <c r="U3231" s="64">
        <v>1688.4595955407904</v>
      </c>
      <c r="V3231" s="62">
        <v>2952.7388315324301</v>
      </c>
      <c r="W3231" s="62">
        <v>2179.8126611555799</v>
      </c>
      <c r="X3231" s="62">
        <v>585.09414313418802</v>
      </c>
      <c r="Y3231" s="62">
        <v>6180.5222046076196</v>
      </c>
      <c r="Z3231" s="64">
        <v>11898.167840429818</v>
      </c>
    </row>
    <row r="3232" spans="1:26">
      <c r="A3232" s="1" t="s">
        <v>126</v>
      </c>
      <c r="B3232" s="57">
        <v>1996</v>
      </c>
      <c r="C3232" s="61">
        <v>46.056139926994263</v>
      </c>
      <c r="D3232" s="58">
        <v>5.1999096933818096</v>
      </c>
      <c r="E3232" s="58">
        <v>5.4318860092060985</v>
      </c>
      <c r="F3232" s="58">
        <v>19.979838409431409</v>
      </c>
      <c r="G3232" s="61">
        <v>30.61163411201932</v>
      </c>
      <c r="H3232" s="59">
        <v>5.2238726265347442</v>
      </c>
      <c r="I3232" s="59">
        <v>3.8819018295697489</v>
      </c>
      <c r="J3232" s="59">
        <v>0.97097538629299773</v>
      </c>
      <c r="K3232" s="59">
        <v>10.993284166093162</v>
      </c>
      <c r="L3232" s="61">
        <v>21.070034008490651</v>
      </c>
      <c r="M3232" s="70">
        <v>511864</v>
      </c>
      <c r="N3232" s="62">
        <v>44.987424633936264</v>
      </c>
      <c r="O3232" s="63">
        <v>0.79600000000000004</v>
      </c>
      <c r="P3232" s="147"/>
      <c r="Q3232" s="64">
        <v>23574.480007590992</v>
      </c>
      <c r="R3232" s="62">
        <v>266.16465752931867</v>
      </c>
      <c r="S3232" s="62">
        <v>278.03869002162702</v>
      </c>
      <c r="T3232" s="62">
        <v>1022.69600076052</v>
      </c>
      <c r="U3232" s="64">
        <v>1566.8993483114657</v>
      </c>
      <c r="V3232" s="62">
        <v>2673.9123381085801</v>
      </c>
      <c r="W3232" s="62">
        <v>1987.00579809089</v>
      </c>
      <c r="X3232" s="62">
        <v>497.00734512947901</v>
      </c>
      <c r="Y3232" s="62">
        <v>5627.0664063931099</v>
      </c>
      <c r="Z3232" s="64">
        <v>10784.991887722059</v>
      </c>
    </row>
    <row r="3233" spans="1:26">
      <c r="A3233" s="1" t="s">
        <v>126</v>
      </c>
      <c r="B3233" s="54">
        <v>1997</v>
      </c>
      <c r="C3233" s="61">
        <v>53.650316120808412</v>
      </c>
      <c r="D3233" s="58">
        <v>5.527232084382927</v>
      </c>
      <c r="E3233" s="58">
        <v>5.8565419655069633</v>
      </c>
      <c r="F3233" s="58">
        <v>21.140927528261894</v>
      </c>
      <c r="G3233" s="61">
        <v>32.524701578151785</v>
      </c>
      <c r="H3233" s="59">
        <v>5.4819049582390624</v>
      </c>
      <c r="I3233" s="59">
        <v>4.1616361145325467</v>
      </c>
      <c r="J3233" s="59">
        <v>1.1648899515608495</v>
      </c>
      <c r="K3233" s="59">
        <v>10.851545829962344</v>
      </c>
      <c r="L3233" s="61">
        <v>21.659976854294804</v>
      </c>
      <c r="M3233" s="70">
        <v>528213</v>
      </c>
      <c r="N3233" s="62">
        <v>46.047200689061157</v>
      </c>
      <c r="O3233" s="63">
        <v>0.8</v>
      </c>
      <c r="P3233" s="147"/>
      <c r="Q3233" s="64">
        <v>28338.794429120575</v>
      </c>
      <c r="R3233" s="62">
        <v>291.9555840988159</v>
      </c>
      <c r="S3233" s="62">
        <v>309.35016012263299</v>
      </c>
      <c r="T3233" s="62">
        <v>1116.69127524858</v>
      </c>
      <c r="U3233" s="64">
        <v>1717.9970194700288</v>
      </c>
      <c r="V3233" s="62">
        <v>2895.6134637063301</v>
      </c>
      <c r="W3233" s="62">
        <v>2198.2302969655798</v>
      </c>
      <c r="X3233" s="62">
        <v>615.31001598381101</v>
      </c>
      <c r="Y3233" s="62">
        <v>5731.9275774818998</v>
      </c>
      <c r="Z3233" s="64">
        <v>11441.081354137621</v>
      </c>
    </row>
    <row r="3234" spans="1:26">
      <c r="A3234" s="1" t="s">
        <v>126</v>
      </c>
      <c r="B3234" s="54">
        <v>1998</v>
      </c>
      <c r="C3234" s="61">
        <v>49.42732266061536</v>
      </c>
      <c r="D3234" s="58">
        <v>5.4611302163043787</v>
      </c>
      <c r="E3234" s="58">
        <v>7.0060888601919915</v>
      </c>
      <c r="F3234" s="58">
        <v>20.051551705178646</v>
      </c>
      <c r="G3234" s="61">
        <v>32.518770781675016</v>
      </c>
      <c r="H3234" s="59">
        <v>5.7437771375026525</v>
      </c>
      <c r="I3234" s="59">
        <v>4.3967275242192017</v>
      </c>
      <c r="J3234" s="59">
        <v>1.4059040684044399</v>
      </c>
      <c r="K3234" s="59">
        <v>12.812812640485767</v>
      </c>
      <c r="L3234" s="61">
        <v>24.359221370612058</v>
      </c>
      <c r="M3234" s="70">
        <v>548618</v>
      </c>
      <c r="N3234" s="62">
        <v>47.40999138673557</v>
      </c>
      <c r="O3234" s="63">
        <v>0.80400000000000005</v>
      </c>
      <c r="P3234" s="147"/>
      <c r="Q3234" s="64">
        <v>27116.718903421475</v>
      </c>
      <c r="R3234" s="62">
        <v>299.60743370084759</v>
      </c>
      <c r="S3234" s="62">
        <v>384.36664583008098</v>
      </c>
      <c r="T3234" s="62">
        <v>1100.06421933917</v>
      </c>
      <c r="U3234" s="64">
        <v>1784.0382988700985</v>
      </c>
      <c r="V3234" s="62">
        <v>3151.13952562243</v>
      </c>
      <c r="W3234" s="62">
        <v>2412.12386088209</v>
      </c>
      <c r="X3234" s="62">
        <v>771.304278199907</v>
      </c>
      <c r="Y3234" s="62">
        <v>7029.3396451980198</v>
      </c>
      <c r="Z3234" s="64">
        <v>13363.907309902446</v>
      </c>
    </row>
    <row r="3235" spans="1:26">
      <c r="A3235" s="1" t="s">
        <v>126</v>
      </c>
      <c r="B3235" s="54">
        <v>1999</v>
      </c>
      <c r="C3235" s="61">
        <v>43.446052853416653</v>
      </c>
      <c r="D3235" s="58">
        <v>3.9437434761321057</v>
      </c>
      <c r="E3235" s="58">
        <v>4.0693831316027884</v>
      </c>
      <c r="F3235" s="58">
        <v>15.68363118638562</v>
      </c>
      <c r="G3235" s="61">
        <v>23.696757794120519</v>
      </c>
      <c r="H3235" s="59">
        <v>4.1204942870905459</v>
      </c>
      <c r="I3235" s="59">
        <v>2.7060989273342528</v>
      </c>
      <c r="J3235" s="59">
        <v>0.87411628265632457</v>
      </c>
      <c r="K3235" s="59">
        <v>12.344168728223021</v>
      </c>
      <c r="L3235" s="61">
        <v>20.044878225304146</v>
      </c>
      <c r="M3235" s="70">
        <v>570643</v>
      </c>
      <c r="N3235" s="62">
        <v>49.047975882859603</v>
      </c>
      <c r="O3235" s="63">
        <v>0.80800000000000005</v>
      </c>
      <c r="P3235" s="147"/>
      <c r="Q3235" s="64">
        <v>24792.185938432238</v>
      </c>
      <c r="R3235" s="62">
        <v>225.04696084504531</v>
      </c>
      <c r="S3235" s="62">
        <v>232.216499836721</v>
      </c>
      <c r="T3235" s="62">
        <v>894.97543510926505</v>
      </c>
      <c r="U3235" s="64">
        <v>1352.2388957910314</v>
      </c>
      <c r="V3235" s="62">
        <v>2351.3312214682101</v>
      </c>
      <c r="W3235" s="62">
        <v>1544.2164101907999</v>
      </c>
      <c r="X3235" s="62">
        <v>498.80833788385303</v>
      </c>
      <c r="Y3235" s="62">
        <v>7044.1134755793701</v>
      </c>
      <c r="Z3235" s="64">
        <v>11438.469445122233</v>
      </c>
    </row>
    <row r="3236" spans="1:26">
      <c r="A3236" s="1" t="s">
        <v>126</v>
      </c>
      <c r="B3236" s="54">
        <v>2000</v>
      </c>
      <c r="C3236" s="61">
        <v>48.731278151056266</v>
      </c>
      <c r="D3236" s="58">
        <v>3.4949315505877299</v>
      </c>
      <c r="E3236" s="58">
        <v>3.5071114021061334</v>
      </c>
      <c r="F3236" s="58">
        <v>13.647146981092419</v>
      </c>
      <c r="G3236" s="61">
        <v>20.649189933786285</v>
      </c>
      <c r="H3236" s="59">
        <v>3.7261803814063619</v>
      </c>
      <c r="I3236" s="59">
        <v>2.5363001246646495</v>
      </c>
      <c r="J3236" s="59">
        <v>0.68516348818238337</v>
      </c>
      <c r="K3236" s="59">
        <v>12.131324337232098</v>
      </c>
      <c r="L3236" s="61">
        <v>19.078968331485491</v>
      </c>
      <c r="M3236" s="70">
        <v>593453</v>
      </c>
      <c r="N3236" s="62">
        <v>51.01352282515073</v>
      </c>
      <c r="O3236" s="63">
        <v>0.80900000000000005</v>
      </c>
      <c r="P3236" s="147">
        <v>85689.021302950903</v>
      </c>
      <c r="Q3236" s="64">
        <v>28919.723212578792</v>
      </c>
      <c r="R3236" s="62">
        <v>207.40776134909402</v>
      </c>
      <c r="S3236" s="62">
        <v>208.13057829140911</v>
      </c>
      <c r="T3236" s="62">
        <v>809.89403173702397</v>
      </c>
      <c r="U3236" s="64">
        <v>1225.4323713775273</v>
      </c>
      <c r="V3236" s="62">
        <v>2211.3129258867498</v>
      </c>
      <c r="W3236" s="62">
        <v>1505.1749178826101</v>
      </c>
      <c r="X3236" s="62">
        <v>406.61232755229997</v>
      </c>
      <c r="Y3236" s="62">
        <v>7199.3708219033997</v>
      </c>
      <c r="Z3236" s="64">
        <v>11322.470993225059</v>
      </c>
    </row>
    <row r="3237" spans="1:26">
      <c r="A3237" s="1" t="s">
        <v>126</v>
      </c>
      <c r="B3237" s="54">
        <v>2001</v>
      </c>
      <c r="C3237" s="61">
        <v>58.439380540678684</v>
      </c>
      <c r="D3237" s="58">
        <v>4.3672924310320669</v>
      </c>
      <c r="E3237" s="58">
        <v>4.4638661809388642</v>
      </c>
      <c r="F3237" s="58">
        <v>16.934337831719191</v>
      </c>
      <c r="G3237" s="61">
        <v>25.765496443690118</v>
      </c>
      <c r="H3237" s="59">
        <v>4.7334804082714106</v>
      </c>
      <c r="I3237" s="59">
        <v>3.1222042366421334</v>
      </c>
      <c r="J3237" s="59">
        <v>0.9504421116808186</v>
      </c>
      <c r="K3237" s="59">
        <v>15.977158337708371</v>
      </c>
      <c r="L3237" s="61">
        <v>24.78328509430273</v>
      </c>
      <c r="M3237" s="70">
        <v>613720</v>
      </c>
      <c r="N3237" s="62">
        <v>53.134022394487509</v>
      </c>
      <c r="O3237" s="63">
        <v>0.80700000000000005</v>
      </c>
      <c r="P3237" s="147">
        <v>88051.195272468583</v>
      </c>
      <c r="Q3237" s="64">
        <v>35865.416625425321</v>
      </c>
      <c r="R3237" s="62">
        <v>268.0294710773</v>
      </c>
      <c r="S3237" s="62">
        <v>273.95639525657998</v>
      </c>
      <c r="T3237" s="62">
        <v>1039.2941814082701</v>
      </c>
      <c r="U3237" s="64">
        <v>1581.2800477421499</v>
      </c>
      <c r="V3237" s="62">
        <v>2905.03159616433</v>
      </c>
      <c r="W3237" s="62">
        <v>1916.1591841120101</v>
      </c>
      <c r="X3237" s="62">
        <v>583.305332780752</v>
      </c>
      <c r="Y3237" s="62">
        <v>9805.5016150183801</v>
      </c>
      <c r="Z3237" s="64">
        <v>15209.997728075472</v>
      </c>
    </row>
    <row r="3238" spans="1:26">
      <c r="A3238" s="1" t="s">
        <v>126</v>
      </c>
      <c r="B3238" s="54">
        <v>2002</v>
      </c>
      <c r="C3238" s="61">
        <v>59.10397361011384</v>
      </c>
      <c r="D3238" s="58">
        <v>4.6341009929590626</v>
      </c>
      <c r="E3238" s="58">
        <v>5.131031470982018</v>
      </c>
      <c r="F3238" s="58">
        <v>17.244093204969829</v>
      </c>
      <c r="G3238" s="61">
        <v>27.009225668910911</v>
      </c>
      <c r="H3238" s="59">
        <v>5.170458392213062</v>
      </c>
      <c r="I3238" s="59">
        <v>3.463239154500338</v>
      </c>
      <c r="J3238" s="59">
        <v>1.1124625683575651</v>
      </c>
      <c r="K3238" s="59">
        <v>20.334315208061629</v>
      </c>
      <c r="L3238" s="61">
        <v>30.080475323132596</v>
      </c>
      <c r="M3238" s="70">
        <v>634388</v>
      </c>
      <c r="N3238" s="62">
        <v>55.612316968130919</v>
      </c>
      <c r="O3238" s="63">
        <v>0.81499999999999995</v>
      </c>
      <c r="P3238" s="147">
        <v>92702.052624214164</v>
      </c>
      <c r="Q3238" s="64">
        <v>37494.8516105729</v>
      </c>
      <c r="R3238" s="62">
        <v>293.98180607213141</v>
      </c>
      <c r="S3238" s="62">
        <v>325.50647928133401</v>
      </c>
      <c r="T3238" s="62">
        <v>1093.9445800114399</v>
      </c>
      <c r="U3238" s="64">
        <v>1713.4328653649054</v>
      </c>
      <c r="V3238" s="62">
        <v>3280.0767585192598</v>
      </c>
      <c r="W3238" s="62">
        <v>2197.0373607451602</v>
      </c>
      <c r="X3238" s="62">
        <v>705.73290381521895</v>
      </c>
      <c r="Y3238" s="62">
        <v>12899.8455562118</v>
      </c>
      <c r="Z3238" s="64">
        <v>19082.692579291441</v>
      </c>
    </row>
    <row r="3239" spans="1:26">
      <c r="A3239" s="1" t="s">
        <v>126</v>
      </c>
      <c r="B3239" s="54">
        <v>2003</v>
      </c>
      <c r="C3239" s="61">
        <v>62.597730330380266</v>
      </c>
      <c r="D3239" s="58">
        <v>4.8326573120665186</v>
      </c>
      <c r="E3239" s="58">
        <v>4.6677494480070489</v>
      </c>
      <c r="F3239" s="58">
        <v>18.61074163267217</v>
      </c>
      <c r="G3239" s="61">
        <v>28.11114839274574</v>
      </c>
      <c r="H3239" s="59">
        <v>5.5343003377753703</v>
      </c>
      <c r="I3239" s="59">
        <v>3.4764858971509134</v>
      </c>
      <c r="J3239" s="59">
        <v>1.0172519221048246</v>
      </c>
      <c r="K3239" s="59">
        <v>19.991341635664394</v>
      </c>
      <c r="L3239" s="61">
        <v>30.019379792695499</v>
      </c>
      <c r="M3239" s="70">
        <v>668165</v>
      </c>
      <c r="N3239" s="62">
        <v>59.309732988802757</v>
      </c>
      <c r="O3239" s="63">
        <v>0.82599999999999996</v>
      </c>
      <c r="P3239" s="147">
        <v>93110.312878981553</v>
      </c>
      <c r="Q3239" s="64">
        <v>41825.61248619853</v>
      </c>
      <c r="R3239" s="62">
        <v>322.90124729169253</v>
      </c>
      <c r="S3239" s="62">
        <v>311.88268099276297</v>
      </c>
      <c r="T3239" s="62">
        <v>1243.5046182994399</v>
      </c>
      <c r="U3239" s="64">
        <v>1878.2885465838956</v>
      </c>
      <c r="V3239" s="62">
        <v>3697.8257851896801</v>
      </c>
      <c r="W3239" s="62">
        <v>2322.86619946984</v>
      </c>
      <c r="X3239" s="62">
        <v>679.69213053317003</v>
      </c>
      <c r="Y3239" s="62">
        <v>13357.5147839937</v>
      </c>
      <c r="Z3239" s="64">
        <v>20057.898899186388</v>
      </c>
    </row>
    <row r="3240" spans="1:26">
      <c r="A3240" s="1" t="s">
        <v>126</v>
      </c>
      <c r="B3240" s="54">
        <v>2004</v>
      </c>
      <c r="C3240" s="61">
        <v>64.201256376968502</v>
      </c>
      <c r="D3240" s="58">
        <v>4.2989861074027864</v>
      </c>
      <c r="E3240" s="58">
        <v>4.1065896178713315</v>
      </c>
      <c r="F3240" s="58">
        <v>16.358516227967101</v>
      </c>
      <c r="G3240" s="61">
        <v>24.764091953241216</v>
      </c>
      <c r="H3240" s="59">
        <v>5.1512884747054759</v>
      </c>
      <c r="I3240" s="59">
        <v>3.3480616223926507</v>
      </c>
      <c r="J3240" s="59">
        <v>0.99407357702053978</v>
      </c>
      <c r="K3240" s="59">
        <v>21.28992457243012</v>
      </c>
      <c r="L3240" s="61">
        <v>30.78334824654879</v>
      </c>
      <c r="M3240" s="70">
        <v>732096</v>
      </c>
      <c r="N3240" s="62">
        <v>65.362187769164507</v>
      </c>
      <c r="O3240" s="63">
        <v>0.83</v>
      </c>
      <c r="P3240" s="147">
        <v>104097.25863413628</v>
      </c>
      <c r="Q3240" s="64">
        <v>47001.482988553136</v>
      </c>
      <c r="R3240" s="62">
        <v>314.72705332851501</v>
      </c>
      <c r="S3240" s="62">
        <v>300.64178328851301</v>
      </c>
      <c r="T3240" s="62">
        <v>1197.6004296429801</v>
      </c>
      <c r="U3240" s="64">
        <v>1812.9692662600082</v>
      </c>
      <c r="V3240" s="62">
        <v>3771.2376871779802</v>
      </c>
      <c r="W3240" s="62">
        <v>2451.10252150717</v>
      </c>
      <c r="X3240" s="62">
        <v>727.75728944242906</v>
      </c>
      <c r="Y3240" s="62">
        <v>15586.2686197778</v>
      </c>
      <c r="Z3240" s="64">
        <v>22536.366117905382</v>
      </c>
    </row>
    <row r="3241" spans="1:26">
      <c r="A3241" s="1" t="s">
        <v>126</v>
      </c>
      <c r="B3241" s="54">
        <v>2005</v>
      </c>
      <c r="C3241" s="61">
        <v>66.748156211931217</v>
      </c>
      <c r="D3241" s="58">
        <v>4.7682007759141554</v>
      </c>
      <c r="E3241" s="58">
        <v>4.6044915265953179</v>
      </c>
      <c r="F3241" s="58">
        <v>17.129270806426867</v>
      </c>
      <c r="G3241" s="61">
        <v>26.501963108936341</v>
      </c>
      <c r="H3241" s="59">
        <v>5.8108286055261527</v>
      </c>
      <c r="I3241" s="59">
        <v>4.3573367877632494</v>
      </c>
      <c r="J3241" s="59">
        <v>1.3087663265444891</v>
      </c>
      <c r="K3241" s="59">
        <v>39.104603776518061</v>
      </c>
      <c r="L3241" s="61">
        <v>50.581535496351954</v>
      </c>
      <c r="M3241" s="70">
        <v>836924</v>
      </c>
      <c r="N3241" s="62">
        <v>74.492937123169682</v>
      </c>
      <c r="O3241" s="63">
        <v>0.83499999999999996</v>
      </c>
      <c r="P3241" s="147">
        <v>101030.94849438577</v>
      </c>
      <c r="Q3241" s="64">
        <v>55863.13388951432</v>
      </c>
      <c r="R3241" s="62">
        <v>399.06216661811783</v>
      </c>
      <c r="S3241" s="62">
        <v>385.36094664042599</v>
      </c>
      <c r="T3241" s="62">
        <v>1433.5897840398</v>
      </c>
      <c r="U3241" s="64">
        <v>2218.0128972983439</v>
      </c>
      <c r="V3241" s="62">
        <v>4863.2219198513703</v>
      </c>
      <c r="W3241" s="62">
        <v>3646.75973376197</v>
      </c>
      <c r="X3241" s="62">
        <v>1095.33794907692</v>
      </c>
      <c r="Y3241" s="62">
        <v>32727.5814110586</v>
      </c>
      <c r="Z3241" s="64">
        <v>42332.901013748859</v>
      </c>
    </row>
    <row r="3242" spans="1:26">
      <c r="A3242" s="1" t="s">
        <v>126</v>
      </c>
      <c r="B3242" s="54">
        <v>2006</v>
      </c>
      <c r="C3242" s="61">
        <v>75.946697948553933</v>
      </c>
      <c r="D3242" s="58">
        <v>4.9384362857913287</v>
      </c>
      <c r="E3242" s="58">
        <v>4.7940245571521718</v>
      </c>
      <c r="F3242" s="58">
        <v>17.888620348952195</v>
      </c>
      <c r="G3242" s="61">
        <v>27.621081191895698</v>
      </c>
      <c r="H3242" s="59">
        <v>6.079155313624268</v>
      </c>
      <c r="I3242" s="59">
        <v>4.6780818788982019</v>
      </c>
      <c r="J3242" s="59">
        <v>1.396691486605689</v>
      </c>
      <c r="K3242" s="59">
        <v>31.000425834712601</v>
      </c>
      <c r="L3242" s="61">
        <v>43.154354513840758</v>
      </c>
      <c r="M3242" s="70">
        <v>988448</v>
      </c>
      <c r="N3242" s="62">
        <v>87.026873385012919</v>
      </c>
      <c r="O3242" s="63">
        <v>0.83</v>
      </c>
      <c r="P3242" s="147">
        <v>111246.25521597115</v>
      </c>
      <c r="Q3242" s="64">
        <v>75069.361693852232</v>
      </c>
      <c r="R3242" s="62">
        <v>488.13874698178671</v>
      </c>
      <c r="S3242" s="62">
        <v>473.86439854679497</v>
      </c>
      <c r="T3242" s="62">
        <v>1768.1971006681099</v>
      </c>
      <c r="U3242" s="64">
        <v>2730.2002461966918</v>
      </c>
      <c r="V3242" s="62">
        <v>6008.9289114412804</v>
      </c>
      <c r="W3242" s="62">
        <v>4624.0406770331701</v>
      </c>
      <c r="X3242" s="62">
        <v>1380.5569065524201</v>
      </c>
      <c r="Y3242" s="62">
        <v>30642.308915469999</v>
      </c>
      <c r="Z3242" s="64">
        <v>42655.835410496868</v>
      </c>
    </row>
    <row r="3243" spans="1:26">
      <c r="A3243" s="1" t="s">
        <v>126</v>
      </c>
      <c r="B3243" s="54">
        <v>2007</v>
      </c>
      <c r="C3243" s="61">
        <v>69.869220087018846</v>
      </c>
      <c r="D3243" s="58">
        <v>4.3561090153933844</v>
      </c>
      <c r="E3243" s="58">
        <v>4.2117412603003679</v>
      </c>
      <c r="F3243" s="58">
        <v>15.782947214481638</v>
      </c>
      <c r="G3243" s="61">
        <v>24.350797490175388</v>
      </c>
      <c r="H3243" s="59">
        <v>5.5634740415244686</v>
      </c>
      <c r="I3243" s="59">
        <v>4.3427000115987795</v>
      </c>
      <c r="J3243" s="59">
        <v>1.3543414408728578</v>
      </c>
      <c r="K3243" s="59">
        <v>28.227386214652466</v>
      </c>
      <c r="L3243" s="61">
        <v>39.487901708648579</v>
      </c>
      <c r="M3243" s="70">
        <v>1178955</v>
      </c>
      <c r="N3243" s="62">
        <v>102.4662360034453</v>
      </c>
      <c r="O3243" s="63">
        <v>0.82499999999999996</v>
      </c>
      <c r="P3243" s="147">
        <v>112973.90139259724</v>
      </c>
      <c r="Q3243" s="64">
        <v>82372.666367691301</v>
      </c>
      <c r="R3243" s="62">
        <v>513.56565042431077</v>
      </c>
      <c r="S3243" s="62">
        <v>496.54534175374204</v>
      </c>
      <c r="T3243" s="62">
        <v>1860.7384533249201</v>
      </c>
      <c r="U3243" s="64">
        <v>2870.8494455029727</v>
      </c>
      <c r="V3243" s="62">
        <v>6559.0855386254798</v>
      </c>
      <c r="W3243" s="62">
        <v>5119.8478921744399</v>
      </c>
      <c r="X3243" s="62">
        <v>1596.70761342426</v>
      </c>
      <c r="Y3243" s="62">
        <v>33278.818114695598</v>
      </c>
      <c r="Z3243" s="64">
        <v>46554.459158919781</v>
      </c>
    </row>
    <row r="3244" spans="1:26">
      <c r="A3244" s="1" t="s">
        <v>126</v>
      </c>
      <c r="B3244" s="54">
        <v>2008</v>
      </c>
      <c r="C3244" s="61">
        <v>62.398467878291505</v>
      </c>
      <c r="D3244" s="58">
        <v>3.3473830011991628</v>
      </c>
      <c r="E3244" s="58">
        <v>3.192855524564862</v>
      </c>
      <c r="F3244" s="58">
        <v>11.241606633340869</v>
      </c>
      <c r="G3244" s="61">
        <v>17.781845159104893</v>
      </c>
      <c r="H3244" s="59">
        <v>4.3700994306195344</v>
      </c>
      <c r="I3244" s="59">
        <v>3.729447958782695</v>
      </c>
      <c r="J3244" s="59">
        <v>1.1601494006564039</v>
      </c>
      <c r="K3244" s="59">
        <v>36.832413601059713</v>
      </c>
      <c r="L3244" s="61">
        <v>46.092110391118347</v>
      </c>
      <c r="M3244" s="70">
        <v>1388962</v>
      </c>
      <c r="N3244" s="62">
        <v>119.66770025839793</v>
      </c>
      <c r="O3244" s="63">
        <v>0.82799999999999996</v>
      </c>
      <c r="P3244" s="147">
        <v>115043.91608028499</v>
      </c>
      <c r="Q3244" s="64">
        <v>86669.100741167524</v>
      </c>
      <c r="R3244" s="62">
        <v>464.93877881115912</v>
      </c>
      <c r="S3244" s="62">
        <v>443.475499511066</v>
      </c>
      <c r="T3244" s="62">
        <v>1561.4164432658399</v>
      </c>
      <c r="U3244" s="64">
        <v>2469.830721588065</v>
      </c>
      <c r="V3244" s="62">
        <v>6069.9020453521698</v>
      </c>
      <c r="W3244" s="62">
        <v>5180.0614957267298</v>
      </c>
      <c r="X3244" s="62">
        <v>1611.40343183452</v>
      </c>
      <c r="Y3244" s="62">
        <v>51158.822860155102</v>
      </c>
      <c r="Z3244" s="64">
        <v>64020.189833068522</v>
      </c>
    </row>
    <row r="3245" spans="1:26">
      <c r="A3245" s="1" t="s">
        <v>126</v>
      </c>
      <c r="B3245" s="54">
        <v>2009</v>
      </c>
      <c r="C3245" s="61">
        <v>60.818764527960866</v>
      </c>
      <c r="D3245" s="58">
        <v>2.8200884043828389</v>
      </c>
      <c r="E3245" s="58">
        <v>2.6703542643464067</v>
      </c>
      <c r="F3245" s="58">
        <v>9.4978400828038332</v>
      </c>
      <c r="G3245" s="61">
        <v>14.988282751533081</v>
      </c>
      <c r="H3245" s="59">
        <v>3.6773764029012459</v>
      </c>
      <c r="I3245" s="59">
        <v>3.2445471934723353</v>
      </c>
      <c r="J3245" s="59">
        <v>0.95212415949757756</v>
      </c>
      <c r="K3245" s="59">
        <v>29.06638441498205</v>
      </c>
      <c r="L3245" s="61">
        <v>36.940432170853214</v>
      </c>
      <c r="M3245" s="70">
        <v>1591151</v>
      </c>
      <c r="N3245" s="62">
        <v>137.01808785529715</v>
      </c>
      <c r="O3245" s="63">
        <v>0.82499999999999996</v>
      </c>
      <c r="P3245" s="147">
        <v>113286.43168312704</v>
      </c>
      <c r="Q3245" s="64">
        <v>96771.837997429466</v>
      </c>
      <c r="R3245" s="62">
        <v>448.71864847221593</v>
      </c>
      <c r="S3245" s="62">
        <v>424.89368580690495</v>
      </c>
      <c r="T3245" s="62">
        <v>1511.24977455934</v>
      </c>
      <c r="U3245" s="64">
        <v>2384.8621088384612</v>
      </c>
      <c r="V3245" s="62">
        <v>5851.26114085272</v>
      </c>
      <c r="W3245" s="62">
        <v>5162.5645114406998</v>
      </c>
      <c r="X3245" s="62">
        <v>1514.97330850873</v>
      </c>
      <c r="Y3245" s="62">
        <v>46249.006628283103</v>
      </c>
      <c r="Z3245" s="64">
        <v>58777.805589085256</v>
      </c>
    </row>
    <row r="3246" spans="1:26">
      <c r="A3246" s="1" t="s">
        <v>126</v>
      </c>
      <c r="B3246" s="54">
        <v>2010</v>
      </c>
      <c r="C3246" s="61">
        <v>59.284211019888765</v>
      </c>
      <c r="D3246" s="58">
        <v>2.5130130096591743</v>
      </c>
      <c r="E3246" s="58">
        <v>2.3312303981349838</v>
      </c>
      <c r="F3246" s="58">
        <v>8.5656491987812036</v>
      </c>
      <c r="G3246" s="61">
        <v>13.409892606575363</v>
      </c>
      <c r="H3246" s="59">
        <v>3.3334173108151002</v>
      </c>
      <c r="I3246" s="59">
        <v>2.9266845391501395</v>
      </c>
      <c r="J3246" s="59">
        <v>0.90107980428716183</v>
      </c>
      <c r="K3246" s="59">
        <v>21.321878690502533</v>
      </c>
      <c r="L3246" s="61">
        <v>28.483060344754936</v>
      </c>
      <c r="M3246" s="70">
        <v>1765513</v>
      </c>
      <c r="N3246" s="62">
        <v>153.2881998277347</v>
      </c>
      <c r="O3246" s="63">
        <v>0.82699999999999996</v>
      </c>
      <c r="P3246" s="147">
        <v>123592.98726046686</v>
      </c>
      <c r="Q3246" s="64">
        <v>104667.04525035687</v>
      </c>
      <c r="R3246" s="62">
        <v>443.67571377223982</v>
      </c>
      <c r="S3246" s="62">
        <v>411.58175739024898</v>
      </c>
      <c r="T3246" s="62">
        <v>1512.2765013887799</v>
      </c>
      <c r="U3246" s="64">
        <v>2367.533972551269</v>
      </c>
      <c r="V3246" s="62">
        <v>5885.1915966691004</v>
      </c>
      <c r="W3246" s="62">
        <v>5167.0996007685799</v>
      </c>
      <c r="X3246" s="62">
        <v>1590.86810850644</v>
      </c>
      <c r="Y3246" s="62">
        <v>37644.054012505199</v>
      </c>
      <c r="Z3246" s="64">
        <v>50287.213318449321</v>
      </c>
    </row>
    <row r="3247" spans="1:26">
      <c r="A3247" s="1" t="s">
        <v>126</v>
      </c>
      <c r="B3247" s="54">
        <v>2011</v>
      </c>
      <c r="C3247" s="61">
        <v>55.360260501361559</v>
      </c>
      <c r="D3247" s="58">
        <v>2.7322542079136203</v>
      </c>
      <c r="E3247" s="58">
        <v>2.5385956490114392</v>
      </c>
      <c r="F3247" s="58">
        <v>9.1649510143144592</v>
      </c>
      <c r="G3247" s="61">
        <v>14.435800871239516</v>
      </c>
      <c r="H3247" s="59">
        <v>3.7570817684028177</v>
      </c>
      <c r="I3247" s="59">
        <v>3.1804205322273424</v>
      </c>
      <c r="J3247" s="59">
        <v>1.0111355248524461</v>
      </c>
      <c r="K3247" s="59">
        <v>19.273589715240334</v>
      </c>
      <c r="L3247" s="61">
        <v>27.22222754072294</v>
      </c>
      <c r="M3247" s="70">
        <v>1905437</v>
      </c>
      <c r="N3247" s="62">
        <v>168.13557278208441</v>
      </c>
      <c r="O3247" s="63">
        <v>0.83699999999999997</v>
      </c>
      <c r="P3247" s="147">
        <v>132514.49489737811</v>
      </c>
      <c r="Q3247" s="64">
        <v>105485.48868893286</v>
      </c>
      <c r="R3247" s="62">
        <v>520.61382611643046</v>
      </c>
      <c r="S3247" s="62">
        <v>483.71340776654097</v>
      </c>
      <c r="T3247" s="62">
        <v>1746.32367658623</v>
      </c>
      <c r="U3247" s="64">
        <v>2750.6509104692013</v>
      </c>
      <c r="V3247" s="62">
        <v>7158.8826135401596</v>
      </c>
      <c r="W3247" s="62">
        <v>6060.0909576656704</v>
      </c>
      <c r="X3247" s="62">
        <v>1926.6550410682701</v>
      </c>
      <c r="Y3247" s="62">
        <v>36724.610966238397</v>
      </c>
      <c r="Z3247" s="64">
        <v>51870.239578512497</v>
      </c>
    </row>
    <row r="3248" spans="1:26">
      <c r="A3248" s="1" t="s">
        <v>126</v>
      </c>
      <c r="B3248" s="54">
        <v>2012</v>
      </c>
      <c r="C3248" s="61">
        <v>57.647443416737289</v>
      </c>
      <c r="D3248" s="58">
        <v>2.5612166015401279</v>
      </c>
      <c r="E3248" s="58">
        <v>2.3529840868673424</v>
      </c>
      <c r="F3248" s="58">
        <v>8.1940430995472369</v>
      </c>
      <c r="G3248" s="61">
        <v>13.108243787954709</v>
      </c>
      <c r="H3248" s="59">
        <v>3.4665429568193673</v>
      </c>
      <c r="I3248" s="59">
        <v>3.0440603841902156</v>
      </c>
      <c r="J3248" s="59">
        <v>0.9572948880075004</v>
      </c>
      <c r="K3248" s="59">
        <v>19.604660252636354</v>
      </c>
      <c r="L3248" s="61">
        <v>27.072558481653438</v>
      </c>
      <c r="M3248" s="70">
        <v>2015624</v>
      </c>
      <c r="N3248" s="62">
        <v>181.70267011197242</v>
      </c>
      <c r="O3248" s="63">
        <v>0.84299999999999997</v>
      </c>
      <c r="P3248" s="147">
        <v>133557.85256047302</v>
      </c>
      <c r="Q3248" s="64">
        <v>116195.57048941769</v>
      </c>
      <c r="R3248" s="62">
        <v>516.24496512627184</v>
      </c>
      <c r="S3248" s="62">
        <v>474.27311971078996</v>
      </c>
      <c r="T3248" s="62">
        <v>1651.6109928481801</v>
      </c>
      <c r="U3248" s="64">
        <v>2642.129077685242</v>
      </c>
      <c r="V3248" s="62">
        <v>6987.2471807960801</v>
      </c>
      <c r="W3248" s="62">
        <v>6135.6811678230197</v>
      </c>
      <c r="X3248" s="62">
        <v>1929.54655134523</v>
      </c>
      <c r="Y3248" s="62">
        <v>39515.623717059898</v>
      </c>
      <c r="Z3248" s="64">
        <v>54568.098617024225</v>
      </c>
    </row>
    <row r="3249" spans="1:26">
      <c r="A3249" s="1" t="s">
        <v>126</v>
      </c>
      <c r="B3249" s="54">
        <v>2013</v>
      </c>
      <c r="C3249" s="61">
        <v>53.339430550089091</v>
      </c>
      <c r="D3249" s="58">
        <v>2.4392720423648462</v>
      </c>
      <c r="E3249" s="58">
        <v>2.19655719234331</v>
      </c>
      <c r="F3249" s="58">
        <v>7.4553139858653363</v>
      </c>
      <c r="G3249" s="61">
        <v>12.091143220573493</v>
      </c>
      <c r="H3249" s="59">
        <v>3.3477573860916592</v>
      </c>
      <c r="I3249" s="59">
        <v>2.9118146583285394</v>
      </c>
      <c r="J3249" s="59">
        <v>0.95251385151933488</v>
      </c>
      <c r="K3249" s="59">
        <v>20.287174903260382</v>
      </c>
      <c r="L3249" s="61">
        <v>27.499260799199917</v>
      </c>
      <c r="M3249" s="70">
        <v>2101288</v>
      </c>
      <c r="N3249" s="62">
        <v>193.83919035314383</v>
      </c>
      <c r="O3249" s="63">
        <v>0.85399999999999998</v>
      </c>
      <c r="P3249" s="147">
        <v>135923.47147751378</v>
      </c>
      <c r="Q3249" s="64">
        <v>112081.5053417356</v>
      </c>
      <c r="R3249" s="62">
        <v>512.56130713567427</v>
      </c>
      <c r="S3249" s="62">
        <v>461.55992695846896</v>
      </c>
      <c r="T3249" s="62">
        <v>1566.5761814731</v>
      </c>
      <c r="U3249" s="64">
        <v>2540.6974155672433</v>
      </c>
      <c r="V3249" s="62">
        <v>7034.6024223057702</v>
      </c>
      <c r="W3249" s="62">
        <v>6118.5611997698597</v>
      </c>
      <c r="X3249" s="62">
        <v>2001.5059260313601</v>
      </c>
      <c r="Y3249" s="62">
        <v>42629.197178122202</v>
      </c>
      <c r="Z3249" s="64">
        <v>57783.866726229193</v>
      </c>
    </row>
    <row r="3250" spans="1:26">
      <c r="A3250" s="1" t="s">
        <v>126</v>
      </c>
      <c r="B3250" s="54">
        <v>2014</v>
      </c>
      <c r="C3250" s="61">
        <v>54.32518835073305</v>
      </c>
      <c r="D3250" s="58">
        <v>2.2716610200161109</v>
      </c>
      <c r="E3250" s="58">
        <v>1.9881368427059087</v>
      </c>
      <c r="F3250" s="58">
        <v>6.9163811733504756</v>
      </c>
      <c r="G3250" s="61">
        <v>11.176179036072494</v>
      </c>
      <c r="H3250" s="59">
        <v>3.1050169133487486</v>
      </c>
      <c r="I3250" s="59">
        <v>2.733122271071446</v>
      </c>
      <c r="J3250" s="59">
        <v>0.86999448149566416</v>
      </c>
      <c r="K3250" s="59">
        <v>20.635703301742168</v>
      </c>
      <c r="L3250" s="61">
        <v>27.343836967658024</v>
      </c>
      <c r="M3250" s="70">
        <v>2172065</v>
      </c>
      <c r="N3250" s="62">
        <v>204.51498708010337</v>
      </c>
      <c r="O3250" s="63">
        <v>0.85499999999999998</v>
      </c>
      <c r="P3250" s="147">
        <v>139174.27883296442</v>
      </c>
      <c r="Q3250" s="64">
        <v>117997.84023503499</v>
      </c>
      <c r="R3250" s="62">
        <v>493.41953934412942</v>
      </c>
      <c r="S3250" s="62">
        <v>431.836245125201</v>
      </c>
      <c r="T3250" s="62">
        <v>1502.28294732935</v>
      </c>
      <c r="U3250" s="64">
        <v>2427.5387317986801</v>
      </c>
      <c r="V3250" s="62">
        <v>6744.2985618928496</v>
      </c>
      <c r="W3250" s="62">
        <v>5936.5192257148001</v>
      </c>
      <c r="X3250" s="62">
        <v>1889.68456344988</v>
      </c>
      <c r="Y3250" s="62">
        <v>44822.088892098604</v>
      </c>
      <c r="Z3250" s="64">
        <v>59392.59124315613</v>
      </c>
    </row>
    <row r="3251" spans="1:26">
      <c r="A3251" s="1" t="s">
        <v>126</v>
      </c>
      <c r="B3251" s="54">
        <v>2015</v>
      </c>
      <c r="C3251" s="61">
        <v>52.157293518058026</v>
      </c>
      <c r="D3251" s="58">
        <v>2.1173922192481576</v>
      </c>
      <c r="E3251" s="58">
        <v>1.8208793474289406</v>
      </c>
      <c r="F3251" s="58">
        <v>6.5431918646808667</v>
      </c>
      <c r="G3251" s="61">
        <v>10.481463431357966</v>
      </c>
      <c r="H3251" s="59">
        <v>2.9330629105952344</v>
      </c>
      <c r="I3251" s="59">
        <v>2.6817760007513618</v>
      </c>
      <c r="J3251" s="59">
        <v>0.85447481915082835</v>
      </c>
      <c r="K3251" s="59">
        <v>21.907011248696559</v>
      </c>
      <c r="L3251" s="61">
        <v>28.376324979193988</v>
      </c>
      <c r="M3251" s="70">
        <v>2235355</v>
      </c>
      <c r="N3251" s="62">
        <v>213.74151593453919</v>
      </c>
      <c r="O3251" s="63">
        <v>0.85599999999999998</v>
      </c>
      <c r="P3251" s="147">
        <v>141542.66283305839</v>
      </c>
      <c r="Q3251" s="64">
        <v>116590.0668520586</v>
      </c>
      <c r="R3251" s="62">
        <v>473.3123284257465</v>
      </c>
      <c r="S3251" s="62">
        <v>407.03117536720197</v>
      </c>
      <c r="T3251" s="62">
        <v>1462.6356650673699</v>
      </c>
      <c r="U3251" s="64">
        <v>2342.9791688603186</v>
      </c>
      <c r="V3251" s="62">
        <v>6556.4368425136099</v>
      </c>
      <c r="W3251" s="62">
        <v>5994.7213921595603</v>
      </c>
      <c r="X3251" s="62">
        <v>1910.0545593628999</v>
      </c>
      <c r="Y3251" s="62">
        <v>48969.9471298301</v>
      </c>
      <c r="Z3251" s="64">
        <v>63431.159923866173</v>
      </c>
    </row>
    <row r="3252" spans="1:26">
      <c r="A3252" s="1" t="s">
        <v>127</v>
      </c>
      <c r="B3252" s="54">
        <v>1990</v>
      </c>
      <c r="C3252" s="61">
        <v>11.238715046465282</v>
      </c>
      <c r="D3252" s="58">
        <v>4.1173931801826855</v>
      </c>
      <c r="E3252" s="58">
        <v>2.3601628915352313</v>
      </c>
      <c r="F3252" s="58">
        <v>2.1584381788468661</v>
      </c>
      <c r="G3252" s="61">
        <v>8.6359942505647833</v>
      </c>
      <c r="H3252" s="59">
        <v>2.7929926305197745</v>
      </c>
      <c r="I3252" s="59">
        <v>2.1701654031589155</v>
      </c>
      <c r="J3252" s="59">
        <v>0.53768051474799594</v>
      </c>
      <c r="K3252" s="59">
        <v>3.5178346746137241</v>
      </c>
      <c r="L3252" s="61">
        <v>9.0186732230404107</v>
      </c>
      <c r="M3252" s="70">
        <v>23489361</v>
      </c>
      <c r="N3252" s="62">
        <v>101.16344015696534</v>
      </c>
      <c r="O3252" s="63">
        <v>0.7</v>
      </c>
      <c r="P3252" s="147">
        <v>5258.9820645743312</v>
      </c>
      <c r="Q3252" s="64">
        <v>263990.23490255477</v>
      </c>
      <c r="R3252" s="62">
        <v>9671.4934788249157</v>
      </c>
      <c r="S3252" s="62">
        <v>5543.8718178074896</v>
      </c>
      <c r="T3252" s="62">
        <v>5070.0333579116596</v>
      </c>
      <c r="U3252" s="64">
        <v>20285.398654544064</v>
      </c>
      <c r="V3252" s="62">
        <v>65605.612168618594</v>
      </c>
      <c r="W3252" s="62">
        <v>50975.798584510303</v>
      </c>
      <c r="X3252" s="62">
        <v>12629.7717135815</v>
      </c>
      <c r="Y3252" s="62">
        <v>82631.688610319296</v>
      </c>
      <c r="Z3252" s="64">
        <v>211842.8710770297</v>
      </c>
    </row>
    <row r="3253" spans="1:26">
      <c r="A3253" s="1" t="s">
        <v>127</v>
      </c>
      <c r="B3253" s="57">
        <v>1991</v>
      </c>
      <c r="C3253" s="61">
        <v>8.6261941852589246</v>
      </c>
      <c r="D3253" s="58">
        <v>3.8831897331469536</v>
      </c>
      <c r="E3253" s="58">
        <v>2.0669454277704031</v>
      </c>
      <c r="F3253" s="58">
        <v>2.0891426974840224</v>
      </c>
      <c r="G3253" s="61">
        <v>8.0392778584013787</v>
      </c>
      <c r="H3253" s="59">
        <v>2.808332934290219</v>
      </c>
      <c r="I3253" s="59">
        <v>1.6746222431674949</v>
      </c>
      <c r="J3253" s="59">
        <v>0.39448529137482491</v>
      </c>
      <c r="K3253" s="59">
        <v>2.2084953148057598</v>
      </c>
      <c r="L3253" s="61">
        <v>7.0859357836382992</v>
      </c>
      <c r="M3253" s="70">
        <v>23454143</v>
      </c>
      <c r="N3253" s="62">
        <v>100.24036869171097</v>
      </c>
      <c r="O3253" s="63">
        <v>0.68500000000000005</v>
      </c>
      <c r="P3253" s="147">
        <v>4773.3348661971431</v>
      </c>
      <c r="Q3253" s="64">
        <v>202319.99196683132</v>
      </c>
      <c r="R3253" s="62">
        <v>9107.6887297360499</v>
      </c>
      <c r="S3253" s="62">
        <v>4847.84336361232</v>
      </c>
      <c r="T3253" s="62">
        <v>4899.9051574196001</v>
      </c>
      <c r="U3253" s="64">
        <v>18855.437250767969</v>
      </c>
      <c r="V3253" s="62">
        <v>65867.042232452397</v>
      </c>
      <c r="W3253" s="62">
        <v>39276.8295622312</v>
      </c>
      <c r="X3253" s="62">
        <v>9252.3144353018106</v>
      </c>
      <c r="Y3253" s="62">
        <v>51798.364928284303</v>
      </c>
      <c r="Z3253" s="64">
        <v>166194.55115826972</v>
      </c>
    </row>
    <row r="3254" spans="1:26">
      <c r="A3254" s="1" t="s">
        <v>127</v>
      </c>
      <c r="B3254" s="57">
        <v>1992</v>
      </c>
      <c r="C3254" s="61">
        <v>7.4054643044459336</v>
      </c>
      <c r="D3254" s="58">
        <v>3.9088262390979369</v>
      </c>
      <c r="E3254" s="58">
        <v>1.9724023228944187</v>
      </c>
      <c r="F3254" s="58">
        <v>2.2667174297483847</v>
      </c>
      <c r="G3254" s="61">
        <v>8.1479459917407429</v>
      </c>
      <c r="H3254" s="59">
        <v>2.1394311105003325</v>
      </c>
      <c r="I3254" s="59">
        <v>2.5092973803860152</v>
      </c>
      <c r="J3254" s="59">
        <v>0.50489207329184282</v>
      </c>
      <c r="K3254" s="59">
        <v>2.1131094695548889</v>
      </c>
      <c r="L3254" s="61">
        <v>7.2667300337330794</v>
      </c>
      <c r="M3254" s="70">
        <v>23373155</v>
      </c>
      <c r="N3254" s="62">
        <v>99.338812864987361</v>
      </c>
      <c r="O3254" s="63">
        <v>0.67700000000000005</v>
      </c>
      <c r="P3254" s="147">
        <v>4494.54022757446</v>
      </c>
      <c r="Q3254" s="64">
        <v>173089.06503478199</v>
      </c>
      <c r="R3254" s="62">
        <v>9136.1601554503141</v>
      </c>
      <c r="S3254" s="62">
        <v>4610.1265215371295</v>
      </c>
      <c r="T3254" s="62">
        <v>5298.0337826710602</v>
      </c>
      <c r="U3254" s="64">
        <v>19044.320459658509</v>
      </c>
      <c r="V3254" s="62">
        <v>50005.2549575464</v>
      </c>
      <c r="W3254" s="62">
        <v>58650.1966128563</v>
      </c>
      <c r="X3254" s="62">
        <v>11800.920687321601</v>
      </c>
      <c r="Y3254" s="62">
        <v>49390.035163874199</v>
      </c>
      <c r="Z3254" s="64">
        <v>169846.4074215985</v>
      </c>
    </row>
    <row r="3255" spans="1:26">
      <c r="A3255" s="1" t="s">
        <v>127</v>
      </c>
      <c r="B3255" s="57">
        <v>1993</v>
      </c>
      <c r="C3255" s="61">
        <v>7.3663437219114272</v>
      </c>
      <c r="D3255" s="58">
        <v>3.9779282448849389</v>
      </c>
      <c r="E3255" s="58">
        <v>2.0621143272072082</v>
      </c>
      <c r="F3255" s="58">
        <v>2.2148936566821664</v>
      </c>
      <c r="G3255" s="61">
        <v>8.2549362287743122</v>
      </c>
      <c r="H3255" s="59">
        <v>2.5943104769045227</v>
      </c>
      <c r="I3255" s="59">
        <v>2.6730167340479616</v>
      </c>
      <c r="J3255" s="59">
        <v>0.5386509672735349</v>
      </c>
      <c r="K3255" s="59">
        <v>2.0047200841822148</v>
      </c>
      <c r="L3255" s="61">
        <v>7.8106982624082342</v>
      </c>
      <c r="M3255" s="70">
        <v>23255683</v>
      </c>
      <c r="N3255" s="62">
        <v>99.203695633225834</v>
      </c>
      <c r="O3255" s="63">
        <v>0.67700000000000005</v>
      </c>
      <c r="P3255" s="147">
        <v>4678.1891729453946</v>
      </c>
      <c r="Q3255" s="64">
        <v>171309.3544658123</v>
      </c>
      <c r="R3255" s="62">
        <v>9250.9438259790513</v>
      </c>
      <c r="S3255" s="62">
        <v>4795.5877103289104</v>
      </c>
      <c r="T3255" s="62">
        <v>5150.8864758511299</v>
      </c>
      <c r="U3255" s="64">
        <v>19197.418012159087</v>
      </c>
      <c r="V3255" s="62">
        <v>60332.462054470401</v>
      </c>
      <c r="W3255" s="62">
        <v>62162.829820714702</v>
      </c>
      <c r="X3255" s="62">
        <v>12526.696142556701</v>
      </c>
      <c r="Y3255" s="62">
        <v>46621.134781474902</v>
      </c>
      <c r="Z3255" s="64">
        <v>181643.12279921671</v>
      </c>
    </row>
    <row r="3256" spans="1:26">
      <c r="A3256" s="1" t="s">
        <v>127</v>
      </c>
      <c r="B3256" s="57">
        <v>1994</v>
      </c>
      <c r="C3256" s="61">
        <v>7.5121401056360488</v>
      </c>
      <c r="D3256" s="58">
        <v>4.0292221668383892</v>
      </c>
      <c r="E3256" s="58">
        <v>2.1826082958651787</v>
      </c>
      <c r="F3256" s="58">
        <v>2.2809810415395608</v>
      </c>
      <c r="G3256" s="61">
        <v>8.4928115042431269</v>
      </c>
      <c r="H3256" s="59">
        <v>2.8293981433018094</v>
      </c>
      <c r="I3256" s="59">
        <v>2.7302640886909675</v>
      </c>
      <c r="J3256" s="59">
        <v>0.59337030173165928</v>
      </c>
      <c r="K3256" s="59">
        <v>1.9649680898483517</v>
      </c>
      <c r="L3256" s="61">
        <v>8.1180006235727866</v>
      </c>
      <c r="M3256" s="70">
        <v>23115921</v>
      </c>
      <c r="N3256" s="62">
        <v>99.037998344298728</v>
      </c>
      <c r="O3256" s="63">
        <v>0.68</v>
      </c>
      <c r="P3256" s="147">
        <v>4972.8297412929214</v>
      </c>
      <c r="Q3256" s="64">
        <v>173650.03722281457</v>
      </c>
      <c r="R3256" s="62">
        <v>9313.918130008502</v>
      </c>
      <c r="S3256" s="62">
        <v>5045.30009411641</v>
      </c>
      <c r="T3256" s="62">
        <v>5272.6977558726203</v>
      </c>
      <c r="U3256" s="64">
        <v>19631.915979997531</v>
      </c>
      <c r="V3256" s="62">
        <v>65404.143958111301</v>
      </c>
      <c r="W3256" s="62">
        <v>63112.568983317396</v>
      </c>
      <c r="X3256" s="62">
        <v>13716.301018575199</v>
      </c>
      <c r="Y3256" s="62">
        <v>45422.047132455402</v>
      </c>
      <c r="Z3256" s="64">
        <v>187655.06109245931</v>
      </c>
    </row>
    <row r="3257" spans="1:26">
      <c r="A3257" s="1" t="s">
        <v>127</v>
      </c>
      <c r="B3257" s="57">
        <v>1995</v>
      </c>
      <c r="C3257" s="61">
        <v>7.9297086634675749</v>
      </c>
      <c r="D3257" s="58">
        <v>4.1360264942268303</v>
      </c>
      <c r="E3257" s="58">
        <v>2.3559094610570286</v>
      </c>
      <c r="F3257" s="58">
        <v>2.384083060254103</v>
      </c>
      <c r="G3257" s="61">
        <v>8.8760190155379615</v>
      </c>
      <c r="H3257" s="59">
        <v>2.9928744943566556</v>
      </c>
      <c r="I3257" s="59">
        <v>2.9150167522112502</v>
      </c>
      <c r="J3257" s="59">
        <v>0.64851528017115523</v>
      </c>
      <c r="K3257" s="59">
        <v>2.1516055129412446</v>
      </c>
      <c r="L3257" s="61">
        <v>8.7080120396803053</v>
      </c>
      <c r="M3257" s="70">
        <v>22965125</v>
      </c>
      <c r="N3257" s="62">
        <v>98.846442110767356</v>
      </c>
      <c r="O3257" s="63">
        <v>0.68600000000000005</v>
      </c>
      <c r="P3257" s="147">
        <v>5449.9367162194676</v>
      </c>
      <c r="Q3257" s="64">
        <v>182106.75067011581</v>
      </c>
      <c r="R3257" s="62">
        <v>9498.4365443230945</v>
      </c>
      <c r="S3257" s="62">
        <v>5410.3755261857295</v>
      </c>
      <c r="T3257" s="62">
        <v>5475.0765489118003</v>
      </c>
      <c r="U3257" s="64">
        <v>20383.888619420624</v>
      </c>
      <c r="V3257" s="62">
        <v>68731.736872212394</v>
      </c>
      <c r="W3257" s="62">
        <v>66943.724091625394</v>
      </c>
      <c r="X3257" s="62">
        <v>14893.2344735406</v>
      </c>
      <c r="Y3257" s="62">
        <v>49411.889555384798</v>
      </c>
      <c r="Z3257" s="64">
        <v>199980.58499276318</v>
      </c>
    </row>
    <row r="3258" spans="1:26">
      <c r="A3258" s="1" t="s">
        <v>127</v>
      </c>
      <c r="B3258" s="57">
        <v>1996</v>
      </c>
      <c r="C3258" s="61">
        <v>8.0022199417112123</v>
      </c>
      <c r="D3258" s="58">
        <v>4.183907797275273</v>
      </c>
      <c r="E3258" s="58">
        <v>2.5372064142578412</v>
      </c>
      <c r="F3258" s="58">
        <v>2.4708115373349835</v>
      </c>
      <c r="G3258" s="61">
        <v>9.1919257488680977</v>
      </c>
      <c r="H3258" s="59">
        <v>2.6497677479960822</v>
      </c>
      <c r="I3258" s="59">
        <v>2.9412725518695324</v>
      </c>
      <c r="J3258" s="59">
        <v>0.63613176690590723</v>
      </c>
      <c r="K3258" s="59">
        <v>2.2917631692305425</v>
      </c>
      <c r="L3258" s="61">
        <v>8.5189352360020649</v>
      </c>
      <c r="M3258" s="70">
        <v>22804526</v>
      </c>
      <c r="N3258" s="62">
        <v>98.549163471592891</v>
      </c>
      <c r="O3258" s="63">
        <v>0.69399999999999995</v>
      </c>
      <c r="P3258" s="147">
        <v>5576.0644934008815</v>
      </c>
      <c r="Q3258" s="64">
        <v>182486.83271847182</v>
      </c>
      <c r="R3258" s="62">
        <v>9541.2034144566678</v>
      </c>
      <c r="S3258" s="62">
        <v>5785.9789641309708</v>
      </c>
      <c r="T3258" s="62">
        <v>5634.5685944255601</v>
      </c>
      <c r="U3258" s="64">
        <v>20961.750973013197</v>
      </c>
      <c r="V3258" s="62">
        <v>60426.697503138101</v>
      </c>
      <c r="W3258" s="62">
        <v>67074.326382195097</v>
      </c>
      <c r="X3258" s="62">
        <v>14506.6834178317</v>
      </c>
      <c r="Y3258" s="62">
        <v>52262.572778560301</v>
      </c>
      <c r="Z3258" s="64">
        <v>194270.28008172521</v>
      </c>
    </row>
    <row r="3259" spans="1:26">
      <c r="A3259" s="1" t="s">
        <v>127</v>
      </c>
      <c r="B3259" s="54">
        <v>1997</v>
      </c>
      <c r="C3259" s="61">
        <v>7.3487247445047172</v>
      </c>
      <c r="D3259" s="58">
        <v>4.1979614221512858</v>
      </c>
      <c r="E3259" s="58">
        <v>2.4781363353755985</v>
      </c>
      <c r="F3259" s="58">
        <v>2.5043186248883798</v>
      </c>
      <c r="G3259" s="61">
        <v>9.1804163824152649</v>
      </c>
      <c r="H3259" s="59">
        <v>3.2753610543824392</v>
      </c>
      <c r="I3259" s="59">
        <v>2.5286458151650937</v>
      </c>
      <c r="J3259" s="59">
        <v>0.59170342613826254</v>
      </c>
      <c r="K3259" s="59">
        <v>2.1902160508760637</v>
      </c>
      <c r="L3259" s="61">
        <v>8.5859263465618589</v>
      </c>
      <c r="M3259" s="70">
        <v>22633398</v>
      </c>
      <c r="N3259" s="62">
        <v>98.26156929377423</v>
      </c>
      <c r="O3259" s="63">
        <v>0.69499999999999995</v>
      </c>
      <c r="P3259" s="147">
        <v>5632.3234354989954</v>
      </c>
      <c r="Q3259" s="64">
        <v>166326.61193482357</v>
      </c>
      <c r="R3259" s="62">
        <v>9501.4131656196059</v>
      </c>
      <c r="S3259" s="62">
        <v>5608.8645976817397</v>
      </c>
      <c r="T3259" s="62">
        <v>5668.1240155911401</v>
      </c>
      <c r="U3259" s="64">
        <v>20778.401778892487</v>
      </c>
      <c r="V3259" s="62">
        <v>74132.550337537396</v>
      </c>
      <c r="W3259" s="62">
        <v>57231.847135666001</v>
      </c>
      <c r="X3259" s="62">
        <v>13392.259141750899</v>
      </c>
      <c r="Y3259" s="62">
        <v>49572.031585466197</v>
      </c>
      <c r="Z3259" s="64">
        <v>194328.6882004205</v>
      </c>
    </row>
    <row r="3260" spans="1:26">
      <c r="A3260" s="1" t="s">
        <v>127</v>
      </c>
      <c r="B3260" s="54">
        <v>1998</v>
      </c>
      <c r="C3260" s="61">
        <v>6.836116597638723</v>
      </c>
      <c r="D3260" s="58">
        <v>4.1957245061285899</v>
      </c>
      <c r="E3260" s="58">
        <v>2.6666933684020209</v>
      </c>
      <c r="F3260" s="58">
        <v>2.5316310472384886</v>
      </c>
      <c r="G3260" s="61">
        <v>9.3940489217690999</v>
      </c>
      <c r="H3260" s="59">
        <v>2.6302002745598116</v>
      </c>
      <c r="I3260" s="59">
        <v>2.251616864645781</v>
      </c>
      <c r="J3260" s="59">
        <v>0.57167380198606454</v>
      </c>
      <c r="K3260" s="59">
        <v>2.1703383838776555</v>
      </c>
      <c r="L3260" s="61">
        <v>7.6238293250693125</v>
      </c>
      <c r="M3260" s="70">
        <v>22458737</v>
      </c>
      <c r="N3260" s="62">
        <v>98.032771462171695</v>
      </c>
      <c r="O3260" s="63">
        <v>0.69699999999999995</v>
      </c>
      <c r="P3260" s="147">
        <v>5600.8246263137553</v>
      </c>
      <c r="Q3260" s="64">
        <v>153530.5447677029</v>
      </c>
      <c r="R3260" s="62">
        <v>9423.0673207596901</v>
      </c>
      <c r="S3260" s="62">
        <v>5989.05650205851</v>
      </c>
      <c r="T3260" s="62">
        <v>5685.7235870963796</v>
      </c>
      <c r="U3260" s="64">
        <v>21097.847409914579</v>
      </c>
      <c r="V3260" s="62">
        <v>59070.976223666599</v>
      </c>
      <c r="W3260" s="62">
        <v>50568.470987844201</v>
      </c>
      <c r="X3260" s="62">
        <v>12839.0715685951</v>
      </c>
      <c r="Y3260" s="62">
        <v>48743.0589645133</v>
      </c>
      <c r="Z3260" s="64">
        <v>171221.57774461919</v>
      </c>
    </row>
    <row r="3261" spans="1:26">
      <c r="A3261" s="1" t="s">
        <v>127</v>
      </c>
      <c r="B3261" s="54">
        <v>1999</v>
      </c>
      <c r="C3261" s="61">
        <v>6.126809650184831</v>
      </c>
      <c r="D3261" s="58">
        <v>4.2172899692652175</v>
      </c>
      <c r="E3261" s="58">
        <v>2.6742332765041938</v>
      </c>
      <c r="F3261" s="58">
        <v>2.5569843945861179</v>
      </c>
      <c r="G3261" s="61">
        <v>9.4485076403555297</v>
      </c>
      <c r="H3261" s="59">
        <v>2.8533960437986989</v>
      </c>
      <c r="I3261" s="59">
        <v>2.1476140897547635</v>
      </c>
      <c r="J3261" s="59">
        <v>0.56443983727899494</v>
      </c>
      <c r="K3261" s="59">
        <v>1.9905428578398359</v>
      </c>
      <c r="L3261" s="61">
        <v>7.5559928286722933</v>
      </c>
      <c r="M3261" s="70">
        <v>22288573</v>
      </c>
      <c r="N3261" s="62">
        <v>97.874738675958184</v>
      </c>
      <c r="O3261" s="63">
        <v>0.70299999999999996</v>
      </c>
      <c r="P3261" s="147">
        <v>5776.6431317494662</v>
      </c>
      <c r="Q3261" s="64">
        <v>136557.84414524908</v>
      </c>
      <c r="R3261" s="62">
        <v>9399.7375342135565</v>
      </c>
      <c r="S3261" s="62">
        <v>5960.4843602392903</v>
      </c>
      <c r="T3261" s="62">
        <v>5699.1533338593499</v>
      </c>
      <c r="U3261" s="64">
        <v>21059.375228312198</v>
      </c>
      <c r="V3261" s="62">
        <v>63598.1260201185</v>
      </c>
      <c r="W3261" s="62">
        <v>47867.253415327599</v>
      </c>
      <c r="X3261" s="62">
        <v>12580.558517301</v>
      </c>
      <c r="Y3261" s="62">
        <v>44366.359796591802</v>
      </c>
      <c r="Z3261" s="64">
        <v>168412.2977493389</v>
      </c>
    </row>
    <row r="3262" spans="1:26">
      <c r="A3262" s="1" t="s">
        <v>127</v>
      </c>
      <c r="B3262" s="54">
        <v>2000</v>
      </c>
      <c r="C3262" s="61">
        <v>6.1772791359867121</v>
      </c>
      <c r="D3262" s="58">
        <v>4.3198695599630703</v>
      </c>
      <c r="E3262" s="58">
        <v>2.6761531690151892</v>
      </c>
      <c r="F3262" s="58">
        <v>2.6830847561449294</v>
      </c>
      <c r="G3262" s="61">
        <v>9.6791074851231897</v>
      </c>
      <c r="H3262" s="59">
        <v>2.2717827032870002</v>
      </c>
      <c r="I3262" s="59">
        <v>2.4929230349302216</v>
      </c>
      <c r="J3262" s="59">
        <v>0.66850038361994202</v>
      </c>
      <c r="K3262" s="59">
        <v>2.1823958890010093</v>
      </c>
      <c r="L3262" s="61">
        <v>7.615602010838173</v>
      </c>
      <c r="M3262" s="70">
        <v>22128139</v>
      </c>
      <c r="N3262" s="62">
        <v>97.701323407775021</v>
      </c>
      <c r="O3262" s="63">
        <v>0.70799999999999996</v>
      </c>
      <c r="P3262" s="147">
        <v>5873.4633171049963</v>
      </c>
      <c r="Q3262" s="64">
        <v>136691.69136291387</v>
      </c>
      <c r="R3262" s="62">
        <v>9559.0674084731654</v>
      </c>
      <c r="S3262" s="62">
        <v>5921.8289309258598</v>
      </c>
      <c r="T3262" s="62">
        <v>5937.1672432756104</v>
      </c>
      <c r="U3262" s="64">
        <v>21418.063582674637</v>
      </c>
      <c r="V3262" s="62">
        <v>50270.3234361305</v>
      </c>
      <c r="W3262" s="62">
        <v>55163.747433237797</v>
      </c>
      <c r="X3262" s="62">
        <v>14792.669410295401</v>
      </c>
      <c r="Y3262" s="62">
        <v>48292.359584842903</v>
      </c>
      <c r="Z3262" s="64">
        <v>168519.0998645066</v>
      </c>
    </row>
    <row r="3263" spans="1:26">
      <c r="A3263" s="1" t="s">
        <v>127</v>
      </c>
      <c r="B3263" s="54">
        <v>2001</v>
      </c>
      <c r="C3263" s="61">
        <v>6.5982050368519758</v>
      </c>
      <c r="D3263" s="58">
        <v>4.354247981031417</v>
      </c>
      <c r="E3263" s="58">
        <v>2.8126697465018022</v>
      </c>
      <c r="F3263" s="58">
        <v>2.6840306230676525</v>
      </c>
      <c r="G3263" s="61">
        <v>9.8509483506008717</v>
      </c>
      <c r="H3263" s="59">
        <v>3.0411560400938105</v>
      </c>
      <c r="I3263" s="59">
        <v>2.854747098339065</v>
      </c>
      <c r="J3263" s="59">
        <v>0.75437461257399452</v>
      </c>
      <c r="K3263" s="59">
        <v>2.0271693559345421</v>
      </c>
      <c r="L3263" s="61">
        <v>8.677447106941413</v>
      </c>
      <c r="M3263" s="70">
        <v>21983221</v>
      </c>
      <c r="N3263" s="62">
        <v>96.347438074093418</v>
      </c>
      <c r="O3263" s="63">
        <v>0.71399999999999997</v>
      </c>
      <c r="P3263" s="147">
        <v>6588.4595634158595</v>
      </c>
      <c r="Q3263" s="64">
        <v>145049.79952843013</v>
      </c>
      <c r="R3263" s="62">
        <v>9572.0395655817447</v>
      </c>
      <c r="S3263" s="62">
        <v>6183.1540637363096</v>
      </c>
      <c r="T3263" s="62">
        <v>5900.3638357663904</v>
      </c>
      <c r="U3263" s="64">
        <v>21655.557465084446</v>
      </c>
      <c r="V3263" s="62">
        <v>66854.405324867097</v>
      </c>
      <c r="W3263" s="62">
        <v>62756.536361896397</v>
      </c>
      <c r="X3263" s="62">
        <v>16583.583825003501</v>
      </c>
      <c r="Y3263" s="62">
        <v>44563.711955936698</v>
      </c>
      <c r="Z3263" s="64">
        <v>190758.2374677037</v>
      </c>
    </row>
    <row r="3264" spans="1:26">
      <c r="A3264" s="1" t="s">
        <v>127</v>
      </c>
      <c r="B3264" s="54">
        <v>2002</v>
      </c>
      <c r="C3264" s="61">
        <v>6.7715474926946086</v>
      </c>
      <c r="D3264" s="58">
        <v>4.3912627633910164</v>
      </c>
      <c r="E3264" s="58">
        <v>2.8845769710695199</v>
      </c>
      <c r="F3264" s="58">
        <v>2.7992632685001571</v>
      </c>
      <c r="G3264" s="61">
        <v>10.075103002960692</v>
      </c>
      <c r="H3264" s="59">
        <v>2.7961651350782728</v>
      </c>
      <c r="I3264" s="59">
        <v>2.8736875460041991</v>
      </c>
      <c r="J3264" s="59">
        <v>0.79220757103249828</v>
      </c>
      <c r="K3264" s="59">
        <v>2.046215673863371</v>
      </c>
      <c r="L3264" s="61">
        <v>8.5082759259783423</v>
      </c>
      <c r="M3264" s="70">
        <v>21851988</v>
      </c>
      <c r="N3264" s="62">
        <v>94.533849567146646</v>
      </c>
      <c r="O3264" s="63">
        <v>0.72199999999999998</v>
      </c>
      <c r="P3264" s="147">
        <v>7179.1989319574004</v>
      </c>
      <c r="Q3264" s="64">
        <v>147971.77455179268</v>
      </c>
      <c r="R3264" s="62">
        <v>9595.7821210467318</v>
      </c>
      <c r="S3264" s="62">
        <v>6303.3741356887494</v>
      </c>
      <c r="T3264" s="62">
        <v>6116.9467352106203</v>
      </c>
      <c r="U3264" s="64">
        <v>22016.1029919461</v>
      </c>
      <c r="V3264" s="62">
        <v>61101.766977748797</v>
      </c>
      <c r="W3264" s="62">
        <v>62795.785771033203</v>
      </c>
      <c r="X3264" s="62">
        <v>17311.3103357113</v>
      </c>
      <c r="Y3264" s="62">
        <v>44713.880350674299</v>
      </c>
      <c r="Z3264" s="64">
        <v>185922.74343516762</v>
      </c>
    </row>
    <row r="3265" spans="1:26">
      <c r="A3265" s="1" t="s">
        <v>127</v>
      </c>
      <c r="B3265" s="54">
        <v>2003</v>
      </c>
      <c r="C3265" s="61">
        <v>7.1785075964139393</v>
      </c>
      <c r="D3265" s="58">
        <v>4.4749693515856244</v>
      </c>
      <c r="E3265" s="58">
        <v>3.0410022564693859</v>
      </c>
      <c r="F3265" s="58">
        <v>2.902344087959281</v>
      </c>
      <c r="G3265" s="61">
        <v>10.418315696014291</v>
      </c>
      <c r="H3265" s="59">
        <v>2.8889203191407833</v>
      </c>
      <c r="I3265" s="59">
        <v>3.2779374836907711</v>
      </c>
      <c r="J3265" s="59">
        <v>0.91083811586813668</v>
      </c>
      <c r="K3265" s="59">
        <v>2.4138369621237064</v>
      </c>
      <c r="L3265" s="61">
        <v>9.4915328808233959</v>
      </c>
      <c r="M3265" s="70">
        <v>21722664</v>
      </c>
      <c r="N3265" s="62">
        <v>93.821813437703852</v>
      </c>
      <c r="O3265" s="63">
        <v>0.73299999999999998</v>
      </c>
      <c r="P3265" s="147">
        <v>7820.4220762870973</v>
      </c>
      <c r="Q3265" s="64">
        <v>155936.3085383476</v>
      </c>
      <c r="R3265" s="62">
        <v>9720.8255634792386</v>
      </c>
      <c r="S3265" s="62">
        <v>6605.8670240526299</v>
      </c>
      <c r="T3265" s="62">
        <v>6304.6645435125902</v>
      </c>
      <c r="U3265" s="64">
        <v>22631.35713104446</v>
      </c>
      <c r="V3265" s="62">
        <v>62755.045415467997</v>
      </c>
      <c r="W3265" s="62">
        <v>71205.534571220094</v>
      </c>
      <c r="X3265" s="62">
        <v>19785.830349396601</v>
      </c>
      <c r="Y3265" s="62">
        <v>52434.969278994002</v>
      </c>
      <c r="Z3265" s="64">
        <v>206181.37961507868</v>
      </c>
    </row>
    <row r="3266" spans="1:26">
      <c r="A3266" s="1" t="s">
        <v>127</v>
      </c>
      <c r="B3266" s="54">
        <v>2004</v>
      </c>
      <c r="C3266" s="61">
        <v>7.4116770612343768</v>
      </c>
      <c r="D3266" s="58">
        <v>4.3804550436155756</v>
      </c>
      <c r="E3266" s="58">
        <v>3.1795978780955405</v>
      </c>
      <c r="F3266" s="58">
        <v>2.9816343002196466</v>
      </c>
      <c r="G3266" s="61">
        <v>10.541687221930763</v>
      </c>
      <c r="H3266" s="59">
        <v>4.0058087858267273</v>
      </c>
      <c r="I3266" s="59">
        <v>3.5765188540657289</v>
      </c>
      <c r="J3266" s="59">
        <v>0.97738110483982121</v>
      </c>
      <c r="K3266" s="59">
        <v>2.8234821586233414</v>
      </c>
      <c r="L3266" s="61">
        <v>11.383190903355619</v>
      </c>
      <c r="M3266" s="70">
        <v>21578318</v>
      </c>
      <c r="N3266" s="62">
        <v>93.268469565217387</v>
      </c>
      <c r="O3266" s="63">
        <v>0.745</v>
      </c>
      <c r="P3266" s="147">
        <v>9137.6036858784591</v>
      </c>
      <c r="Q3266" s="64">
        <v>159931.52454062086</v>
      </c>
      <c r="R3266" s="62">
        <v>9452.2851915840765</v>
      </c>
      <c r="S3266" s="62">
        <v>6861.0374125670805</v>
      </c>
      <c r="T3266" s="62">
        <v>6433.8653089847003</v>
      </c>
      <c r="U3266" s="64">
        <v>22747.187913135858</v>
      </c>
      <c r="V3266" s="62">
        <v>86438.615827763002</v>
      </c>
      <c r="W3266" s="62">
        <v>77175.261166025899</v>
      </c>
      <c r="X3266" s="62">
        <v>21090.240287425</v>
      </c>
      <c r="Y3266" s="62">
        <v>60925.9958861009</v>
      </c>
      <c r="Z3266" s="64">
        <v>245630.11316731479</v>
      </c>
    </row>
    <row r="3267" spans="1:26">
      <c r="A3267" s="1" t="s">
        <v>127</v>
      </c>
      <c r="B3267" s="54">
        <v>2005</v>
      </c>
      <c r="C3267" s="61">
        <v>7.7150222195010132</v>
      </c>
      <c r="D3267" s="58">
        <v>4.5571510563095936</v>
      </c>
      <c r="E3267" s="58">
        <v>3.3138891900543777</v>
      </c>
      <c r="F3267" s="58">
        <v>3.0527110537657132</v>
      </c>
      <c r="G3267" s="61">
        <v>10.923751300129684</v>
      </c>
      <c r="H3267" s="59">
        <v>3.551751483509114</v>
      </c>
      <c r="I3267" s="59">
        <v>3.7969813224574391</v>
      </c>
      <c r="J3267" s="59">
        <v>0.96031124775820254</v>
      </c>
      <c r="K3267" s="59">
        <v>2.9559465493086874</v>
      </c>
      <c r="L3267" s="61">
        <v>11.264990603033443</v>
      </c>
      <c r="M3267" s="70">
        <v>21407619</v>
      </c>
      <c r="N3267" s="62">
        <v>92.702343682059308</v>
      </c>
      <c r="O3267" s="63">
        <v>0.755</v>
      </c>
      <c r="P3267" s="147">
        <v>9723.5343370086484</v>
      </c>
      <c r="Q3267" s="64">
        <v>165160.25625161207</v>
      </c>
      <c r="R3267" s="62">
        <v>9755.7753538923316</v>
      </c>
      <c r="S3267" s="62">
        <v>7094.2477188902703</v>
      </c>
      <c r="T3267" s="62">
        <v>6535.1275156104903</v>
      </c>
      <c r="U3267" s="64">
        <v>23385.150588393091</v>
      </c>
      <c r="V3267" s="62">
        <v>76034.542541647897</v>
      </c>
      <c r="W3267" s="62">
        <v>81284.329501284999</v>
      </c>
      <c r="X3267" s="62">
        <v>20557.977313422201</v>
      </c>
      <c r="Y3267" s="62">
        <v>63279.777511965098</v>
      </c>
      <c r="Z3267" s="64">
        <v>241156.62686832019</v>
      </c>
    </row>
    <row r="3268" spans="1:26">
      <c r="A3268" s="1" t="s">
        <v>127</v>
      </c>
      <c r="B3268" s="54">
        <v>2006</v>
      </c>
      <c r="C3268" s="61">
        <v>8.0921834811549243</v>
      </c>
      <c r="D3268" s="58">
        <v>4.6260500280598054</v>
      </c>
      <c r="E3268" s="58">
        <v>3.4779094173903231</v>
      </c>
      <c r="F3268" s="58">
        <v>3.2029755938060953</v>
      </c>
      <c r="G3268" s="61">
        <v>11.306935039256222</v>
      </c>
      <c r="H3268" s="59">
        <v>3.4666945018857653</v>
      </c>
      <c r="I3268" s="59">
        <v>4.3011564285641022</v>
      </c>
      <c r="J3268" s="59">
        <v>1.0496840630384774</v>
      </c>
      <c r="K3268" s="59">
        <v>3.8343067496360628</v>
      </c>
      <c r="L3268" s="61">
        <v>12.651841743124407</v>
      </c>
      <c r="M3268" s="70">
        <v>21205977</v>
      </c>
      <c r="N3268" s="62">
        <v>92.154796069223408</v>
      </c>
      <c r="O3268" s="63">
        <v>0.76600000000000001</v>
      </c>
      <c r="P3268" s="147">
        <v>11694.186593630893</v>
      </c>
      <c r="Q3268" s="64">
        <v>171602.65678115125</v>
      </c>
      <c r="R3268" s="62">
        <v>9809.9910495885579</v>
      </c>
      <c r="S3268" s="62">
        <v>7375.2467113262601</v>
      </c>
      <c r="T3268" s="62">
        <v>6792.22267738134</v>
      </c>
      <c r="U3268" s="64">
        <v>23977.460438296155</v>
      </c>
      <c r="V3268" s="62">
        <v>73514.643873016001</v>
      </c>
      <c r="W3268" s="62">
        <v>91210.224297532506</v>
      </c>
      <c r="X3268" s="62">
        <v>22259.576098060501</v>
      </c>
      <c r="Y3268" s="62">
        <v>81310.220743727099</v>
      </c>
      <c r="Z3268" s="64">
        <v>268294.6650123361</v>
      </c>
    </row>
    <row r="3269" spans="1:26">
      <c r="A3269" s="1" t="s">
        <v>127</v>
      </c>
      <c r="B3269" s="54">
        <v>2007</v>
      </c>
      <c r="C3269" s="61">
        <v>8.5156015164528664</v>
      </c>
      <c r="D3269" s="58">
        <v>4.6464072460892138</v>
      </c>
      <c r="E3269" s="58">
        <v>3.705776915233248</v>
      </c>
      <c r="F3269" s="58">
        <v>3.2847053851223627</v>
      </c>
      <c r="G3269" s="61">
        <v>11.636889546444825</v>
      </c>
      <c r="H3269" s="59">
        <v>2.6940738699794107</v>
      </c>
      <c r="I3269" s="59">
        <v>4.7420075166291493</v>
      </c>
      <c r="J3269" s="59">
        <v>1.0476221778371178</v>
      </c>
      <c r="K3269" s="59">
        <v>4.9017679689704927</v>
      </c>
      <c r="L3269" s="61">
        <v>13.385471533416171</v>
      </c>
      <c r="M3269" s="70">
        <v>20979708</v>
      </c>
      <c r="N3269" s="62">
        <v>90.839018661098791</v>
      </c>
      <c r="O3269" s="63">
        <v>0.78</v>
      </c>
      <c r="P3269" s="147">
        <v>13442.612253533793</v>
      </c>
      <c r="Q3269" s="64">
        <v>178654.83325953831</v>
      </c>
      <c r="R3269" s="62">
        <v>9748.0267272035853</v>
      </c>
      <c r="S3269" s="62">
        <v>7774.6117594734296</v>
      </c>
      <c r="T3269" s="62">
        <v>6891.2159845894703</v>
      </c>
      <c r="U3269" s="64">
        <v>24413.854471266488</v>
      </c>
      <c r="V3269" s="62">
        <v>56520.883122598003</v>
      </c>
      <c r="W3269" s="62">
        <v>99485.933032684698</v>
      </c>
      <c r="X3269" s="62">
        <v>21978.807385346801</v>
      </c>
      <c r="Y3269" s="62">
        <v>102837.66067275401</v>
      </c>
      <c r="Z3269" s="64">
        <v>280823.28421338351</v>
      </c>
    </row>
    <row r="3270" spans="1:26">
      <c r="A3270" s="1" t="s">
        <v>127</v>
      </c>
      <c r="B3270" s="54">
        <v>2008</v>
      </c>
      <c r="C3270" s="61">
        <v>8.5538045444498003</v>
      </c>
      <c r="D3270" s="58">
        <v>4.7130807012496412</v>
      </c>
      <c r="E3270" s="58">
        <v>3.7488145213479394</v>
      </c>
      <c r="F3270" s="58">
        <v>3.1123040251574934</v>
      </c>
      <c r="G3270" s="61">
        <v>11.574199247755075</v>
      </c>
      <c r="H3270" s="59">
        <v>3.7623538842888342</v>
      </c>
      <c r="I3270" s="59">
        <v>4.95178452987843</v>
      </c>
      <c r="J3270" s="59">
        <v>1.1478334787484508</v>
      </c>
      <c r="K3270" s="59">
        <v>5.7279634728934301</v>
      </c>
      <c r="L3270" s="61">
        <v>15.589935365809147</v>
      </c>
      <c r="M3270" s="70">
        <v>20741669</v>
      </c>
      <c r="N3270" s="62">
        <v>89.333949543279687</v>
      </c>
      <c r="O3270" s="63">
        <v>0.79500000000000004</v>
      </c>
      <c r="P3270" s="147">
        <v>16301.943455231549</v>
      </c>
      <c r="Q3270" s="64">
        <v>177420.18255167353</v>
      </c>
      <c r="R3270" s="62">
        <v>9775.715987560794</v>
      </c>
      <c r="S3270" s="62">
        <v>7775.6669944192399</v>
      </c>
      <c r="T3270" s="62">
        <v>6455.4379917184397</v>
      </c>
      <c r="U3270" s="64">
        <v>24006.820973698475</v>
      </c>
      <c r="V3270" s="62">
        <v>78037.498928783301</v>
      </c>
      <c r="W3270" s="62">
        <v>102708.275678059</v>
      </c>
      <c r="X3270" s="62">
        <v>23807.982083318901</v>
      </c>
      <c r="Y3270" s="62">
        <v>118807.52239884601</v>
      </c>
      <c r="Z3270" s="64">
        <v>323361.27908900724</v>
      </c>
    </row>
    <row r="3271" spans="1:26">
      <c r="A3271" s="1" t="s">
        <v>127</v>
      </c>
      <c r="B3271" s="54">
        <v>2009</v>
      </c>
      <c r="C3271" s="61">
        <v>7.3580485673228555</v>
      </c>
      <c r="D3271" s="58">
        <v>4.6395239914503721</v>
      </c>
      <c r="E3271" s="58">
        <v>3.5741053853944829</v>
      </c>
      <c r="F3271" s="58">
        <v>2.7924099014516246</v>
      </c>
      <c r="G3271" s="61">
        <v>11.00603927829648</v>
      </c>
      <c r="H3271" s="59">
        <v>3.5537919849445907</v>
      </c>
      <c r="I3271" s="59">
        <v>4.3996790334808189</v>
      </c>
      <c r="J3271" s="59">
        <v>0.99556014200489285</v>
      </c>
      <c r="K3271" s="59">
        <v>4.1517531137588097</v>
      </c>
      <c r="L3271" s="61">
        <v>13.100784274189111</v>
      </c>
      <c r="M3271" s="70">
        <v>20510263</v>
      </c>
      <c r="N3271" s="62">
        <v>88.531196209684424</v>
      </c>
      <c r="O3271" s="63">
        <v>0.79700000000000004</v>
      </c>
      <c r="P3271" s="147">
        <v>16013.346160620729</v>
      </c>
      <c r="Q3271" s="64">
        <v>150915.51128256496</v>
      </c>
      <c r="R3271" s="62">
        <v>9515.7857259456887</v>
      </c>
      <c r="S3271" s="62">
        <v>7330.5841444157195</v>
      </c>
      <c r="T3271" s="62">
        <v>5727.3061482576904</v>
      </c>
      <c r="U3271" s="64">
        <v>22573.676018619099</v>
      </c>
      <c r="V3271" s="62">
        <v>72889.208258505605</v>
      </c>
      <c r="W3271" s="62">
        <v>90238.574092277398</v>
      </c>
      <c r="X3271" s="62">
        <v>20419.2003448377</v>
      </c>
      <c r="Y3271" s="62">
        <v>85153.548274262095</v>
      </c>
      <c r="Z3271" s="64">
        <v>268700.53096988279</v>
      </c>
    </row>
    <row r="3272" spans="1:26">
      <c r="A3272" s="1" t="s">
        <v>127</v>
      </c>
      <c r="B3272" s="54">
        <v>2010</v>
      </c>
      <c r="C3272" s="61">
        <v>7.2768770129730944</v>
      </c>
      <c r="D3272" s="58">
        <v>4.8656452347389489</v>
      </c>
      <c r="E3272" s="58">
        <v>3.4854991157089334</v>
      </c>
      <c r="F3272" s="58">
        <v>2.93281186573491</v>
      </c>
      <c r="G3272" s="61">
        <v>11.283956216182792</v>
      </c>
      <c r="H3272" s="59">
        <v>3.7455824683340744</v>
      </c>
      <c r="I3272" s="59">
        <v>4.4611603761027556</v>
      </c>
      <c r="J3272" s="59">
        <v>1.0716928233988616</v>
      </c>
      <c r="K3272" s="59">
        <v>4.3714868459104164</v>
      </c>
      <c r="L3272" s="61">
        <v>13.649922513746107</v>
      </c>
      <c r="M3272" s="70">
        <v>20298838</v>
      </c>
      <c r="N3272" s="62">
        <v>88.010741143229737</v>
      </c>
      <c r="O3272" s="63">
        <v>0.79800000000000004</v>
      </c>
      <c r="P3272" s="147">
        <v>17180.51046779731</v>
      </c>
      <c r="Q3272" s="64">
        <v>147712.14763226474</v>
      </c>
      <c r="R3272" s="62">
        <v>9876.6944385437891</v>
      </c>
      <c r="S3272" s="62">
        <v>7075.1581898918903</v>
      </c>
      <c r="T3272" s="62">
        <v>5953.2672947030696</v>
      </c>
      <c r="U3272" s="64">
        <v>22905.119923138747</v>
      </c>
      <c r="V3272" s="62">
        <v>76030.971740353503</v>
      </c>
      <c r="W3272" s="62">
        <v>90556.3717665289</v>
      </c>
      <c r="X3272" s="62">
        <v>21754.1190079361</v>
      </c>
      <c r="Y3272" s="62">
        <v>88736.103304266493</v>
      </c>
      <c r="Z3272" s="64">
        <v>277077.56581908499</v>
      </c>
    </row>
    <row r="3273" spans="1:26">
      <c r="A3273" s="1" t="s">
        <v>127</v>
      </c>
      <c r="B3273" s="54">
        <v>2011</v>
      </c>
      <c r="C3273" s="61">
        <v>6.4476340415188531</v>
      </c>
      <c r="D3273" s="58">
        <v>4.8651338100479711</v>
      </c>
      <c r="E3273" s="58">
        <v>3.5471162420579221</v>
      </c>
      <c r="F3273" s="58">
        <v>3.0309433009271238</v>
      </c>
      <c r="G3273" s="61">
        <v>11.443193353033017</v>
      </c>
      <c r="H3273" s="59">
        <v>4.1964874615508148</v>
      </c>
      <c r="I3273" s="59">
        <v>4.8076915089201124</v>
      </c>
      <c r="J3273" s="59">
        <v>1.1902320196756766</v>
      </c>
      <c r="K3273" s="59">
        <v>4.4352220783053156</v>
      </c>
      <c r="L3273" s="61">
        <v>14.62963306845192</v>
      </c>
      <c r="M3273" s="70">
        <v>20111664</v>
      </c>
      <c r="N3273" s="62">
        <v>87.533249337446236</v>
      </c>
      <c r="O3273" s="63">
        <v>0.79700000000000004</v>
      </c>
      <c r="P3273" s="147">
        <v>18095.012736701752</v>
      </c>
      <c r="Q3273" s="64">
        <v>129672.64943798922</v>
      </c>
      <c r="R3273" s="62">
        <v>9784.5936502724617</v>
      </c>
      <c r="S3273" s="62">
        <v>7133.84100292116</v>
      </c>
      <c r="T3273" s="62">
        <v>6095.7313271297198</v>
      </c>
      <c r="U3273" s="64">
        <v>23014.165980323342</v>
      </c>
      <c r="V3273" s="62">
        <v>84398.345806922895</v>
      </c>
      <c r="W3273" s="62">
        <v>96690.676243054302</v>
      </c>
      <c r="X3273" s="62">
        <v>23937.5464617586</v>
      </c>
      <c r="Y3273" s="62">
        <v>89199.696204258202</v>
      </c>
      <c r="Z3273" s="64">
        <v>294226.26471599401</v>
      </c>
    </row>
    <row r="3274" spans="1:26">
      <c r="A3274" s="1" t="s">
        <v>127</v>
      </c>
      <c r="B3274" s="54">
        <v>2012</v>
      </c>
      <c r="C3274" s="61">
        <v>6.1353650424541257</v>
      </c>
      <c r="D3274" s="58">
        <v>4.6775833479395956</v>
      </c>
      <c r="E3274" s="58">
        <v>3.3639146423414417</v>
      </c>
      <c r="F3274" s="58">
        <v>2.9148787473410769</v>
      </c>
      <c r="G3274" s="61">
        <v>10.956376737622113</v>
      </c>
      <c r="H3274" s="59">
        <v>3.1352819857058334</v>
      </c>
      <c r="I3274" s="59">
        <v>4.6238746650113605</v>
      </c>
      <c r="J3274" s="59">
        <v>1.1654257470379326</v>
      </c>
      <c r="K3274" s="59">
        <v>4.5992205092020662</v>
      </c>
      <c r="L3274" s="61">
        <v>13.523802906957195</v>
      </c>
      <c r="M3274" s="70">
        <v>19944954</v>
      </c>
      <c r="N3274" s="62">
        <v>87.201265107381971</v>
      </c>
      <c r="O3274" s="63">
        <v>0.79400000000000004</v>
      </c>
      <c r="P3274" s="147">
        <v>18983.382466466799</v>
      </c>
      <c r="Q3274" s="64">
        <v>122369.57354495558</v>
      </c>
      <c r="R3274" s="62">
        <v>9329.4184705821226</v>
      </c>
      <c r="S3274" s="62">
        <v>6709.3122801426507</v>
      </c>
      <c r="T3274" s="62">
        <v>5813.7122531295399</v>
      </c>
      <c r="U3274" s="64">
        <v>21852.443003854314</v>
      </c>
      <c r="V3274" s="62">
        <v>62533.054981931498</v>
      </c>
      <c r="W3274" s="62">
        <v>92222.967495417004</v>
      </c>
      <c r="X3274" s="62">
        <v>23244.3629150872</v>
      </c>
      <c r="Y3274" s="62">
        <v>91731.241491891793</v>
      </c>
      <c r="Z3274" s="64">
        <v>269731.6268843275</v>
      </c>
    </row>
    <row r="3275" spans="1:26">
      <c r="A3275" s="1" t="s">
        <v>127</v>
      </c>
      <c r="B3275" s="54">
        <v>2013</v>
      </c>
      <c r="C3275" s="61">
        <v>5.9608586275937743</v>
      </c>
      <c r="D3275" s="58">
        <v>4.716635378588462</v>
      </c>
      <c r="E3275" s="58">
        <v>3.4454235677554035</v>
      </c>
      <c r="F3275" s="58">
        <v>3.0298682732687157</v>
      </c>
      <c r="G3275" s="61">
        <v>11.191927219612582</v>
      </c>
      <c r="H3275" s="59">
        <v>4.2742374783237054</v>
      </c>
      <c r="I3275" s="59">
        <v>4.4576504337269229</v>
      </c>
      <c r="J3275" s="59">
        <v>1.211621955848363</v>
      </c>
      <c r="K3275" s="59">
        <v>4.8340098465587449</v>
      </c>
      <c r="L3275" s="61">
        <v>14.777519714457737</v>
      </c>
      <c r="M3275" s="70">
        <v>19794163</v>
      </c>
      <c r="N3275" s="62">
        <v>86.874290309959576</v>
      </c>
      <c r="O3275" s="63">
        <v>0.79700000000000004</v>
      </c>
      <c r="P3275" s="147">
        <v>19877.506606497136</v>
      </c>
      <c r="Q3275" s="64">
        <v>117990.20729454746</v>
      </c>
      <c r="R3275" s="62">
        <v>9336.1849495346723</v>
      </c>
      <c r="S3275" s="62">
        <v>6819.9275704192005</v>
      </c>
      <c r="T3275" s="62">
        <v>5997.3706469609497</v>
      </c>
      <c r="U3275" s="64">
        <v>22153.483166914823</v>
      </c>
      <c r="V3275" s="62">
        <v>84604.953346648399</v>
      </c>
      <c r="W3275" s="62">
        <v>88235.459282211406</v>
      </c>
      <c r="X3275" s="62">
        <v>23983.042488441301</v>
      </c>
      <c r="Y3275" s="62">
        <v>95685.178846388793</v>
      </c>
      <c r="Z3275" s="64">
        <v>292508.63396368991</v>
      </c>
    </row>
    <row r="3276" spans="1:26">
      <c r="A3276" s="1" t="s">
        <v>127</v>
      </c>
      <c r="B3276" s="54">
        <v>2014</v>
      </c>
      <c r="C3276" s="61">
        <v>5.9845170250885023</v>
      </c>
      <c r="D3276" s="58">
        <v>4.7102196519522535</v>
      </c>
      <c r="E3276" s="58">
        <v>3.4571892211781781</v>
      </c>
      <c r="F3276" s="58">
        <v>2.9817060780650837</v>
      </c>
      <c r="G3276" s="61">
        <v>11.149114951195516</v>
      </c>
      <c r="H3276" s="59">
        <v>4.4849010356814327</v>
      </c>
      <c r="I3276" s="59">
        <v>4.4177363391189832</v>
      </c>
      <c r="J3276" s="59">
        <v>1.2528661960938763</v>
      </c>
      <c r="K3276" s="59">
        <v>5.0972926145805566</v>
      </c>
      <c r="L3276" s="61">
        <v>15.252796185474848</v>
      </c>
      <c r="M3276" s="70">
        <v>19651554</v>
      </c>
      <c r="N3276" s="62">
        <v>86.530680632823362</v>
      </c>
      <c r="O3276" s="63">
        <v>0.79800000000000004</v>
      </c>
      <c r="P3276" s="147">
        <v>20796.988564164221</v>
      </c>
      <c r="Q3276" s="64">
        <v>117605.05948244606</v>
      </c>
      <c r="R3276" s="62">
        <v>9256.3135842200918</v>
      </c>
      <c r="S3276" s="62">
        <v>6793.9140668200907</v>
      </c>
      <c r="T3276" s="62">
        <v>5859.5158005224202</v>
      </c>
      <c r="U3276" s="64">
        <v>21909.743451562605</v>
      </c>
      <c r="V3276" s="62">
        <v>88135.274887349602</v>
      </c>
      <c r="W3276" s="62">
        <v>86815.384225959002</v>
      </c>
      <c r="X3276" s="62">
        <v>24620.7677073134</v>
      </c>
      <c r="Y3276" s="62">
        <v>100169.721069231</v>
      </c>
      <c r="Z3276" s="64">
        <v>299741.14788985299</v>
      </c>
    </row>
    <row r="3277" spans="1:26">
      <c r="A3277" s="1" t="s">
        <v>127</v>
      </c>
      <c r="B3277" s="54">
        <v>2015</v>
      </c>
      <c r="C3277" s="61">
        <v>5.7643491362577999</v>
      </c>
      <c r="D3277" s="58">
        <v>4.7440873184048096</v>
      </c>
      <c r="E3277" s="58">
        <v>3.519063058516767</v>
      </c>
      <c r="F3277" s="58">
        <v>2.9563276457650134</v>
      </c>
      <c r="G3277" s="61">
        <v>11.219478022686589</v>
      </c>
      <c r="H3277" s="59">
        <v>4.6027182309729771</v>
      </c>
      <c r="I3277" s="59">
        <v>4.5938173930957333</v>
      </c>
      <c r="J3277" s="59">
        <v>1.2799198052458254</v>
      </c>
      <c r="K3277" s="59">
        <v>5.3473605908111104</v>
      </c>
      <c r="L3277" s="61">
        <v>15.823816020125646</v>
      </c>
      <c r="M3277" s="70">
        <v>19511324</v>
      </c>
      <c r="N3277" s="62">
        <v>86.12430893602226</v>
      </c>
      <c r="O3277" s="63">
        <v>0.80200000000000005</v>
      </c>
      <c r="P3277" s="147">
        <v>22124.343304188147</v>
      </c>
      <c r="Q3277" s="64">
        <v>112470.08364664609</v>
      </c>
      <c r="R3277" s="62">
        <v>9256.3424753687395</v>
      </c>
      <c r="S3277" s="62">
        <v>6866.1579511151594</v>
      </c>
      <c r="T3277" s="62">
        <v>5768.1866546678402</v>
      </c>
      <c r="U3277" s="64">
        <v>21890.68708115174</v>
      </c>
      <c r="V3277" s="62">
        <v>89805.126685220603</v>
      </c>
      <c r="W3277" s="62">
        <v>89631.459553526205</v>
      </c>
      <c r="X3277" s="62">
        <v>24972.9300141682</v>
      </c>
      <c r="Y3277" s="62">
        <v>104334.08503214701</v>
      </c>
      <c r="Z3277" s="64">
        <v>308743.60128506203</v>
      </c>
    </row>
    <row r="3278" spans="1:26">
      <c r="A3278" s="1" t="s">
        <v>128</v>
      </c>
      <c r="B3278" s="54">
        <v>1990</v>
      </c>
      <c r="C3278" s="61">
        <v>26.00954141001483</v>
      </c>
      <c r="D3278" s="58">
        <v>9.6965174283381934</v>
      </c>
      <c r="E3278" s="58">
        <v>38.1545904723543</v>
      </c>
      <c r="F3278" s="58">
        <v>8.7963587441508544</v>
      </c>
      <c r="G3278" s="61">
        <v>56.647466644843341</v>
      </c>
      <c r="H3278" s="59">
        <v>0.70949375866358033</v>
      </c>
      <c r="I3278" s="59">
        <v>0.43821288802870678</v>
      </c>
      <c r="J3278" s="59">
        <v>0.17596330675374861</v>
      </c>
      <c r="K3278" s="59">
        <v>0.18381937694257378</v>
      </c>
      <c r="L3278" s="61">
        <v>1.5074893303886094</v>
      </c>
      <c r="M3278" s="70">
        <v>147568552</v>
      </c>
      <c r="N3278" s="62">
        <v>9.0477396209262384</v>
      </c>
      <c r="O3278" s="63">
        <v>0.73299999999999998</v>
      </c>
      <c r="P3278" s="147">
        <v>8012.8023168733298</v>
      </c>
      <c r="Q3278" s="64">
        <v>3838190.3640599265</v>
      </c>
      <c r="R3278" s="62">
        <v>143090.1036342631</v>
      </c>
      <c r="S3278" s="62">
        <v>563041.766815832</v>
      </c>
      <c r="T3278" s="62">
        <v>129806.592274688</v>
      </c>
      <c r="U3278" s="64">
        <v>835938.46272478299</v>
      </c>
      <c r="V3278" s="62">
        <v>104698.966619022</v>
      </c>
      <c r="W3278" s="62">
        <v>64666.441354134397</v>
      </c>
      <c r="X3278" s="62">
        <v>25966.6503827825</v>
      </c>
      <c r="Y3278" s="62">
        <v>27125.9592849578</v>
      </c>
      <c r="Z3278" s="64">
        <v>222458.01764089669</v>
      </c>
    </row>
    <row r="3279" spans="1:26">
      <c r="A3279" s="1" t="s">
        <v>128</v>
      </c>
      <c r="B3279" s="57">
        <v>1991</v>
      </c>
      <c r="C3279" s="61">
        <v>24.490154898953172</v>
      </c>
      <c r="D3279" s="58">
        <v>9.1643502973019864</v>
      </c>
      <c r="E3279" s="58">
        <v>37.424949917602262</v>
      </c>
      <c r="F3279" s="58">
        <v>7.714445019386134</v>
      </c>
      <c r="G3279" s="61">
        <v>54.303745234290382</v>
      </c>
      <c r="H3279" s="59">
        <v>0.36842293663677678</v>
      </c>
      <c r="I3279" s="59">
        <v>0.2197590822430896</v>
      </c>
      <c r="J3279" s="59">
        <v>8.6781663423366309E-2</v>
      </c>
      <c r="K3279" s="59">
        <v>8.3117769376580927E-2</v>
      </c>
      <c r="L3279" s="61">
        <v>0.75808145167981356</v>
      </c>
      <c r="M3279" s="70">
        <v>148040354</v>
      </c>
      <c r="N3279" s="62">
        <v>9.0679959365342793</v>
      </c>
      <c r="O3279" s="63">
        <v>0.72899999999999998</v>
      </c>
      <c r="P3279" s="147">
        <v>7844.0861144259998</v>
      </c>
      <c r="Q3279" s="64">
        <v>3625531.2007558616</v>
      </c>
      <c r="R3279" s="62">
        <v>135669.36621925913</v>
      </c>
      <c r="S3279" s="62">
        <v>554040.28342341096</v>
      </c>
      <c r="T3279" s="62">
        <v>114204.917158346</v>
      </c>
      <c r="U3279" s="64">
        <v>803914.5668010161</v>
      </c>
      <c r="V3279" s="62">
        <v>54541.461961428002</v>
      </c>
      <c r="W3279" s="62">
        <v>32533.2123299821</v>
      </c>
      <c r="X3279" s="62">
        <v>12847.188173904</v>
      </c>
      <c r="Y3279" s="62">
        <v>12304.7840021994</v>
      </c>
      <c r="Z3279" s="64">
        <v>112226.64646751351</v>
      </c>
    </row>
    <row r="3280" spans="1:26">
      <c r="A3280" s="1" t="s">
        <v>128</v>
      </c>
      <c r="B3280" s="57">
        <v>1992</v>
      </c>
      <c r="C3280" s="61">
        <v>21.587845795269438</v>
      </c>
      <c r="D3280" s="58">
        <v>9.0701569172974921</v>
      </c>
      <c r="E3280" s="58">
        <v>34.399569795841934</v>
      </c>
      <c r="F3280" s="58">
        <v>8.6212635262441992</v>
      </c>
      <c r="G3280" s="61">
        <v>52.090990239383622</v>
      </c>
      <c r="H3280" s="59">
        <v>4.5431638158956336</v>
      </c>
      <c r="I3280" s="59">
        <v>0.88420770392959935</v>
      </c>
      <c r="J3280" s="59">
        <v>0.34875059328819513</v>
      </c>
      <c r="K3280" s="59">
        <v>5.5294299707649159</v>
      </c>
      <c r="L3280" s="61">
        <v>11.305552083878343</v>
      </c>
      <c r="M3280" s="70">
        <v>148322473</v>
      </c>
      <c r="N3280" s="62">
        <v>9.0719617814575404</v>
      </c>
      <c r="O3280" s="63">
        <v>0.71799999999999997</v>
      </c>
      <c r="P3280" s="147">
        <v>6854.0854831320403</v>
      </c>
      <c r="Q3280" s="64">
        <v>3201962.6750970148</v>
      </c>
      <c r="R3280" s="62">
        <v>134530.81044716205</v>
      </c>
      <c r="S3280" s="62">
        <v>510222.92622553802</v>
      </c>
      <c r="T3280" s="62">
        <v>127872.712659724</v>
      </c>
      <c r="U3280" s="64">
        <v>772626.44933242409</v>
      </c>
      <c r="V3280" s="62">
        <v>673853.29241775698</v>
      </c>
      <c r="W3280" s="62">
        <v>131147.87329249</v>
      </c>
      <c r="X3280" s="62">
        <v>51727.550456722303</v>
      </c>
      <c r="Y3280" s="62">
        <v>820138.72754416999</v>
      </c>
      <c r="Z3280" s="64">
        <v>1676867.4437111393</v>
      </c>
    </row>
    <row r="3281" spans="1:26">
      <c r="A3281" s="1" t="s">
        <v>128</v>
      </c>
      <c r="B3281" s="57">
        <v>1993</v>
      </c>
      <c r="C3281" s="61">
        <v>20.04017599109455</v>
      </c>
      <c r="D3281" s="58">
        <v>9.0381579255452973</v>
      </c>
      <c r="E3281" s="58">
        <v>34.054991556816233</v>
      </c>
      <c r="F3281" s="58">
        <v>8.3025231090455662</v>
      </c>
      <c r="G3281" s="61">
        <v>51.395672591407092</v>
      </c>
      <c r="H3281" s="59">
        <v>4.1884489803216756</v>
      </c>
      <c r="I3281" s="59">
        <v>0.70968437273328211</v>
      </c>
      <c r="J3281" s="59">
        <v>0.27156120517472632</v>
      </c>
      <c r="K3281" s="59">
        <v>4.4608361921238</v>
      </c>
      <c r="L3281" s="61">
        <v>9.6305307503534827</v>
      </c>
      <c r="M3281" s="70">
        <v>148435811</v>
      </c>
      <c r="N3281" s="62">
        <v>9.0637354160640253</v>
      </c>
      <c r="O3281" s="63">
        <v>0.71</v>
      </c>
      <c r="P3281" s="147">
        <v>6416.1691931011301</v>
      </c>
      <c r="Q3281" s="64">
        <v>2974679.7758208485</v>
      </c>
      <c r="R3281" s="62">
        <v>134158.6301624394</v>
      </c>
      <c r="S3281" s="62">
        <v>505498.029033417</v>
      </c>
      <c r="T3281" s="62">
        <v>123239.175103742</v>
      </c>
      <c r="U3281" s="64">
        <v>762895.83429959835</v>
      </c>
      <c r="V3281" s="62">
        <v>621715.82122617099</v>
      </c>
      <c r="W3281" s="62">
        <v>105342.57542069101</v>
      </c>
      <c r="X3281" s="62">
        <v>40309.407726247897</v>
      </c>
      <c r="Y3281" s="62">
        <v>662147.83791604801</v>
      </c>
      <c r="Z3281" s="64">
        <v>1429515.642289158</v>
      </c>
    </row>
    <row r="3282" spans="1:26">
      <c r="A3282" s="1" t="s">
        <v>128</v>
      </c>
      <c r="B3282" s="57">
        <v>1994</v>
      </c>
      <c r="C3282" s="61">
        <v>17.839584903950509</v>
      </c>
      <c r="D3282" s="58">
        <v>8.8858945485038543</v>
      </c>
      <c r="E3282" s="58">
        <v>33.959349188863584</v>
      </c>
      <c r="F3282" s="58">
        <v>7.9803962519740077</v>
      </c>
      <c r="G3282" s="61">
        <v>50.82563998934144</v>
      </c>
      <c r="H3282" s="59">
        <v>3.3371341950856177</v>
      </c>
      <c r="I3282" s="59">
        <v>0.53618061270240869</v>
      </c>
      <c r="J3282" s="59">
        <v>0.19048063859818773</v>
      </c>
      <c r="K3282" s="59">
        <v>3.5772566701380333</v>
      </c>
      <c r="L3282" s="61">
        <v>7.6410521165242473</v>
      </c>
      <c r="M3282" s="70">
        <v>148416292</v>
      </c>
      <c r="N3282" s="62">
        <v>9.0551866057273731</v>
      </c>
      <c r="O3282" s="63">
        <v>0.70099999999999996</v>
      </c>
      <c r="P3282" s="147">
        <v>5736.1601380013499</v>
      </c>
      <c r="Q3282" s="64">
        <v>2647685.0422635106</v>
      </c>
      <c r="R3282" s="62">
        <v>131881.15199919563</v>
      </c>
      <c r="S3282" s="62">
        <v>504012.06853443402</v>
      </c>
      <c r="T3282" s="62">
        <v>118442.082040868</v>
      </c>
      <c r="U3282" s="64">
        <v>754335.30257449765</v>
      </c>
      <c r="V3282" s="62">
        <v>495285.083141012</v>
      </c>
      <c r="W3282" s="62">
        <v>79577.938379579602</v>
      </c>
      <c r="X3282" s="62">
        <v>28270.430078535101</v>
      </c>
      <c r="Y3282" s="62">
        <v>530923.17051415402</v>
      </c>
      <c r="Z3282" s="64">
        <v>1134056.6221132807</v>
      </c>
    </row>
    <row r="3283" spans="1:26">
      <c r="A3283" s="1" t="s">
        <v>128</v>
      </c>
      <c r="B3283" s="57">
        <v>1995</v>
      </c>
      <c r="C3283" s="61">
        <v>17.468512744539904</v>
      </c>
      <c r="D3283" s="58">
        <v>9.1326127406543396</v>
      </c>
      <c r="E3283" s="58">
        <v>33.969738268034895</v>
      </c>
      <c r="F3283" s="58">
        <v>8.4255123992708647</v>
      </c>
      <c r="G3283" s="61">
        <v>51.527863407960105</v>
      </c>
      <c r="H3283" s="59">
        <v>3.2667629136733956</v>
      </c>
      <c r="I3283" s="59">
        <v>0.52443074323970751</v>
      </c>
      <c r="J3283" s="59">
        <v>0.20296819250347006</v>
      </c>
      <c r="K3283" s="59">
        <v>3.6765583016965944</v>
      </c>
      <c r="L3283" s="61">
        <v>7.6707201511131675</v>
      </c>
      <c r="M3283" s="70">
        <v>148293265</v>
      </c>
      <c r="N3283" s="62">
        <v>9.0592430997449078</v>
      </c>
      <c r="O3283" s="63">
        <v>0.7</v>
      </c>
      <c r="P3283" s="147">
        <v>5611.6583779802904</v>
      </c>
      <c r="Q3283" s="64">
        <v>2590462.7895819335</v>
      </c>
      <c r="R3283" s="62">
        <v>135430.49612922303</v>
      </c>
      <c r="S3283" s="62">
        <v>503748.33989623399</v>
      </c>
      <c r="T3283" s="62">
        <v>124944.674298586</v>
      </c>
      <c r="U3283" s="64">
        <v>764123.51032404311</v>
      </c>
      <c r="V3283" s="62">
        <v>484438.93844954099</v>
      </c>
      <c r="W3283" s="62">
        <v>77769.547181392903</v>
      </c>
      <c r="X3283" s="62">
        <v>30098.815957488099</v>
      </c>
      <c r="Y3283" s="62">
        <v>545208.834521443</v>
      </c>
      <c r="Z3283" s="64">
        <v>1137516.136109865</v>
      </c>
    </row>
    <row r="3284" spans="1:26">
      <c r="A3284" s="1" t="s">
        <v>128</v>
      </c>
      <c r="B3284" s="57">
        <v>1996</v>
      </c>
      <c r="C3284" s="61">
        <v>16.722577105873626</v>
      </c>
      <c r="D3284" s="58">
        <v>8.8763670343247174</v>
      </c>
      <c r="E3284" s="58">
        <v>32.320471898883397</v>
      </c>
      <c r="F3284" s="58">
        <v>8.2612265535520031</v>
      </c>
      <c r="G3284" s="61">
        <v>49.45806548676012</v>
      </c>
      <c r="H3284" s="59">
        <v>3.2547068540002688</v>
      </c>
      <c r="I3284" s="59">
        <v>0.45350358788176304</v>
      </c>
      <c r="J3284" s="59">
        <v>0.177664771600686</v>
      </c>
      <c r="K3284" s="59">
        <v>2.8567833210841855</v>
      </c>
      <c r="L3284" s="61">
        <v>6.7426585345669032</v>
      </c>
      <c r="M3284" s="70">
        <v>148078355</v>
      </c>
      <c r="N3284" s="62">
        <v>9.0463062554799247</v>
      </c>
      <c r="O3284" s="63">
        <v>0.70099999999999996</v>
      </c>
      <c r="P3284" s="147">
        <v>5460.3549781139</v>
      </c>
      <c r="Q3284" s="64">
        <v>2476251.7091984274</v>
      </c>
      <c r="R3284" s="62">
        <v>131439.78288190326</v>
      </c>
      <c r="S3284" s="62">
        <v>478596.23116103804</v>
      </c>
      <c r="T3284" s="62">
        <v>122330.88383322999</v>
      </c>
      <c r="U3284" s="64">
        <v>732366.89787617128</v>
      </c>
      <c r="V3284" s="62">
        <v>481951.63694758498</v>
      </c>
      <c r="W3284" s="62">
        <v>67154.065280129405</v>
      </c>
      <c r="X3284" s="62">
        <v>26308.307120080299</v>
      </c>
      <c r="Y3284" s="62">
        <v>423027.77477758302</v>
      </c>
      <c r="Z3284" s="64">
        <v>998441.78412537766</v>
      </c>
    </row>
    <row r="3285" spans="1:26">
      <c r="A3285" s="1" t="s">
        <v>128</v>
      </c>
      <c r="B3285" s="54">
        <v>1997</v>
      </c>
      <c r="C3285" s="61">
        <v>15.910779846571804</v>
      </c>
      <c r="D3285" s="58">
        <v>9.0872947318000623</v>
      </c>
      <c r="E3285" s="58">
        <v>31.979706186940152</v>
      </c>
      <c r="F3285" s="58">
        <v>8.8399985683438178</v>
      </c>
      <c r="G3285" s="61">
        <v>49.906999487084029</v>
      </c>
      <c r="H3285" s="59">
        <v>3.6600755506925844</v>
      </c>
      <c r="I3285" s="59">
        <v>0.46769724700063181</v>
      </c>
      <c r="J3285" s="59">
        <v>0.20670612050010218</v>
      </c>
      <c r="K3285" s="59">
        <v>2.5573875946955935</v>
      </c>
      <c r="L3285" s="61">
        <v>6.8918665128889121</v>
      </c>
      <c r="M3285" s="70">
        <v>147772805</v>
      </c>
      <c r="N3285" s="62">
        <v>9.0309828343605858</v>
      </c>
      <c r="O3285" s="63">
        <v>0.70399999999999996</v>
      </c>
      <c r="P3285" s="147">
        <v>5914.3004108854402</v>
      </c>
      <c r="Q3285" s="64">
        <v>2351180.5676653851</v>
      </c>
      <c r="R3285" s="62">
        <v>134285.50323798179</v>
      </c>
      <c r="S3285" s="62">
        <v>472573.08863200003</v>
      </c>
      <c r="T3285" s="62">
        <v>130631.13846401501</v>
      </c>
      <c r="U3285" s="64">
        <v>737489.73033399682</v>
      </c>
      <c r="V3285" s="62">
        <v>540859.63063776295</v>
      </c>
      <c r="W3285" s="62">
        <v>69112.934080061197</v>
      </c>
      <c r="X3285" s="62">
        <v>30545.5432369681</v>
      </c>
      <c r="Y3285" s="62">
        <v>377912.33834037097</v>
      </c>
      <c r="Z3285" s="64">
        <v>1018430.4462951631</v>
      </c>
    </row>
    <row r="3286" spans="1:26">
      <c r="A3286" s="1" t="s">
        <v>128</v>
      </c>
      <c r="B3286" s="54">
        <v>1998</v>
      </c>
      <c r="C3286" s="61">
        <v>14.870246558680529</v>
      </c>
      <c r="D3286" s="58">
        <v>8.8556642318307173</v>
      </c>
      <c r="E3286" s="58">
        <v>28.026782071589569</v>
      </c>
      <c r="F3286" s="58">
        <v>8.3306813731504281</v>
      </c>
      <c r="G3286" s="61">
        <v>45.213127676570721</v>
      </c>
      <c r="H3286" s="59">
        <v>2.8501805170451369</v>
      </c>
      <c r="I3286" s="59">
        <v>0.34952956454237943</v>
      </c>
      <c r="J3286" s="59">
        <v>0.16018061004052367</v>
      </c>
      <c r="K3286" s="59">
        <v>2.748967626000594</v>
      </c>
      <c r="L3286" s="61">
        <v>6.1088583176286351</v>
      </c>
      <c r="M3286" s="70">
        <v>147385440</v>
      </c>
      <c r="N3286" s="62">
        <v>9.0145893183080705</v>
      </c>
      <c r="O3286" s="63">
        <v>0.70299999999999996</v>
      </c>
      <c r="P3286" s="147">
        <v>5697.3278217842999</v>
      </c>
      <c r="Q3286" s="64">
        <v>2191657.8319596159</v>
      </c>
      <c r="R3286" s="62">
        <v>130519.59693006323</v>
      </c>
      <c r="S3286" s="62">
        <v>413073.96074053401</v>
      </c>
      <c r="T3286" s="62">
        <v>122782.113968158</v>
      </c>
      <c r="U3286" s="64">
        <v>666375.67163875536</v>
      </c>
      <c r="V3286" s="62">
        <v>420075.10958412499</v>
      </c>
      <c r="W3286" s="62">
        <v>51515.568663086997</v>
      </c>
      <c r="X3286" s="62">
        <v>23608.289690291</v>
      </c>
      <c r="Y3286" s="62">
        <v>405157.80310385302</v>
      </c>
      <c r="Z3286" s="64">
        <v>900356.77104135603</v>
      </c>
    </row>
    <row r="3287" spans="1:26">
      <c r="A3287" s="1" t="s">
        <v>128</v>
      </c>
      <c r="B3287" s="54">
        <v>1999</v>
      </c>
      <c r="C3287" s="61">
        <v>14.274869628492629</v>
      </c>
      <c r="D3287" s="58">
        <v>8.6419503768225745</v>
      </c>
      <c r="E3287" s="58">
        <v>27.739453112720238</v>
      </c>
      <c r="F3287" s="58">
        <v>8.1387672198464092</v>
      </c>
      <c r="G3287" s="61">
        <v>44.520170709389213</v>
      </c>
      <c r="H3287" s="59">
        <v>2.9486013093368491</v>
      </c>
      <c r="I3287" s="59">
        <v>0.31850670707371476</v>
      </c>
      <c r="J3287" s="59">
        <v>0.14916819214462762</v>
      </c>
      <c r="K3287" s="59">
        <v>2.9183694104170357</v>
      </c>
      <c r="L3287" s="61">
        <v>6.3346456189722273</v>
      </c>
      <c r="M3287" s="70">
        <v>146924174</v>
      </c>
      <c r="N3287" s="62">
        <v>8.9827807408971285</v>
      </c>
      <c r="O3287" s="63">
        <v>0.70899999999999996</v>
      </c>
      <c r="P3287" s="147">
        <v>5515.9851647968098</v>
      </c>
      <c r="Q3287" s="64">
        <v>2097323.4291239665</v>
      </c>
      <c r="R3287" s="62">
        <v>126971.14208636455</v>
      </c>
      <c r="S3287" s="62">
        <v>407559.62357981497</v>
      </c>
      <c r="T3287" s="62">
        <v>119578.165115421</v>
      </c>
      <c r="U3287" s="64">
        <v>654108.93078160041</v>
      </c>
      <c r="V3287" s="62">
        <v>433220.811829635</v>
      </c>
      <c r="W3287" s="62">
        <v>46796.334850265499</v>
      </c>
      <c r="X3287" s="62">
        <v>21916.4134179227</v>
      </c>
      <c r="Y3287" s="62">
        <v>428779.01505238999</v>
      </c>
      <c r="Z3287" s="64">
        <v>930712.5751502132</v>
      </c>
    </row>
    <row r="3288" spans="1:26">
      <c r="A3288" s="1" t="s">
        <v>128</v>
      </c>
      <c r="B3288" s="54">
        <v>2000</v>
      </c>
      <c r="C3288" s="61">
        <v>13.791769122705706</v>
      </c>
      <c r="D3288" s="58">
        <v>8.7516744663097494</v>
      </c>
      <c r="E3288" s="58">
        <v>28.710715890655791</v>
      </c>
      <c r="F3288" s="58">
        <v>8.4367005181406913</v>
      </c>
      <c r="G3288" s="61">
        <v>45.899090875106232</v>
      </c>
      <c r="H3288" s="59">
        <v>3.2413256959655676</v>
      </c>
      <c r="I3288" s="59">
        <v>0.37459148188279184</v>
      </c>
      <c r="J3288" s="59">
        <v>0.18197391978011196</v>
      </c>
      <c r="K3288" s="59">
        <v>3.1524558581487971</v>
      </c>
      <c r="L3288" s="61">
        <v>6.9503469557772686</v>
      </c>
      <c r="M3288" s="70">
        <v>146400951</v>
      </c>
      <c r="N3288" s="62">
        <v>8.9489966632766311</v>
      </c>
      <c r="O3288" s="63">
        <v>0.72</v>
      </c>
      <c r="P3288" s="147">
        <v>6825.4113911680097</v>
      </c>
      <c r="Q3288" s="64">
        <v>2019128.115536551</v>
      </c>
      <c r="R3288" s="62">
        <v>128125.34647101647</v>
      </c>
      <c r="S3288" s="62">
        <v>420327.61102828197</v>
      </c>
      <c r="T3288" s="62">
        <v>123514.09791579899</v>
      </c>
      <c r="U3288" s="64">
        <v>671967.05541509739</v>
      </c>
      <c r="V3288" s="62">
        <v>474533.16439009598</v>
      </c>
      <c r="W3288" s="62">
        <v>54840.54918414</v>
      </c>
      <c r="X3288" s="62">
        <v>26641.154913006099</v>
      </c>
      <c r="Y3288" s="62">
        <v>461522.53561850497</v>
      </c>
      <c r="Z3288" s="64">
        <v>1017537.4041057471</v>
      </c>
    </row>
    <row r="3289" spans="1:26">
      <c r="A3289" s="1" t="s">
        <v>128</v>
      </c>
      <c r="B3289" s="54">
        <v>2001</v>
      </c>
      <c r="C3289" s="61">
        <v>13.412025921322828</v>
      </c>
      <c r="D3289" s="58">
        <v>8.845554640261609</v>
      </c>
      <c r="E3289" s="58">
        <v>29.893591438383641</v>
      </c>
      <c r="F3289" s="58">
        <v>8.6757567291441795</v>
      </c>
      <c r="G3289" s="61">
        <v>47.414902807789431</v>
      </c>
      <c r="H3289" s="59">
        <v>3.623620491505243</v>
      </c>
      <c r="I3289" s="59">
        <v>0.43248572556040482</v>
      </c>
      <c r="J3289" s="59">
        <v>0.20874318509927856</v>
      </c>
      <c r="K3289" s="59">
        <v>3.1775680619543851</v>
      </c>
      <c r="L3289" s="61">
        <v>7.4424174641193108</v>
      </c>
      <c r="M3289" s="70">
        <v>145818121</v>
      </c>
      <c r="N3289" s="62">
        <v>8.9116093951078241</v>
      </c>
      <c r="O3289" s="63">
        <v>0.72699999999999998</v>
      </c>
      <c r="P3289" s="147">
        <v>7367.6090610972897</v>
      </c>
      <c r="Q3289" s="64">
        <v>1955716.4186505885</v>
      </c>
      <c r="R3289" s="62">
        <v>128984.21568457787</v>
      </c>
      <c r="S3289" s="62">
        <v>435902.73334867897</v>
      </c>
      <c r="T3289" s="62">
        <v>126508.254449691</v>
      </c>
      <c r="U3289" s="64">
        <v>691395.20348294789</v>
      </c>
      <c r="V3289" s="62">
        <v>528389.53128839098</v>
      </c>
      <c r="W3289" s="62">
        <v>63064.255860539903</v>
      </c>
      <c r="X3289" s="62">
        <v>30438.539022731999</v>
      </c>
      <c r="Y3289" s="62">
        <v>463347.0041438</v>
      </c>
      <c r="Z3289" s="64">
        <v>1085239.3303154628</v>
      </c>
    </row>
    <row r="3290" spans="1:26">
      <c r="A3290" s="1" t="s">
        <v>128</v>
      </c>
      <c r="B3290" s="54">
        <v>2002</v>
      </c>
      <c r="C3290" s="61">
        <v>13.320011050145242</v>
      </c>
      <c r="D3290" s="58">
        <v>8.8723371081548574</v>
      </c>
      <c r="E3290" s="58">
        <v>29.178880211727815</v>
      </c>
      <c r="F3290" s="58">
        <v>8.7908190244624009</v>
      </c>
      <c r="G3290" s="61">
        <v>46.842036344345075</v>
      </c>
      <c r="H3290" s="59">
        <v>3.7582200393234162</v>
      </c>
      <c r="I3290" s="59">
        <v>0.44395797937816212</v>
      </c>
      <c r="J3290" s="59">
        <v>0.21655922994837423</v>
      </c>
      <c r="K3290" s="59">
        <v>3.2510699969899002</v>
      </c>
      <c r="L3290" s="61">
        <v>7.6698072456398529</v>
      </c>
      <c r="M3290" s="70">
        <v>145195521</v>
      </c>
      <c r="N3290" s="62">
        <v>8.8704339311419247</v>
      </c>
      <c r="O3290" s="63">
        <v>0.73299999999999998</v>
      </c>
      <c r="P3290" s="147">
        <v>8029.1226517694904</v>
      </c>
      <c r="Q3290" s="64">
        <v>1934005.9441515957</v>
      </c>
      <c r="R3290" s="62">
        <v>128822.3608906178</v>
      </c>
      <c r="S3290" s="62">
        <v>423664.27145384101</v>
      </c>
      <c r="T3290" s="62">
        <v>127638.754827353</v>
      </c>
      <c r="U3290" s="64">
        <v>680125.38717181189</v>
      </c>
      <c r="V3290" s="62">
        <v>545676.71664220397</v>
      </c>
      <c r="W3290" s="62">
        <v>64460.710117919501</v>
      </c>
      <c r="X3290" s="62">
        <v>31443.430219712998</v>
      </c>
      <c r="Y3290" s="62">
        <v>472040.802020417</v>
      </c>
      <c r="Z3290" s="64">
        <v>1113621.6590002535</v>
      </c>
    </row>
    <row r="3291" spans="1:26">
      <c r="A3291" s="1" t="s">
        <v>128</v>
      </c>
      <c r="B3291" s="54">
        <v>2003</v>
      </c>
      <c r="C3291" s="61">
        <v>14.645654416157447</v>
      </c>
      <c r="D3291" s="58">
        <v>8.8880349047603904</v>
      </c>
      <c r="E3291" s="58">
        <v>30.495300258956398</v>
      </c>
      <c r="F3291" s="58">
        <v>8.9337054197065591</v>
      </c>
      <c r="G3291" s="61">
        <v>48.317040583423349</v>
      </c>
      <c r="H3291" s="59">
        <v>3.6818424998099877</v>
      </c>
      <c r="I3291" s="59">
        <v>0.495762250229487</v>
      </c>
      <c r="J3291" s="59">
        <v>0.22991700362194425</v>
      </c>
      <c r="K3291" s="59">
        <v>3.5097080459161676</v>
      </c>
      <c r="L3291" s="61">
        <v>7.917229799577588</v>
      </c>
      <c r="M3291" s="70">
        <v>144583147</v>
      </c>
      <c r="N3291" s="62">
        <v>8.8302566146836146</v>
      </c>
      <c r="O3291" s="63">
        <v>0.74099999999999999</v>
      </c>
      <c r="P3291" s="147">
        <v>9253.5774294052499</v>
      </c>
      <c r="Q3291" s="64">
        <v>2117514.8053624914</v>
      </c>
      <c r="R3291" s="62">
        <v>128506.00571761024</v>
      </c>
      <c r="S3291" s="62">
        <v>440910.64801498305</v>
      </c>
      <c r="T3291" s="62">
        <v>129166.324395213</v>
      </c>
      <c r="U3291" s="64">
        <v>698582.97812780633</v>
      </c>
      <c r="V3291" s="62">
        <v>532332.37538087496</v>
      </c>
      <c r="W3291" s="62">
        <v>71678.866301980699</v>
      </c>
      <c r="X3291" s="62">
        <v>33242.123932471099</v>
      </c>
      <c r="Y3291" s="62">
        <v>507444.63432978</v>
      </c>
      <c r="Z3291" s="64">
        <v>1144697.9999451069</v>
      </c>
    </row>
    <row r="3292" spans="1:26">
      <c r="A3292" s="1" t="s">
        <v>128</v>
      </c>
      <c r="B3292" s="54">
        <v>2004</v>
      </c>
      <c r="C3292" s="61">
        <v>14.350854671859155</v>
      </c>
      <c r="D3292" s="58">
        <v>8.9272384891848802</v>
      </c>
      <c r="E3292" s="58">
        <v>30.57367631402213</v>
      </c>
      <c r="F3292" s="58">
        <v>9.1757348045110749</v>
      </c>
      <c r="G3292" s="61">
        <v>48.676649607718083</v>
      </c>
      <c r="H3292" s="59">
        <v>4.015382595977564</v>
      </c>
      <c r="I3292" s="59">
        <v>0.54392085739852225</v>
      </c>
      <c r="J3292" s="59">
        <v>0.24858505935204592</v>
      </c>
      <c r="K3292" s="59">
        <v>3.787334214097466</v>
      </c>
      <c r="L3292" s="61">
        <v>8.5952227268255985</v>
      </c>
      <c r="M3292" s="70">
        <v>144043914</v>
      </c>
      <c r="N3292" s="62">
        <v>8.794642038479406</v>
      </c>
      <c r="O3292" s="63">
        <v>0.748</v>
      </c>
      <c r="P3292" s="147">
        <v>10231.426449768</v>
      </c>
      <c r="Q3292" s="64">
        <v>2067153.2761797784</v>
      </c>
      <c r="R3292" s="62">
        <v>128591.43731936369</v>
      </c>
      <c r="S3292" s="62">
        <v>440395.20016408403</v>
      </c>
      <c r="T3292" s="62">
        <v>132170.87550677999</v>
      </c>
      <c r="U3292" s="64">
        <v>701157.51299022767</v>
      </c>
      <c r="V3292" s="62">
        <v>578391.42533208895</v>
      </c>
      <c r="W3292" s="62">
        <v>78348.489205919002</v>
      </c>
      <c r="X3292" s="62">
        <v>35807.164910990999</v>
      </c>
      <c r="Y3292" s="62">
        <v>545542.443824713</v>
      </c>
      <c r="Z3292" s="64">
        <v>1238089.523273712</v>
      </c>
    </row>
    <row r="3293" spans="1:26">
      <c r="A3293" s="1" t="s">
        <v>128</v>
      </c>
      <c r="B3293" s="54">
        <v>2005</v>
      </c>
      <c r="C3293" s="61">
        <v>14.544590051717019</v>
      </c>
      <c r="D3293" s="58">
        <v>9.0090592306091839</v>
      </c>
      <c r="E3293" s="58">
        <v>30.983736269627574</v>
      </c>
      <c r="F3293" s="58">
        <v>9.2092796119104996</v>
      </c>
      <c r="G3293" s="61">
        <v>49.202075112147256</v>
      </c>
      <c r="H3293" s="59">
        <v>4.1562839602467969</v>
      </c>
      <c r="I3293" s="59">
        <v>0.61182637260266259</v>
      </c>
      <c r="J3293" s="59">
        <v>0.26773404903535702</v>
      </c>
      <c r="K3293" s="59">
        <v>4.0559070985042354</v>
      </c>
      <c r="L3293" s="61">
        <v>9.0917514803890516</v>
      </c>
      <c r="M3293" s="70">
        <v>143622566</v>
      </c>
      <c r="N3293" s="62">
        <v>8.7610711301055648</v>
      </c>
      <c r="O3293" s="63">
        <v>0.754</v>
      </c>
      <c r="P3293" s="147">
        <v>11822.370900084101</v>
      </c>
      <c r="Q3293" s="64">
        <v>2088931.3446456711</v>
      </c>
      <c r="R3293" s="62">
        <v>129390.42039460767</v>
      </c>
      <c r="S3293" s="62">
        <v>444996.37073111802</v>
      </c>
      <c r="T3293" s="62">
        <v>132266.03688740701</v>
      </c>
      <c r="U3293" s="64">
        <v>706652.82801313268</v>
      </c>
      <c r="V3293" s="62">
        <v>596936.16739528696</v>
      </c>
      <c r="W3293" s="62">
        <v>87872.073579666496</v>
      </c>
      <c r="X3293" s="62">
        <v>38452.651128027799</v>
      </c>
      <c r="Y3293" s="62">
        <v>582519.78494479298</v>
      </c>
      <c r="Z3293" s="64">
        <v>1305780.6770477742</v>
      </c>
    </row>
    <row r="3294" spans="1:26">
      <c r="A3294" s="1" t="s">
        <v>128</v>
      </c>
      <c r="B3294" s="54">
        <v>2006</v>
      </c>
      <c r="C3294" s="61">
        <v>14.309904055421001</v>
      </c>
      <c r="D3294" s="58">
        <v>9.0503317982478784</v>
      </c>
      <c r="E3294" s="58">
        <v>30.942970423297435</v>
      </c>
      <c r="F3294" s="58">
        <v>9.6153195967641807</v>
      </c>
      <c r="G3294" s="61">
        <v>49.608621818309494</v>
      </c>
      <c r="H3294" s="59">
        <v>4.4051592897591849</v>
      </c>
      <c r="I3294" s="59">
        <v>0.65901340596129199</v>
      </c>
      <c r="J3294" s="59">
        <v>0.2967172625852072</v>
      </c>
      <c r="K3294" s="59">
        <v>4.4430519139846725</v>
      </c>
      <c r="L3294" s="61">
        <v>9.8039418722903555</v>
      </c>
      <c r="M3294" s="70">
        <v>143338407</v>
      </c>
      <c r="N3294" s="62">
        <v>8.7343875284379902</v>
      </c>
      <c r="O3294" s="63">
        <v>0.76100000000000001</v>
      </c>
      <c r="P3294" s="147">
        <v>14916.185263567</v>
      </c>
      <c r="Q3294" s="64">
        <v>2051158.8516268858</v>
      </c>
      <c r="R3294" s="62">
        <v>129726.01427822962</v>
      </c>
      <c r="S3294" s="62">
        <v>443531.60883235699</v>
      </c>
      <c r="T3294" s="62">
        <v>137824.45937960601</v>
      </c>
      <c r="U3294" s="64">
        <v>711082.08249019261</v>
      </c>
      <c r="V3294" s="62">
        <v>631428.51517533301</v>
      </c>
      <c r="W3294" s="62">
        <v>94461.931802135907</v>
      </c>
      <c r="X3294" s="62">
        <v>42530.979748364298</v>
      </c>
      <c r="Y3294" s="62">
        <v>636859.98356886394</v>
      </c>
      <c r="Z3294" s="64">
        <v>1405281.4102946972</v>
      </c>
    </row>
    <row r="3295" spans="1:26">
      <c r="A3295" s="1" t="s">
        <v>128</v>
      </c>
      <c r="B3295" s="54">
        <v>2007</v>
      </c>
      <c r="C3295" s="61">
        <v>14.554866010382748</v>
      </c>
      <c r="D3295" s="58">
        <v>9.1025913608089279</v>
      </c>
      <c r="E3295" s="58">
        <v>31.121029003798633</v>
      </c>
      <c r="F3295" s="58">
        <v>9.7040463920712963</v>
      </c>
      <c r="G3295" s="61">
        <v>49.92766675667886</v>
      </c>
      <c r="H3295" s="59">
        <v>4.6247709584392815</v>
      </c>
      <c r="I3295" s="59">
        <v>0.71808316259530325</v>
      </c>
      <c r="J3295" s="59">
        <v>0.32027913140248415</v>
      </c>
      <c r="K3295" s="59">
        <v>5.000063753291685</v>
      </c>
      <c r="L3295" s="61">
        <v>10.663197005728753</v>
      </c>
      <c r="M3295" s="70">
        <v>143180249</v>
      </c>
      <c r="N3295" s="62">
        <v>8.7194623922470385</v>
      </c>
      <c r="O3295" s="63">
        <v>0.76900000000000002</v>
      </c>
      <c r="P3295" s="147">
        <v>16648.586864167799</v>
      </c>
      <c r="Q3295" s="64">
        <v>2083969.3395282384</v>
      </c>
      <c r="R3295" s="62">
        <v>130331.12975858712</v>
      </c>
      <c r="S3295" s="62">
        <v>445591.668190011</v>
      </c>
      <c r="T3295" s="62">
        <v>138942.77787243199</v>
      </c>
      <c r="U3295" s="64">
        <v>714865.57582103019</v>
      </c>
      <c r="V3295" s="62">
        <v>662175.85739730496</v>
      </c>
      <c r="W3295" s="62">
        <v>102815.326023103</v>
      </c>
      <c r="X3295" s="62">
        <v>45857.645783711399</v>
      </c>
      <c r="Y3295" s="62">
        <v>715910.373212178</v>
      </c>
      <c r="Z3295" s="64">
        <v>1526759.2024162973</v>
      </c>
    </row>
    <row r="3296" spans="1:26">
      <c r="A3296" s="1" t="s">
        <v>128</v>
      </c>
      <c r="B3296" s="54">
        <v>2008</v>
      </c>
      <c r="C3296" s="61">
        <v>15.596964730683515</v>
      </c>
      <c r="D3296" s="58">
        <v>9.1841971585172075</v>
      </c>
      <c r="E3296" s="58">
        <v>31.258005315858064</v>
      </c>
      <c r="F3296" s="58">
        <v>9.6587262726600027</v>
      </c>
      <c r="G3296" s="61">
        <v>50.100928747035269</v>
      </c>
      <c r="H3296" s="59">
        <v>4.877206828527644</v>
      </c>
      <c r="I3296" s="59">
        <v>0.81929802124278095</v>
      </c>
      <c r="J3296" s="59">
        <v>0.37895351441953457</v>
      </c>
      <c r="K3296" s="59">
        <v>5.2211457583191621</v>
      </c>
      <c r="L3296" s="61">
        <v>11.296604122509121</v>
      </c>
      <c r="M3296" s="70">
        <v>143123163</v>
      </c>
      <c r="N3296" s="62">
        <v>8.716094711626825</v>
      </c>
      <c r="O3296" s="63">
        <v>0.77600000000000002</v>
      </c>
      <c r="P3296" s="147">
        <v>20163.587648016699</v>
      </c>
      <c r="Q3296" s="64">
        <v>2232286.925454868</v>
      </c>
      <c r="R3296" s="62">
        <v>131447.13469425953</v>
      </c>
      <c r="S3296" s="62">
        <v>447374.45898764196</v>
      </c>
      <c r="T3296" s="62">
        <v>138238.74546943</v>
      </c>
      <c r="U3296" s="64">
        <v>717060.33915133146</v>
      </c>
      <c r="V3296" s="62">
        <v>698041.26790407498</v>
      </c>
      <c r="W3296" s="62">
        <v>117260.524239908</v>
      </c>
      <c r="X3296" s="62">
        <v>54237.025613689897</v>
      </c>
      <c r="Y3296" s="62">
        <v>747266.89541467198</v>
      </c>
      <c r="Z3296" s="64">
        <v>1616805.713172345</v>
      </c>
    </row>
    <row r="3297" spans="1:26">
      <c r="A3297" s="1" t="s">
        <v>128</v>
      </c>
      <c r="B3297" s="54">
        <v>2009</v>
      </c>
      <c r="C3297" s="61">
        <v>13.982954628276646</v>
      </c>
      <c r="D3297" s="58">
        <v>9.0316948646275499</v>
      </c>
      <c r="E3297" s="58">
        <v>30.512274368154195</v>
      </c>
      <c r="F3297" s="58">
        <v>8.9254115288826696</v>
      </c>
      <c r="G3297" s="61">
        <v>48.469380761664418</v>
      </c>
      <c r="H3297" s="59">
        <v>4.5284858790066425</v>
      </c>
      <c r="I3297" s="59">
        <v>0.70494382105042486</v>
      </c>
      <c r="J3297" s="59">
        <v>0.32652347189378905</v>
      </c>
      <c r="K3297" s="59">
        <v>3.8254839715750997</v>
      </c>
      <c r="L3297" s="61">
        <v>9.3854371435259569</v>
      </c>
      <c r="M3297" s="70">
        <v>143126660</v>
      </c>
      <c r="N3297" s="62">
        <v>8.7187198774857464</v>
      </c>
      <c r="O3297" s="63">
        <v>0.77300000000000002</v>
      </c>
      <c r="P3297" s="147">
        <v>19386.584396792001</v>
      </c>
      <c r="Q3297" s="64">
        <v>2001333.592876778</v>
      </c>
      <c r="R3297" s="62">
        <v>129267.63201132933</v>
      </c>
      <c r="S3297" s="62">
        <v>436711.99193175201</v>
      </c>
      <c r="T3297" s="62">
        <v>127746.43412544701</v>
      </c>
      <c r="U3297" s="64">
        <v>693726.05806852842</v>
      </c>
      <c r="V3297" s="62">
        <v>648147.05871938495</v>
      </c>
      <c r="W3297" s="62">
        <v>100896.254594585</v>
      </c>
      <c r="X3297" s="62">
        <v>46734.213943761897</v>
      </c>
      <c r="Y3297" s="62">
        <v>547528.74373507896</v>
      </c>
      <c r="Z3297" s="64">
        <v>1343306.2709928108</v>
      </c>
    </row>
    <row r="3298" spans="1:26">
      <c r="A3298" s="1" t="s">
        <v>128</v>
      </c>
      <c r="B3298" s="54">
        <v>2010</v>
      </c>
      <c r="C3298" s="61">
        <v>14.667318791871084</v>
      </c>
      <c r="D3298" s="58">
        <v>8.9002094594047065</v>
      </c>
      <c r="E3298" s="58">
        <v>30.612028040114517</v>
      </c>
      <c r="F3298" s="58">
        <v>9.1796446229738642</v>
      </c>
      <c r="G3298" s="61">
        <v>48.691882122493098</v>
      </c>
      <c r="H3298" s="59">
        <v>4.0282102610926325</v>
      </c>
      <c r="I3298" s="59">
        <v>0.77929710551530862</v>
      </c>
      <c r="J3298" s="59">
        <v>0.36575670752733869</v>
      </c>
      <c r="K3298" s="59">
        <v>4.3742652612172153</v>
      </c>
      <c r="L3298" s="61">
        <v>9.547529335352495</v>
      </c>
      <c r="M3298" s="70">
        <v>143158099</v>
      </c>
      <c r="N3298" s="62">
        <v>8.722634361755329</v>
      </c>
      <c r="O3298" s="63">
        <v>0.78500000000000003</v>
      </c>
      <c r="P3298" s="147">
        <v>20497.934076089001</v>
      </c>
      <c r="Q3298" s="64">
        <v>2099745.4756712411</v>
      </c>
      <c r="R3298" s="62">
        <v>127413.70669101954</v>
      </c>
      <c r="S3298" s="62">
        <v>438235.97407574905</v>
      </c>
      <c r="T3298" s="62">
        <v>131414.04737205099</v>
      </c>
      <c r="U3298" s="64">
        <v>697063.72813881969</v>
      </c>
      <c r="V3298" s="62">
        <v>576670.92335031496</v>
      </c>
      <c r="W3298" s="62">
        <v>111562.69218177399</v>
      </c>
      <c r="X3298" s="62">
        <v>52361.034946112799</v>
      </c>
      <c r="Y3298" s="62">
        <v>626211.49931759504</v>
      </c>
      <c r="Z3298" s="64">
        <v>1366806.1497957967</v>
      </c>
    </row>
    <row r="3299" spans="1:26">
      <c r="A3299" s="1" t="s">
        <v>128</v>
      </c>
      <c r="B3299" s="54">
        <v>2011</v>
      </c>
      <c r="C3299" s="61">
        <v>15.396485061708592</v>
      </c>
      <c r="D3299" s="58">
        <v>9.0351254761625999</v>
      </c>
      <c r="E3299" s="58">
        <v>30.76774913464693</v>
      </c>
      <c r="F3299" s="58">
        <v>9.3987132165348974</v>
      </c>
      <c r="G3299" s="61">
        <v>49.201587827344426</v>
      </c>
      <c r="H3299" s="59">
        <v>5.2283586564516309</v>
      </c>
      <c r="I3299" s="59">
        <v>0.90591511890825005</v>
      </c>
      <c r="J3299" s="59">
        <v>0.42327780629385175</v>
      </c>
      <c r="K3299" s="59">
        <v>4.9119459231099052</v>
      </c>
      <c r="L3299" s="61">
        <v>11.469497504763638</v>
      </c>
      <c r="M3299" s="70">
        <v>143211476</v>
      </c>
      <c r="N3299" s="62">
        <v>8.7294377985536915</v>
      </c>
      <c r="O3299" s="63">
        <v>0.79200000000000004</v>
      </c>
      <c r="P3299" s="147">
        <v>24074.364580654001</v>
      </c>
      <c r="Q3299" s="64">
        <v>2204953.3508992386</v>
      </c>
      <c r="R3299" s="62">
        <v>129393.36552864488</v>
      </c>
      <c r="S3299" s="62">
        <v>440629.47667705099</v>
      </c>
      <c r="T3299" s="62">
        <v>134600.35922406701</v>
      </c>
      <c r="U3299" s="64">
        <v>704623.20142976288</v>
      </c>
      <c r="V3299" s="62">
        <v>748760.960247815</v>
      </c>
      <c r="W3299" s="62">
        <v>129737.441309566</v>
      </c>
      <c r="X3299" s="62">
        <v>60618.239397384597</v>
      </c>
      <c r="Y3299" s="62">
        <v>703447.02568075201</v>
      </c>
      <c r="Z3299" s="64">
        <v>1642563.6666355175</v>
      </c>
    </row>
    <row r="3300" spans="1:26">
      <c r="A3300" s="1" t="s">
        <v>128</v>
      </c>
      <c r="B3300" s="54">
        <v>2012</v>
      </c>
      <c r="C3300" s="61">
        <v>15.765040187412056</v>
      </c>
      <c r="D3300" s="58">
        <v>9.0249113066861657</v>
      </c>
      <c r="E3300" s="58">
        <v>31.004434596964874</v>
      </c>
      <c r="F3300" s="58">
        <v>9.3718618395605606</v>
      </c>
      <c r="G3300" s="61">
        <v>49.4012077432116</v>
      </c>
      <c r="H3300" s="59">
        <v>4.7773587504958206</v>
      </c>
      <c r="I3300" s="59">
        <v>0.94560369486798224</v>
      </c>
      <c r="J3300" s="59">
        <v>0.43310952720571944</v>
      </c>
      <c r="K3300" s="59">
        <v>5.0647390040538269</v>
      </c>
      <c r="L3300" s="61">
        <v>11.220810976623351</v>
      </c>
      <c r="M3300" s="70">
        <v>143287536</v>
      </c>
      <c r="N3300" s="62">
        <v>8.7441419514229519</v>
      </c>
      <c r="O3300" s="63">
        <v>0.79900000000000004</v>
      </c>
      <c r="P3300" s="147">
        <v>25316.635785694201</v>
      </c>
      <c r="Q3300" s="64">
        <v>2258933.7633952517</v>
      </c>
      <c r="R3300" s="62">
        <v>129315.73037536012</v>
      </c>
      <c r="S3300" s="62">
        <v>444254.90384722501</v>
      </c>
      <c r="T3300" s="62">
        <v>134287.09907230601</v>
      </c>
      <c r="U3300" s="64">
        <v>707857.73329489108</v>
      </c>
      <c r="V3300" s="62">
        <v>684535.96394658496</v>
      </c>
      <c r="W3300" s="62">
        <v>135493.22347012901</v>
      </c>
      <c r="X3300" s="62">
        <v>62059.196971432502</v>
      </c>
      <c r="Y3300" s="62">
        <v>725713.97237396694</v>
      </c>
      <c r="Z3300" s="64">
        <v>1607802.3567621135</v>
      </c>
    </row>
    <row r="3301" spans="1:26">
      <c r="A3301" s="1" t="s">
        <v>128</v>
      </c>
      <c r="B3301" s="54">
        <v>2013</v>
      </c>
      <c r="C3301" s="61">
        <v>15.689351534838407</v>
      </c>
      <c r="D3301" s="58">
        <v>9.1681528002472472</v>
      </c>
      <c r="E3301" s="58">
        <v>31.054648057605949</v>
      </c>
      <c r="F3301" s="58">
        <v>9.2509733468814215</v>
      </c>
      <c r="G3301" s="61">
        <v>49.473774204734625</v>
      </c>
      <c r="H3301" s="59">
        <v>5.195363309803521</v>
      </c>
      <c r="I3301" s="59">
        <v>0.96429430320025966</v>
      </c>
      <c r="J3301" s="59">
        <v>0.45820177722808569</v>
      </c>
      <c r="K3301" s="59">
        <v>5.2222281286262957</v>
      </c>
      <c r="L3301" s="61">
        <v>11.840087518858162</v>
      </c>
      <c r="M3301" s="70">
        <v>143367341</v>
      </c>
      <c r="N3301" s="62">
        <v>8.7627801283151179</v>
      </c>
      <c r="O3301" s="63">
        <v>0.80300000000000005</v>
      </c>
      <c r="P3301" s="147">
        <v>24165.326834738898</v>
      </c>
      <c r="Q3301" s="64">
        <v>2249340.6115640514</v>
      </c>
      <c r="R3301" s="62">
        <v>131441.3688853152</v>
      </c>
      <c r="S3301" s="62">
        <v>445222.23177097796</v>
      </c>
      <c r="T3301" s="62">
        <v>132628.745040426</v>
      </c>
      <c r="U3301" s="64">
        <v>709292.34569671925</v>
      </c>
      <c r="V3301" s="62">
        <v>744845.42325549002</v>
      </c>
      <c r="W3301" s="62">
        <v>138248.310191269</v>
      </c>
      <c r="X3301" s="62">
        <v>65691.170442664996</v>
      </c>
      <c r="Y3301" s="62">
        <v>748696.96089655801</v>
      </c>
      <c r="Z3301" s="64">
        <v>1697481.8647859821</v>
      </c>
    </row>
    <row r="3302" spans="1:26">
      <c r="A3302" s="1" t="s">
        <v>128</v>
      </c>
      <c r="B3302" s="54">
        <v>2014</v>
      </c>
      <c r="C3302" s="61">
        <v>15.756477351139395</v>
      </c>
      <c r="D3302" s="58">
        <v>8.9933666245178827</v>
      </c>
      <c r="E3302" s="58">
        <v>31.021822668741741</v>
      </c>
      <c r="F3302" s="58">
        <v>9.1216015915666819</v>
      </c>
      <c r="G3302" s="61">
        <v>49.136790884826311</v>
      </c>
      <c r="H3302" s="59">
        <v>5.1973108751540229</v>
      </c>
      <c r="I3302" s="59">
        <v>0.93081851985483999</v>
      </c>
      <c r="J3302" s="59">
        <v>0.45720858373079071</v>
      </c>
      <c r="K3302" s="59">
        <v>5.1408425227885406</v>
      </c>
      <c r="L3302" s="61">
        <v>11.726180501528193</v>
      </c>
      <c r="M3302" s="70">
        <v>143429435</v>
      </c>
      <c r="N3302" s="62">
        <v>8.7818774894103697</v>
      </c>
      <c r="O3302" s="63">
        <v>0.80500000000000005</v>
      </c>
      <c r="P3302" s="147">
        <v>25498.6463870605</v>
      </c>
      <c r="Q3302" s="64">
        <v>2259942.6440642201</v>
      </c>
      <c r="R3302" s="62">
        <v>128991.34937024571</v>
      </c>
      <c r="S3302" s="62">
        <v>444944.24980478198</v>
      </c>
      <c r="T3302" s="62">
        <v>130830.61625735099</v>
      </c>
      <c r="U3302" s="64">
        <v>704766.21543237881</v>
      </c>
      <c r="V3302" s="62">
        <v>745447.36234269699</v>
      </c>
      <c r="W3302" s="62">
        <v>133506.77439031599</v>
      </c>
      <c r="X3302" s="62">
        <v>65577.168841657505</v>
      </c>
      <c r="Y3302" s="62">
        <v>737348.13846753503</v>
      </c>
      <c r="Z3302" s="64">
        <v>1681879.4440422053</v>
      </c>
    </row>
    <row r="3303" spans="1:26">
      <c r="A3303" s="1" t="s">
        <v>128</v>
      </c>
      <c r="B3303" s="54">
        <v>2015</v>
      </c>
      <c r="C3303" s="61">
        <v>15.671220666072541</v>
      </c>
      <c r="D3303" s="58">
        <v>9.0098102155761879</v>
      </c>
      <c r="E3303" s="58">
        <v>31.883375741332046</v>
      </c>
      <c r="F3303" s="58">
        <v>9.0727711938925122</v>
      </c>
      <c r="G3303" s="61">
        <v>49.965957150800747</v>
      </c>
      <c r="H3303" s="59">
        <v>5.3068034001256255</v>
      </c>
      <c r="I3303" s="59">
        <v>0.90862698918581963</v>
      </c>
      <c r="J3303" s="59">
        <v>0.46728893790386605</v>
      </c>
      <c r="K3303" s="59">
        <v>5.2867478538664132</v>
      </c>
      <c r="L3303" s="61">
        <v>11.969467181081724</v>
      </c>
      <c r="M3303" s="70">
        <v>143456918</v>
      </c>
      <c r="N3303" s="62">
        <v>8.7988040449731848</v>
      </c>
      <c r="O3303" s="63">
        <v>0.80400000000000005</v>
      </c>
      <c r="P3303" s="147">
        <v>25186.169559985501</v>
      </c>
      <c r="Q3303" s="64">
        <v>2248145.0180526739</v>
      </c>
      <c r="R3303" s="62">
        <v>129251.96052914756</v>
      </c>
      <c r="S3303" s="62">
        <v>457389.08192874602</v>
      </c>
      <c r="T3303" s="62">
        <v>130155.17931950001</v>
      </c>
      <c r="U3303" s="64">
        <v>716796.2217773936</v>
      </c>
      <c r="V3303" s="62">
        <v>761297.66021394299</v>
      </c>
      <c r="W3303" s="62">
        <v>130348.82748021701</v>
      </c>
      <c r="X3303" s="62">
        <v>67035.830847182006</v>
      </c>
      <c r="Y3303" s="62">
        <v>758420.55335879</v>
      </c>
      <c r="Z3303" s="64">
        <v>1717102.8719001319</v>
      </c>
    </row>
    <row r="3304" spans="1:26">
      <c r="A3304" s="1" t="s">
        <v>129</v>
      </c>
      <c r="B3304" s="54">
        <v>1990</v>
      </c>
      <c r="C3304" s="61">
        <v>1.0942513920366714</v>
      </c>
      <c r="D3304" s="58">
        <v>1.6375582211488977</v>
      </c>
      <c r="E3304" s="58">
        <v>0.65718131735735996</v>
      </c>
      <c r="F3304" s="58">
        <v>1.6791660906990471</v>
      </c>
      <c r="G3304" s="61">
        <v>3.9739056292053045</v>
      </c>
      <c r="H3304" s="59">
        <v>1.7435588824374566</v>
      </c>
      <c r="I3304" s="59">
        <v>2.7391370361227952E-2</v>
      </c>
      <c r="J3304" s="59">
        <v>8.9265042586260251E-2</v>
      </c>
      <c r="K3304" s="59">
        <v>8.7951249339659129E-2</v>
      </c>
      <c r="L3304" s="61">
        <v>1.9481665447246035</v>
      </c>
      <c r="M3304" s="70">
        <v>7259740</v>
      </c>
      <c r="N3304" s="62">
        <v>293.30352655046613</v>
      </c>
      <c r="O3304" s="63">
        <v>0.24399999999999999</v>
      </c>
      <c r="P3304" s="147">
        <v>549.61985368500552</v>
      </c>
      <c r="Q3304" s="64">
        <v>7943.9806008243049</v>
      </c>
      <c r="R3304" s="62">
        <v>1188.8246920403499</v>
      </c>
      <c r="S3304" s="62">
        <v>477.09654968719201</v>
      </c>
      <c r="T3304" s="62">
        <v>1219.03092352915</v>
      </c>
      <c r="U3304" s="64">
        <v>2884.9521652566918</v>
      </c>
      <c r="V3304" s="62">
        <v>12657.784161186501</v>
      </c>
      <c r="W3304" s="62">
        <v>198.854227066221</v>
      </c>
      <c r="X3304" s="62">
        <v>648.04100026517699</v>
      </c>
      <c r="Y3304" s="62">
        <v>638.50320288109697</v>
      </c>
      <c r="Z3304" s="64">
        <v>14143.182591398994</v>
      </c>
    </row>
    <row r="3305" spans="1:26">
      <c r="A3305" s="1" t="s">
        <v>129</v>
      </c>
      <c r="B3305" s="57">
        <v>1991</v>
      </c>
      <c r="C3305" s="61">
        <v>1.1407370609899028</v>
      </c>
      <c r="D3305" s="58">
        <v>1.7137327347390747</v>
      </c>
      <c r="E3305" s="58">
        <v>0.69635629257775933</v>
      </c>
      <c r="F3305" s="58">
        <v>1.861313020988637</v>
      </c>
      <c r="G3305" s="61">
        <v>4.2714020483054709</v>
      </c>
      <c r="H3305" s="59">
        <v>2.01492922206404</v>
      </c>
      <c r="I3305" s="59">
        <v>2.8488565321995819E-2</v>
      </c>
      <c r="J3305" s="59">
        <v>6.2474160328371935E-2</v>
      </c>
      <c r="K3305" s="59">
        <v>9.2128743265370905E-2</v>
      </c>
      <c r="L3305" s="61">
        <v>2.1980206909797793</v>
      </c>
      <c r="M3305" s="70">
        <v>7071393</v>
      </c>
      <c r="N3305" s="62">
        <v>285.8434941224159</v>
      </c>
      <c r="O3305" s="63">
        <v>0.22</v>
      </c>
      <c r="P3305" s="147">
        <v>568.38059791979265</v>
      </c>
      <c r="Q3305" s="64">
        <v>8066.6000679245717</v>
      </c>
      <c r="R3305" s="62">
        <v>1211.8477664304751</v>
      </c>
      <c r="S3305" s="62">
        <v>492.42090128403197</v>
      </c>
      <c r="T3305" s="62">
        <v>1316.20758674279</v>
      </c>
      <c r="U3305" s="64">
        <v>3020.4762544572968</v>
      </c>
      <c r="V3305" s="62">
        <v>14248.3563963991</v>
      </c>
      <c r="W3305" s="62">
        <v>201.45384139800399</v>
      </c>
      <c r="X3305" s="62">
        <v>441.779340026927</v>
      </c>
      <c r="Y3305" s="62">
        <v>651.47855022554097</v>
      </c>
      <c r="Z3305" s="64">
        <v>15543.068128049574</v>
      </c>
    </row>
    <row r="3306" spans="1:26">
      <c r="A3306" s="1" t="s">
        <v>129</v>
      </c>
      <c r="B3306" s="57">
        <v>1992</v>
      </c>
      <c r="C3306" s="61">
        <v>1.2613322292087066</v>
      </c>
      <c r="D3306" s="58">
        <v>1.8057813395381803</v>
      </c>
      <c r="E3306" s="58">
        <v>0.77161836417895402</v>
      </c>
      <c r="F3306" s="58">
        <v>2.040586508347555</v>
      </c>
      <c r="G3306" s="61">
        <v>4.6179862120646886</v>
      </c>
      <c r="H3306" s="59">
        <v>2.1050956183183063</v>
      </c>
      <c r="I3306" s="59">
        <v>4.5259918371355311E-2</v>
      </c>
      <c r="J3306" s="59">
        <v>7.1344761705320961E-2</v>
      </c>
      <c r="K3306" s="59">
        <v>9.234090460756296E-2</v>
      </c>
      <c r="L3306" s="61">
        <v>2.3140412030025455</v>
      </c>
      <c r="M3306" s="70">
        <v>6712924</v>
      </c>
      <c r="N3306" s="62">
        <v>271.65995135792463</v>
      </c>
      <c r="O3306" s="63">
        <v>0.20599999999999999</v>
      </c>
      <c r="P3306" s="147">
        <v>648.34384426618942</v>
      </c>
      <c r="Q3306" s="64">
        <v>8467.2273934286277</v>
      </c>
      <c r="R3306" s="62">
        <v>1212.2072892937999</v>
      </c>
      <c r="S3306" s="62">
        <v>517.98154357376404</v>
      </c>
      <c r="T3306" s="62">
        <v>1369.83021459625</v>
      </c>
      <c r="U3306" s="64">
        <v>3100.0190474638139</v>
      </c>
      <c r="V3306" s="62">
        <v>14131.3468985038</v>
      </c>
      <c r="W3306" s="62">
        <v>303.82639227311199</v>
      </c>
      <c r="X3306" s="62">
        <v>478.93196312593</v>
      </c>
      <c r="Y3306" s="62">
        <v>619.87747472182002</v>
      </c>
      <c r="Z3306" s="64">
        <v>15533.98272862466</v>
      </c>
    </row>
    <row r="3307" spans="1:26">
      <c r="A3307" s="1" t="s">
        <v>129</v>
      </c>
      <c r="B3307" s="57">
        <v>1993</v>
      </c>
      <c r="C3307" s="61">
        <v>1.3320719984152949</v>
      </c>
      <c r="D3307" s="58">
        <v>1.8397767059698085</v>
      </c>
      <c r="E3307" s="58">
        <v>0.79382096103857913</v>
      </c>
      <c r="F3307" s="58">
        <v>2.0217994751274611</v>
      </c>
      <c r="G3307" s="61">
        <v>4.6553971421358495</v>
      </c>
      <c r="H3307" s="59">
        <v>1.9810223201993602</v>
      </c>
      <c r="I3307" s="59">
        <v>4.7277613563034199E-2</v>
      </c>
      <c r="J3307" s="59">
        <v>7.2911707505713644E-2</v>
      </c>
      <c r="K3307" s="59">
        <v>0.10283437837285089</v>
      </c>
      <c r="L3307" s="61">
        <v>2.2040460196409586</v>
      </c>
      <c r="M3307" s="70">
        <v>6300358</v>
      </c>
      <c r="N3307" s="62">
        <v>255.36720713417105</v>
      </c>
      <c r="O3307" s="63">
        <v>0.20300000000000001</v>
      </c>
      <c r="P3307" s="147">
        <v>649.88770514036617</v>
      </c>
      <c r="Q3307" s="64">
        <v>8392.5304717917916</v>
      </c>
      <c r="R3307" s="62">
        <v>1159.125188767053</v>
      </c>
      <c r="S3307" s="62">
        <v>500.13562424471002</v>
      </c>
      <c r="T3307" s="62">
        <v>1273.80604975151</v>
      </c>
      <c r="U3307" s="64">
        <v>2933.0668627632735</v>
      </c>
      <c r="V3307" s="62">
        <v>12481.1498232466</v>
      </c>
      <c r="W3307" s="62">
        <v>297.86589083277102</v>
      </c>
      <c r="X3307" s="62">
        <v>459.36985967728299</v>
      </c>
      <c r="Y3307" s="62">
        <v>647.89339845641803</v>
      </c>
      <c r="Z3307" s="64">
        <v>13886.278972213071</v>
      </c>
    </row>
    <row r="3308" spans="1:26">
      <c r="A3308" s="1" t="s">
        <v>129</v>
      </c>
      <c r="B3308" s="57">
        <v>1994</v>
      </c>
      <c r="C3308" s="61">
        <v>1.6017906713495091</v>
      </c>
      <c r="D3308" s="58">
        <v>1.7855827977665331</v>
      </c>
      <c r="E3308" s="58">
        <v>1.0506187774891356</v>
      </c>
      <c r="F3308" s="58">
        <v>2.4485057114375328</v>
      </c>
      <c r="G3308" s="61">
        <v>5.2847072866932017</v>
      </c>
      <c r="H3308" s="59">
        <v>1.9178279092185657</v>
      </c>
      <c r="I3308" s="59">
        <v>7.5696053121422871E-2</v>
      </c>
      <c r="J3308" s="59">
        <v>5.2517320733019769E-2</v>
      </c>
      <c r="K3308" s="59">
        <v>7.3203368321320406E-2</v>
      </c>
      <c r="L3308" s="61">
        <v>2.1192446513943288</v>
      </c>
      <c r="M3308" s="70">
        <v>5995987</v>
      </c>
      <c r="N3308" s="62">
        <v>243.41690312119985</v>
      </c>
      <c r="O3308" s="63">
        <v>0.19400000000000001</v>
      </c>
      <c r="P3308" s="147">
        <v>346.97502534773321</v>
      </c>
      <c r="Q3308" s="64">
        <v>9604.3160421329285</v>
      </c>
      <c r="R3308" s="62">
        <v>1070.6331242831761</v>
      </c>
      <c r="S3308" s="62">
        <v>629.94965317807498</v>
      </c>
      <c r="T3308" s="62">
        <v>1468.1208415205199</v>
      </c>
      <c r="U3308" s="64">
        <v>3168.7036189817709</v>
      </c>
      <c r="V3308" s="62">
        <v>11499.2712119117</v>
      </c>
      <c r="W3308" s="62">
        <v>453.87255046736101</v>
      </c>
      <c r="X3308" s="62">
        <v>314.89317239001701</v>
      </c>
      <c r="Y3308" s="62">
        <v>438.92644481084898</v>
      </c>
      <c r="Z3308" s="64">
        <v>12706.963379579927</v>
      </c>
    </row>
    <row r="3309" spans="1:26">
      <c r="A3309" s="1" t="s">
        <v>129</v>
      </c>
      <c r="B3309" s="57">
        <v>1995</v>
      </c>
      <c r="C3309" s="61">
        <v>1.4064903334694359</v>
      </c>
      <c r="D3309" s="58">
        <v>1.5955382237582971</v>
      </c>
      <c r="E3309" s="58">
        <v>0.86108443430820669</v>
      </c>
      <c r="F3309" s="58">
        <v>1.7922138161870227</v>
      </c>
      <c r="G3309" s="61">
        <v>4.2488364742535261</v>
      </c>
      <c r="H3309" s="59">
        <v>1.6327998614848596</v>
      </c>
      <c r="I3309" s="59">
        <v>4.4126522629955069E-2</v>
      </c>
      <c r="J3309" s="59">
        <v>3.0683676479738801E-2</v>
      </c>
      <c r="K3309" s="59">
        <v>5.8704333870794573E-2</v>
      </c>
      <c r="L3309" s="61">
        <v>1.7663143944653481</v>
      </c>
      <c r="M3309" s="70">
        <v>5912755</v>
      </c>
      <c r="N3309" s="62">
        <v>240.29501418727199</v>
      </c>
      <c r="O3309" s="63">
        <v>0.23</v>
      </c>
      <c r="P3309" s="147">
        <v>485.72209148537792</v>
      </c>
      <c r="Q3309" s="64">
        <v>8316.2327516730747</v>
      </c>
      <c r="R3309" s="62">
        <v>943.40266102179908</v>
      </c>
      <c r="S3309" s="62">
        <v>509.13812943780204</v>
      </c>
      <c r="T3309" s="62">
        <v>1059.69212027289</v>
      </c>
      <c r="U3309" s="64">
        <v>2512.2329107324908</v>
      </c>
      <c r="V3309" s="62">
        <v>9654.3455449939102</v>
      </c>
      <c r="W3309" s="62">
        <v>260.90931731287998</v>
      </c>
      <c r="X3309" s="62">
        <v>181.42506152395799</v>
      </c>
      <c r="Y3309" s="62">
        <v>347.10434361620997</v>
      </c>
      <c r="Z3309" s="64">
        <v>10443.784267446959</v>
      </c>
    </row>
    <row r="3310" spans="1:26">
      <c r="A3310" s="1" t="s">
        <v>129</v>
      </c>
      <c r="B3310" s="57">
        <v>1996</v>
      </c>
      <c r="C3310" s="61">
        <v>1.3982179681488571</v>
      </c>
      <c r="D3310" s="58">
        <v>1.615704605673232</v>
      </c>
      <c r="E3310" s="58">
        <v>0.85679372538567078</v>
      </c>
      <c r="F3310" s="58">
        <v>1.8804009691345145</v>
      </c>
      <c r="G3310" s="61">
        <v>4.3528993001934175</v>
      </c>
      <c r="H3310" s="59">
        <v>1.7414321345313994</v>
      </c>
      <c r="I3310" s="59">
        <v>3.7957208508656234E-2</v>
      </c>
      <c r="J3310" s="59">
        <v>2.9178014013222883E-2</v>
      </c>
      <c r="K3310" s="59">
        <v>6.3534292346859672E-2</v>
      </c>
      <c r="L3310" s="61">
        <v>1.8721016494001383</v>
      </c>
      <c r="M3310" s="70">
        <v>6097688</v>
      </c>
      <c r="N3310" s="62">
        <v>247.87871909201459</v>
      </c>
      <c r="O3310" s="63">
        <v>0.25900000000000001</v>
      </c>
      <c r="P3310" s="147">
        <v>596.17140797970387</v>
      </c>
      <c r="Q3310" s="64">
        <v>8525.8969257656681</v>
      </c>
      <c r="R3310" s="62">
        <v>985.20625855584001</v>
      </c>
      <c r="S3310" s="62">
        <v>522.44608177595001</v>
      </c>
      <c r="T3310" s="62">
        <v>1146.6098424679899</v>
      </c>
      <c r="U3310" s="64">
        <v>2654.26218279978</v>
      </c>
      <c r="V3310" s="62">
        <v>10618.7098295465</v>
      </c>
      <c r="W3310" s="62">
        <v>231.451214836731</v>
      </c>
      <c r="X3310" s="62">
        <v>177.918425912261</v>
      </c>
      <c r="Y3310" s="62">
        <v>387.41229203193802</v>
      </c>
      <c r="Z3310" s="64">
        <v>11415.49176232743</v>
      </c>
    </row>
    <row r="3311" spans="1:26">
      <c r="A3311" s="1" t="s">
        <v>129</v>
      </c>
      <c r="B3311" s="54">
        <v>1997</v>
      </c>
      <c r="C3311" s="61">
        <v>1.4033558766139203</v>
      </c>
      <c r="D3311" s="58">
        <v>1.6233496068707531</v>
      </c>
      <c r="E3311" s="58">
        <v>0.83899940215805635</v>
      </c>
      <c r="F3311" s="58">
        <v>1.8806363205529781</v>
      </c>
      <c r="G3311" s="61">
        <v>4.3429853295817873</v>
      </c>
      <c r="H3311" s="59">
        <v>1.898243382115449</v>
      </c>
      <c r="I3311" s="59">
        <v>4.1187344816151807E-2</v>
      </c>
      <c r="J3311" s="59">
        <v>2.9733758235759637E-2</v>
      </c>
      <c r="K3311" s="59">
        <v>6.6473271355831545E-2</v>
      </c>
      <c r="L3311" s="61">
        <v>2.035637756523192</v>
      </c>
      <c r="M3311" s="70">
        <v>6506118</v>
      </c>
      <c r="N3311" s="62">
        <v>264.38516416700446</v>
      </c>
      <c r="O3311" s="63">
        <v>0.28499999999999998</v>
      </c>
      <c r="P3311" s="147">
        <v>605.00010591898456</v>
      </c>
      <c r="Q3311" s="64">
        <v>9130.3989292436054</v>
      </c>
      <c r="R3311" s="62">
        <v>1056.170409755473</v>
      </c>
      <c r="S3311" s="62">
        <v>545.86291123697697</v>
      </c>
      <c r="T3311" s="62">
        <v>1223.56418166035</v>
      </c>
      <c r="U3311" s="64">
        <v>2825.5975026527999</v>
      </c>
      <c r="V3311" s="62">
        <v>12350.1954367622</v>
      </c>
      <c r="W3311" s="62">
        <v>267.96972548057198</v>
      </c>
      <c r="X3311" s="62">
        <v>193.45133966532401</v>
      </c>
      <c r="Y3311" s="62">
        <v>432.48294728706003</v>
      </c>
      <c r="Z3311" s="64">
        <v>13244.099449195157</v>
      </c>
    </row>
    <row r="3312" spans="1:26">
      <c r="A3312" s="1" t="s">
        <v>129</v>
      </c>
      <c r="B3312" s="54">
        <v>1998</v>
      </c>
      <c r="C3312" s="61">
        <v>1.2724260610478999</v>
      </c>
      <c r="D3312" s="58">
        <v>1.4461389745397843</v>
      </c>
      <c r="E3312" s="58">
        <v>0.71022044230202053</v>
      </c>
      <c r="F3312" s="58">
        <v>1.4349334957359352</v>
      </c>
      <c r="G3312" s="61">
        <v>3.5912929125777393</v>
      </c>
      <c r="H3312" s="59">
        <v>1.7626055588704928</v>
      </c>
      <c r="I3312" s="59">
        <v>3.2111636095502237E-2</v>
      </c>
      <c r="J3312" s="59">
        <v>2.2025677645832752E-2</v>
      </c>
      <c r="K3312" s="59">
        <v>9.5236073777655667E-2</v>
      </c>
      <c r="L3312" s="61">
        <v>1.9119789463894832</v>
      </c>
      <c r="M3312" s="70">
        <v>7047196</v>
      </c>
      <c r="N3312" s="62">
        <v>286.16996351844347</v>
      </c>
      <c r="O3312" s="63">
        <v>0.3</v>
      </c>
      <c r="P3312" s="147">
        <v>586.83325996725239</v>
      </c>
      <c r="Q3312" s="64">
        <v>8967.0358477125174</v>
      </c>
      <c r="R3312" s="62">
        <v>1019.122479682087</v>
      </c>
      <c r="S3312" s="62">
        <v>500.506266010903</v>
      </c>
      <c r="T3312" s="62">
        <v>1011.22575914163</v>
      </c>
      <c r="U3312" s="64">
        <v>2530.8545048346195</v>
      </c>
      <c r="V3312" s="62">
        <v>12421.4268440499</v>
      </c>
      <c r="W3312" s="62">
        <v>226.29699344567899</v>
      </c>
      <c r="X3312" s="62">
        <v>155.21926740300199</v>
      </c>
      <c r="Y3312" s="62">
        <v>671.14727818159997</v>
      </c>
      <c r="Z3312" s="64">
        <v>13474.09038308018</v>
      </c>
    </row>
    <row r="3313" spans="1:26">
      <c r="A3313" s="1" t="s">
        <v>129</v>
      </c>
      <c r="B3313" s="54">
        <v>1999</v>
      </c>
      <c r="C3313" s="61">
        <v>1.1978072181586454</v>
      </c>
      <c r="D3313" s="58">
        <v>1.3902792357434144</v>
      </c>
      <c r="E3313" s="58">
        <v>0.65727634690154813</v>
      </c>
      <c r="F3313" s="58">
        <v>1.3314436590618395</v>
      </c>
      <c r="G3313" s="61">
        <v>3.3789992417068024</v>
      </c>
      <c r="H3313" s="59">
        <v>1.7590725668582516</v>
      </c>
      <c r="I3313" s="59">
        <v>2.5189215600959269E-2</v>
      </c>
      <c r="J3313" s="59">
        <v>2.0598557974782546E-2</v>
      </c>
      <c r="K3313" s="59">
        <v>0.10079627575893138</v>
      </c>
      <c r="L3313" s="61">
        <v>1.9056566161929247</v>
      </c>
      <c r="M3313" s="70">
        <v>7585143</v>
      </c>
      <c r="N3313" s="62">
        <v>307.79241994325093</v>
      </c>
      <c r="O3313" s="63">
        <v>0.318</v>
      </c>
      <c r="P3313" s="147">
        <v>540.71608817267543</v>
      </c>
      <c r="Q3313" s="64">
        <v>9085.5390361655227</v>
      </c>
      <c r="R3313" s="62">
        <v>1054.5466813044509</v>
      </c>
      <c r="S3313" s="62">
        <v>498.55350817658496</v>
      </c>
      <c r="T3313" s="62">
        <v>1009.91905504273</v>
      </c>
      <c r="U3313" s="64">
        <v>2563.0192445237658</v>
      </c>
      <c r="V3313" s="62">
        <v>13342.816966996899</v>
      </c>
      <c r="W3313" s="62">
        <v>191.063802391107</v>
      </c>
      <c r="X3313" s="62">
        <v>156.24300783251601</v>
      </c>
      <c r="Y3313" s="62">
        <v>764.554165498928</v>
      </c>
      <c r="Z3313" s="64">
        <v>14454.677942719451</v>
      </c>
    </row>
    <row r="3314" spans="1:26">
      <c r="A3314" s="1" t="s">
        <v>129</v>
      </c>
      <c r="B3314" s="54">
        <v>2000</v>
      </c>
      <c r="C3314" s="61">
        <v>1.0611020076746551</v>
      </c>
      <c r="D3314" s="58">
        <v>1.3307847847953127</v>
      </c>
      <c r="E3314" s="58">
        <v>0.56649788492818454</v>
      </c>
      <c r="F3314" s="58">
        <v>1.0837471997955517</v>
      </c>
      <c r="G3314" s="61">
        <v>2.9810298695190487</v>
      </c>
      <c r="H3314" s="59">
        <v>1.680905195475584</v>
      </c>
      <c r="I3314" s="59">
        <v>2.5935535045915326E-2</v>
      </c>
      <c r="J3314" s="59">
        <v>1.7764040992930333E-2</v>
      </c>
      <c r="K3314" s="59">
        <v>0.10223933719280505</v>
      </c>
      <c r="L3314" s="61">
        <v>1.8268441087072349</v>
      </c>
      <c r="M3314" s="70">
        <v>8021875</v>
      </c>
      <c r="N3314" s="62">
        <v>325.32237535468181</v>
      </c>
      <c r="O3314" s="63">
        <v>0.33200000000000002</v>
      </c>
      <c r="P3314" s="147">
        <v>633.75075179306236</v>
      </c>
      <c r="Q3314" s="64">
        <v>8512.027667815124</v>
      </c>
      <c r="R3314" s="62">
        <v>1067.5389195529899</v>
      </c>
      <c r="S3314" s="62">
        <v>454.43752206582798</v>
      </c>
      <c r="T3314" s="62">
        <v>869.36845683599404</v>
      </c>
      <c r="U3314" s="64">
        <v>2391.3448984548118</v>
      </c>
      <c r="V3314" s="62">
        <v>13484.011364955701</v>
      </c>
      <c r="W3314" s="62">
        <v>208.05162019645201</v>
      </c>
      <c r="X3314" s="62">
        <v>142.500916340163</v>
      </c>
      <c r="Y3314" s="62">
        <v>820.15118304353302</v>
      </c>
      <c r="Z3314" s="64">
        <v>14654.71508453585</v>
      </c>
    </row>
    <row r="3315" spans="1:26">
      <c r="A3315" s="1" t="s">
        <v>129</v>
      </c>
      <c r="B3315" s="54">
        <v>2001</v>
      </c>
      <c r="C3315" s="61">
        <v>1.018432685878772</v>
      </c>
      <c r="D3315" s="58">
        <v>1.3867648427856436</v>
      </c>
      <c r="E3315" s="58">
        <v>0.56879882822435845</v>
      </c>
      <c r="F3315" s="58">
        <v>0.90134163670267053</v>
      </c>
      <c r="G3315" s="61">
        <v>2.8569053077126734</v>
      </c>
      <c r="H3315" s="59">
        <v>1.6658117986990932</v>
      </c>
      <c r="I3315" s="59">
        <v>2.4716377239744496E-2</v>
      </c>
      <c r="J3315" s="59">
        <v>1.8362044838672979E-2</v>
      </c>
      <c r="K3315" s="59">
        <v>0.11508735475747384</v>
      </c>
      <c r="L3315" s="61">
        <v>1.8239775755349845</v>
      </c>
      <c r="M3315" s="70">
        <v>8329112.9999999991</v>
      </c>
      <c r="N3315" s="62">
        <v>337.63299554114309</v>
      </c>
      <c r="O3315" s="63">
        <v>0.34300000000000003</v>
      </c>
      <c r="P3315" s="147">
        <v>678.40206880981407</v>
      </c>
      <c r="Q3315" s="64">
        <v>8482.6409235777955</v>
      </c>
      <c r="R3315" s="62">
        <v>1155.052107998886</v>
      </c>
      <c r="S3315" s="62">
        <v>473.75897145482702</v>
      </c>
      <c r="T3315" s="62">
        <v>750.73763437014895</v>
      </c>
      <c r="U3315" s="64">
        <v>2379.5487138238623</v>
      </c>
      <c r="V3315" s="62">
        <v>13874.734708098</v>
      </c>
      <c r="W3315" s="62">
        <v>205.86549898045999</v>
      </c>
      <c r="X3315" s="62">
        <v>152.939546372374</v>
      </c>
      <c r="Y3315" s="62">
        <v>958.57558264608701</v>
      </c>
      <c r="Z3315" s="64">
        <v>15192.11533609692</v>
      </c>
    </row>
    <row r="3316" spans="1:26">
      <c r="A3316" s="1" t="s">
        <v>129</v>
      </c>
      <c r="B3316" s="54">
        <v>2002</v>
      </c>
      <c r="C3316" s="61">
        <v>1.0487865893880894</v>
      </c>
      <c r="D3316" s="58">
        <v>1.4795606440288982</v>
      </c>
      <c r="E3316" s="58">
        <v>0.57561201453983357</v>
      </c>
      <c r="F3316" s="58">
        <v>0.89137673611035517</v>
      </c>
      <c r="G3316" s="61">
        <v>2.9465493946790868</v>
      </c>
      <c r="H3316" s="59">
        <v>1.8313282014034615</v>
      </c>
      <c r="I3316" s="59">
        <v>3.0476248923798244E-2</v>
      </c>
      <c r="J3316" s="59">
        <v>2.0215328962478872E-2</v>
      </c>
      <c r="K3316" s="59">
        <v>0.11821925171886054</v>
      </c>
      <c r="L3316" s="61">
        <v>2.0002390310085993</v>
      </c>
      <c r="M3316" s="70">
        <v>8539029</v>
      </c>
      <c r="N3316" s="62">
        <v>346.01560599918929</v>
      </c>
      <c r="O3316" s="63">
        <v>0.35899999999999999</v>
      </c>
      <c r="P3316" s="147">
        <v>762.65809869134193</v>
      </c>
      <c r="Q3316" s="64">
        <v>8955.6191015959885</v>
      </c>
      <c r="R3316" s="62">
        <v>1263.401124662144</v>
      </c>
      <c r="S3316" s="62">
        <v>491.51676849040604</v>
      </c>
      <c r="T3316" s="62">
        <v>761.14917995716701</v>
      </c>
      <c r="U3316" s="64">
        <v>2516.0670731097171</v>
      </c>
      <c r="V3316" s="62">
        <v>15637.764620301999</v>
      </c>
      <c r="W3316" s="62">
        <v>260.23757337153199</v>
      </c>
      <c r="X3316" s="62">
        <v>172.619280255147</v>
      </c>
      <c r="Y3316" s="62">
        <v>1009.47761878565</v>
      </c>
      <c r="Z3316" s="64">
        <v>17080.099092714328</v>
      </c>
    </row>
    <row r="3317" spans="1:26">
      <c r="A3317" s="1" t="s">
        <v>129</v>
      </c>
      <c r="B3317" s="54">
        <v>2003</v>
      </c>
      <c r="C3317" s="61">
        <v>1.0928761666304552</v>
      </c>
      <c r="D3317" s="58">
        <v>1.4502204932419054</v>
      </c>
      <c r="E3317" s="58">
        <v>0.6029905256417043</v>
      </c>
      <c r="F3317" s="58">
        <v>1.0282926350045962</v>
      </c>
      <c r="G3317" s="61">
        <v>3.0815036538882059</v>
      </c>
      <c r="H3317" s="59">
        <v>1.7419143923817031</v>
      </c>
      <c r="I3317" s="59">
        <v>2.712725013851762E-2</v>
      </c>
      <c r="J3317" s="59">
        <v>2.2692391489693913E-2</v>
      </c>
      <c r="K3317" s="59">
        <v>0.13222072644078395</v>
      </c>
      <c r="L3317" s="61">
        <v>1.9239547604506988</v>
      </c>
      <c r="M3317" s="70">
        <v>8686469</v>
      </c>
      <c r="N3317" s="62">
        <v>351.85837049047427</v>
      </c>
      <c r="O3317" s="63">
        <v>0.371</v>
      </c>
      <c r="P3317" s="147">
        <v>775.76062514145201</v>
      </c>
      <c r="Q3317" s="64">
        <v>9493.2349422742845</v>
      </c>
      <c r="R3317" s="62">
        <v>1259.729535771052</v>
      </c>
      <c r="S3317" s="62">
        <v>523.78585082803693</v>
      </c>
      <c r="T3317" s="62">
        <v>893.22320968957399</v>
      </c>
      <c r="U3317" s="64">
        <v>2676.7385962886633</v>
      </c>
      <c r="V3317" s="62">
        <v>15131.085370077501</v>
      </c>
      <c r="W3317" s="62">
        <v>235.64001738347901</v>
      </c>
      <c r="X3317" s="62">
        <v>197.11675521109001</v>
      </c>
      <c r="Y3317" s="62">
        <v>1148.5312413853501</v>
      </c>
      <c r="Z3317" s="64">
        <v>16712.37338405742</v>
      </c>
    </row>
    <row r="3318" spans="1:26">
      <c r="A3318" s="1" t="s">
        <v>129</v>
      </c>
      <c r="B3318" s="54">
        <v>2004</v>
      </c>
      <c r="C3318" s="61">
        <v>1.1062764465769026</v>
      </c>
      <c r="D3318" s="58">
        <v>1.4548164772687711</v>
      </c>
      <c r="E3318" s="58">
        <v>0.61707208574448547</v>
      </c>
      <c r="F3318" s="58">
        <v>1.0594282556451216</v>
      </c>
      <c r="G3318" s="61">
        <v>3.131316818658378</v>
      </c>
      <c r="H3318" s="59">
        <v>1.7250812676986498</v>
      </c>
      <c r="I3318" s="59">
        <v>2.816849821277204E-2</v>
      </c>
      <c r="J3318" s="59">
        <v>3.0889155985798097E-2</v>
      </c>
      <c r="K3318" s="59">
        <v>0.11559108700536848</v>
      </c>
      <c r="L3318" s="61">
        <v>1.8997300089025886</v>
      </c>
      <c r="M3318" s="70">
        <v>8828956</v>
      </c>
      <c r="N3318" s="62">
        <v>357.45593838670447</v>
      </c>
      <c r="O3318" s="63">
        <v>0.38800000000000001</v>
      </c>
      <c r="P3318" s="147">
        <v>838.7034648434045</v>
      </c>
      <c r="Q3318" s="64">
        <v>9767.2660706638253</v>
      </c>
      <c r="R3318" s="62">
        <v>1284.451066588098</v>
      </c>
      <c r="S3318" s="62">
        <v>544.81022938662898</v>
      </c>
      <c r="T3318" s="62">
        <v>935.36454542475303</v>
      </c>
      <c r="U3318" s="64">
        <v>2764.6258413994797</v>
      </c>
      <c r="V3318" s="62">
        <v>15230.6666089356</v>
      </c>
      <c r="W3318" s="62">
        <v>248.69843130664299</v>
      </c>
      <c r="X3318" s="62">
        <v>272.718999075748</v>
      </c>
      <c r="Y3318" s="62">
        <v>1020.54862116257</v>
      </c>
      <c r="Z3318" s="64">
        <v>16772.632660480562</v>
      </c>
    </row>
    <row r="3319" spans="1:26">
      <c r="A3319" s="1" t="s">
        <v>129</v>
      </c>
      <c r="B3319" s="54">
        <v>2005</v>
      </c>
      <c r="C3319" s="61">
        <v>1.1318955974574758</v>
      </c>
      <c r="D3319" s="58">
        <v>1.4391969755604919</v>
      </c>
      <c r="E3319" s="58">
        <v>0.59012618763276581</v>
      </c>
      <c r="F3319" s="58">
        <v>0.90045862388453446</v>
      </c>
      <c r="G3319" s="61">
        <v>2.929781787077792</v>
      </c>
      <c r="H3319" s="59">
        <v>1.8371347400086697</v>
      </c>
      <c r="I3319" s="59">
        <v>3.5670141316619018E-2</v>
      </c>
      <c r="J3319" s="59">
        <v>3.6139213698694307E-2</v>
      </c>
      <c r="K3319" s="59">
        <v>0.16114310855747244</v>
      </c>
      <c r="L3319" s="61">
        <v>2.0700872035814557</v>
      </c>
      <c r="M3319" s="70">
        <v>9008230</v>
      </c>
      <c r="N3319" s="62">
        <v>364.48054316984189</v>
      </c>
      <c r="O3319" s="63">
        <v>0.40400000000000003</v>
      </c>
      <c r="P3319" s="147">
        <v>907.10738120018436</v>
      </c>
      <c r="Q3319" s="64">
        <v>10196.375877884358</v>
      </c>
      <c r="R3319" s="62">
        <v>1296.461737115329</v>
      </c>
      <c r="S3319" s="62">
        <v>531.59924272191097</v>
      </c>
      <c r="T3319" s="62">
        <v>811.15383894353795</v>
      </c>
      <c r="U3319" s="64">
        <v>2639.2148187807779</v>
      </c>
      <c r="V3319" s="62">
        <v>16549.332278988299</v>
      </c>
      <c r="W3319" s="62">
        <v>321.32483711260699</v>
      </c>
      <c r="X3319" s="62">
        <v>325.550349016989</v>
      </c>
      <c r="Y3319" s="62">
        <v>1451.6141848006801</v>
      </c>
      <c r="Z3319" s="64">
        <v>18647.821649918576</v>
      </c>
    </row>
    <row r="3320" spans="1:26">
      <c r="A3320" s="1" t="s">
        <v>129</v>
      </c>
      <c r="B3320" s="54">
        <v>2006</v>
      </c>
      <c r="C3320" s="61">
        <v>0.95916938962262022</v>
      </c>
      <c r="D3320" s="58">
        <v>1.4325831571984395</v>
      </c>
      <c r="E3320" s="58">
        <v>0.64150784908206027</v>
      </c>
      <c r="F3320" s="58">
        <v>1.1042926523822396</v>
      </c>
      <c r="G3320" s="61">
        <v>3.1783836586627396</v>
      </c>
      <c r="H3320" s="59">
        <v>1.8156406645185306</v>
      </c>
      <c r="I3320" s="59">
        <v>3.3903718401118679E-2</v>
      </c>
      <c r="J3320" s="59">
        <v>5.2614185575340422E-2</v>
      </c>
      <c r="K3320" s="59">
        <v>0.16490328451202632</v>
      </c>
      <c r="L3320" s="61">
        <v>2.0670618530070159</v>
      </c>
      <c r="M3320" s="70">
        <v>9231041</v>
      </c>
      <c r="N3320" s="62">
        <v>373.18929874341308</v>
      </c>
      <c r="O3320" s="63">
        <v>0.42399999999999999</v>
      </c>
      <c r="P3320" s="147">
        <v>996.6718639045597</v>
      </c>
      <c r="Q3320" s="64">
        <v>8854.1319615513821</v>
      </c>
      <c r="R3320" s="62">
        <v>1322.4233860008239</v>
      </c>
      <c r="S3320" s="62">
        <v>592.17852566983106</v>
      </c>
      <c r="T3320" s="62">
        <v>1019.37707501392</v>
      </c>
      <c r="U3320" s="64">
        <v>2933.9789866845754</v>
      </c>
      <c r="V3320" s="62">
        <v>16760.253415437801</v>
      </c>
      <c r="W3320" s="62">
        <v>312.96661461318098</v>
      </c>
      <c r="X3320" s="62">
        <v>485.68370422757602</v>
      </c>
      <c r="Y3320" s="62">
        <v>1522.22898036518</v>
      </c>
      <c r="Z3320" s="64">
        <v>19081.13271464374</v>
      </c>
    </row>
    <row r="3321" spans="1:26">
      <c r="A3321" s="1" t="s">
        <v>129</v>
      </c>
      <c r="B3321" s="54">
        <v>2007</v>
      </c>
      <c r="C3321" s="61">
        <v>0.96488061309146911</v>
      </c>
      <c r="D3321" s="58">
        <v>1.4277947691863364</v>
      </c>
      <c r="E3321" s="58">
        <v>0.65917543107348386</v>
      </c>
      <c r="F3321" s="58">
        <v>1.187015862169438</v>
      </c>
      <c r="G3321" s="61">
        <v>3.273986062429258</v>
      </c>
      <c r="H3321" s="59">
        <v>1.7817406213268148</v>
      </c>
      <c r="I3321" s="59">
        <v>3.7191082165371717E-2</v>
      </c>
      <c r="J3321" s="59">
        <v>5.1125772782256308E-2</v>
      </c>
      <c r="K3321" s="59">
        <v>0.17192902479484989</v>
      </c>
      <c r="L3321" s="61">
        <v>2.0419865010692924</v>
      </c>
      <c r="M3321" s="70">
        <v>9481083</v>
      </c>
      <c r="N3321" s="62">
        <v>382.95103364410215</v>
      </c>
      <c r="O3321" s="63">
        <v>0.438</v>
      </c>
      <c r="P3321" s="147">
        <v>1072.0523470686928</v>
      </c>
      <c r="Q3321" s="64">
        <v>9148.1131778111048</v>
      </c>
      <c r="R3321" s="62">
        <v>1353.70407136215</v>
      </c>
      <c r="S3321" s="62">
        <v>624.96969735684797</v>
      </c>
      <c r="T3321" s="62">
        <v>1125.4195911545</v>
      </c>
      <c r="U3321" s="64">
        <v>3104.0933598734978</v>
      </c>
      <c r="V3321" s="62">
        <v>16892.830715271099</v>
      </c>
      <c r="W3321" s="62">
        <v>352.61173686970898</v>
      </c>
      <c r="X3321" s="62">
        <v>484.72769518771298</v>
      </c>
      <c r="Y3321" s="62">
        <v>1630.0733541890299</v>
      </c>
      <c r="Z3321" s="64">
        <v>19360.243501517551</v>
      </c>
    </row>
    <row r="3322" spans="1:26">
      <c r="A3322" s="1" t="s">
        <v>129</v>
      </c>
      <c r="B3322" s="54">
        <v>2008</v>
      </c>
      <c r="C3322" s="61">
        <v>0.87585041907586192</v>
      </c>
      <c r="D3322" s="58">
        <v>1.358890037456844</v>
      </c>
      <c r="E3322" s="58">
        <v>0.59326387312879758</v>
      </c>
      <c r="F3322" s="58">
        <v>0.6538350855974906</v>
      </c>
      <c r="G3322" s="61">
        <v>2.6059889961831324</v>
      </c>
      <c r="H3322" s="59">
        <v>1.9808677089296203</v>
      </c>
      <c r="I3322" s="59">
        <v>3.49589470212706E-2</v>
      </c>
      <c r="J3322" s="59">
        <v>4.6769442198587238E-2</v>
      </c>
      <c r="K3322" s="59">
        <v>0.25582601029732582</v>
      </c>
      <c r="L3322" s="61">
        <v>2.3184221084468035</v>
      </c>
      <c r="M3322" s="70">
        <v>9750314</v>
      </c>
      <c r="N3322" s="62">
        <v>393.52124037292259</v>
      </c>
      <c r="O3322" s="63">
        <v>0.44700000000000001</v>
      </c>
      <c r="P3322" s="147">
        <v>1181.5447701339826</v>
      </c>
      <c r="Q3322" s="64">
        <v>8539.8166030212433</v>
      </c>
      <c r="R3322" s="62">
        <v>1324.960455667599</v>
      </c>
      <c r="S3322" s="62">
        <v>578.45090478619397</v>
      </c>
      <c r="T3322" s="62">
        <v>637.50973887924101</v>
      </c>
      <c r="U3322" s="64">
        <v>2540.9210993330344</v>
      </c>
      <c r="V3322" s="62">
        <v>19314.0821545244</v>
      </c>
      <c r="W3322" s="62">
        <v>340.86071056675303</v>
      </c>
      <c r="X3322" s="62">
        <v>456.01674704107597</v>
      </c>
      <c r="Y3322" s="62">
        <v>2494.3839297661598</v>
      </c>
      <c r="Z3322" s="64">
        <v>22605.343541898386</v>
      </c>
    </row>
    <row r="3323" spans="1:26">
      <c r="A3323" s="1" t="s">
        <v>129</v>
      </c>
      <c r="B3323" s="54">
        <v>2009</v>
      </c>
      <c r="C3323" s="61">
        <v>0.88568992621451526</v>
      </c>
      <c r="D3323" s="58">
        <v>1.3513319021575587</v>
      </c>
      <c r="E3323" s="58">
        <v>0.61255425038627087</v>
      </c>
      <c r="F3323" s="58">
        <v>0.65660306034682403</v>
      </c>
      <c r="G3323" s="61">
        <v>2.6204892128906536</v>
      </c>
      <c r="H3323" s="59">
        <v>2.1773527599548368</v>
      </c>
      <c r="I3323" s="59">
        <v>3.8269183317136239E-2</v>
      </c>
      <c r="J3323" s="59">
        <v>5.0712508626062462E-2</v>
      </c>
      <c r="K3323" s="59">
        <v>0.21205768878628897</v>
      </c>
      <c r="L3323" s="61">
        <v>2.478392140684325</v>
      </c>
      <c r="M3323" s="70">
        <v>10024594</v>
      </c>
      <c r="N3323" s="62">
        <v>404.43640048642078</v>
      </c>
      <c r="O3323" s="63">
        <v>0.45400000000000001</v>
      </c>
      <c r="P3323" s="147">
        <v>1230.5242427585315</v>
      </c>
      <c r="Q3323" s="64">
        <v>8878.6819201904727</v>
      </c>
      <c r="R3323" s="62">
        <v>1354.655367837725</v>
      </c>
      <c r="S3323" s="62">
        <v>614.06076630967095</v>
      </c>
      <c r="T3323" s="62">
        <v>658.21790991344096</v>
      </c>
      <c r="U3323" s="64">
        <v>2626.9340440608371</v>
      </c>
      <c r="V3323" s="62">
        <v>21827.0774133267</v>
      </c>
      <c r="W3323" s="62">
        <v>383.63302546586402</v>
      </c>
      <c r="X3323" s="62">
        <v>508.37230969777403</v>
      </c>
      <c r="Y3323" s="62">
        <v>2125.7922346608998</v>
      </c>
      <c r="Z3323" s="64">
        <v>24844.87498315124</v>
      </c>
    </row>
    <row r="3324" spans="1:26">
      <c r="A3324" s="1" t="s">
        <v>129</v>
      </c>
      <c r="B3324" s="54">
        <v>2010</v>
      </c>
      <c r="C3324" s="61">
        <v>0.98032796142149192</v>
      </c>
      <c r="D3324" s="58">
        <v>1.3345795067387887</v>
      </c>
      <c r="E3324" s="58">
        <v>0.63228756650622242</v>
      </c>
      <c r="F3324" s="58">
        <v>0.67117067007575426</v>
      </c>
      <c r="G3324" s="61">
        <v>2.6380377433207656</v>
      </c>
      <c r="H3324" s="59">
        <v>2.3366728711263591</v>
      </c>
      <c r="I3324" s="59">
        <v>4.3402490428554583E-2</v>
      </c>
      <c r="J3324" s="59">
        <v>5.6641122843254427E-2</v>
      </c>
      <c r="K3324" s="59">
        <v>0.26404265021865281</v>
      </c>
      <c r="L3324" s="61">
        <v>2.7007591346168214</v>
      </c>
      <c r="M3324" s="70">
        <v>10293669</v>
      </c>
      <c r="N3324" s="62">
        <v>415.35638427239564</v>
      </c>
      <c r="O3324" s="63">
        <v>0.46400000000000002</v>
      </c>
      <c r="P3324" s="147">
        <v>1301.6969519228453</v>
      </c>
      <c r="Q3324" s="64">
        <v>10091.171546317608</v>
      </c>
      <c r="R3324" s="62">
        <v>1373.771969655236</v>
      </c>
      <c r="S3324" s="62">
        <v>650.85589224305397</v>
      </c>
      <c r="T3324" s="62">
        <v>690.88087202680197</v>
      </c>
      <c r="U3324" s="64">
        <v>2715.5087339250922</v>
      </c>
      <c r="V3324" s="62">
        <v>24052.937096654401</v>
      </c>
      <c r="W3324" s="62">
        <v>446.77087024720902</v>
      </c>
      <c r="X3324" s="62">
        <v>583.04497033680002</v>
      </c>
      <c r="Y3324" s="62">
        <v>2717.96764323359</v>
      </c>
      <c r="Z3324" s="64">
        <v>27800.720580472</v>
      </c>
    </row>
    <row r="3325" spans="1:26">
      <c r="A3325" s="1" t="s">
        <v>129</v>
      </c>
      <c r="B3325" s="54">
        <v>2011</v>
      </c>
      <c r="C3325" s="61">
        <v>1.1212125940742292</v>
      </c>
      <c r="D3325" s="58">
        <v>1.3546009715907852</v>
      </c>
      <c r="E3325" s="58">
        <v>0.70808596531932433</v>
      </c>
      <c r="F3325" s="58">
        <v>0.75924089176363807</v>
      </c>
      <c r="G3325" s="61">
        <v>2.8219278286737475</v>
      </c>
      <c r="H3325" s="59">
        <v>2.4614035953963787</v>
      </c>
      <c r="I3325" s="59">
        <v>5.8242302542559986E-2</v>
      </c>
      <c r="J3325" s="59">
        <v>7.0816823729702619E-2</v>
      </c>
      <c r="K3325" s="59">
        <v>0.31571448020490067</v>
      </c>
      <c r="L3325" s="61">
        <v>2.9061772018735423</v>
      </c>
      <c r="M3325" s="70">
        <v>10556429</v>
      </c>
      <c r="N3325" s="62">
        <v>426.269598702878</v>
      </c>
      <c r="O3325" s="63">
        <v>0.47499999999999998</v>
      </c>
      <c r="P3325" s="147">
        <v>1397.2246912142991</v>
      </c>
      <c r="Q3325" s="64">
        <v>11836.001143250422</v>
      </c>
      <c r="R3325" s="62">
        <v>1429.9748979929141</v>
      </c>
      <c r="S3325" s="62">
        <v>747.48592187899101</v>
      </c>
      <c r="T3325" s="62">
        <v>801.48725677995299</v>
      </c>
      <c r="U3325" s="64">
        <v>2978.9480766518582</v>
      </c>
      <c r="V3325" s="62">
        <v>25983.632295146599</v>
      </c>
      <c r="W3325" s="62">
        <v>614.83073158705395</v>
      </c>
      <c r="X3325" s="62">
        <v>747.57277170812097</v>
      </c>
      <c r="Y3325" s="62">
        <v>3332.8174945549399</v>
      </c>
      <c r="Z3325" s="64">
        <v>30678.853292996715</v>
      </c>
    </row>
    <row r="3326" spans="1:26">
      <c r="A3326" s="1" t="s">
        <v>129</v>
      </c>
      <c r="B3326" s="54">
        <v>2012</v>
      </c>
      <c r="C3326" s="61">
        <v>1.1203680891123378</v>
      </c>
      <c r="D3326" s="58">
        <v>1.3087354316222077</v>
      </c>
      <c r="E3326" s="58">
        <v>0.68266447868148483</v>
      </c>
      <c r="F3326" s="58">
        <v>0.70486432188394932</v>
      </c>
      <c r="G3326" s="61">
        <v>2.6962642321876422</v>
      </c>
      <c r="H3326" s="59">
        <v>2.4361724972268068</v>
      </c>
      <c r="I3326" s="59">
        <v>5.6897011551155133E-2</v>
      </c>
      <c r="J3326" s="59">
        <v>6.9833149024722041E-2</v>
      </c>
      <c r="K3326" s="59">
        <v>0.32245431549861381</v>
      </c>
      <c r="L3326" s="61">
        <v>2.885356973301298</v>
      </c>
      <c r="M3326" s="70">
        <v>10817350</v>
      </c>
      <c r="N3326" s="62">
        <v>437.32683421159305</v>
      </c>
      <c r="O3326" s="63">
        <v>0.48499999999999999</v>
      </c>
      <c r="P3326" s="147">
        <v>1510.6781095013455</v>
      </c>
      <c r="Q3326" s="64">
        <v>12119.413748759347</v>
      </c>
      <c r="R3326" s="62">
        <v>1415.704922125849</v>
      </c>
      <c r="S3326" s="62">
        <v>738.46205984651601</v>
      </c>
      <c r="T3326" s="62">
        <v>762.47640723313395</v>
      </c>
      <c r="U3326" s="64">
        <v>2916.6433892054993</v>
      </c>
      <c r="V3326" s="62">
        <v>26352.930562876401</v>
      </c>
      <c r="W3326" s="62">
        <v>615.47488790288799</v>
      </c>
      <c r="X3326" s="62">
        <v>755.40961460257699</v>
      </c>
      <c r="Y3326" s="62">
        <v>3488.1011897589301</v>
      </c>
      <c r="Z3326" s="64">
        <v>31211.916255140797</v>
      </c>
    </row>
    <row r="3327" spans="1:26">
      <c r="A3327" s="1" t="s">
        <v>129</v>
      </c>
      <c r="B3327" s="54">
        <v>2013</v>
      </c>
      <c r="C3327" s="61">
        <v>1.1287006944550411</v>
      </c>
      <c r="D3327" s="58">
        <v>1.3191081199344734</v>
      </c>
      <c r="E3327" s="58">
        <v>0.68570015303026122</v>
      </c>
      <c r="F3327" s="58">
        <v>0.69042444672905856</v>
      </c>
      <c r="G3327" s="61">
        <v>2.6952327196937929</v>
      </c>
      <c r="H3327" s="59">
        <v>2.4801608045285675</v>
      </c>
      <c r="I3327" s="59">
        <v>5.6548635565199692E-2</v>
      </c>
      <c r="J3327" s="59">
        <v>7.9800785504024571E-2</v>
      </c>
      <c r="K3327" s="59">
        <v>0.33066255914179921</v>
      </c>
      <c r="L3327" s="61">
        <v>2.9471727847395912</v>
      </c>
      <c r="M3327" s="70">
        <v>11078095</v>
      </c>
      <c r="N3327" s="62">
        <v>448.52659100121605</v>
      </c>
      <c r="O3327" s="63">
        <v>0.48799999999999999</v>
      </c>
      <c r="P3327" s="147">
        <v>1569.16285546003</v>
      </c>
      <c r="Q3327" s="64">
        <v>12503.853519738917</v>
      </c>
      <c r="R3327" s="62">
        <v>1461.320506790549</v>
      </c>
      <c r="S3327" s="62">
        <v>759.62514367837707</v>
      </c>
      <c r="T3327" s="62">
        <v>764.85876111869504</v>
      </c>
      <c r="U3327" s="64">
        <v>2985.804411587621</v>
      </c>
      <c r="V3327" s="62">
        <v>27475.457007843899</v>
      </c>
      <c r="W3327" s="62">
        <v>626.45115691166097</v>
      </c>
      <c r="X3327" s="62">
        <v>884.04068288820702</v>
      </c>
      <c r="Y3327" s="62">
        <v>3663.11124311597</v>
      </c>
      <c r="Z3327" s="64">
        <v>32649.06009075974</v>
      </c>
    </row>
    <row r="3328" spans="1:26">
      <c r="A3328" s="1" t="s">
        <v>129</v>
      </c>
      <c r="B3328" s="54">
        <v>2014</v>
      </c>
      <c r="C3328" s="61">
        <v>1.0832838556886999</v>
      </c>
      <c r="D3328" s="58">
        <v>1.2429132326568895</v>
      </c>
      <c r="E3328" s="58">
        <v>0.63975470885274355</v>
      </c>
      <c r="F3328" s="58">
        <v>0.65960510082593249</v>
      </c>
      <c r="G3328" s="61">
        <v>2.5422730423355655</v>
      </c>
      <c r="H3328" s="59">
        <v>2.3414082477396465</v>
      </c>
      <c r="I3328" s="59">
        <v>5.5021049726978535E-2</v>
      </c>
      <c r="J3328" s="59">
        <v>7.8383332259841856E-2</v>
      </c>
      <c r="K3328" s="59">
        <v>0.32707626183266408</v>
      </c>
      <c r="L3328" s="61">
        <v>2.8018888915591313</v>
      </c>
      <c r="M3328" s="70">
        <v>11341544</v>
      </c>
      <c r="N3328" s="62">
        <v>459.88475881637618</v>
      </c>
      <c r="O3328" s="63">
        <v>0.49299999999999999</v>
      </c>
      <c r="P3328" s="147">
        <v>1669.5075218840541</v>
      </c>
      <c r="Q3328" s="64">
        <v>12286.11151378304</v>
      </c>
      <c r="R3328" s="62">
        <v>1409.655511636035</v>
      </c>
      <c r="S3328" s="62">
        <v>725.58061796605807</v>
      </c>
      <c r="T3328" s="62">
        <v>748.09402736417496</v>
      </c>
      <c r="U3328" s="64">
        <v>2883.3301569662681</v>
      </c>
      <c r="V3328" s="62">
        <v>26555.184663702101</v>
      </c>
      <c r="W3328" s="62">
        <v>624.02365640471498</v>
      </c>
      <c r="X3328" s="62">
        <v>888.98801169161595</v>
      </c>
      <c r="Y3328" s="62">
        <v>3709.54981493068</v>
      </c>
      <c r="Z3328" s="64">
        <v>31777.746146729114</v>
      </c>
    </row>
    <row r="3329" spans="1:26">
      <c r="A3329" s="1" t="s">
        <v>129</v>
      </c>
      <c r="B3329" s="54">
        <v>2015</v>
      </c>
      <c r="C3329" s="61">
        <v>1.0683782044723369</v>
      </c>
      <c r="D3329" s="58">
        <v>1.2193868030903188</v>
      </c>
      <c r="E3329" s="58">
        <v>0.62015191114962231</v>
      </c>
      <c r="F3329" s="58">
        <v>0.62495136524642136</v>
      </c>
      <c r="G3329" s="61">
        <v>2.4644900794863625</v>
      </c>
      <c r="H3329" s="59">
        <v>2.373371204558107</v>
      </c>
      <c r="I3329" s="59">
        <v>5.0984999616998372E-2</v>
      </c>
      <c r="J3329" s="59">
        <v>7.7964304288262037E-2</v>
      </c>
      <c r="K3329" s="59">
        <v>0.33170293014947028</v>
      </c>
      <c r="L3329" s="61">
        <v>2.8340234386128378</v>
      </c>
      <c r="M3329" s="70">
        <v>11609666</v>
      </c>
      <c r="N3329" s="62">
        <v>471.40466153222536</v>
      </c>
      <c r="O3329" s="63">
        <v>0.498</v>
      </c>
      <c r="P3329" s="147">
        <v>1762.3141259966599</v>
      </c>
      <c r="Q3329" s="64">
        <v>12403.514115603539</v>
      </c>
      <c r="R3329" s="62">
        <v>1415.667350868637</v>
      </c>
      <c r="S3329" s="62">
        <v>719.97565577087903</v>
      </c>
      <c r="T3329" s="62">
        <v>725.54766167549599</v>
      </c>
      <c r="U3329" s="64">
        <v>2861.1906683150119</v>
      </c>
      <c r="V3329" s="62">
        <v>27554.046978937298</v>
      </c>
      <c r="W3329" s="62">
        <v>591.91881656347903</v>
      </c>
      <c r="X3329" s="62">
        <v>905.13953270908996</v>
      </c>
      <c r="Y3329" s="62">
        <v>3850.96023025668</v>
      </c>
      <c r="Z3329" s="64">
        <v>32902.065558466551</v>
      </c>
    </row>
    <row r="3330" spans="1:26">
      <c r="A3330" s="1" t="s">
        <v>130</v>
      </c>
      <c r="B3330" s="54">
        <v>1990</v>
      </c>
      <c r="C3330" s="61">
        <v>4.1886413304420245</v>
      </c>
      <c r="D3330" s="58">
        <v>3.2942547695396986</v>
      </c>
      <c r="E3330" s="58">
        <v>5.1266018787683354</v>
      </c>
      <c r="F3330" s="58">
        <v>6.5866949461776318</v>
      </c>
      <c r="G3330" s="61">
        <v>15.007551594485665</v>
      </c>
      <c r="H3330" s="59">
        <v>2.950030939344801</v>
      </c>
      <c r="I3330" s="59">
        <v>0.27872742313829491</v>
      </c>
      <c r="J3330" s="59">
        <v>0.23062320808072145</v>
      </c>
      <c r="K3330" s="59">
        <v>0.45556130983760351</v>
      </c>
      <c r="L3330" s="61">
        <v>3.9149428804014206</v>
      </c>
      <c r="M3330" s="70">
        <v>162865</v>
      </c>
      <c r="N3330" s="62">
        <v>57.549823321554769</v>
      </c>
      <c r="O3330" s="63">
        <v>0.59799999999999998</v>
      </c>
      <c r="P3330" s="147">
        <v>2358.5769604176548</v>
      </c>
      <c r="Q3330" s="64">
        <v>682.18307028244033</v>
      </c>
      <c r="R3330" s="62">
        <v>53.651880304108303</v>
      </c>
      <c r="S3330" s="62">
        <v>83.494401498560492</v>
      </c>
      <c r="T3330" s="62">
        <v>107.274207240922</v>
      </c>
      <c r="U3330" s="64">
        <v>244.42048904359078</v>
      </c>
      <c r="V3330" s="62">
        <v>480.45678893639098</v>
      </c>
      <c r="W3330" s="62">
        <v>45.394941769418402</v>
      </c>
      <c r="X3330" s="62">
        <v>37.560448784066701</v>
      </c>
      <c r="Y3330" s="62">
        <v>74.194992726701301</v>
      </c>
      <c r="Z3330" s="64">
        <v>637.6071722165774</v>
      </c>
    </row>
    <row r="3331" spans="1:26">
      <c r="A3331" s="1" t="s">
        <v>130</v>
      </c>
      <c r="B3331" s="57">
        <v>1991</v>
      </c>
      <c r="C3331" s="61">
        <v>3.3654457081141982</v>
      </c>
      <c r="D3331" s="58">
        <v>3.7791073212490964</v>
      </c>
      <c r="E3331" s="58">
        <v>5.4931005711681689</v>
      </c>
      <c r="F3331" s="58">
        <v>8.461816172977759</v>
      </c>
      <c r="G3331" s="61">
        <v>17.734024065395026</v>
      </c>
      <c r="H3331" s="59">
        <v>2.9036679363392759</v>
      </c>
      <c r="I3331" s="59">
        <v>0.31175416400375872</v>
      </c>
      <c r="J3331" s="59">
        <v>0.25765116139996891</v>
      </c>
      <c r="K3331" s="59">
        <v>0.55669941194432604</v>
      </c>
      <c r="L3331" s="61">
        <v>4.0297726736873294</v>
      </c>
      <c r="M3331" s="70">
        <v>164073</v>
      </c>
      <c r="N3331" s="62">
        <v>57.977385159010602</v>
      </c>
      <c r="O3331" s="63">
        <v>0.60099999999999998</v>
      </c>
      <c r="P3331" s="147">
        <v>2363.498923139623</v>
      </c>
      <c r="Q3331" s="64">
        <v>552.17877366742084</v>
      </c>
      <c r="R3331" s="62">
        <v>62.0049475519303</v>
      </c>
      <c r="S3331" s="62">
        <v>90.126949001327489</v>
      </c>
      <c r="T3331" s="62">
        <v>138.83555649489799</v>
      </c>
      <c r="U3331" s="64">
        <v>290.96745304815579</v>
      </c>
      <c r="V3331" s="62">
        <v>476.41350931899399</v>
      </c>
      <c r="W3331" s="62">
        <v>51.150440950588703</v>
      </c>
      <c r="X3331" s="62">
        <v>42.273599004377097</v>
      </c>
      <c r="Y3331" s="62">
        <v>91.339342615941405</v>
      </c>
      <c r="Z3331" s="64">
        <v>661.17689188990119</v>
      </c>
    </row>
    <row r="3332" spans="1:26">
      <c r="A3332" s="1" t="s">
        <v>130</v>
      </c>
      <c r="B3332" s="57">
        <v>1992</v>
      </c>
      <c r="C3332" s="61">
        <v>3.8555959702769358</v>
      </c>
      <c r="D3332" s="58">
        <v>4.1467073165174311</v>
      </c>
      <c r="E3332" s="58">
        <v>6.1204468694503715</v>
      </c>
      <c r="F3332" s="58">
        <v>10.553916048975104</v>
      </c>
      <c r="G3332" s="61">
        <v>20.821070234942908</v>
      </c>
      <c r="H3332" s="59">
        <v>3.6015598265449</v>
      </c>
      <c r="I3332" s="59">
        <v>0.54454550905136312</v>
      </c>
      <c r="J3332" s="59">
        <v>0.36144716063688997</v>
      </c>
      <c r="K3332" s="59">
        <v>0.76465721577951051</v>
      </c>
      <c r="L3332" s="61">
        <v>5.2722097120126641</v>
      </c>
      <c r="M3332" s="70">
        <v>165568</v>
      </c>
      <c r="N3332" s="62">
        <v>58.505300353356887</v>
      </c>
      <c r="O3332" s="63">
        <v>0.60399999999999998</v>
      </c>
      <c r="P3332" s="147">
        <v>2390.7574591333396</v>
      </c>
      <c r="Q3332" s="64">
        <v>638.36331360681174</v>
      </c>
      <c r="R3332" s="62">
        <v>68.656203698115803</v>
      </c>
      <c r="S3332" s="62">
        <v>101.33501472811591</v>
      </c>
      <c r="T3332" s="62">
        <v>174.73907723967099</v>
      </c>
      <c r="U3332" s="64">
        <v>344.73029566590276</v>
      </c>
      <c r="V3332" s="62">
        <v>596.30305736138598</v>
      </c>
      <c r="W3332" s="62">
        <v>90.159310842616094</v>
      </c>
      <c r="X3332" s="62">
        <v>59.8440834923286</v>
      </c>
      <c r="Y3332" s="62">
        <v>126.602765902182</v>
      </c>
      <c r="Z3332" s="64">
        <v>872.90921759851278</v>
      </c>
    </row>
    <row r="3333" spans="1:26">
      <c r="A3333" s="1" t="s">
        <v>130</v>
      </c>
      <c r="B3333" s="57">
        <v>1993</v>
      </c>
      <c r="C3333" s="61">
        <v>3.8397881595012238</v>
      </c>
      <c r="D3333" s="58">
        <v>4.1949960680554641</v>
      </c>
      <c r="E3333" s="58">
        <v>5.903574864945325</v>
      </c>
      <c r="F3333" s="58">
        <v>10.686115638749447</v>
      </c>
      <c r="G3333" s="61">
        <v>20.784686571750235</v>
      </c>
      <c r="H3333" s="59">
        <v>3.6369686177592908</v>
      </c>
      <c r="I3333" s="59">
        <v>0.49932911423786286</v>
      </c>
      <c r="J3333" s="59">
        <v>0.33665846637460561</v>
      </c>
      <c r="K3333" s="59">
        <v>0.73406251788243837</v>
      </c>
      <c r="L3333" s="61">
        <v>5.2070187162541979</v>
      </c>
      <c r="M3333" s="70">
        <v>167206</v>
      </c>
      <c r="N3333" s="62">
        <v>59.083745583038869</v>
      </c>
      <c r="O3333" s="63">
        <v>0.61</v>
      </c>
      <c r="P3333" s="147">
        <v>2523.0318629085837</v>
      </c>
      <c r="Q3333" s="64">
        <v>642.03561899756164</v>
      </c>
      <c r="R3333" s="62">
        <v>70.1428512555282</v>
      </c>
      <c r="S3333" s="62">
        <v>98.711313886804803</v>
      </c>
      <c r="T3333" s="62">
        <v>178.67826514927401</v>
      </c>
      <c r="U3333" s="64">
        <v>347.532430291607</v>
      </c>
      <c r="V3333" s="62">
        <v>608.12297470106</v>
      </c>
      <c r="W3333" s="62">
        <v>83.490823875256098</v>
      </c>
      <c r="X3333" s="62">
        <v>56.291315528632303</v>
      </c>
      <c r="Y3333" s="62">
        <v>122.739657365051</v>
      </c>
      <c r="Z3333" s="64">
        <v>870.64477146999934</v>
      </c>
    </row>
    <row r="3334" spans="1:26">
      <c r="A3334" s="1" t="s">
        <v>130</v>
      </c>
      <c r="B3334" s="57">
        <v>1994</v>
      </c>
      <c r="C3334" s="61">
        <v>3.9485535620999737</v>
      </c>
      <c r="D3334" s="58">
        <v>3.9841764320937103</v>
      </c>
      <c r="E3334" s="58">
        <v>7.5918827475839485</v>
      </c>
      <c r="F3334" s="58">
        <v>11.608209468701848</v>
      </c>
      <c r="G3334" s="61">
        <v>23.184268648379501</v>
      </c>
      <c r="H3334" s="59">
        <v>4.0321006988497565</v>
      </c>
      <c r="I3334" s="59">
        <v>0.43527089650102258</v>
      </c>
      <c r="J3334" s="59">
        <v>0.31891166993816256</v>
      </c>
      <c r="K3334" s="59">
        <v>0.69110221141951944</v>
      </c>
      <c r="L3334" s="61">
        <v>5.4773854767084611</v>
      </c>
      <c r="M3334" s="70">
        <v>168786</v>
      </c>
      <c r="N3334" s="62">
        <v>59.642402826855125</v>
      </c>
      <c r="O3334" s="63">
        <v>0.61199999999999999</v>
      </c>
      <c r="P3334" s="147">
        <v>2487.7150225152072</v>
      </c>
      <c r="Q3334" s="64">
        <v>666.46056153260611</v>
      </c>
      <c r="R3334" s="62">
        <v>67.247320326736897</v>
      </c>
      <c r="S3334" s="62">
        <v>128.14035214337042</v>
      </c>
      <c r="T3334" s="62">
        <v>195.93032433843101</v>
      </c>
      <c r="U3334" s="64">
        <v>391.31799680853828</v>
      </c>
      <c r="V3334" s="62">
        <v>680.56214855605504</v>
      </c>
      <c r="W3334" s="62">
        <v>73.467633536821594</v>
      </c>
      <c r="X3334" s="62">
        <v>53.827825122182702</v>
      </c>
      <c r="Y3334" s="62">
        <v>116.648377856655</v>
      </c>
      <c r="Z3334" s="64">
        <v>924.50598507171435</v>
      </c>
    </row>
    <row r="3335" spans="1:26">
      <c r="A3335" s="1" t="s">
        <v>130</v>
      </c>
      <c r="B3335" s="57">
        <v>1995</v>
      </c>
      <c r="C3335" s="61">
        <v>3.3120000534918921</v>
      </c>
      <c r="D3335" s="58">
        <v>3.1261592912182619</v>
      </c>
      <c r="E3335" s="58">
        <v>7.0128990337691617</v>
      </c>
      <c r="F3335" s="58">
        <v>9.2616379052123321</v>
      </c>
      <c r="G3335" s="61">
        <v>19.400696230199753</v>
      </c>
      <c r="H3335" s="59">
        <v>3.500807408199238</v>
      </c>
      <c r="I3335" s="59">
        <v>0.37675359845629652</v>
      </c>
      <c r="J3335" s="59">
        <v>0.28312695454436998</v>
      </c>
      <c r="K3335" s="59">
        <v>0.71690530741888137</v>
      </c>
      <c r="L3335" s="61">
        <v>4.8775932686187859</v>
      </c>
      <c r="M3335" s="70">
        <v>170158</v>
      </c>
      <c r="N3335" s="62">
        <v>60.126148409893993</v>
      </c>
      <c r="O3335" s="63">
        <v>0.61899999999999999</v>
      </c>
      <c r="P3335" s="147">
        <v>2687.2409663038152</v>
      </c>
      <c r="Q3335" s="64">
        <v>563.5633051020734</v>
      </c>
      <c r="R3335" s="62">
        <v>53.194101267511698</v>
      </c>
      <c r="S3335" s="62">
        <v>119.33008737880931</v>
      </c>
      <c r="T3335" s="62">
        <v>157.59417826751201</v>
      </c>
      <c r="U3335" s="64">
        <v>330.11836691383297</v>
      </c>
      <c r="V3335" s="62">
        <v>595.69038696436598</v>
      </c>
      <c r="W3335" s="62">
        <v>64.107638806126502</v>
      </c>
      <c r="X3335" s="62">
        <v>48.176316331360901</v>
      </c>
      <c r="Y3335" s="62">
        <v>121.987173299782</v>
      </c>
      <c r="Z3335" s="64">
        <v>829.96151540163532</v>
      </c>
    </row>
    <row r="3336" spans="1:26">
      <c r="A3336" s="1" t="s">
        <v>130</v>
      </c>
      <c r="B3336" s="57">
        <v>1996</v>
      </c>
      <c r="C3336" s="61">
        <v>3.7721889464784022</v>
      </c>
      <c r="D3336" s="58">
        <v>3.4497501989176649</v>
      </c>
      <c r="E3336" s="58">
        <v>7.1970869772492865</v>
      </c>
      <c r="F3336" s="58">
        <v>11.866216590113327</v>
      </c>
      <c r="G3336" s="61">
        <v>22.513053766280279</v>
      </c>
      <c r="H3336" s="59">
        <v>3.7435274466553166</v>
      </c>
      <c r="I3336" s="59">
        <v>0.3838804440421314</v>
      </c>
      <c r="J3336" s="59">
        <v>0.30340605621695799</v>
      </c>
      <c r="K3336" s="59">
        <v>0.78332148421094605</v>
      </c>
      <c r="L3336" s="61">
        <v>5.214135431125352</v>
      </c>
      <c r="M3336" s="70">
        <v>171276</v>
      </c>
      <c r="N3336" s="62">
        <v>60.524028268551234</v>
      </c>
      <c r="O3336" s="63">
        <v>0.626</v>
      </c>
      <c r="P3336" s="147">
        <v>3050.7344491973372</v>
      </c>
      <c r="Q3336" s="64">
        <v>646.08543399703478</v>
      </c>
      <c r="R3336" s="62">
        <v>59.085941506982202</v>
      </c>
      <c r="S3336" s="62">
        <v>123.26882691153489</v>
      </c>
      <c r="T3336" s="62">
        <v>203.23981126882501</v>
      </c>
      <c r="U3336" s="64">
        <v>385.5945796873421</v>
      </c>
      <c r="V3336" s="62">
        <v>641.17640695333603</v>
      </c>
      <c r="W3336" s="62">
        <v>65.749506933760102</v>
      </c>
      <c r="X3336" s="62">
        <v>51.966175684615699</v>
      </c>
      <c r="Y3336" s="62">
        <v>134.164170529714</v>
      </c>
      <c r="Z3336" s="64">
        <v>893.05626010142578</v>
      </c>
    </row>
    <row r="3337" spans="1:26">
      <c r="A3337" s="1" t="s">
        <v>130</v>
      </c>
      <c r="B3337" s="54">
        <v>1997</v>
      </c>
      <c r="C3337" s="61">
        <v>4.5197795885017262</v>
      </c>
      <c r="D3337" s="58">
        <v>3.9428281014183204</v>
      </c>
      <c r="E3337" s="58">
        <v>7.1056328879097679</v>
      </c>
      <c r="F3337" s="58">
        <v>14.330365003948463</v>
      </c>
      <c r="G3337" s="61">
        <v>25.378825993276553</v>
      </c>
      <c r="H3337" s="59">
        <v>4.044206851639041</v>
      </c>
      <c r="I3337" s="59">
        <v>0.434583785701528</v>
      </c>
      <c r="J3337" s="59">
        <v>0.33809851085039461</v>
      </c>
      <c r="K3337" s="59">
        <v>0.88910165788289164</v>
      </c>
      <c r="L3337" s="61">
        <v>5.7059908060738547</v>
      </c>
      <c r="M3337" s="70">
        <v>172191</v>
      </c>
      <c r="N3337" s="62">
        <v>60.847349823321558</v>
      </c>
      <c r="O3337" s="63">
        <v>0.629</v>
      </c>
      <c r="P3337" s="147">
        <v>3150.9227558168304</v>
      </c>
      <c r="Q3337" s="64">
        <v>778.2653671237008</v>
      </c>
      <c r="R3337" s="62">
        <v>67.8919513611322</v>
      </c>
      <c r="S3337" s="62">
        <v>122.35260326020709</v>
      </c>
      <c r="T3337" s="62">
        <v>246.75598803948901</v>
      </c>
      <c r="U3337" s="64">
        <v>437.00054266082827</v>
      </c>
      <c r="V3337" s="62">
        <v>696.37602199057801</v>
      </c>
      <c r="W3337" s="62">
        <v>74.831416643731799</v>
      </c>
      <c r="X3337" s="62">
        <v>58.217520681840298</v>
      </c>
      <c r="Y3337" s="62">
        <v>153.09530357251299</v>
      </c>
      <c r="Z3337" s="64">
        <v>982.52026288866307</v>
      </c>
    </row>
    <row r="3338" spans="1:26">
      <c r="A3338" s="1" t="s">
        <v>130</v>
      </c>
      <c r="B3338" s="54">
        <v>1998</v>
      </c>
      <c r="C3338" s="61">
        <v>3.9094867147086805</v>
      </c>
      <c r="D3338" s="58">
        <v>3.0723297639252625</v>
      </c>
      <c r="E3338" s="58">
        <v>6.653732271128507</v>
      </c>
      <c r="F3338" s="58">
        <v>11.934253319989189</v>
      </c>
      <c r="G3338" s="61">
        <v>21.660315355042957</v>
      </c>
      <c r="H3338" s="59">
        <v>3.3729874996339784</v>
      </c>
      <c r="I3338" s="59">
        <v>0.41098813051393868</v>
      </c>
      <c r="J3338" s="59">
        <v>0.31194968749906865</v>
      </c>
      <c r="K3338" s="59">
        <v>0.80998720301083371</v>
      </c>
      <c r="L3338" s="61">
        <v>4.9059125206578198</v>
      </c>
      <c r="M3338" s="70">
        <v>172979</v>
      </c>
      <c r="N3338" s="62">
        <v>61.124028268551235</v>
      </c>
      <c r="O3338" s="63">
        <v>0.63500000000000001</v>
      </c>
      <c r="P3338" s="147">
        <v>2966.6776447283205</v>
      </c>
      <c r="Q3338" s="64">
        <v>676.25910242359282</v>
      </c>
      <c r="R3338" s="62">
        <v>53.144853023402803</v>
      </c>
      <c r="S3338" s="62">
        <v>115.0955954527538</v>
      </c>
      <c r="T3338" s="62">
        <v>206.437520503841</v>
      </c>
      <c r="U3338" s="64">
        <v>374.67796897999756</v>
      </c>
      <c r="V3338" s="62">
        <v>583.456004699186</v>
      </c>
      <c r="W3338" s="62">
        <v>71.092315828170598</v>
      </c>
      <c r="X3338" s="62">
        <v>53.9607449939014</v>
      </c>
      <c r="Y3338" s="62">
        <v>140.110776389611</v>
      </c>
      <c r="Z3338" s="64">
        <v>848.61984191086901</v>
      </c>
    </row>
    <row r="3339" spans="1:26">
      <c r="A3339" s="1" t="s">
        <v>130</v>
      </c>
      <c r="B3339" s="54">
        <v>1999</v>
      </c>
      <c r="C3339" s="61">
        <v>3.9397624171118779</v>
      </c>
      <c r="D3339" s="58">
        <v>3.0766634979481005</v>
      </c>
      <c r="E3339" s="58">
        <v>6.7300530085868804</v>
      </c>
      <c r="F3339" s="58">
        <v>12.33325311469941</v>
      </c>
      <c r="G3339" s="61">
        <v>22.139969621234389</v>
      </c>
      <c r="H3339" s="59">
        <v>3.2836238042877506</v>
      </c>
      <c r="I3339" s="59">
        <v>0.38395206641629048</v>
      </c>
      <c r="J3339" s="59">
        <v>0.32945510441755316</v>
      </c>
      <c r="K3339" s="59">
        <v>0.86688207452275001</v>
      </c>
      <c r="L3339" s="61">
        <v>4.8639130496443448</v>
      </c>
      <c r="M3339" s="70">
        <v>173758</v>
      </c>
      <c r="N3339" s="62">
        <v>61.397526501766784</v>
      </c>
      <c r="O3339" s="63">
        <v>0.64</v>
      </c>
      <c r="P3339" s="147">
        <v>2913.5925217534068</v>
      </c>
      <c r="Q3339" s="64">
        <v>684.56523807252574</v>
      </c>
      <c r="R3339" s="62">
        <v>53.459489607646603</v>
      </c>
      <c r="S3339" s="62">
        <v>116.9400550666039</v>
      </c>
      <c r="T3339" s="62">
        <v>214.30013947039399</v>
      </c>
      <c r="U3339" s="64">
        <v>384.69968414464449</v>
      </c>
      <c r="V3339" s="62">
        <v>570.55590498543097</v>
      </c>
      <c r="W3339" s="62">
        <v>66.714743156361806</v>
      </c>
      <c r="X3339" s="62">
        <v>57.2454600333852</v>
      </c>
      <c r="Y3339" s="62">
        <v>150.62769550492399</v>
      </c>
      <c r="Z3339" s="64">
        <v>845.143803680102</v>
      </c>
    </row>
    <row r="3340" spans="1:26">
      <c r="A3340" s="1" t="s">
        <v>130</v>
      </c>
      <c r="B3340" s="54">
        <v>2000</v>
      </c>
      <c r="C3340" s="61">
        <v>4.4934709152065846</v>
      </c>
      <c r="D3340" s="58">
        <v>3.1949226134527011</v>
      </c>
      <c r="E3340" s="58">
        <v>6.4057746291315363</v>
      </c>
      <c r="F3340" s="58">
        <v>13.319347161277046</v>
      </c>
      <c r="G3340" s="61">
        <v>22.920044403861283</v>
      </c>
      <c r="H3340" s="59">
        <v>3.3763060962520646</v>
      </c>
      <c r="I3340" s="59">
        <v>0.5444409203549796</v>
      </c>
      <c r="J3340" s="59">
        <v>0.37557863397865404</v>
      </c>
      <c r="K3340" s="59">
        <v>0.98506015791611201</v>
      </c>
      <c r="L3340" s="61">
        <v>5.2813858085018106</v>
      </c>
      <c r="M3340" s="70">
        <v>174614</v>
      </c>
      <c r="N3340" s="62">
        <v>61.699646643109539</v>
      </c>
      <c r="O3340" s="63">
        <v>0.64500000000000002</v>
      </c>
      <c r="P3340" s="147">
        <v>3428.6980188025623</v>
      </c>
      <c r="Q3340" s="64">
        <v>784.62293038788266</v>
      </c>
      <c r="R3340" s="62">
        <v>55.787821722543001</v>
      </c>
      <c r="S3340" s="62">
        <v>111.8537931091174</v>
      </c>
      <c r="T3340" s="62">
        <v>232.57444852192299</v>
      </c>
      <c r="U3340" s="64">
        <v>400.21606335358342</v>
      </c>
      <c r="V3340" s="62">
        <v>589.55031269095798</v>
      </c>
      <c r="W3340" s="62">
        <v>95.067006866864403</v>
      </c>
      <c r="X3340" s="62">
        <v>65.581287593548694</v>
      </c>
      <c r="Y3340" s="62">
        <v>172.00529441436399</v>
      </c>
      <c r="Z3340" s="64">
        <v>922.20390156573512</v>
      </c>
    </row>
    <row r="3341" spans="1:26">
      <c r="A3341" s="1" t="s">
        <v>130</v>
      </c>
      <c r="B3341" s="54">
        <v>2001</v>
      </c>
      <c r="C3341" s="61">
        <v>3.7269036605917116</v>
      </c>
      <c r="D3341" s="58">
        <v>2.4713831505722257</v>
      </c>
      <c r="E3341" s="58">
        <v>6.1347532123399438</v>
      </c>
      <c r="F3341" s="58">
        <v>7.7401972018469873</v>
      </c>
      <c r="G3341" s="61">
        <v>16.346333564759156</v>
      </c>
      <c r="H3341" s="59">
        <v>2.7949690637823279</v>
      </c>
      <c r="I3341" s="59">
        <v>0.4375012593080721</v>
      </c>
      <c r="J3341" s="59">
        <v>0.34497840077529546</v>
      </c>
      <c r="K3341" s="59">
        <v>0.94896625201063989</v>
      </c>
      <c r="L3341" s="61">
        <v>4.5264149758763352</v>
      </c>
      <c r="M3341" s="70">
        <v>175567</v>
      </c>
      <c r="N3341" s="62">
        <v>62.037455830388694</v>
      </c>
      <c r="O3341" s="63">
        <v>0.65300000000000002</v>
      </c>
      <c r="P3341" s="147">
        <v>3729.8441944220644</v>
      </c>
      <c r="Q3341" s="64">
        <v>654.32129497910501</v>
      </c>
      <c r="R3341" s="62">
        <v>43.3893325596514</v>
      </c>
      <c r="S3341" s="62">
        <v>107.7060217230887</v>
      </c>
      <c r="T3341" s="62">
        <v>135.89232021366701</v>
      </c>
      <c r="U3341" s="64">
        <v>286.98767449640712</v>
      </c>
      <c r="V3341" s="62">
        <v>490.70433362107201</v>
      </c>
      <c r="W3341" s="62">
        <v>76.810783592940297</v>
      </c>
      <c r="X3341" s="62">
        <v>60.566822888916299</v>
      </c>
      <c r="Y3341" s="62">
        <v>166.607157966752</v>
      </c>
      <c r="Z3341" s="64">
        <v>794.68909806968054</v>
      </c>
    </row>
    <row r="3342" spans="1:26">
      <c r="A3342" s="1" t="s">
        <v>130</v>
      </c>
      <c r="B3342" s="54">
        <v>2002</v>
      </c>
      <c r="C3342" s="61">
        <v>4.412808790645502</v>
      </c>
      <c r="D3342" s="58">
        <v>2.7849224857497505</v>
      </c>
      <c r="E3342" s="58">
        <v>6.515330851207036</v>
      </c>
      <c r="F3342" s="58">
        <v>8.8012140443644107</v>
      </c>
      <c r="G3342" s="61">
        <v>18.101467381321196</v>
      </c>
      <c r="H3342" s="59">
        <v>3.201507509016734</v>
      </c>
      <c r="I3342" s="59">
        <v>0.60790246868618625</v>
      </c>
      <c r="J3342" s="59">
        <v>0.40755527507174277</v>
      </c>
      <c r="K3342" s="59">
        <v>1.059786403694907</v>
      </c>
      <c r="L3342" s="61">
        <v>5.2767516564695693</v>
      </c>
      <c r="M3342" s="70">
        <v>176592</v>
      </c>
      <c r="N3342" s="62">
        <v>62.396466431095405</v>
      </c>
      <c r="O3342" s="63">
        <v>0.65900000000000003</v>
      </c>
      <c r="P3342" s="147">
        <v>3928.6769837626375</v>
      </c>
      <c r="Q3342" s="64">
        <v>779.26672995767058</v>
      </c>
      <c r="R3342" s="62">
        <v>49.179503160351999</v>
      </c>
      <c r="S3342" s="62">
        <v>115.0555305676353</v>
      </c>
      <c r="T3342" s="62">
        <v>155.42239905224</v>
      </c>
      <c r="U3342" s="64">
        <v>319.65743278022728</v>
      </c>
      <c r="V3342" s="62">
        <v>565.36061403228302</v>
      </c>
      <c r="W3342" s="62">
        <v>107.350712750231</v>
      </c>
      <c r="X3342" s="62">
        <v>71.971001135469194</v>
      </c>
      <c r="Y3342" s="62">
        <v>187.14980060129099</v>
      </c>
      <c r="Z3342" s="64">
        <v>931.83212851927419</v>
      </c>
    </row>
    <row r="3343" spans="1:26">
      <c r="A3343" s="1" t="s">
        <v>130</v>
      </c>
      <c r="B3343" s="54">
        <v>2003</v>
      </c>
      <c r="C3343" s="61">
        <v>4.5015907468024148</v>
      </c>
      <c r="D3343" s="58">
        <v>3.3325186139642611</v>
      </c>
      <c r="E3343" s="58">
        <v>6.6390529906047933</v>
      </c>
      <c r="F3343" s="58">
        <v>10.115759646182568</v>
      </c>
      <c r="G3343" s="61">
        <v>20.087331250751621</v>
      </c>
      <c r="H3343" s="59">
        <v>3.6834652527729812</v>
      </c>
      <c r="I3343" s="59">
        <v>0.48573654827688445</v>
      </c>
      <c r="J3343" s="59">
        <v>0.35376200958671239</v>
      </c>
      <c r="K3343" s="59">
        <v>1.2255059089630282</v>
      </c>
      <c r="L3343" s="61">
        <v>5.7484697195996066</v>
      </c>
      <c r="M3343" s="70">
        <v>177677</v>
      </c>
      <c r="N3343" s="62">
        <v>62.778091872791521</v>
      </c>
      <c r="O3343" s="63">
        <v>0.66500000000000004</v>
      </c>
      <c r="P3343" s="147">
        <v>4162.378932558755</v>
      </c>
      <c r="Q3343" s="64">
        <v>799.82913911961259</v>
      </c>
      <c r="R3343" s="62">
        <v>59.211190977332798</v>
      </c>
      <c r="S3343" s="62">
        <v>117.9607018211688</v>
      </c>
      <c r="T3343" s="62">
        <v>179.733782665478</v>
      </c>
      <c r="U3343" s="64">
        <v>356.90567546397961</v>
      </c>
      <c r="V3343" s="62">
        <v>654.46705571694497</v>
      </c>
      <c r="W3343" s="62">
        <v>86.304212688191996</v>
      </c>
      <c r="X3343" s="62">
        <v>62.855372577338301</v>
      </c>
      <c r="Y3343" s="62">
        <v>217.74421338682399</v>
      </c>
      <c r="Z3343" s="64">
        <v>1021.3708543692992</v>
      </c>
    </row>
    <row r="3344" spans="1:26">
      <c r="A3344" s="1" t="s">
        <v>130</v>
      </c>
      <c r="B3344" s="54">
        <v>2004</v>
      </c>
      <c r="C3344" s="61">
        <v>4.8336587613821047</v>
      </c>
      <c r="D3344" s="58">
        <v>3.474394728072939</v>
      </c>
      <c r="E3344" s="58">
        <v>6.753270821296895</v>
      </c>
      <c r="F3344" s="58">
        <v>10.489022031163014</v>
      </c>
      <c r="G3344" s="61">
        <v>20.716687580532845</v>
      </c>
      <c r="H3344" s="59">
        <v>4.2934621041034209</v>
      </c>
      <c r="I3344" s="59">
        <v>0.51225223701725398</v>
      </c>
      <c r="J3344" s="59">
        <v>0.36334536716626115</v>
      </c>
      <c r="K3344" s="59">
        <v>0.88970912436158933</v>
      </c>
      <c r="L3344" s="61">
        <v>6.0587688326485258</v>
      </c>
      <c r="M3344" s="70">
        <v>178794</v>
      </c>
      <c r="N3344" s="62">
        <v>63.173498233215547</v>
      </c>
      <c r="O3344" s="63">
        <v>0.67100000000000004</v>
      </c>
      <c r="P3344" s="147">
        <v>4446.6814423478272</v>
      </c>
      <c r="Q3344" s="64">
        <v>864.22918458255208</v>
      </c>
      <c r="R3344" s="62">
        <v>62.120093101107301</v>
      </c>
      <c r="S3344" s="62">
        <v>120.7444303222957</v>
      </c>
      <c r="T3344" s="62">
        <v>187.53742050397599</v>
      </c>
      <c r="U3344" s="64">
        <v>370.40194392737897</v>
      </c>
      <c r="V3344" s="62">
        <v>767.64526344106696</v>
      </c>
      <c r="W3344" s="62">
        <v>91.5876264652629</v>
      </c>
      <c r="X3344" s="62">
        <v>64.963971577124497</v>
      </c>
      <c r="Y3344" s="62">
        <v>159.07465318110599</v>
      </c>
      <c r="Z3344" s="64">
        <v>1083.2715146645605</v>
      </c>
    </row>
    <row r="3345" spans="1:26">
      <c r="A3345" s="1" t="s">
        <v>130</v>
      </c>
      <c r="B3345" s="54">
        <v>2005</v>
      </c>
      <c r="C3345" s="61">
        <v>5.2349839255189963</v>
      </c>
      <c r="D3345" s="58">
        <v>4.137641026422453</v>
      </c>
      <c r="E3345" s="58">
        <v>6.5962409042587806</v>
      </c>
      <c r="F3345" s="58">
        <v>10.090003793392579</v>
      </c>
      <c r="G3345" s="61">
        <v>20.823885724073811</v>
      </c>
      <c r="H3345" s="59">
        <v>5.1909802353230514</v>
      </c>
      <c r="I3345" s="59">
        <v>0.62742971203352449</v>
      </c>
      <c r="J3345" s="59">
        <v>0.39772651711982515</v>
      </c>
      <c r="K3345" s="59">
        <v>1.5027864555946489</v>
      </c>
      <c r="L3345" s="61">
        <v>7.7189229200710496</v>
      </c>
      <c r="M3345" s="70">
        <v>179928</v>
      </c>
      <c r="N3345" s="62">
        <v>63.579151943462897</v>
      </c>
      <c r="O3345" s="63">
        <v>0.67700000000000005</v>
      </c>
      <c r="P3345" s="147">
        <v>4750.4031522677378</v>
      </c>
      <c r="Q3345" s="64">
        <v>941.92018775078202</v>
      </c>
      <c r="R3345" s="62">
        <v>74.447747460213904</v>
      </c>
      <c r="S3345" s="62">
        <v>118.68484334214739</v>
      </c>
      <c r="T3345" s="62">
        <v>181.54742025375401</v>
      </c>
      <c r="U3345" s="64">
        <v>374.68001105611529</v>
      </c>
      <c r="V3345" s="62">
        <v>934.00269178120595</v>
      </c>
      <c r="W3345" s="62">
        <v>112.89217322676799</v>
      </c>
      <c r="X3345" s="62">
        <v>71.562136772335904</v>
      </c>
      <c r="Y3345" s="62">
        <v>270.39336138223399</v>
      </c>
      <c r="Z3345" s="64">
        <v>1388.8503631625438</v>
      </c>
    </row>
    <row r="3346" spans="1:26">
      <c r="A3346" s="1" t="s">
        <v>130</v>
      </c>
      <c r="B3346" s="54">
        <v>2006</v>
      </c>
      <c r="C3346" s="61">
        <v>5.5168767085952206</v>
      </c>
      <c r="D3346" s="58">
        <v>3.641675705831747</v>
      </c>
      <c r="E3346" s="58">
        <v>6.9106771462799879</v>
      </c>
      <c r="F3346" s="58">
        <v>11.549154152909338</v>
      </c>
      <c r="G3346" s="61">
        <v>22.101507005021073</v>
      </c>
      <c r="H3346" s="59">
        <v>4.6691529810757819</v>
      </c>
      <c r="I3346" s="59">
        <v>0.57393557320611133</v>
      </c>
      <c r="J3346" s="59">
        <v>0.38662611273850017</v>
      </c>
      <c r="K3346" s="59">
        <v>0.98270939557173953</v>
      </c>
      <c r="L3346" s="61">
        <v>6.6124240625921322</v>
      </c>
      <c r="M3346" s="70">
        <v>181072</v>
      </c>
      <c r="N3346" s="62">
        <v>63.990812720848055</v>
      </c>
      <c r="O3346" s="63">
        <v>0.68200000000000005</v>
      </c>
      <c r="P3346" s="147">
        <v>4961.2040690431904</v>
      </c>
      <c r="Q3346" s="64">
        <v>998.95189937875375</v>
      </c>
      <c r="R3346" s="62">
        <v>65.940550340636605</v>
      </c>
      <c r="S3346" s="62">
        <v>125.133013223121</v>
      </c>
      <c r="T3346" s="62">
        <v>209.12284407755999</v>
      </c>
      <c r="U3346" s="64">
        <v>400.19640764131759</v>
      </c>
      <c r="V3346" s="62">
        <v>845.45286858935401</v>
      </c>
      <c r="W3346" s="62">
        <v>103.923662111577</v>
      </c>
      <c r="X3346" s="62">
        <v>70.007163485785696</v>
      </c>
      <c r="Y3346" s="62">
        <v>177.94115567496601</v>
      </c>
      <c r="Z3346" s="64">
        <v>1197.3248498616827</v>
      </c>
    </row>
    <row r="3347" spans="1:26">
      <c r="A3347" s="1" t="s">
        <v>130</v>
      </c>
      <c r="B3347" s="54">
        <v>2007</v>
      </c>
      <c r="C3347" s="61">
        <v>5.8328729116075646</v>
      </c>
      <c r="D3347" s="58">
        <v>3.7739486316585946</v>
      </c>
      <c r="E3347" s="58">
        <v>7.008944288913673</v>
      </c>
      <c r="F3347" s="58">
        <v>12.904334471628092</v>
      </c>
      <c r="G3347" s="61">
        <v>23.687227392200363</v>
      </c>
      <c r="H3347" s="59">
        <v>4.6531730729179914</v>
      </c>
      <c r="I3347" s="59">
        <v>0.65254101062488068</v>
      </c>
      <c r="J3347" s="59">
        <v>0.39181790023859453</v>
      </c>
      <c r="K3347" s="59">
        <v>1.1756193427193615</v>
      </c>
      <c r="L3347" s="61">
        <v>6.8731513265008282</v>
      </c>
      <c r="M3347" s="70">
        <v>182238</v>
      </c>
      <c r="N3347" s="62">
        <v>64.412014134275623</v>
      </c>
      <c r="O3347" s="63">
        <v>0.68799999999999994</v>
      </c>
      <c r="P3347" s="147">
        <v>5380.6175206374264</v>
      </c>
      <c r="Q3347" s="64">
        <v>1062.9710936655392</v>
      </c>
      <c r="R3347" s="62">
        <v>68.775685073619897</v>
      </c>
      <c r="S3347" s="62">
        <v>127.729598932305</v>
      </c>
      <c r="T3347" s="62">
        <v>235.16601054405601</v>
      </c>
      <c r="U3347" s="64">
        <v>431.67129454998093</v>
      </c>
      <c r="V3347" s="62">
        <v>847.98495446242896</v>
      </c>
      <c r="W3347" s="62">
        <v>118.91776869425701</v>
      </c>
      <c r="X3347" s="62">
        <v>71.404110503680997</v>
      </c>
      <c r="Y3347" s="62">
        <v>214.24251777849099</v>
      </c>
      <c r="Z3347" s="64">
        <v>1252.5493514388579</v>
      </c>
    </row>
    <row r="3348" spans="1:26">
      <c r="A3348" s="1" t="s">
        <v>130</v>
      </c>
      <c r="B3348" s="54">
        <v>2008</v>
      </c>
      <c r="C3348" s="61">
        <v>3.0445285393658921</v>
      </c>
      <c r="D3348" s="58">
        <v>2.0492701060754581</v>
      </c>
      <c r="E3348" s="58">
        <v>5.5542611783030686</v>
      </c>
      <c r="F3348" s="58">
        <v>3.640086978944145</v>
      </c>
      <c r="G3348" s="61">
        <v>11.24361826332267</v>
      </c>
      <c r="H3348" s="59">
        <v>3.4923641448407383</v>
      </c>
      <c r="I3348" s="59">
        <v>0.44594870851491714</v>
      </c>
      <c r="J3348" s="59">
        <v>0.38693087011986704</v>
      </c>
      <c r="K3348" s="59">
        <v>1.0297398199626799</v>
      </c>
      <c r="L3348" s="61">
        <v>5.3549835434382018</v>
      </c>
      <c r="M3348" s="70">
        <v>183440</v>
      </c>
      <c r="N3348" s="62">
        <v>64.850176678445223</v>
      </c>
      <c r="O3348" s="63">
        <v>0.69099999999999995</v>
      </c>
      <c r="P3348" s="147">
        <v>5505.2134095311621</v>
      </c>
      <c r="Q3348" s="64">
        <v>558.48831526127924</v>
      </c>
      <c r="R3348" s="62">
        <v>37.591810825848199</v>
      </c>
      <c r="S3348" s="62">
        <v>101.8873670547915</v>
      </c>
      <c r="T3348" s="62">
        <v>66.773755541751399</v>
      </c>
      <c r="U3348" s="64">
        <v>206.25293342239107</v>
      </c>
      <c r="V3348" s="62">
        <v>640.63927872958504</v>
      </c>
      <c r="W3348" s="62">
        <v>81.804831089976403</v>
      </c>
      <c r="X3348" s="62">
        <v>70.978598814788398</v>
      </c>
      <c r="Y3348" s="62">
        <v>188.89547257395401</v>
      </c>
      <c r="Z3348" s="64">
        <v>982.31818120830371</v>
      </c>
    </row>
    <row r="3349" spans="1:26">
      <c r="A3349" s="1" t="s">
        <v>130</v>
      </c>
      <c r="B3349" s="54">
        <v>2009</v>
      </c>
      <c r="C3349" s="61">
        <v>3.0388560117142811</v>
      </c>
      <c r="D3349" s="58">
        <v>1.9844983227665347</v>
      </c>
      <c r="E3349" s="58">
        <v>5.5859054084394755</v>
      </c>
      <c r="F3349" s="58">
        <v>3.4243179123551708</v>
      </c>
      <c r="G3349" s="61">
        <v>10.994721643561181</v>
      </c>
      <c r="H3349" s="59">
        <v>3.763204318182626</v>
      </c>
      <c r="I3349" s="59">
        <v>0.43228918878902606</v>
      </c>
      <c r="J3349" s="59">
        <v>0.40256651048806824</v>
      </c>
      <c r="K3349" s="59">
        <v>1.0308209587752788</v>
      </c>
      <c r="L3349" s="61">
        <v>5.6288809762349992</v>
      </c>
      <c r="M3349" s="70">
        <v>184700</v>
      </c>
      <c r="N3349" s="62">
        <v>65.309540636042399</v>
      </c>
      <c r="O3349" s="63">
        <v>0.69</v>
      </c>
      <c r="P3349" s="147">
        <v>5244.284422841808</v>
      </c>
      <c r="Q3349" s="64">
        <v>561.2767053636278</v>
      </c>
      <c r="R3349" s="62">
        <v>36.653684021497895</v>
      </c>
      <c r="S3349" s="62">
        <v>103.1716728938771</v>
      </c>
      <c r="T3349" s="62">
        <v>63.247151841200001</v>
      </c>
      <c r="U3349" s="64">
        <v>203.07250875657502</v>
      </c>
      <c r="V3349" s="62">
        <v>695.063837568331</v>
      </c>
      <c r="W3349" s="62">
        <v>79.843813169333103</v>
      </c>
      <c r="X3349" s="62">
        <v>74.354034487146194</v>
      </c>
      <c r="Y3349" s="62">
        <v>190.39263108579399</v>
      </c>
      <c r="Z3349" s="64">
        <v>1039.6543163106044</v>
      </c>
    </row>
    <row r="3350" spans="1:26">
      <c r="A3350" s="1" t="s">
        <v>130</v>
      </c>
      <c r="B3350" s="54">
        <v>2010</v>
      </c>
      <c r="C3350" s="61">
        <v>3.0810269882937158</v>
      </c>
      <c r="D3350" s="58">
        <v>1.968942434344269</v>
      </c>
      <c r="E3350" s="58">
        <v>5.4177477650287909</v>
      </c>
      <c r="F3350" s="58">
        <v>3.5279699252093542</v>
      </c>
      <c r="G3350" s="61">
        <v>10.914660124582413</v>
      </c>
      <c r="H3350" s="59">
        <v>3.6835747041153528</v>
      </c>
      <c r="I3350" s="59">
        <v>0.45752636770136595</v>
      </c>
      <c r="J3350" s="59">
        <v>0.43342245252312428</v>
      </c>
      <c r="K3350" s="59">
        <v>1.1310539009043643</v>
      </c>
      <c r="L3350" s="61">
        <v>5.705577425244206</v>
      </c>
      <c r="M3350" s="70">
        <v>186029</v>
      </c>
      <c r="N3350" s="62">
        <v>65.796819787985868</v>
      </c>
      <c r="O3350" s="63">
        <v>0.69299999999999995</v>
      </c>
      <c r="P3350" s="147">
        <v>5295.6660992283887</v>
      </c>
      <c r="Q3350" s="64">
        <v>573.16036960529163</v>
      </c>
      <c r="R3350" s="62">
        <v>36.628039211862998</v>
      </c>
      <c r="S3350" s="62">
        <v>100.7858198980541</v>
      </c>
      <c r="T3350" s="62">
        <v>65.630471721677097</v>
      </c>
      <c r="U3350" s="64">
        <v>203.04433083159418</v>
      </c>
      <c r="V3350" s="62">
        <v>685.25171863187495</v>
      </c>
      <c r="W3350" s="62">
        <v>85.113172657117403</v>
      </c>
      <c r="X3350" s="62">
        <v>80.629145420424294</v>
      </c>
      <c r="Y3350" s="62">
        <v>210.408826131338</v>
      </c>
      <c r="Z3350" s="64">
        <v>1061.4028628407546</v>
      </c>
    </row>
    <row r="3351" spans="1:26">
      <c r="A3351" s="1" t="s">
        <v>130</v>
      </c>
      <c r="B3351" s="54">
        <v>2011</v>
      </c>
      <c r="C3351" s="61">
        <v>4.3738671424154099</v>
      </c>
      <c r="D3351" s="58">
        <v>2.0859258022410874</v>
      </c>
      <c r="E3351" s="58">
        <v>5.8004334640151045</v>
      </c>
      <c r="F3351" s="58">
        <v>3.9150783531183881</v>
      </c>
      <c r="G3351" s="61">
        <v>11.801437619374578</v>
      </c>
      <c r="H3351" s="59">
        <v>3.7643296466911771</v>
      </c>
      <c r="I3351" s="59">
        <v>0.47723381374816354</v>
      </c>
      <c r="J3351" s="59">
        <v>0.47476912088767348</v>
      </c>
      <c r="K3351" s="59">
        <v>1.2439676940455999</v>
      </c>
      <c r="L3351" s="61">
        <v>5.9603002753726138</v>
      </c>
      <c r="M3351" s="70">
        <v>187434</v>
      </c>
      <c r="N3351" s="62">
        <v>66.312720848056543</v>
      </c>
      <c r="O3351" s="63">
        <v>0.69799999999999995</v>
      </c>
      <c r="P3351" s="147">
        <v>5674.475341346144</v>
      </c>
      <c r="Q3351" s="64">
        <v>819.81141397148986</v>
      </c>
      <c r="R3351" s="62">
        <v>39.097341681725595</v>
      </c>
      <c r="S3351" s="62">
        <v>108.7198445894207</v>
      </c>
      <c r="T3351" s="62">
        <v>73.381879603839195</v>
      </c>
      <c r="U3351" s="64">
        <v>221.19906587498548</v>
      </c>
      <c r="V3351" s="62">
        <v>705.56336299791406</v>
      </c>
      <c r="W3351" s="62">
        <v>89.449842646073293</v>
      </c>
      <c r="X3351" s="62">
        <v>88.987875404460198</v>
      </c>
      <c r="Y3351" s="62">
        <v>233.16184076574299</v>
      </c>
      <c r="Z3351" s="64">
        <v>1117.1629218141904</v>
      </c>
    </row>
    <row r="3352" spans="1:26">
      <c r="A3352" s="1" t="s">
        <v>130</v>
      </c>
      <c r="B3352" s="54">
        <v>2012</v>
      </c>
      <c r="C3352" s="61">
        <v>4.1078145678651783</v>
      </c>
      <c r="D3352" s="58">
        <v>1.9203097933412265</v>
      </c>
      <c r="E3352" s="58">
        <v>5.3989991022687276</v>
      </c>
      <c r="F3352" s="58">
        <v>3.5144217195032006</v>
      </c>
      <c r="G3352" s="61">
        <v>10.833730615113156</v>
      </c>
      <c r="H3352" s="59">
        <v>3.5568948554852802</v>
      </c>
      <c r="I3352" s="59">
        <v>0.4584657384966575</v>
      </c>
      <c r="J3352" s="59">
        <v>0.4649670040739356</v>
      </c>
      <c r="K3352" s="59">
        <v>1.2222895053910618</v>
      </c>
      <c r="L3352" s="61">
        <v>5.7026171034469346</v>
      </c>
      <c r="M3352" s="70">
        <v>188901</v>
      </c>
      <c r="N3352" s="62">
        <v>66.853003533568909</v>
      </c>
      <c r="O3352" s="63">
        <v>0.7</v>
      </c>
      <c r="P3352" s="147">
        <v>5757.1796404969155</v>
      </c>
      <c r="Q3352" s="64">
        <v>775.97027968430007</v>
      </c>
      <c r="R3352" s="62">
        <v>36.274844027195101</v>
      </c>
      <c r="S3352" s="62">
        <v>101.98763294176649</v>
      </c>
      <c r="T3352" s="62">
        <v>66.387777723587405</v>
      </c>
      <c r="U3352" s="64">
        <v>204.65025469254903</v>
      </c>
      <c r="V3352" s="62">
        <v>671.90099509602499</v>
      </c>
      <c r="W3352" s="62">
        <v>86.604636467757103</v>
      </c>
      <c r="X3352" s="62">
        <v>87.832732036570505</v>
      </c>
      <c r="Y3352" s="62">
        <v>230.891709857877</v>
      </c>
      <c r="Z3352" s="64">
        <v>1077.2300734582295</v>
      </c>
    </row>
    <row r="3353" spans="1:26">
      <c r="A3353" s="1" t="s">
        <v>130</v>
      </c>
      <c r="B3353" s="54">
        <v>2013</v>
      </c>
      <c r="C3353" s="61">
        <v>4.1084562796623665</v>
      </c>
      <c r="D3353" s="58">
        <v>1.9915662017119651</v>
      </c>
      <c r="E3353" s="58">
        <v>5.5111855152870266</v>
      </c>
      <c r="F3353" s="58">
        <v>3.4834534225201326</v>
      </c>
      <c r="G3353" s="61">
        <v>10.986205139519125</v>
      </c>
      <c r="H3353" s="59">
        <v>3.6727873233515411</v>
      </c>
      <c r="I3353" s="59">
        <v>0.46029379993080094</v>
      </c>
      <c r="J3353" s="59">
        <v>0.52348212150796947</v>
      </c>
      <c r="K3353" s="59">
        <v>1.258702975744346</v>
      </c>
      <c r="L3353" s="61">
        <v>5.915266220534658</v>
      </c>
      <c r="M3353" s="70">
        <v>190390</v>
      </c>
      <c r="N3353" s="62">
        <v>67.405300353356893</v>
      </c>
      <c r="O3353" s="63">
        <v>0.70099999999999996</v>
      </c>
      <c r="P3353" s="147">
        <v>5692.1566382946503</v>
      </c>
      <c r="Q3353" s="64">
        <v>782.2089910849179</v>
      </c>
      <c r="R3353" s="62">
        <v>37.917428914394101</v>
      </c>
      <c r="S3353" s="62">
        <v>104.9274610255497</v>
      </c>
      <c r="T3353" s="62">
        <v>66.321469711360805</v>
      </c>
      <c r="U3353" s="64">
        <v>209.16635965130462</v>
      </c>
      <c r="V3353" s="62">
        <v>699.26197849289997</v>
      </c>
      <c r="W3353" s="62">
        <v>87.635336568825196</v>
      </c>
      <c r="X3353" s="62">
        <v>99.665761113902306</v>
      </c>
      <c r="Y3353" s="62">
        <v>239.64445955196601</v>
      </c>
      <c r="Z3353" s="64">
        <v>1126.2075357275935</v>
      </c>
    </row>
    <row r="3354" spans="1:26">
      <c r="A3354" s="1" t="s">
        <v>130</v>
      </c>
      <c r="B3354" s="54">
        <v>2014</v>
      </c>
      <c r="C3354" s="61">
        <v>3.8582131245131825</v>
      </c>
      <c r="D3354" s="58">
        <v>1.8130843522951288</v>
      </c>
      <c r="E3354" s="58">
        <v>4.7845873355833612</v>
      </c>
      <c r="F3354" s="58">
        <v>3.1911403940158096</v>
      </c>
      <c r="G3354" s="61">
        <v>9.7888120818942994</v>
      </c>
      <c r="H3354" s="59">
        <v>3.4052903213309755</v>
      </c>
      <c r="I3354" s="59">
        <v>0.4544362429194021</v>
      </c>
      <c r="J3354" s="59">
        <v>0.51235564223842378</v>
      </c>
      <c r="K3354" s="59">
        <v>1.1577926257535509</v>
      </c>
      <c r="L3354" s="61">
        <v>5.5298748322423519</v>
      </c>
      <c r="M3354" s="70">
        <v>191845</v>
      </c>
      <c r="N3354" s="62">
        <v>67.946996466431102</v>
      </c>
      <c r="O3354" s="63">
        <v>0.70199999999999996</v>
      </c>
      <c r="P3354" s="147">
        <v>5818.9025647787903</v>
      </c>
      <c r="Q3354" s="64">
        <v>740.17889687223146</v>
      </c>
      <c r="R3354" s="62">
        <v>34.783116756605899</v>
      </c>
      <c r="S3354" s="62">
        <v>91.789915739498994</v>
      </c>
      <c r="T3354" s="62">
        <v>61.220432888996299</v>
      </c>
      <c r="U3354" s="64">
        <v>187.7934653851012</v>
      </c>
      <c r="V3354" s="62">
        <v>653.28792169574103</v>
      </c>
      <c r="W3354" s="62">
        <v>87.181321022872694</v>
      </c>
      <c r="X3354" s="62">
        <v>98.292868185230404</v>
      </c>
      <c r="Y3354" s="62">
        <v>222.11672628769</v>
      </c>
      <c r="Z3354" s="64">
        <v>1060.8788371915341</v>
      </c>
    </row>
    <row r="3355" spans="1:26">
      <c r="A3355" s="1" t="s">
        <v>130</v>
      </c>
      <c r="B3355" s="54">
        <v>2015</v>
      </c>
      <c r="C3355" s="61">
        <v>3.7204941513570202</v>
      </c>
      <c r="D3355" s="58">
        <v>1.8204146541167221</v>
      </c>
      <c r="E3355" s="58">
        <v>4.7769029543522725</v>
      </c>
      <c r="F3355" s="58">
        <v>3.0064036143417514</v>
      </c>
      <c r="G3355" s="61">
        <v>9.603721222810746</v>
      </c>
      <c r="H3355" s="59">
        <v>3.4650945273228362</v>
      </c>
      <c r="I3355" s="59">
        <v>0.42281829041635943</v>
      </c>
      <c r="J3355" s="59">
        <v>0.52495867121059059</v>
      </c>
      <c r="K3355" s="59">
        <v>1.1743745024946748</v>
      </c>
      <c r="L3355" s="61">
        <v>5.587245991444461</v>
      </c>
      <c r="M3355" s="70">
        <v>193228</v>
      </c>
      <c r="N3355" s="62">
        <v>68.466077738515907</v>
      </c>
      <c r="O3355" s="63">
        <v>0.70399999999999996</v>
      </c>
      <c r="P3355" s="147">
        <v>5934.8746548457684</v>
      </c>
      <c r="Q3355" s="64">
        <v>718.9036438784143</v>
      </c>
      <c r="R3355" s="62">
        <v>35.175508278566596</v>
      </c>
      <c r="S3355" s="62">
        <v>92.303140406358096</v>
      </c>
      <c r="T3355" s="62">
        <v>58.092135759202797</v>
      </c>
      <c r="U3355" s="64">
        <v>185.5707844441275</v>
      </c>
      <c r="V3355" s="62">
        <v>669.55328532553699</v>
      </c>
      <c r="W3355" s="62">
        <v>81.700332620572297</v>
      </c>
      <c r="X3355" s="62">
        <v>101.43671412067999</v>
      </c>
      <c r="Y3355" s="62">
        <v>226.92203636804101</v>
      </c>
      <c r="Z3355" s="64">
        <v>1079.6123684348304</v>
      </c>
    </row>
    <row r="3356" spans="1:26">
      <c r="A3356" s="1" t="s">
        <v>131</v>
      </c>
      <c r="B3356" s="54">
        <v>1990</v>
      </c>
      <c r="C3356" s="61">
        <v>64.253014369076027</v>
      </c>
      <c r="D3356" s="58">
        <v>21.307623611889667</v>
      </c>
      <c r="E3356" s="58">
        <v>26.797996364997296</v>
      </c>
      <c r="F3356" s="58">
        <v>127.16083687046121</v>
      </c>
      <c r="G3356" s="61">
        <v>175.26645684734817</v>
      </c>
      <c r="H3356" s="59">
        <v>12.337563637351925</v>
      </c>
      <c r="I3356" s="59">
        <v>2.9805441251064999</v>
      </c>
      <c r="J3356" s="59">
        <v>2.8123197071287462</v>
      </c>
      <c r="K3356" s="59">
        <v>2.3657841571010731</v>
      </c>
      <c r="L3356" s="61">
        <v>20.496211626688243</v>
      </c>
      <c r="M3356" s="70">
        <v>24045</v>
      </c>
      <c r="N3356" s="62">
        <v>400.71666666666664</v>
      </c>
      <c r="O3356" s="63"/>
      <c r="P3356" s="147"/>
      <c r="Q3356" s="64">
        <v>1544.963730504433</v>
      </c>
      <c r="R3356" s="62">
        <v>51.2341809747887</v>
      </c>
      <c r="S3356" s="62">
        <v>64.435782259635999</v>
      </c>
      <c r="T3356" s="62">
        <v>305.75823225502398</v>
      </c>
      <c r="U3356" s="64">
        <v>421.42819548944868</v>
      </c>
      <c r="V3356" s="62">
        <v>296.65671766012701</v>
      </c>
      <c r="W3356" s="62">
        <v>71.667183488185799</v>
      </c>
      <c r="X3356" s="62">
        <v>67.622227357910702</v>
      </c>
      <c r="Y3356" s="62">
        <v>56.885280057495301</v>
      </c>
      <c r="Z3356" s="64">
        <v>492.83140856371887</v>
      </c>
    </row>
    <row r="3357" spans="1:26">
      <c r="A3357" s="1" t="s">
        <v>131</v>
      </c>
      <c r="B3357" s="57">
        <v>1991</v>
      </c>
      <c r="C3357" s="61">
        <v>78.564931096802383</v>
      </c>
      <c r="D3357" s="58">
        <v>27.669806725694059</v>
      </c>
      <c r="E3357" s="58">
        <v>32.925825897382815</v>
      </c>
      <c r="F3357" s="58">
        <v>171.00034359892723</v>
      </c>
      <c r="G3357" s="61">
        <v>231.59597622200408</v>
      </c>
      <c r="H3357" s="59">
        <v>17.336280847125241</v>
      </c>
      <c r="I3357" s="59">
        <v>3.2949178669830386</v>
      </c>
      <c r="J3357" s="59">
        <v>3.0829396928955299</v>
      </c>
      <c r="K3357" s="59">
        <v>2.9610959266167849</v>
      </c>
      <c r="L3357" s="61">
        <v>26.67523433362059</v>
      </c>
      <c r="M3357" s="70">
        <v>24385</v>
      </c>
      <c r="N3357" s="62">
        <v>406.43333333333334</v>
      </c>
      <c r="O3357" s="63"/>
      <c r="P3357" s="147"/>
      <c r="Q3357" s="64">
        <v>1915.8058447955261</v>
      </c>
      <c r="R3357" s="62">
        <v>67.472823700604962</v>
      </c>
      <c r="S3357" s="62">
        <v>80.289626450767997</v>
      </c>
      <c r="T3357" s="62">
        <v>416.984337865984</v>
      </c>
      <c r="U3357" s="64">
        <v>564.74678801735695</v>
      </c>
      <c r="V3357" s="62">
        <v>422.74520845714898</v>
      </c>
      <c r="W3357" s="62">
        <v>80.346572186381394</v>
      </c>
      <c r="X3357" s="62">
        <v>75.177484411257495</v>
      </c>
      <c r="Y3357" s="62">
        <v>72.206324170550303</v>
      </c>
      <c r="Z3357" s="64">
        <v>650.47558922533813</v>
      </c>
    </row>
    <row r="3358" spans="1:26">
      <c r="A3358" s="1" t="s">
        <v>131</v>
      </c>
      <c r="B3358" s="57">
        <v>1992</v>
      </c>
      <c r="C3358" s="61">
        <v>85.844493509957999</v>
      </c>
      <c r="D3358" s="58">
        <v>34.071863811741423</v>
      </c>
      <c r="E3358" s="58">
        <v>41.494822643529993</v>
      </c>
      <c r="F3358" s="58">
        <v>214.14296224141748</v>
      </c>
      <c r="G3358" s="61">
        <v>289.70964869668887</v>
      </c>
      <c r="H3358" s="59">
        <v>24.448529693502323</v>
      </c>
      <c r="I3358" s="59">
        <v>5.7979312162908494</v>
      </c>
      <c r="J3358" s="59">
        <v>4.1585839052326392</v>
      </c>
      <c r="K3358" s="59">
        <v>4.8346434319630784</v>
      </c>
      <c r="L3358" s="61">
        <v>39.239688246988891</v>
      </c>
      <c r="M3358" s="70">
        <v>24755</v>
      </c>
      <c r="N3358" s="62">
        <v>412.48333333333335</v>
      </c>
      <c r="O3358" s="63"/>
      <c r="P3358" s="147"/>
      <c r="Q3358" s="64">
        <v>2125.08043683901</v>
      </c>
      <c r="R3358" s="62">
        <v>84.344898865965888</v>
      </c>
      <c r="S3358" s="62">
        <v>102.72043345405849</v>
      </c>
      <c r="T3358" s="62">
        <v>530.11090302862897</v>
      </c>
      <c r="U3358" s="64">
        <v>717.17623534865334</v>
      </c>
      <c r="V3358" s="62">
        <v>605.22335256265001</v>
      </c>
      <c r="W3358" s="62">
        <v>143.52778725927999</v>
      </c>
      <c r="X3358" s="62">
        <v>102.94574457403399</v>
      </c>
      <c r="Y3358" s="62">
        <v>119.681598158246</v>
      </c>
      <c r="Z3358" s="64">
        <v>971.37848255421</v>
      </c>
    </row>
    <row r="3359" spans="1:26">
      <c r="A3359" s="1" t="s">
        <v>131</v>
      </c>
      <c r="B3359" s="57">
        <v>1993</v>
      </c>
      <c r="C3359" s="61">
        <v>79.0877763904776</v>
      </c>
      <c r="D3359" s="58">
        <v>34.896818840275621</v>
      </c>
      <c r="E3359" s="58">
        <v>40.439232321603164</v>
      </c>
      <c r="F3359" s="58">
        <v>206.45313209068533</v>
      </c>
      <c r="G3359" s="61">
        <v>281.78918325256416</v>
      </c>
      <c r="H3359" s="59">
        <v>22.943675872057398</v>
      </c>
      <c r="I3359" s="59">
        <v>6.0063599865142985</v>
      </c>
      <c r="J3359" s="59">
        <v>4.1918864982315345</v>
      </c>
      <c r="K3359" s="59">
        <v>4.7276121276416205</v>
      </c>
      <c r="L3359" s="61">
        <v>37.869534484444856</v>
      </c>
      <c r="M3359" s="70">
        <v>25141</v>
      </c>
      <c r="N3359" s="62">
        <v>419.01666666666665</v>
      </c>
      <c r="O3359" s="63"/>
      <c r="P3359" s="147"/>
      <c r="Q3359" s="64">
        <v>1988.3457862329974</v>
      </c>
      <c r="R3359" s="62">
        <v>87.734092246336928</v>
      </c>
      <c r="S3359" s="62">
        <v>101.66827397974251</v>
      </c>
      <c r="T3359" s="62">
        <v>519.04381938919198</v>
      </c>
      <c r="U3359" s="64">
        <v>708.44618561527147</v>
      </c>
      <c r="V3359" s="62">
        <v>576.82695509939504</v>
      </c>
      <c r="W3359" s="62">
        <v>151.00589642095599</v>
      </c>
      <c r="X3359" s="62">
        <v>105.388218452039</v>
      </c>
      <c r="Y3359" s="62">
        <v>118.85689650103799</v>
      </c>
      <c r="Z3359" s="64">
        <v>952.07796647342809</v>
      </c>
    </row>
    <row r="3360" spans="1:26">
      <c r="A3360" s="1" t="s">
        <v>131</v>
      </c>
      <c r="B3360" s="57">
        <v>1994</v>
      </c>
      <c r="C3360" s="61">
        <v>85.646552398757919</v>
      </c>
      <c r="D3360" s="58">
        <v>35.900455848812399</v>
      </c>
      <c r="E3360" s="58">
        <v>60.336406435877663</v>
      </c>
      <c r="F3360" s="58">
        <v>239.12924024350326</v>
      </c>
      <c r="G3360" s="61">
        <v>335.36610252819327</v>
      </c>
      <c r="H3360" s="59">
        <v>28.878604655418982</v>
      </c>
      <c r="I3360" s="59">
        <v>5.7301347253899841</v>
      </c>
      <c r="J3360" s="59">
        <v>4.2004518874704333</v>
      </c>
      <c r="K3360" s="59">
        <v>3.9647611246077825</v>
      </c>
      <c r="L3360" s="61">
        <v>42.773952392887189</v>
      </c>
      <c r="M3360" s="70">
        <v>25519</v>
      </c>
      <c r="N3360" s="62">
        <v>425.26666666666665</v>
      </c>
      <c r="O3360" s="63"/>
      <c r="P3360" s="147"/>
      <c r="Q3360" s="64">
        <v>2185.6143706639032</v>
      </c>
      <c r="R3360" s="62">
        <v>91.614373280584374</v>
      </c>
      <c r="S3360" s="62">
        <v>153.9724755837162</v>
      </c>
      <c r="T3360" s="62">
        <v>610.23390817739596</v>
      </c>
      <c r="U3360" s="64">
        <v>855.82075704169654</v>
      </c>
      <c r="V3360" s="62">
        <v>736.95311220163705</v>
      </c>
      <c r="W3360" s="62">
        <v>146.22730805722699</v>
      </c>
      <c r="X3360" s="62">
        <v>107.19133171635799</v>
      </c>
      <c r="Y3360" s="62">
        <v>101.176739138866</v>
      </c>
      <c r="Z3360" s="64">
        <v>1091.5484911140882</v>
      </c>
    </row>
    <row r="3361" spans="1:26">
      <c r="A3361" s="1" t="s">
        <v>131</v>
      </c>
      <c r="B3361" s="57">
        <v>1995</v>
      </c>
      <c r="C3361" s="61">
        <v>72.587554516409213</v>
      </c>
      <c r="D3361" s="58">
        <v>25.973027198033307</v>
      </c>
      <c r="E3361" s="58">
        <v>47.080451786987823</v>
      </c>
      <c r="F3361" s="58">
        <v>173.33952431443981</v>
      </c>
      <c r="G3361" s="61">
        <v>246.3930032994609</v>
      </c>
      <c r="H3361" s="59">
        <v>21.595848487674083</v>
      </c>
      <c r="I3361" s="59">
        <v>4.5288453343955162</v>
      </c>
      <c r="J3361" s="59">
        <v>3.3519257489747472</v>
      </c>
      <c r="K3361" s="59">
        <v>3.5185926619075398</v>
      </c>
      <c r="L3361" s="61">
        <v>32.995212232951886</v>
      </c>
      <c r="M3361" s="70">
        <v>25875</v>
      </c>
      <c r="N3361" s="62">
        <v>431.28333333333336</v>
      </c>
      <c r="O3361" s="63"/>
      <c r="P3361" s="147"/>
      <c r="Q3361" s="64">
        <v>1878.2029731120883</v>
      </c>
      <c r="R3361" s="62">
        <v>67.205207874911181</v>
      </c>
      <c r="S3361" s="62">
        <v>121.820668998831</v>
      </c>
      <c r="T3361" s="62">
        <v>448.51601916361301</v>
      </c>
      <c r="U3361" s="64">
        <v>637.54189603735506</v>
      </c>
      <c r="V3361" s="62">
        <v>558.79257961856695</v>
      </c>
      <c r="W3361" s="62">
        <v>117.183873027484</v>
      </c>
      <c r="X3361" s="62">
        <v>86.731078754721594</v>
      </c>
      <c r="Y3361" s="62">
        <v>91.043585126857593</v>
      </c>
      <c r="Z3361" s="64">
        <v>853.75111652763007</v>
      </c>
    </row>
    <row r="3362" spans="1:26">
      <c r="A3362" s="1" t="s">
        <v>131</v>
      </c>
      <c r="B3362" s="57">
        <v>1996</v>
      </c>
      <c r="C3362" s="61">
        <v>77.211231944842197</v>
      </c>
      <c r="D3362" s="58">
        <v>28.875587567392532</v>
      </c>
      <c r="E3362" s="58">
        <v>48.488776341519412</v>
      </c>
      <c r="F3362" s="58">
        <v>187.65116410644708</v>
      </c>
      <c r="G3362" s="61">
        <v>265.01552801535905</v>
      </c>
      <c r="H3362" s="59">
        <v>23.683212664509906</v>
      </c>
      <c r="I3362" s="59">
        <v>4.4277801177631391</v>
      </c>
      <c r="J3362" s="59">
        <v>3.4021508791197776</v>
      </c>
      <c r="K3362" s="59">
        <v>4.0199941565507427</v>
      </c>
      <c r="L3362" s="61">
        <v>35.533137817943569</v>
      </c>
      <c r="M3362" s="70">
        <v>26201</v>
      </c>
      <c r="N3362" s="62">
        <v>436.81666666666666</v>
      </c>
      <c r="O3362" s="63"/>
      <c r="P3362" s="147"/>
      <c r="Q3362" s="64">
        <v>2023.0114881868103</v>
      </c>
      <c r="R3362" s="62">
        <v>75.656926985325171</v>
      </c>
      <c r="S3362" s="62">
        <v>127.045442892415</v>
      </c>
      <c r="T3362" s="62">
        <v>491.66481507530199</v>
      </c>
      <c r="U3362" s="64">
        <v>694.36718495304217</v>
      </c>
      <c r="V3362" s="62">
        <v>620.52385502282402</v>
      </c>
      <c r="W3362" s="62">
        <v>116.012266865512</v>
      </c>
      <c r="X3362" s="62">
        <v>89.1397551838173</v>
      </c>
      <c r="Y3362" s="62">
        <v>105.327866895786</v>
      </c>
      <c r="Z3362" s="64">
        <v>931.00374396793939</v>
      </c>
    </row>
    <row r="3363" spans="1:26">
      <c r="A3363" s="1" t="s">
        <v>131</v>
      </c>
      <c r="B3363" s="54">
        <v>1997</v>
      </c>
      <c r="C3363" s="61">
        <v>75.185168487042787</v>
      </c>
      <c r="D3363" s="58">
        <v>31.553121010916794</v>
      </c>
      <c r="E3363" s="58">
        <v>49.169222308417169</v>
      </c>
      <c r="F3363" s="58">
        <v>197.0171634577531</v>
      </c>
      <c r="G3363" s="61">
        <v>277.73950677708706</v>
      </c>
      <c r="H3363" s="59">
        <v>25.899139055082937</v>
      </c>
      <c r="I3363" s="59">
        <v>4.379099568729842</v>
      </c>
      <c r="J3363" s="59">
        <v>3.3561494705105686</v>
      </c>
      <c r="K3363" s="59">
        <v>4.1888139210095838</v>
      </c>
      <c r="L3363" s="61">
        <v>37.823202015332932</v>
      </c>
      <c r="M3363" s="70">
        <v>26503</v>
      </c>
      <c r="N3363" s="62">
        <v>441.8</v>
      </c>
      <c r="O3363" s="63"/>
      <c r="P3363" s="147"/>
      <c r="Q3363" s="64">
        <v>1992.6325204120949</v>
      </c>
      <c r="R3363" s="62">
        <v>83.62523661523278</v>
      </c>
      <c r="S3363" s="62">
        <v>130.31318988399801</v>
      </c>
      <c r="T3363" s="62">
        <v>522.15458831208298</v>
      </c>
      <c r="U3363" s="64">
        <v>736.09301481131376</v>
      </c>
      <c r="V3363" s="62">
        <v>686.40488237686304</v>
      </c>
      <c r="W3363" s="62">
        <v>116.059275870047</v>
      </c>
      <c r="X3363" s="62">
        <v>88.948029416941594</v>
      </c>
      <c r="Y3363" s="62">
        <v>111.016135348517</v>
      </c>
      <c r="Z3363" s="64">
        <v>1002.4283230123687</v>
      </c>
    </row>
    <row r="3364" spans="1:26">
      <c r="A3364" s="1" t="s">
        <v>131</v>
      </c>
      <c r="B3364" s="54">
        <v>1998</v>
      </c>
      <c r="C3364" s="61">
        <v>59.74662723497449</v>
      </c>
      <c r="D3364" s="58">
        <v>20.152466938240149</v>
      </c>
      <c r="E3364" s="58">
        <v>41.17069950318168</v>
      </c>
      <c r="F3364" s="58">
        <v>146.33408945390033</v>
      </c>
      <c r="G3364" s="61">
        <v>207.65725589532218</v>
      </c>
      <c r="H3364" s="59">
        <v>18.951858586138755</v>
      </c>
      <c r="I3364" s="59">
        <v>3.9038612023707411</v>
      </c>
      <c r="J3364" s="59">
        <v>2.8845165329833367</v>
      </c>
      <c r="K3364" s="59">
        <v>2.7312177605904573</v>
      </c>
      <c r="L3364" s="61">
        <v>28.471454082083291</v>
      </c>
      <c r="M3364" s="70">
        <v>26795</v>
      </c>
      <c r="N3364" s="62">
        <v>446.65</v>
      </c>
      <c r="O3364" s="63"/>
      <c r="P3364" s="147"/>
      <c r="Q3364" s="64">
        <v>1600.9108767611415</v>
      </c>
      <c r="R3364" s="62">
        <v>53.99853516101448</v>
      </c>
      <c r="S3364" s="62">
        <v>110.31688931877531</v>
      </c>
      <c r="T3364" s="62">
        <v>392.10219269172597</v>
      </c>
      <c r="U3364" s="64">
        <v>556.41761717151576</v>
      </c>
      <c r="V3364" s="62">
        <v>507.81505081558799</v>
      </c>
      <c r="W3364" s="62">
        <v>104.60396091752401</v>
      </c>
      <c r="X3364" s="62">
        <v>77.290620501288501</v>
      </c>
      <c r="Y3364" s="62">
        <v>73.182979895021305</v>
      </c>
      <c r="Z3364" s="64">
        <v>762.89261212942176</v>
      </c>
    </row>
    <row r="3365" spans="1:26">
      <c r="A3365" s="1" t="s">
        <v>131</v>
      </c>
      <c r="B3365" s="54">
        <v>1999</v>
      </c>
      <c r="C3365" s="61">
        <v>57.312494402255048</v>
      </c>
      <c r="D3365" s="58">
        <v>20.012955807193425</v>
      </c>
      <c r="E3365" s="58">
        <v>40.941163488485003</v>
      </c>
      <c r="F3365" s="58">
        <v>146.4383739930542</v>
      </c>
      <c r="G3365" s="61">
        <v>207.39249328873262</v>
      </c>
      <c r="H3365" s="59">
        <v>19.108725578296458</v>
      </c>
      <c r="I3365" s="59">
        <v>3.3881589335628557</v>
      </c>
      <c r="J3365" s="59">
        <v>2.8499915984686086</v>
      </c>
      <c r="K3365" s="59">
        <v>2.8954053116189211</v>
      </c>
      <c r="L3365" s="61">
        <v>28.242281421946842</v>
      </c>
      <c r="M3365" s="70">
        <v>27097</v>
      </c>
      <c r="N3365" s="62">
        <v>451.6</v>
      </c>
      <c r="O3365" s="63"/>
      <c r="P3365" s="147"/>
      <c r="Q3365" s="64">
        <v>1552.9966608179052</v>
      </c>
      <c r="R3365" s="62">
        <v>54.229106350752026</v>
      </c>
      <c r="S3365" s="62">
        <v>110.93827070474781</v>
      </c>
      <c r="T3365" s="62">
        <v>396.80406200897897</v>
      </c>
      <c r="U3365" s="64">
        <v>561.97143906447877</v>
      </c>
      <c r="V3365" s="62">
        <v>517.78913699509906</v>
      </c>
      <c r="W3365" s="62">
        <v>91.808942622752696</v>
      </c>
      <c r="X3365" s="62">
        <v>77.226222343703895</v>
      </c>
      <c r="Y3365" s="62">
        <v>78.4567977289379</v>
      </c>
      <c r="Z3365" s="64">
        <v>765.28109969049353</v>
      </c>
    </row>
    <row r="3366" spans="1:26">
      <c r="A3366" s="1" t="s">
        <v>131</v>
      </c>
      <c r="B3366" s="54">
        <v>2000</v>
      </c>
      <c r="C3366" s="61">
        <v>51.774500714967495</v>
      </c>
      <c r="D3366" s="58">
        <v>23.294694420924845</v>
      </c>
      <c r="E3366" s="58">
        <v>34.40981110333567</v>
      </c>
      <c r="F3366" s="58">
        <v>131.23735358993764</v>
      </c>
      <c r="G3366" s="61">
        <v>188.94185911419817</v>
      </c>
      <c r="H3366" s="59">
        <v>21.995598751465792</v>
      </c>
      <c r="I3366" s="59">
        <v>4.5324130677482124</v>
      </c>
      <c r="J3366" s="59">
        <v>3.0139563648791938</v>
      </c>
      <c r="K3366" s="59">
        <v>3.7301787212677238</v>
      </c>
      <c r="L3366" s="61">
        <v>33.272146905360927</v>
      </c>
      <c r="M3366" s="70">
        <v>27420</v>
      </c>
      <c r="N3366" s="62">
        <v>456.96666666666664</v>
      </c>
      <c r="O3366" s="63"/>
      <c r="P3366" s="147"/>
      <c r="Q3366" s="64">
        <v>1419.6568096044086</v>
      </c>
      <c r="R3366" s="62">
        <v>63.874052102175931</v>
      </c>
      <c r="S3366" s="62">
        <v>94.3517020453464</v>
      </c>
      <c r="T3366" s="62">
        <v>359.85282354360902</v>
      </c>
      <c r="U3366" s="64">
        <v>518.07857769113139</v>
      </c>
      <c r="V3366" s="62">
        <v>603.11931776519202</v>
      </c>
      <c r="W3366" s="62">
        <v>124.27876631765599</v>
      </c>
      <c r="X3366" s="62">
        <v>82.642683524987504</v>
      </c>
      <c r="Y3366" s="62">
        <v>102.28150053716099</v>
      </c>
      <c r="Z3366" s="64">
        <v>912.32226814499666</v>
      </c>
    </row>
    <row r="3367" spans="1:26">
      <c r="A3367" s="1" t="s">
        <v>131</v>
      </c>
      <c r="B3367" s="54">
        <v>2001</v>
      </c>
      <c r="C3367" s="61">
        <v>34.641064271913372</v>
      </c>
      <c r="D3367" s="58">
        <v>12.807372314396634</v>
      </c>
      <c r="E3367" s="58">
        <v>25.308255825009905</v>
      </c>
      <c r="F3367" s="58">
        <v>69.395503374214471</v>
      </c>
      <c r="G3367" s="61">
        <v>107.51113151362101</v>
      </c>
      <c r="H3367" s="59">
        <v>14.330800022704475</v>
      </c>
      <c r="I3367" s="59">
        <v>3.1386427233293044</v>
      </c>
      <c r="J3367" s="59">
        <v>2.3919361385311908</v>
      </c>
      <c r="K3367" s="59">
        <v>2.7349774657715891</v>
      </c>
      <c r="L3367" s="61">
        <v>22.59635635033656</v>
      </c>
      <c r="M3367" s="70">
        <v>27771</v>
      </c>
      <c r="N3367" s="62">
        <v>462.7</v>
      </c>
      <c r="O3367" s="63"/>
      <c r="P3367" s="147"/>
      <c r="Q3367" s="64">
        <v>962.01699589530631</v>
      </c>
      <c r="R3367" s="62">
        <v>35.567353654310892</v>
      </c>
      <c r="S3367" s="62">
        <v>70.283557251635003</v>
      </c>
      <c r="T3367" s="62">
        <v>192.718252420531</v>
      </c>
      <c r="U3367" s="64">
        <v>298.56916332647688</v>
      </c>
      <c r="V3367" s="62">
        <v>397.98064743052601</v>
      </c>
      <c r="W3367" s="62">
        <v>87.163247069578105</v>
      </c>
      <c r="X3367" s="62">
        <v>66.426458503149703</v>
      </c>
      <c r="Y3367" s="62">
        <v>75.953059201942807</v>
      </c>
      <c r="Z3367" s="64">
        <v>627.52341220519656</v>
      </c>
    </row>
    <row r="3368" spans="1:26">
      <c r="A3368" s="1" t="s">
        <v>131</v>
      </c>
      <c r="B3368" s="54">
        <v>2002</v>
      </c>
      <c r="C3368" s="61">
        <v>39.678652854658758</v>
      </c>
      <c r="D3368" s="58">
        <v>14.806114643095155</v>
      </c>
      <c r="E3368" s="58">
        <v>27.552119163926911</v>
      </c>
      <c r="F3368" s="58">
        <v>78.541272813577208</v>
      </c>
      <c r="G3368" s="61">
        <v>120.89950662059928</v>
      </c>
      <c r="H3368" s="59">
        <v>16.45455900913041</v>
      </c>
      <c r="I3368" s="59">
        <v>3.9883822414642172</v>
      </c>
      <c r="J3368" s="59">
        <v>2.7019333200503945</v>
      </c>
      <c r="K3368" s="59">
        <v>3.159262507242687</v>
      </c>
      <c r="L3368" s="61">
        <v>26.304137077887709</v>
      </c>
      <c r="M3368" s="70">
        <v>28142</v>
      </c>
      <c r="N3368" s="62">
        <v>468.68333333333334</v>
      </c>
      <c r="O3368" s="63"/>
      <c r="P3368" s="147"/>
      <c r="Q3368" s="64">
        <v>1116.6366486358068</v>
      </c>
      <c r="R3368" s="62">
        <v>41.667367828598387</v>
      </c>
      <c r="S3368" s="62">
        <v>77.537173751123106</v>
      </c>
      <c r="T3368" s="62">
        <v>221.030849951969</v>
      </c>
      <c r="U3368" s="64">
        <v>340.23539153169048</v>
      </c>
      <c r="V3368" s="62">
        <v>463.06419963494801</v>
      </c>
      <c r="W3368" s="62">
        <v>112.241053039286</v>
      </c>
      <c r="X3368" s="62">
        <v>76.037807492858207</v>
      </c>
      <c r="Y3368" s="62">
        <v>88.907965478823698</v>
      </c>
      <c r="Z3368" s="64">
        <v>740.25102564591589</v>
      </c>
    </row>
    <row r="3369" spans="1:26">
      <c r="A3369" s="1" t="s">
        <v>131</v>
      </c>
      <c r="B3369" s="54">
        <v>2003</v>
      </c>
      <c r="C3369" s="61">
        <v>43.643474337354199</v>
      </c>
      <c r="D3369" s="58">
        <v>18.356753710391214</v>
      </c>
      <c r="E3369" s="58">
        <v>30.824189447414941</v>
      </c>
      <c r="F3369" s="58">
        <v>100.91800896371284</v>
      </c>
      <c r="G3369" s="61">
        <v>150.09895212151901</v>
      </c>
      <c r="H3369" s="59">
        <v>19.833500361847406</v>
      </c>
      <c r="I3369" s="59">
        <v>3.8021714460303646</v>
      </c>
      <c r="J3369" s="59">
        <v>2.6708799865671424</v>
      </c>
      <c r="K3369" s="59">
        <v>3.6197633066235269</v>
      </c>
      <c r="L3369" s="61">
        <v>29.926315101068443</v>
      </c>
      <c r="M3369" s="70">
        <v>28520</v>
      </c>
      <c r="N3369" s="62">
        <v>474.9</v>
      </c>
      <c r="O3369" s="63"/>
      <c r="P3369" s="147"/>
      <c r="Q3369" s="64">
        <v>1244.7118881013416</v>
      </c>
      <c r="R3369" s="62">
        <v>52.353461582035742</v>
      </c>
      <c r="S3369" s="62">
        <v>87.910588304027414</v>
      </c>
      <c r="T3369" s="62">
        <v>287.81816156450901</v>
      </c>
      <c r="U3369" s="64">
        <v>428.08221145057217</v>
      </c>
      <c r="V3369" s="62">
        <v>565.65143031988805</v>
      </c>
      <c r="W3369" s="62">
        <v>108.437929640786</v>
      </c>
      <c r="X3369" s="62">
        <v>76.173497216894901</v>
      </c>
      <c r="Y3369" s="62">
        <v>103.23564950490299</v>
      </c>
      <c r="Z3369" s="64">
        <v>853.498506682472</v>
      </c>
    </row>
    <row r="3370" spans="1:26">
      <c r="A3370" s="1" t="s">
        <v>131</v>
      </c>
      <c r="B3370" s="54">
        <v>2004</v>
      </c>
      <c r="C3370" s="61">
        <v>46.195020004742439</v>
      </c>
      <c r="D3370" s="58">
        <v>18.75952083093576</v>
      </c>
      <c r="E3370" s="58">
        <v>30.955405794004257</v>
      </c>
      <c r="F3370" s="58">
        <v>106.22525345725658</v>
      </c>
      <c r="G3370" s="61">
        <v>155.9401800821966</v>
      </c>
      <c r="H3370" s="59">
        <v>19.913266798996467</v>
      </c>
      <c r="I3370" s="59">
        <v>4.0254324491162645</v>
      </c>
      <c r="J3370" s="59">
        <v>2.7228277515210237</v>
      </c>
      <c r="K3370" s="59">
        <v>3.8065201967453186</v>
      </c>
      <c r="L3370" s="61">
        <v>30.468047196379072</v>
      </c>
      <c r="M3370" s="70">
        <v>28891</v>
      </c>
      <c r="N3370" s="62">
        <v>481.1</v>
      </c>
      <c r="O3370" s="63"/>
      <c r="P3370" s="147"/>
      <c r="Q3370" s="64">
        <v>1334.6203229570137</v>
      </c>
      <c r="R3370" s="62">
        <v>54.198131632656505</v>
      </c>
      <c r="S3370" s="62">
        <v>89.4332628794577</v>
      </c>
      <c r="T3370" s="62">
        <v>306.89537976335998</v>
      </c>
      <c r="U3370" s="64">
        <v>450.52677427547422</v>
      </c>
      <c r="V3370" s="62">
        <v>575.31419108980697</v>
      </c>
      <c r="W3370" s="62">
        <v>116.29876888741801</v>
      </c>
      <c r="X3370" s="62">
        <v>78.665216569193902</v>
      </c>
      <c r="Y3370" s="62">
        <v>109.974175004169</v>
      </c>
      <c r="Z3370" s="64">
        <v>880.25235155058783</v>
      </c>
    </row>
    <row r="3371" spans="1:26">
      <c r="A3371" s="1" t="s">
        <v>131</v>
      </c>
      <c r="B3371" s="54">
        <v>2005</v>
      </c>
      <c r="C3371" s="61">
        <v>50.162099619745632</v>
      </c>
      <c r="D3371" s="58">
        <v>26.00588140422952</v>
      </c>
      <c r="E3371" s="58">
        <v>27.877247535020146</v>
      </c>
      <c r="F3371" s="58">
        <v>99.396125990132333</v>
      </c>
      <c r="G3371" s="61">
        <v>153.27925492938201</v>
      </c>
      <c r="H3371" s="59">
        <v>27.457324711174063</v>
      </c>
      <c r="I3371" s="59">
        <v>4.7112813096899666</v>
      </c>
      <c r="J3371" s="59">
        <v>2.8329957807641439</v>
      </c>
      <c r="K3371" s="59">
        <v>4.839347241040695</v>
      </c>
      <c r="L3371" s="61">
        <v>39.840949042668875</v>
      </c>
      <c r="M3371" s="70">
        <v>29242</v>
      </c>
      <c r="N3371" s="62">
        <v>487.33333333333331</v>
      </c>
      <c r="O3371" s="63"/>
      <c r="P3371" s="147"/>
      <c r="Q3371" s="64">
        <v>1466.8401170806019</v>
      </c>
      <c r="R3371" s="62">
        <v>76.046398402247959</v>
      </c>
      <c r="S3371" s="62">
        <v>81.51864724190591</v>
      </c>
      <c r="T3371" s="62">
        <v>290.65415162034498</v>
      </c>
      <c r="U3371" s="64">
        <v>448.2191972644988</v>
      </c>
      <c r="V3371" s="62">
        <v>802.90708920415204</v>
      </c>
      <c r="W3371" s="62">
        <v>137.767288057954</v>
      </c>
      <c r="X3371" s="62">
        <v>82.842462621105099</v>
      </c>
      <c r="Y3371" s="62">
        <v>141.51219202251201</v>
      </c>
      <c r="Z3371" s="64">
        <v>1165.0290319057233</v>
      </c>
    </row>
    <row r="3372" spans="1:26">
      <c r="A3372" s="1" t="s">
        <v>131</v>
      </c>
      <c r="B3372" s="54">
        <v>2006</v>
      </c>
      <c r="C3372" s="61">
        <v>66.462559557933986</v>
      </c>
      <c r="D3372" s="58">
        <v>24.090735541275489</v>
      </c>
      <c r="E3372" s="58">
        <v>35.335598571624828</v>
      </c>
      <c r="F3372" s="58">
        <v>139.14324205772897</v>
      </c>
      <c r="G3372" s="61">
        <v>198.56957617062926</v>
      </c>
      <c r="H3372" s="59">
        <v>24.52232555172548</v>
      </c>
      <c r="I3372" s="59">
        <v>4.7525168469552215</v>
      </c>
      <c r="J3372" s="59">
        <v>2.9431733548606909</v>
      </c>
      <c r="K3372" s="59">
        <v>4.8892816009030033</v>
      </c>
      <c r="L3372" s="61">
        <v>37.107297354444391</v>
      </c>
      <c r="M3372" s="70">
        <v>29568</v>
      </c>
      <c r="N3372" s="62">
        <v>493.56666666666666</v>
      </c>
      <c r="O3372" s="63"/>
      <c r="P3372" s="147"/>
      <c r="Q3372" s="64">
        <v>1965.1649610089921</v>
      </c>
      <c r="R3372" s="62">
        <v>71.231486848443367</v>
      </c>
      <c r="S3372" s="62">
        <v>104.48029785658031</v>
      </c>
      <c r="T3372" s="62">
        <v>411.41873811629301</v>
      </c>
      <c r="U3372" s="64">
        <v>587.13052282131662</v>
      </c>
      <c r="V3372" s="62">
        <v>725.076121913419</v>
      </c>
      <c r="W3372" s="62">
        <v>140.522418130772</v>
      </c>
      <c r="X3372" s="62">
        <v>87.0237497565209</v>
      </c>
      <c r="Y3372" s="62">
        <v>144.56627837549999</v>
      </c>
      <c r="Z3372" s="64">
        <v>1097.1885681762119</v>
      </c>
    </row>
    <row r="3373" spans="1:26">
      <c r="A3373" s="1" t="s">
        <v>131</v>
      </c>
      <c r="B3373" s="54">
        <v>2007</v>
      </c>
      <c r="C3373" s="61">
        <v>77.250916576867724</v>
      </c>
      <c r="D3373" s="58">
        <v>28.781126798346083</v>
      </c>
      <c r="E3373" s="58">
        <v>40.272073279437414</v>
      </c>
      <c r="F3373" s="58">
        <v>176.98999629743119</v>
      </c>
      <c r="G3373" s="61">
        <v>246.04319637521465</v>
      </c>
      <c r="H3373" s="59">
        <v>27.465608763133396</v>
      </c>
      <c r="I3373" s="59">
        <v>5.9510259319272283</v>
      </c>
      <c r="J3373" s="59">
        <v>3.0942020343747036</v>
      </c>
      <c r="K3373" s="59">
        <v>5.4503880579701418</v>
      </c>
      <c r="L3373" s="61">
        <v>41.961224787405463</v>
      </c>
      <c r="M3373" s="70">
        <v>29874</v>
      </c>
      <c r="N3373" s="62">
        <v>499.61666666666667</v>
      </c>
      <c r="O3373" s="63"/>
      <c r="P3373" s="147"/>
      <c r="Q3373" s="64">
        <v>2307.7938818173466</v>
      </c>
      <c r="R3373" s="62">
        <v>85.980738197379097</v>
      </c>
      <c r="S3373" s="62">
        <v>120.30879171499132</v>
      </c>
      <c r="T3373" s="62">
        <v>528.73991493894596</v>
      </c>
      <c r="U3373" s="64">
        <v>735.02944485131627</v>
      </c>
      <c r="V3373" s="62">
        <v>820.50759618984705</v>
      </c>
      <c r="W3373" s="62">
        <v>177.78094869039401</v>
      </c>
      <c r="X3373" s="62">
        <v>92.436191574909898</v>
      </c>
      <c r="Y3373" s="62">
        <v>162.8248928438</v>
      </c>
      <c r="Z3373" s="64">
        <v>1253.5496292989508</v>
      </c>
    </row>
    <row r="3374" spans="1:26">
      <c r="A3374" s="1" t="s">
        <v>131</v>
      </c>
      <c r="B3374" s="54">
        <v>2008</v>
      </c>
      <c r="C3374" s="61">
        <v>39.43886646077187</v>
      </c>
      <c r="D3374" s="58">
        <v>9.6901721487992472</v>
      </c>
      <c r="E3374" s="58">
        <v>21.020823431989523</v>
      </c>
      <c r="F3374" s="58">
        <v>42.42698301833952</v>
      </c>
      <c r="G3374" s="61">
        <v>73.137978599128289</v>
      </c>
      <c r="H3374" s="59">
        <v>12.583449610701791</v>
      </c>
      <c r="I3374" s="59">
        <v>3.924799839849602</v>
      </c>
      <c r="J3374" s="59">
        <v>3.2720239501190349</v>
      </c>
      <c r="K3374" s="59">
        <v>4.8906368865549075</v>
      </c>
      <c r="L3374" s="61">
        <v>24.670910287225333</v>
      </c>
      <c r="M3374" s="70">
        <v>30160</v>
      </c>
      <c r="N3374" s="62">
        <v>505.85</v>
      </c>
      <c r="O3374" s="63"/>
      <c r="P3374" s="147"/>
      <c r="Q3374" s="64">
        <v>1189.4762124568797</v>
      </c>
      <c r="R3374" s="62">
        <v>29.22555920077853</v>
      </c>
      <c r="S3374" s="62">
        <v>63.398803470880402</v>
      </c>
      <c r="T3374" s="62">
        <v>127.959780783312</v>
      </c>
      <c r="U3374" s="64">
        <v>220.58414345497093</v>
      </c>
      <c r="V3374" s="62">
        <v>379.51684025876602</v>
      </c>
      <c r="W3374" s="62">
        <v>118.371963169864</v>
      </c>
      <c r="X3374" s="62">
        <v>98.684242335590099</v>
      </c>
      <c r="Y3374" s="62">
        <v>147.50160849849601</v>
      </c>
      <c r="Z3374" s="64">
        <v>744.07465426271608</v>
      </c>
    </row>
    <row r="3375" spans="1:26">
      <c r="A3375" s="1" t="s">
        <v>131</v>
      </c>
      <c r="B3375" s="54">
        <v>2009</v>
      </c>
      <c r="C3375" s="61">
        <v>47.282682448959385</v>
      </c>
      <c r="D3375" s="58">
        <v>10.502029229790779</v>
      </c>
      <c r="E3375" s="58">
        <v>25.093649663331178</v>
      </c>
      <c r="F3375" s="58">
        <v>44.879891965095133</v>
      </c>
      <c r="G3375" s="61">
        <v>80.475570858217097</v>
      </c>
      <c r="H3375" s="59">
        <v>14.44047545223259</v>
      </c>
      <c r="I3375" s="59">
        <v>4.2200872258027999</v>
      </c>
      <c r="J3375" s="59">
        <v>3.7695795527724028</v>
      </c>
      <c r="K3375" s="59">
        <v>4.8826226377794688</v>
      </c>
      <c r="L3375" s="61">
        <v>27.312764868587262</v>
      </c>
      <c r="M3375" s="70">
        <v>30431</v>
      </c>
      <c r="N3375" s="62">
        <v>512.04999999999995</v>
      </c>
      <c r="O3375" s="63"/>
      <c r="P3375" s="147"/>
      <c r="Q3375" s="64">
        <v>1438.859309604283</v>
      </c>
      <c r="R3375" s="62">
        <v>31.958725149176317</v>
      </c>
      <c r="S3375" s="62">
        <v>76.362485290483107</v>
      </c>
      <c r="T3375" s="62">
        <v>136.573999238981</v>
      </c>
      <c r="U3375" s="64">
        <v>244.89520967864044</v>
      </c>
      <c r="V3375" s="62">
        <v>439.43810848688997</v>
      </c>
      <c r="W3375" s="62">
        <v>128.421474368405</v>
      </c>
      <c r="X3375" s="62">
        <v>114.712075370417</v>
      </c>
      <c r="Y3375" s="62">
        <v>148.58308949026701</v>
      </c>
      <c r="Z3375" s="64">
        <v>831.15474771597906</v>
      </c>
    </row>
    <row r="3376" spans="1:26">
      <c r="A3376" s="1" t="s">
        <v>131</v>
      </c>
      <c r="B3376" s="54">
        <v>2010</v>
      </c>
      <c r="C3376" s="61">
        <v>72.649110250773518</v>
      </c>
      <c r="D3376" s="58">
        <v>17.260587413547135</v>
      </c>
      <c r="E3376" s="58">
        <v>40.965786913717047</v>
      </c>
      <c r="F3376" s="58">
        <v>80.557971858910719</v>
      </c>
      <c r="G3376" s="61">
        <v>138.78434618617493</v>
      </c>
      <c r="H3376" s="59">
        <v>21.678004440943464</v>
      </c>
      <c r="I3376" s="59">
        <v>6.4930499958767678</v>
      </c>
      <c r="J3376" s="59">
        <v>6.0142612156686548</v>
      </c>
      <c r="K3376" s="59">
        <v>7.931371787540404</v>
      </c>
      <c r="L3376" s="61">
        <v>42.116687440029288</v>
      </c>
      <c r="M3376" s="70">
        <v>30690</v>
      </c>
      <c r="N3376" s="62">
        <v>518.5</v>
      </c>
      <c r="O3376" s="63"/>
      <c r="P3376" s="147"/>
      <c r="Q3376" s="64">
        <v>2229.6011935962392</v>
      </c>
      <c r="R3376" s="62">
        <v>52.972742772176161</v>
      </c>
      <c r="S3376" s="62">
        <v>125.7240000381976</v>
      </c>
      <c r="T3376" s="62">
        <v>247.23241563499701</v>
      </c>
      <c r="U3376" s="64">
        <v>425.92915844537083</v>
      </c>
      <c r="V3376" s="62">
        <v>665.297956292555</v>
      </c>
      <c r="W3376" s="62">
        <v>199.27170437345799</v>
      </c>
      <c r="X3376" s="62">
        <v>184.577676708871</v>
      </c>
      <c r="Y3376" s="62">
        <v>243.41380015961499</v>
      </c>
      <c r="Z3376" s="64">
        <v>1292.561137534499</v>
      </c>
    </row>
    <row r="3377" spans="1:26">
      <c r="A3377" s="1" t="s">
        <v>131</v>
      </c>
      <c r="B3377" s="54">
        <v>2011</v>
      </c>
      <c r="C3377" s="61">
        <v>111.21857786523736</v>
      </c>
      <c r="D3377" s="58">
        <v>29.109568288585614</v>
      </c>
      <c r="E3377" s="58">
        <v>74.182966747153344</v>
      </c>
      <c r="F3377" s="58">
        <v>154.37544892338127</v>
      </c>
      <c r="G3377" s="61">
        <v>257.66798395912019</v>
      </c>
      <c r="H3377" s="59">
        <v>33.413814023538691</v>
      </c>
      <c r="I3377" s="59">
        <v>9.6348541867976589</v>
      </c>
      <c r="J3377" s="59">
        <v>9.2818294660259557</v>
      </c>
      <c r="K3377" s="59">
        <v>12.666352359406167</v>
      </c>
      <c r="L3377" s="61">
        <v>64.996850035768475</v>
      </c>
      <c r="M3377" s="70">
        <v>30938</v>
      </c>
      <c r="N3377" s="62">
        <v>525.06666666666672</v>
      </c>
      <c r="O3377" s="63"/>
      <c r="P3377" s="147"/>
      <c r="Q3377" s="64">
        <v>3440.8803619947134</v>
      </c>
      <c r="R3377" s="62">
        <v>90.059182371226171</v>
      </c>
      <c r="S3377" s="62">
        <v>229.50726252234301</v>
      </c>
      <c r="T3377" s="62">
        <v>477.60676387915697</v>
      </c>
      <c r="U3377" s="64">
        <v>797.17320877272607</v>
      </c>
      <c r="V3377" s="62">
        <v>1033.7565782602401</v>
      </c>
      <c r="W3377" s="62">
        <v>298.08311883114601</v>
      </c>
      <c r="X3377" s="62">
        <v>287.16124001991102</v>
      </c>
      <c r="Y3377" s="62">
        <v>391.87160929530802</v>
      </c>
      <c r="Z3377" s="64">
        <v>2010.8725464066051</v>
      </c>
    </row>
    <row r="3378" spans="1:26">
      <c r="A3378" s="1" t="s">
        <v>131</v>
      </c>
      <c r="B3378" s="54">
        <v>2012</v>
      </c>
      <c r="C3378" s="61">
        <v>103.5266489448379</v>
      </c>
      <c r="D3378" s="58">
        <v>25.483405271934096</v>
      </c>
      <c r="E3378" s="58">
        <v>64.313434131806915</v>
      </c>
      <c r="F3378" s="58">
        <v>136.96307038764022</v>
      </c>
      <c r="G3378" s="61">
        <v>226.75990979138123</v>
      </c>
      <c r="H3378" s="59">
        <v>30.368146919470615</v>
      </c>
      <c r="I3378" s="59">
        <v>8.8879507328329268</v>
      </c>
      <c r="J3378" s="59">
        <v>8.7539013996517703</v>
      </c>
      <c r="K3378" s="59">
        <v>11.674646494980271</v>
      </c>
      <c r="L3378" s="61">
        <v>59.684645546935585</v>
      </c>
      <c r="M3378" s="70">
        <v>31172</v>
      </c>
      <c r="N3378" s="62">
        <v>531.9</v>
      </c>
      <c r="O3378" s="63"/>
      <c r="P3378" s="147"/>
      <c r="Q3378" s="64">
        <v>3227.1327009084871</v>
      </c>
      <c r="R3378" s="62">
        <v>79.436870913672962</v>
      </c>
      <c r="S3378" s="62">
        <v>200.47783687566852</v>
      </c>
      <c r="T3378" s="62">
        <v>426.94128301235202</v>
      </c>
      <c r="U3378" s="64">
        <v>706.85599080169357</v>
      </c>
      <c r="V3378" s="62">
        <v>946.63587577373801</v>
      </c>
      <c r="W3378" s="62">
        <v>277.055200243868</v>
      </c>
      <c r="X3378" s="62">
        <v>272.87661442994499</v>
      </c>
      <c r="Y3378" s="62">
        <v>363.92208054152502</v>
      </c>
      <c r="Z3378" s="64">
        <v>1860.4897709890761</v>
      </c>
    </row>
    <row r="3379" spans="1:26">
      <c r="A3379" s="1" t="s">
        <v>131</v>
      </c>
      <c r="B3379" s="54">
        <v>2013</v>
      </c>
      <c r="C3379" s="61">
        <v>105.03391386077132</v>
      </c>
      <c r="D3379" s="58">
        <v>26.656408909503668</v>
      </c>
      <c r="E3379" s="58">
        <v>68.439788987999165</v>
      </c>
      <c r="F3379" s="58">
        <v>139.4196308443079</v>
      </c>
      <c r="G3379" s="61">
        <v>234.51582874181079</v>
      </c>
      <c r="H3379" s="59">
        <v>32.737208963235318</v>
      </c>
      <c r="I3379" s="59">
        <v>9.6335784526833166</v>
      </c>
      <c r="J3379" s="59">
        <v>10.070228369956611</v>
      </c>
      <c r="K3379" s="59">
        <v>11.854126709311968</v>
      </c>
      <c r="L3379" s="61">
        <v>64.295142495187207</v>
      </c>
      <c r="M3379" s="70">
        <v>31391</v>
      </c>
      <c r="N3379" s="62">
        <v>538.38333333333333</v>
      </c>
      <c r="O3379" s="63"/>
      <c r="P3379" s="147"/>
      <c r="Q3379" s="64">
        <v>3297.1195900034727</v>
      </c>
      <c r="R3379" s="62">
        <v>83.677133207822962</v>
      </c>
      <c r="S3379" s="62">
        <v>214.8393416122282</v>
      </c>
      <c r="T3379" s="62">
        <v>437.65216318336701</v>
      </c>
      <c r="U3379" s="64">
        <v>736.16863800341821</v>
      </c>
      <c r="V3379" s="62">
        <v>1027.6537265649199</v>
      </c>
      <c r="W3379" s="62">
        <v>302.40766120818199</v>
      </c>
      <c r="X3379" s="62">
        <v>316.11453876130798</v>
      </c>
      <c r="Y3379" s="62">
        <v>372.11289153201199</v>
      </c>
      <c r="Z3379" s="64">
        <v>2018.2888180664218</v>
      </c>
    </row>
    <row r="3380" spans="1:26">
      <c r="A3380" s="1" t="s">
        <v>131</v>
      </c>
      <c r="B3380" s="54">
        <v>2014</v>
      </c>
      <c r="C3380" s="61">
        <v>94.145317422434971</v>
      </c>
      <c r="D3380" s="58">
        <v>22.378513776855915</v>
      </c>
      <c r="E3380" s="58">
        <v>53.294777480594931</v>
      </c>
      <c r="F3380" s="58">
        <v>123.5436245111527</v>
      </c>
      <c r="G3380" s="61">
        <v>199.21691576860354</v>
      </c>
      <c r="H3380" s="59">
        <v>23.868478518406299</v>
      </c>
      <c r="I3380" s="59">
        <v>9.2467937107530318</v>
      </c>
      <c r="J3380" s="59">
        <v>9.1007983041646465</v>
      </c>
      <c r="K3380" s="59">
        <v>8.9479121557760717</v>
      </c>
      <c r="L3380" s="61">
        <v>51.163982689100038</v>
      </c>
      <c r="M3380" s="70">
        <v>31595</v>
      </c>
      <c r="N3380" s="62">
        <v>544.2833333333333</v>
      </c>
      <c r="O3380" s="63"/>
      <c r="P3380" s="147"/>
      <c r="Q3380" s="64">
        <v>2974.5213039618329</v>
      </c>
      <c r="R3380" s="62">
        <v>70.704914277976258</v>
      </c>
      <c r="S3380" s="62">
        <v>168.38484944993968</v>
      </c>
      <c r="T3380" s="62">
        <v>390.33608164298698</v>
      </c>
      <c r="U3380" s="64">
        <v>629.42584537090283</v>
      </c>
      <c r="V3380" s="62">
        <v>754.12457878904695</v>
      </c>
      <c r="W3380" s="62">
        <v>292.15244729124203</v>
      </c>
      <c r="X3380" s="62">
        <v>287.539722420082</v>
      </c>
      <c r="Y3380" s="62">
        <v>282.70928456174499</v>
      </c>
      <c r="Z3380" s="64">
        <v>1616.5260330621159</v>
      </c>
    </row>
    <row r="3381" spans="1:26">
      <c r="A3381" s="1" t="s">
        <v>131</v>
      </c>
      <c r="B3381" s="54">
        <v>2015</v>
      </c>
      <c r="C3381" s="61">
        <v>91.531615552041629</v>
      </c>
      <c r="D3381" s="58">
        <v>23.48530205139356</v>
      </c>
      <c r="E3381" s="58">
        <v>56.113753905454899</v>
      </c>
      <c r="F3381" s="58">
        <v>126.89912878335767</v>
      </c>
      <c r="G3381" s="61">
        <v>206.49818474020617</v>
      </c>
      <c r="H3381" s="59">
        <v>24.807494281257132</v>
      </c>
      <c r="I3381" s="59">
        <v>9.3439137345972103</v>
      </c>
      <c r="J3381" s="59">
        <v>10.014957431129858</v>
      </c>
      <c r="K3381" s="59">
        <v>9.5149467027173475</v>
      </c>
      <c r="L3381" s="61">
        <v>53.681312149701554</v>
      </c>
      <c r="M3381" s="70">
        <v>31781</v>
      </c>
      <c r="N3381" s="62">
        <v>549.33333333333337</v>
      </c>
      <c r="O3381" s="63"/>
      <c r="P3381" s="147"/>
      <c r="Q3381" s="64">
        <v>2908.9662738594352</v>
      </c>
      <c r="R3381" s="62">
        <v>74.638638449533872</v>
      </c>
      <c r="S3381" s="62">
        <v>178.33512128692621</v>
      </c>
      <c r="T3381" s="62">
        <v>403.29812118638898</v>
      </c>
      <c r="U3381" s="64">
        <v>656.27188092284916</v>
      </c>
      <c r="V3381" s="62">
        <v>788.406975752633</v>
      </c>
      <c r="W3381" s="62">
        <v>296.95892239923398</v>
      </c>
      <c r="X3381" s="62">
        <v>318.28536211873802</v>
      </c>
      <c r="Y3381" s="62">
        <v>302.39452115905999</v>
      </c>
      <c r="Z3381" s="64">
        <v>1706.0457814296651</v>
      </c>
    </row>
    <row r="3382" spans="1:26">
      <c r="A3382" s="1" t="s">
        <v>132</v>
      </c>
      <c r="B3382" s="54">
        <v>1990</v>
      </c>
      <c r="C3382" s="61">
        <v>4.5333577978483142</v>
      </c>
      <c r="D3382" s="58">
        <v>4.4171374733558615</v>
      </c>
      <c r="E3382" s="58">
        <v>2.4510216168416905</v>
      </c>
      <c r="F3382" s="58">
        <v>9.3868282009391155</v>
      </c>
      <c r="G3382" s="61">
        <v>16.254987291136668</v>
      </c>
      <c r="H3382" s="59">
        <v>2.3972795957663573</v>
      </c>
      <c r="I3382" s="59">
        <v>0.41896475372295755</v>
      </c>
      <c r="J3382" s="59">
        <v>0.32062957322145019</v>
      </c>
      <c r="K3382" s="59">
        <v>0.21978776829075766</v>
      </c>
      <c r="L3382" s="61">
        <v>3.3566616910015226</v>
      </c>
      <c r="M3382" s="70">
        <v>113575</v>
      </c>
      <c r="N3382" s="62">
        <v>118.63854166666667</v>
      </c>
      <c r="O3382" s="63">
        <v>0.45400000000000001</v>
      </c>
      <c r="P3382" s="147"/>
      <c r="Q3382" s="64">
        <v>514.87611189062227</v>
      </c>
      <c r="R3382" s="62">
        <v>50.167638853639204</v>
      </c>
      <c r="S3382" s="62">
        <v>27.837478013279501</v>
      </c>
      <c r="T3382" s="62">
        <v>106.61090129216601</v>
      </c>
      <c r="U3382" s="64">
        <v>184.61601815908469</v>
      </c>
      <c r="V3382" s="62">
        <v>272.27103008916401</v>
      </c>
      <c r="W3382" s="62">
        <v>47.583921904084903</v>
      </c>
      <c r="X3382" s="62">
        <v>36.415503778626203</v>
      </c>
      <c r="Y3382" s="62">
        <v>24.962395783622799</v>
      </c>
      <c r="Z3382" s="64">
        <v>381.23285155549792</v>
      </c>
    </row>
    <row r="3383" spans="1:26">
      <c r="A3383" s="1" t="s">
        <v>132</v>
      </c>
      <c r="B3383" s="57">
        <v>1991</v>
      </c>
      <c r="C3383" s="61">
        <v>4.723274090224896</v>
      </c>
      <c r="D3383" s="58">
        <v>4.6443276527798112</v>
      </c>
      <c r="E3383" s="58">
        <v>2.6703530711580927</v>
      </c>
      <c r="F3383" s="58">
        <v>11.077143308409493</v>
      </c>
      <c r="G3383" s="61">
        <v>18.391824032347394</v>
      </c>
      <c r="H3383" s="59">
        <v>2.593725091749155</v>
      </c>
      <c r="I3383" s="59">
        <v>0.40263318072116139</v>
      </c>
      <c r="J3383" s="59">
        <v>0.31371629295586106</v>
      </c>
      <c r="K3383" s="59">
        <v>0.22846206473431838</v>
      </c>
      <c r="L3383" s="61">
        <v>3.5385366301604955</v>
      </c>
      <c r="M3383" s="70">
        <v>115900</v>
      </c>
      <c r="N3383" s="62">
        <v>121.13958333333333</v>
      </c>
      <c r="O3383" s="63">
        <v>0.45700000000000002</v>
      </c>
      <c r="P3383" s="147"/>
      <c r="Q3383" s="64">
        <v>547.42746705706543</v>
      </c>
      <c r="R3383" s="62">
        <v>53.827757495718004</v>
      </c>
      <c r="S3383" s="62">
        <v>30.949392094722299</v>
      </c>
      <c r="T3383" s="62">
        <v>128.38409094446601</v>
      </c>
      <c r="U3383" s="64">
        <v>213.16124053490628</v>
      </c>
      <c r="V3383" s="62">
        <v>300.61273813372702</v>
      </c>
      <c r="W3383" s="62">
        <v>46.665185645582604</v>
      </c>
      <c r="X3383" s="62">
        <v>36.359718353584299</v>
      </c>
      <c r="Y3383" s="62">
        <v>26.478753302707499</v>
      </c>
      <c r="Z3383" s="64">
        <v>410.11639543560142</v>
      </c>
    </row>
    <row r="3384" spans="1:26">
      <c r="A3384" s="1" t="s">
        <v>132</v>
      </c>
      <c r="B3384" s="57">
        <v>1992</v>
      </c>
      <c r="C3384" s="61">
        <v>5.1646012526508338</v>
      </c>
      <c r="D3384" s="58">
        <v>5.1316828081999146</v>
      </c>
      <c r="E3384" s="58">
        <v>3.0905556032445962</v>
      </c>
      <c r="F3384" s="58">
        <v>13.096140549786895</v>
      </c>
      <c r="G3384" s="61">
        <v>21.318378961231407</v>
      </c>
      <c r="H3384" s="59">
        <v>3.318646470492868</v>
      </c>
      <c r="I3384" s="59">
        <v>0.70082415137124199</v>
      </c>
      <c r="J3384" s="59">
        <v>0.42260948980504626</v>
      </c>
      <c r="K3384" s="59">
        <v>0.44222754177158419</v>
      </c>
      <c r="L3384" s="61">
        <v>4.8843076534407404</v>
      </c>
      <c r="M3384" s="70">
        <v>118346</v>
      </c>
      <c r="N3384" s="62">
        <v>123.76666666666667</v>
      </c>
      <c r="O3384" s="63">
        <v>0.46</v>
      </c>
      <c r="P3384" s="147"/>
      <c r="Q3384" s="64">
        <v>611.20989984621565</v>
      </c>
      <c r="R3384" s="62">
        <v>60.731413361922705</v>
      </c>
      <c r="S3384" s="62">
        <v>36.575489342158498</v>
      </c>
      <c r="T3384" s="62">
        <v>154.98758495050799</v>
      </c>
      <c r="U3384" s="64">
        <v>252.2944876545892</v>
      </c>
      <c r="V3384" s="62">
        <v>392.74853519694898</v>
      </c>
      <c r="W3384" s="62">
        <v>82.939735018180997</v>
      </c>
      <c r="X3384" s="62">
        <v>50.014142680467998</v>
      </c>
      <c r="Y3384" s="62">
        <v>52.335860658499897</v>
      </c>
      <c r="Z3384" s="64">
        <v>578.03827355409783</v>
      </c>
    </row>
    <row r="3385" spans="1:26">
      <c r="A3385" s="1" t="s">
        <v>132</v>
      </c>
      <c r="B3385" s="57">
        <v>1993</v>
      </c>
      <c r="C3385" s="61">
        <v>5.5138881713320549</v>
      </c>
      <c r="D3385" s="58">
        <v>5.3275366738655174</v>
      </c>
      <c r="E3385" s="58">
        <v>3.3209612001917437</v>
      </c>
      <c r="F3385" s="58">
        <v>14.498129389509057</v>
      </c>
      <c r="G3385" s="61">
        <v>23.146627263566316</v>
      </c>
      <c r="H3385" s="59">
        <v>3.4028338348475118</v>
      </c>
      <c r="I3385" s="59">
        <v>0.74739639951062142</v>
      </c>
      <c r="J3385" s="59">
        <v>0.46393111234161311</v>
      </c>
      <c r="K3385" s="59">
        <v>0.36174769305921856</v>
      </c>
      <c r="L3385" s="61">
        <v>4.9759090397589656</v>
      </c>
      <c r="M3385" s="70">
        <v>120849</v>
      </c>
      <c r="N3385" s="62">
        <v>126.465625</v>
      </c>
      <c r="O3385" s="63">
        <v>0.46400000000000002</v>
      </c>
      <c r="P3385" s="147"/>
      <c r="Q3385" s="64">
        <v>666.34787161730753</v>
      </c>
      <c r="R3385" s="62">
        <v>64.382747949997395</v>
      </c>
      <c r="S3385" s="62">
        <v>40.1334840081972</v>
      </c>
      <c r="T3385" s="62">
        <v>175.20844385927799</v>
      </c>
      <c r="U3385" s="64">
        <v>279.72467581747259</v>
      </c>
      <c r="V3385" s="62">
        <v>411.22906610748697</v>
      </c>
      <c r="W3385" s="62">
        <v>90.322107484459096</v>
      </c>
      <c r="X3385" s="62">
        <v>56.0656109953716</v>
      </c>
      <c r="Y3385" s="62">
        <v>43.7168469585135</v>
      </c>
      <c r="Z3385" s="64">
        <v>601.33363154583117</v>
      </c>
    </row>
    <row r="3386" spans="1:26">
      <c r="A3386" s="1" t="s">
        <v>132</v>
      </c>
      <c r="B3386" s="57">
        <v>1994</v>
      </c>
      <c r="C3386" s="61">
        <v>5.3061635150778068</v>
      </c>
      <c r="D3386" s="58">
        <v>4.933630387197546</v>
      </c>
      <c r="E3386" s="58">
        <v>5.2393381708583915</v>
      </c>
      <c r="F3386" s="58">
        <v>14.611048195487115</v>
      </c>
      <c r="G3386" s="61">
        <v>24.78401675354305</v>
      </c>
      <c r="H3386" s="59">
        <v>3.8298322018895377</v>
      </c>
      <c r="I3386" s="59">
        <v>0.6220420872216571</v>
      </c>
      <c r="J3386" s="59">
        <v>0.40056758187549346</v>
      </c>
      <c r="K3386" s="59">
        <v>0.32253820805954686</v>
      </c>
      <c r="L3386" s="61">
        <v>5.1749800790462341</v>
      </c>
      <c r="M3386" s="70">
        <v>123318</v>
      </c>
      <c r="N3386" s="62">
        <v>129.13854166666667</v>
      </c>
      <c r="O3386" s="63">
        <v>0.46800000000000003</v>
      </c>
      <c r="P3386" s="147"/>
      <c r="Q3386" s="64">
        <v>654.34547235236505</v>
      </c>
      <c r="R3386" s="62">
        <v>60.840543208842703</v>
      </c>
      <c r="S3386" s="62">
        <v>64.610470455391507</v>
      </c>
      <c r="T3386" s="62">
        <v>180.18052413710799</v>
      </c>
      <c r="U3386" s="64">
        <v>305.63153780134218</v>
      </c>
      <c r="V3386" s="62">
        <v>472.28724747261401</v>
      </c>
      <c r="W3386" s="62">
        <v>76.708986112000304</v>
      </c>
      <c r="X3386" s="62">
        <v>49.397193061722099</v>
      </c>
      <c r="Y3386" s="62">
        <v>39.774766741487198</v>
      </c>
      <c r="Z3386" s="64">
        <v>638.16819338782352</v>
      </c>
    </row>
    <row r="3387" spans="1:26">
      <c r="A3387" s="1" t="s">
        <v>132</v>
      </c>
      <c r="B3387" s="57">
        <v>1995</v>
      </c>
      <c r="C3387" s="61">
        <v>4.4286815324017752</v>
      </c>
      <c r="D3387" s="58">
        <v>3.97872912112493</v>
      </c>
      <c r="E3387" s="58">
        <v>4.4030173268060917</v>
      </c>
      <c r="F3387" s="58">
        <v>11.595044096298789</v>
      </c>
      <c r="G3387" s="61">
        <v>19.976790544229811</v>
      </c>
      <c r="H3387" s="59">
        <v>3.0904757148208111</v>
      </c>
      <c r="I3387" s="59">
        <v>0.52584133400375588</v>
      </c>
      <c r="J3387" s="59">
        <v>0.34209236406579474</v>
      </c>
      <c r="K3387" s="59">
        <v>0.3060072915291796</v>
      </c>
      <c r="L3387" s="61">
        <v>4.264416704419542</v>
      </c>
      <c r="M3387" s="70">
        <v>125694</v>
      </c>
      <c r="N3387" s="62">
        <v>131.72291666666666</v>
      </c>
      <c r="O3387" s="63">
        <v>0.47099999999999997</v>
      </c>
      <c r="P3387" s="147"/>
      <c r="Q3387" s="64">
        <v>556.65869653370873</v>
      </c>
      <c r="R3387" s="62">
        <v>50.010237815067697</v>
      </c>
      <c r="S3387" s="62">
        <v>55.343285987556499</v>
      </c>
      <c r="T3387" s="62">
        <v>145.74274726401799</v>
      </c>
      <c r="U3387" s="64">
        <v>251.09627106664217</v>
      </c>
      <c r="V3387" s="62">
        <v>388.45425449868702</v>
      </c>
      <c r="W3387" s="62">
        <v>66.0951006362681</v>
      </c>
      <c r="X3387" s="62">
        <v>42.998957608886002</v>
      </c>
      <c r="Y3387" s="62">
        <v>38.463280501468702</v>
      </c>
      <c r="Z3387" s="64">
        <v>536.01159324530988</v>
      </c>
    </row>
    <row r="3388" spans="1:26">
      <c r="A3388" s="1" t="s">
        <v>132</v>
      </c>
      <c r="B3388" s="57">
        <v>1996</v>
      </c>
      <c r="C3388" s="61">
        <v>5.5537796418937484</v>
      </c>
      <c r="D3388" s="58">
        <v>4.6390926987685353</v>
      </c>
      <c r="E3388" s="58">
        <v>5.1614647173957922</v>
      </c>
      <c r="F3388" s="58">
        <v>16.187129906190112</v>
      </c>
      <c r="G3388" s="61">
        <v>25.987687322354439</v>
      </c>
      <c r="H3388" s="59">
        <v>3.7652932803254027</v>
      </c>
      <c r="I3388" s="59">
        <v>0.57678847891784424</v>
      </c>
      <c r="J3388" s="59">
        <v>0.3800714443645366</v>
      </c>
      <c r="K3388" s="59">
        <v>0.34581391236769576</v>
      </c>
      <c r="L3388" s="61">
        <v>5.0679671159754802</v>
      </c>
      <c r="M3388" s="70">
        <v>127946</v>
      </c>
      <c r="N3388" s="62">
        <v>134.18854166666668</v>
      </c>
      <c r="O3388" s="63">
        <v>0.47599999999999998</v>
      </c>
      <c r="P3388" s="147"/>
      <c r="Q3388" s="64">
        <v>710.58389006173752</v>
      </c>
      <c r="R3388" s="62">
        <v>59.355335443663904</v>
      </c>
      <c r="S3388" s="62">
        <v>66.038876473192204</v>
      </c>
      <c r="T3388" s="62">
        <v>207.10785229774001</v>
      </c>
      <c r="U3388" s="64">
        <v>332.50206421459609</v>
      </c>
      <c r="V3388" s="62">
        <v>481.75421404451401</v>
      </c>
      <c r="W3388" s="62">
        <v>73.7977787236225</v>
      </c>
      <c r="X3388" s="62">
        <v>48.628621020665001</v>
      </c>
      <c r="Y3388" s="62">
        <v>44.245506831797201</v>
      </c>
      <c r="Z3388" s="64">
        <v>648.42612062059879</v>
      </c>
    </row>
    <row r="3389" spans="1:26">
      <c r="A3389" s="1" t="s">
        <v>132</v>
      </c>
      <c r="B3389" s="54">
        <v>1997</v>
      </c>
      <c r="C3389" s="61">
        <v>5.7099791984334578</v>
      </c>
      <c r="D3389" s="58">
        <v>4.5925731449698937</v>
      </c>
      <c r="E3389" s="58">
        <v>4.6990524580043038</v>
      </c>
      <c r="F3389" s="58">
        <v>17.371504119220965</v>
      </c>
      <c r="G3389" s="61">
        <v>26.663129722195162</v>
      </c>
      <c r="H3389" s="59">
        <v>3.7643018139236872</v>
      </c>
      <c r="I3389" s="59">
        <v>0.51469720177297829</v>
      </c>
      <c r="J3389" s="59">
        <v>0.35139683679520711</v>
      </c>
      <c r="K3389" s="59">
        <v>0.36588735343009532</v>
      </c>
      <c r="L3389" s="61">
        <v>4.9962832059219684</v>
      </c>
      <c r="M3389" s="70">
        <v>130110.00000000001</v>
      </c>
      <c r="N3389" s="62">
        <v>136.56979166666667</v>
      </c>
      <c r="O3389" s="63">
        <v>0.47899999999999998</v>
      </c>
      <c r="P3389" s="147"/>
      <c r="Q3389" s="64">
        <v>742.92539350817719</v>
      </c>
      <c r="R3389" s="62">
        <v>59.753969189203303</v>
      </c>
      <c r="S3389" s="62">
        <v>61.139371531094</v>
      </c>
      <c r="T3389" s="62">
        <v>226.02064009518401</v>
      </c>
      <c r="U3389" s="64">
        <v>346.9139808154813</v>
      </c>
      <c r="V3389" s="62">
        <v>489.77330900961101</v>
      </c>
      <c r="W3389" s="62">
        <v>66.967252922682206</v>
      </c>
      <c r="X3389" s="62">
        <v>45.720242435424403</v>
      </c>
      <c r="Y3389" s="62">
        <v>47.605603554789703</v>
      </c>
      <c r="Z3389" s="64">
        <v>650.06640792250732</v>
      </c>
    </row>
    <row r="3390" spans="1:26">
      <c r="A3390" s="1" t="s">
        <v>132</v>
      </c>
      <c r="B3390" s="54">
        <v>1998</v>
      </c>
      <c r="C3390" s="61">
        <v>4.0370306328233125</v>
      </c>
      <c r="D3390" s="58">
        <v>2.7404839640696439</v>
      </c>
      <c r="E3390" s="58">
        <v>3.4144701726344828</v>
      </c>
      <c r="F3390" s="58">
        <v>12.291785696978396</v>
      </c>
      <c r="G3390" s="61">
        <v>18.446739833682521</v>
      </c>
      <c r="H3390" s="59">
        <v>2.4925560500711952</v>
      </c>
      <c r="I3390" s="59">
        <v>0.32595970264617569</v>
      </c>
      <c r="J3390" s="59">
        <v>0.2359608241220586</v>
      </c>
      <c r="K3390" s="59">
        <v>0.21947580553227222</v>
      </c>
      <c r="L3390" s="61">
        <v>3.2739523823717014</v>
      </c>
      <c r="M3390" s="70">
        <v>132284</v>
      </c>
      <c r="N3390" s="62">
        <v>138.97708333333333</v>
      </c>
      <c r="O3390" s="63">
        <v>0.48299999999999998</v>
      </c>
      <c r="P3390" s="147"/>
      <c r="Q3390" s="64">
        <v>534.03456023239903</v>
      </c>
      <c r="R3390" s="62">
        <v>36.252218070298873</v>
      </c>
      <c r="S3390" s="62">
        <v>45.167977231677995</v>
      </c>
      <c r="T3390" s="62">
        <v>162.600657913909</v>
      </c>
      <c r="U3390" s="64">
        <v>244.02085321588586</v>
      </c>
      <c r="V3390" s="62">
        <v>329.72528452761799</v>
      </c>
      <c r="W3390" s="62">
        <v>43.119253304846701</v>
      </c>
      <c r="X3390" s="62">
        <v>31.213841658162401</v>
      </c>
      <c r="Y3390" s="62">
        <v>29.033137459031099</v>
      </c>
      <c r="Z3390" s="64">
        <v>433.09151694965817</v>
      </c>
    </row>
    <row r="3391" spans="1:26">
      <c r="A3391" s="1" t="s">
        <v>132</v>
      </c>
      <c r="B3391" s="54">
        <v>1999</v>
      </c>
      <c r="C3391" s="61">
        <v>4.2493194254917341</v>
      </c>
      <c r="D3391" s="58">
        <v>2.8328469983715707</v>
      </c>
      <c r="E3391" s="58">
        <v>3.6033383483804844</v>
      </c>
      <c r="F3391" s="58">
        <v>12.874567031061947</v>
      </c>
      <c r="G3391" s="61">
        <v>19.310752377814001</v>
      </c>
      <c r="H3391" s="59">
        <v>2.6299602108523348</v>
      </c>
      <c r="I3391" s="59">
        <v>0.35406486365710094</v>
      </c>
      <c r="J3391" s="59">
        <v>0.25548874381058456</v>
      </c>
      <c r="K3391" s="59">
        <v>0.80677389913346009</v>
      </c>
      <c r="L3391" s="61">
        <v>4.046287717453481</v>
      </c>
      <c r="M3391" s="70">
        <v>134602</v>
      </c>
      <c r="N3391" s="62">
        <v>141.54791666666668</v>
      </c>
      <c r="O3391" s="63">
        <v>0.48799999999999999</v>
      </c>
      <c r="P3391" s="147"/>
      <c r="Q3391" s="64">
        <v>571.96689331003836</v>
      </c>
      <c r="R3391" s="62">
        <v>38.130687167481021</v>
      </c>
      <c r="S3391" s="62">
        <v>48.501654836870998</v>
      </c>
      <c r="T3391" s="62">
        <v>173.2942471515</v>
      </c>
      <c r="U3391" s="64">
        <v>259.92658915585201</v>
      </c>
      <c r="V3391" s="62">
        <v>353.99790430114598</v>
      </c>
      <c r="W3391" s="62">
        <v>47.657838777973097</v>
      </c>
      <c r="X3391" s="62">
        <v>34.389295894392298</v>
      </c>
      <c r="Y3391" s="62">
        <v>108.593380371162</v>
      </c>
      <c r="Z3391" s="64">
        <v>544.63841934467337</v>
      </c>
    </row>
    <row r="3392" spans="1:26">
      <c r="A3392" s="1" t="s">
        <v>132</v>
      </c>
      <c r="B3392" s="54">
        <v>2000</v>
      </c>
      <c r="C3392" s="61">
        <v>5.0169088546255107</v>
      </c>
      <c r="D3392" s="58">
        <v>3.444955131454607</v>
      </c>
      <c r="E3392" s="58">
        <v>3.8085391153685078</v>
      </c>
      <c r="F3392" s="58">
        <v>14.663001126648393</v>
      </c>
      <c r="G3392" s="61">
        <v>21.916495373471509</v>
      </c>
      <c r="H3392" s="59">
        <v>3.2484350286902544</v>
      </c>
      <c r="I3392" s="59">
        <v>0.53676647643098119</v>
      </c>
      <c r="J3392" s="59">
        <v>0.32791764440342075</v>
      </c>
      <c r="K3392" s="59">
        <v>0.66647030393916995</v>
      </c>
      <c r="L3392" s="61">
        <v>4.7795894534638252</v>
      </c>
      <c r="M3392" s="70">
        <v>137164</v>
      </c>
      <c r="N3392" s="62">
        <v>144.38124999999999</v>
      </c>
      <c r="O3392" s="63">
        <v>0.497</v>
      </c>
      <c r="P3392" s="147"/>
      <c r="Q3392" s="64">
        <v>688.13928613585347</v>
      </c>
      <c r="R3392" s="62">
        <v>47.25238256508397</v>
      </c>
      <c r="S3392" s="62">
        <v>52.239445922040602</v>
      </c>
      <c r="T3392" s="62">
        <v>201.12358865356001</v>
      </c>
      <c r="U3392" s="64">
        <v>300.6154171406846</v>
      </c>
      <c r="V3392" s="62">
        <v>445.56834227527003</v>
      </c>
      <c r="W3392" s="62">
        <v>73.625036973179107</v>
      </c>
      <c r="X3392" s="62">
        <v>44.978495776950801</v>
      </c>
      <c r="Y3392" s="62">
        <v>91.415732769512303</v>
      </c>
      <c r="Z3392" s="64">
        <v>655.58760779491217</v>
      </c>
    </row>
    <row r="3393" spans="1:26">
      <c r="A3393" s="1" t="s">
        <v>132</v>
      </c>
      <c r="B3393" s="54">
        <v>2001</v>
      </c>
      <c r="C3393" s="61">
        <v>2.7517730376193601</v>
      </c>
      <c r="D3393" s="58">
        <v>2.1110954091630107</v>
      </c>
      <c r="E3393" s="58">
        <v>2.397095994682771</v>
      </c>
      <c r="F3393" s="58">
        <v>6.7755351781632394</v>
      </c>
      <c r="G3393" s="61">
        <v>11.283726582009022</v>
      </c>
      <c r="H3393" s="59">
        <v>2.1067363547657547</v>
      </c>
      <c r="I3393" s="59">
        <v>0.34466381507367344</v>
      </c>
      <c r="J3393" s="59">
        <v>0.24063275938035686</v>
      </c>
      <c r="K3393" s="59">
        <v>0.9640260557750121</v>
      </c>
      <c r="L3393" s="61">
        <v>3.6560589849947975</v>
      </c>
      <c r="M3393" s="70">
        <v>140003</v>
      </c>
      <c r="N3393" s="62">
        <v>147.52291666666667</v>
      </c>
      <c r="O3393" s="63">
        <v>0.501</v>
      </c>
      <c r="P3393" s="147">
        <v>1654.5501002158642</v>
      </c>
      <c r="Q3393" s="64">
        <v>385.25648058582328</v>
      </c>
      <c r="R3393" s="62">
        <v>29.5559690569049</v>
      </c>
      <c r="S3393" s="62">
        <v>33.560063054357201</v>
      </c>
      <c r="T3393" s="62">
        <v>94.859525154838806</v>
      </c>
      <c r="U3393" s="64">
        <v>157.97555726610091</v>
      </c>
      <c r="V3393" s="62">
        <v>294.94940987627001</v>
      </c>
      <c r="W3393" s="62">
        <v>48.253968101759497</v>
      </c>
      <c r="X3393" s="62">
        <v>33.6893082115281</v>
      </c>
      <c r="Y3393" s="62">
        <v>134.96653988666901</v>
      </c>
      <c r="Z3393" s="64">
        <v>511.85922607622661</v>
      </c>
    </row>
    <row r="3394" spans="1:26">
      <c r="A3394" s="1" t="s">
        <v>132</v>
      </c>
      <c r="B3394" s="54">
        <v>2002</v>
      </c>
      <c r="C3394" s="61">
        <v>3.2515316788202697</v>
      </c>
      <c r="D3394" s="58">
        <v>2.3629364682614882</v>
      </c>
      <c r="E3394" s="58">
        <v>2.5073161553675929</v>
      </c>
      <c r="F3394" s="58">
        <v>7.6554195977544817</v>
      </c>
      <c r="G3394" s="61">
        <v>12.525672221383562</v>
      </c>
      <c r="H3394" s="59">
        <v>2.3352248461218856</v>
      </c>
      <c r="I3394" s="59">
        <v>0.40838721298433378</v>
      </c>
      <c r="J3394" s="59">
        <v>0.26227011868470906</v>
      </c>
      <c r="K3394" s="59">
        <v>0.69626467838122941</v>
      </c>
      <c r="L3394" s="61">
        <v>3.7021468561721584</v>
      </c>
      <c r="M3394" s="70">
        <v>143085</v>
      </c>
      <c r="N3394" s="62">
        <v>150.92604166666666</v>
      </c>
      <c r="O3394" s="63">
        <v>0.504</v>
      </c>
      <c r="P3394" s="147">
        <v>1682.8342469563124</v>
      </c>
      <c r="Q3394" s="64">
        <v>465.24541026399834</v>
      </c>
      <c r="R3394" s="62">
        <v>33.810076456119504</v>
      </c>
      <c r="S3394" s="62">
        <v>35.875933209077203</v>
      </c>
      <c r="T3394" s="62">
        <v>109.53757131447</v>
      </c>
      <c r="U3394" s="64">
        <v>179.22358097966671</v>
      </c>
      <c r="V3394" s="62">
        <v>334.13564710735</v>
      </c>
      <c r="W3394" s="62">
        <v>58.434084369863399</v>
      </c>
      <c r="X3394" s="62">
        <v>37.526919932001597</v>
      </c>
      <c r="Y3394" s="62">
        <v>99.625031506178203</v>
      </c>
      <c r="Z3394" s="64">
        <v>529.72168291539322</v>
      </c>
    </row>
    <row r="3395" spans="1:26">
      <c r="A3395" s="1" t="s">
        <v>132</v>
      </c>
      <c r="B3395" s="54">
        <v>2003</v>
      </c>
      <c r="C3395" s="61">
        <v>3.3279930860705038</v>
      </c>
      <c r="D3395" s="58">
        <v>3.0906844544574366</v>
      </c>
      <c r="E3395" s="58">
        <v>2.6386276633344354</v>
      </c>
      <c r="F3395" s="58">
        <v>8.9324043361606904</v>
      </c>
      <c r="G3395" s="61">
        <v>14.661716453952563</v>
      </c>
      <c r="H3395" s="59">
        <v>2.7959167960010451</v>
      </c>
      <c r="I3395" s="59">
        <v>0.38267604051406701</v>
      </c>
      <c r="J3395" s="59">
        <v>0.2498343263458912</v>
      </c>
      <c r="K3395" s="59">
        <v>0.81059125193170123</v>
      </c>
      <c r="L3395" s="61">
        <v>4.2390184147927048</v>
      </c>
      <c r="M3395" s="70">
        <v>146357</v>
      </c>
      <c r="N3395" s="62">
        <v>154.55416666666667</v>
      </c>
      <c r="O3395" s="63">
        <v>0.50900000000000001</v>
      </c>
      <c r="P3395" s="147">
        <v>1788.3228761329672</v>
      </c>
      <c r="Q3395" s="64">
        <v>487.07508409802074</v>
      </c>
      <c r="R3395" s="62">
        <v>45.234330470102705</v>
      </c>
      <c r="S3395" s="62">
        <v>38.618162892263797</v>
      </c>
      <c r="T3395" s="62">
        <v>130.73199014274701</v>
      </c>
      <c r="U3395" s="64">
        <v>214.5844835051135</v>
      </c>
      <c r="V3395" s="62">
        <v>409.20199451232497</v>
      </c>
      <c r="W3395" s="62">
        <v>56.007317261517301</v>
      </c>
      <c r="X3395" s="62">
        <v>36.565002501005601</v>
      </c>
      <c r="Y3395" s="62">
        <v>118.635703858968</v>
      </c>
      <c r="Z3395" s="64">
        <v>620.41001813381592</v>
      </c>
    </row>
    <row r="3396" spans="1:26">
      <c r="A3396" s="1" t="s">
        <v>132</v>
      </c>
      <c r="B3396" s="54">
        <v>2004</v>
      </c>
      <c r="C3396" s="61">
        <v>3.5571062735183858</v>
      </c>
      <c r="D3396" s="58">
        <v>3.1878624247029963</v>
      </c>
      <c r="E3396" s="58">
        <v>2.5627326148106411</v>
      </c>
      <c r="F3396" s="58">
        <v>9.0378741161004985</v>
      </c>
      <c r="G3396" s="61">
        <v>14.788469155614136</v>
      </c>
      <c r="H3396" s="59">
        <v>2.8886173544175793</v>
      </c>
      <c r="I3396" s="59">
        <v>0.41065951567179965</v>
      </c>
      <c r="J3396" s="59">
        <v>0.25249446342213822</v>
      </c>
      <c r="K3396" s="59">
        <v>0.89564889619446075</v>
      </c>
      <c r="L3396" s="61">
        <v>4.4474202297059779</v>
      </c>
      <c r="M3396" s="70">
        <v>149732</v>
      </c>
      <c r="N3396" s="62">
        <v>158.30104166666666</v>
      </c>
      <c r="O3396" s="63">
        <v>0.51400000000000001</v>
      </c>
      <c r="P3396" s="147">
        <v>1864.9089211509051</v>
      </c>
      <c r="Q3396" s="64">
        <v>532.61263654645495</v>
      </c>
      <c r="R3396" s="62">
        <v>47.732501657562906</v>
      </c>
      <c r="S3396" s="62">
        <v>38.372307988082696</v>
      </c>
      <c r="T3396" s="62">
        <v>135.325896715196</v>
      </c>
      <c r="U3396" s="64">
        <v>221.43070636084161</v>
      </c>
      <c r="V3396" s="62">
        <v>432.51845371165302</v>
      </c>
      <c r="W3396" s="62">
        <v>61.488870600569904</v>
      </c>
      <c r="X3396" s="62">
        <v>37.806500997123599</v>
      </c>
      <c r="Y3396" s="62">
        <v>134.107300524989</v>
      </c>
      <c r="Z3396" s="64">
        <v>665.9211258343355</v>
      </c>
    </row>
    <row r="3397" spans="1:26">
      <c r="A3397" s="1" t="s">
        <v>132</v>
      </c>
      <c r="B3397" s="54">
        <v>2005</v>
      </c>
      <c r="C3397" s="61">
        <v>3.8194984805144667</v>
      </c>
      <c r="D3397" s="58">
        <v>3.8313929363362029</v>
      </c>
      <c r="E3397" s="58">
        <v>2.3500137020335368</v>
      </c>
      <c r="F3397" s="58">
        <v>8.7546265239479339</v>
      </c>
      <c r="G3397" s="61">
        <v>14.936033162317671</v>
      </c>
      <c r="H3397" s="59">
        <v>3.6316813203984366</v>
      </c>
      <c r="I3397" s="59">
        <v>0.46414855242381975</v>
      </c>
      <c r="J3397" s="59">
        <v>0.2592757780958771</v>
      </c>
      <c r="K3397" s="59">
        <v>0.75748069358502346</v>
      </c>
      <c r="L3397" s="61">
        <v>5.112586344503157</v>
      </c>
      <c r="M3397" s="70">
        <v>153146</v>
      </c>
      <c r="N3397" s="62">
        <v>162.11458333333334</v>
      </c>
      <c r="O3397" s="63">
        <v>0.52100000000000002</v>
      </c>
      <c r="P3397" s="147">
        <v>2015.5089024229928</v>
      </c>
      <c r="Q3397" s="64">
        <v>584.94091429686853</v>
      </c>
      <c r="R3397" s="62">
        <v>58.676250262814406</v>
      </c>
      <c r="S3397" s="62">
        <v>35.989519841162803</v>
      </c>
      <c r="T3397" s="62">
        <v>134.07360336365301</v>
      </c>
      <c r="U3397" s="64">
        <v>228.7393734676302</v>
      </c>
      <c r="V3397" s="62">
        <v>556.17746749373896</v>
      </c>
      <c r="W3397" s="62">
        <v>71.082494209498293</v>
      </c>
      <c r="X3397" s="62">
        <v>39.707048312271198</v>
      </c>
      <c r="Y3397" s="62">
        <v>116.005138299772</v>
      </c>
      <c r="Z3397" s="64">
        <v>782.97214831528049</v>
      </c>
    </row>
    <row r="3398" spans="1:26">
      <c r="A3398" s="1" t="s">
        <v>132</v>
      </c>
      <c r="B3398" s="54">
        <v>2006</v>
      </c>
      <c r="C3398" s="61">
        <v>6.2252085126172014</v>
      </c>
      <c r="D3398" s="58">
        <v>3.6754960449825265</v>
      </c>
      <c r="E3398" s="58">
        <v>2.9158786021414702</v>
      </c>
      <c r="F3398" s="58">
        <v>10.42435690933071</v>
      </c>
      <c r="G3398" s="61">
        <v>17.015731556454707</v>
      </c>
      <c r="H3398" s="59">
        <v>3.444512294670413</v>
      </c>
      <c r="I3398" s="59">
        <v>0.5021447732752311</v>
      </c>
      <c r="J3398" s="59">
        <v>0.30465410357435885</v>
      </c>
      <c r="K3398" s="59">
        <v>1.0901916133374994</v>
      </c>
      <c r="L3398" s="61">
        <v>5.3415027848575027</v>
      </c>
      <c r="M3398" s="70">
        <v>156584</v>
      </c>
      <c r="N3398" s="62">
        <v>165.96666666666667</v>
      </c>
      <c r="O3398" s="63">
        <v>0.52700000000000002</v>
      </c>
      <c r="P3398" s="147">
        <v>2217.0314432677633</v>
      </c>
      <c r="Q3398" s="64">
        <v>974.76804973965181</v>
      </c>
      <c r="R3398" s="62">
        <v>57.552387270754394</v>
      </c>
      <c r="S3398" s="62">
        <v>45.657993503771998</v>
      </c>
      <c r="T3398" s="62">
        <v>163.22875022906399</v>
      </c>
      <c r="U3398" s="64">
        <v>266.43913100359038</v>
      </c>
      <c r="V3398" s="62">
        <v>539.355513148672</v>
      </c>
      <c r="W3398" s="62">
        <v>78.627837178528793</v>
      </c>
      <c r="X3398" s="62">
        <v>47.703958154087402</v>
      </c>
      <c r="Y3398" s="62">
        <v>170.70656358283901</v>
      </c>
      <c r="Z3398" s="64">
        <v>836.39387206412721</v>
      </c>
    </row>
    <row r="3399" spans="1:26">
      <c r="A3399" s="1" t="s">
        <v>132</v>
      </c>
      <c r="B3399" s="54">
        <v>2007</v>
      </c>
      <c r="C3399" s="61">
        <v>6.2634407308234348</v>
      </c>
      <c r="D3399" s="58">
        <v>3.7257150264569545</v>
      </c>
      <c r="E3399" s="58">
        <v>2.9027531900763135</v>
      </c>
      <c r="F3399" s="58">
        <v>11.204010178911123</v>
      </c>
      <c r="G3399" s="61">
        <v>17.832478395444394</v>
      </c>
      <c r="H3399" s="59">
        <v>3.3771106417293897</v>
      </c>
      <c r="I3399" s="59">
        <v>0.5595224988483638</v>
      </c>
      <c r="J3399" s="59">
        <v>0.2977543149136595</v>
      </c>
      <c r="K3399" s="59">
        <v>1.038748191823077</v>
      </c>
      <c r="L3399" s="61">
        <v>5.2731356473144899</v>
      </c>
      <c r="M3399" s="70">
        <v>160064</v>
      </c>
      <c r="N3399" s="62">
        <v>169.89687499999999</v>
      </c>
      <c r="O3399" s="63">
        <v>0.53100000000000003</v>
      </c>
      <c r="P3399" s="147">
        <v>2298.9933050166132</v>
      </c>
      <c r="Q3399" s="64">
        <v>1002.5513771385222</v>
      </c>
      <c r="R3399" s="62">
        <v>59.635284999480604</v>
      </c>
      <c r="S3399" s="62">
        <v>46.462628661637503</v>
      </c>
      <c r="T3399" s="62">
        <v>179.33586852772299</v>
      </c>
      <c r="U3399" s="64">
        <v>285.43378218884112</v>
      </c>
      <c r="V3399" s="62">
        <v>540.55383775777295</v>
      </c>
      <c r="W3399" s="62">
        <v>89.559409255664505</v>
      </c>
      <c r="X3399" s="62">
        <v>47.659746662339998</v>
      </c>
      <c r="Y3399" s="62">
        <v>166.26619057596901</v>
      </c>
      <c r="Z3399" s="64">
        <v>844.03918425174652</v>
      </c>
    </row>
    <row r="3400" spans="1:26">
      <c r="A3400" s="1" t="s">
        <v>132</v>
      </c>
      <c r="B3400" s="54">
        <v>2008</v>
      </c>
      <c r="C3400" s="61">
        <v>3.6941187511469296</v>
      </c>
      <c r="D3400" s="58">
        <v>2.3502437909626699</v>
      </c>
      <c r="E3400" s="58">
        <v>1.9698904358462181</v>
      </c>
      <c r="F3400" s="58">
        <v>3.4251161929000524</v>
      </c>
      <c r="G3400" s="61">
        <v>7.74525041970894</v>
      </c>
      <c r="H3400" s="59">
        <v>2.3488494780998805</v>
      </c>
      <c r="I3400" s="59">
        <v>0.42526670735195143</v>
      </c>
      <c r="J3400" s="59">
        <v>0.34044071388910113</v>
      </c>
      <c r="K3400" s="59">
        <v>0.80501921453814607</v>
      </c>
      <c r="L3400" s="61">
        <v>3.9195761138790792</v>
      </c>
      <c r="M3400" s="70">
        <v>163595</v>
      </c>
      <c r="N3400" s="62">
        <v>173.86770833333333</v>
      </c>
      <c r="O3400" s="63">
        <v>0.53300000000000003</v>
      </c>
      <c r="P3400" s="147">
        <v>2481.2458304708198</v>
      </c>
      <c r="Q3400" s="64">
        <v>604.33935709388197</v>
      </c>
      <c r="R3400" s="62">
        <v>38.448813298253796</v>
      </c>
      <c r="S3400" s="62">
        <v>32.226422585226203</v>
      </c>
      <c r="T3400" s="62">
        <v>56.033188357748401</v>
      </c>
      <c r="U3400" s="64">
        <v>126.7084242412284</v>
      </c>
      <c r="V3400" s="62">
        <v>384.26003036974998</v>
      </c>
      <c r="W3400" s="62">
        <v>69.571506989242494</v>
      </c>
      <c r="X3400" s="62">
        <v>55.694398588687498</v>
      </c>
      <c r="Y3400" s="62">
        <v>131.69711840236801</v>
      </c>
      <c r="Z3400" s="64">
        <v>641.22305435004796</v>
      </c>
    </row>
    <row r="3401" spans="1:26">
      <c r="A3401" s="1" t="s">
        <v>132</v>
      </c>
      <c r="B3401" s="54">
        <v>2009</v>
      </c>
      <c r="C3401" s="61">
        <v>3.6523422978553679</v>
      </c>
      <c r="D3401" s="58">
        <v>2.4074173478075194</v>
      </c>
      <c r="E3401" s="58">
        <v>1.9631192365536256</v>
      </c>
      <c r="F3401" s="58">
        <v>3.1267258942296703</v>
      </c>
      <c r="G3401" s="61">
        <v>7.4972624785908151</v>
      </c>
      <c r="H3401" s="59">
        <v>2.3984895141367497</v>
      </c>
      <c r="I3401" s="59">
        <v>0.41010169295365556</v>
      </c>
      <c r="J3401" s="59">
        <v>0.3474501370892874</v>
      </c>
      <c r="K3401" s="59">
        <v>0.74801146543560848</v>
      </c>
      <c r="L3401" s="61">
        <v>3.9040528096153011</v>
      </c>
      <c r="M3401" s="70">
        <v>167196</v>
      </c>
      <c r="N3401" s="62">
        <v>177.93020833333333</v>
      </c>
      <c r="O3401" s="63">
        <v>0.54200000000000004</v>
      </c>
      <c r="P3401" s="147">
        <v>2505.5961059724777</v>
      </c>
      <c r="Q3401" s="64">
        <v>610.65702283222618</v>
      </c>
      <c r="R3401" s="62">
        <v>40.251055088402602</v>
      </c>
      <c r="S3401" s="62">
        <v>32.822568387482001</v>
      </c>
      <c r="T3401" s="62">
        <v>52.277606261162397</v>
      </c>
      <c r="U3401" s="64">
        <v>125.35122973704699</v>
      </c>
      <c r="V3401" s="62">
        <v>401.01785280560802</v>
      </c>
      <c r="W3401" s="62">
        <v>68.567362655079407</v>
      </c>
      <c r="X3401" s="62">
        <v>58.092273120780497</v>
      </c>
      <c r="Y3401" s="62">
        <v>125.064524974972</v>
      </c>
      <c r="Z3401" s="64">
        <v>652.74201355643993</v>
      </c>
    </row>
    <row r="3402" spans="1:26">
      <c r="A3402" s="1" t="s">
        <v>132</v>
      </c>
      <c r="B3402" s="54">
        <v>2010</v>
      </c>
      <c r="C3402" s="61">
        <v>3.6773428986653705</v>
      </c>
      <c r="D3402" s="58">
        <v>2.324570279221799</v>
      </c>
      <c r="E3402" s="58">
        <v>1.841566386295892</v>
      </c>
      <c r="F3402" s="58">
        <v>3.1571622424247781</v>
      </c>
      <c r="G3402" s="61">
        <v>7.3232989079424691</v>
      </c>
      <c r="H3402" s="59">
        <v>2.3048393205000819</v>
      </c>
      <c r="I3402" s="59">
        <v>0.41576294064178548</v>
      </c>
      <c r="J3402" s="59">
        <v>0.36116921738759306</v>
      </c>
      <c r="K3402" s="59">
        <v>1.0101287395628393</v>
      </c>
      <c r="L3402" s="61">
        <v>4.0919002180923005</v>
      </c>
      <c r="M3402" s="70">
        <v>170880</v>
      </c>
      <c r="N3402" s="62">
        <v>182.05833333333334</v>
      </c>
      <c r="O3402" s="63">
        <v>0.54600000000000004</v>
      </c>
      <c r="P3402" s="147">
        <v>2647.0869921668818</v>
      </c>
      <c r="Q3402" s="64">
        <v>628.38435452393855</v>
      </c>
      <c r="R3402" s="62">
        <v>39.722256931342102</v>
      </c>
      <c r="S3402" s="62">
        <v>31.468686409024201</v>
      </c>
      <c r="T3402" s="62">
        <v>53.949588398554603</v>
      </c>
      <c r="U3402" s="64">
        <v>125.1405317389209</v>
      </c>
      <c r="V3402" s="62">
        <v>393.85094308705402</v>
      </c>
      <c r="W3402" s="62">
        <v>71.045571296868303</v>
      </c>
      <c r="X3402" s="62">
        <v>61.716595867191899</v>
      </c>
      <c r="Y3402" s="62">
        <v>172.61079901649799</v>
      </c>
      <c r="Z3402" s="64">
        <v>699.22390926761227</v>
      </c>
    </row>
    <row r="3403" spans="1:26">
      <c r="A3403" s="1" t="s">
        <v>132</v>
      </c>
      <c r="B3403" s="54">
        <v>2011</v>
      </c>
      <c r="C3403" s="61">
        <v>2.9172486012724592</v>
      </c>
      <c r="D3403" s="58">
        <v>2.402581966884223</v>
      </c>
      <c r="E3403" s="58">
        <v>2.3139976138387084</v>
      </c>
      <c r="F3403" s="58">
        <v>3.5656383634467095</v>
      </c>
      <c r="G3403" s="61">
        <v>8.2822179441696413</v>
      </c>
      <c r="H3403" s="59">
        <v>2.3136883203065515</v>
      </c>
      <c r="I3403" s="59">
        <v>0.44362957895903204</v>
      </c>
      <c r="J3403" s="59">
        <v>0.40299551607038858</v>
      </c>
      <c r="K3403" s="59">
        <v>0.97692346661909224</v>
      </c>
      <c r="L3403" s="61">
        <v>4.1372368819550651</v>
      </c>
      <c r="M3403" s="70">
        <v>174646</v>
      </c>
      <c r="N3403" s="62">
        <v>186.25</v>
      </c>
      <c r="O3403" s="63">
        <v>0.55300000000000005</v>
      </c>
      <c r="P3403" s="147">
        <v>2759.7457839266622</v>
      </c>
      <c r="Q3403" s="64">
        <v>509.48579921782994</v>
      </c>
      <c r="R3403" s="62">
        <v>41.9601330188462</v>
      </c>
      <c r="S3403" s="62">
        <v>40.413042726647504</v>
      </c>
      <c r="T3403" s="62">
        <v>62.272447762251403</v>
      </c>
      <c r="U3403" s="64">
        <v>144.64562350774511</v>
      </c>
      <c r="V3403" s="62">
        <v>404.07641038825801</v>
      </c>
      <c r="W3403" s="62">
        <v>77.478131446879104</v>
      </c>
      <c r="X3403" s="62">
        <v>70.381554899629094</v>
      </c>
      <c r="Y3403" s="62">
        <v>170.615775751158</v>
      </c>
      <c r="Z3403" s="64">
        <v>722.55187248592426</v>
      </c>
    </row>
    <row r="3404" spans="1:26">
      <c r="A3404" s="1" t="s">
        <v>132</v>
      </c>
      <c r="B3404" s="54">
        <v>2012</v>
      </c>
      <c r="C3404" s="61">
        <v>2.6165891917543211</v>
      </c>
      <c r="D3404" s="58">
        <v>2.0845951635888369</v>
      </c>
      <c r="E3404" s="58">
        <v>1.8658634772466887</v>
      </c>
      <c r="F3404" s="58">
        <v>3.0137385372572161</v>
      </c>
      <c r="G3404" s="61">
        <v>6.9641971780927419</v>
      </c>
      <c r="H3404" s="59">
        <v>2.0583144203458406</v>
      </c>
      <c r="I3404" s="59">
        <v>0.40164027693475496</v>
      </c>
      <c r="J3404" s="59">
        <v>0.37276746781787606</v>
      </c>
      <c r="K3404" s="59">
        <v>0.92245800852829951</v>
      </c>
      <c r="L3404" s="61">
        <v>3.7551801736267709</v>
      </c>
      <c r="M3404" s="70">
        <v>178484</v>
      </c>
      <c r="N3404" s="62">
        <v>190.50937500000001</v>
      </c>
      <c r="O3404" s="63">
        <v>0.55900000000000005</v>
      </c>
      <c r="P3404" s="147">
        <v>2836.5537487709121</v>
      </c>
      <c r="Q3404" s="64">
        <v>467.01930530107825</v>
      </c>
      <c r="R3404" s="62">
        <v>37.206688317798999</v>
      </c>
      <c r="S3404" s="62">
        <v>33.302677687289801</v>
      </c>
      <c r="T3404" s="62">
        <v>53.790410908381702</v>
      </c>
      <c r="U3404" s="64">
        <v>124.2997769134705</v>
      </c>
      <c r="V3404" s="62">
        <v>367.37619100100699</v>
      </c>
      <c r="W3404" s="62">
        <v>71.686363188422803</v>
      </c>
      <c r="X3404" s="62">
        <v>66.533028726005796</v>
      </c>
      <c r="Y3404" s="62">
        <v>164.643995194165</v>
      </c>
      <c r="Z3404" s="64">
        <v>670.23957810960053</v>
      </c>
    </row>
    <row r="3405" spans="1:26">
      <c r="A3405" s="1" t="s">
        <v>132</v>
      </c>
      <c r="B3405" s="54">
        <v>2013</v>
      </c>
      <c r="C3405" s="61">
        <v>2.7270295963364792</v>
      </c>
      <c r="D3405" s="58">
        <v>2.2072926630449978</v>
      </c>
      <c r="E3405" s="58">
        <v>1.997219304420712</v>
      </c>
      <c r="F3405" s="58">
        <v>3.0522409362734315</v>
      </c>
      <c r="G3405" s="61">
        <v>7.2567529037391409</v>
      </c>
      <c r="H3405" s="59">
        <v>2.3436218228079349</v>
      </c>
      <c r="I3405" s="59">
        <v>0.41742753534014898</v>
      </c>
      <c r="J3405" s="59">
        <v>0.4322960555739207</v>
      </c>
      <c r="K3405" s="59">
        <v>0.95466677920849741</v>
      </c>
      <c r="L3405" s="61">
        <v>4.1480121929305023</v>
      </c>
      <c r="M3405" s="70">
        <v>182386</v>
      </c>
      <c r="N3405" s="62">
        <v>194.83854166666666</v>
      </c>
      <c r="O3405" s="63">
        <v>0.56200000000000006</v>
      </c>
      <c r="P3405" s="147">
        <v>2956.5092860747777</v>
      </c>
      <c r="Q3405" s="64">
        <v>497.3720199574251</v>
      </c>
      <c r="R3405" s="62">
        <v>40.257927964212499</v>
      </c>
      <c r="S3405" s="62">
        <v>36.426484005607598</v>
      </c>
      <c r="T3405" s="62">
        <v>55.668601540316601</v>
      </c>
      <c r="U3405" s="64">
        <v>132.35301351013669</v>
      </c>
      <c r="V3405" s="62">
        <v>427.443809774648</v>
      </c>
      <c r="W3405" s="62">
        <v>76.132938460548402</v>
      </c>
      <c r="X3405" s="62">
        <v>78.8447483919051</v>
      </c>
      <c r="Y3405" s="62">
        <v>174.11785519272101</v>
      </c>
      <c r="Z3405" s="64">
        <v>756.53935181982251</v>
      </c>
    </row>
    <row r="3406" spans="1:26">
      <c r="A3406" s="1" t="s">
        <v>132</v>
      </c>
      <c r="B3406" s="54">
        <v>2014</v>
      </c>
      <c r="C3406" s="61">
        <v>2.4360397575530293</v>
      </c>
      <c r="D3406" s="58">
        <v>1.9667135825081412</v>
      </c>
      <c r="E3406" s="58">
        <v>1.3162438980074433</v>
      </c>
      <c r="F3406" s="58">
        <v>2.6974486534269135</v>
      </c>
      <c r="G3406" s="61">
        <v>5.9804061339424983</v>
      </c>
      <c r="H3406" s="59">
        <v>2.0498093766999173</v>
      </c>
      <c r="I3406" s="59">
        <v>0.40238176105238382</v>
      </c>
      <c r="J3406" s="59">
        <v>0.41245984611906278</v>
      </c>
      <c r="K3406" s="59">
        <v>0.84310226529079313</v>
      </c>
      <c r="L3406" s="61">
        <v>3.7077532491621574</v>
      </c>
      <c r="M3406" s="70">
        <v>186342</v>
      </c>
      <c r="N3406" s="62">
        <v>199.23541666666668</v>
      </c>
      <c r="O3406" s="63">
        <v>0.56499999999999995</v>
      </c>
      <c r="P3406" s="147">
        <v>3128.4018768732249</v>
      </c>
      <c r="Q3406" s="64">
        <v>453.93652050194657</v>
      </c>
      <c r="R3406" s="62">
        <v>36.648134239173203</v>
      </c>
      <c r="S3406" s="62">
        <v>24.5271520442503</v>
      </c>
      <c r="T3406" s="62">
        <v>50.264797697687797</v>
      </c>
      <c r="U3406" s="64">
        <v>111.4400839811113</v>
      </c>
      <c r="V3406" s="62">
        <v>381.965578873016</v>
      </c>
      <c r="W3406" s="62">
        <v>74.980622118023305</v>
      </c>
      <c r="X3406" s="62">
        <v>76.858592645518399</v>
      </c>
      <c r="Y3406" s="62">
        <v>157.10536231881699</v>
      </c>
      <c r="Z3406" s="64">
        <v>690.91015595537465</v>
      </c>
    </row>
    <row r="3407" spans="1:26">
      <c r="A3407" s="1" t="s">
        <v>132</v>
      </c>
      <c r="B3407" s="54">
        <v>2015</v>
      </c>
      <c r="C3407" s="61">
        <v>2.369485550995571</v>
      </c>
      <c r="D3407" s="58">
        <v>2.1189495634336257</v>
      </c>
      <c r="E3407" s="58">
        <v>1.3195504671240437</v>
      </c>
      <c r="F3407" s="58">
        <v>2.595654420030844</v>
      </c>
      <c r="G3407" s="61">
        <v>6.0341544505885141</v>
      </c>
      <c r="H3407" s="59">
        <v>2.1667644279853997</v>
      </c>
      <c r="I3407" s="59">
        <v>0.38109701350668945</v>
      </c>
      <c r="J3407" s="59">
        <v>0.43011557895312752</v>
      </c>
      <c r="K3407" s="59">
        <v>0.86392893605174836</v>
      </c>
      <c r="L3407" s="61">
        <v>3.8419059564969658</v>
      </c>
      <c r="M3407" s="70">
        <v>190344</v>
      </c>
      <c r="N3407" s="62">
        <v>203.70104166666667</v>
      </c>
      <c r="O3407" s="63">
        <v>0.57399999999999995</v>
      </c>
      <c r="P3407" s="147">
        <v>3218.5736002492908</v>
      </c>
      <c r="Q3407" s="64">
        <v>451.01735771870096</v>
      </c>
      <c r="R3407" s="62">
        <v>40.332933570221002</v>
      </c>
      <c r="S3407" s="62">
        <v>25.116851411425898</v>
      </c>
      <c r="T3407" s="62">
        <v>49.406724492635099</v>
      </c>
      <c r="U3407" s="64">
        <v>114.85650947428201</v>
      </c>
      <c r="V3407" s="62">
        <v>412.43060828045299</v>
      </c>
      <c r="W3407" s="62">
        <v>72.539529938917298</v>
      </c>
      <c r="X3407" s="62">
        <v>81.869919760254106</v>
      </c>
      <c r="Y3407" s="62">
        <v>164.44368940383399</v>
      </c>
      <c r="Z3407" s="64">
        <v>731.28374738345838</v>
      </c>
    </row>
    <row r="3408" spans="1:26">
      <c r="A3408" s="1" t="s">
        <v>133</v>
      </c>
      <c r="B3408" s="54">
        <v>1990</v>
      </c>
      <c r="C3408" s="61">
        <v>15.059746475010158</v>
      </c>
      <c r="D3408" s="58">
        <v>3.8099251050372476</v>
      </c>
      <c r="E3408" s="58">
        <v>2.9346250736042268</v>
      </c>
      <c r="F3408" s="58">
        <v>66.702585442459181</v>
      </c>
      <c r="G3408" s="61">
        <v>73.447135621100657</v>
      </c>
      <c r="H3408" s="59">
        <v>2.5184749783784239</v>
      </c>
      <c r="I3408" s="59">
        <v>1.5371111287555574</v>
      </c>
      <c r="J3408" s="59">
        <v>0.44863256081091091</v>
      </c>
      <c r="K3408" s="59">
        <v>6.4495962338797783</v>
      </c>
      <c r="L3408" s="61">
        <v>10.95381490182467</v>
      </c>
      <c r="M3408" s="70">
        <v>16361453</v>
      </c>
      <c r="N3408" s="62">
        <v>7.5949625294809948</v>
      </c>
      <c r="O3408" s="63">
        <v>0.69799999999999995</v>
      </c>
      <c r="P3408" s="147">
        <v>22843.100374323276</v>
      </c>
      <c r="Q3408" s="64">
        <v>246399.33414279437</v>
      </c>
      <c r="R3408" s="62">
        <v>6233.5910539586994</v>
      </c>
      <c r="S3408" s="62">
        <v>4801.4730214397096</v>
      </c>
      <c r="T3408" s="62">
        <v>109135.121669528</v>
      </c>
      <c r="U3408" s="64">
        <v>120170.18574492642</v>
      </c>
      <c r="V3408" s="62">
        <v>41205.909990414599</v>
      </c>
      <c r="W3408" s="62">
        <v>25149.371488911002</v>
      </c>
      <c r="X3408" s="62">
        <v>7340.2805579773603</v>
      </c>
      <c r="Y3408" s="62">
        <v>105524.765649601</v>
      </c>
      <c r="Z3408" s="64">
        <v>179220.32768690394</v>
      </c>
    </row>
    <row r="3409" spans="1:26">
      <c r="A3409" s="1" t="s">
        <v>133</v>
      </c>
      <c r="B3409" s="57">
        <v>1991</v>
      </c>
      <c r="C3409" s="61">
        <v>18.402408625030077</v>
      </c>
      <c r="D3409" s="58">
        <v>4.213438297064056</v>
      </c>
      <c r="E3409" s="58">
        <v>3.1841213736754832</v>
      </c>
      <c r="F3409" s="58">
        <v>66.728117003877017</v>
      </c>
      <c r="G3409" s="61">
        <v>74.125676674616557</v>
      </c>
      <c r="H3409" s="59">
        <v>2.858294598907591</v>
      </c>
      <c r="I3409" s="59">
        <v>2.0317461639986609</v>
      </c>
      <c r="J3409" s="59">
        <v>0.54041448699661909</v>
      </c>
      <c r="K3409" s="59">
        <v>6.4844781876669533</v>
      </c>
      <c r="L3409" s="61">
        <v>11.914933437569825</v>
      </c>
      <c r="M3409" s="70">
        <v>16890555</v>
      </c>
      <c r="N3409" s="62">
        <v>7.8466332354897679</v>
      </c>
      <c r="O3409" s="63">
        <v>0.70699999999999996</v>
      </c>
      <c r="P3409" s="147">
        <v>24945.545382737218</v>
      </c>
      <c r="Q3409" s="64">
        <v>310826.89501354494</v>
      </c>
      <c r="R3409" s="62">
        <v>7116.7311295666777</v>
      </c>
      <c r="S3409" s="62">
        <v>5378.1577188741303</v>
      </c>
      <c r="T3409" s="62">
        <v>112707.49303004199</v>
      </c>
      <c r="U3409" s="64">
        <v>125202.3818784828</v>
      </c>
      <c r="V3409" s="62">
        <v>48278.182129051602</v>
      </c>
      <c r="W3409" s="62">
        <v>34317.320329058399</v>
      </c>
      <c r="X3409" s="62">
        <v>9127.9006154131803</v>
      </c>
      <c r="Y3409" s="62">
        <v>109526.43547508901</v>
      </c>
      <c r="Z3409" s="64">
        <v>201249.8385486122</v>
      </c>
    </row>
    <row r="3410" spans="1:26">
      <c r="A3410" s="1" t="s">
        <v>133</v>
      </c>
      <c r="B3410" s="57">
        <v>1992</v>
      </c>
      <c r="C3410" s="61">
        <v>18.80295125443838</v>
      </c>
      <c r="D3410" s="58">
        <v>4.2044316697587769</v>
      </c>
      <c r="E3410" s="58">
        <v>3.6197557656411807</v>
      </c>
      <c r="F3410" s="58">
        <v>64.809957344753343</v>
      </c>
      <c r="G3410" s="61">
        <v>72.634144780153306</v>
      </c>
      <c r="H3410" s="59">
        <v>2.9695618562590513</v>
      </c>
      <c r="I3410" s="59">
        <v>2.2923731128237725</v>
      </c>
      <c r="J3410" s="59">
        <v>0.60561621754272466</v>
      </c>
      <c r="K3410" s="59">
        <v>6.9916332619018293</v>
      </c>
      <c r="L3410" s="61">
        <v>12.859184448527378</v>
      </c>
      <c r="M3410" s="70">
        <v>17398523</v>
      </c>
      <c r="N3410" s="62">
        <v>8.0843437891044747</v>
      </c>
      <c r="O3410" s="63">
        <v>0.71199999999999997</v>
      </c>
      <c r="P3410" s="147">
        <v>25915.739307403597</v>
      </c>
      <c r="Q3410" s="64">
        <v>327143.57986822497</v>
      </c>
      <c r="R3410" s="62">
        <v>7315.0901108226471</v>
      </c>
      <c r="S3410" s="62">
        <v>6297.84039428907</v>
      </c>
      <c r="T3410" s="62">
        <v>112759.75334917101</v>
      </c>
      <c r="U3410" s="64">
        <v>126372.68385428273</v>
      </c>
      <c r="V3410" s="62">
        <v>51665.990256045799</v>
      </c>
      <c r="W3410" s="62">
        <v>39883.906328046003</v>
      </c>
      <c r="X3410" s="62">
        <v>10536.8276900901</v>
      </c>
      <c r="Y3410" s="62">
        <v>121644.092114764</v>
      </c>
      <c r="Z3410" s="64">
        <v>223730.81638894591</v>
      </c>
    </row>
    <row r="3411" spans="1:26">
      <c r="A3411" s="1" t="s">
        <v>133</v>
      </c>
      <c r="B3411" s="57">
        <v>1993</v>
      </c>
      <c r="C3411" s="61">
        <v>18.87532845695473</v>
      </c>
      <c r="D3411" s="58">
        <v>3.9163379714212616</v>
      </c>
      <c r="E3411" s="58">
        <v>3.3350756376139299</v>
      </c>
      <c r="F3411" s="58">
        <v>86.031705702615625</v>
      </c>
      <c r="G3411" s="61">
        <v>93.283119311650808</v>
      </c>
      <c r="H3411" s="59">
        <v>2.7826711818726881</v>
      </c>
      <c r="I3411" s="59">
        <v>2.1070428844192532</v>
      </c>
      <c r="J3411" s="59">
        <v>0.57757025068248125</v>
      </c>
      <c r="K3411" s="59">
        <v>8.0248050086003051</v>
      </c>
      <c r="L3411" s="61">
        <v>13.492089325574728</v>
      </c>
      <c r="M3411" s="70">
        <v>17890529</v>
      </c>
      <c r="N3411" s="62">
        <v>8.3080583712070109</v>
      </c>
      <c r="O3411" s="63">
        <v>0.71499999999999997</v>
      </c>
      <c r="P3411" s="147">
        <v>25809.417173445268</v>
      </c>
      <c r="Q3411" s="64">
        <v>337689.61114367383</v>
      </c>
      <c r="R3411" s="62">
        <v>7006.5358051513258</v>
      </c>
      <c r="S3411" s="62">
        <v>5966.6267411925501</v>
      </c>
      <c r="T3411" s="62">
        <v>153915.27257921101</v>
      </c>
      <c r="U3411" s="64">
        <v>166888.43512555488</v>
      </c>
      <c r="V3411" s="62">
        <v>49783.459476757598</v>
      </c>
      <c r="W3411" s="62">
        <v>37696.111827946297</v>
      </c>
      <c r="X3411" s="62">
        <v>10333.037319372201</v>
      </c>
      <c r="Y3411" s="62">
        <v>143568.00672570901</v>
      </c>
      <c r="Z3411" s="64">
        <v>241380.6153497851</v>
      </c>
    </row>
    <row r="3412" spans="1:26">
      <c r="A3412" s="1" t="s">
        <v>133</v>
      </c>
      <c r="B3412" s="57">
        <v>1994</v>
      </c>
      <c r="C3412" s="61">
        <v>16.845812815642493</v>
      </c>
      <c r="D3412" s="58">
        <v>3.4992576239986106</v>
      </c>
      <c r="E3412" s="58">
        <v>2.756622096610847</v>
      </c>
      <c r="F3412" s="58">
        <v>81.324339525938882</v>
      </c>
      <c r="G3412" s="61">
        <v>87.580219246548339</v>
      </c>
      <c r="H3412" s="59">
        <v>2.4816414317602304</v>
      </c>
      <c r="I3412" s="59">
        <v>1.659710452976932</v>
      </c>
      <c r="J3412" s="59">
        <v>0.46385852138401024</v>
      </c>
      <c r="K3412" s="59">
        <v>7.2072331747354275</v>
      </c>
      <c r="L3412" s="61">
        <v>11.812443580856602</v>
      </c>
      <c r="M3412" s="70">
        <v>18373412</v>
      </c>
      <c r="N3412" s="62">
        <v>8.5180142253069047</v>
      </c>
      <c r="O3412" s="63">
        <v>0.71799999999999997</v>
      </c>
      <c r="P3412" s="147">
        <v>25836.729805885756</v>
      </c>
      <c r="Q3412" s="64">
        <v>309515.05933667958</v>
      </c>
      <c r="R3412" s="62">
        <v>6429.330201986756</v>
      </c>
      <c r="S3412" s="62">
        <v>5064.8553509334897</v>
      </c>
      <c r="T3412" s="62">
        <v>149420.559573796</v>
      </c>
      <c r="U3412" s="64">
        <v>160914.74512671624</v>
      </c>
      <c r="V3412" s="62">
        <v>45596.220462000601</v>
      </c>
      <c r="W3412" s="62">
        <v>30494.543953251799</v>
      </c>
      <c r="X3412" s="62">
        <v>8522.6637230992292</v>
      </c>
      <c r="Y3412" s="62">
        <v>132421.46449948201</v>
      </c>
      <c r="Z3412" s="64">
        <v>217034.89263783366</v>
      </c>
    </row>
    <row r="3413" spans="1:26">
      <c r="A3413" s="1" t="s">
        <v>133</v>
      </c>
      <c r="B3413" s="57">
        <v>1995</v>
      </c>
      <c r="C3413" s="61">
        <v>14.52183294303806</v>
      </c>
      <c r="D3413" s="58">
        <v>3.5685086907129597</v>
      </c>
      <c r="E3413" s="58">
        <v>3.0157825219391077</v>
      </c>
      <c r="F3413" s="58">
        <v>80.356570802163716</v>
      </c>
      <c r="G3413" s="61">
        <v>86.940862014815806</v>
      </c>
      <c r="H3413" s="59">
        <v>2.5097612882538942</v>
      </c>
      <c r="I3413" s="59">
        <v>1.8031226938367275</v>
      </c>
      <c r="J3413" s="59">
        <v>0.55932545797329647</v>
      </c>
      <c r="K3413" s="59">
        <v>6.4449173341853347</v>
      </c>
      <c r="L3413" s="61">
        <v>11.317126774249253</v>
      </c>
      <c r="M3413" s="70">
        <v>18853670</v>
      </c>
      <c r="N3413" s="62">
        <v>8.7156013192599868</v>
      </c>
      <c r="O3413" s="63">
        <v>0.72199999999999998</v>
      </c>
      <c r="P3413" s="147">
        <v>25755.390329178001</v>
      </c>
      <c r="Q3413" s="64">
        <v>273789.84610316838</v>
      </c>
      <c r="R3413" s="62">
        <v>6727.9485246834201</v>
      </c>
      <c r="S3413" s="62">
        <v>5685.8568460407696</v>
      </c>
      <c r="T3413" s="62">
        <v>151501.62682356301</v>
      </c>
      <c r="U3413" s="64">
        <v>163915.43219428722</v>
      </c>
      <c r="V3413" s="62">
        <v>47318.211107513802</v>
      </c>
      <c r="W3413" s="62">
        <v>33995.4802391087</v>
      </c>
      <c r="X3413" s="62">
        <v>10545.3376072274</v>
      </c>
      <c r="Y3413" s="62">
        <v>121510.34459601001</v>
      </c>
      <c r="Z3413" s="64">
        <v>213369.37354985991</v>
      </c>
    </row>
    <row r="3414" spans="1:26">
      <c r="A3414" s="1" t="s">
        <v>133</v>
      </c>
      <c r="B3414" s="57">
        <v>1996</v>
      </c>
      <c r="C3414" s="61">
        <v>15.206346644013353</v>
      </c>
      <c r="D3414" s="58">
        <v>3.5291240585502655</v>
      </c>
      <c r="E3414" s="58">
        <v>2.7381899163208279</v>
      </c>
      <c r="F3414" s="58">
        <v>79.863265118738198</v>
      </c>
      <c r="G3414" s="61">
        <v>86.130579093609299</v>
      </c>
      <c r="H3414" s="59">
        <v>2.4149824300197751</v>
      </c>
      <c r="I3414" s="59">
        <v>1.9682181537298997</v>
      </c>
      <c r="J3414" s="59">
        <v>0.60778292022470692</v>
      </c>
      <c r="K3414" s="59">
        <v>6.3713762525946125</v>
      </c>
      <c r="L3414" s="61">
        <v>11.362359756568994</v>
      </c>
      <c r="M3414" s="70">
        <v>19331311</v>
      </c>
      <c r="N3414" s="62">
        <v>8.8996915834376118</v>
      </c>
      <c r="O3414" s="63">
        <v>0.72699999999999998</v>
      </c>
      <c r="P3414" s="147">
        <v>27311.378637187678</v>
      </c>
      <c r="Q3414" s="64">
        <v>293958.61614922842</v>
      </c>
      <c r="R3414" s="62">
        <v>6822.2594733417391</v>
      </c>
      <c r="S3414" s="62">
        <v>5293.2800849461901</v>
      </c>
      <c r="T3414" s="62">
        <v>154386.16154857801</v>
      </c>
      <c r="U3414" s="64">
        <v>166501.70110686595</v>
      </c>
      <c r="V3414" s="62">
        <v>46684.776414248001</v>
      </c>
      <c r="W3414" s="62">
        <v>38048.237245598502</v>
      </c>
      <c r="X3414" s="62">
        <v>11749.240651352</v>
      </c>
      <c r="Y3414" s="62">
        <v>123167.055836921</v>
      </c>
      <c r="Z3414" s="64">
        <v>219649.31014811952</v>
      </c>
    </row>
    <row r="3415" spans="1:26">
      <c r="A3415" s="1" t="s">
        <v>133</v>
      </c>
      <c r="B3415" s="54">
        <v>1997</v>
      </c>
      <c r="C3415" s="61">
        <v>13.660516793593828</v>
      </c>
      <c r="D3415" s="58">
        <v>3.45824094227443</v>
      </c>
      <c r="E3415" s="58">
        <v>2.7045924946017474</v>
      </c>
      <c r="F3415" s="58">
        <v>78.210214787605594</v>
      </c>
      <c r="G3415" s="61">
        <v>84.373048224481778</v>
      </c>
      <c r="H3415" s="59">
        <v>2.4264854172271995</v>
      </c>
      <c r="I3415" s="59">
        <v>1.9669783825123714</v>
      </c>
      <c r="J3415" s="59">
        <v>0.61667747583596833</v>
      </c>
      <c r="K3415" s="59">
        <v>6.0343746616877247</v>
      </c>
      <c r="L3415" s="61">
        <v>11.044515937263265</v>
      </c>
      <c r="M3415" s="70">
        <v>19809633</v>
      </c>
      <c r="N3415" s="62">
        <v>9.0736692267257144</v>
      </c>
      <c r="O3415" s="63">
        <v>0.73099999999999998</v>
      </c>
      <c r="P3415" s="147">
        <v>26829.620285342</v>
      </c>
      <c r="Q3415" s="64">
        <v>270609.82427143049</v>
      </c>
      <c r="R3415" s="62">
        <v>6850.6483892030637</v>
      </c>
      <c r="S3415" s="62">
        <v>5357.6984732615101</v>
      </c>
      <c r="T3415" s="62">
        <v>154931.565179364</v>
      </c>
      <c r="U3415" s="64">
        <v>167139.91204182856</v>
      </c>
      <c r="V3415" s="62">
        <v>48067.785595122703</v>
      </c>
      <c r="W3415" s="62">
        <v>38965.119876503697</v>
      </c>
      <c r="X3415" s="62">
        <v>12216.1544756769</v>
      </c>
      <c r="Y3415" s="62">
        <v>119538.747432533</v>
      </c>
      <c r="Z3415" s="64">
        <v>218787.8073798363</v>
      </c>
    </row>
    <row r="3416" spans="1:26">
      <c r="A3416" s="1" t="s">
        <v>133</v>
      </c>
      <c r="B3416" s="54">
        <v>1998</v>
      </c>
      <c r="C3416" s="61">
        <v>12.963503590422359</v>
      </c>
      <c r="D3416" s="58">
        <v>3.3224875175493285</v>
      </c>
      <c r="E3416" s="58">
        <v>2.9246064372374794</v>
      </c>
      <c r="F3416" s="58">
        <v>75.878177869244965</v>
      </c>
      <c r="G3416" s="61">
        <v>82.125271824031771</v>
      </c>
      <c r="H3416" s="59">
        <v>2.4832334233540925</v>
      </c>
      <c r="I3416" s="59">
        <v>1.9952485653696674</v>
      </c>
      <c r="J3416" s="59">
        <v>0.63609613074188098</v>
      </c>
      <c r="K3416" s="59">
        <v>5.9669278981973521</v>
      </c>
      <c r="L3416" s="61">
        <v>11.081506017662992</v>
      </c>
      <c r="M3416" s="70">
        <v>20302193</v>
      </c>
      <c r="N3416" s="62">
        <v>9.2489884588010369</v>
      </c>
      <c r="O3416" s="63">
        <v>0.73599999999999999</v>
      </c>
      <c r="P3416" s="147">
        <v>26926.715530313129</v>
      </c>
      <c r="Q3416" s="64">
        <v>263187.55184894771</v>
      </c>
      <c r="R3416" s="62">
        <v>6745.3782821377345</v>
      </c>
      <c r="S3416" s="62">
        <v>5937.5924337837696</v>
      </c>
      <c r="T3416" s="62">
        <v>154049.34115897401</v>
      </c>
      <c r="U3416" s="64">
        <v>166732.3118748955</v>
      </c>
      <c r="V3416" s="62">
        <v>50415.084224985498</v>
      </c>
      <c r="W3416" s="62">
        <v>40507.921457108103</v>
      </c>
      <c r="X3416" s="62">
        <v>12914.146412874899</v>
      </c>
      <c r="Y3416" s="62">
        <v>121141.72180628699</v>
      </c>
      <c r="Z3416" s="64">
        <v>224978.87390125549</v>
      </c>
    </row>
    <row r="3417" spans="1:26">
      <c r="A3417" s="1" t="s">
        <v>133</v>
      </c>
      <c r="B3417" s="54">
        <v>1999</v>
      </c>
      <c r="C3417" s="61">
        <v>12.51542832027652</v>
      </c>
      <c r="D3417" s="58">
        <v>3.089254921588084</v>
      </c>
      <c r="E3417" s="58">
        <v>2.3545711256321549</v>
      </c>
      <c r="F3417" s="58">
        <v>73.588741561444849</v>
      </c>
      <c r="G3417" s="61">
        <v>79.032567608665076</v>
      </c>
      <c r="H3417" s="59">
        <v>2.166395010019905</v>
      </c>
      <c r="I3417" s="59">
        <v>1.6647439397014832</v>
      </c>
      <c r="J3417" s="59">
        <v>0.54017372572428968</v>
      </c>
      <c r="K3417" s="59">
        <v>6.0145503788242127</v>
      </c>
      <c r="L3417" s="61">
        <v>10.38586305426989</v>
      </c>
      <c r="M3417" s="70">
        <v>20825955</v>
      </c>
      <c r="N3417" s="62">
        <v>9.4406198102982284</v>
      </c>
      <c r="O3417" s="63">
        <v>0.73699999999999999</v>
      </c>
      <c r="P3417" s="147">
        <v>26443.08106350599</v>
      </c>
      <c r="Q3417" s="64">
        <v>260645.7470038044</v>
      </c>
      <c r="R3417" s="62">
        <v>6433.6683980521966</v>
      </c>
      <c r="S3417" s="62">
        <v>4903.6192306714602</v>
      </c>
      <c r="T3417" s="62">
        <v>153255.58202652799</v>
      </c>
      <c r="U3417" s="64">
        <v>164592.86965525165</v>
      </c>
      <c r="V3417" s="62">
        <v>45117.244990899097</v>
      </c>
      <c r="W3417" s="62">
        <v>34669.882374745801</v>
      </c>
      <c r="X3417" s="62">
        <v>11249.633704116401</v>
      </c>
      <c r="Y3417" s="62">
        <v>125258.75553462601</v>
      </c>
      <c r="Z3417" s="64">
        <v>216295.51660438732</v>
      </c>
    </row>
    <row r="3418" spans="1:26">
      <c r="A3418" s="1" t="s">
        <v>133</v>
      </c>
      <c r="B3418" s="54">
        <v>2000</v>
      </c>
      <c r="C3418" s="61">
        <v>15.064110288100144</v>
      </c>
      <c r="D3418" s="58">
        <v>3.1094447559513627</v>
      </c>
      <c r="E3418" s="58">
        <v>2.4718851918839899</v>
      </c>
      <c r="F3418" s="58">
        <v>71.71103534563953</v>
      </c>
      <c r="G3418" s="61">
        <v>77.292365293474873</v>
      </c>
      <c r="H3418" s="59">
        <v>2.2833649297909999</v>
      </c>
      <c r="I3418" s="59">
        <v>2.1394910702877579</v>
      </c>
      <c r="J3418" s="59">
        <v>0.66231597553917709</v>
      </c>
      <c r="K3418" s="59">
        <v>6.6410882560846165</v>
      </c>
      <c r="L3418" s="61">
        <v>11.726260231702549</v>
      </c>
      <c r="M3418" s="70">
        <v>21392273</v>
      </c>
      <c r="N3418" s="62">
        <v>9.6592122585116922</v>
      </c>
      <c r="O3418" s="63">
        <v>0.74199999999999999</v>
      </c>
      <c r="P3418" s="147">
        <v>28013.209590158502</v>
      </c>
      <c r="Q3418" s="64">
        <v>322255.55978514696</v>
      </c>
      <c r="R3418" s="62">
        <v>6651.8091097729921</v>
      </c>
      <c r="S3418" s="62">
        <v>5287.9242849439697</v>
      </c>
      <c r="T3418" s="62">
        <v>153406.204522657</v>
      </c>
      <c r="U3418" s="64">
        <v>165345.93791737396</v>
      </c>
      <c r="V3418" s="62">
        <v>48846.365936714901</v>
      </c>
      <c r="W3418" s="62">
        <v>45768.577056657901</v>
      </c>
      <c r="X3418" s="62">
        <v>14168.444160995399</v>
      </c>
      <c r="Y3418" s="62">
        <v>142067.97299125601</v>
      </c>
      <c r="Z3418" s="64">
        <v>250851.3601456242</v>
      </c>
    </row>
    <row r="3419" spans="1:26">
      <c r="A3419" s="1" t="s">
        <v>133</v>
      </c>
      <c r="B3419" s="54">
        <v>2001</v>
      </c>
      <c r="C3419" s="61">
        <v>14.185035411954006</v>
      </c>
      <c r="D3419" s="58">
        <v>3.007738866236656</v>
      </c>
      <c r="E3419" s="58">
        <v>2.301155665751597</v>
      </c>
      <c r="F3419" s="58">
        <v>70.329309470477853</v>
      </c>
      <c r="G3419" s="61">
        <v>75.638204002466097</v>
      </c>
      <c r="H3419" s="59">
        <v>2.4195244845450983</v>
      </c>
      <c r="I3419" s="59">
        <v>1.6946215152789332</v>
      </c>
      <c r="J3419" s="59">
        <v>0.52921638306255148</v>
      </c>
      <c r="K3419" s="59">
        <v>7.4234614160765275</v>
      </c>
      <c r="L3419" s="61">
        <v>12.06682379896311</v>
      </c>
      <c r="M3419" s="70">
        <v>22007937</v>
      </c>
      <c r="N3419" s="62">
        <v>9.910076336588066</v>
      </c>
      <c r="O3419" s="63">
        <v>0.745</v>
      </c>
      <c r="P3419" s="147">
        <v>28002.604326490586</v>
      </c>
      <c r="Q3419" s="64">
        <v>312183.36568905279</v>
      </c>
      <c r="R3419" s="62">
        <v>6619.4127480587749</v>
      </c>
      <c r="S3419" s="62">
        <v>5064.3688919054202</v>
      </c>
      <c r="T3419" s="62">
        <v>154780.30120797799</v>
      </c>
      <c r="U3419" s="64">
        <v>166464.08284794219</v>
      </c>
      <c r="V3419" s="62">
        <v>53248.742425826</v>
      </c>
      <c r="W3419" s="62">
        <v>37295.1235471033</v>
      </c>
      <c r="X3419" s="62">
        <v>11646.9608178085</v>
      </c>
      <c r="Y3419" s="62">
        <v>163375.071166943</v>
      </c>
      <c r="Z3419" s="64">
        <v>265565.89795768081</v>
      </c>
    </row>
    <row r="3420" spans="1:26">
      <c r="A3420" s="1" t="s">
        <v>133</v>
      </c>
      <c r="B3420" s="54">
        <v>2002</v>
      </c>
      <c r="C3420" s="61">
        <v>14.697671517460295</v>
      </c>
      <c r="D3420" s="58">
        <v>2.8397799920395319</v>
      </c>
      <c r="E3420" s="58">
        <v>2.1894097773733767</v>
      </c>
      <c r="F3420" s="58">
        <v>65.286919611175648</v>
      </c>
      <c r="G3420" s="61">
        <v>70.316109380588571</v>
      </c>
      <c r="H3420" s="59">
        <v>2.1963785412874355</v>
      </c>
      <c r="I3420" s="59">
        <v>1.6108775834308933</v>
      </c>
      <c r="J3420" s="59">
        <v>0.51884617056479199</v>
      </c>
      <c r="K3420" s="59">
        <v>8.3041856612675389</v>
      </c>
      <c r="L3420" s="61">
        <v>12.630287956550658</v>
      </c>
      <c r="M3420" s="70">
        <v>22668102</v>
      </c>
      <c r="N3420" s="62">
        <v>10.190449785783066</v>
      </c>
      <c r="O3420" s="63">
        <v>0.747</v>
      </c>
      <c r="P3420" s="147">
        <v>27639.689465158033</v>
      </c>
      <c r="Q3420" s="64">
        <v>333168.31712028472</v>
      </c>
      <c r="R3420" s="62">
        <v>6437.2422517111299</v>
      </c>
      <c r="S3420" s="62">
        <v>4962.9764153297001</v>
      </c>
      <c r="T3420" s="62">
        <v>147993.055301193</v>
      </c>
      <c r="U3420" s="64">
        <v>159393.27396823384</v>
      </c>
      <c r="V3420" s="62">
        <v>49787.732804514802</v>
      </c>
      <c r="W3420" s="62">
        <v>36515.537370724996</v>
      </c>
      <c r="X3420" s="62">
        <v>11761.257916672101</v>
      </c>
      <c r="Y3420" s="62">
        <v>188240.12759655001</v>
      </c>
      <c r="Z3420" s="64">
        <v>286304.65568846191</v>
      </c>
    </row>
    <row r="3421" spans="1:26">
      <c r="A3421" s="1" t="s">
        <v>133</v>
      </c>
      <c r="B3421" s="54">
        <v>2003</v>
      </c>
      <c r="C3421" s="61">
        <v>15.162284589348758</v>
      </c>
      <c r="D3421" s="58">
        <v>2.7728113088603483</v>
      </c>
      <c r="E3421" s="58">
        <v>2.020786344060201</v>
      </c>
      <c r="F3421" s="58">
        <v>64.984404867585837</v>
      </c>
      <c r="G3421" s="61">
        <v>69.778002520506391</v>
      </c>
      <c r="H3421" s="59">
        <v>2.1989763062799388</v>
      </c>
      <c r="I3421" s="59">
        <v>1.313438555253307</v>
      </c>
      <c r="J3421" s="59">
        <v>0.46334151857228356</v>
      </c>
      <c r="K3421" s="59">
        <v>9.5585927484305415</v>
      </c>
      <c r="L3421" s="61">
        <v>13.53434912853607</v>
      </c>
      <c r="M3421" s="70">
        <v>23357887</v>
      </c>
      <c r="N3421" s="62">
        <v>10.49287339104708</v>
      </c>
      <c r="O3421" s="63">
        <v>0.754</v>
      </c>
      <c r="P3421" s="147">
        <v>29453.78144335961</v>
      </c>
      <c r="Q3421" s="64">
        <v>354158.93009984971</v>
      </c>
      <c r="R3421" s="62">
        <v>6476.7013224682114</v>
      </c>
      <c r="S3421" s="62">
        <v>4720.1299075701299</v>
      </c>
      <c r="T3421" s="62">
        <v>151789.838565932</v>
      </c>
      <c r="U3421" s="64">
        <v>162986.66979597035</v>
      </c>
      <c r="V3421" s="62">
        <v>51363.4400777642</v>
      </c>
      <c r="W3421" s="62">
        <v>30679.149355050002</v>
      </c>
      <c r="X3421" s="62">
        <v>10822.678833219799</v>
      </c>
      <c r="Y3421" s="62">
        <v>223268.52929686001</v>
      </c>
      <c r="Z3421" s="64">
        <v>316133.797562894</v>
      </c>
    </row>
    <row r="3422" spans="1:26">
      <c r="A3422" s="1" t="s">
        <v>133</v>
      </c>
      <c r="B3422" s="54">
        <v>2004</v>
      </c>
      <c r="C3422" s="61">
        <v>17.415725082580323</v>
      </c>
      <c r="D3422" s="58">
        <v>2.8332827564001493</v>
      </c>
      <c r="E3422" s="58">
        <v>2.1141277826803337</v>
      </c>
      <c r="F3422" s="58">
        <v>65.055246006710391</v>
      </c>
      <c r="G3422" s="61">
        <v>70.00265654579087</v>
      </c>
      <c r="H3422" s="59">
        <v>2.5210706366998576</v>
      </c>
      <c r="I3422" s="59">
        <v>1.3858859209216507</v>
      </c>
      <c r="J3422" s="59">
        <v>0.5067300341502653</v>
      </c>
      <c r="K3422" s="59">
        <v>10.31824036275407</v>
      </c>
      <c r="L3422" s="61">
        <v>14.731926954525845</v>
      </c>
      <c r="M3422" s="70">
        <v>24055573</v>
      </c>
      <c r="N3422" s="62">
        <v>10.805692913861998</v>
      </c>
      <c r="O3422" s="63">
        <v>0.76100000000000001</v>
      </c>
      <c r="P3422" s="147">
        <v>32105.373358889567</v>
      </c>
      <c r="Q3422" s="64">
        <v>418945.24607194203</v>
      </c>
      <c r="R3422" s="62">
        <v>6815.624017622501</v>
      </c>
      <c r="S3422" s="62">
        <v>5085.6555207594902</v>
      </c>
      <c r="T3422" s="62">
        <v>156494.12193473801</v>
      </c>
      <c r="U3422" s="64">
        <v>168395.40147312</v>
      </c>
      <c r="V3422" s="62">
        <v>60645.798739289901</v>
      </c>
      <c r="W3422" s="62">
        <v>33338.279940403001</v>
      </c>
      <c r="X3422" s="62">
        <v>12189.6813277942</v>
      </c>
      <c r="Y3422" s="62">
        <v>248211.18427777701</v>
      </c>
      <c r="Z3422" s="64">
        <v>354384.94428526412</v>
      </c>
    </row>
    <row r="3423" spans="1:26">
      <c r="A3423" s="1" t="s">
        <v>133</v>
      </c>
      <c r="B3423" s="54">
        <v>2005</v>
      </c>
      <c r="C3423" s="61">
        <v>17.504561174438734</v>
      </c>
      <c r="D3423" s="58">
        <v>2.8717280754495902</v>
      </c>
      <c r="E3423" s="58">
        <v>2.2060452641096728</v>
      </c>
      <c r="F3423" s="58">
        <v>63.114814852761924</v>
      </c>
      <c r="G3423" s="61">
        <v>68.192588192321196</v>
      </c>
      <c r="H3423" s="59">
        <v>2.5129132522606539</v>
      </c>
      <c r="I3423" s="59">
        <v>1.5381162713979259</v>
      </c>
      <c r="J3423" s="59">
        <v>0.57637326162867752</v>
      </c>
      <c r="K3423" s="59">
        <v>11.092090996242064</v>
      </c>
      <c r="L3423" s="61">
        <v>15.719493781529319</v>
      </c>
      <c r="M3423" s="70">
        <v>24745230</v>
      </c>
      <c r="N3423" s="62">
        <v>11.120512259907242</v>
      </c>
      <c r="O3423" s="63">
        <v>0.76700000000000002</v>
      </c>
      <c r="P3423" s="147">
        <v>34552.344495703728</v>
      </c>
      <c r="Q3423" s="64">
        <v>433154.39231055661</v>
      </c>
      <c r="R3423" s="62">
        <v>7106.1571724457463</v>
      </c>
      <c r="S3423" s="62">
        <v>5458.9097450804602</v>
      </c>
      <c r="T3423" s="62">
        <v>156179.06099390099</v>
      </c>
      <c r="U3423" s="64">
        <v>168744.1279114272</v>
      </c>
      <c r="V3423" s="62">
        <v>62182.6163972379</v>
      </c>
      <c r="W3423" s="62">
        <v>38061.040902484099</v>
      </c>
      <c r="X3423" s="62">
        <v>14262.488924851799</v>
      </c>
      <c r="Y3423" s="62">
        <v>274476.34288293897</v>
      </c>
      <c r="Z3423" s="64">
        <v>388982.48910751275</v>
      </c>
    </row>
    <row r="3424" spans="1:26">
      <c r="A3424" s="1" t="s">
        <v>133</v>
      </c>
      <c r="B3424" s="54">
        <v>2006</v>
      </c>
      <c r="C3424" s="61">
        <v>19.082873571293195</v>
      </c>
      <c r="D3424" s="58">
        <v>2.9647045705038511</v>
      </c>
      <c r="E3424" s="58">
        <v>2.3576026779703092</v>
      </c>
      <c r="F3424" s="58">
        <v>62.145324324464831</v>
      </c>
      <c r="G3424" s="61">
        <v>67.467631572938984</v>
      </c>
      <c r="H3424" s="59">
        <v>2.7409735934136021</v>
      </c>
      <c r="I3424" s="59">
        <v>1.6870751157122266</v>
      </c>
      <c r="J3424" s="59">
        <v>0.66191421412132512</v>
      </c>
      <c r="K3424" s="59">
        <v>11.31454304956854</v>
      </c>
      <c r="L3424" s="61">
        <v>16.404505972815695</v>
      </c>
      <c r="M3424" s="70">
        <v>25419994</v>
      </c>
      <c r="N3424" s="62">
        <v>11.433416446092227</v>
      </c>
      <c r="O3424" s="63">
        <v>0.77300000000000002</v>
      </c>
      <c r="P3424" s="147">
        <v>36601.903953278161</v>
      </c>
      <c r="Q3424" s="64">
        <v>485086.5316850316</v>
      </c>
      <c r="R3424" s="62">
        <v>7536.2772393980476</v>
      </c>
      <c r="S3424" s="62">
        <v>5993.0245928389195</v>
      </c>
      <c r="T3424" s="62">
        <v>157973.377145595</v>
      </c>
      <c r="U3424" s="64">
        <v>171502.67897783197</v>
      </c>
      <c r="V3424" s="62">
        <v>69675.5322987322</v>
      </c>
      <c r="W3424" s="62">
        <v>42885.439318954101</v>
      </c>
      <c r="X3424" s="62">
        <v>16825.8553514788</v>
      </c>
      <c r="Y3424" s="62">
        <v>287615.616432774</v>
      </c>
      <c r="Z3424" s="64">
        <v>417002.44340193912</v>
      </c>
    </row>
    <row r="3425" spans="1:26">
      <c r="A3425" s="1" t="s">
        <v>133</v>
      </c>
      <c r="B3425" s="54">
        <v>2007</v>
      </c>
      <c r="C3425" s="61">
        <v>18.186892358048652</v>
      </c>
      <c r="D3425" s="58">
        <v>3.0580575118912896</v>
      </c>
      <c r="E3425" s="58">
        <v>2.488588399946476</v>
      </c>
      <c r="F3425" s="58">
        <v>61.953656284762467</v>
      </c>
      <c r="G3425" s="61">
        <v>67.500302196600231</v>
      </c>
      <c r="H3425" s="59">
        <v>2.9534314553248024</v>
      </c>
      <c r="I3425" s="59">
        <v>1.7648512069888915</v>
      </c>
      <c r="J3425" s="59">
        <v>0.7530411590192575</v>
      </c>
      <c r="K3425" s="59">
        <v>11.78393732167163</v>
      </c>
      <c r="L3425" s="61">
        <v>17.255261143004581</v>
      </c>
      <c r="M3425" s="70">
        <v>26083522</v>
      </c>
      <c r="N3425" s="62">
        <v>11.747074694490834</v>
      </c>
      <c r="O3425" s="63">
        <v>0.77900000000000003</v>
      </c>
      <c r="P3425" s="147">
        <v>38814.514420925625</v>
      </c>
      <c r="Q3425" s="64">
        <v>474378.20693279384</v>
      </c>
      <c r="R3425" s="62">
        <v>7976.491038868171</v>
      </c>
      <c r="S3425" s="62">
        <v>6491.1150278948699</v>
      </c>
      <c r="T3425" s="62">
        <v>161596.955668404</v>
      </c>
      <c r="U3425" s="64">
        <v>176064.56173516705</v>
      </c>
      <c r="V3425" s="62">
        <v>77035.894340456507</v>
      </c>
      <c r="W3425" s="62">
        <v>46033.535284221303</v>
      </c>
      <c r="X3425" s="62">
        <v>19641.965638184301</v>
      </c>
      <c r="Y3425" s="62">
        <v>307366.58837644302</v>
      </c>
      <c r="Z3425" s="64">
        <v>450077.98363930511</v>
      </c>
    </row>
    <row r="3426" spans="1:26">
      <c r="A3426" s="1" t="s">
        <v>133</v>
      </c>
      <c r="B3426" s="54">
        <v>2008</v>
      </c>
      <c r="C3426" s="61">
        <v>19.28431271615419</v>
      </c>
      <c r="D3426" s="58">
        <v>3.04680314553777</v>
      </c>
      <c r="E3426" s="58">
        <v>2.5384398149042795</v>
      </c>
      <c r="F3426" s="58">
        <v>61.014456124701702</v>
      </c>
      <c r="G3426" s="61">
        <v>66.599699085143754</v>
      </c>
      <c r="H3426" s="59">
        <v>3.0302575905233673</v>
      </c>
      <c r="I3426" s="59">
        <v>1.9027927136488112</v>
      </c>
      <c r="J3426" s="59">
        <v>0.8032131769483587</v>
      </c>
      <c r="K3426" s="59">
        <v>13.165225929298465</v>
      </c>
      <c r="L3426" s="61">
        <v>18.901489410419003</v>
      </c>
      <c r="M3426" s="70">
        <v>26742842</v>
      </c>
      <c r="N3426" s="62">
        <v>12.067214342533109</v>
      </c>
      <c r="O3426" s="63">
        <v>0.78700000000000003</v>
      </c>
      <c r="P3426" s="147">
        <v>41853.099657860541</v>
      </c>
      <c r="Q3426" s="64">
        <v>515717.32804670231</v>
      </c>
      <c r="R3426" s="62">
        <v>8148.0175126219583</v>
      </c>
      <c r="S3426" s="62">
        <v>6788.5094896494393</v>
      </c>
      <c r="T3426" s="62">
        <v>163169.995985883</v>
      </c>
      <c r="U3426" s="64">
        <v>178106.52298815438</v>
      </c>
      <c r="V3426" s="62">
        <v>81037.699962667102</v>
      </c>
      <c r="W3426" s="62">
        <v>50886.084899861402</v>
      </c>
      <c r="X3426" s="62">
        <v>21480.203083447999</v>
      </c>
      <c r="Y3426" s="62">
        <v>352075.55692153203</v>
      </c>
      <c r="Z3426" s="64">
        <v>505479.54486750852</v>
      </c>
    </row>
    <row r="3427" spans="1:26">
      <c r="A3427" s="1" t="s">
        <v>133</v>
      </c>
      <c r="B3427" s="54">
        <v>2009</v>
      </c>
      <c r="C3427" s="61">
        <v>20.392876451447581</v>
      </c>
      <c r="D3427" s="58">
        <v>2.991772720556956</v>
      </c>
      <c r="E3427" s="58">
        <v>2.5125303085281772</v>
      </c>
      <c r="F3427" s="58">
        <v>60.929263499572471</v>
      </c>
      <c r="G3427" s="61">
        <v>66.433566528657607</v>
      </c>
      <c r="H3427" s="59">
        <v>2.925206517926382</v>
      </c>
      <c r="I3427" s="59">
        <v>1.8504505739952268</v>
      </c>
      <c r="J3427" s="59">
        <v>0.76838097887466428</v>
      </c>
      <c r="K3427" s="59">
        <v>14.113281014025105</v>
      </c>
      <c r="L3427" s="61">
        <v>19.657319084821374</v>
      </c>
      <c r="M3427" s="70">
        <v>27409491</v>
      </c>
      <c r="N3427" s="62">
        <v>12.402482218366369</v>
      </c>
      <c r="O3427" s="63">
        <v>0.79200000000000004</v>
      </c>
      <c r="P3427" s="147">
        <v>41897.891502884231</v>
      </c>
      <c r="Q3427" s="64">
        <v>558958.36356006446</v>
      </c>
      <c r="R3427" s="62">
        <v>8200.2967458151397</v>
      </c>
      <c r="S3427" s="62">
        <v>6886.7176878830305</v>
      </c>
      <c r="T3427" s="62">
        <v>167004.00995281601</v>
      </c>
      <c r="U3427" s="64">
        <v>182091.02438651418</v>
      </c>
      <c r="V3427" s="62">
        <v>80178.421726244502</v>
      </c>
      <c r="W3427" s="62">
        <v>50719.908353867002</v>
      </c>
      <c r="X3427" s="62">
        <v>21060.9315250363</v>
      </c>
      <c r="Y3427" s="62">
        <v>386837.84893439198</v>
      </c>
      <c r="Z3427" s="64">
        <v>538797.11053953972</v>
      </c>
    </row>
    <row r="3428" spans="1:26">
      <c r="A3428" s="1" t="s">
        <v>133</v>
      </c>
      <c r="B3428" s="54">
        <v>2010</v>
      </c>
      <c r="C3428" s="61">
        <v>20.879662004933138</v>
      </c>
      <c r="D3428" s="58">
        <v>2.8568952272267971</v>
      </c>
      <c r="E3428" s="58">
        <v>2.3600569708674883</v>
      </c>
      <c r="F3428" s="58">
        <v>58.507399130806419</v>
      </c>
      <c r="G3428" s="61">
        <v>63.724351328900717</v>
      </c>
      <c r="H3428" s="59">
        <v>2.8367042015175623</v>
      </c>
      <c r="I3428" s="59">
        <v>1.8200152080146605</v>
      </c>
      <c r="J3428" s="59">
        <v>0.78772655071038411</v>
      </c>
      <c r="K3428" s="59">
        <v>15.044097046389888</v>
      </c>
      <c r="L3428" s="61">
        <v>20.488543006632494</v>
      </c>
      <c r="M3428" s="70">
        <v>28090647</v>
      </c>
      <c r="N3428" s="62">
        <v>12.757967893045043</v>
      </c>
      <c r="O3428" s="63">
        <v>0.80400000000000005</v>
      </c>
      <c r="P3428" s="147">
        <v>43351.767691454261</v>
      </c>
      <c r="Q3428" s="64">
        <v>586523.21485988901</v>
      </c>
      <c r="R3428" s="62">
        <v>8025.2035344012756</v>
      </c>
      <c r="S3428" s="62">
        <v>6629.5527268527894</v>
      </c>
      <c r="T3428" s="62">
        <v>164351.069587159</v>
      </c>
      <c r="U3428" s="64">
        <v>179005.82584841308</v>
      </c>
      <c r="V3428" s="62">
        <v>79684.856368246707</v>
      </c>
      <c r="W3428" s="62">
        <v>51125.404742971397</v>
      </c>
      <c r="X3428" s="62">
        <v>22127.748468532998</v>
      </c>
      <c r="Y3428" s="62">
        <v>422598.41956388101</v>
      </c>
      <c r="Z3428" s="64">
        <v>575536.42914363206</v>
      </c>
    </row>
    <row r="3429" spans="1:26">
      <c r="A3429" s="1" t="s">
        <v>133</v>
      </c>
      <c r="B3429" s="54">
        <v>2011</v>
      </c>
      <c r="C3429" s="61">
        <v>20.013882332385219</v>
      </c>
      <c r="D3429" s="58">
        <v>2.8435832011394737</v>
      </c>
      <c r="E3429" s="58">
        <v>2.3896306994861929</v>
      </c>
      <c r="F3429" s="58">
        <v>56.174108991275247</v>
      </c>
      <c r="G3429" s="61">
        <v>61.407322891900911</v>
      </c>
      <c r="H3429" s="59">
        <v>3.0044199472264874</v>
      </c>
      <c r="I3429" s="59">
        <v>1.9462603439074777</v>
      </c>
      <c r="J3429" s="59">
        <v>0.85246690433837369</v>
      </c>
      <c r="K3429" s="59">
        <v>15.449653819985997</v>
      </c>
      <c r="L3429" s="61">
        <v>21.252801015458335</v>
      </c>
      <c r="M3429" s="70">
        <v>28788438</v>
      </c>
      <c r="N3429" s="62">
        <v>13.135856797956915</v>
      </c>
      <c r="O3429" s="63">
        <v>0.81799999999999995</v>
      </c>
      <c r="P3429" s="147">
        <v>47474.04338466865</v>
      </c>
      <c r="Q3429" s="64">
        <v>576168.41066516726</v>
      </c>
      <c r="R3429" s="62">
        <v>8186.231868384526</v>
      </c>
      <c r="S3429" s="62">
        <v>6879.3735235054901</v>
      </c>
      <c r="T3429" s="62">
        <v>161716.485390057</v>
      </c>
      <c r="U3429" s="64">
        <v>176782.09078194702</v>
      </c>
      <c r="V3429" s="62">
        <v>86492.557376693003</v>
      </c>
      <c r="W3429" s="62">
        <v>56029.795242439097</v>
      </c>
      <c r="X3429" s="62">
        <v>24541.190622597202</v>
      </c>
      <c r="Y3429" s="62">
        <v>444771.40111813002</v>
      </c>
      <c r="Z3429" s="64">
        <v>611834.94435985934</v>
      </c>
    </row>
    <row r="3430" spans="1:26">
      <c r="A3430" s="1" t="s">
        <v>133</v>
      </c>
      <c r="B3430" s="54">
        <v>2012</v>
      </c>
      <c r="C3430" s="61">
        <v>22.184246853890293</v>
      </c>
      <c r="D3430" s="58">
        <v>2.8440162671358169</v>
      </c>
      <c r="E3430" s="58">
        <v>2.4103350977811027</v>
      </c>
      <c r="F3430" s="58">
        <v>55.329104285797342</v>
      </c>
      <c r="G3430" s="61">
        <v>60.583455650714271</v>
      </c>
      <c r="H3430" s="59">
        <v>2.9862304331013272</v>
      </c>
      <c r="I3430" s="59">
        <v>2.1145564399810932</v>
      </c>
      <c r="J3430" s="59">
        <v>0.89000059800359343</v>
      </c>
      <c r="K3430" s="59">
        <v>13.519963748042578</v>
      </c>
      <c r="L3430" s="61">
        <v>19.51075121912859</v>
      </c>
      <c r="M3430" s="70">
        <v>29496047</v>
      </c>
      <c r="N3430" s="62">
        <v>13.530489047257976</v>
      </c>
      <c r="O3430" s="63">
        <v>0.83</v>
      </c>
      <c r="P3430" s="147">
        <v>49729.517489118487</v>
      </c>
      <c r="Q3430" s="64">
        <v>654347.58786195028</v>
      </c>
      <c r="R3430" s="62">
        <v>8388.7237484202615</v>
      </c>
      <c r="S3430" s="62">
        <v>7109.5357329900999</v>
      </c>
      <c r="T3430" s="62">
        <v>163198.98604817799</v>
      </c>
      <c r="U3430" s="64">
        <v>178697.24552958837</v>
      </c>
      <c r="V3430" s="62">
        <v>88081.993207587104</v>
      </c>
      <c r="W3430" s="62">
        <v>62371.056137835003</v>
      </c>
      <c r="X3430" s="62">
        <v>26251.499468742099</v>
      </c>
      <c r="Y3430" s="62">
        <v>398785.48615056003</v>
      </c>
      <c r="Z3430" s="64">
        <v>575490.03496472421</v>
      </c>
    </row>
    <row r="3431" spans="1:26">
      <c r="A3431" s="1" t="s">
        <v>133</v>
      </c>
      <c r="B3431" s="54">
        <v>2013</v>
      </c>
      <c r="C3431" s="61">
        <v>21.945378223476457</v>
      </c>
      <c r="D3431" s="58">
        <v>2.9165768047798446</v>
      </c>
      <c r="E3431" s="58">
        <v>2.5057402768462032</v>
      </c>
      <c r="F3431" s="58">
        <v>55.079292090402411</v>
      </c>
      <c r="G3431" s="61">
        <v>60.501609172028473</v>
      </c>
      <c r="H3431" s="59">
        <v>3.1298319785947579</v>
      </c>
      <c r="I3431" s="59">
        <v>2.2774113348966729</v>
      </c>
      <c r="J3431" s="59">
        <v>0.99066074977480745</v>
      </c>
      <c r="K3431" s="59">
        <v>13.416099182478318</v>
      </c>
      <c r="L3431" s="61">
        <v>19.814003245744555</v>
      </c>
      <c r="M3431" s="70">
        <v>30201051</v>
      </c>
      <c r="N3431" s="62">
        <v>13.92967172010848</v>
      </c>
      <c r="O3431" s="63">
        <v>0.84099999999999997</v>
      </c>
      <c r="P3431" s="147">
        <v>50670.716375963901</v>
      </c>
      <c r="Q3431" s="64">
        <v>662773.48694150185</v>
      </c>
      <c r="R3431" s="62">
        <v>8808.3684826573135</v>
      </c>
      <c r="S3431" s="62">
        <v>7567.59898937863</v>
      </c>
      <c r="T3431" s="62">
        <v>166345.25094661399</v>
      </c>
      <c r="U3431" s="64">
        <v>182721.21841864995</v>
      </c>
      <c r="V3431" s="62">
        <v>94524.215206971203</v>
      </c>
      <c r="W3431" s="62">
        <v>68780.215873192501</v>
      </c>
      <c r="X3431" s="62">
        <v>29918.995827647199</v>
      </c>
      <c r="Y3431" s="62">
        <v>405180.29563108599</v>
      </c>
      <c r="Z3431" s="64">
        <v>598403.72253889684</v>
      </c>
    </row>
    <row r="3432" spans="1:26">
      <c r="A3432" s="1" t="s">
        <v>133</v>
      </c>
      <c r="B3432" s="54">
        <v>2014</v>
      </c>
      <c r="C3432" s="61">
        <v>22.021596931644812</v>
      </c>
      <c r="D3432" s="58">
        <v>2.8341002390820318</v>
      </c>
      <c r="E3432" s="58">
        <v>2.3510680090894467</v>
      </c>
      <c r="F3432" s="58">
        <v>51.721050423730134</v>
      </c>
      <c r="G3432" s="61">
        <v>56.90621867190162</v>
      </c>
      <c r="H3432" s="59">
        <v>2.9196883928230264</v>
      </c>
      <c r="I3432" s="59">
        <v>2.193434388414389</v>
      </c>
      <c r="J3432" s="59">
        <v>0.9329943537402613</v>
      </c>
      <c r="K3432" s="59">
        <v>13.46997744443388</v>
      </c>
      <c r="L3432" s="61">
        <v>19.516094579411558</v>
      </c>
      <c r="M3432" s="70">
        <v>30886545</v>
      </c>
      <c r="N3432" s="62">
        <v>14.316818704092219</v>
      </c>
      <c r="O3432" s="63">
        <v>0.84499999999999997</v>
      </c>
      <c r="P3432" s="147">
        <v>52268.295556928941</v>
      </c>
      <c r="Q3432" s="64">
        <v>680171.04460110934</v>
      </c>
      <c r="R3432" s="62">
        <v>8753.5564568917925</v>
      </c>
      <c r="S3432" s="62">
        <v>7261.6367860801602</v>
      </c>
      <c r="T3432" s="62">
        <v>159748.455135981</v>
      </c>
      <c r="U3432" s="64">
        <v>175763.64837895296</v>
      </c>
      <c r="V3432" s="62">
        <v>90179.086930906094</v>
      </c>
      <c r="W3432" s="62">
        <v>67747.609942308496</v>
      </c>
      <c r="X3432" s="62">
        <v>28816.9720915445</v>
      </c>
      <c r="Y3432" s="62">
        <v>416041.06448649202</v>
      </c>
      <c r="Z3432" s="64">
        <v>602784.73345125117</v>
      </c>
    </row>
    <row r="3433" spans="1:26">
      <c r="A3433" s="1" t="s">
        <v>133</v>
      </c>
      <c r="B3433" s="54">
        <v>2015</v>
      </c>
      <c r="C3433" s="61">
        <v>21.087694549935954</v>
      </c>
      <c r="D3433" s="58">
        <v>2.7586029415746505</v>
      </c>
      <c r="E3433" s="58">
        <v>2.2351438447480425</v>
      </c>
      <c r="F3433" s="58">
        <v>52.893043686325584</v>
      </c>
      <c r="G3433" s="61">
        <v>57.886790472648272</v>
      </c>
      <c r="H3433" s="59">
        <v>2.7946111781464844</v>
      </c>
      <c r="I3433" s="59">
        <v>2.1698113809385315</v>
      </c>
      <c r="J3433" s="59">
        <v>0.92646960825295588</v>
      </c>
      <c r="K3433" s="59">
        <v>14.134813812815525</v>
      </c>
      <c r="L3433" s="61">
        <v>20.025705980153496</v>
      </c>
      <c r="M3433" s="70">
        <v>31540372</v>
      </c>
      <c r="N3433" s="62">
        <v>14.679858026040964</v>
      </c>
      <c r="O3433" s="63">
        <v>0.84699999999999998</v>
      </c>
      <c r="P3433" s="147">
        <v>53538.790429448243</v>
      </c>
      <c r="Q3433" s="64">
        <v>665113.73072735255</v>
      </c>
      <c r="R3433" s="62">
        <v>8700.7362977558751</v>
      </c>
      <c r="S3433" s="62">
        <v>7049.7268336863499</v>
      </c>
      <c r="T3433" s="62">
        <v>166826.62740789601</v>
      </c>
      <c r="U3433" s="64">
        <v>182577.09053933824</v>
      </c>
      <c r="V3433" s="62">
        <v>88143.076154098395</v>
      </c>
      <c r="W3433" s="62">
        <v>68436.658124634996</v>
      </c>
      <c r="X3433" s="62">
        <v>29221.1960909925</v>
      </c>
      <c r="Y3433" s="62">
        <v>445817.28580694</v>
      </c>
      <c r="Z3433" s="64">
        <v>631618.21617666585</v>
      </c>
    </row>
    <row r="3434" spans="1:26">
      <c r="A3434" s="1" t="s">
        <v>134</v>
      </c>
      <c r="B3434" s="54">
        <v>1990</v>
      </c>
      <c r="C3434" s="61">
        <v>2.0748809423243246</v>
      </c>
      <c r="D3434" s="58">
        <v>2.4110146829912864</v>
      </c>
      <c r="E3434" s="58">
        <v>9.3466238742773982</v>
      </c>
      <c r="F3434" s="58">
        <v>4.6903007832898274</v>
      </c>
      <c r="G3434" s="61">
        <v>16.447939340558513</v>
      </c>
      <c r="H3434" s="59">
        <v>1.4072157744599323</v>
      </c>
      <c r="I3434" s="59">
        <v>7.9896297520449605E-2</v>
      </c>
      <c r="J3434" s="59">
        <v>3.9549847136772759E-2</v>
      </c>
      <c r="K3434" s="59">
        <v>0.57252777372148023</v>
      </c>
      <c r="L3434" s="61">
        <v>2.0991896928386349</v>
      </c>
      <c r="M3434" s="70">
        <v>7514201</v>
      </c>
      <c r="N3434" s="62">
        <v>39.243842518049135</v>
      </c>
      <c r="O3434" s="63">
        <v>0.36699999999999999</v>
      </c>
      <c r="P3434" s="147">
        <v>1197.1026821636337</v>
      </c>
      <c r="Q3434" s="64">
        <v>15591.072451694383</v>
      </c>
      <c r="R3434" s="62">
        <v>1811.6848941947806</v>
      </c>
      <c r="S3434" s="62">
        <v>7023.2410462719099</v>
      </c>
      <c r="T3434" s="62">
        <v>3524.3862836097201</v>
      </c>
      <c r="U3434" s="64">
        <v>12359.312224076411</v>
      </c>
      <c r="V3434" s="62">
        <v>10574.102179662599</v>
      </c>
      <c r="W3434" s="62">
        <v>600.35683872445998</v>
      </c>
      <c r="X3434" s="62">
        <v>297.18550090498502</v>
      </c>
      <c r="Y3434" s="62">
        <v>4302.0887698257202</v>
      </c>
      <c r="Z3434" s="64">
        <v>15773.733289117765</v>
      </c>
    </row>
    <row r="3435" spans="1:26">
      <c r="A3435" s="1" t="s">
        <v>134</v>
      </c>
      <c r="B3435" s="57">
        <v>1991</v>
      </c>
      <c r="C3435" s="61">
        <v>1.9527756857405361</v>
      </c>
      <c r="D3435" s="58">
        <v>2.0578026023932439</v>
      </c>
      <c r="E3435" s="58">
        <v>8.6971428861762199</v>
      </c>
      <c r="F3435" s="58">
        <v>4.1536033774958678</v>
      </c>
      <c r="G3435" s="61">
        <v>14.908548866065333</v>
      </c>
      <c r="H3435" s="59">
        <v>1.3015224044407947</v>
      </c>
      <c r="I3435" s="59">
        <v>7.5779562456156288E-2</v>
      </c>
      <c r="J3435" s="59">
        <v>3.5768236522118357E-2</v>
      </c>
      <c r="K3435" s="59">
        <v>0.55263959550329134</v>
      </c>
      <c r="L3435" s="61">
        <v>1.9657097989223609</v>
      </c>
      <c r="M3435" s="70">
        <v>7749559</v>
      </c>
      <c r="N3435" s="62">
        <v>40.459424505271905</v>
      </c>
      <c r="O3435" s="63">
        <v>0.36599999999999999</v>
      </c>
      <c r="P3435" s="147">
        <v>1230.0357585180118</v>
      </c>
      <c r="Q3435" s="64">
        <v>15133.150390411742</v>
      </c>
      <c r="R3435" s="62">
        <v>1594.7062677599986</v>
      </c>
      <c r="S3435" s="62">
        <v>6739.90219278529</v>
      </c>
      <c r="T3435" s="62">
        <v>3218.8594436503499</v>
      </c>
      <c r="U3435" s="64">
        <v>11553.467904195639</v>
      </c>
      <c r="V3435" s="62">
        <v>10086.2246630358</v>
      </c>
      <c r="W3435" s="62">
        <v>587.25819024816803</v>
      </c>
      <c r="X3435" s="62">
        <v>277.18805925411101</v>
      </c>
      <c r="Y3435" s="62">
        <v>4282.7131510888903</v>
      </c>
      <c r="Z3435" s="64">
        <v>15233.384063626971</v>
      </c>
    </row>
    <row r="3436" spans="1:26">
      <c r="A3436" s="1" t="s">
        <v>134</v>
      </c>
      <c r="B3436" s="57">
        <v>1992</v>
      </c>
      <c r="C3436" s="61">
        <v>1.8492686300783103</v>
      </c>
      <c r="D3436" s="58">
        <v>1.8711559465955907</v>
      </c>
      <c r="E3436" s="58">
        <v>7.9562693282707624</v>
      </c>
      <c r="F3436" s="58">
        <v>3.7452987931345123</v>
      </c>
      <c r="G3436" s="61">
        <v>13.572724068000866</v>
      </c>
      <c r="H3436" s="59">
        <v>1.1434288104225945</v>
      </c>
      <c r="I3436" s="59">
        <v>0.10927458188509619</v>
      </c>
      <c r="J3436" s="59">
        <v>4.2325825403537291E-2</v>
      </c>
      <c r="K3436" s="59">
        <v>0.6554633475136834</v>
      </c>
      <c r="L3436" s="61">
        <v>1.9504925652249112</v>
      </c>
      <c r="M3436" s="70">
        <v>7990736</v>
      </c>
      <c r="N3436" s="62">
        <v>41.706357450786889</v>
      </c>
      <c r="O3436" s="63">
        <v>0.36699999999999999</v>
      </c>
      <c r="P3436" s="147">
        <v>1235.2653146102089</v>
      </c>
      <c r="Q3436" s="64">
        <v>14777.017416037437</v>
      </c>
      <c r="R3436" s="62">
        <v>1495.1913184075463</v>
      </c>
      <c r="S3436" s="62">
        <v>6357.6447747108996</v>
      </c>
      <c r="T3436" s="62">
        <v>2992.7693897056502</v>
      </c>
      <c r="U3436" s="64">
        <v>10845.605482824098</v>
      </c>
      <c r="V3436" s="62">
        <v>9136.8377588809999</v>
      </c>
      <c r="W3436" s="62">
        <v>873.18433535418603</v>
      </c>
      <c r="X3436" s="62">
        <v>338.21449678175998</v>
      </c>
      <c r="Y3436" s="62">
        <v>5237.6345676581004</v>
      </c>
      <c r="Z3436" s="64">
        <v>15585.871158675047</v>
      </c>
    </row>
    <row r="3437" spans="1:26">
      <c r="A3437" s="1" t="s">
        <v>134</v>
      </c>
      <c r="B3437" s="57">
        <v>1993</v>
      </c>
      <c r="C3437" s="61">
        <v>1.7089077325531474</v>
      </c>
      <c r="D3437" s="58">
        <v>1.6740888303872272</v>
      </c>
      <c r="E3437" s="58">
        <v>7.2000373242390365</v>
      </c>
      <c r="F3437" s="58">
        <v>3.3058631299116104</v>
      </c>
      <c r="G3437" s="61">
        <v>12.179989284537873</v>
      </c>
      <c r="H3437" s="59">
        <v>1.0831444191447843</v>
      </c>
      <c r="I3437" s="59">
        <v>9.6088603517505936E-2</v>
      </c>
      <c r="J3437" s="59">
        <v>3.4640372977775349E-2</v>
      </c>
      <c r="K3437" s="59">
        <v>0.56544086677041705</v>
      </c>
      <c r="L3437" s="61">
        <v>1.779314262410483</v>
      </c>
      <c r="M3437" s="70">
        <v>8234147.0000000009</v>
      </c>
      <c r="N3437" s="62">
        <v>42.965615748195084</v>
      </c>
      <c r="O3437" s="63">
        <v>0.36499999999999999</v>
      </c>
      <c r="P3437" s="147">
        <v>1243.2349113077355</v>
      </c>
      <c r="Q3437" s="64">
        <v>14071.397479279301</v>
      </c>
      <c r="R3437" s="62">
        <v>1378.4693520466496</v>
      </c>
      <c r="S3437" s="62">
        <v>5928.61657332709</v>
      </c>
      <c r="T3437" s="62">
        <v>2722.09629735723</v>
      </c>
      <c r="U3437" s="64">
        <v>10029.182222730969</v>
      </c>
      <c r="V3437" s="62">
        <v>8918.7703694677693</v>
      </c>
      <c r="W3437" s="62">
        <v>791.20768638786103</v>
      </c>
      <c r="X3437" s="62">
        <v>285.23392323383001</v>
      </c>
      <c r="Y3437" s="62">
        <v>4655.9232167950304</v>
      </c>
      <c r="Z3437" s="64">
        <v>14651.135195884492</v>
      </c>
    </row>
    <row r="3438" spans="1:26">
      <c r="A3438" s="1" t="s">
        <v>134</v>
      </c>
      <c r="B3438" s="57">
        <v>1994</v>
      </c>
      <c r="C3438" s="61">
        <v>1.585109701283691</v>
      </c>
      <c r="D3438" s="58">
        <v>1.4544245056217799</v>
      </c>
      <c r="E3438" s="58">
        <v>6.840487569118431</v>
      </c>
      <c r="F3438" s="58">
        <v>2.8960565586204634</v>
      </c>
      <c r="G3438" s="61">
        <v>11.190968633360674</v>
      </c>
      <c r="H3438" s="59">
        <v>0.96193381454869042</v>
      </c>
      <c r="I3438" s="59">
        <v>8.1994399529234915E-2</v>
      </c>
      <c r="J3438" s="59">
        <v>2.8914638936512999E-2</v>
      </c>
      <c r="K3438" s="59">
        <v>0.69161962317118919</v>
      </c>
      <c r="L3438" s="61">
        <v>1.7644624761856278</v>
      </c>
      <c r="M3438" s="70">
        <v>8475136</v>
      </c>
      <c r="N3438" s="62">
        <v>44.212190308003947</v>
      </c>
      <c r="O3438" s="63">
        <v>0.36499999999999999</v>
      </c>
      <c r="P3438" s="147">
        <v>1233.3753521702579</v>
      </c>
      <c r="Q3438" s="64">
        <v>13434.020293298656</v>
      </c>
      <c r="R3438" s="62">
        <v>1232.6445486877351</v>
      </c>
      <c r="S3438" s="62">
        <v>5797.4062454588102</v>
      </c>
      <c r="T3438" s="62">
        <v>2454.4473198000401</v>
      </c>
      <c r="U3438" s="64">
        <v>9484.4981139465854</v>
      </c>
      <c r="V3438" s="62">
        <v>8152.5199012989297</v>
      </c>
      <c r="W3438" s="62">
        <v>694.91368724860195</v>
      </c>
      <c r="X3438" s="62">
        <v>245.05549737784301</v>
      </c>
      <c r="Y3438" s="62">
        <v>5861.5703666445797</v>
      </c>
      <c r="Z3438" s="64">
        <v>14954.059452569956</v>
      </c>
    </row>
    <row r="3439" spans="1:26">
      <c r="A3439" s="1" t="s">
        <v>134</v>
      </c>
      <c r="B3439" s="57">
        <v>1995</v>
      </c>
      <c r="C3439" s="61">
        <v>1.616075804631071</v>
      </c>
      <c r="D3439" s="58">
        <v>1.4868520753372503</v>
      </c>
      <c r="E3439" s="58">
        <v>6.8126122542809311</v>
      </c>
      <c r="F3439" s="58">
        <v>3.0079241486853938</v>
      </c>
      <c r="G3439" s="61">
        <v>11.307388478303576</v>
      </c>
      <c r="H3439" s="59">
        <v>1.021390391835705</v>
      </c>
      <c r="I3439" s="59">
        <v>9.2992821936700595E-2</v>
      </c>
      <c r="J3439" s="59">
        <v>3.2253315734357656E-2</v>
      </c>
      <c r="K3439" s="59">
        <v>0.83542721792180608</v>
      </c>
      <c r="L3439" s="61">
        <v>1.9820637474285692</v>
      </c>
      <c r="M3439" s="70">
        <v>8710746</v>
      </c>
      <c r="N3439" s="62">
        <v>45.429834311535863</v>
      </c>
      <c r="O3439" s="63">
        <v>0.371</v>
      </c>
      <c r="P3439" s="147">
        <v>1290.7480564175223</v>
      </c>
      <c r="Q3439" s="64">
        <v>14077.225850886884</v>
      </c>
      <c r="R3439" s="62">
        <v>1295.1590767835653</v>
      </c>
      <c r="S3439" s="62">
        <v>5934.2934943528599</v>
      </c>
      <c r="T3439" s="62">
        <v>2620.12632464647</v>
      </c>
      <c r="U3439" s="64">
        <v>9849.5788957828954</v>
      </c>
      <c r="V3439" s="62">
        <v>8897.0722701212999</v>
      </c>
      <c r="W3439" s="62">
        <v>810.03685171382699</v>
      </c>
      <c r="X3439" s="62">
        <v>280.950441019793</v>
      </c>
      <c r="Y3439" s="62">
        <v>7277.1942968035</v>
      </c>
      <c r="Z3439" s="64">
        <v>17265.25385965842</v>
      </c>
    </row>
    <row r="3440" spans="1:26">
      <c r="A3440" s="1" t="s">
        <v>134</v>
      </c>
      <c r="B3440" s="57">
        <v>1996</v>
      </c>
      <c r="C3440" s="61">
        <v>1.6237095220764426</v>
      </c>
      <c r="D3440" s="58">
        <v>1.5305407171606054</v>
      </c>
      <c r="E3440" s="58">
        <v>6.6225589952508761</v>
      </c>
      <c r="F3440" s="58">
        <v>2.9840023244841114</v>
      </c>
      <c r="G3440" s="61">
        <v>11.137102036895593</v>
      </c>
      <c r="H3440" s="59">
        <v>0.98174980835087411</v>
      </c>
      <c r="I3440" s="59">
        <v>9.3512492810443798E-2</v>
      </c>
      <c r="J3440" s="59">
        <v>3.2364297273233839E-2</v>
      </c>
      <c r="K3440" s="59">
        <v>0.96787481605942793</v>
      </c>
      <c r="L3440" s="61">
        <v>2.0755014144939796</v>
      </c>
      <c r="M3440" s="70">
        <v>8939438</v>
      </c>
      <c r="N3440" s="62">
        <v>46.611317716719469</v>
      </c>
      <c r="O3440" s="63">
        <v>0.373</v>
      </c>
      <c r="P3440" s="147">
        <v>1396.9808279802087</v>
      </c>
      <c r="Q3440" s="64">
        <v>14515.050602611991</v>
      </c>
      <c r="R3440" s="62">
        <v>1368.2173847532767</v>
      </c>
      <c r="S3440" s="62">
        <v>5920.19555393875</v>
      </c>
      <c r="T3440" s="62">
        <v>2667.5303771581598</v>
      </c>
      <c r="U3440" s="64">
        <v>9955.943315850187</v>
      </c>
      <c r="V3440" s="62">
        <v>8776.2915432645204</v>
      </c>
      <c r="W3440" s="62">
        <v>835.94913170440805</v>
      </c>
      <c r="X3440" s="62">
        <v>289.318628887643</v>
      </c>
      <c r="Y3440" s="62">
        <v>8652.2569099246593</v>
      </c>
      <c r="Z3440" s="64">
        <v>18553.816213781232</v>
      </c>
    </row>
    <row r="3441" spans="1:26">
      <c r="A3441" s="1" t="s">
        <v>134</v>
      </c>
      <c r="B3441" s="54">
        <v>1997</v>
      </c>
      <c r="C3441" s="61">
        <v>1.5632120712734936</v>
      </c>
      <c r="D3441" s="58">
        <v>1.3666059434650788</v>
      </c>
      <c r="E3441" s="58">
        <v>6.3183421997885887</v>
      </c>
      <c r="F3441" s="58">
        <v>2.9570744673165903</v>
      </c>
      <c r="G3441" s="61">
        <v>10.642022610570258</v>
      </c>
      <c r="H3441" s="59">
        <v>0.91952703570961913</v>
      </c>
      <c r="I3441" s="59">
        <v>9.0243605472331678E-2</v>
      </c>
      <c r="J3441" s="59">
        <v>3.6005745889764088E-2</v>
      </c>
      <c r="K3441" s="59">
        <v>0.81736491320983073</v>
      </c>
      <c r="L3441" s="61">
        <v>1.8631413002815453</v>
      </c>
      <c r="M3441" s="70">
        <v>9163184</v>
      </c>
      <c r="N3441" s="62">
        <v>47.766727263283641</v>
      </c>
      <c r="O3441" s="63">
        <v>0.372</v>
      </c>
      <c r="P3441" s="147">
        <v>1472.3755260887665</v>
      </c>
      <c r="Q3441" s="64">
        <v>14323.999840100136</v>
      </c>
      <c r="R3441" s="62">
        <v>1252.2461715464115</v>
      </c>
      <c r="S3441" s="62">
        <v>5789.6132151627598</v>
      </c>
      <c r="T3441" s="62">
        <v>2709.6217445723901</v>
      </c>
      <c r="U3441" s="64">
        <v>9751.4811312815618</v>
      </c>
      <c r="V3441" s="62">
        <v>8425.7954211818105</v>
      </c>
      <c r="W3441" s="62">
        <v>826.91876176638198</v>
      </c>
      <c r="X3441" s="62">
        <v>329.92727464515201</v>
      </c>
      <c r="Y3441" s="62">
        <v>7489.6650948857095</v>
      </c>
      <c r="Z3441" s="64">
        <v>17072.306552479051</v>
      </c>
    </row>
    <row r="3442" spans="1:26">
      <c r="A3442" s="1" t="s">
        <v>134</v>
      </c>
      <c r="B3442" s="54">
        <v>1998</v>
      </c>
      <c r="C3442" s="61">
        <v>1.6462532148845417</v>
      </c>
      <c r="D3442" s="58">
        <v>1.2335433879281572</v>
      </c>
      <c r="E3442" s="58">
        <v>6.2456111172727962</v>
      </c>
      <c r="F3442" s="58">
        <v>2.8771577688164696</v>
      </c>
      <c r="G3442" s="61">
        <v>10.356312274017423</v>
      </c>
      <c r="H3442" s="59">
        <v>0.91318213956866268</v>
      </c>
      <c r="I3442" s="59">
        <v>0.12056269943919536</v>
      </c>
      <c r="J3442" s="59">
        <v>6.3856930093201147E-2</v>
      </c>
      <c r="K3442" s="59">
        <v>0.95967309214622409</v>
      </c>
      <c r="L3442" s="61">
        <v>2.0572748612472833</v>
      </c>
      <c r="M3442" s="70">
        <v>9386923</v>
      </c>
      <c r="N3442" s="62">
        <v>48.919093128343633</v>
      </c>
      <c r="O3442" s="63">
        <v>0.376</v>
      </c>
      <c r="P3442" s="147">
        <v>1336.8693352950086</v>
      </c>
      <c r="Q3442" s="64">
        <v>15453.252166623646</v>
      </c>
      <c r="R3442" s="62">
        <v>1157.9176799640741</v>
      </c>
      <c r="S3442" s="62">
        <v>5862.7070645783706</v>
      </c>
      <c r="T3442" s="62">
        <v>2700.7658434732002</v>
      </c>
      <c r="U3442" s="64">
        <v>9721.3905880156453</v>
      </c>
      <c r="V3442" s="62">
        <v>8571.9704291062899</v>
      </c>
      <c r="W3442" s="62">
        <v>1131.7127763078699</v>
      </c>
      <c r="X3442" s="62">
        <v>599.42008580126196</v>
      </c>
      <c r="Y3442" s="62">
        <v>9008.3774211485106</v>
      </c>
      <c r="Z3442" s="64">
        <v>19311.480712363933</v>
      </c>
    </row>
    <row r="3443" spans="1:26">
      <c r="A3443" s="1" t="s">
        <v>134</v>
      </c>
      <c r="B3443" s="54">
        <v>1999</v>
      </c>
      <c r="C3443" s="61">
        <v>1.6905816661789068</v>
      </c>
      <c r="D3443" s="58">
        <v>1.5288958412255582</v>
      </c>
      <c r="E3443" s="58">
        <v>6.0437386967242794</v>
      </c>
      <c r="F3443" s="58">
        <v>2.8439584887432585</v>
      </c>
      <c r="G3443" s="61">
        <v>10.416593026693095</v>
      </c>
      <c r="H3443" s="59">
        <v>1.0065061442926013</v>
      </c>
      <c r="I3443" s="59">
        <v>8.2827944009172941E-2</v>
      </c>
      <c r="J3443" s="59">
        <v>4.7325547469092989E-2</v>
      </c>
      <c r="K3443" s="59">
        <v>1.046945881642255</v>
      </c>
      <c r="L3443" s="61">
        <v>2.1836055174131226</v>
      </c>
      <c r="M3443" s="70">
        <v>9617641</v>
      </c>
      <c r="N3443" s="62">
        <v>50.101059575131146</v>
      </c>
      <c r="O3443" s="63">
        <v>0.378</v>
      </c>
      <c r="P3443" s="147">
        <v>1306.4572017472112</v>
      </c>
      <c r="Q3443" s="64">
        <v>16259.407546490567</v>
      </c>
      <c r="R3443" s="62">
        <v>1470.4371327300419</v>
      </c>
      <c r="S3443" s="62">
        <v>5812.6509082901994</v>
      </c>
      <c r="T3443" s="62">
        <v>2735.2171763635201</v>
      </c>
      <c r="U3443" s="64">
        <v>10018.30521738376</v>
      </c>
      <c r="V3443" s="62">
        <v>9680.2147601004399</v>
      </c>
      <c r="W3443" s="62">
        <v>796.60943024832602</v>
      </c>
      <c r="X3443" s="62">
        <v>455.16012568619499</v>
      </c>
      <c r="Y3443" s="62">
        <v>10069.149636063699</v>
      </c>
      <c r="Z3443" s="64">
        <v>21001.133952098658</v>
      </c>
    </row>
    <row r="3444" spans="1:26">
      <c r="A3444" s="1" t="s">
        <v>134</v>
      </c>
      <c r="B3444" s="54">
        <v>2000</v>
      </c>
      <c r="C3444" s="61">
        <v>1.6726100289482999</v>
      </c>
      <c r="D3444" s="58">
        <v>1.3860100148427685</v>
      </c>
      <c r="E3444" s="58">
        <v>5.8225444874605117</v>
      </c>
      <c r="F3444" s="58">
        <v>2.7679309411018607</v>
      </c>
      <c r="G3444" s="61">
        <v>9.9764854434051404</v>
      </c>
      <c r="H3444" s="59">
        <v>0.9642383124328604</v>
      </c>
      <c r="I3444" s="59">
        <v>8.7438628910926214E-2</v>
      </c>
      <c r="J3444" s="59">
        <v>6.9916851745805281E-2</v>
      </c>
      <c r="K3444" s="59">
        <v>1.205977245064985</v>
      </c>
      <c r="L3444" s="61">
        <v>2.3275710381545771</v>
      </c>
      <c r="M3444" s="70">
        <v>9860578</v>
      </c>
      <c r="N3444" s="62">
        <v>51.337723991066326</v>
      </c>
      <c r="O3444" s="63">
        <v>0.38100000000000001</v>
      </c>
      <c r="P3444" s="147">
        <v>1515.5837559078334</v>
      </c>
      <c r="Q3444" s="64">
        <v>16492.901654026969</v>
      </c>
      <c r="R3444" s="62">
        <v>1366.6859860138277</v>
      </c>
      <c r="S3444" s="62">
        <v>5741.3654077074398</v>
      </c>
      <c r="T3444" s="62">
        <v>2729.3398943348302</v>
      </c>
      <c r="U3444" s="64">
        <v>9837.3912880560965</v>
      </c>
      <c r="V3444" s="62">
        <v>9507.9470903325891</v>
      </c>
      <c r="W3444" s="62">
        <v>862.19542058924299</v>
      </c>
      <c r="X3444" s="62">
        <v>689.42057015394903</v>
      </c>
      <c r="Y3444" s="62">
        <v>11891.632691188401</v>
      </c>
      <c r="Z3444" s="64">
        <v>22951.195772264182</v>
      </c>
    </row>
    <row r="3445" spans="1:26">
      <c r="A3445" s="1" t="s">
        <v>134</v>
      </c>
      <c r="B3445" s="54">
        <v>2001</v>
      </c>
      <c r="C3445" s="61">
        <v>1.6370845494431703</v>
      </c>
      <c r="D3445" s="58">
        <v>1.2266297139160502</v>
      </c>
      <c r="E3445" s="58">
        <v>5.5864850803896751</v>
      </c>
      <c r="F3445" s="58">
        <v>2.5574327445962761</v>
      </c>
      <c r="G3445" s="61">
        <v>9.3705475389020005</v>
      </c>
      <c r="H3445" s="59">
        <v>0.90719533760600368</v>
      </c>
      <c r="I3445" s="59">
        <v>9.0755810619402216E-2</v>
      </c>
      <c r="J3445" s="59">
        <v>6.5735018265547965E-2</v>
      </c>
      <c r="K3445" s="59">
        <v>1.2980223110916815</v>
      </c>
      <c r="L3445" s="61">
        <v>2.3617084775826354</v>
      </c>
      <c r="M3445" s="70">
        <v>10118078</v>
      </c>
      <c r="N3445" s="62">
        <v>52.638534254401911</v>
      </c>
      <c r="O3445" s="63">
        <v>0.39700000000000002</v>
      </c>
      <c r="P3445" s="147">
        <v>1579.8752192080372</v>
      </c>
      <c r="Q3445" s="64">
        <v>16564.149163860853</v>
      </c>
      <c r="R3445" s="62">
        <v>1241.1135122520282</v>
      </c>
      <c r="S3445" s="62">
        <v>5652.4491789219001</v>
      </c>
      <c r="T3445" s="62">
        <v>2587.6303989579201</v>
      </c>
      <c r="U3445" s="64">
        <v>9481.1930901318483</v>
      </c>
      <c r="V3445" s="62">
        <v>9179.0731871338794</v>
      </c>
      <c r="W3445" s="62">
        <v>918.27437080033997</v>
      </c>
      <c r="X3445" s="62">
        <v>665.11204214223903</v>
      </c>
      <c r="Y3445" s="62">
        <v>13133.490989365901</v>
      </c>
      <c r="Z3445" s="64">
        <v>23895.950589442356</v>
      </c>
    </row>
    <row r="3446" spans="1:26">
      <c r="A3446" s="1" t="s">
        <v>134</v>
      </c>
      <c r="B3446" s="54">
        <v>2002</v>
      </c>
      <c r="C3446" s="61">
        <v>1.6092059797385592</v>
      </c>
      <c r="D3446" s="58">
        <v>1.2202446071924029</v>
      </c>
      <c r="E3446" s="58">
        <v>5.501922800564313</v>
      </c>
      <c r="F3446" s="58">
        <v>2.6001385370692809</v>
      </c>
      <c r="G3446" s="61">
        <v>9.3223059448259971</v>
      </c>
      <c r="H3446" s="59">
        <v>0.82266803907414221</v>
      </c>
      <c r="I3446" s="59">
        <v>0.10394389853973506</v>
      </c>
      <c r="J3446" s="59">
        <v>8.3487417734555522E-2</v>
      </c>
      <c r="K3446" s="59">
        <v>1.2662468134156386</v>
      </c>
      <c r="L3446" s="61">
        <v>2.2763461687640714</v>
      </c>
      <c r="M3446" s="70">
        <v>10389457</v>
      </c>
      <c r="N3446" s="62">
        <v>54.001251752973566</v>
      </c>
      <c r="O3446" s="63">
        <v>0.40100000000000002</v>
      </c>
      <c r="P3446" s="147">
        <v>1572.4569792656489</v>
      </c>
      <c r="Q3446" s="64">
        <v>16718.776330636632</v>
      </c>
      <c r="R3446" s="62">
        <v>1267.7678875907359</v>
      </c>
      <c r="S3446" s="62">
        <v>5716.1990353782503</v>
      </c>
      <c r="T3446" s="62">
        <v>2701.4027524924199</v>
      </c>
      <c r="U3446" s="64">
        <v>9685.3696754614066</v>
      </c>
      <c r="V3446" s="62">
        <v>8547.0742172351202</v>
      </c>
      <c r="W3446" s="62">
        <v>1079.9206642909401</v>
      </c>
      <c r="X3446" s="62">
        <v>867.38893659420205</v>
      </c>
      <c r="Y3446" s="62">
        <v>13155.616819368801</v>
      </c>
      <c r="Z3446" s="64">
        <v>23650.000637489062</v>
      </c>
    </row>
    <row r="3447" spans="1:26">
      <c r="A3447" s="1" t="s">
        <v>134</v>
      </c>
      <c r="B3447" s="54">
        <v>2003</v>
      </c>
      <c r="C3447" s="61">
        <v>1.5977964817692338</v>
      </c>
      <c r="D3447" s="58">
        <v>1.2205794592244255</v>
      </c>
      <c r="E3447" s="58">
        <v>5.4167767722688724</v>
      </c>
      <c r="F3447" s="58">
        <v>2.5638047983677716</v>
      </c>
      <c r="G3447" s="61">
        <v>9.2011610298610691</v>
      </c>
      <c r="H3447" s="59">
        <v>0.97546824971256363</v>
      </c>
      <c r="I3447" s="59">
        <v>9.9279027797329236E-2</v>
      </c>
      <c r="J3447" s="59">
        <v>5.1344010741717287E-2</v>
      </c>
      <c r="K3447" s="59">
        <v>1.4702418686741614</v>
      </c>
      <c r="L3447" s="61">
        <v>2.5963331569257719</v>
      </c>
      <c r="M3447" s="70">
        <v>10673320</v>
      </c>
      <c r="N3447" s="62">
        <v>55.425076611437177</v>
      </c>
      <c r="O3447" s="63">
        <v>0.40799999999999997</v>
      </c>
      <c r="P3447" s="147">
        <v>1665.4941227461561</v>
      </c>
      <c r="Q3447" s="64">
        <v>17053.793144797197</v>
      </c>
      <c r="R3447" s="62">
        <v>1302.7635153729245</v>
      </c>
      <c r="S3447" s="62">
        <v>5781.4991858992798</v>
      </c>
      <c r="T3447" s="62">
        <v>2736.4309030514701</v>
      </c>
      <c r="U3447" s="64">
        <v>9820.6936043236747</v>
      </c>
      <c r="V3447" s="62">
        <v>10411.484779022099</v>
      </c>
      <c r="W3447" s="62">
        <v>1059.63683296979</v>
      </c>
      <c r="X3447" s="62">
        <v>548.01105672978599</v>
      </c>
      <c r="Y3447" s="62">
        <v>15692.361941757301</v>
      </c>
      <c r="Z3447" s="64">
        <v>27711.494610478978</v>
      </c>
    </row>
    <row r="3448" spans="1:26">
      <c r="A3448" s="1" t="s">
        <v>134</v>
      </c>
      <c r="B3448" s="54">
        <v>2004</v>
      </c>
      <c r="C3448" s="61">
        <v>1.6769333476747355</v>
      </c>
      <c r="D3448" s="58">
        <v>1.2147514094767393</v>
      </c>
      <c r="E3448" s="58">
        <v>5.3107703578265868</v>
      </c>
      <c r="F3448" s="58">
        <v>2.4687689294303752</v>
      </c>
      <c r="G3448" s="61">
        <v>8.9942906967337013</v>
      </c>
      <c r="H3448" s="59">
        <v>0.92320829693836504</v>
      </c>
      <c r="I3448" s="59">
        <v>0.10326639572403652</v>
      </c>
      <c r="J3448" s="59">
        <v>4.7877541144574612E-2</v>
      </c>
      <c r="K3448" s="59">
        <v>1.5174829418587519</v>
      </c>
      <c r="L3448" s="61">
        <v>2.5918351756657279</v>
      </c>
      <c r="M3448" s="70">
        <v>10967016</v>
      </c>
      <c r="N3448" s="62">
        <v>56.905126473796294</v>
      </c>
      <c r="O3448" s="63">
        <v>0.41499999999999998</v>
      </c>
      <c r="P3448" s="147">
        <v>1763.2378117957394</v>
      </c>
      <c r="Q3448" s="64">
        <v>18390.954854882384</v>
      </c>
      <c r="R3448" s="62">
        <v>1332.2198143753951</v>
      </c>
      <c r="S3448" s="62">
        <v>5824.3303486609902</v>
      </c>
      <c r="T3448" s="62">
        <v>2707.5028349365798</v>
      </c>
      <c r="U3448" s="64">
        <v>9864.0529979729654</v>
      </c>
      <c r="V3448" s="62">
        <v>10124.840163855801</v>
      </c>
      <c r="W3448" s="62">
        <v>1132.52421416784</v>
      </c>
      <c r="X3448" s="62">
        <v>525.07375977320805</v>
      </c>
      <c r="Y3448" s="62">
        <v>16642.259703092001</v>
      </c>
      <c r="Z3448" s="64">
        <v>28424.69784088885</v>
      </c>
    </row>
    <row r="3449" spans="1:26">
      <c r="A3449" s="1" t="s">
        <v>134</v>
      </c>
      <c r="B3449" s="54">
        <v>2005</v>
      </c>
      <c r="C3449" s="61">
        <v>1.7571061314441572</v>
      </c>
      <c r="D3449" s="58">
        <v>1.2644392304038108</v>
      </c>
      <c r="E3449" s="58">
        <v>5.1880467927130764</v>
      </c>
      <c r="F3449" s="58">
        <v>2.4047192139195563</v>
      </c>
      <c r="G3449" s="61">
        <v>8.8572052370364442</v>
      </c>
      <c r="H3449" s="59">
        <v>1.0042482509538919</v>
      </c>
      <c r="I3449" s="59">
        <v>0.11762694255443476</v>
      </c>
      <c r="J3449" s="59">
        <v>5.3123701655758089E-2</v>
      </c>
      <c r="K3449" s="59">
        <v>1.5373946744792304</v>
      </c>
      <c r="L3449" s="61">
        <v>2.7123935696433148</v>
      </c>
      <c r="M3449" s="70">
        <v>11268994</v>
      </c>
      <c r="N3449" s="62">
        <v>58.439027683997303</v>
      </c>
      <c r="O3449" s="63">
        <v>0.42199999999999999</v>
      </c>
      <c r="P3449" s="147">
        <v>1870.7899130712863</v>
      </c>
      <c r="Q3449" s="64">
        <v>19800.818452607418</v>
      </c>
      <c r="R3449" s="62">
        <v>1424.895810078516</v>
      </c>
      <c r="S3449" s="62">
        <v>5846.40681788029</v>
      </c>
      <c r="T3449" s="62">
        <v>2709.8766393344199</v>
      </c>
      <c r="U3449" s="64">
        <v>9981.1792672932261</v>
      </c>
      <c r="V3449" s="62">
        <v>11316.867514509901</v>
      </c>
      <c r="W3449" s="62">
        <v>1325.5373098842699</v>
      </c>
      <c r="X3449" s="62">
        <v>598.65067521652804</v>
      </c>
      <c r="Y3449" s="62">
        <v>17324.8913623384</v>
      </c>
      <c r="Z3449" s="64">
        <v>30565.946861949098</v>
      </c>
    </row>
    <row r="3450" spans="1:26">
      <c r="A3450" s="1" t="s">
        <v>134</v>
      </c>
      <c r="B3450" s="54">
        <v>2006</v>
      </c>
      <c r="C3450" s="61">
        <v>1.8920617148302745</v>
      </c>
      <c r="D3450" s="58">
        <v>1.1271498212888418</v>
      </c>
      <c r="E3450" s="58">
        <v>5.0754594131024149</v>
      </c>
      <c r="F3450" s="58">
        <v>2.3708949747866335</v>
      </c>
      <c r="G3450" s="61">
        <v>8.5735042091778908</v>
      </c>
      <c r="H3450" s="59">
        <v>0.90103466621264727</v>
      </c>
      <c r="I3450" s="59">
        <v>0.11065190262013157</v>
      </c>
      <c r="J3450" s="59">
        <v>5.2111296503380165E-2</v>
      </c>
      <c r="K3450" s="59">
        <v>1.5707600094234104</v>
      </c>
      <c r="L3450" s="61">
        <v>2.6345578747595693</v>
      </c>
      <c r="M3450" s="70">
        <v>11578430</v>
      </c>
      <c r="N3450" s="62">
        <v>60.025777800862201</v>
      </c>
      <c r="O3450" s="63">
        <v>0.42499999999999999</v>
      </c>
      <c r="P3450" s="147">
        <v>1922.9293435786153</v>
      </c>
      <c r="Q3450" s="64">
        <v>21907.104120842298</v>
      </c>
      <c r="R3450" s="62">
        <v>1305.0625305305366</v>
      </c>
      <c r="S3450" s="62">
        <v>5876.5851532447396</v>
      </c>
      <c r="T3450" s="62">
        <v>2745.1241502918801</v>
      </c>
      <c r="U3450" s="64">
        <v>9926.7718340671563</v>
      </c>
      <c r="V3450" s="62">
        <v>10432.566810316501</v>
      </c>
      <c r="W3450" s="62">
        <v>1281.1753088540099</v>
      </c>
      <c r="X3450" s="62">
        <v>603.36699877363196</v>
      </c>
      <c r="Y3450" s="62">
        <v>18186.934815908298</v>
      </c>
      <c r="Z3450" s="64">
        <v>30504.043933852441</v>
      </c>
    </row>
    <row r="3451" spans="1:26">
      <c r="A3451" s="1" t="s">
        <v>134</v>
      </c>
      <c r="B3451" s="54">
        <v>2007</v>
      </c>
      <c r="C3451" s="61">
        <v>1.9589501731961942</v>
      </c>
      <c r="D3451" s="58">
        <v>1.1820977614001871</v>
      </c>
      <c r="E3451" s="58">
        <v>5.0610534732842352</v>
      </c>
      <c r="F3451" s="58">
        <v>2.4957528638302193</v>
      </c>
      <c r="G3451" s="61">
        <v>8.7389040985146433</v>
      </c>
      <c r="H3451" s="59">
        <v>0.88132799590685396</v>
      </c>
      <c r="I3451" s="59">
        <v>0.12266270810307439</v>
      </c>
      <c r="J3451" s="59">
        <v>5.7960384416036424E-2</v>
      </c>
      <c r="K3451" s="59">
        <v>1.7865769600261912</v>
      </c>
      <c r="L3451" s="61">
        <v>2.8485280484521556</v>
      </c>
      <c r="M3451" s="70">
        <v>11897230</v>
      </c>
      <c r="N3451" s="62">
        <v>61.671204487612322</v>
      </c>
      <c r="O3451" s="63">
        <v>0.435</v>
      </c>
      <c r="P3451" s="147">
        <v>2016.0850411764516</v>
      </c>
      <c r="Q3451" s="64">
        <v>23306.080769054955</v>
      </c>
      <c r="R3451" s="62">
        <v>1406.3688949863149</v>
      </c>
      <c r="S3451" s="62">
        <v>6021.2517213961401</v>
      </c>
      <c r="T3451" s="62">
        <v>2969.2545844146798</v>
      </c>
      <c r="U3451" s="64">
        <v>10396.875200797136</v>
      </c>
      <c r="V3451" s="62">
        <v>10485.3618727429</v>
      </c>
      <c r="W3451" s="62">
        <v>1459.3464507251399</v>
      </c>
      <c r="X3451" s="62">
        <v>689.56802428600099</v>
      </c>
      <c r="Y3451" s="62">
        <v>21255.317006132402</v>
      </c>
      <c r="Z3451" s="64">
        <v>33889.593353886441</v>
      </c>
    </row>
    <row r="3452" spans="1:26">
      <c r="A3452" s="1" t="s">
        <v>134</v>
      </c>
      <c r="B3452" s="54">
        <v>2008</v>
      </c>
      <c r="C3452" s="61">
        <v>2.0014295413227634</v>
      </c>
      <c r="D3452" s="58">
        <v>1.5254606308542602</v>
      </c>
      <c r="E3452" s="58">
        <v>5.0497407297625951</v>
      </c>
      <c r="F3452" s="58">
        <v>2.4160682846736914</v>
      </c>
      <c r="G3452" s="61">
        <v>8.9912696452905472</v>
      </c>
      <c r="H3452" s="59">
        <v>1.1220882837846349</v>
      </c>
      <c r="I3452" s="59">
        <v>0.12704007569746623</v>
      </c>
      <c r="J3452" s="59">
        <v>6.1293308033824205E-2</v>
      </c>
      <c r="K3452" s="59">
        <v>1.6020688969024266</v>
      </c>
      <c r="L3452" s="61">
        <v>2.9124905644183521</v>
      </c>
      <c r="M3452" s="70">
        <v>12229703</v>
      </c>
      <c r="N3452" s="62">
        <v>63.387300680413439</v>
      </c>
      <c r="O3452" s="63">
        <v>0.44400000000000001</v>
      </c>
      <c r="P3452" s="147">
        <v>2073.3902492633561</v>
      </c>
      <c r="Q3452" s="64">
        <v>24476.888865803623</v>
      </c>
      <c r="R3452" s="62">
        <v>1865.5930453540241</v>
      </c>
      <c r="S3452" s="62">
        <v>6175.6829351999795</v>
      </c>
      <c r="T3452" s="62">
        <v>2954.7797549278698</v>
      </c>
      <c r="U3452" s="64">
        <v>10996.055735481874</v>
      </c>
      <c r="V3452" s="62">
        <v>13722.8064504658</v>
      </c>
      <c r="W3452" s="62">
        <v>1553.66239487753</v>
      </c>
      <c r="X3452" s="62">
        <v>749.59895314118398</v>
      </c>
      <c r="Y3452" s="62">
        <v>19592.826794654298</v>
      </c>
      <c r="Z3452" s="64">
        <v>35618.894593138815</v>
      </c>
    </row>
    <row r="3453" spans="1:26">
      <c r="A3453" s="1" t="s">
        <v>134</v>
      </c>
      <c r="B3453" s="54">
        <v>2009</v>
      </c>
      <c r="C3453" s="61">
        <v>1.8054450127867996</v>
      </c>
      <c r="D3453" s="58">
        <v>1.5385183944090148</v>
      </c>
      <c r="E3453" s="58">
        <v>4.7631672722329643</v>
      </c>
      <c r="F3453" s="58">
        <v>2.2869147800359713</v>
      </c>
      <c r="G3453" s="61">
        <v>8.5886004466779511</v>
      </c>
      <c r="H3453" s="59">
        <v>1.0885450202921976</v>
      </c>
      <c r="I3453" s="59">
        <v>0.10132676385409943</v>
      </c>
      <c r="J3453" s="59">
        <v>0.10774632826301599</v>
      </c>
      <c r="K3453" s="59">
        <v>1.5748306970993413</v>
      </c>
      <c r="L3453" s="61">
        <v>2.8724488095086542</v>
      </c>
      <c r="M3453" s="70">
        <v>12581624</v>
      </c>
      <c r="N3453" s="62">
        <v>65.189409442684251</v>
      </c>
      <c r="O3453" s="63">
        <v>0.44900000000000001</v>
      </c>
      <c r="P3453" s="147">
        <v>2079.9084562098401</v>
      </c>
      <c r="Q3453" s="64">
        <v>22715.430303558704</v>
      </c>
      <c r="R3453" s="62">
        <v>1935.7059955537925</v>
      </c>
      <c r="S3453" s="62">
        <v>5992.8379668340804</v>
      </c>
      <c r="T3453" s="62">
        <v>2877.3101882455298</v>
      </c>
      <c r="U3453" s="64">
        <v>10805.854150633404</v>
      </c>
      <c r="V3453" s="62">
        <v>13695.664152388799</v>
      </c>
      <c r="W3453" s="62">
        <v>1274.85524394907</v>
      </c>
      <c r="X3453" s="62">
        <v>1355.6237895858401</v>
      </c>
      <c r="Y3453" s="62">
        <v>19813.9276945618</v>
      </c>
      <c r="Z3453" s="64">
        <v>36140.070880485509</v>
      </c>
    </row>
    <row r="3454" spans="1:26">
      <c r="A3454" s="1" t="s">
        <v>134</v>
      </c>
      <c r="B3454" s="54">
        <v>2010</v>
      </c>
      <c r="C3454" s="61">
        <v>2.0293077365125534</v>
      </c>
      <c r="D3454" s="58">
        <v>1.4145361785262902</v>
      </c>
      <c r="E3454" s="58">
        <v>4.5558210810756075</v>
      </c>
      <c r="F3454" s="58">
        <v>2.1204293697100929</v>
      </c>
      <c r="G3454" s="61">
        <v>8.0907866293119888</v>
      </c>
      <c r="H3454" s="59">
        <v>1.0319036462242233</v>
      </c>
      <c r="I3454" s="59">
        <v>9.824419179435015E-2</v>
      </c>
      <c r="J3454" s="59">
        <v>0.10046227650954623</v>
      </c>
      <c r="K3454" s="59">
        <v>1.6663599608653794</v>
      </c>
      <c r="L3454" s="61">
        <v>2.896970075393499</v>
      </c>
      <c r="M3454" s="70">
        <v>12956791</v>
      </c>
      <c r="N3454" s="62">
        <v>67.086838414792496</v>
      </c>
      <c r="O3454" s="63">
        <v>0.45500000000000002</v>
      </c>
      <c r="P3454" s="147">
        <v>2129.7924834070759</v>
      </c>
      <c r="Q3454" s="64">
        <v>26293.316216676219</v>
      </c>
      <c r="R3454" s="62">
        <v>1832.7849627103831</v>
      </c>
      <c r="S3454" s="62">
        <v>5902.8821580890699</v>
      </c>
      <c r="T3454" s="62">
        <v>2747.3960173595401</v>
      </c>
      <c r="U3454" s="64">
        <v>10483.063138158992</v>
      </c>
      <c r="V3454" s="62">
        <v>13370.159876265199</v>
      </c>
      <c r="W3454" s="62">
        <v>1272.92946004331</v>
      </c>
      <c r="X3454" s="62">
        <v>1301.6687201184</v>
      </c>
      <c r="Y3454" s="62">
        <v>21590.6777437009</v>
      </c>
      <c r="Z3454" s="64">
        <v>37535.435800127809</v>
      </c>
    </row>
    <row r="3455" spans="1:26">
      <c r="A3455" s="1" t="s">
        <v>134</v>
      </c>
      <c r="B3455" s="54">
        <v>2011</v>
      </c>
      <c r="C3455" s="61">
        <v>1.9761997142213932</v>
      </c>
      <c r="D3455" s="58">
        <v>1.2143099459987026</v>
      </c>
      <c r="E3455" s="58">
        <v>4.3986628439212305</v>
      </c>
      <c r="F3455" s="58">
        <v>2.0697510340261283</v>
      </c>
      <c r="G3455" s="61">
        <v>7.68272382394606</v>
      </c>
      <c r="H3455" s="59">
        <v>0.86174118581036474</v>
      </c>
      <c r="I3455" s="59">
        <v>0.10059100026214564</v>
      </c>
      <c r="J3455" s="59">
        <v>8.8103956735073735E-2</v>
      </c>
      <c r="K3455" s="59">
        <v>1.4814708794471037</v>
      </c>
      <c r="L3455" s="61">
        <v>2.5319070222546873</v>
      </c>
      <c r="M3455" s="70">
        <v>13357003</v>
      </c>
      <c r="N3455" s="62">
        <v>69.084869890406694</v>
      </c>
      <c r="O3455" s="63">
        <v>0.46300000000000002</v>
      </c>
      <c r="P3455" s="147">
        <v>2145.7683962440256</v>
      </c>
      <c r="Q3455" s="64">
        <v>26396.105511454291</v>
      </c>
      <c r="R3455" s="62">
        <v>1621.9541591634509</v>
      </c>
      <c r="S3455" s="62">
        <v>5875.2952802244399</v>
      </c>
      <c r="T3455" s="62">
        <v>2764.5670770740098</v>
      </c>
      <c r="U3455" s="64">
        <v>10261.8165164619</v>
      </c>
      <c r="V3455" s="62">
        <v>11510.2796040926</v>
      </c>
      <c r="W3455" s="62">
        <v>1343.59429227448</v>
      </c>
      <c r="X3455" s="62">
        <v>1176.80481442225</v>
      </c>
      <c r="Y3455" s="62">
        <v>19788.010981187599</v>
      </c>
      <c r="Z3455" s="64">
        <v>33818.689691976928</v>
      </c>
    </row>
    <row r="3456" spans="1:26">
      <c r="A3456" s="1" t="s">
        <v>134</v>
      </c>
      <c r="B3456" s="54">
        <v>2012</v>
      </c>
      <c r="C3456" s="61">
        <v>1.8273420869605981</v>
      </c>
      <c r="D3456" s="58">
        <v>1.1779285439177114</v>
      </c>
      <c r="E3456" s="58">
        <v>4.2577731440084507</v>
      </c>
      <c r="F3456" s="58">
        <v>2.0051281312949434</v>
      </c>
      <c r="G3456" s="61">
        <v>7.440829819221106</v>
      </c>
      <c r="H3456" s="59">
        <v>0.9070671269700934</v>
      </c>
      <c r="I3456" s="59">
        <v>9.8919991678163927E-2</v>
      </c>
      <c r="J3456" s="59">
        <v>0.11392864465916885</v>
      </c>
      <c r="K3456" s="59">
        <v>1.5063471976016951</v>
      </c>
      <c r="L3456" s="61">
        <v>2.6262629609091213</v>
      </c>
      <c r="M3456" s="70">
        <v>13780108</v>
      </c>
      <c r="N3456" s="62">
        <v>71.175988157689716</v>
      </c>
      <c r="O3456" s="63">
        <v>0.47399999999999998</v>
      </c>
      <c r="P3456" s="147">
        <v>2211.634677793772</v>
      </c>
      <c r="Q3456" s="64">
        <v>25180.971311262434</v>
      </c>
      <c r="R3456" s="62">
        <v>1623.1982551468807</v>
      </c>
      <c r="S3456" s="62">
        <v>5867.2573763936007</v>
      </c>
      <c r="T3456" s="62">
        <v>2763.0882203082501</v>
      </c>
      <c r="U3456" s="64">
        <v>10253.543851848732</v>
      </c>
      <c r="V3456" s="62">
        <v>12499.4829728976</v>
      </c>
      <c r="W3456" s="62">
        <v>1363.1281686842001</v>
      </c>
      <c r="X3456" s="62">
        <v>1569.94902769697</v>
      </c>
      <c r="Y3456" s="62">
        <v>20757.627068448699</v>
      </c>
      <c r="Z3456" s="64">
        <v>36190.18723772747</v>
      </c>
    </row>
    <row r="3457" spans="1:26">
      <c r="A3457" s="1" t="s">
        <v>134</v>
      </c>
      <c r="B3457" s="54">
        <v>2013</v>
      </c>
      <c r="C3457" s="61">
        <v>1.9320997791870651</v>
      </c>
      <c r="D3457" s="58">
        <v>1.1774025416306646</v>
      </c>
      <c r="E3457" s="58">
        <v>4.2121426095328891</v>
      </c>
      <c r="F3457" s="58">
        <v>2.0602145019970548</v>
      </c>
      <c r="G3457" s="61">
        <v>7.4497596531606076</v>
      </c>
      <c r="H3457" s="59">
        <v>0.9047806309320745</v>
      </c>
      <c r="I3457" s="59">
        <v>0.10802505760613305</v>
      </c>
      <c r="J3457" s="59">
        <v>0.12092500391674983</v>
      </c>
      <c r="K3457" s="59">
        <v>1.5210511106456976</v>
      </c>
      <c r="L3457" s="61">
        <v>2.6547818031006547</v>
      </c>
      <c r="M3457" s="70">
        <v>14221041</v>
      </c>
      <c r="N3457" s="62">
        <v>73.340881940476805</v>
      </c>
      <c r="O3457" s="63">
        <v>0.48299999999999998</v>
      </c>
      <c r="P3457" s="147">
        <v>2253.5686459899548</v>
      </c>
      <c r="Q3457" s="64">
        <v>27476.470175910203</v>
      </c>
      <c r="R3457" s="62">
        <v>1674.3889818033888</v>
      </c>
      <c r="S3457" s="62">
        <v>5990.1052748014208</v>
      </c>
      <c r="T3457" s="62">
        <v>2929.8394901694701</v>
      </c>
      <c r="U3457" s="64">
        <v>10594.333746774279</v>
      </c>
      <c r="V3457" s="62">
        <v>12866.922448490899</v>
      </c>
      <c r="W3457" s="62">
        <v>1536.22877324418</v>
      </c>
      <c r="X3457" s="62">
        <v>1719.67943862526</v>
      </c>
      <c r="Y3457" s="62">
        <v>21630.930207588</v>
      </c>
      <c r="Z3457" s="64">
        <v>37753.760867948338</v>
      </c>
    </row>
    <row r="3458" spans="1:26">
      <c r="A3458" s="1" t="s">
        <v>134</v>
      </c>
      <c r="B3458" s="54">
        <v>2014</v>
      </c>
      <c r="C3458" s="61">
        <v>1.9099505831477281</v>
      </c>
      <c r="D3458" s="58">
        <v>1.1645078232553194</v>
      </c>
      <c r="E3458" s="58">
        <v>4.129103986554191</v>
      </c>
      <c r="F3458" s="58">
        <v>2.0375903973575498</v>
      </c>
      <c r="G3458" s="61">
        <v>7.3312022071670606</v>
      </c>
      <c r="H3458" s="59">
        <v>0.89227690419583305</v>
      </c>
      <c r="I3458" s="59">
        <v>0.10994689323716582</v>
      </c>
      <c r="J3458" s="59">
        <v>0.1664454404388826</v>
      </c>
      <c r="K3458" s="59">
        <v>1.5485114558866735</v>
      </c>
      <c r="L3458" s="61">
        <v>2.7171806937585545</v>
      </c>
      <c r="M3458" s="70">
        <v>14672557</v>
      </c>
      <c r="N3458" s="62">
        <v>75.552438581000359</v>
      </c>
      <c r="O3458" s="63">
        <v>0.49099999999999999</v>
      </c>
      <c r="P3458" s="147">
        <v>2319.1738792865003</v>
      </c>
      <c r="Q3458" s="64">
        <v>28023.858798418281</v>
      </c>
      <c r="R3458" s="62">
        <v>1708.6307413659599</v>
      </c>
      <c r="S3458" s="62">
        <v>6058.4513601643603</v>
      </c>
      <c r="T3458" s="62">
        <v>2989.6661247881302</v>
      </c>
      <c r="U3458" s="64">
        <v>10756.74822631845</v>
      </c>
      <c r="V3458" s="62">
        <v>13091.9837365969</v>
      </c>
      <c r="W3458" s="62">
        <v>1613.20205799523</v>
      </c>
      <c r="X3458" s="62">
        <v>2442.1802122296099</v>
      </c>
      <c r="Y3458" s="62">
        <v>22720.622601650201</v>
      </c>
      <c r="Z3458" s="64">
        <v>39867.98860847194</v>
      </c>
    </row>
    <row r="3459" spans="1:26">
      <c r="A3459" s="1" t="s">
        <v>134</v>
      </c>
      <c r="B3459" s="54">
        <v>2015</v>
      </c>
      <c r="C3459" s="61">
        <v>1.9394111074956741</v>
      </c>
      <c r="D3459" s="58">
        <v>1.1559735243511082</v>
      </c>
      <c r="E3459" s="58">
        <v>4.0520519221975562</v>
      </c>
      <c r="F3459" s="58">
        <v>2.0106844364228142</v>
      </c>
      <c r="G3459" s="61">
        <v>7.2187098829714778</v>
      </c>
      <c r="H3459" s="59">
        <v>0.89330948877855521</v>
      </c>
      <c r="I3459" s="59">
        <v>0.10238367777583894</v>
      </c>
      <c r="J3459" s="59">
        <v>0.1294737004451906</v>
      </c>
      <c r="K3459" s="59">
        <v>1.5675847518633974</v>
      </c>
      <c r="L3459" s="61">
        <v>2.6927516188629816</v>
      </c>
      <c r="M3459" s="70">
        <v>15129273</v>
      </c>
      <c r="N3459" s="62">
        <v>77.790443047836703</v>
      </c>
      <c r="O3459" s="63">
        <v>0.49399999999999999</v>
      </c>
      <c r="P3459" s="147">
        <v>2420.7948770864514</v>
      </c>
      <c r="Q3459" s="64">
        <v>29341.880104534397</v>
      </c>
      <c r="R3459" s="62">
        <v>1748.9039030680062</v>
      </c>
      <c r="S3459" s="62">
        <v>6130.4599741101592</v>
      </c>
      <c r="T3459" s="62">
        <v>3042.01937554919</v>
      </c>
      <c r="U3459" s="64">
        <v>10921.383252727353</v>
      </c>
      <c r="V3459" s="62">
        <v>13515.1231292212</v>
      </c>
      <c r="W3459" s="62">
        <v>1548.9906118147001</v>
      </c>
      <c r="X3459" s="62">
        <v>1958.8429603555101</v>
      </c>
      <c r="Y3459" s="62">
        <v>23716.417661578598</v>
      </c>
      <c r="Z3459" s="64">
        <v>40739.374362970004</v>
      </c>
    </row>
    <row r="3460" spans="1:26">
      <c r="A3460" s="1" t="s">
        <v>135</v>
      </c>
      <c r="B3460" s="54">
        <v>1990</v>
      </c>
      <c r="C3460" s="61">
        <v>12.583125897867784</v>
      </c>
      <c r="D3460" s="58">
        <v>5.1148136175406984</v>
      </c>
      <c r="E3460" s="58">
        <v>5.373430143709669</v>
      </c>
      <c r="F3460" s="58">
        <v>17.785877797385918</v>
      </c>
      <c r="G3460" s="61">
        <v>28.274121558636281</v>
      </c>
      <c r="H3460" s="59">
        <v>0.8400001094131242</v>
      </c>
      <c r="I3460" s="59">
        <v>0.19888830690520892</v>
      </c>
      <c r="J3460" s="59">
        <v>0.23850982150780917</v>
      </c>
      <c r="K3460" s="59">
        <v>0.16042936349317219</v>
      </c>
      <c r="L3460" s="61">
        <v>1.4378276013193145</v>
      </c>
      <c r="M3460" s="70">
        <v>9517670</v>
      </c>
      <c r="N3460" s="62">
        <v>86.736793962954494</v>
      </c>
      <c r="O3460" s="63">
        <v>0.71399999999999997</v>
      </c>
      <c r="P3460" s="147"/>
      <c r="Q3460" s="64">
        <v>119762.03986435928</v>
      </c>
      <c r="R3460" s="62">
        <v>4868.1108123258582</v>
      </c>
      <c r="S3460" s="62">
        <v>5114.2534875881202</v>
      </c>
      <c r="T3460" s="62">
        <v>16928.011553584602</v>
      </c>
      <c r="U3460" s="64">
        <v>26910.375853498579</v>
      </c>
      <c r="V3460" s="62">
        <v>7994.8438413580097</v>
      </c>
      <c r="W3460" s="62">
        <v>1892.9532719824999</v>
      </c>
      <c r="X3460" s="62">
        <v>2270.0577728702301</v>
      </c>
      <c r="Y3460" s="62">
        <v>1526.91374003806</v>
      </c>
      <c r="Z3460" s="64">
        <v>13684.768626248801</v>
      </c>
    </row>
    <row r="3461" spans="1:26">
      <c r="A3461" s="1" t="s">
        <v>135</v>
      </c>
      <c r="B3461" s="57">
        <v>1991</v>
      </c>
      <c r="C3461" s="61">
        <v>10.297882116877792</v>
      </c>
      <c r="D3461" s="58">
        <v>5.4630227777391704</v>
      </c>
      <c r="E3461" s="58">
        <v>6.3585411551843309</v>
      </c>
      <c r="F3461" s="58">
        <v>24.134236160297142</v>
      </c>
      <c r="G3461" s="61">
        <v>35.955800093220638</v>
      </c>
      <c r="H3461" s="59">
        <v>1.1153789748271199</v>
      </c>
      <c r="I3461" s="59">
        <v>0.26775386774059384</v>
      </c>
      <c r="J3461" s="59">
        <v>0.26553818672258306</v>
      </c>
      <c r="K3461" s="59">
        <v>0.20629452866042505</v>
      </c>
      <c r="L3461" s="61">
        <v>1.854965557950722</v>
      </c>
      <c r="M3461" s="70">
        <v>9603621</v>
      </c>
      <c r="N3461" s="62">
        <v>86.846970043448437</v>
      </c>
      <c r="O3461" s="63">
        <v>0.71299999999999997</v>
      </c>
      <c r="P3461" s="147"/>
      <c r="Q3461" s="64">
        <v>98896.956953172019</v>
      </c>
      <c r="R3461" s="62">
        <v>5246.4800271774229</v>
      </c>
      <c r="S3461" s="62">
        <v>6106.5019367292498</v>
      </c>
      <c r="T3461" s="62">
        <v>23177.6057207989</v>
      </c>
      <c r="U3461" s="64">
        <v>34530.58768470557</v>
      </c>
      <c r="V3461" s="62">
        <v>10711.6769456082</v>
      </c>
      <c r="W3461" s="62">
        <v>2571.4066670647899</v>
      </c>
      <c r="X3461" s="62">
        <v>2550.12810631092</v>
      </c>
      <c r="Y3461" s="62">
        <v>1981.1744676283599</v>
      </c>
      <c r="Z3461" s="64">
        <v>17814.386186612272</v>
      </c>
    </row>
    <row r="3462" spans="1:26">
      <c r="A3462" s="1" t="s">
        <v>135</v>
      </c>
      <c r="B3462" s="57">
        <v>1992</v>
      </c>
      <c r="C3462" s="61">
        <v>11.801100514165695</v>
      </c>
      <c r="D3462" s="58">
        <v>5.6028374265744576</v>
      </c>
      <c r="E3462" s="58">
        <v>7.7317378545023274</v>
      </c>
      <c r="F3462" s="58">
        <v>29.399616102367546</v>
      </c>
      <c r="G3462" s="61">
        <v>42.734191383444333</v>
      </c>
      <c r="H3462" s="59">
        <v>1.4547258995072223</v>
      </c>
      <c r="I3462" s="59">
        <v>0.44981252241606318</v>
      </c>
      <c r="J3462" s="59">
        <v>0.3246471679595016</v>
      </c>
      <c r="K3462" s="59">
        <v>0.32439138066562695</v>
      </c>
      <c r="L3462" s="61">
        <v>2.5535769705484141</v>
      </c>
      <c r="M3462" s="70">
        <v>9702958</v>
      </c>
      <c r="N3462" s="62">
        <v>87.427669791904876</v>
      </c>
      <c r="O3462" s="63">
        <v>0.7</v>
      </c>
      <c r="P3462" s="147"/>
      <c r="Q3462" s="64">
        <v>114505.58264272814</v>
      </c>
      <c r="R3462" s="62">
        <v>5436.4096230880041</v>
      </c>
      <c r="S3462" s="62">
        <v>7502.0727669246198</v>
      </c>
      <c r="T3462" s="62">
        <v>28526.324025739599</v>
      </c>
      <c r="U3462" s="64">
        <v>41464.806415752224</v>
      </c>
      <c r="V3462" s="62">
        <v>14115.1443044308</v>
      </c>
      <c r="W3462" s="62">
        <v>4364.5120128771196</v>
      </c>
      <c r="X3462" s="62">
        <v>3150.0378355299899</v>
      </c>
      <c r="Y3462" s="62">
        <v>3147.5559421605899</v>
      </c>
      <c r="Z3462" s="64">
        <v>24777.250094998501</v>
      </c>
    </row>
    <row r="3463" spans="1:26">
      <c r="A3463" s="1" t="s">
        <v>135</v>
      </c>
      <c r="B3463" s="57">
        <v>1993</v>
      </c>
      <c r="C3463" s="61">
        <v>13.678296245804571</v>
      </c>
      <c r="D3463" s="58">
        <v>6.4121543698889134</v>
      </c>
      <c r="E3463" s="58">
        <v>10.610527106548128</v>
      </c>
      <c r="F3463" s="58">
        <v>35.573957153539375</v>
      </c>
      <c r="G3463" s="61">
        <v>52.596638629976425</v>
      </c>
      <c r="H3463" s="59">
        <v>2.2785875126170794</v>
      </c>
      <c r="I3463" s="59">
        <v>1.4711567214026093</v>
      </c>
      <c r="J3463" s="59">
        <v>0.8153268616825774</v>
      </c>
      <c r="K3463" s="59">
        <v>1.5666487303764873</v>
      </c>
      <c r="L3463" s="61">
        <v>6.1317198260787533</v>
      </c>
      <c r="M3463" s="70">
        <v>9797838</v>
      </c>
      <c r="N3463" s="62">
        <v>88.032323347816146</v>
      </c>
      <c r="O3463" s="63">
        <v>0.68400000000000005</v>
      </c>
      <c r="P3463" s="147"/>
      <c r="Q3463" s="64">
        <v>134017.73073240137</v>
      </c>
      <c r="R3463" s="62">
        <v>6282.5249747163653</v>
      </c>
      <c r="S3463" s="62">
        <v>10396.02256845673</v>
      </c>
      <c r="T3463" s="62">
        <v>34854.786920931998</v>
      </c>
      <c r="U3463" s="64">
        <v>51533.334464105094</v>
      </c>
      <c r="V3463" s="62">
        <v>22325.231317445101</v>
      </c>
      <c r="W3463" s="62">
        <v>14414.1552289139</v>
      </c>
      <c r="X3463" s="62">
        <v>7988.4405078143</v>
      </c>
      <c r="Y3463" s="62">
        <v>15349.7704631345</v>
      </c>
      <c r="Z3463" s="64">
        <v>60077.597517307804</v>
      </c>
    </row>
    <row r="3464" spans="1:26">
      <c r="A3464" s="1" t="s">
        <v>135</v>
      </c>
      <c r="B3464" s="57">
        <v>1994</v>
      </c>
      <c r="C3464" s="61">
        <v>8.6727093987131578</v>
      </c>
      <c r="D3464" s="58">
        <v>4.5028997780472677</v>
      </c>
      <c r="E3464" s="58">
        <v>5.9508707183074927</v>
      </c>
      <c r="F3464" s="58">
        <v>23.022391794485298</v>
      </c>
      <c r="G3464" s="61">
        <v>33.476162290840058</v>
      </c>
      <c r="H3464" s="59">
        <v>0.69670052403916005</v>
      </c>
      <c r="I3464" s="59">
        <v>0.10703835286438333</v>
      </c>
      <c r="J3464" s="59">
        <v>9.5621783139187497E-2</v>
      </c>
      <c r="K3464" s="59">
        <v>8.4759539831834763E-2</v>
      </c>
      <c r="L3464" s="61">
        <v>0.98412019987456545</v>
      </c>
      <c r="M3464" s="70">
        <v>9863781</v>
      </c>
      <c r="N3464" s="62">
        <v>88.436302309627251</v>
      </c>
      <c r="O3464" s="63">
        <v>0.68799999999999994</v>
      </c>
      <c r="P3464" s="147"/>
      <c r="Q3464" s="64">
        <v>85545.706185548275</v>
      </c>
      <c r="R3464" s="62">
        <v>4441.5617275606855</v>
      </c>
      <c r="S3464" s="62">
        <v>5869.8085524697799</v>
      </c>
      <c r="T3464" s="62">
        <v>22708.783075700001</v>
      </c>
      <c r="U3464" s="64">
        <v>33020.153355730465</v>
      </c>
      <c r="V3464" s="62">
        <v>6872.1013917075097</v>
      </c>
      <c r="W3464" s="62">
        <v>1055.8028712549999</v>
      </c>
      <c r="X3464" s="62">
        <v>943.19232771443797</v>
      </c>
      <c r="Y3464" s="62">
        <v>836.04953856199495</v>
      </c>
      <c r="Z3464" s="64">
        <v>9707.1461292389413</v>
      </c>
    </row>
    <row r="3465" spans="1:26">
      <c r="A3465" s="1" t="s">
        <v>135</v>
      </c>
      <c r="B3465" s="57">
        <v>1995</v>
      </c>
      <c r="C3465" s="61">
        <v>8.8489385183515239</v>
      </c>
      <c r="D3465" s="58">
        <v>4.4839449281432531</v>
      </c>
      <c r="E3465" s="58">
        <v>5.543891058421254</v>
      </c>
      <c r="F3465" s="58">
        <v>19.058804800514483</v>
      </c>
      <c r="G3465" s="61">
        <v>29.086640787078988</v>
      </c>
      <c r="H3465" s="59">
        <v>0.69640441770947337</v>
      </c>
      <c r="I3465" s="59">
        <v>0.1836724239548313</v>
      </c>
      <c r="J3465" s="59">
        <v>0.13521239661563275</v>
      </c>
      <c r="K3465" s="59">
        <v>0.13621066800113535</v>
      </c>
      <c r="L3465" s="61">
        <v>1.1514999062810725</v>
      </c>
      <c r="M3465" s="70">
        <v>9884146</v>
      </c>
      <c r="N3465" s="62">
        <v>87.186793962954496</v>
      </c>
      <c r="O3465" s="63">
        <v>0.69399999999999995</v>
      </c>
      <c r="P3465" s="147">
        <v>4873.111795681024</v>
      </c>
      <c r="Q3465" s="64">
        <v>87464.200260410144</v>
      </c>
      <c r="R3465" s="62">
        <v>4431.9966325727428</v>
      </c>
      <c r="S3465" s="62">
        <v>5479.6628629530205</v>
      </c>
      <c r="T3465" s="62">
        <v>18838.0009233786</v>
      </c>
      <c r="U3465" s="64">
        <v>28749.660418904365</v>
      </c>
      <c r="V3465" s="62">
        <v>6883.3629396854203</v>
      </c>
      <c r="W3465" s="62">
        <v>1815.4450545434499</v>
      </c>
      <c r="X3465" s="62">
        <v>1336.4590691588201</v>
      </c>
      <c r="Y3465" s="62">
        <v>1346.3261292807499</v>
      </c>
      <c r="Z3465" s="64">
        <v>11381.593192668439</v>
      </c>
    </row>
    <row r="3466" spans="1:26">
      <c r="A3466" s="1" t="s">
        <v>135</v>
      </c>
      <c r="B3466" s="57">
        <v>1996</v>
      </c>
      <c r="C3466" s="61">
        <v>9.2373837961454051</v>
      </c>
      <c r="D3466" s="58">
        <v>4.3377076717172418</v>
      </c>
      <c r="E3466" s="58">
        <v>5.3300717028701703</v>
      </c>
      <c r="F3466" s="58">
        <v>17.849085705219206</v>
      </c>
      <c r="G3466" s="61">
        <v>27.516865079806621</v>
      </c>
      <c r="H3466" s="59">
        <v>0.62986774923890865</v>
      </c>
      <c r="I3466" s="59">
        <v>9.2778469773094646E-2</v>
      </c>
      <c r="J3466" s="59">
        <v>7.95065884270207E-2</v>
      </c>
      <c r="K3466" s="59">
        <v>8.4824248668312743E-2</v>
      </c>
      <c r="L3466" s="61">
        <v>0.88697705610733679</v>
      </c>
      <c r="M3466" s="70">
        <v>9851958</v>
      </c>
      <c r="N3466" s="62">
        <v>87.100320146352615</v>
      </c>
      <c r="O3466" s="63">
        <v>0.69699999999999995</v>
      </c>
      <c r="P3466" s="147">
        <v>5780.8014072038959</v>
      </c>
      <c r="Q3466" s="64">
        <v>91006.317189505091</v>
      </c>
      <c r="R3466" s="62">
        <v>4273.491379803605</v>
      </c>
      <c r="S3466" s="62">
        <v>5251.1642553665397</v>
      </c>
      <c r="T3466" s="62">
        <v>17584.844270622001</v>
      </c>
      <c r="U3466" s="64">
        <v>27109.499905792145</v>
      </c>
      <c r="V3466" s="62">
        <v>6205.4306110562602</v>
      </c>
      <c r="W3466" s="62">
        <v>914.04958750879803</v>
      </c>
      <c r="X3466" s="62">
        <v>783.29556990629396</v>
      </c>
      <c r="Y3466" s="62">
        <v>835.68493526177303</v>
      </c>
      <c r="Z3466" s="64">
        <v>8738.4607037331261</v>
      </c>
    </row>
    <row r="3467" spans="1:26">
      <c r="A3467" s="1" t="s">
        <v>135</v>
      </c>
      <c r="B3467" s="54">
        <v>1997</v>
      </c>
      <c r="C3467" s="61">
        <v>8.9294921683930291</v>
      </c>
      <c r="D3467" s="58">
        <v>4.0954879284472421</v>
      </c>
      <c r="E3467" s="58">
        <v>4.0959894649929192</v>
      </c>
      <c r="F3467" s="58">
        <v>10.443908841921665</v>
      </c>
      <c r="G3467" s="61">
        <v>18.635386235361825</v>
      </c>
      <c r="H3467" s="59">
        <v>0.54562507271302085</v>
      </c>
      <c r="I3467" s="59">
        <v>7.9726274807628394E-2</v>
      </c>
      <c r="J3467" s="59">
        <v>6.8002613061604045E-2</v>
      </c>
      <c r="K3467" s="59">
        <v>7.2053580548096838E-2</v>
      </c>
      <c r="L3467" s="61">
        <v>0.76540754113035014</v>
      </c>
      <c r="M3467" s="70">
        <v>9775008</v>
      </c>
      <c r="N3467" s="62">
        <v>86.856860278984684</v>
      </c>
      <c r="O3467" s="63">
        <v>0.70299999999999996</v>
      </c>
      <c r="P3467" s="147">
        <v>5175.0493594822346</v>
      </c>
      <c r="Q3467" s="64">
        <v>87285.857381979207</v>
      </c>
      <c r="R3467" s="62">
        <v>4003.3427264475222</v>
      </c>
      <c r="S3467" s="62">
        <v>4003.8329788221499</v>
      </c>
      <c r="T3467" s="62">
        <v>10208.9292481055</v>
      </c>
      <c r="U3467" s="64">
        <v>18216.104953375172</v>
      </c>
      <c r="V3467" s="62">
        <v>5333.4894507703602</v>
      </c>
      <c r="W3467" s="62">
        <v>779.32497405476602</v>
      </c>
      <c r="X3467" s="62">
        <v>664.72608669808403</v>
      </c>
      <c r="Y3467" s="62">
        <v>704.32432628629101</v>
      </c>
      <c r="Z3467" s="64">
        <v>7481.8648378095013</v>
      </c>
    </row>
    <row r="3468" spans="1:26">
      <c r="A3468" s="1" t="s">
        <v>135</v>
      </c>
      <c r="B3468" s="54">
        <v>1998</v>
      </c>
      <c r="C3468" s="61">
        <v>8.2770100169597693</v>
      </c>
      <c r="D3468" s="58">
        <v>3.7676774646504341</v>
      </c>
      <c r="E3468" s="58">
        <v>2.7979784690835583</v>
      </c>
      <c r="F3468" s="58">
        <v>3.6004522100539234</v>
      </c>
      <c r="G3468" s="61">
        <v>10.166108143787916</v>
      </c>
      <c r="H3468" s="59">
        <v>0.24860030521451038</v>
      </c>
      <c r="I3468" s="59">
        <v>4.2151996131867576E-2</v>
      </c>
      <c r="J3468" s="59">
        <v>3.6823848346345077E-2</v>
      </c>
      <c r="K3468" s="59">
        <v>3.249669393330791E-2</v>
      </c>
      <c r="L3468" s="61">
        <v>0.36007284362603093</v>
      </c>
      <c r="M3468" s="70">
        <v>9669648</v>
      </c>
      <c r="N3468" s="62">
        <v>86.52806997484565</v>
      </c>
      <c r="O3468" s="63">
        <v>0.70699999999999996</v>
      </c>
      <c r="P3468" s="147">
        <v>5561.9107481860747</v>
      </c>
      <c r="Q3468" s="64">
        <v>80035.773356474994</v>
      </c>
      <c r="R3468" s="62">
        <v>3643.2114860702141</v>
      </c>
      <c r="S3468" s="62">
        <v>2705.5466907616892</v>
      </c>
      <c r="T3468" s="62">
        <v>3481.5105512043501</v>
      </c>
      <c r="U3468" s="64">
        <v>9830.2687280362534</v>
      </c>
      <c r="V3468" s="62">
        <v>2403.8774441168798</v>
      </c>
      <c r="W3468" s="62">
        <v>407.59496509252102</v>
      </c>
      <c r="X3468" s="62">
        <v>356.07365151453899</v>
      </c>
      <c r="Y3468" s="62">
        <v>314.23159149882298</v>
      </c>
      <c r="Z3468" s="64">
        <v>3481.7776522227628</v>
      </c>
    </row>
    <row r="3469" spans="1:26">
      <c r="A3469" s="1" t="s">
        <v>135</v>
      </c>
      <c r="B3469" s="54">
        <v>1999</v>
      </c>
      <c r="C3469" s="61">
        <v>6.1321203190294415</v>
      </c>
      <c r="D3469" s="58">
        <v>3.4913129560696263</v>
      </c>
      <c r="E3469" s="58">
        <v>2.6324492853195487</v>
      </c>
      <c r="F3469" s="58">
        <v>3.2079878893084377</v>
      </c>
      <c r="G3469" s="61">
        <v>9.3317501306976141</v>
      </c>
      <c r="H3469" s="59">
        <v>0.17598381277324496</v>
      </c>
      <c r="I3469" s="59">
        <v>2.5841084446863168E-2</v>
      </c>
      <c r="J3469" s="59">
        <v>2.3044806816100386E-2</v>
      </c>
      <c r="K3469" s="59">
        <v>2.0064233410684765E-2</v>
      </c>
      <c r="L3469" s="61">
        <v>0.24493393744689326</v>
      </c>
      <c r="M3469" s="70">
        <v>9559819</v>
      </c>
      <c r="N3469" s="62">
        <v>86.215424193917215</v>
      </c>
      <c r="O3469" s="63">
        <v>0.70199999999999996</v>
      </c>
      <c r="P3469" s="147">
        <v>5087.5065428775197</v>
      </c>
      <c r="Q3469" s="64">
        <v>58621.960336143718</v>
      </c>
      <c r="R3469" s="62">
        <v>3337.6319932380579</v>
      </c>
      <c r="S3469" s="62">
        <v>2516.5738694334241</v>
      </c>
      <c r="T3469" s="62">
        <v>3066.7783575980702</v>
      </c>
      <c r="U3469" s="64">
        <v>8920.9842202695527</v>
      </c>
      <c r="V3469" s="62">
        <v>1682.3733970421099</v>
      </c>
      <c r="W3469" s="62">
        <v>247.036090075727</v>
      </c>
      <c r="X3469" s="62">
        <v>220.30418205188599</v>
      </c>
      <c r="Y3469" s="62">
        <v>191.81043977989901</v>
      </c>
      <c r="Z3469" s="64">
        <v>2341.5241089496217</v>
      </c>
    </row>
    <row r="3470" spans="1:26">
      <c r="A3470" s="1" t="s">
        <v>135</v>
      </c>
      <c r="B3470" s="54">
        <v>2000</v>
      </c>
      <c r="C3470" s="61">
        <v>6.098525138478637</v>
      </c>
      <c r="D3470" s="58">
        <v>3.5013450837102531</v>
      </c>
      <c r="E3470" s="58">
        <v>2.2786703459631399</v>
      </c>
      <c r="F3470" s="58">
        <v>1.8915167386899674</v>
      </c>
      <c r="G3470" s="61">
        <v>7.6715321683633606</v>
      </c>
      <c r="H3470" s="59">
        <v>9.1208907796074226E-2</v>
      </c>
      <c r="I3470" s="59">
        <v>1.8398543502482854E-2</v>
      </c>
      <c r="J3470" s="59">
        <v>1.3361745559233317E-2</v>
      </c>
      <c r="K3470" s="59">
        <v>1.4171277843160626E-2</v>
      </c>
      <c r="L3470" s="61">
        <v>0.137140474700951</v>
      </c>
      <c r="M3470" s="70">
        <v>9463306</v>
      </c>
      <c r="N3470" s="62">
        <v>85.940384175623137</v>
      </c>
      <c r="O3470" s="63">
        <v>0.70899999999999996</v>
      </c>
      <c r="P3470" s="147">
        <v>5721.7419451023743</v>
      </c>
      <c r="Q3470" s="64">
        <v>57712.209534115718</v>
      </c>
      <c r="R3470" s="62">
        <v>3313.4299938745739</v>
      </c>
      <c r="S3470" s="62">
        <v>2156.3754756975059</v>
      </c>
      <c r="T3470" s="62">
        <v>1790.0001702345201</v>
      </c>
      <c r="U3470" s="64">
        <v>7259.8056398066001</v>
      </c>
      <c r="V3470" s="62">
        <v>863.13780440003598</v>
      </c>
      <c r="W3470" s="62">
        <v>174.111047118307</v>
      </c>
      <c r="X3470" s="62">
        <v>126.44628692116601</v>
      </c>
      <c r="Y3470" s="62">
        <v>134.107138640849</v>
      </c>
      <c r="Z3470" s="64">
        <v>1297.8022770803577</v>
      </c>
    </row>
    <row r="3471" spans="1:26">
      <c r="A3471" s="1" t="s">
        <v>135</v>
      </c>
      <c r="B3471" s="54">
        <v>2001</v>
      </c>
      <c r="C3471" s="61">
        <v>6.5821622514518285</v>
      </c>
      <c r="D3471" s="58">
        <v>3.6038082589891056</v>
      </c>
      <c r="E3471" s="58">
        <v>2.4382927305530355</v>
      </c>
      <c r="F3471" s="58">
        <v>2.047572587438379</v>
      </c>
      <c r="G3471" s="61">
        <v>8.0896735769805215</v>
      </c>
      <c r="H3471" s="59">
        <v>0.17391605419653511</v>
      </c>
      <c r="I3471" s="59">
        <v>3.5043664245686432E-2</v>
      </c>
      <c r="J3471" s="59">
        <v>3.0300345736929211E-2</v>
      </c>
      <c r="K3471" s="59">
        <v>3.0913047070810766E-2</v>
      </c>
      <c r="L3471" s="61">
        <v>0.27017311124996157</v>
      </c>
      <c r="M3471" s="70">
        <v>9384816</v>
      </c>
      <c r="N3471" s="62">
        <v>85.792739538074542</v>
      </c>
      <c r="O3471" s="63">
        <v>0.71499999999999997</v>
      </c>
      <c r="P3471" s="147">
        <v>6151.8682325485361</v>
      </c>
      <c r="Q3471" s="64">
        <v>61772.381612021141</v>
      </c>
      <c r="R3471" s="62">
        <v>3382.1077409893101</v>
      </c>
      <c r="S3471" s="62">
        <v>2288.2928630377819</v>
      </c>
      <c r="T3471" s="62">
        <v>1921.6091979753101</v>
      </c>
      <c r="U3471" s="64">
        <v>7592.0098020024034</v>
      </c>
      <c r="V3471" s="62">
        <v>1632.1701680805099</v>
      </c>
      <c r="W3471" s="62">
        <v>328.87834091154599</v>
      </c>
      <c r="X3471" s="62">
        <v>284.36316947746502</v>
      </c>
      <c r="Y3471" s="62">
        <v>290.11325875889798</v>
      </c>
      <c r="Z3471" s="64">
        <v>2535.5249372284193</v>
      </c>
    </row>
    <row r="3472" spans="1:26">
      <c r="A3472" s="1" t="s">
        <v>135</v>
      </c>
      <c r="B3472" s="54">
        <v>2002</v>
      </c>
      <c r="C3472" s="61">
        <v>6.7643713556240961</v>
      </c>
      <c r="D3472" s="58">
        <v>3.6081314822558892</v>
      </c>
      <c r="E3472" s="58">
        <v>2.3911382016701612</v>
      </c>
      <c r="F3472" s="58">
        <v>2.133736864281524</v>
      </c>
      <c r="G3472" s="61">
        <v>8.1330065482075735</v>
      </c>
      <c r="H3472" s="59">
        <v>0.20058916990594236</v>
      </c>
      <c r="I3472" s="59">
        <v>4.6338196381432349E-2</v>
      </c>
      <c r="J3472" s="59">
        <v>3.571022955640904E-2</v>
      </c>
      <c r="K3472" s="59">
        <v>3.3317496134754383E-2</v>
      </c>
      <c r="L3472" s="61">
        <v>0.31595509197853816</v>
      </c>
      <c r="M3472" s="70">
        <v>9320350</v>
      </c>
      <c r="N3472" s="62">
        <v>85.713720557969353</v>
      </c>
      <c r="O3472" s="63">
        <v>0.71499999999999997</v>
      </c>
      <c r="P3472" s="147">
        <v>6800.879651669954</v>
      </c>
      <c r="Q3472" s="64">
        <v>63046.308564391045</v>
      </c>
      <c r="R3472" s="62">
        <v>3362.9048260643676</v>
      </c>
      <c r="S3472" s="62">
        <v>2228.624493793649</v>
      </c>
      <c r="T3472" s="62">
        <v>1988.71743830063</v>
      </c>
      <c r="U3472" s="64">
        <v>7580.246758158647</v>
      </c>
      <c r="V3472" s="62">
        <v>1869.56126973285</v>
      </c>
      <c r="W3472" s="62">
        <v>431.88820864368301</v>
      </c>
      <c r="X3472" s="62">
        <v>332.831838046077</v>
      </c>
      <c r="Y3472" s="62">
        <v>310.53072509955803</v>
      </c>
      <c r="Z3472" s="64">
        <v>2944.8120415221679</v>
      </c>
    </row>
    <row r="3473" spans="1:26">
      <c r="A3473" s="1" t="s">
        <v>135</v>
      </c>
      <c r="B3473" s="54">
        <v>2003</v>
      </c>
      <c r="C3473" s="61">
        <v>7.4941855126230941</v>
      </c>
      <c r="D3473" s="58">
        <v>3.7147910002030273</v>
      </c>
      <c r="E3473" s="58">
        <v>2.5712456445357645</v>
      </c>
      <c r="F3473" s="58">
        <v>2.9640979248092263</v>
      </c>
      <c r="G3473" s="61">
        <v>9.2501345695480186</v>
      </c>
      <c r="H3473" s="59">
        <v>0.26382727303462467</v>
      </c>
      <c r="I3473" s="59">
        <v>4.4149050145703424E-2</v>
      </c>
      <c r="J3473" s="59">
        <v>3.8545018054409852E-2</v>
      </c>
      <c r="K3473" s="59">
        <v>3.777444702592278E-2</v>
      </c>
      <c r="L3473" s="61">
        <v>0.38429578826066074</v>
      </c>
      <c r="M3473" s="70">
        <v>9268451</v>
      </c>
      <c r="N3473" s="62">
        <v>85.531568717127826</v>
      </c>
      <c r="O3473" s="63">
        <v>0.72</v>
      </c>
      <c r="P3473" s="147">
        <v>7197.4192569677607</v>
      </c>
      <c r="Q3473" s="64">
        <v>69459.491208657026</v>
      </c>
      <c r="R3473" s="62">
        <v>3443.0358360622749</v>
      </c>
      <c r="S3473" s="62">
        <v>2383.1464265343152</v>
      </c>
      <c r="T3473" s="62">
        <v>2747.2596375295998</v>
      </c>
      <c r="U3473" s="64">
        <v>8573.4419001261904</v>
      </c>
      <c r="V3473" s="62">
        <v>2445.2701525850398</v>
      </c>
      <c r="W3473" s="62">
        <v>409.19330797199501</v>
      </c>
      <c r="X3473" s="62">
        <v>357.252611131413</v>
      </c>
      <c r="Y3473" s="62">
        <v>350.11061131186102</v>
      </c>
      <c r="Z3473" s="64">
        <v>3561.8266830003095</v>
      </c>
    </row>
    <row r="3474" spans="1:26">
      <c r="A3474" s="1" t="s">
        <v>135</v>
      </c>
      <c r="B3474" s="54">
        <v>2004</v>
      </c>
      <c r="C3474" s="61">
        <v>8.4002848570501101</v>
      </c>
      <c r="D3474" s="58">
        <v>3.8420434163807866</v>
      </c>
      <c r="E3474" s="58">
        <v>2.732906350960798</v>
      </c>
      <c r="F3474" s="58">
        <v>3.7332119117804217</v>
      </c>
      <c r="G3474" s="61">
        <v>10.308161679122007</v>
      </c>
      <c r="H3474" s="59">
        <v>0.34236441177398685</v>
      </c>
      <c r="I3474" s="59">
        <v>5.961078122772822E-2</v>
      </c>
      <c r="J3474" s="59">
        <v>5.0934934148750013E-2</v>
      </c>
      <c r="K3474" s="59">
        <v>5.2273677957613444E-2</v>
      </c>
      <c r="L3474" s="61">
        <v>0.50518380510807848</v>
      </c>
      <c r="M3474" s="70">
        <v>9225001</v>
      </c>
      <c r="N3474" s="62">
        <v>85.332231877429678</v>
      </c>
      <c r="O3474" s="63">
        <v>0.73</v>
      </c>
      <c r="P3474" s="147">
        <v>8070.2164438188838</v>
      </c>
      <c r="Q3474" s="64">
        <v>77492.636206572119</v>
      </c>
      <c r="R3474" s="62">
        <v>3544.2854358156173</v>
      </c>
      <c r="S3474" s="62">
        <v>2521.1063820519712</v>
      </c>
      <c r="T3474" s="62">
        <v>3443.8883619386302</v>
      </c>
      <c r="U3474" s="64">
        <v>9509.2801798062192</v>
      </c>
      <c r="V3474" s="62">
        <v>3158.3120409794401</v>
      </c>
      <c r="W3474" s="62">
        <v>549.90951643657399</v>
      </c>
      <c r="X3474" s="62">
        <v>469.87481845715303</v>
      </c>
      <c r="Y3474" s="62">
        <v>482.224731432662</v>
      </c>
      <c r="Z3474" s="64">
        <v>4660.3211073058292</v>
      </c>
    </row>
    <row r="3475" spans="1:26">
      <c r="A3475" s="1" t="s">
        <v>135</v>
      </c>
      <c r="B3475" s="54">
        <v>2005</v>
      </c>
      <c r="C3475" s="61">
        <v>8.847419503440122</v>
      </c>
      <c r="D3475" s="58">
        <v>4.0070184017616564</v>
      </c>
      <c r="E3475" s="58">
        <v>2.443402851715248</v>
      </c>
      <c r="F3475" s="58">
        <v>2.652046545436618</v>
      </c>
      <c r="G3475" s="61">
        <v>9.1024677989135245</v>
      </c>
      <c r="H3475" s="59">
        <v>0.37947463350409638</v>
      </c>
      <c r="I3475" s="59">
        <v>7.5724861060898901E-2</v>
      </c>
      <c r="J3475" s="59">
        <v>5.6025268337293599E-2</v>
      </c>
      <c r="K3475" s="59">
        <v>6.7727195425807574E-2</v>
      </c>
      <c r="L3475" s="61">
        <v>0.57895195832809643</v>
      </c>
      <c r="M3475" s="70">
        <v>9186685</v>
      </c>
      <c r="N3475" s="62">
        <v>85.076252000914707</v>
      </c>
      <c r="O3475" s="63">
        <v>0.73899999999999999</v>
      </c>
      <c r="P3475" s="147">
        <v>8706.9816411527263</v>
      </c>
      <c r="Q3475" s="64">
        <v>81278.456040960824</v>
      </c>
      <c r="R3475" s="62">
        <v>3681.1215846187788</v>
      </c>
      <c r="S3475" s="62">
        <v>2244.6772326809692</v>
      </c>
      <c r="T3475" s="62">
        <v>2436.3516218264399</v>
      </c>
      <c r="U3475" s="64">
        <v>8362.1504391261897</v>
      </c>
      <c r="V3475" s="62">
        <v>3486.1139234925799</v>
      </c>
      <c r="W3475" s="62">
        <v>695.66044523524397</v>
      </c>
      <c r="X3475" s="62">
        <v>514.68649225519005</v>
      </c>
      <c r="Y3475" s="62">
        <v>622.18841031033503</v>
      </c>
      <c r="Z3475" s="64">
        <v>5318.6492712933486</v>
      </c>
    </row>
    <row r="3476" spans="1:26">
      <c r="A3476" s="1" t="s">
        <v>135</v>
      </c>
      <c r="B3476" s="54">
        <v>2006</v>
      </c>
      <c r="C3476" s="61">
        <v>6.5753522566729945</v>
      </c>
      <c r="D3476" s="58">
        <v>3.2739914369376764</v>
      </c>
      <c r="E3476" s="58">
        <v>2.8556252314184176</v>
      </c>
      <c r="F3476" s="58">
        <v>3.6578672825999261</v>
      </c>
      <c r="G3476" s="61">
        <v>9.7874839509560179</v>
      </c>
      <c r="H3476" s="59">
        <v>3.7087787037426101</v>
      </c>
      <c r="I3476" s="59">
        <v>4.0960696816725726</v>
      </c>
      <c r="J3476" s="59">
        <v>0.43246941067984412</v>
      </c>
      <c r="K3476" s="59">
        <v>0.44612833677434255</v>
      </c>
      <c r="L3476" s="61">
        <v>8.6834461328693688</v>
      </c>
      <c r="M3476" s="70">
        <v>9154760</v>
      </c>
      <c r="N3476" s="62">
        <v>84.742385090327005</v>
      </c>
      <c r="O3476" s="63">
        <v>0.74299999999999999</v>
      </c>
      <c r="P3476" s="147">
        <v>9615.6536338184633</v>
      </c>
      <c r="Q3476" s="64">
        <v>60195.771825299664</v>
      </c>
      <c r="R3476" s="62">
        <v>2997.2605847219561</v>
      </c>
      <c r="S3476" s="62">
        <v>2614.256364358007</v>
      </c>
      <c r="T3476" s="62">
        <v>3348.6897084054499</v>
      </c>
      <c r="U3476" s="64">
        <v>8960.2066574854125</v>
      </c>
      <c r="V3476" s="62">
        <v>33952.978925874697</v>
      </c>
      <c r="W3476" s="62">
        <v>37498.534878988801</v>
      </c>
      <c r="X3476" s="62">
        <v>3959.15366211541</v>
      </c>
      <c r="Y3476" s="62">
        <v>4084.1978523682801</v>
      </c>
      <c r="Z3476" s="64">
        <v>79494.865319347184</v>
      </c>
    </row>
    <row r="3477" spans="1:26">
      <c r="A3477" s="1" t="s">
        <v>135</v>
      </c>
      <c r="B3477" s="54">
        <v>2007</v>
      </c>
      <c r="C3477" s="61">
        <v>6.8472983827448592</v>
      </c>
      <c r="D3477" s="58">
        <v>3.4163042889576505</v>
      </c>
      <c r="E3477" s="58">
        <v>3.2584244264733546</v>
      </c>
      <c r="F3477" s="58">
        <v>5.0596435046677497</v>
      </c>
      <c r="G3477" s="61">
        <v>11.734372220098754</v>
      </c>
      <c r="H3477" s="59">
        <v>3.4147267409704205</v>
      </c>
      <c r="I3477" s="59">
        <v>4.1956307691738761</v>
      </c>
      <c r="J3477" s="59">
        <v>0.58738947653314066</v>
      </c>
      <c r="K3477" s="59">
        <v>1.0274014102121596</v>
      </c>
      <c r="L3477" s="61">
        <v>9.2251483968895958</v>
      </c>
      <c r="M3477" s="70">
        <v>9130353</v>
      </c>
      <c r="N3477" s="62">
        <v>84.399485479076148</v>
      </c>
      <c r="O3477" s="63">
        <v>0.749</v>
      </c>
      <c r="P3477" s="147">
        <v>10472.051738694461</v>
      </c>
      <c r="Q3477" s="64">
        <v>62518.251330789673</v>
      </c>
      <c r="R3477" s="62">
        <v>3119.2064113597353</v>
      </c>
      <c r="S3477" s="62">
        <v>2975.056523752427</v>
      </c>
      <c r="T3477" s="62">
        <v>4619.6331251773699</v>
      </c>
      <c r="U3477" s="64">
        <v>10713.896060289531</v>
      </c>
      <c r="V3477" s="62">
        <v>31177.660543599501</v>
      </c>
      <c r="W3477" s="62">
        <v>38307.589980219003</v>
      </c>
      <c r="X3477" s="62">
        <v>5363.0732692327902</v>
      </c>
      <c r="Y3477" s="62">
        <v>9380.5375479348204</v>
      </c>
      <c r="Z3477" s="64">
        <v>84228.861340986114</v>
      </c>
    </row>
    <row r="3478" spans="1:26">
      <c r="A3478" s="1" t="s">
        <v>135</v>
      </c>
      <c r="B3478" s="54">
        <v>2008</v>
      </c>
      <c r="C3478" s="61">
        <v>6.3425592820098897</v>
      </c>
      <c r="D3478" s="58">
        <v>3.2870849925677597</v>
      </c>
      <c r="E3478" s="58">
        <v>2.9265312125186025</v>
      </c>
      <c r="F3478" s="58">
        <v>1.7969337563628109</v>
      </c>
      <c r="G3478" s="61">
        <v>8.0105499614491738</v>
      </c>
      <c r="H3478" s="59">
        <v>3.7152696716535032</v>
      </c>
      <c r="I3478" s="59">
        <v>4.3583233549767906</v>
      </c>
      <c r="J3478" s="59">
        <v>0.66123601282108257</v>
      </c>
      <c r="K3478" s="59">
        <v>1.2075543514373457</v>
      </c>
      <c r="L3478" s="61">
        <v>9.9423833908887218</v>
      </c>
      <c r="M3478" s="70">
        <v>9109535</v>
      </c>
      <c r="N3478" s="62">
        <v>84.040955865538535</v>
      </c>
      <c r="O3478" s="63">
        <v>0.754</v>
      </c>
      <c r="P3478" s="147">
        <v>11921.802507370472</v>
      </c>
      <c r="Q3478" s="64">
        <v>57777.765769043959</v>
      </c>
      <c r="R3478" s="62">
        <v>2994.381578777075</v>
      </c>
      <c r="S3478" s="62">
        <v>2665.9338509030649</v>
      </c>
      <c r="T3478" s="62">
        <v>1636.9230946268499</v>
      </c>
      <c r="U3478" s="64">
        <v>7297.2385243069903</v>
      </c>
      <c r="V3478" s="62">
        <v>33844.379108366098</v>
      </c>
      <c r="W3478" s="62">
        <v>39702.2991434785</v>
      </c>
      <c r="X3478" s="62">
        <v>6023.5526020541001</v>
      </c>
      <c r="Y3478" s="62">
        <v>11000.2586288208</v>
      </c>
      <c r="Z3478" s="64">
        <v>90570.489482719495</v>
      </c>
    </row>
    <row r="3479" spans="1:26">
      <c r="A3479" s="1" t="s">
        <v>135</v>
      </c>
      <c r="B3479" s="54">
        <v>2009</v>
      </c>
      <c r="C3479" s="61">
        <v>5.9920210239507528</v>
      </c>
      <c r="D3479" s="58">
        <v>3.2783784635636484</v>
      </c>
      <c r="E3479" s="58">
        <v>3.3141733479916278</v>
      </c>
      <c r="F3479" s="58">
        <v>2.0778713448456752</v>
      </c>
      <c r="G3479" s="61">
        <v>8.6704231564009504</v>
      </c>
      <c r="H3479" s="59">
        <v>3.9399273904131484</v>
      </c>
      <c r="I3479" s="59">
        <v>4.2916707974780399</v>
      </c>
      <c r="J3479" s="59">
        <v>0.72007265578875534</v>
      </c>
      <c r="K3479" s="59">
        <v>0.85715645309148469</v>
      </c>
      <c r="L3479" s="61">
        <v>9.8088272967714296</v>
      </c>
      <c r="M3479" s="70">
        <v>9087019</v>
      </c>
      <c r="N3479" s="62">
        <v>83.704630688314651</v>
      </c>
      <c r="O3479" s="63">
        <v>0.755</v>
      </c>
      <c r="P3479" s="147">
        <v>11841.847824835808</v>
      </c>
      <c r="Q3479" s="64">
        <v>54449.608893039942</v>
      </c>
      <c r="R3479" s="62">
        <v>2979.068738759368</v>
      </c>
      <c r="S3479" s="62">
        <v>3011.5956182493533</v>
      </c>
      <c r="T3479" s="62">
        <v>1888.16563901682</v>
      </c>
      <c r="U3479" s="64">
        <v>7878.8299960255417</v>
      </c>
      <c r="V3479" s="62">
        <v>35802.195055304699</v>
      </c>
      <c r="W3479" s="62">
        <v>38998.494078428099</v>
      </c>
      <c r="X3479" s="62">
        <v>6543.3139045328799</v>
      </c>
      <c r="Y3479" s="62">
        <v>7788.99697521493</v>
      </c>
      <c r="Z3479" s="64">
        <v>89133.000013480618</v>
      </c>
    </row>
    <row r="3480" spans="1:26">
      <c r="A3480" s="1" t="s">
        <v>135</v>
      </c>
      <c r="B3480" s="54">
        <v>2010</v>
      </c>
      <c r="C3480" s="61">
        <v>7.0594353185769458</v>
      </c>
      <c r="D3480" s="58">
        <v>3.8213776730582767</v>
      </c>
      <c r="E3480" s="58">
        <v>5.2958208284639472</v>
      </c>
      <c r="F3480" s="58">
        <v>4.5242718500106083</v>
      </c>
      <c r="G3480" s="61">
        <v>13.641470351532831</v>
      </c>
      <c r="H3480" s="59">
        <v>5.1950806223090042</v>
      </c>
      <c r="I3480" s="59">
        <v>4.2854367211663229</v>
      </c>
      <c r="J3480" s="59">
        <v>0.96506910027943249</v>
      </c>
      <c r="K3480" s="59">
        <v>1.0971882755015803</v>
      </c>
      <c r="L3480" s="61">
        <v>11.542774719256339</v>
      </c>
      <c r="M3480" s="70">
        <v>9059046</v>
      </c>
      <c r="N3480" s="62">
        <v>83.368808598216333</v>
      </c>
      <c r="O3480" s="63">
        <v>0.75700000000000001</v>
      </c>
      <c r="P3480" s="147">
        <v>12098.693113141426</v>
      </c>
      <c r="Q3480" s="64">
        <v>63951.749285013204</v>
      </c>
      <c r="R3480" s="62">
        <v>3461.803612360789</v>
      </c>
      <c r="S3480" s="62">
        <v>4797.5084492813003</v>
      </c>
      <c r="T3480" s="62">
        <v>4098.55868057512</v>
      </c>
      <c r="U3480" s="64">
        <v>12357.870742217208</v>
      </c>
      <c r="V3480" s="62">
        <v>47062.4743312059</v>
      </c>
      <c r="W3480" s="62">
        <v>38821.968387134897</v>
      </c>
      <c r="X3480" s="62">
        <v>8742.6053726099908</v>
      </c>
      <c r="Y3480" s="62">
        <v>9939.4790584294897</v>
      </c>
      <c r="Z3480" s="64">
        <v>104566.52714938027</v>
      </c>
    </row>
    <row r="3481" spans="1:26">
      <c r="A3481" s="1" t="s">
        <v>135</v>
      </c>
      <c r="B3481" s="54">
        <v>2011</v>
      </c>
      <c r="C3481" s="61">
        <v>11.000205346273388</v>
      </c>
      <c r="D3481" s="58">
        <v>4.273395946378141</v>
      </c>
      <c r="E3481" s="58">
        <v>6.6345570740595763</v>
      </c>
      <c r="F3481" s="58">
        <v>6.6764039968409827</v>
      </c>
      <c r="G3481" s="61">
        <v>17.584357017278702</v>
      </c>
      <c r="H3481" s="59">
        <v>5.7659510451855578</v>
      </c>
      <c r="I3481" s="59">
        <v>4.8084534863397685</v>
      </c>
      <c r="J3481" s="59">
        <v>1.2254966433636036</v>
      </c>
      <c r="K3481" s="59">
        <v>1.5699920704993451</v>
      </c>
      <c r="L3481" s="61">
        <v>13.369893245388276</v>
      </c>
      <c r="M3481" s="70">
        <v>9023881</v>
      </c>
      <c r="N3481" s="62">
        <v>82.713228904642122</v>
      </c>
      <c r="O3481" s="63">
        <v>0.76700000000000002</v>
      </c>
      <c r="P3481" s="147">
        <v>12967.871382675299</v>
      </c>
      <c r="Q3481" s="64">
        <v>99264.544020334841</v>
      </c>
      <c r="R3481" s="62">
        <v>3856.2616485998728</v>
      </c>
      <c r="S3481" s="62">
        <v>5986.9453524021801</v>
      </c>
      <c r="T3481" s="62">
        <v>6024.7075175417403</v>
      </c>
      <c r="U3481" s="64">
        <v>15867.914518543794</v>
      </c>
      <c r="V3481" s="62">
        <v>52031.256083580098</v>
      </c>
      <c r="W3481" s="62">
        <v>43390.912054765198</v>
      </c>
      <c r="X3481" s="62">
        <v>11058.7358756126</v>
      </c>
      <c r="Y3481" s="62">
        <v>14167.421615129701</v>
      </c>
      <c r="Z3481" s="64">
        <v>120648.3256290876</v>
      </c>
    </row>
    <row r="3482" spans="1:26">
      <c r="A3482" s="1" t="s">
        <v>135</v>
      </c>
      <c r="B3482" s="54">
        <v>2012</v>
      </c>
      <c r="C3482" s="61">
        <v>10.188736944307184</v>
      </c>
      <c r="D3482" s="58">
        <v>4.0068898258103998</v>
      </c>
      <c r="E3482" s="58">
        <v>6.1097565906664331</v>
      </c>
      <c r="F3482" s="58">
        <v>6.1627297723435417</v>
      </c>
      <c r="G3482" s="61">
        <v>16.279376188820375</v>
      </c>
      <c r="H3482" s="59">
        <v>4.6711149826731813</v>
      </c>
      <c r="I3482" s="59">
        <v>4.3439118295488663</v>
      </c>
      <c r="J3482" s="59">
        <v>1.3100876560582386</v>
      </c>
      <c r="K3482" s="59">
        <v>1.5515176018419656</v>
      </c>
      <c r="L3482" s="61">
        <v>11.876632070122252</v>
      </c>
      <c r="M3482" s="70">
        <v>8982578</v>
      </c>
      <c r="N3482" s="62">
        <v>82.312794420306432</v>
      </c>
      <c r="O3482" s="63">
        <v>0.76600000000000001</v>
      </c>
      <c r="P3482" s="147">
        <v>13108.04524708104</v>
      </c>
      <c r="Q3482" s="64">
        <v>91521.124323720927</v>
      </c>
      <c r="R3482" s="62">
        <v>3599.2200397748329</v>
      </c>
      <c r="S3482" s="62">
        <v>5488.1365136675304</v>
      </c>
      <c r="T3482" s="62">
        <v>5535.7200872998101</v>
      </c>
      <c r="U3482" s="64">
        <v>14623.076640742172</v>
      </c>
      <c r="V3482" s="62">
        <v>41958.654678830499</v>
      </c>
      <c r="W3482" s="62">
        <v>39019.526834045399</v>
      </c>
      <c r="X3482" s="62">
        <v>11767.964557380301</v>
      </c>
      <c r="Y3482" s="62">
        <v>13936.627876918399</v>
      </c>
      <c r="Z3482" s="64">
        <v>106682.77394717459</v>
      </c>
    </row>
    <row r="3483" spans="1:26">
      <c r="A3483" s="1" t="s">
        <v>135</v>
      </c>
      <c r="B3483" s="54">
        <v>2013</v>
      </c>
      <c r="C3483" s="61">
        <v>10.542732109150535</v>
      </c>
      <c r="D3483" s="58">
        <v>4.1637560615570566</v>
      </c>
      <c r="E3483" s="58">
        <v>6.2809730289450361</v>
      </c>
      <c r="F3483" s="58">
        <v>6.2071331730177386</v>
      </c>
      <c r="G3483" s="61">
        <v>16.651862263519828</v>
      </c>
      <c r="H3483" s="59">
        <v>5.8010493305755064</v>
      </c>
      <c r="I3483" s="59">
        <v>4.7143183588141122</v>
      </c>
      <c r="J3483" s="59">
        <v>1.5281456526435437</v>
      </c>
      <c r="K3483" s="59">
        <v>1.6270077577925517</v>
      </c>
      <c r="L3483" s="61">
        <v>13.670521099825715</v>
      </c>
      <c r="M3483" s="70">
        <v>8937605</v>
      </c>
      <c r="N3483" s="62">
        <v>81.913240338440431</v>
      </c>
      <c r="O3483" s="63">
        <v>0.77100000000000002</v>
      </c>
      <c r="P3483" s="147">
        <v>13772.546551469875</v>
      </c>
      <c r="Q3483" s="64">
        <v>94226.775212404376</v>
      </c>
      <c r="R3483" s="62">
        <v>3721.400699455266</v>
      </c>
      <c r="S3483" s="62">
        <v>5613.68559483643</v>
      </c>
      <c r="T3483" s="62">
        <v>5547.6904482829204</v>
      </c>
      <c r="U3483" s="64">
        <v>14882.776742574615</v>
      </c>
      <c r="V3483" s="62">
        <v>51847.487502198303</v>
      </c>
      <c r="W3483" s="62">
        <v>42134.715335328801</v>
      </c>
      <c r="X3483" s="62">
        <v>13657.9622257952</v>
      </c>
      <c r="Y3483" s="62">
        <v>14541.552671085499</v>
      </c>
      <c r="Z3483" s="64">
        <v>122181.71773440781</v>
      </c>
    </row>
    <row r="3484" spans="1:26">
      <c r="A3484" s="1" t="s">
        <v>135</v>
      </c>
      <c r="B3484" s="54">
        <v>2014</v>
      </c>
      <c r="C3484" s="61">
        <v>9.2986265967269031</v>
      </c>
      <c r="D3484" s="58">
        <v>3.7269752337068116</v>
      </c>
      <c r="E3484" s="58">
        <v>4.9866548189336557</v>
      </c>
      <c r="F3484" s="58">
        <v>5.6401051123655108</v>
      </c>
      <c r="G3484" s="61">
        <v>14.353735165005981</v>
      </c>
      <c r="H3484" s="59">
        <v>5.2475402916845786</v>
      </c>
      <c r="I3484" s="59">
        <v>3.1989466857318183</v>
      </c>
      <c r="J3484" s="59">
        <v>1.3147879020493061</v>
      </c>
      <c r="K3484" s="59">
        <v>1.2944301357154513</v>
      </c>
      <c r="L3484" s="61">
        <v>11.055705015181156</v>
      </c>
      <c r="M3484" s="70">
        <v>8892815</v>
      </c>
      <c r="N3484" s="62">
        <v>81.529567802423969</v>
      </c>
      <c r="O3484" s="63">
        <v>0.77500000000000002</v>
      </c>
      <c r="P3484" s="147">
        <v>13806.033035011778</v>
      </c>
      <c r="Q3484" s="64">
        <v>82690.966078771948</v>
      </c>
      <c r="R3484" s="62">
        <v>3314.3301262936438</v>
      </c>
      <c r="S3484" s="62">
        <v>4434.5398773635497</v>
      </c>
      <c r="T3484" s="62">
        <v>5015.6411344820699</v>
      </c>
      <c r="U3484" s="64">
        <v>12764.511138139265</v>
      </c>
      <c r="V3484" s="62">
        <v>46665.405018997</v>
      </c>
      <c r="W3484" s="62">
        <v>28447.641071076199</v>
      </c>
      <c r="X3484" s="62">
        <v>11692.165577162599</v>
      </c>
      <c r="Y3484" s="62">
        <v>11511.1277273424</v>
      </c>
      <c r="Z3484" s="64">
        <v>98316.339394578201</v>
      </c>
    </row>
    <row r="3485" spans="1:26">
      <c r="A3485" s="1" t="s">
        <v>135</v>
      </c>
      <c r="B3485" s="54">
        <v>2015</v>
      </c>
      <c r="C3485" s="61">
        <v>9.0300660241203268</v>
      </c>
      <c r="D3485" s="58">
        <v>4.0868909042749335</v>
      </c>
      <c r="E3485" s="58">
        <v>5.1661817927116278</v>
      </c>
      <c r="F3485" s="58">
        <v>5.6853948335013706</v>
      </c>
      <c r="G3485" s="61">
        <v>14.938467530487932</v>
      </c>
      <c r="H3485" s="59">
        <v>5.8622964394284356</v>
      </c>
      <c r="I3485" s="59">
        <v>4.5823102495426546</v>
      </c>
      <c r="J3485" s="59">
        <v>1.627182025908106</v>
      </c>
      <c r="K3485" s="59">
        <v>1.393737958196922</v>
      </c>
      <c r="L3485" s="61">
        <v>13.465526673076118</v>
      </c>
      <c r="M3485" s="70">
        <v>8850975</v>
      </c>
      <c r="N3485" s="62">
        <v>81.127178138577634</v>
      </c>
      <c r="O3485" s="63">
        <v>0.77600000000000002</v>
      </c>
      <c r="P3485" s="147">
        <v>14111.901309009114</v>
      </c>
      <c r="Q3485" s="64">
        <v>79924.888627838402</v>
      </c>
      <c r="R3485" s="62">
        <v>3617.2969221464828</v>
      </c>
      <c r="S3485" s="62">
        <v>4572.5745892745799</v>
      </c>
      <c r="T3485" s="62">
        <v>5032.12875364498</v>
      </c>
      <c r="U3485" s="64">
        <v>13222.000265066043</v>
      </c>
      <c r="V3485" s="62">
        <v>51887.039227970097</v>
      </c>
      <c r="W3485" s="62">
        <v>40557.913460945798</v>
      </c>
      <c r="X3485" s="62">
        <v>14402.147431762</v>
      </c>
      <c r="Y3485" s="62">
        <v>12335.939824552001</v>
      </c>
      <c r="Z3485" s="64">
        <v>119183.03994522989</v>
      </c>
    </row>
    <row r="3486" spans="1:26">
      <c r="A3486" s="1" t="s">
        <v>136</v>
      </c>
      <c r="B3486" s="54">
        <v>1990</v>
      </c>
      <c r="C3486" s="61">
        <v>12.60278271720702</v>
      </c>
      <c r="D3486" s="58">
        <v>4.8508273026022248</v>
      </c>
      <c r="E3486" s="58">
        <v>7.5803809713730868</v>
      </c>
      <c r="F3486" s="58">
        <v>20.666494442711713</v>
      </c>
      <c r="G3486" s="61">
        <v>33.097702716687024</v>
      </c>
      <c r="H3486" s="59">
        <v>3.7162298605281414</v>
      </c>
      <c r="I3486" s="59">
        <v>1.811017940028615</v>
      </c>
      <c r="J3486" s="59">
        <v>1.5900261391609016</v>
      </c>
      <c r="K3486" s="59">
        <v>2.1527870300011043</v>
      </c>
      <c r="L3486" s="61">
        <v>9.2700609697187613</v>
      </c>
      <c r="M3486" s="70">
        <v>70627</v>
      </c>
      <c r="N3486" s="62">
        <v>151.10217391304349</v>
      </c>
      <c r="O3486" s="63"/>
      <c r="P3486" s="147">
        <v>9188.6130005401101</v>
      </c>
      <c r="Q3486" s="64">
        <v>890.09673496818016</v>
      </c>
      <c r="R3486" s="62">
        <v>34.25993799008873</v>
      </c>
      <c r="S3486" s="62">
        <v>53.537956686516701</v>
      </c>
      <c r="T3486" s="62">
        <v>145.96125030054</v>
      </c>
      <c r="U3486" s="64">
        <v>233.75914497714544</v>
      </c>
      <c r="V3486" s="62">
        <v>262.46616635952103</v>
      </c>
      <c r="W3486" s="62">
        <v>127.90676405040099</v>
      </c>
      <c r="X3486" s="62">
        <v>112.298776130517</v>
      </c>
      <c r="Y3486" s="62">
        <v>152.04488956788799</v>
      </c>
      <c r="Z3486" s="64">
        <v>654.71659610832694</v>
      </c>
    </row>
    <row r="3487" spans="1:26">
      <c r="A3487" s="1" t="s">
        <v>136</v>
      </c>
      <c r="B3487" s="57">
        <v>1991</v>
      </c>
      <c r="C3487" s="61">
        <v>13.587930507477708</v>
      </c>
      <c r="D3487" s="58">
        <v>5.6177258921995357</v>
      </c>
      <c r="E3487" s="58">
        <v>8.0253691866769881</v>
      </c>
      <c r="F3487" s="58">
        <v>24.950761508113324</v>
      </c>
      <c r="G3487" s="61">
        <v>38.593856586989851</v>
      </c>
      <c r="H3487" s="59">
        <v>4.3870350003791678</v>
      </c>
      <c r="I3487" s="59">
        <v>1.8389923151528755</v>
      </c>
      <c r="J3487" s="59">
        <v>1.590282163064773</v>
      </c>
      <c r="K3487" s="59">
        <v>2.7248615099817473</v>
      </c>
      <c r="L3487" s="61">
        <v>10.541170988578564</v>
      </c>
      <c r="M3487" s="70">
        <v>71496</v>
      </c>
      <c r="N3487" s="62">
        <v>153.12826086956522</v>
      </c>
      <c r="O3487" s="63"/>
      <c r="P3487" s="147">
        <v>9627.4528272064363</v>
      </c>
      <c r="Q3487" s="64">
        <v>971.48267956262612</v>
      </c>
      <c r="R3487" s="62">
        <v>40.1644930388698</v>
      </c>
      <c r="S3487" s="62">
        <v>57.378179537065797</v>
      </c>
      <c r="T3487" s="62">
        <v>178.38796447840701</v>
      </c>
      <c r="U3487" s="64">
        <v>275.93063705434264</v>
      </c>
      <c r="V3487" s="62">
        <v>313.65545438710899</v>
      </c>
      <c r="W3487" s="62">
        <v>131.48059456416999</v>
      </c>
      <c r="X3487" s="62">
        <v>113.698813530479</v>
      </c>
      <c r="Y3487" s="62">
        <v>194.816698517655</v>
      </c>
      <c r="Z3487" s="64">
        <v>753.65156099941305</v>
      </c>
    </row>
    <row r="3488" spans="1:26">
      <c r="A3488" s="1" t="s">
        <v>136</v>
      </c>
      <c r="B3488" s="57">
        <v>1992</v>
      </c>
      <c r="C3488" s="61">
        <v>14.825366944930909</v>
      </c>
      <c r="D3488" s="58">
        <v>6.5577274558249217</v>
      </c>
      <c r="E3488" s="58">
        <v>9.3977400397749022</v>
      </c>
      <c r="F3488" s="58">
        <v>29.420246626381729</v>
      </c>
      <c r="G3488" s="61">
        <v>45.375714121981552</v>
      </c>
      <c r="H3488" s="59">
        <v>5.5516690490590328</v>
      </c>
      <c r="I3488" s="59">
        <v>2.5856851783896655</v>
      </c>
      <c r="J3488" s="59">
        <v>1.8607983152789451</v>
      </c>
      <c r="K3488" s="59">
        <v>3.059347757984348</v>
      </c>
      <c r="L3488" s="61">
        <v>13.057500300711991</v>
      </c>
      <c r="M3488" s="70">
        <v>72706</v>
      </c>
      <c r="N3488" s="62">
        <v>153.83260869565217</v>
      </c>
      <c r="O3488" s="63"/>
      <c r="P3488" s="147">
        <v>10503.784545075843</v>
      </c>
      <c r="Q3488" s="64">
        <v>1077.8931290981468</v>
      </c>
      <c r="R3488" s="62">
        <v>47.678613240320679</v>
      </c>
      <c r="S3488" s="62">
        <v>68.327208733187405</v>
      </c>
      <c r="T3488" s="62">
        <v>213.90284512177101</v>
      </c>
      <c r="U3488" s="64">
        <v>329.9086670952791</v>
      </c>
      <c r="V3488" s="62">
        <v>403.639649880886</v>
      </c>
      <c r="W3488" s="62">
        <v>187.994826579999</v>
      </c>
      <c r="X3488" s="62">
        <v>135.291202310671</v>
      </c>
      <c r="Y3488" s="62">
        <v>222.43293809201</v>
      </c>
      <c r="Z3488" s="64">
        <v>949.358616863566</v>
      </c>
    </row>
    <row r="3489" spans="1:26">
      <c r="A3489" s="1" t="s">
        <v>136</v>
      </c>
      <c r="B3489" s="57">
        <v>1993</v>
      </c>
      <c r="C3489" s="61">
        <v>16.358551307222474</v>
      </c>
      <c r="D3489" s="58">
        <v>7.6244565260798955</v>
      </c>
      <c r="E3489" s="58">
        <v>10.22004299237255</v>
      </c>
      <c r="F3489" s="58">
        <v>33.008862895802643</v>
      </c>
      <c r="G3489" s="61">
        <v>50.853362414255095</v>
      </c>
      <c r="H3489" s="59">
        <v>6.195054265176168</v>
      </c>
      <c r="I3489" s="59">
        <v>2.9556760560329369</v>
      </c>
      <c r="J3489" s="59">
        <v>2.1152223715402303</v>
      </c>
      <c r="K3489" s="59">
        <v>3.7356071622906857</v>
      </c>
      <c r="L3489" s="61">
        <v>15.001559855040023</v>
      </c>
      <c r="M3489" s="70">
        <v>74111</v>
      </c>
      <c r="N3489" s="62">
        <v>157.07173913043479</v>
      </c>
      <c r="O3489" s="63"/>
      <c r="P3489" s="147">
        <v>11184.56160305336</v>
      </c>
      <c r="Q3489" s="64">
        <v>1212.3485959295647</v>
      </c>
      <c r="R3489" s="62">
        <v>56.505609760430708</v>
      </c>
      <c r="S3489" s="62">
        <v>75.741760620772197</v>
      </c>
      <c r="T3489" s="62">
        <v>244.631983807083</v>
      </c>
      <c r="U3489" s="64">
        <v>376.87935418828596</v>
      </c>
      <c r="V3489" s="62">
        <v>459.121666646471</v>
      </c>
      <c r="W3489" s="62">
        <v>219.04810818865701</v>
      </c>
      <c r="X3489" s="62">
        <v>156.761245177218</v>
      </c>
      <c r="Y3489" s="62">
        <v>276.84958240452499</v>
      </c>
      <c r="Z3489" s="64">
        <v>1111.780602416871</v>
      </c>
    </row>
    <row r="3490" spans="1:26">
      <c r="A3490" s="1" t="s">
        <v>136</v>
      </c>
      <c r="B3490" s="57">
        <v>1994</v>
      </c>
      <c r="C3490" s="61">
        <v>15.60224823528409</v>
      </c>
      <c r="D3490" s="58">
        <v>7.1925236139047559</v>
      </c>
      <c r="E3490" s="58">
        <v>13.703646061908549</v>
      </c>
      <c r="F3490" s="58">
        <v>33.857530633662861</v>
      </c>
      <c r="G3490" s="61">
        <v>54.753700309476159</v>
      </c>
      <c r="H3490" s="59">
        <v>7.0945192917623219</v>
      </c>
      <c r="I3490" s="59">
        <v>2.5235263997073636</v>
      </c>
      <c r="J3490" s="59">
        <v>1.8009030120156968</v>
      </c>
      <c r="K3490" s="59">
        <v>3.2699151796249852</v>
      </c>
      <c r="L3490" s="61">
        <v>14.688863883110367</v>
      </c>
      <c r="M3490" s="70">
        <v>75493</v>
      </c>
      <c r="N3490" s="62">
        <v>161.31521739130434</v>
      </c>
      <c r="O3490" s="63"/>
      <c r="P3490" s="147">
        <v>11033.275160632194</v>
      </c>
      <c r="Q3490" s="64">
        <v>1177.8605260263018</v>
      </c>
      <c r="R3490" s="62">
        <v>54.298518518451168</v>
      </c>
      <c r="S3490" s="62">
        <v>103.45293521516621</v>
      </c>
      <c r="T3490" s="62">
        <v>255.600656012711</v>
      </c>
      <c r="U3490" s="64">
        <v>413.35210974632838</v>
      </c>
      <c r="V3490" s="62">
        <v>535.58654489301296</v>
      </c>
      <c r="W3490" s="62">
        <v>190.50857849310799</v>
      </c>
      <c r="X3490" s="62">
        <v>135.955571086101</v>
      </c>
      <c r="Y3490" s="62">
        <v>246.855706655429</v>
      </c>
      <c r="Z3490" s="64">
        <v>1108.906401127651</v>
      </c>
    </row>
    <row r="3491" spans="1:26">
      <c r="A3491" s="1" t="s">
        <v>136</v>
      </c>
      <c r="B3491" s="57">
        <v>1995</v>
      </c>
      <c r="C3491" s="61">
        <v>14.490127866872342</v>
      </c>
      <c r="D3491" s="58">
        <v>5.7936795774579251</v>
      </c>
      <c r="E3491" s="58">
        <v>12.448030619348227</v>
      </c>
      <c r="F3491" s="58">
        <v>27.137194438840201</v>
      </c>
      <c r="G3491" s="61">
        <v>45.37890463564635</v>
      </c>
      <c r="H3491" s="59">
        <v>6.0696503643501041</v>
      </c>
      <c r="I3491" s="59">
        <v>2.6330097709365998</v>
      </c>
      <c r="J3491" s="59">
        <v>1.8071935343344587</v>
      </c>
      <c r="K3491" s="59">
        <v>3.0799129281780897</v>
      </c>
      <c r="L3491" s="61">
        <v>13.589766597799251</v>
      </c>
      <c r="M3491" s="70">
        <v>76703</v>
      </c>
      <c r="N3491" s="62">
        <v>163.70434782608694</v>
      </c>
      <c r="O3491" s="63"/>
      <c r="P3491" s="147">
        <v>11007.375471344823</v>
      </c>
      <c r="Q3491" s="64">
        <v>1111.4362777727092</v>
      </c>
      <c r="R3491" s="62">
        <v>44.439260462975525</v>
      </c>
      <c r="S3491" s="62">
        <v>95.480129259586704</v>
      </c>
      <c r="T3491" s="62">
        <v>208.15042250423599</v>
      </c>
      <c r="U3491" s="64">
        <v>348.06981222679821</v>
      </c>
      <c r="V3491" s="62">
        <v>465.56039189674601</v>
      </c>
      <c r="W3491" s="62">
        <v>201.95974846015</v>
      </c>
      <c r="X3491" s="62">
        <v>138.61716566405599</v>
      </c>
      <c r="Y3491" s="62">
        <v>236.23856133004401</v>
      </c>
      <c r="Z3491" s="64">
        <v>1042.375867350996</v>
      </c>
    </row>
    <row r="3492" spans="1:26">
      <c r="A3492" s="1" t="s">
        <v>136</v>
      </c>
      <c r="B3492" s="57">
        <v>1996</v>
      </c>
      <c r="C3492" s="61">
        <v>16.036242979023147</v>
      </c>
      <c r="D3492" s="58">
        <v>6.5763700015069508</v>
      </c>
      <c r="E3492" s="58">
        <v>12.724121870828794</v>
      </c>
      <c r="F3492" s="58">
        <v>32.63192074020958</v>
      </c>
      <c r="G3492" s="61">
        <v>51.93241261254532</v>
      </c>
      <c r="H3492" s="59">
        <v>6.5516327251296245</v>
      </c>
      <c r="I3492" s="59">
        <v>2.6033071235666343</v>
      </c>
      <c r="J3492" s="59">
        <v>1.8542885050239835</v>
      </c>
      <c r="K3492" s="59">
        <v>3.5691642316252863</v>
      </c>
      <c r="L3492" s="61">
        <v>14.578392585345529</v>
      </c>
      <c r="M3492" s="70">
        <v>77678</v>
      </c>
      <c r="N3492" s="62">
        <v>166.12391304347827</v>
      </c>
      <c r="O3492" s="63"/>
      <c r="P3492" s="147">
        <v>14015.115873566057</v>
      </c>
      <c r="Q3492" s="64">
        <v>1245.6632821245601</v>
      </c>
      <c r="R3492" s="62">
        <v>51.083926897705688</v>
      </c>
      <c r="S3492" s="62">
        <v>98.838433868223902</v>
      </c>
      <c r="T3492" s="62">
        <v>253.4782339258</v>
      </c>
      <c r="U3492" s="64">
        <v>403.40059469172957</v>
      </c>
      <c r="V3492" s="62">
        <v>508.91772682261899</v>
      </c>
      <c r="W3492" s="62">
        <v>202.21969074440901</v>
      </c>
      <c r="X3492" s="62">
        <v>144.03742249325299</v>
      </c>
      <c r="Y3492" s="62">
        <v>277.245539184189</v>
      </c>
      <c r="Z3492" s="64">
        <v>1132.42037924447</v>
      </c>
    </row>
    <row r="3493" spans="1:26">
      <c r="A3493" s="1" t="s">
        <v>136</v>
      </c>
      <c r="B3493" s="54">
        <v>1997</v>
      </c>
      <c r="C3493" s="61">
        <v>18.653158039325408</v>
      </c>
      <c r="D3493" s="58">
        <v>7.6360994133168978</v>
      </c>
      <c r="E3493" s="58">
        <v>12.616778963245331</v>
      </c>
      <c r="F3493" s="58">
        <v>38.027189772525162</v>
      </c>
      <c r="G3493" s="61">
        <v>58.280068149087398</v>
      </c>
      <c r="H3493" s="59">
        <v>7.1203912815742667</v>
      </c>
      <c r="I3493" s="59">
        <v>2.6448813138695746</v>
      </c>
      <c r="J3493" s="59">
        <v>1.8481107074749981</v>
      </c>
      <c r="K3493" s="59">
        <v>4.7312969356123302</v>
      </c>
      <c r="L3493" s="61">
        <v>16.344680238531168</v>
      </c>
      <c r="M3493" s="70">
        <v>78474</v>
      </c>
      <c r="N3493" s="62">
        <v>168.08478260869566</v>
      </c>
      <c r="O3493" s="63"/>
      <c r="P3493" s="147">
        <v>14214.019927277934</v>
      </c>
      <c r="Q3493" s="64">
        <v>1463.787923978022</v>
      </c>
      <c r="R3493" s="62">
        <v>59.923526536063022</v>
      </c>
      <c r="S3493" s="62">
        <v>99.0089112361714</v>
      </c>
      <c r="T3493" s="62">
        <v>298.41456902091397</v>
      </c>
      <c r="U3493" s="64">
        <v>457.34700679314841</v>
      </c>
      <c r="V3493" s="62">
        <v>558.76558543025897</v>
      </c>
      <c r="W3493" s="62">
        <v>207.554416224601</v>
      </c>
      <c r="X3493" s="62">
        <v>145.02863965839299</v>
      </c>
      <c r="Y3493" s="62">
        <v>371.28379572524199</v>
      </c>
      <c r="Z3493" s="64">
        <v>1282.632437038495</v>
      </c>
    </row>
    <row r="3494" spans="1:26">
      <c r="A3494" s="1" t="s">
        <v>136</v>
      </c>
      <c r="B3494" s="54">
        <v>1998</v>
      </c>
      <c r="C3494" s="61">
        <v>19.129802731256529</v>
      </c>
      <c r="D3494" s="58">
        <v>6.2156680251066323</v>
      </c>
      <c r="E3494" s="58">
        <v>12.827667126107405</v>
      </c>
      <c r="F3494" s="58">
        <v>34.245752539713813</v>
      </c>
      <c r="G3494" s="61">
        <v>53.289087690927843</v>
      </c>
      <c r="H3494" s="59">
        <v>6.3811842507076744</v>
      </c>
      <c r="I3494" s="59">
        <v>2.9367671229952026</v>
      </c>
      <c r="J3494" s="59">
        <v>1.9927887374484237</v>
      </c>
      <c r="K3494" s="59">
        <v>5.0365292849709142</v>
      </c>
      <c r="L3494" s="61">
        <v>16.347269396122215</v>
      </c>
      <c r="M3494" s="70">
        <v>79213</v>
      </c>
      <c r="N3494" s="62">
        <v>171.40434782608696</v>
      </c>
      <c r="O3494" s="63"/>
      <c r="P3494" s="147">
        <v>13042.457071784302</v>
      </c>
      <c r="Q3494" s="64">
        <v>1515.3290637510236</v>
      </c>
      <c r="R3494" s="62">
        <v>49.236171127277167</v>
      </c>
      <c r="S3494" s="62">
        <v>101.61179960603459</v>
      </c>
      <c r="T3494" s="62">
        <v>271.270879592835</v>
      </c>
      <c r="U3494" s="64">
        <v>422.11885032614674</v>
      </c>
      <c r="V3494" s="62">
        <v>505.47274805130701</v>
      </c>
      <c r="W3494" s="62">
        <v>232.630134113819</v>
      </c>
      <c r="X3494" s="62">
        <v>157.85477425950199</v>
      </c>
      <c r="Y3494" s="62">
        <v>398.95859425040101</v>
      </c>
      <c r="Z3494" s="64">
        <v>1294.916250675029</v>
      </c>
    </row>
    <row r="3495" spans="1:26">
      <c r="A3495" s="1" t="s">
        <v>136</v>
      </c>
      <c r="B3495" s="54">
        <v>1999</v>
      </c>
      <c r="C3495" s="61">
        <v>19.097861122031151</v>
      </c>
      <c r="D3495" s="58">
        <v>5.8767531686870056</v>
      </c>
      <c r="E3495" s="58">
        <v>12.074667040029913</v>
      </c>
      <c r="F3495" s="58">
        <v>33.027902409454825</v>
      </c>
      <c r="G3495" s="61">
        <v>50.979322618171743</v>
      </c>
      <c r="H3495" s="59">
        <v>6.0931196432035701</v>
      </c>
      <c r="I3495" s="59">
        <v>2.6309404105428897</v>
      </c>
      <c r="J3495" s="59">
        <v>1.8922771894445209</v>
      </c>
      <c r="K3495" s="59">
        <v>5.1900377454256486</v>
      </c>
      <c r="L3495" s="61">
        <v>15.806374988616628</v>
      </c>
      <c r="M3495" s="70">
        <v>80066</v>
      </c>
      <c r="N3495" s="62">
        <v>174.80434782608697</v>
      </c>
      <c r="O3495" s="63"/>
      <c r="P3495" s="147">
        <v>11588.21809564525</v>
      </c>
      <c r="Q3495" s="64">
        <v>1529.0893485965462</v>
      </c>
      <c r="R3495" s="62">
        <v>47.052811920409376</v>
      </c>
      <c r="S3495" s="62">
        <v>96.677029122703502</v>
      </c>
      <c r="T3495" s="62">
        <v>264.441203431541</v>
      </c>
      <c r="U3495" s="64">
        <v>408.17104447465385</v>
      </c>
      <c r="V3495" s="62">
        <v>487.85171735273701</v>
      </c>
      <c r="W3495" s="62">
        <v>210.64887491052701</v>
      </c>
      <c r="X3495" s="62">
        <v>151.507065450065</v>
      </c>
      <c r="Y3495" s="62">
        <v>415.54556212525</v>
      </c>
      <c r="Z3495" s="64">
        <v>1265.553219838579</v>
      </c>
    </row>
    <row r="3496" spans="1:26">
      <c r="A3496" s="1" t="s">
        <v>136</v>
      </c>
      <c r="B3496" s="54">
        <v>2000</v>
      </c>
      <c r="C3496" s="61">
        <v>19.798609431589714</v>
      </c>
      <c r="D3496" s="58">
        <v>7.0838295965443336</v>
      </c>
      <c r="E3496" s="58">
        <v>12.243498510177822</v>
      </c>
      <c r="F3496" s="58">
        <v>35.844507777781374</v>
      </c>
      <c r="G3496" s="61">
        <v>55.171835884503544</v>
      </c>
      <c r="H3496" s="59">
        <v>7.3801050737867255</v>
      </c>
      <c r="I3496" s="59">
        <v>3.0302785311664366</v>
      </c>
      <c r="J3496" s="59">
        <v>1.9825255623070213</v>
      </c>
      <c r="K3496" s="59">
        <v>6.8255862154975366</v>
      </c>
      <c r="L3496" s="61">
        <v>19.21849538275772</v>
      </c>
      <c r="M3496" s="70">
        <v>81154</v>
      </c>
      <c r="N3496" s="62">
        <v>176.37173913043478</v>
      </c>
      <c r="O3496" s="63">
        <v>0.71399999999999997</v>
      </c>
      <c r="P3496" s="147">
        <v>14626.460370863928</v>
      </c>
      <c r="Q3496" s="64">
        <v>1606.7363498112318</v>
      </c>
      <c r="R3496" s="62">
        <v>57.488110707795883</v>
      </c>
      <c r="S3496" s="62">
        <v>99.3608878094971</v>
      </c>
      <c r="T3496" s="62">
        <v>290.892518419807</v>
      </c>
      <c r="U3496" s="64">
        <v>447.74151693710002</v>
      </c>
      <c r="V3496" s="62">
        <v>598.92504715808798</v>
      </c>
      <c r="W3496" s="62">
        <v>245.91922391828101</v>
      </c>
      <c r="X3496" s="62">
        <v>160.889879483464</v>
      </c>
      <c r="Y3496" s="62">
        <v>553.92362373248704</v>
      </c>
      <c r="Z3496" s="64">
        <v>1559.65777429232</v>
      </c>
    </row>
    <row r="3497" spans="1:26">
      <c r="A3497" s="1" t="s">
        <v>136</v>
      </c>
      <c r="B3497" s="54">
        <v>2001</v>
      </c>
      <c r="C3497" s="61">
        <v>17.637766358535352</v>
      </c>
      <c r="D3497" s="58">
        <v>4.6939986336545765</v>
      </c>
      <c r="E3497" s="58">
        <v>10.934098508957184</v>
      </c>
      <c r="F3497" s="58">
        <v>22.367409944044162</v>
      </c>
      <c r="G3497" s="61">
        <v>37.995507086655927</v>
      </c>
      <c r="H3497" s="59">
        <v>5.8796699112490813</v>
      </c>
      <c r="I3497" s="59">
        <v>3.0650552392036139</v>
      </c>
      <c r="J3497" s="59">
        <v>2.0509593045909065</v>
      </c>
      <c r="K3497" s="59">
        <v>5.2196721982464407</v>
      </c>
      <c r="L3497" s="61">
        <v>16.215356653290041</v>
      </c>
      <c r="M3497" s="70">
        <v>82519</v>
      </c>
      <c r="N3497" s="62">
        <v>176.52608695652174</v>
      </c>
      <c r="O3497" s="63">
        <v>0.71199999999999997</v>
      </c>
      <c r="P3497" s="147">
        <v>14607.23868561426</v>
      </c>
      <c r="Q3497" s="64">
        <v>1455.4508421399787</v>
      </c>
      <c r="R3497" s="62">
        <v>38.7344073250542</v>
      </c>
      <c r="S3497" s="62">
        <v>90.227087486063795</v>
      </c>
      <c r="T3497" s="62">
        <v>184.57363011725801</v>
      </c>
      <c r="U3497" s="64">
        <v>313.53512492837604</v>
      </c>
      <c r="V3497" s="62">
        <v>485.18448140636298</v>
      </c>
      <c r="W3497" s="62">
        <v>252.92529328384299</v>
      </c>
      <c r="X3497" s="62">
        <v>169.243110855537</v>
      </c>
      <c r="Y3497" s="62">
        <v>430.72213012709801</v>
      </c>
      <c r="Z3497" s="64">
        <v>1338.0750156728409</v>
      </c>
    </row>
    <row r="3498" spans="1:26">
      <c r="A3498" s="1" t="s">
        <v>136</v>
      </c>
      <c r="B3498" s="54">
        <v>2002</v>
      </c>
      <c r="C3498" s="61">
        <v>17.413560381067825</v>
      </c>
      <c r="D3498" s="58">
        <v>4.9761320760326964</v>
      </c>
      <c r="E3498" s="58">
        <v>10.676712902772843</v>
      </c>
      <c r="F3498" s="58">
        <v>23.160368375600385</v>
      </c>
      <c r="G3498" s="61">
        <v>38.813213354405924</v>
      </c>
      <c r="H3498" s="59">
        <v>6.0975319060773749</v>
      </c>
      <c r="I3498" s="59">
        <v>3.1168323041500909</v>
      </c>
      <c r="J3498" s="59">
        <v>1.9848643859376427</v>
      </c>
      <c r="K3498" s="59">
        <v>6.035300693829778</v>
      </c>
      <c r="L3498" s="61">
        <v>17.234529289994885</v>
      </c>
      <c r="M3498" s="70">
        <v>84096</v>
      </c>
      <c r="N3498" s="62">
        <v>182.00652173913045</v>
      </c>
      <c r="O3498" s="63">
        <v>0.71299999999999997</v>
      </c>
      <c r="P3498" s="147">
        <v>14559.34877393006</v>
      </c>
      <c r="Q3498" s="64">
        <v>1464.4107738062798</v>
      </c>
      <c r="R3498" s="62">
        <v>41.84728030660456</v>
      </c>
      <c r="S3498" s="62">
        <v>89.786884827158502</v>
      </c>
      <c r="T3498" s="62">
        <v>194.76943389144901</v>
      </c>
      <c r="U3498" s="64">
        <v>326.40359902521209</v>
      </c>
      <c r="V3498" s="62">
        <v>512.77804317348296</v>
      </c>
      <c r="W3498" s="62">
        <v>262.11312944980602</v>
      </c>
      <c r="X3498" s="62">
        <v>166.91915539981201</v>
      </c>
      <c r="Y3498" s="62">
        <v>507.54464714830902</v>
      </c>
      <c r="Z3498" s="64">
        <v>1449.3549751714099</v>
      </c>
    </row>
    <row r="3499" spans="1:26">
      <c r="A3499" s="1" t="s">
        <v>136</v>
      </c>
      <c r="B3499" s="54">
        <v>2003</v>
      </c>
      <c r="C3499" s="61">
        <v>17.030264501124957</v>
      </c>
      <c r="D3499" s="58">
        <v>5.5339728138540529</v>
      </c>
      <c r="E3499" s="58">
        <v>10.30558361254872</v>
      </c>
      <c r="F3499" s="58">
        <v>26.441580779690899</v>
      </c>
      <c r="G3499" s="61">
        <v>42.281137206093675</v>
      </c>
      <c r="H3499" s="59">
        <v>6.5612545271051479</v>
      </c>
      <c r="I3499" s="59">
        <v>2.9679379506654229</v>
      </c>
      <c r="J3499" s="59">
        <v>1.848038157006378</v>
      </c>
      <c r="K3499" s="59">
        <v>3.2653294005261584</v>
      </c>
      <c r="L3499" s="61">
        <v>14.642560035303108</v>
      </c>
      <c r="M3499" s="70">
        <v>85765</v>
      </c>
      <c r="N3499" s="62">
        <v>179.9586956521739</v>
      </c>
      <c r="O3499" s="63">
        <v>0.71499999999999997</v>
      </c>
      <c r="P3499" s="147">
        <v>14134.483917242647</v>
      </c>
      <c r="Q3499" s="64">
        <v>1460.6006349389818</v>
      </c>
      <c r="R3499" s="62">
        <v>47.462117838019282</v>
      </c>
      <c r="S3499" s="62">
        <v>88.3858378530241</v>
      </c>
      <c r="T3499" s="62">
        <v>226.77621755701901</v>
      </c>
      <c r="U3499" s="64">
        <v>362.62417324806239</v>
      </c>
      <c r="V3499" s="62">
        <v>562.72599451717304</v>
      </c>
      <c r="W3499" s="62">
        <v>254.54519833882</v>
      </c>
      <c r="X3499" s="62">
        <v>158.496992535652</v>
      </c>
      <c r="Y3499" s="62">
        <v>280.05097603612597</v>
      </c>
      <c r="Z3499" s="64">
        <v>1255.819161427771</v>
      </c>
    </row>
    <row r="3500" spans="1:26">
      <c r="A3500" s="1" t="s">
        <v>136</v>
      </c>
      <c r="B3500" s="54">
        <v>2004</v>
      </c>
      <c r="C3500" s="61">
        <v>17.836026771681162</v>
      </c>
      <c r="D3500" s="58">
        <v>5.1616558232148009</v>
      </c>
      <c r="E3500" s="58">
        <v>9.3013890327367559</v>
      </c>
      <c r="F3500" s="58">
        <v>24.806729606048123</v>
      </c>
      <c r="G3500" s="61">
        <v>39.269774461999681</v>
      </c>
      <c r="H3500" s="59">
        <v>6.0203541299805741</v>
      </c>
      <c r="I3500" s="59">
        <v>2.7420693582066371</v>
      </c>
      <c r="J3500" s="59">
        <v>1.6654504844847637</v>
      </c>
      <c r="K3500" s="59">
        <v>3.960785465935047</v>
      </c>
      <c r="L3500" s="61">
        <v>14.388659438607023</v>
      </c>
      <c r="M3500" s="70">
        <v>87356</v>
      </c>
      <c r="N3500" s="62">
        <v>179.29347826086956</v>
      </c>
      <c r="O3500" s="63">
        <v>0.71199999999999997</v>
      </c>
      <c r="P3500" s="147">
        <v>14161.515403960824</v>
      </c>
      <c r="Q3500" s="64">
        <v>1558.0839546669797</v>
      </c>
      <c r="R3500" s="62">
        <v>45.090160609275216</v>
      </c>
      <c r="S3500" s="62">
        <v>81.253214034375205</v>
      </c>
      <c r="T3500" s="62">
        <v>216.70166714659399</v>
      </c>
      <c r="U3500" s="64">
        <v>343.0450417902444</v>
      </c>
      <c r="V3500" s="62">
        <v>525.91405537858304</v>
      </c>
      <c r="W3500" s="62">
        <v>239.53621085549901</v>
      </c>
      <c r="X3500" s="62">
        <v>145.48709252265101</v>
      </c>
      <c r="Y3500" s="62">
        <v>345.99837516222198</v>
      </c>
      <c r="Z3500" s="64">
        <v>1256.9357339189551</v>
      </c>
    </row>
    <row r="3501" spans="1:26">
      <c r="A3501" s="1" t="s">
        <v>136</v>
      </c>
      <c r="B3501" s="54">
        <v>2005</v>
      </c>
      <c r="C3501" s="61">
        <v>19.384143200647276</v>
      </c>
      <c r="D3501" s="58">
        <v>7.0210578881933481</v>
      </c>
      <c r="E3501" s="58">
        <v>9.5493748146037287</v>
      </c>
      <c r="F3501" s="58">
        <v>24.98907990102246</v>
      </c>
      <c r="G3501" s="61">
        <v>41.559512603819535</v>
      </c>
      <c r="H3501" s="59">
        <v>8.2565298206038396</v>
      </c>
      <c r="I3501" s="59">
        <v>3.4546417702090095</v>
      </c>
      <c r="J3501" s="59">
        <v>1.9566616310660305</v>
      </c>
      <c r="K3501" s="59">
        <v>3.8357549680458609</v>
      </c>
      <c r="L3501" s="61">
        <v>17.503588189924741</v>
      </c>
      <c r="M3501" s="70">
        <v>88747</v>
      </c>
      <c r="N3501" s="62">
        <v>180.12608695652173</v>
      </c>
      <c r="O3501" s="63">
        <v>0.72799999999999998</v>
      </c>
      <c r="P3501" s="147">
        <v>15859.919462415399</v>
      </c>
      <c r="Q3501" s="64">
        <v>1720.2845566278438</v>
      </c>
      <c r="R3501" s="62">
        <v>62.309782440349501</v>
      </c>
      <c r="S3501" s="62">
        <v>84.74783666716371</v>
      </c>
      <c r="T3501" s="62">
        <v>221.770587397604</v>
      </c>
      <c r="U3501" s="64">
        <v>368.82820650511718</v>
      </c>
      <c r="V3501" s="62">
        <v>732.74225198912904</v>
      </c>
      <c r="W3501" s="62">
        <v>306.58909318073898</v>
      </c>
      <c r="X3501" s="62">
        <v>173.647849772217</v>
      </c>
      <c r="Y3501" s="62">
        <v>340.41174614916599</v>
      </c>
      <c r="Z3501" s="64">
        <v>1553.3909410912511</v>
      </c>
    </row>
    <row r="3502" spans="1:26">
      <c r="A3502" s="1" t="s">
        <v>136</v>
      </c>
      <c r="B3502" s="54">
        <v>2006</v>
      </c>
      <c r="C3502" s="61">
        <v>22.206822862106492</v>
      </c>
      <c r="D3502" s="58">
        <v>5.9960584610478964</v>
      </c>
      <c r="E3502" s="58">
        <v>10.189647152804184</v>
      </c>
      <c r="F3502" s="58">
        <v>28.059753887831718</v>
      </c>
      <c r="G3502" s="61">
        <v>44.245459501683804</v>
      </c>
      <c r="H3502" s="59">
        <v>7.1105349307691776</v>
      </c>
      <c r="I3502" s="59">
        <v>3.2155509452725592</v>
      </c>
      <c r="J3502" s="59">
        <v>1.9295146854268044</v>
      </c>
      <c r="K3502" s="59">
        <v>4.6186081888558999</v>
      </c>
      <c r="L3502" s="61">
        <v>16.874208750324442</v>
      </c>
      <c r="M3502" s="70">
        <v>89896</v>
      </c>
      <c r="N3502" s="62">
        <v>183.91304347826087</v>
      </c>
      <c r="O3502" s="63">
        <v>0.73299999999999998</v>
      </c>
      <c r="P3502" s="147">
        <v>17516.548465490647</v>
      </c>
      <c r="Q3502" s="64">
        <v>1996.3045480119254</v>
      </c>
      <c r="R3502" s="62">
        <v>53.902167141436173</v>
      </c>
      <c r="S3502" s="62">
        <v>91.600852044848494</v>
      </c>
      <c r="T3502" s="62">
        <v>252.24596355005201</v>
      </c>
      <c r="U3502" s="64">
        <v>397.7489827363367</v>
      </c>
      <c r="V3502" s="62">
        <v>639.20864813642595</v>
      </c>
      <c r="W3502" s="62">
        <v>289.06516777622198</v>
      </c>
      <c r="X3502" s="62">
        <v>173.455652161128</v>
      </c>
      <c r="Y3502" s="62">
        <v>415.19440174539</v>
      </c>
      <c r="Z3502" s="64">
        <v>1516.9238698191659</v>
      </c>
    </row>
    <row r="3503" spans="1:26">
      <c r="A3503" s="1" t="s">
        <v>136</v>
      </c>
      <c r="B3503" s="54">
        <v>2007</v>
      </c>
      <c r="C3503" s="61">
        <v>21.934219944655268</v>
      </c>
      <c r="D3503" s="58">
        <v>6.2739861740901706</v>
      </c>
      <c r="E3503" s="58">
        <v>10.245086423300634</v>
      </c>
      <c r="F3503" s="58">
        <v>30.651718844724297</v>
      </c>
      <c r="G3503" s="61">
        <v>47.170791442115096</v>
      </c>
      <c r="H3503" s="59">
        <v>7.1810918816714144</v>
      </c>
      <c r="I3503" s="59">
        <v>3.4020618738903248</v>
      </c>
      <c r="J3503" s="59">
        <v>1.9922761489100735</v>
      </c>
      <c r="K3503" s="59">
        <v>5.1703857849139485</v>
      </c>
      <c r="L3503" s="61">
        <v>17.745815689385761</v>
      </c>
      <c r="M3503" s="70">
        <v>90841</v>
      </c>
      <c r="N3503" s="62">
        <v>184.85434782608695</v>
      </c>
      <c r="O3503" s="63">
        <v>0.73899999999999999</v>
      </c>
      <c r="P3503" s="147">
        <v>19755.66718533478</v>
      </c>
      <c r="Q3503" s="64">
        <v>1992.5264739924291</v>
      </c>
      <c r="R3503" s="62">
        <v>56.993517804052523</v>
      </c>
      <c r="S3503" s="62">
        <v>93.067389577905303</v>
      </c>
      <c r="T3503" s="62">
        <v>278.44327915736</v>
      </c>
      <c r="U3503" s="64">
        <v>428.5041865393178</v>
      </c>
      <c r="V3503" s="62">
        <v>652.33756762291296</v>
      </c>
      <c r="W3503" s="62">
        <v>309.046702686071</v>
      </c>
      <c r="X3503" s="62">
        <v>180.98035764314</v>
      </c>
      <c r="Y3503" s="62">
        <v>469.68301508736801</v>
      </c>
      <c r="Z3503" s="64">
        <v>1612.047643039492</v>
      </c>
    </row>
    <row r="3504" spans="1:26">
      <c r="A3504" s="1" t="s">
        <v>136</v>
      </c>
      <c r="B3504" s="54">
        <v>2008</v>
      </c>
      <c r="C3504" s="61">
        <v>15.026537694231306</v>
      </c>
      <c r="D3504" s="58">
        <v>2.5156642688850992</v>
      </c>
      <c r="E3504" s="58">
        <v>6.8932996152473969</v>
      </c>
      <c r="F3504" s="58">
        <v>9.7234626884288691</v>
      </c>
      <c r="G3504" s="61">
        <v>19.132426572561364</v>
      </c>
      <c r="H3504" s="59">
        <v>4.1160339420284062</v>
      </c>
      <c r="I3504" s="59">
        <v>2.8220599111478055</v>
      </c>
      <c r="J3504" s="59">
        <v>1.8876584728933365</v>
      </c>
      <c r="K3504" s="59">
        <v>3.853424452642884</v>
      </c>
      <c r="L3504" s="61">
        <v>12.679176778712433</v>
      </c>
      <c r="M3504" s="70">
        <v>91634</v>
      </c>
      <c r="N3504" s="62">
        <v>189.03478260869565</v>
      </c>
      <c r="O3504" s="63">
        <v>0.73899999999999999</v>
      </c>
      <c r="P3504" s="147">
        <v>19274.848123339958</v>
      </c>
      <c r="Q3504" s="64">
        <v>1376.9417550731916</v>
      </c>
      <c r="R3504" s="62">
        <v>23.052037961501718</v>
      </c>
      <c r="S3504" s="62">
        <v>63.166061694358</v>
      </c>
      <c r="T3504" s="62">
        <v>89.099977999149104</v>
      </c>
      <c r="U3504" s="64">
        <v>175.31807765500881</v>
      </c>
      <c r="V3504" s="62">
        <v>377.16865424383099</v>
      </c>
      <c r="W3504" s="62">
        <v>258.59663789811799</v>
      </c>
      <c r="X3504" s="62">
        <v>172.97369650510799</v>
      </c>
      <c r="Y3504" s="62">
        <v>353.10469629347801</v>
      </c>
      <c r="Z3504" s="64">
        <v>1161.843684940535</v>
      </c>
    </row>
    <row r="3505" spans="1:26">
      <c r="A3505" s="1" t="s">
        <v>136</v>
      </c>
      <c r="B3505" s="54">
        <v>2009</v>
      </c>
      <c r="C3505" s="61">
        <v>15.215476592605086</v>
      </c>
      <c r="D3505" s="58">
        <v>2.4808025778661076</v>
      </c>
      <c r="E3505" s="58">
        <v>6.8456960207263648</v>
      </c>
      <c r="F3505" s="58">
        <v>9.1287666364053806</v>
      </c>
      <c r="G3505" s="61">
        <v>18.455265234997849</v>
      </c>
      <c r="H3505" s="59">
        <v>4.1172787710260499</v>
      </c>
      <c r="I3505" s="59">
        <v>2.8420990836292663</v>
      </c>
      <c r="J3505" s="59">
        <v>1.9231957579891621</v>
      </c>
      <c r="K3505" s="59">
        <v>3.5969930463561934</v>
      </c>
      <c r="L3505" s="61">
        <v>12.479566659000673</v>
      </c>
      <c r="M3505" s="70">
        <v>92360</v>
      </c>
      <c r="N3505" s="62">
        <v>189.77826086956523</v>
      </c>
      <c r="O3505" s="63">
        <v>0.74</v>
      </c>
      <c r="P3505" s="147">
        <v>19131.33173587063</v>
      </c>
      <c r="Q3505" s="64">
        <v>1405.3014180930056</v>
      </c>
      <c r="R3505" s="62">
        <v>22.912692609171369</v>
      </c>
      <c r="S3505" s="62">
        <v>63.226848447428701</v>
      </c>
      <c r="T3505" s="62">
        <v>84.313288653840104</v>
      </c>
      <c r="U3505" s="64">
        <v>170.45282971044014</v>
      </c>
      <c r="V3505" s="62">
        <v>380.27186729196598</v>
      </c>
      <c r="W3505" s="62">
        <v>262.49627136399903</v>
      </c>
      <c r="X3505" s="62">
        <v>177.626360207879</v>
      </c>
      <c r="Y3505" s="62">
        <v>332.21827776145801</v>
      </c>
      <c r="Z3505" s="64">
        <v>1152.6127766253021</v>
      </c>
    </row>
    <row r="3506" spans="1:26">
      <c r="A3506" s="1" t="s">
        <v>136</v>
      </c>
      <c r="B3506" s="54">
        <v>2010</v>
      </c>
      <c r="C3506" s="61">
        <v>14.641928871543447</v>
      </c>
      <c r="D3506" s="58">
        <v>2.4076586930861508</v>
      </c>
      <c r="E3506" s="58">
        <v>6.5055675655094927</v>
      </c>
      <c r="F3506" s="58">
        <v>8.9894503041731291</v>
      </c>
      <c r="G3506" s="61">
        <v>17.902676562768775</v>
      </c>
      <c r="H3506" s="59">
        <v>4.0062521740052528</v>
      </c>
      <c r="I3506" s="59">
        <v>2.8127657991332926</v>
      </c>
      <c r="J3506" s="59">
        <v>1.9720086089299105</v>
      </c>
      <c r="K3506" s="59">
        <v>3.546960134905695</v>
      </c>
      <c r="L3506" s="61">
        <v>12.337986716974152</v>
      </c>
      <c r="M3506" s="70">
        <v>93081</v>
      </c>
      <c r="N3506" s="62">
        <v>195.15217391304347</v>
      </c>
      <c r="O3506" s="63">
        <v>0.74399999999999999</v>
      </c>
      <c r="P3506" s="147">
        <v>19953.160500997168</v>
      </c>
      <c r="Q3506" s="64">
        <v>1362.8853812921357</v>
      </c>
      <c r="R3506" s="62">
        <v>22.4107278811152</v>
      </c>
      <c r="S3506" s="62">
        <v>60.554473456518906</v>
      </c>
      <c r="T3506" s="62">
        <v>83.674702376273899</v>
      </c>
      <c r="U3506" s="64">
        <v>166.63990371390801</v>
      </c>
      <c r="V3506" s="62">
        <v>372.90595860858298</v>
      </c>
      <c r="W3506" s="62">
        <v>261.815053349126</v>
      </c>
      <c r="X3506" s="62">
        <v>183.556533327805</v>
      </c>
      <c r="Y3506" s="62">
        <v>330.15459631715697</v>
      </c>
      <c r="Z3506" s="64">
        <v>1148.432141602671</v>
      </c>
    </row>
    <row r="3507" spans="1:26">
      <c r="A3507" s="1" t="s">
        <v>136</v>
      </c>
      <c r="B3507" s="54">
        <v>2011</v>
      </c>
      <c r="C3507" s="61">
        <v>14.452320025004218</v>
      </c>
      <c r="D3507" s="58">
        <v>2.7077959189955325</v>
      </c>
      <c r="E3507" s="58">
        <v>7.4762064037179616</v>
      </c>
      <c r="F3507" s="58">
        <v>9.8849807205644602</v>
      </c>
      <c r="G3507" s="61">
        <v>20.068983043277953</v>
      </c>
      <c r="H3507" s="59">
        <v>4.1943107404079409</v>
      </c>
      <c r="I3507" s="59">
        <v>2.8430832732296238</v>
      </c>
      <c r="J3507" s="59">
        <v>2.0337277869563479</v>
      </c>
      <c r="K3507" s="59">
        <v>2.7651299182271294</v>
      </c>
      <c r="L3507" s="61">
        <v>11.836251718821043</v>
      </c>
      <c r="M3507" s="70">
        <v>93810</v>
      </c>
      <c r="N3507" s="62">
        <v>190.08913043478262</v>
      </c>
      <c r="O3507" s="63">
        <v>0.755</v>
      </c>
      <c r="P3507" s="147">
        <v>22556.582570934585</v>
      </c>
      <c r="Q3507" s="64">
        <v>1355.7721415456456</v>
      </c>
      <c r="R3507" s="62">
        <v>25.401833516097092</v>
      </c>
      <c r="S3507" s="62">
        <v>70.134292273278191</v>
      </c>
      <c r="T3507" s="62">
        <v>92.731004139615195</v>
      </c>
      <c r="U3507" s="64">
        <v>188.26712992899047</v>
      </c>
      <c r="V3507" s="62">
        <v>393.46829055766898</v>
      </c>
      <c r="W3507" s="62">
        <v>266.709641861671</v>
      </c>
      <c r="X3507" s="62">
        <v>190.784003694375</v>
      </c>
      <c r="Y3507" s="62">
        <v>259.396837628887</v>
      </c>
      <c r="Z3507" s="64">
        <v>1110.3587737426019</v>
      </c>
    </row>
    <row r="3508" spans="1:26">
      <c r="A3508" s="1" t="s">
        <v>136</v>
      </c>
      <c r="B3508" s="54">
        <v>2012</v>
      </c>
      <c r="C3508" s="61">
        <v>14.979426759071426</v>
      </c>
      <c r="D3508" s="58">
        <v>2.4904720388242403</v>
      </c>
      <c r="E3508" s="58">
        <v>6.8421128037024568</v>
      </c>
      <c r="F3508" s="58">
        <v>9.2696371336816252</v>
      </c>
      <c r="G3508" s="61">
        <v>18.60222197620832</v>
      </c>
      <c r="H3508" s="59">
        <v>3.9846310407836207</v>
      </c>
      <c r="I3508" s="59">
        <v>2.8603528322559559</v>
      </c>
      <c r="J3508" s="59">
        <v>2.0385364466001441</v>
      </c>
      <c r="K3508" s="59">
        <v>2.6128533022833671</v>
      </c>
      <c r="L3508" s="61">
        <v>11.496373621923087</v>
      </c>
      <c r="M3508" s="70">
        <v>94524</v>
      </c>
      <c r="N3508" s="62">
        <v>191.96304347826086</v>
      </c>
      <c r="O3508" s="63">
        <v>0.76200000000000001</v>
      </c>
      <c r="P3508" s="147">
        <v>24251.523968600792</v>
      </c>
      <c r="Q3508" s="64">
        <v>1415.9153349744674</v>
      </c>
      <c r="R3508" s="62">
        <v>23.54093789978225</v>
      </c>
      <c r="S3508" s="62">
        <v>64.674387065717099</v>
      </c>
      <c r="T3508" s="62">
        <v>87.620318042412194</v>
      </c>
      <c r="U3508" s="64">
        <v>175.83564300791153</v>
      </c>
      <c r="V3508" s="62">
        <v>376.64326449903098</v>
      </c>
      <c r="W3508" s="62">
        <v>270.37199111616201</v>
      </c>
      <c r="X3508" s="62">
        <v>192.69061907843201</v>
      </c>
      <c r="Y3508" s="62">
        <v>246.97734554503299</v>
      </c>
      <c r="Z3508" s="64">
        <v>1086.6832202386579</v>
      </c>
    </row>
    <row r="3509" spans="1:26">
      <c r="A3509" s="1" t="s">
        <v>136</v>
      </c>
      <c r="B3509" s="54">
        <v>2013</v>
      </c>
      <c r="C3509" s="61">
        <v>15.466008045771646</v>
      </c>
      <c r="D3509" s="58">
        <v>2.8708919099706369</v>
      </c>
      <c r="E3509" s="58">
        <v>7.7510410780165939</v>
      </c>
      <c r="F3509" s="58">
        <v>10.202260219901108</v>
      </c>
      <c r="G3509" s="61">
        <v>20.824193207888339</v>
      </c>
      <c r="H3509" s="59">
        <v>4.5555824567364489</v>
      </c>
      <c r="I3509" s="59">
        <v>3.1445400511303152</v>
      </c>
      <c r="J3509" s="59">
        <v>2.4482483949022633</v>
      </c>
      <c r="K3509" s="59">
        <v>2.720833949787008</v>
      </c>
      <c r="L3509" s="61">
        <v>12.869204852556035</v>
      </c>
      <c r="M3509" s="70">
        <v>95215</v>
      </c>
      <c r="N3509" s="62">
        <v>195.5413043478261</v>
      </c>
      <c r="O3509" s="63">
        <v>0.76600000000000001</v>
      </c>
      <c r="P3509" s="147">
        <v>25655.822952065897</v>
      </c>
      <c r="Q3509" s="64">
        <v>1472.5959560781473</v>
      </c>
      <c r="R3509" s="62">
        <v>27.335197320785422</v>
      </c>
      <c r="S3509" s="62">
        <v>73.801537624334998</v>
      </c>
      <c r="T3509" s="62">
        <v>97.140820683788405</v>
      </c>
      <c r="U3509" s="64">
        <v>198.27755562890883</v>
      </c>
      <c r="V3509" s="62">
        <v>433.75978361816101</v>
      </c>
      <c r="W3509" s="62">
        <v>299.40738096837299</v>
      </c>
      <c r="X3509" s="62">
        <v>233.10997092061899</v>
      </c>
      <c r="Y3509" s="62">
        <v>259.06420452896998</v>
      </c>
      <c r="Z3509" s="64">
        <v>1225.3413400361228</v>
      </c>
    </row>
    <row r="3510" spans="1:26">
      <c r="A3510" s="1" t="s">
        <v>136</v>
      </c>
      <c r="B3510" s="54">
        <v>2014</v>
      </c>
      <c r="C3510" s="61">
        <v>15.406538445031959</v>
      </c>
      <c r="D3510" s="58">
        <v>2.7461936983311777</v>
      </c>
      <c r="E3510" s="58">
        <v>6.3324994433403647</v>
      </c>
      <c r="F3510" s="58">
        <v>9.9574055421777743</v>
      </c>
      <c r="G3510" s="61">
        <v>19.036098683849318</v>
      </c>
      <c r="H3510" s="59">
        <v>4.1827311540921892</v>
      </c>
      <c r="I3510" s="59">
        <v>3.2477393535495369</v>
      </c>
      <c r="J3510" s="59">
        <v>2.3916546929971836</v>
      </c>
      <c r="K3510" s="59">
        <v>2.558290088748477</v>
      </c>
      <c r="L3510" s="61">
        <v>12.380415289387383</v>
      </c>
      <c r="M3510" s="70">
        <v>95868</v>
      </c>
      <c r="N3510" s="62">
        <v>198.60652173913044</v>
      </c>
      <c r="O3510" s="63">
        <v>0.78100000000000003</v>
      </c>
      <c r="P3510" s="147">
        <v>26564.967638111451</v>
      </c>
      <c r="Q3510" s="64">
        <v>1476.9940276483239</v>
      </c>
      <c r="R3510" s="62">
        <v>26.32720974716133</v>
      </c>
      <c r="S3510" s="62">
        <v>60.708405663415405</v>
      </c>
      <c r="T3510" s="62">
        <v>95.459655451749896</v>
      </c>
      <c r="U3510" s="64">
        <v>182.49527086232666</v>
      </c>
      <c r="V3510" s="62">
        <v>400.99007028051</v>
      </c>
      <c r="W3510" s="62">
        <v>311.35427634608698</v>
      </c>
      <c r="X3510" s="62">
        <v>229.283152108254</v>
      </c>
      <c r="Y3510" s="62">
        <v>245.25815422813901</v>
      </c>
      <c r="Z3510" s="64">
        <v>1186.8856529629898</v>
      </c>
    </row>
    <row r="3511" spans="1:26">
      <c r="A3511" s="1" t="s">
        <v>136</v>
      </c>
      <c r="B3511" s="54">
        <v>2015</v>
      </c>
      <c r="C3511" s="61">
        <v>15.548123763898452</v>
      </c>
      <c r="D3511" s="58">
        <v>2.6340302250539223</v>
      </c>
      <c r="E3511" s="58">
        <v>6.0123805969622479</v>
      </c>
      <c r="F3511" s="58">
        <v>9.1795699649481293</v>
      </c>
      <c r="G3511" s="61">
        <v>17.825980786964301</v>
      </c>
      <c r="H3511" s="59">
        <v>3.9834049657299913</v>
      </c>
      <c r="I3511" s="59">
        <v>2.9904076334571217</v>
      </c>
      <c r="J3511" s="59">
        <v>2.3564826696491692</v>
      </c>
      <c r="K3511" s="59">
        <v>2.2954130186106396</v>
      </c>
      <c r="L3511" s="61">
        <v>11.625708287446923</v>
      </c>
      <c r="M3511" s="70">
        <v>96471</v>
      </c>
      <c r="N3511" s="62">
        <v>203.08478260869566</v>
      </c>
      <c r="O3511" s="63">
        <v>0.78200000000000003</v>
      </c>
      <c r="P3511" s="147">
        <v>27177.174079471013</v>
      </c>
      <c r="Q3511" s="64">
        <v>1499.9430476270477</v>
      </c>
      <c r="R3511" s="62">
        <v>25.410752984117693</v>
      </c>
      <c r="S3511" s="62">
        <v>58.002036856954497</v>
      </c>
      <c r="T3511" s="62">
        <v>88.556229408851095</v>
      </c>
      <c r="U3511" s="64">
        <v>171.96901924992329</v>
      </c>
      <c r="V3511" s="62">
        <v>384.28306044893799</v>
      </c>
      <c r="W3511" s="62">
        <v>288.48761480724198</v>
      </c>
      <c r="X3511" s="62">
        <v>227.332239623725</v>
      </c>
      <c r="Y3511" s="62">
        <v>221.440789318387</v>
      </c>
      <c r="Z3511" s="64">
        <v>1121.5437041982921</v>
      </c>
    </row>
    <row r="3512" spans="1:26">
      <c r="A3512" s="1" t="s">
        <v>137</v>
      </c>
      <c r="B3512" s="54">
        <v>1990</v>
      </c>
      <c r="C3512" s="61">
        <v>2.8021589245339804</v>
      </c>
      <c r="D3512" s="58">
        <v>1.2771448913236643</v>
      </c>
      <c r="E3512" s="58">
        <v>0.61068015482419324</v>
      </c>
      <c r="F3512" s="58">
        <v>4.5947345135401898</v>
      </c>
      <c r="G3512" s="61">
        <v>6.4825595596880472</v>
      </c>
      <c r="H3512" s="59">
        <v>1.4580540663016432</v>
      </c>
      <c r="I3512" s="59">
        <v>2.5577155909910897E-2</v>
      </c>
      <c r="J3512" s="59">
        <v>0.29978233322814513</v>
      </c>
      <c r="K3512" s="59">
        <v>0.19445585574642327</v>
      </c>
      <c r="L3512" s="61">
        <v>1.9778694111861224</v>
      </c>
      <c r="M3512" s="70">
        <v>3931208</v>
      </c>
      <c r="N3512" s="62">
        <v>59.742948185092821</v>
      </c>
      <c r="O3512" s="63">
        <v>0.27200000000000002</v>
      </c>
      <c r="P3512" s="147">
        <v>886.63255315508923</v>
      </c>
      <c r="Q3512" s="64">
        <v>11015.86958139938</v>
      </c>
      <c r="R3512" s="62">
        <v>502.07222139307197</v>
      </c>
      <c r="S3512" s="62">
        <v>240.07107100861072</v>
      </c>
      <c r="T3512" s="62">
        <v>1806.28570775053</v>
      </c>
      <c r="U3512" s="64">
        <v>2548.4290001522127</v>
      </c>
      <c r="V3512" s="62">
        <v>5731.9138098775502</v>
      </c>
      <c r="W3512" s="62">
        <v>100.549119930289</v>
      </c>
      <c r="X3512" s="62">
        <v>1178.50670664515</v>
      </c>
      <c r="Y3512" s="62">
        <v>764.44641575718504</v>
      </c>
      <c r="Z3512" s="64">
        <v>7775.4160522101738</v>
      </c>
    </row>
    <row r="3513" spans="1:26">
      <c r="A3513" s="1" t="s">
        <v>137</v>
      </c>
      <c r="B3513" s="57">
        <v>1991</v>
      </c>
      <c r="C3513" s="61">
        <v>2.8870293443156423</v>
      </c>
      <c r="D3513" s="58">
        <v>1.3550131328203863</v>
      </c>
      <c r="E3513" s="58">
        <v>0.63988738461871175</v>
      </c>
      <c r="F3513" s="58">
        <v>4.9002379618057637</v>
      </c>
      <c r="G3513" s="61">
        <v>6.8951384792448618</v>
      </c>
      <c r="H3513" s="59">
        <v>1.5091503169399014</v>
      </c>
      <c r="I3513" s="59">
        <v>2.7506508928593458E-2</v>
      </c>
      <c r="J3513" s="59">
        <v>0.31594987634394345</v>
      </c>
      <c r="K3513" s="59">
        <v>0.25467650527008168</v>
      </c>
      <c r="L3513" s="61">
        <v>2.1072832074825198</v>
      </c>
      <c r="M3513" s="70">
        <v>3945899</v>
      </c>
      <c r="N3513" s="62">
        <v>60.089207536713772</v>
      </c>
      <c r="O3513" s="63">
        <v>0.26700000000000002</v>
      </c>
      <c r="P3513" s="147">
        <v>934.20046036221777</v>
      </c>
      <c r="Q3513" s="64">
        <v>11391.926202705748</v>
      </c>
      <c r="R3513" s="62">
        <v>534.67449657828297</v>
      </c>
      <c r="S3513" s="62">
        <v>252.49309910795901</v>
      </c>
      <c r="T3513" s="62">
        <v>1933.5844073251401</v>
      </c>
      <c r="U3513" s="64">
        <v>2720.7520030113819</v>
      </c>
      <c r="V3513" s="62">
        <v>5954.95472646284</v>
      </c>
      <c r="W3513" s="62">
        <v>108.537906074828</v>
      </c>
      <c r="X3513" s="62">
        <v>1246.7063011156899</v>
      </c>
      <c r="Y3513" s="62">
        <v>1004.92776746871</v>
      </c>
      <c r="Z3513" s="64">
        <v>8315.126701122068</v>
      </c>
    </row>
    <row r="3514" spans="1:26">
      <c r="A3514" s="1" t="s">
        <v>137</v>
      </c>
      <c r="B3514" s="57">
        <v>1992</v>
      </c>
      <c r="C3514" s="61">
        <v>2.9386922807311833</v>
      </c>
      <c r="D3514" s="58">
        <v>1.3065616656953229</v>
      </c>
      <c r="E3514" s="58">
        <v>0.64012384871909755</v>
      </c>
      <c r="F3514" s="58">
        <v>4.8185357632712105</v>
      </c>
      <c r="G3514" s="61">
        <v>6.7652212776856304</v>
      </c>
      <c r="H3514" s="59">
        <v>1.4542892431900152</v>
      </c>
      <c r="I3514" s="59">
        <v>3.785321241324683E-2</v>
      </c>
      <c r="J3514" s="59">
        <v>0.28993745676019339</v>
      </c>
      <c r="K3514" s="59">
        <v>0.28282503131965636</v>
      </c>
      <c r="L3514" s="61">
        <v>2.0649049436831119</v>
      </c>
      <c r="M3514" s="70">
        <v>3929182</v>
      </c>
      <c r="N3514" s="62">
        <v>60.007370462732055</v>
      </c>
      <c r="O3514" s="63">
        <v>0.26200000000000001</v>
      </c>
      <c r="P3514" s="147">
        <v>777.12074640618573</v>
      </c>
      <c r="Q3514" s="64">
        <v>11546.656812987912</v>
      </c>
      <c r="R3514" s="62">
        <v>513.37185787400813</v>
      </c>
      <c r="S3514" s="62">
        <v>251.51631041578011</v>
      </c>
      <c r="T3514" s="62">
        <v>1893.2903987401501</v>
      </c>
      <c r="U3514" s="64">
        <v>2658.1785670299382</v>
      </c>
      <c r="V3514" s="62">
        <v>5714.1671171358303</v>
      </c>
      <c r="W3514" s="62">
        <v>148.732160856306</v>
      </c>
      <c r="X3514" s="62">
        <v>1139.2170362279301</v>
      </c>
      <c r="Y3514" s="62">
        <v>1111.27102221063</v>
      </c>
      <c r="Z3514" s="64">
        <v>8113.3873364306965</v>
      </c>
    </row>
    <row r="3515" spans="1:26">
      <c r="A3515" s="1" t="s">
        <v>137</v>
      </c>
      <c r="B3515" s="57">
        <v>1993</v>
      </c>
      <c r="C3515" s="61">
        <v>3.1418154231213427</v>
      </c>
      <c r="D3515" s="58">
        <v>1.3644356999720357</v>
      </c>
      <c r="E3515" s="58">
        <v>0.66092728732857708</v>
      </c>
      <c r="F3515" s="58">
        <v>5.0157309698656682</v>
      </c>
      <c r="G3515" s="61">
        <v>7.0410939571662823</v>
      </c>
      <c r="H3515" s="59">
        <v>1.4980848665286162</v>
      </c>
      <c r="I3515" s="59">
        <v>4.365731314565046E-2</v>
      </c>
      <c r="J3515" s="59">
        <v>0.24941234912434579</v>
      </c>
      <c r="K3515" s="59">
        <v>0.25566592633698065</v>
      </c>
      <c r="L3515" s="61">
        <v>2.0468204551355931</v>
      </c>
      <c r="M3515" s="70">
        <v>3893891</v>
      </c>
      <c r="N3515" s="62">
        <v>59.674411194236633</v>
      </c>
      <c r="O3515" s="63">
        <v>0.26500000000000001</v>
      </c>
      <c r="P3515" s="147">
        <v>813.85640913451937</v>
      </c>
      <c r="Q3515" s="64">
        <v>12233.886799753389</v>
      </c>
      <c r="R3515" s="62">
        <v>531.29638921998105</v>
      </c>
      <c r="S3515" s="62">
        <v>257.35788157831604</v>
      </c>
      <c r="T3515" s="62">
        <v>1953.07096819812</v>
      </c>
      <c r="U3515" s="64">
        <v>2741.7252389964169</v>
      </c>
      <c r="V3515" s="62">
        <v>5833.3791790119803</v>
      </c>
      <c r="W3515" s="62">
        <v>169.99681874203</v>
      </c>
      <c r="X3515" s="62">
        <v>971.18450154414802</v>
      </c>
      <c r="Y3515" s="62">
        <v>995.53524957023205</v>
      </c>
      <c r="Z3515" s="64">
        <v>7970.0957488683898</v>
      </c>
    </row>
    <row r="3516" spans="1:26">
      <c r="A3516" s="1" t="s">
        <v>137</v>
      </c>
      <c r="B3516" s="57">
        <v>1994</v>
      </c>
      <c r="C3516" s="61">
        <v>3.4321013310684569</v>
      </c>
      <c r="D3516" s="58">
        <v>1.4182574039069091</v>
      </c>
      <c r="E3516" s="58">
        <v>0.79139134119431498</v>
      </c>
      <c r="F3516" s="58">
        <v>5.2713151643373859</v>
      </c>
      <c r="G3516" s="61">
        <v>7.4809639094386107</v>
      </c>
      <c r="H3516" s="59">
        <v>1.5727891878737141</v>
      </c>
      <c r="I3516" s="59">
        <v>4.7129839854011299E-2</v>
      </c>
      <c r="J3516" s="59">
        <v>0.22205772825225401</v>
      </c>
      <c r="K3516" s="59">
        <v>0.30686891838582747</v>
      </c>
      <c r="L3516" s="61">
        <v>2.1488456743658069</v>
      </c>
      <c r="M3516" s="70">
        <v>3858559</v>
      </c>
      <c r="N3516" s="62">
        <v>59.346370185646997</v>
      </c>
      <c r="O3516" s="63">
        <v>0.26800000000000002</v>
      </c>
      <c r="P3516" s="147">
        <v>822.45284745549748</v>
      </c>
      <c r="Q3516" s="64">
        <v>13242.965479906174</v>
      </c>
      <c r="R3516" s="62">
        <v>547.24298701616397</v>
      </c>
      <c r="S3516" s="62">
        <v>305.3630182087395</v>
      </c>
      <c r="T3516" s="62">
        <v>2033.96805691905</v>
      </c>
      <c r="U3516" s="64">
        <v>2886.5740621439536</v>
      </c>
      <c r="V3516" s="62">
        <v>6068.6998759728103</v>
      </c>
      <c r="W3516" s="62">
        <v>181.85326773725399</v>
      </c>
      <c r="X3516" s="62">
        <v>856.82284586728895</v>
      </c>
      <c r="Y3516" s="62">
        <v>1184.0718268579001</v>
      </c>
      <c r="Z3516" s="64">
        <v>8291.4478164352531</v>
      </c>
    </row>
    <row r="3517" spans="1:26">
      <c r="A3517" s="1" t="s">
        <v>137</v>
      </c>
      <c r="B3517" s="57">
        <v>1995</v>
      </c>
      <c r="C3517" s="61">
        <v>3.488270188409659</v>
      </c>
      <c r="D3517" s="58">
        <v>1.3783723522408553</v>
      </c>
      <c r="E3517" s="58">
        <v>0.77037420489338382</v>
      </c>
      <c r="F3517" s="58">
        <v>5.1020831760040313</v>
      </c>
      <c r="G3517" s="61">
        <v>7.2508297331382696</v>
      </c>
      <c r="H3517" s="59">
        <v>1.5330985315024048</v>
      </c>
      <c r="I3517" s="59">
        <v>4.6733722925843588E-2</v>
      </c>
      <c r="J3517" s="59">
        <v>2.3242154971803503E-2</v>
      </c>
      <c r="K3517" s="59">
        <v>0.30486116916591949</v>
      </c>
      <c r="L3517" s="61">
        <v>1.9079355785659713</v>
      </c>
      <c r="M3517" s="70">
        <v>3837807</v>
      </c>
      <c r="N3517" s="62">
        <v>59.224425048489884</v>
      </c>
      <c r="O3517" s="63">
        <v>0.26900000000000002</v>
      </c>
      <c r="P3517" s="147">
        <v>776.61688186916967</v>
      </c>
      <c r="Q3517" s="64">
        <v>13387.307746969909</v>
      </c>
      <c r="R3517" s="62">
        <v>528.992706203642</v>
      </c>
      <c r="S3517" s="62">
        <v>295.65475161592627</v>
      </c>
      <c r="T3517" s="62">
        <v>1958.0810527450501</v>
      </c>
      <c r="U3517" s="64">
        <v>2782.7285105646183</v>
      </c>
      <c r="V3517" s="62">
        <v>5883.7362758896497</v>
      </c>
      <c r="W3517" s="62">
        <v>179.355008980863</v>
      </c>
      <c r="X3517" s="62">
        <v>89.198905045872294</v>
      </c>
      <c r="Y3517" s="62">
        <v>1169.99832905315</v>
      </c>
      <c r="Z3517" s="64">
        <v>7322.2885189695353</v>
      </c>
    </row>
    <row r="3518" spans="1:26">
      <c r="A3518" s="1" t="s">
        <v>137</v>
      </c>
      <c r="B3518" s="57">
        <v>1996</v>
      </c>
      <c r="C3518" s="61">
        <v>3.5995110347982693</v>
      </c>
      <c r="D3518" s="58">
        <v>1.4490480946719784</v>
      </c>
      <c r="E3518" s="58">
        <v>0.81243586367841225</v>
      </c>
      <c r="F3518" s="58">
        <v>5.4088442276238817</v>
      </c>
      <c r="G3518" s="61">
        <v>7.670328185974272</v>
      </c>
      <c r="H3518" s="59">
        <v>1.6390386453275079</v>
      </c>
      <c r="I3518" s="59">
        <v>5.3169657849147928E-2</v>
      </c>
      <c r="J3518" s="59">
        <v>2.7235185603866421E-2</v>
      </c>
      <c r="K3518" s="59">
        <v>0.43877833923889648</v>
      </c>
      <c r="L3518" s="61">
        <v>2.158221828019419</v>
      </c>
      <c r="M3518" s="70">
        <v>3833053</v>
      </c>
      <c r="N3518" s="62">
        <v>59.328761429758934</v>
      </c>
      <c r="O3518" s="63">
        <v>0.27500000000000002</v>
      </c>
      <c r="P3518" s="147">
        <v>784.28441331908766</v>
      </c>
      <c r="Q3518" s="64">
        <v>13797.116570466609</v>
      </c>
      <c r="R3518" s="62">
        <v>555.42781464267102</v>
      </c>
      <c r="S3518" s="62">
        <v>311.41097245801291</v>
      </c>
      <c r="T3518" s="62">
        <v>2073.2386593226402</v>
      </c>
      <c r="U3518" s="64">
        <v>2940.0774464233241</v>
      </c>
      <c r="V3518" s="62">
        <v>6282.5219965885399</v>
      </c>
      <c r="W3518" s="62">
        <v>203.80211652765001</v>
      </c>
      <c r="X3518" s="62">
        <v>104.393909884457</v>
      </c>
      <c r="Y3518" s="62">
        <v>1681.8606295546699</v>
      </c>
      <c r="Z3518" s="64">
        <v>8272.5786525553176</v>
      </c>
    </row>
    <row r="3519" spans="1:26">
      <c r="A3519" s="1" t="s">
        <v>137</v>
      </c>
      <c r="B3519" s="54">
        <v>1997</v>
      </c>
      <c r="C3519" s="61">
        <v>3.1210928287545263</v>
      </c>
      <c r="D3519" s="58">
        <v>1.2764491771126856</v>
      </c>
      <c r="E3519" s="58">
        <v>0.68907396570880131</v>
      </c>
      <c r="F3519" s="58">
        <v>4.8179891218285187</v>
      </c>
      <c r="G3519" s="61">
        <v>6.7835122646500059</v>
      </c>
      <c r="H3519" s="59">
        <v>1.5208522323836131</v>
      </c>
      <c r="I3519" s="59">
        <v>3.4129539464903089E-2</v>
      </c>
      <c r="J3519" s="59">
        <v>1.8256935072950658E-2</v>
      </c>
      <c r="K3519" s="59">
        <v>0.18335250176253451</v>
      </c>
      <c r="L3519" s="61">
        <v>1.7565912086840012</v>
      </c>
      <c r="M3519" s="70">
        <v>3843472</v>
      </c>
      <c r="N3519" s="62">
        <v>59.648863951233025</v>
      </c>
      <c r="O3519" s="63">
        <v>0.27900000000000003</v>
      </c>
      <c r="P3519" s="147">
        <v>766.62516108009265</v>
      </c>
      <c r="Q3519" s="64">
        <v>11995.832896718817</v>
      </c>
      <c r="R3519" s="62">
        <v>490.59966716556471</v>
      </c>
      <c r="S3519" s="62">
        <v>264.8436493130738</v>
      </c>
      <c r="T3519" s="62">
        <v>1851.7806286052501</v>
      </c>
      <c r="U3519" s="64">
        <v>2607.2239450838888</v>
      </c>
      <c r="V3519" s="62">
        <v>5845.3529713039097</v>
      </c>
      <c r="W3519" s="62">
        <v>131.17592930625</v>
      </c>
      <c r="X3519" s="62">
        <v>70.170018758703804</v>
      </c>
      <c r="Y3519" s="62">
        <v>704.71020665425203</v>
      </c>
      <c r="Z3519" s="64">
        <v>6751.4091260231153</v>
      </c>
    </row>
    <row r="3520" spans="1:26">
      <c r="A3520" s="1" t="s">
        <v>137</v>
      </c>
      <c r="B3520" s="54">
        <v>1998</v>
      </c>
      <c r="C3520" s="61">
        <v>3.2027323067858449</v>
      </c>
      <c r="D3520" s="58">
        <v>1.2248387576681807</v>
      </c>
      <c r="E3520" s="58">
        <v>0.58628862978028495</v>
      </c>
      <c r="F3520" s="58">
        <v>4.6609763637277029</v>
      </c>
      <c r="G3520" s="61">
        <v>6.4721037511761681</v>
      </c>
      <c r="H3520" s="59">
        <v>1.2926919199666183</v>
      </c>
      <c r="I3520" s="59">
        <v>3.1259030172435559E-2</v>
      </c>
      <c r="J3520" s="59">
        <v>1.6778419296404491E-2</v>
      </c>
      <c r="K3520" s="59">
        <v>0.29776604811621321</v>
      </c>
      <c r="L3520" s="61">
        <v>1.6384954175516717</v>
      </c>
      <c r="M3520" s="70">
        <v>3878475</v>
      </c>
      <c r="N3520" s="62">
        <v>60.316514269880855</v>
      </c>
      <c r="O3520" s="63">
        <v>0.28599999999999998</v>
      </c>
      <c r="P3520" s="147">
        <v>769.19986763147801</v>
      </c>
      <c r="Q3520" s="64">
        <v>12421.71718356123</v>
      </c>
      <c r="R3520" s="62">
        <v>475.05065006470971</v>
      </c>
      <c r="S3520" s="62">
        <v>227.39057933870907</v>
      </c>
      <c r="T3520" s="62">
        <v>1807.74803023088</v>
      </c>
      <c r="U3520" s="64">
        <v>2510.1892596342987</v>
      </c>
      <c r="V3520" s="62">
        <v>5013.67329429253</v>
      </c>
      <c r="W3520" s="62">
        <v>121.237367048037</v>
      </c>
      <c r="X3520" s="62">
        <v>65.074679780622404</v>
      </c>
      <c r="Y3520" s="62">
        <v>1154.8781734675299</v>
      </c>
      <c r="Z3520" s="64">
        <v>6354.8635145887201</v>
      </c>
    </row>
    <row r="3521" spans="1:26">
      <c r="A3521" s="1" t="s">
        <v>137</v>
      </c>
      <c r="B3521" s="54">
        <v>1999</v>
      </c>
      <c r="C3521" s="61">
        <v>3.0858727210199155</v>
      </c>
      <c r="D3521" s="58">
        <v>1.2119527053115713</v>
      </c>
      <c r="E3521" s="58">
        <v>0.58227392028415903</v>
      </c>
      <c r="F3521" s="58">
        <v>4.6621038357971782</v>
      </c>
      <c r="G3521" s="61">
        <v>6.4563304613929091</v>
      </c>
      <c r="H3521" s="59">
        <v>1.2170341535194513</v>
      </c>
      <c r="I3521" s="59">
        <v>3.2645443015642477E-2</v>
      </c>
      <c r="J3521" s="59">
        <v>2.0211090674134652E-2</v>
      </c>
      <c r="K3521" s="59">
        <v>0.23576851256723513</v>
      </c>
      <c r="L3521" s="61">
        <v>1.5056591997764635</v>
      </c>
      <c r="M3521" s="70">
        <v>3948800</v>
      </c>
      <c r="N3521" s="62">
        <v>61.482446661124968</v>
      </c>
      <c r="O3521" s="63">
        <v>0.29199999999999998</v>
      </c>
      <c r="P3521" s="147">
        <v>805.66155581958549</v>
      </c>
      <c r="Q3521" s="64">
        <v>12185.494200763442</v>
      </c>
      <c r="R3521" s="62">
        <v>478.5758842734333</v>
      </c>
      <c r="S3521" s="62">
        <v>229.9283256418087</v>
      </c>
      <c r="T3521" s="62">
        <v>1840.9715626795901</v>
      </c>
      <c r="U3521" s="64">
        <v>2549.4757725948321</v>
      </c>
      <c r="V3521" s="62">
        <v>4805.8244654176096</v>
      </c>
      <c r="W3521" s="62">
        <v>128.91032538016901</v>
      </c>
      <c r="X3521" s="62">
        <v>79.809554854022906</v>
      </c>
      <c r="Y3521" s="62">
        <v>931.002702425498</v>
      </c>
      <c r="Z3521" s="64">
        <v>5945.5470480772992</v>
      </c>
    </row>
    <row r="3522" spans="1:26">
      <c r="A3522" s="1" t="s">
        <v>137</v>
      </c>
      <c r="B3522" s="54">
        <v>2000</v>
      </c>
      <c r="C3522" s="61">
        <v>2.7658938601055469</v>
      </c>
      <c r="D3522" s="58">
        <v>1.0931947837591334</v>
      </c>
      <c r="E3522" s="58">
        <v>0.57293001734426996</v>
      </c>
      <c r="F3522" s="58">
        <v>4.1513020829280558</v>
      </c>
      <c r="G3522" s="61">
        <v>5.8174268840314589</v>
      </c>
      <c r="H3522" s="59">
        <v>1.1398706886013872</v>
      </c>
      <c r="I3522" s="59">
        <v>4.5245970936036786E-2</v>
      </c>
      <c r="J3522" s="59">
        <v>2.5444475191466809E-2</v>
      </c>
      <c r="K3522" s="59">
        <v>0.21998969629571435</v>
      </c>
      <c r="L3522" s="61">
        <v>1.4305508310246049</v>
      </c>
      <c r="M3522" s="70">
        <v>4060709</v>
      </c>
      <c r="N3522" s="62">
        <v>63.234926572457745</v>
      </c>
      <c r="O3522" s="63">
        <v>0.30199999999999999</v>
      </c>
      <c r="P3522" s="147">
        <v>813.18620454162931</v>
      </c>
      <c r="Q3522" s="64">
        <v>11231.490090775334</v>
      </c>
      <c r="R3522" s="62">
        <v>443.91458971637661</v>
      </c>
      <c r="S3522" s="62">
        <v>232.65020778000331</v>
      </c>
      <c r="T3522" s="62">
        <v>1685.72297298647</v>
      </c>
      <c r="U3522" s="64">
        <v>2362.2877704828502</v>
      </c>
      <c r="V3522" s="62">
        <v>4628.6831640398505</v>
      </c>
      <c r="W3522" s="62">
        <v>183.73072139370299</v>
      </c>
      <c r="X3522" s="62">
        <v>103.322609410266</v>
      </c>
      <c r="Y3522" s="62">
        <v>893.31413965527395</v>
      </c>
      <c r="Z3522" s="64">
        <v>5809.0506344990927</v>
      </c>
    </row>
    <row r="3523" spans="1:26">
      <c r="A3523" s="1" t="s">
        <v>137</v>
      </c>
      <c r="B3523" s="54">
        <v>2001</v>
      </c>
      <c r="C3523" s="61">
        <v>2.8618786686670137</v>
      </c>
      <c r="D3523" s="58">
        <v>1.4192121806678073</v>
      </c>
      <c r="E3523" s="58">
        <v>0.51420976348801029</v>
      </c>
      <c r="F3523" s="58">
        <v>4.0774737249781881</v>
      </c>
      <c r="G3523" s="61">
        <v>6.0108956691340056</v>
      </c>
      <c r="H3523" s="59">
        <v>1.1762764523566762</v>
      </c>
      <c r="I3523" s="59">
        <v>3.5846033099658593E-2</v>
      </c>
      <c r="J3523" s="59">
        <v>2.0547202140115843E-2</v>
      </c>
      <c r="K3523" s="59">
        <v>0.31008464535949731</v>
      </c>
      <c r="L3523" s="61">
        <v>1.5427543329559479</v>
      </c>
      <c r="M3523" s="70">
        <v>4220198</v>
      </c>
      <c r="N3523" s="62">
        <v>65.657342754225553</v>
      </c>
      <c r="O3523" s="63">
        <v>0.30599999999999999</v>
      </c>
      <c r="P3523" s="147">
        <v>743.14280858448092</v>
      </c>
      <c r="Q3523" s="64">
        <v>12077.694633751193</v>
      </c>
      <c r="R3523" s="62">
        <v>598.93564064299198</v>
      </c>
      <c r="S3523" s="62">
        <v>217.00670154525741</v>
      </c>
      <c r="T3523" s="62">
        <v>1720.77464592055</v>
      </c>
      <c r="U3523" s="64">
        <v>2536.7169881087993</v>
      </c>
      <c r="V3523" s="62">
        <v>4964.1195316827398</v>
      </c>
      <c r="W3523" s="62">
        <v>151.27735719511301</v>
      </c>
      <c r="X3523" s="62">
        <v>86.713261377312605</v>
      </c>
      <c r="Y3523" s="62">
        <v>1308.6186001768599</v>
      </c>
      <c r="Z3523" s="64">
        <v>6510.7287504320257</v>
      </c>
    </row>
    <row r="3524" spans="1:26">
      <c r="A3524" s="1" t="s">
        <v>137</v>
      </c>
      <c r="B3524" s="54">
        <v>2002</v>
      </c>
      <c r="C3524" s="61">
        <v>2.9037171204624248</v>
      </c>
      <c r="D3524" s="58">
        <v>1.788313992518793</v>
      </c>
      <c r="E3524" s="58">
        <v>0.5423031317866257</v>
      </c>
      <c r="F3524" s="58">
        <v>4.0672313237368938</v>
      </c>
      <c r="G3524" s="61">
        <v>6.3978484480423132</v>
      </c>
      <c r="H3524" s="59">
        <v>1.2828035358236869</v>
      </c>
      <c r="I3524" s="59">
        <v>4.7834811722504693E-2</v>
      </c>
      <c r="J3524" s="59">
        <v>2.5916523685727815E-2</v>
      </c>
      <c r="K3524" s="59">
        <v>0.38276225232989852</v>
      </c>
      <c r="L3524" s="61">
        <v>1.7393171235618179</v>
      </c>
      <c r="M3524" s="70">
        <v>4422154</v>
      </c>
      <c r="N3524" s="62">
        <v>68.67852590745359</v>
      </c>
      <c r="O3524" s="63">
        <v>0.32200000000000001</v>
      </c>
      <c r="P3524" s="147">
        <v>909.24900612189185</v>
      </c>
      <c r="Q3524" s="64">
        <v>12840.684279121393</v>
      </c>
      <c r="R3524" s="62">
        <v>790.81998752729498</v>
      </c>
      <c r="S3524" s="62">
        <v>239.81479634427541</v>
      </c>
      <c r="T3524" s="62">
        <v>1798.59232671884</v>
      </c>
      <c r="U3524" s="64">
        <v>2829.2271105904106</v>
      </c>
      <c r="V3524" s="62">
        <v>5672.7547871568604</v>
      </c>
      <c r="W3524" s="62">
        <v>211.53290399792101</v>
      </c>
      <c r="X3524" s="62">
        <v>114.606858882936</v>
      </c>
      <c r="Y3524" s="62">
        <v>1692.6336251896701</v>
      </c>
      <c r="Z3524" s="64">
        <v>7691.5281752273868</v>
      </c>
    </row>
    <row r="3525" spans="1:26">
      <c r="A3525" s="1" t="s">
        <v>137</v>
      </c>
      <c r="B3525" s="54">
        <v>2003</v>
      </c>
      <c r="C3525" s="61">
        <v>2.7296714057899907</v>
      </c>
      <c r="D3525" s="58">
        <v>2.3745848153782072</v>
      </c>
      <c r="E3525" s="58">
        <v>0.51700413504783083</v>
      </c>
      <c r="F3525" s="58">
        <v>4.1679657737169196</v>
      </c>
      <c r="G3525" s="61">
        <v>7.0595547241429575</v>
      </c>
      <c r="H3525" s="59">
        <v>1.6732519317920196</v>
      </c>
      <c r="I3525" s="59">
        <v>4.0141582957536857E-2</v>
      </c>
      <c r="J3525" s="59">
        <v>2.2054784035065726E-2</v>
      </c>
      <c r="K3525" s="59">
        <v>0.44457307952702851</v>
      </c>
      <c r="L3525" s="61">
        <v>2.1800213783116504</v>
      </c>
      <c r="M3525" s="70">
        <v>4647701</v>
      </c>
      <c r="N3525" s="62">
        <v>72.035868661679132</v>
      </c>
      <c r="O3525" s="63">
        <v>0.33200000000000002</v>
      </c>
      <c r="P3525" s="147">
        <v>965.16323215688226</v>
      </c>
      <c r="Q3525" s="64">
        <v>12686.696522361544</v>
      </c>
      <c r="R3525" s="62">
        <v>1103.636022101811</v>
      </c>
      <c r="S3525" s="62">
        <v>240.2880635465938</v>
      </c>
      <c r="T3525" s="62">
        <v>1937.14586944699</v>
      </c>
      <c r="U3525" s="64">
        <v>3281.0699550953946</v>
      </c>
      <c r="V3525" s="62">
        <v>7776.7746766417004</v>
      </c>
      <c r="W3525" s="62">
        <v>186.566075253327</v>
      </c>
      <c r="X3525" s="62">
        <v>102.504041814559</v>
      </c>
      <c r="Y3525" s="62">
        <v>2066.2427462908499</v>
      </c>
      <c r="Z3525" s="64">
        <v>10132.087540000437</v>
      </c>
    </row>
    <row r="3526" spans="1:26">
      <c r="A3526" s="1" t="s">
        <v>137</v>
      </c>
      <c r="B3526" s="54">
        <v>2004</v>
      </c>
      <c r="C3526" s="61">
        <v>2.5943020062830198</v>
      </c>
      <c r="D3526" s="58">
        <v>2.5058699162788125</v>
      </c>
      <c r="E3526" s="58">
        <v>0.46395893017115081</v>
      </c>
      <c r="F3526" s="58">
        <v>3.8541497948310912</v>
      </c>
      <c r="G3526" s="61">
        <v>6.8239786412810544</v>
      </c>
      <c r="H3526" s="59">
        <v>1.6085017097680696</v>
      </c>
      <c r="I3526" s="59">
        <v>3.7084085416624522E-2</v>
      </c>
      <c r="J3526" s="59">
        <v>2.1225618697175035E-2</v>
      </c>
      <c r="K3526" s="59">
        <v>0.4651158322089689</v>
      </c>
      <c r="L3526" s="61">
        <v>2.1319272460908381</v>
      </c>
      <c r="M3526" s="70">
        <v>4870467</v>
      </c>
      <c r="N3526" s="62">
        <v>75.362912164034356</v>
      </c>
      <c r="O3526" s="63">
        <v>0.34100000000000003</v>
      </c>
      <c r="P3526" s="147">
        <v>1007.0758896281507</v>
      </c>
      <c r="Q3526" s="64">
        <v>12635.462309635241</v>
      </c>
      <c r="R3526" s="62">
        <v>1220.4756733528718</v>
      </c>
      <c r="S3526" s="62">
        <v>225.96966587538941</v>
      </c>
      <c r="T3526" s="62">
        <v>1877.1509388781601</v>
      </c>
      <c r="U3526" s="64">
        <v>3323.5962781064213</v>
      </c>
      <c r="V3526" s="62">
        <v>7834.1544968689605</v>
      </c>
      <c r="W3526" s="62">
        <v>180.61681424685099</v>
      </c>
      <c r="X3526" s="62">
        <v>103.378675419174</v>
      </c>
      <c r="Y3526" s="62">
        <v>2265.33131195132</v>
      </c>
      <c r="Z3526" s="64">
        <v>10383.481298486306</v>
      </c>
    </row>
    <row r="3527" spans="1:26">
      <c r="A3527" s="1" t="s">
        <v>137</v>
      </c>
      <c r="B3527" s="54">
        <v>2005</v>
      </c>
      <c r="C3527" s="61">
        <v>2.6120974576613087</v>
      </c>
      <c r="D3527" s="58">
        <v>2.4925414589257548</v>
      </c>
      <c r="E3527" s="58">
        <v>0.44406384081795969</v>
      </c>
      <c r="F3527" s="58">
        <v>3.6680694887143281</v>
      </c>
      <c r="G3527" s="61">
        <v>6.6046747884580421</v>
      </c>
      <c r="H3527" s="59">
        <v>1.5132424671345508</v>
      </c>
      <c r="I3527" s="59">
        <v>4.2441962127309114E-2</v>
      </c>
      <c r="J3527" s="59">
        <v>2.3104415483291466E-2</v>
      </c>
      <c r="K3527" s="59">
        <v>0.44328771858905192</v>
      </c>
      <c r="L3527" s="61">
        <v>2.022076563334203</v>
      </c>
      <c r="M3527" s="70">
        <v>5071271</v>
      </c>
      <c r="N3527" s="62">
        <v>78.392615683014682</v>
      </c>
      <c r="O3527" s="63">
        <v>0.34799999999999998</v>
      </c>
      <c r="P3527" s="147">
        <v>1041.5723714144538</v>
      </c>
      <c r="Q3527" s="64">
        <v>13246.654086211523</v>
      </c>
      <c r="R3527" s="62">
        <v>1264.0353216947872</v>
      </c>
      <c r="S3527" s="62">
        <v>225.1968078088735</v>
      </c>
      <c r="T3527" s="62">
        <v>1860.17744241018</v>
      </c>
      <c r="U3527" s="64">
        <v>3349.4095719138404</v>
      </c>
      <c r="V3527" s="62">
        <v>7674.0626395479003</v>
      </c>
      <c r="W3527" s="62">
        <v>215.23469171932101</v>
      </c>
      <c r="X3527" s="62">
        <v>117.168752212367</v>
      </c>
      <c r="Y3527" s="62">
        <v>2248.0321519368199</v>
      </c>
      <c r="Z3527" s="64">
        <v>10254.498235416408</v>
      </c>
    </row>
    <row r="3528" spans="1:26">
      <c r="A3528" s="1" t="s">
        <v>137</v>
      </c>
      <c r="B3528" s="54">
        <v>2006</v>
      </c>
      <c r="C3528" s="61">
        <v>2.1769666673713273</v>
      </c>
      <c r="D3528" s="58">
        <v>2.6847733068925415</v>
      </c>
      <c r="E3528" s="58">
        <v>0.48982010481332638</v>
      </c>
      <c r="F3528" s="58">
        <v>3.5970334236468124</v>
      </c>
      <c r="G3528" s="61">
        <v>6.7716268353526807</v>
      </c>
      <c r="H3528" s="59">
        <v>1.7143169573878771</v>
      </c>
      <c r="I3528" s="59">
        <v>3.7377698663534617E-2</v>
      </c>
      <c r="J3528" s="59">
        <v>0.18123848622963834</v>
      </c>
      <c r="K3528" s="59">
        <v>0.47824660003338787</v>
      </c>
      <c r="L3528" s="61">
        <v>2.4111797423144381</v>
      </c>
      <c r="M3528" s="70">
        <v>5243214</v>
      </c>
      <c r="N3528" s="62">
        <v>81.029260182876143</v>
      </c>
      <c r="O3528" s="63">
        <v>0.35699999999999998</v>
      </c>
      <c r="P3528" s="147">
        <v>1095.7445087390222</v>
      </c>
      <c r="Q3528" s="64">
        <v>11414.302107894688</v>
      </c>
      <c r="R3528" s="62">
        <v>1407.6840989525269</v>
      </c>
      <c r="S3528" s="62">
        <v>256.82316310387</v>
      </c>
      <c r="T3528" s="62">
        <v>1886.00160053329</v>
      </c>
      <c r="U3528" s="64">
        <v>3550.5088625896869</v>
      </c>
      <c r="V3528" s="62">
        <v>8988.5306714135204</v>
      </c>
      <c r="W3528" s="62">
        <v>195.97927292042601</v>
      </c>
      <c r="X3528" s="62">
        <v>950.27216833804698</v>
      </c>
      <c r="Y3528" s="62">
        <v>2507.5492687474598</v>
      </c>
      <c r="Z3528" s="64">
        <v>12642.331381419453</v>
      </c>
    </row>
    <row r="3529" spans="1:26">
      <c r="A3529" s="1" t="s">
        <v>137</v>
      </c>
      <c r="B3529" s="54">
        <v>2007</v>
      </c>
      <c r="C3529" s="61">
        <v>2.047235572916168</v>
      </c>
      <c r="D3529" s="58">
        <v>2.0933273324472874</v>
      </c>
      <c r="E3529" s="58">
        <v>0.49288105745984379</v>
      </c>
      <c r="F3529" s="58">
        <v>3.6118132425129863</v>
      </c>
      <c r="G3529" s="61">
        <v>6.1980216324201169</v>
      </c>
      <c r="H3529" s="59">
        <v>1.612962189077954</v>
      </c>
      <c r="I3529" s="59">
        <v>4.1012527812328371E-2</v>
      </c>
      <c r="J3529" s="59">
        <v>0.1990586197081583</v>
      </c>
      <c r="K3529" s="59">
        <v>0.48110685253905688</v>
      </c>
      <c r="L3529" s="61">
        <v>2.3341401891374973</v>
      </c>
      <c r="M3529" s="70">
        <v>5391108</v>
      </c>
      <c r="N3529" s="62">
        <v>83.33911055694098</v>
      </c>
      <c r="O3529" s="63">
        <v>0.36699999999999999</v>
      </c>
      <c r="P3529" s="147">
        <v>1182.2082488191716</v>
      </c>
      <c r="Q3529" s="64">
        <v>11036.868075032937</v>
      </c>
      <c r="R3529" s="62">
        <v>1128.535372857523</v>
      </c>
      <c r="S3529" s="62">
        <v>265.71750119202233</v>
      </c>
      <c r="T3529" s="62">
        <v>1947.1675266217701</v>
      </c>
      <c r="U3529" s="64">
        <v>3341.4204006713153</v>
      </c>
      <c r="V3529" s="62">
        <v>8695.6533612356707</v>
      </c>
      <c r="W3529" s="62">
        <v>221.10296678926599</v>
      </c>
      <c r="X3529" s="62">
        <v>1073.1465171776099</v>
      </c>
      <c r="Y3529" s="62">
        <v>2593.6990015781298</v>
      </c>
      <c r="Z3529" s="64">
        <v>12583.601846780675</v>
      </c>
    </row>
    <row r="3530" spans="1:26">
      <c r="A3530" s="1" t="s">
        <v>137</v>
      </c>
      <c r="B3530" s="54">
        <v>2008</v>
      </c>
      <c r="C3530" s="61">
        <v>1.9588501512227217</v>
      </c>
      <c r="D3530" s="58">
        <v>2.13299438456824</v>
      </c>
      <c r="E3530" s="58">
        <v>0.44175541263142137</v>
      </c>
      <c r="F3530" s="58">
        <v>3.1934121710346441</v>
      </c>
      <c r="G3530" s="61">
        <v>5.7681619682343062</v>
      </c>
      <c r="H3530" s="59">
        <v>1.6369829906853877</v>
      </c>
      <c r="I3530" s="59">
        <v>3.4852083889791767E-2</v>
      </c>
      <c r="J3530" s="59">
        <v>0.16763875790945587</v>
      </c>
      <c r="K3530" s="59">
        <v>0.42705161359569227</v>
      </c>
      <c r="L3530" s="61">
        <v>2.2665254460803275</v>
      </c>
      <c r="M3530" s="70">
        <v>5521838</v>
      </c>
      <c r="N3530" s="62">
        <v>85.416625103906895</v>
      </c>
      <c r="O3530" s="63">
        <v>0.375</v>
      </c>
      <c r="P3530" s="147">
        <v>1240.4073467313299</v>
      </c>
      <c r="Q3530" s="64">
        <v>10816.453201327371</v>
      </c>
      <c r="R3530" s="62">
        <v>1177.804944649552</v>
      </c>
      <c r="S3530" s="62">
        <v>243.93018241738628</v>
      </c>
      <c r="T3530" s="62">
        <v>1763.35046756816</v>
      </c>
      <c r="U3530" s="64">
        <v>3185.0855946350985</v>
      </c>
      <c r="V3530" s="62">
        <v>9039.1548833202196</v>
      </c>
      <c r="W3530" s="62">
        <v>192.44756120183999</v>
      </c>
      <c r="X3530" s="62">
        <v>925.67406369723403</v>
      </c>
      <c r="Y3530" s="62">
        <v>2358.1098279140101</v>
      </c>
      <c r="Z3530" s="64">
        <v>12515.386336133302</v>
      </c>
    </row>
    <row r="3531" spans="1:26">
      <c r="A3531" s="1" t="s">
        <v>137</v>
      </c>
      <c r="B3531" s="54">
        <v>2009</v>
      </c>
      <c r="C3531" s="61">
        <v>1.9831139785670944</v>
      </c>
      <c r="D3531" s="58">
        <v>2.2908462008979571</v>
      </c>
      <c r="E3531" s="58">
        <v>0.45647272574035119</v>
      </c>
      <c r="F3531" s="58">
        <v>3.2365330850497962</v>
      </c>
      <c r="G3531" s="61">
        <v>5.9838520116881044</v>
      </c>
      <c r="H3531" s="59">
        <v>1.9831894393544831</v>
      </c>
      <c r="I3531" s="59">
        <v>3.6758040776049487E-2</v>
      </c>
      <c r="J3531" s="59">
        <v>0.14229193959626746</v>
      </c>
      <c r="K3531" s="59">
        <v>0.41336009761190962</v>
      </c>
      <c r="L3531" s="61">
        <v>2.5755995173387096</v>
      </c>
      <c r="M3531" s="70">
        <v>5647194</v>
      </c>
      <c r="N3531" s="62">
        <v>87.423940149625935</v>
      </c>
      <c r="O3531" s="63">
        <v>0.38400000000000001</v>
      </c>
      <c r="P3531" s="147">
        <v>1278.9047998686258</v>
      </c>
      <c r="Q3531" s="64">
        <v>11199.029361080224</v>
      </c>
      <c r="R3531" s="62">
        <v>1293.6852920633739</v>
      </c>
      <c r="S3531" s="62">
        <v>257.7790037964557</v>
      </c>
      <c r="T3531" s="62">
        <v>1827.7330218694699</v>
      </c>
      <c r="U3531" s="64">
        <v>3379.1973177292994</v>
      </c>
      <c r="V3531" s="62">
        <v>11199.455502786001</v>
      </c>
      <c r="W3531" s="62">
        <v>207.57978732226201</v>
      </c>
      <c r="X3531" s="62">
        <v>803.550187536404</v>
      </c>
      <c r="Y3531" s="62">
        <v>2334.3246630733902</v>
      </c>
      <c r="Z3531" s="64">
        <v>14544.910140718057</v>
      </c>
    </row>
    <row r="3532" spans="1:26">
      <c r="A3532" s="1" t="s">
        <v>137</v>
      </c>
      <c r="B3532" s="54">
        <v>2010</v>
      </c>
      <c r="C3532" s="61">
        <v>1.97884422155527</v>
      </c>
      <c r="D3532" s="58">
        <v>2.4293354755738874</v>
      </c>
      <c r="E3532" s="58">
        <v>0.45351323307421543</v>
      </c>
      <c r="F3532" s="58">
        <v>3.1974383926888299</v>
      </c>
      <c r="G3532" s="61">
        <v>6.0802871013369328</v>
      </c>
      <c r="H3532" s="59">
        <v>2.1242872319411239</v>
      </c>
      <c r="I3532" s="59">
        <v>4.1682716887037556E-2</v>
      </c>
      <c r="J3532" s="59">
        <v>0.19318759419257636</v>
      </c>
      <c r="K3532" s="59">
        <v>0.48532733345584472</v>
      </c>
      <c r="L3532" s="61">
        <v>2.8444848764765824</v>
      </c>
      <c r="M3532" s="70">
        <v>5775902</v>
      </c>
      <c r="N3532" s="62">
        <v>89.480742587974504</v>
      </c>
      <c r="O3532" s="63">
        <v>0.39200000000000002</v>
      </c>
      <c r="P3532" s="147">
        <v>1333.583437994653</v>
      </c>
      <c r="Q3532" s="64">
        <v>11429.610296969528</v>
      </c>
      <c r="R3532" s="62">
        <v>1403.1603632038168</v>
      </c>
      <c r="S3532" s="62">
        <v>261.94479899398272</v>
      </c>
      <c r="T3532" s="62">
        <v>1846.80908072082</v>
      </c>
      <c r="U3532" s="64">
        <v>3511.9142429186195</v>
      </c>
      <c r="V3532" s="62">
        <v>12269.6748715432</v>
      </c>
      <c r="W3532" s="62">
        <v>240.755287833274</v>
      </c>
      <c r="X3532" s="62">
        <v>1115.83261167209</v>
      </c>
      <c r="Y3532" s="62">
        <v>2803.2031159622802</v>
      </c>
      <c r="Z3532" s="64">
        <v>16429.465887010847</v>
      </c>
    </row>
    <row r="3533" spans="1:26">
      <c r="A3533" s="1" t="s">
        <v>137</v>
      </c>
      <c r="B3533" s="54">
        <v>2011</v>
      </c>
      <c r="C3533" s="61">
        <v>2.1715076484771791</v>
      </c>
      <c r="D3533" s="58">
        <v>2.6062903417629193</v>
      </c>
      <c r="E3533" s="58">
        <v>0.53220567616169545</v>
      </c>
      <c r="F3533" s="58">
        <v>3.3344314228494167</v>
      </c>
      <c r="G3533" s="61">
        <v>6.4729274407740318</v>
      </c>
      <c r="H3533" s="59">
        <v>2.2663275078911536</v>
      </c>
      <c r="I3533" s="59">
        <v>6.5161538185924878E-2</v>
      </c>
      <c r="J3533" s="59">
        <v>0.30052641060672636</v>
      </c>
      <c r="K3533" s="59">
        <v>0.49236550152991038</v>
      </c>
      <c r="L3533" s="61">
        <v>3.1243809582137154</v>
      </c>
      <c r="M3533" s="70">
        <v>5908908</v>
      </c>
      <c r="N3533" s="62">
        <v>91.600055417013024</v>
      </c>
      <c r="O3533" s="63">
        <v>0.40100000000000002</v>
      </c>
      <c r="P3533" s="147">
        <v>1394.4775579686618</v>
      </c>
      <c r="Q3533" s="64">
        <v>12831.238916147991</v>
      </c>
      <c r="R3533" s="62">
        <v>1540.032985076565</v>
      </c>
      <c r="S3533" s="62">
        <v>314.47543775172511</v>
      </c>
      <c r="T3533" s="62">
        <v>1970.28485099263</v>
      </c>
      <c r="U3533" s="64">
        <v>3824.7932738209201</v>
      </c>
      <c r="V3533" s="62">
        <v>13391.5207419981</v>
      </c>
      <c r="W3533" s="62">
        <v>385.03353427911702</v>
      </c>
      <c r="X3533" s="62">
        <v>1775.7829118453701</v>
      </c>
      <c r="Y3533" s="62">
        <v>2909.3424509141</v>
      </c>
      <c r="Z3533" s="64">
        <v>18461.679639036687</v>
      </c>
    </row>
    <row r="3534" spans="1:26">
      <c r="A3534" s="1" t="s">
        <v>137</v>
      </c>
      <c r="B3534" s="54">
        <v>2012</v>
      </c>
      <c r="C3534" s="61">
        <v>2.3784159556056785</v>
      </c>
      <c r="D3534" s="58">
        <v>2.2907606612436977</v>
      </c>
      <c r="E3534" s="58">
        <v>0.50862764451055287</v>
      </c>
      <c r="F3534" s="58">
        <v>3.2352644462250608</v>
      </c>
      <c r="G3534" s="61">
        <v>6.0346527519793121</v>
      </c>
      <c r="H3534" s="59">
        <v>2.2663972290437431</v>
      </c>
      <c r="I3534" s="59">
        <v>6.4264996948598399E-2</v>
      </c>
      <c r="J3534" s="59">
        <v>0.83782486290405656</v>
      </c>
      <c r="K3534" s="59">
        <v>0.53764890733771276</v>
      </c>
      <c r="L3534" s="61">
        <v>3.7061359962341114</v>
      </c>
      <c r="M3534" s="70">
        <v>6043157</v>
      </c>
      <c r="N3534" s="62">
        <v>93.739304516486555</v>
      </c>
      <c r="O3534" s="63">
        <v>0.41299999999999998</v>
      </c>
      <c r="P3534" s="147">
        <v>1599.431938021721</v>
      </c>
      <c r="Q3534" s="64">
        <v>14373.141031030145</v>
      </c>
      <c r="R3534" s="62">
        <v>1384.3426325319481</v>
      </c>
      <c r="S3534" s="62">
        <v>307.3716710317459</v>
      </c>
      <c r="T3534" s="62">
        <v>1955.12109850561</v>
      </c>
      <c r="U3534" s="64">
        <v>3646.8354020693041</v>
      </c>
      <c r="V3534" s="62">
        <v>13696.1942794763</v>
      </c>
      <c r="W3534" s="62">
        <v>388.36346616490101</v>
      </c>
      <c r="X3534" s="62">
        <v>5063.1071850326898</v>
      </c>
      <c r="Y3534" s="62">
        <v>3249.0967579202502</v>
      </c>
      <c r="Z3534" s="64">
        <v>22396.761688594142</v>
      </c>
    </row>
    <row r="3535" spans="1:26">
      <c r="A3535" s="1" t="s">
        <v>137</v>
      </c>
      <c r="B3535" s="54">
        <v>2013</v>
      </c>
      <c r="C3535" s="61">
        <v>2.3475496111780623</v>
      </c>
      <c r="D3535" s="58">
        <v>2.4663364573902284</v>
      </c>
      <c r="E3535" s="58">
        <v>0.53203364549444132</v>
      </c>
      <c r="F3535" s="58">
        <v>3.2742902144672827</v>
      </c>
      <c r="G3535" s="61">
        <v>6.2726603173519528</v>
      </c>
      <c r="H3535" s="59">
        <v>2.3934528098284651</v>
      </c>
      <c r="I3535" s="59">
        <v>7.1294797377542199E-2</v>
      </c>
      <c r="J3535" s="59">
        <v>1.7183793933066447</v>
      </c>
      <c r="K3535" s="59">
        <v>0.57006993703469355</v>
      </c>
      <c r="L3535" s="61">
        <v>4.7531969375473446</v>
      </c>
      <c r="M3535" s="70">
        <v>6178859</v>
      </c>
      <c r="N3535" s="62">
        <v>95.900235522305351</v>
      </c>
      <c r="O3535" s="63">
        <v>0.42599999999999999</v>
      </c>
      <c r="P3535" s="147">
        <v>1918.8596515309507</v>
      </c>
      <c r="Q3535" s="64">
        <v>14505.178042974072</v>
      </c>
      <c r="R3535" s="62">
        <v>1523.9145216773729</v>
      </c>
      <c r="S3535" s="62">
        <v>328.73608787661379</v>
      </c>
      <c r="T3535" s="62">
        <v>2023.1377560273099</v>
      </c>
      <c r="U3535" s="64">
        <v>3875.7883655812971</v>
      </c>
      <c r="V3535" s="62">
        <v>14788.8074350839</v>
      </c>
      <c r="W3535" s="62">
        <v>440.520500429403</v>
      </c>
      <c r="X3535" s="62">
        <v>10617.623979747301</v>
      </c>
      <c r="Y3535" s="62">
        <v>3522.3817610762499</v>
      </c>
      <c r="Z3535" s="64">
        <v>29369.33367633685</v>
      </c>
    </row>
    <row r="3536" spans="1:26">
      <c r="A3536" s="1" t="s">
        <v>137</v>
      </c>
      <c r="B3536" s="54">
        <v>2014</v>
      </c>
      <c r="C3536" s="61">
        <v>2.2754589940673235</v>
      </c>
      <c r="D3536" s="58">
        <v>2.3886693081729051</v>
      </c>
      <c r="E3536" s="58">
        <v>0.46784062529518067</v>
      </c>
      <c r="F3536" s="58">
        <v>3.1702856763243461</v>
      </c>
      <c r="G3536" s="61">
        <v>6.0267956097924316</v>
      </c>
      <c r="H3536" s="59">
        <v>2.3228402260785828</v>
      </c>
      <c r="I3536" s="59">
        <v>6.8788957864251002E-2</v>
      </c>
      <c r="J3536" s="59">
        <v>2.0397791309767186</v>
      </c>
      <c r="K3536" s="59">
        <v>0.57001281625705413</v>
      </c>
      <c r="L3536" s="61">
        <v>5.0014211311766061</v>
      </c>
      <c r="M3536" s="70">
        <v>6315627</v>
      </c>
      <c r="N3536" s="62">
        <v>98.076503186478249</v>
      </c>
      <c r="O3536" s="63">
        <v>0.43099999999999999</v>
      </c>
      <c r="P3536" s="147">
        <v>1997.9922810470337</v>
      </c>
      <c r="Q3536" s="64">
        <v>14370.950260324429</v>
      </c>
      <c r="R3536" s="62">
        <v>1508.594437676812</v>
      </c>
      <c r="S3536" s="62">
        <v>295.47068848111263</v>
      </c>
      <c r="T3536" s="62">
        <v>2002.23418151073</v>
      </c>
      <c r="U3536" s="64">
        <v>3806.2993076686548</v>
      </c>
      <c r="V3536" s="62">
        <v>14670.192448508</v>
      </c>
      <c r="W3536" s="62">
        <v>434.44539958932597</v>
      </c>
      <c r="X3536" s="62">
        <v>12882.484153633101</v>
      </c>
      <c r="Y3536" s="62">
        <v>3599.9883326990898</v>
      </c>
      <c r="Z3536" s="64">
        <v>31587.110334429515</v>
      </c>
    </row>
    <row r="3537" spans="1:26">
      <c r="A3537" s="1" t="s">
        <v>137</v>
      </c>
      <c r="B3537" s="54">
        <v>2015</v>
      </c>
      <c r="C3537" s="61">
        <v>2.2236343195061696</v>
      </c>
      <c r="D3537" s="58">
        <v>2.3705184325350093</v>
      </c>
      <c r="E3537" s="58">
        <v>0.45106224196154709</v>
      </c>
      <c r="F3537" s="58">
        <v>3.1272104483728804</v>
      </c>
      <c r="G3537" s="61">
        <v>5.9487911228694363</v>
      </c>
      <c r="H3537" s="59">
        <v>2.3976030061876119</v>
      </c>
      <c r="I3537" s="59">
        <v>6.2333433668456846E-2</v>
      </c>
      <c r="J3537" s="59">
        <v>2.631274687219689</v>
      </c>
      <c r="K3537" s="59">
        <v>0.58183235968963842</v>
      </c>
      <c r="L3537" s="61">
        <v>5.6730434867653958</v>
      </c>
      <c r="M3537" s="70">
        <v>6453184</v>
      </c>
      <c r="N3537" s="62">
        <v>100.26357716819064</v>
      </c>
      <c r="O3537" s="63">
        <v>0.42</v>
      </c>
      <c r="P3537" s="147">
        <v>1569.3187440686252</v>
      </c>
      <c r="Q3537" s="64">
        <v>14349.521412488102</v>
      </c>
      <c r="R3537" s="62">
        <v>1529.739162054</v>
      </c>
      <c r="S3537" s="62">
        <v>291.07876428303842</v>
      </c>
      <c r="T3537" s="62">
        <v>2018.04644300727</v>
      </c>
      <c r="U3537" s="64">
        <v>3838.8643693443082</v>
      </c>
      <c r="V3537" s="62">
        <v>15472.1733578818</v>
      </c>
      <c r="W3537" s="62">
        <v>402.24911681434702</v>
      </c>
      <c r="X3537" s="62">
        <v>16980.0997111711</v>
      </c>
      <c r="Y3537" s="62">
        <v>3754.6712742314198</v>
      </c>
      <c r="Z3537" s="64">
        <v>36609.193460098664</v>
      </c>
    </row>
    <row r="3538" spans="1:26">
      <c r="A3538" s="1" t="s">
        <v>138</v>
      </c>
      <c r="B3538" s="54">
        <v>1990</v>
      </c>
      <c r="C3538" s="61">
        <v>28.943305629422877</v>
      </c>
      <c r="D3538" s="58">
        <v>6.6236971664455213</v>
      </c>
      <c r="E3538" s="58">
        <v>14.338614376221356</v>
      </c>
      <c r="F3538" s="58">
        <v>16.062387394912314</v>
      </c>
      <c r="G3538" s="61">
        <v>37.024698937579188</v>
      </c>
      <c r="H3538" s="59">
        <v>6.465380762875812</v>
      </c>
      <c r="I3538" s="59">
        <v>4.9358605596401341</v>
      </c>
      <c r="J3538" s="59">
        <v>2.6834724735111459</v>
      </c>
      <c r="K3538" s="59">
        <v>11.438383748680481</v>
      </c>
      <c r="L3538" s="61">
        <v>25.523097544707571</v>
      </c>
      <c r="M3538" s="70">
        <v>3016400</v>
      </c>
      <c r="N3538" s="62">
        <v>4547.9582089552241</v>
      </c>
      <c r="O3538" s="63">
        <v>0.71799999999999997</v>
      </c>
      <c r="P3538" s="147">
        <v>22167.951691962331</v>
      </c>
      <c r="Q3538" s="64">
        <v>87304.587100591161</v>
      </c>
      <c r="R3538" s="62">
        <v>1997.9720132866271</v>
      </c>
      <c r="S3538" s="62">
        <v>4325.09964044341</v>
      </c>
      <c r="T3538" s="62">
        <v>4845.0585338013498</v>
      </c>
      <c r="U3538" s="64">
        <v>11168.130187531386</v>
      </c>
      <c r="V3538" s="62">
        <v>19502.174533138601</v>
      </c>
      <c r="W3538" s="62">
        <v>14888.529792098499</v>
      </c>
      <c r="X3538" s="62">
        <v>8094.4263690990201</v>
      </c>
      <c r="Y3538" s="62">
        <v>34502.740739519802</v>
      </c>
      <c r="Z3538" s="64">
        <v>76987.871433855922</v>
      </c>
    </row>
    <row r="3539" spans="1:26">
      <c r="A3539" s="1" t="s">
        <v>138</v>
      </c>
      <c r="B3539" s="57">
        <v>1991</v>
      </c>
      <c r="C3539" s="61">
        <v>30.92276037441437</v>
      </c>
      <c r="D3539" s="58">
        <v>6.6480236449562113</v>
      </c>
      <c r="E3539" s="58">
        <v>13.49830735814081</v>
      </c>
      <c r="F3539" s="58">
        <v>17.178153069614666</v>
      </c>
      <c r="G3539" s="61">
        <v>37.324484072711691</v>
      </c>
      <c r="H3539" s="59">
        <v>6.2210547208236786</v>
      </c>
      <c r="I3539" s="59">
        <v>5.3722546626731278</v>
      </c>
      <c r="J3539" s="59">
        <v>3.0206563079831943</v>
      </c>
      <c r="K3539" s="59">
        <v>13.131271954183505</v>
      </c>
      <c r="L3539" s="61">
        <v>27.745237645663504</v>
      </c>
      <c r="M3539" s="70">
        <v>3100091</v>
      </c>
      <c r="N3539" s="62">
        <v>4679.2283582089549</v>
      </c>
      <c r="O3539" s="63">
        <v>0.72899999999999998</v>
      </c>
      <c r="P3539" s="147">
        <v>23751.978118657233</v>
      </c>
      <c r="Q3539" s="64">
        <v>95863.371131878608</v>
      </c>
      <c r="R3539" s="62">
        <v>2060.9478269515948</v>
      </c>
      <c r="S3539" s="62">
        <v>4184.5981156206099</v>
      </c>
      <c r="T3539" s="62">
        <v>5325.3837727734799</v>
      </c>
      <c r="U3539" s="64">
        <v>11570.929715345686</v>
      </c>
      <c r="V3539" s="62">
        <v>19285.835750532999</v>
      </c>
      <c r="W3539" s="62">
        <v>16654.478329460999</v>
      </c>
      <c r="X3539" s="62">
        <v>9364.3094344719302</v>
      </c>
      <c r="Y3539" s="62">
        <v>40708.138003716696</v>
      </c>
      <c r="Z3539" s="64">
        <v>86012.761518182626</v>
      </c>
    </row>
    <row r="3540" spans="1:26">
      <c r="A3540" s="1" t="s">
        <v>138</v>
      </c>
      <c r="B3540" s="57">
        <v>1992</v>
      </c>
      <c r="C3540" s="61">
        <v>33.191907438149087</v>
      </c>
      <c r="D3540" s="58">
        <v>7.2325393915512102</v>
      </c>
      <c r="E3540" s="58">
        <v>15.697180406363525</v>
      </c>
      <c r="F3540" s="58">
        <v>19.311870321312998</v>
      </c>
      <c r="G3540" s="61">
        <v>42.24159011922773</v>
      </c>
      <c r="H3540" s="59">
        <v>7.0643054668006871</v>
      </c>
      <c r="I3540" s="59">
        <v>6.7684771547369564</v>
      </c>
      <c r="J3540" s="59">
        <v>3.4950587926563759</v>
      </c>
      <c r="K3540" s="59">
        <v>12.686344842129666</v>
      </c>
      <c r="L3540" s="61">
        <v>30.01418625632369</v>
      </c>
      <c r="M3540" s="70">
        <v>3193042</v>
      </c>
      <c r="N3540" s="62">
        <v>4821.9373134328362</v>
      </c>
      <c r="O3540" s="63">
        <v>0.74</v>
      </c>
      <c r="P3540" s="147">
        <v>25245.29588135326</v>
      </c>
      <c r="Q3540" s="64">
        <v>105983.15451012243</v>
      </c>
      <c r="R3540" s="62">
        <v>2309.3802043877458</v>
      </c>
      <c r="S3540" s="62">
        <v>5012.1756319095803</v>
      </c>
      <c r="T3540" s="62">
        <v>6166.3613034505897</v>
      </c>
      <c r="U3540" s="64">
        <v>13487.917139747915</v>
      </c>
      <c r="V3540" s="62">
        <v>22556.624056324199</v>
      </c>
      <c r="W3540" s="62">
        <v>21612.031831115601</v>
      </c>
      <c r="X3540" s="62">
        <v>11159.869517421101</v>
      </c>
      <c r="Y3540" s="62">
        <v>40508.031907403398</v>
      </c>
      <c r="Z3540" s="64">
        <v>95836.557312264311</v>
      </c>
    </row>
    <row r="3541" spans="1:26">
      <c r="A3541" s="1" t="s">
        <v>138</v>
      </c>
      <c r="B3541" s="57">
        <v>1993</v>
      </c>
      <c r="C3541" s="61">
        <v>35.698445497713905</v>
      </c>
      <c r="D3541" s="58">
        <v>7.4991739514545577</v>
      </c>
      <c r="E3541" s="58">
        <v>16.386993606027744</v>
      </c>
      <c r="F3541" s="58">
        <v>21.032508921138099</v>
      </c>
      <c r="G3541" s="61">
        <v>44.918676478620405</v>
      </c>
      <c r="H3541" s="59">
        <v>7.4276388619123566</v>
      </c>
      <c r="I3541" s="59">
        <v>7.3121131778390174</v>
      </c>
      <c r="J3541" s="59">
        <v>3.6827266771883886</v>
      </c>
      <c r="K3541" s="59">
        <v>15.534748815958352</v>
      </c>
      <c r="L3541" s="61">
        <v>33.957227532898109</v>
      </c>
      <c r="M3541" s="70">
        <v>3291280</v>
      </c>
      <c r="N3541" s="62">
        <v>4945.4791044776121</v>
      </c>
      <c r="O3541" s="63">
        <v>0.751</v>
      </c>
      <c r="P3541" s="147">
        <v>28107.752072050211</v>
      </c>
      <c r="Q3541" s="64">
        <v>117493.57969771582</v>
      </c>
      <c r="R3541" s="62">
        <v>2468.1881242943359</v>
      </c>
      <c r="S3541" s="62">
        <v>5393.4184315646999</v>
      </c>
      <c r="T3541" s="62">
        <v>6922.3875961963404</v>
      </c>
      <c r="U3541" s="64">
        <v>14783.994152055377</v>
      </c>
      <c r="V3541" s="62">
        <v>24446.4392334349</v>
      </c>
      <c r="W3541" s="62">
        <v>24066.211859957999</v>
      </c>
      <c r="X3541" s="62">
        <v>12120.8846580966</v>
      </c>
      <c r="Y3541" s="62">
        <v>51129.208082987403</v>
      </c>
      <c r="Z3541" s="64">
        <v>111762.74383447689</v>
      </c>
    </row>
    <row r="3542" spans="1:26">
      <c r="A3542" s="1" t="s">
        <v>138</v>
      </c>
      <c r="B3542" s="57">
        <v>1994</v>
      </c>
      <c r="C3542" s="61">
        <v>39.515434019241859</v>
      </c>
      <c r="D3542" s="58">
        <v>7.9570437433822869</v>
      </c>
      <c r="E3542" s="58">
        <v>17.599073519135651</v>
      </c>
      <c r="F3542" s="58">
        <v>22.623286838167029</v>
      </c>
      <c r="G3542" s="61">
        <v>48.17940410068497</v>
      </c>
      <c r="H3542" s="59">
        <v>8.0513557560887943</v>
      </c>
      <c r="I3542" s="59">
        <v>8.1385272831240218</v>
      </c>
      <c r="J3542" s="59">
        <v>4.0394135855807072</v>
      </c>
      <c r="K3542" s="59">
        <v>16.703324136470748</v>
      </c>
      <c r="L3542" s="61">
        <v>36.932620761264268</v>
      </c>
      <c r="M3542" s="70">
        <v>3389119</v>
      </c>
      <c r="N3542" s="62">
        <v>5103.0567164179101</v>
      </c>
      <c r="O3542" s="63">
        <v>0.76300000000000001</v>
      </c>
      <c r="P3542" s="147">
        <v>30858.918783872967</v>
      </c>
      <c r="Q3542" s="64">
        <v>133922.50822785895</v>
      </c>
      <c r="R3542" s="62">
        <v>2696.7368134528033</v>
      </c>
      <c r="S3542" s="62">
        <v>5964.53544460995</v>
      </c>
      <c r="T3542" s="62">
        <v>7667.3011265681798</v>
      </c>
      <c r="U3542" s="64">
        <v>16328.573384630934</v>
      </c>
      <c r="V3542" s="62">
        <v>27287.0027687199</v>
      </c>
      <c r="W3542" s="62">
        <v>27582.437447254</v>
      </c>
      <c r="X3542" s="62">
        <v>13690.053331749699</v>
      </c>
      <c r="Y3542" s="62">
        <v>56609.553194071603</v>
      </c>
      <c r="Z3542" s="64">
        <v>125169.0467417952</v>
      </c>
    </row>
    <row r="3543" spans="1:26">
      <c r="A3543" s="1" t="s">
        <v>138</v>
      </c>
      <c r="B3543" s="57">
        <v>1995</v>
      </c>
      <c r="C3543" s="61">
        <v>43.321756615790449</v>
      </c>
      <c r="D3543" s="58">
        <v>8.2567796825786122</v>
      </c>
      <c r="E3543" s="58">
        <v>18.620024285796816</v>
      </c>
      <c r="F3543" s="58">
        <v>23.527939846870773</v>
      </c>
      <c r="G3543" s="61">
        <v>50.404743815246192</v>
      </c>
      <c r="H3543" s="59">
        <v>8.8305583200736795</v>
      </c>
      <c r="I3543" s="59">
        <v>9.2650213640523909</v>
      </c>
      <c r="J3543" s="59">
        <v>4.6904438391556393</v>
      </c>
      <c r="K3543" s="59">
        <v>17.275446054161289</v>
      </c>
      <c r="L3543" s="61">
        <v>40.061469577442999</v>
      </c>
      <c r="M3543" s="70">
        <v>3482635</v>
      </c>
      <c r="N3543" s="62">
        <v>5260.4567164179107</v>
      </c>
      <c r="O3543" s="63">
        <v>0.77300000000000002</v>
      </c>
      <c r="P3543" s="147">
        <v>32707.703853639312</v>
      </c>
      <c r="Q3543" s="64">
        <v>150873.86585163337</v>
      </c>
      <c r="R3543" s="62">
        <v>2875.5349909837169</v>
      </c>
      <c r="S3543" s="62">
        <v>6484.6748278565992</v>
      </c>
      <c r="T3543" s="62">
        <v>8193.9226788606793</v>
      </c>
      <c r="U3543" s="64">
        <v>17554.132497700994</v>
      </c>
      <c r="V3543" s="62">
        <v>30753.6114750298</v>
      </c>
      <c r="W3543" s="62">
        <v>32266.687678196598</v>
      </c>
      <c r="X3543" s="62">
        <v>16335.1038797778</v>
      </c>
      <c r="Y3543" s="62">
        <v>60164.073068833997</v>
      </c>
      <c r="Z3543" s="64">
        <v>139519.4761018382</v>
      </c>
    </row>
    <row r="3544" spans="1:26">
      <c r="A3544" s="1" t="s">
        <v>138</v>
      </c>
      <c r="B3544" s="57">
        <v>1996</v>
      </c>
      <c r="C3544" s="61">
        <v>45.726342973973367</v>
      </c>
      <c r="D3544" s="58">
        <v>8.0965177803640103</v>
      </c>
      <c r="E3544" s="58">
        <v>17.235114284890983</v>
      </c>
      <c r="F3544" s="58">
        <v>24.588461653000294</v>
      </c>
      <c r="G3544" s="61">
        <v>49.920093718255288</v>
      </c>
      <c r="H3544" s="59">
        <v>8.6677103980538259</v>
      </c>
      <c r="I3544" s="59">
        <v>10.110550924670568</v>
      </c>
      <c r="J3544" s="59">
        <v>5.604415494963642</v>
      </c>
      <c r="K3544" s="59">
        <v>18.966458023106568</v>
      </c>
      <c r="L3544" s="61">
        <v>43.349134840794605</v>
      </c>
      <c r="M3544" s="70">
        <v>3570080</v>
      </c>
      <c r="N3544" s="62">
        <v>5478.6626865671642</v>
      </c>
      <c r="O3544" s="63">
        <v>0.78300000000000003</v>
      </c>
      <c r="P3544" s="147">
        <v>34989.329588069311</v>
      </c>
      <c r="Q3544" s="64">
        <v>163246.70252452284</v>
      </c>
      <c r="R3544" s="62">
        <v>2890.5216197321947</v>
      </c>
      <c r="S3544" s="62">
        <v>6153.0736806203604</v>
      </c>
      <c r="T3544" s="62">
        <v>8778.2775178143293</v>
      </c>
      <c r="U3544" s="64">
        <v>17821.872818166885</v>
      </c>
      <c r="V3544" s="62">
        <v>30944.419537884001</v>
      </c>
      <c r="W3544" s="62">
        <v>36095.475645147897</v>
      </c>
      <c r="X3544" s="62">
        <v>20008.2116702598</v>
      </c>
      <c r="Y3544" s="62">
        <v>67711.772459132306</v>
      </c>
      <c r="Z3544" s="64">
        <v>154759.87931242399</v>
      </c>
    </row>
    <row r="3545" spans="1:26">
      <c r="A3545" s="1" t="s">
        <v>138</v>
      </c>
      <c r="B3545" s="54">
        <v>1997</v>
      </c>
      <c r="C3545" s="61">
        <v>45.899960304043994</v>
      </c>
      <c r="D3545" s="58">
        <v>8.4990451124394788</v>
      </c>
      <c r="E3545" s="58">
        <v>17.469078111276129</v>
      </c>
      <c r="F3545" s="58">
        <v>24.454981851967684</v>
      </c>
      <c r="G3545" s="61">
        <v>50.423105075683289</v>
      </c>
      <c r="H3545" s="59">
        <v>9.0176840029804417</v>
      </c>
      <c r="I3545" s="59">
        <v>10.199018469938283</v>
      </c>
      <c r="J3545" s="59">
        <v>5.8903538710526337</v>
      </c>
      <c r="K3545" s="59">
        <v>20.253078863176608</v>
      </c>
      <c r="L3545" s="61">
        <v>45.360135207147962</v>
      </c>
      <c r="M3545" s="70">
        <v>3653151</v>
      </c>
      <c r="N3545" s="62">
        <v>5665.7283582089549</v>
      </c>
      <c r="O3545" s="63">
        <v>0.79500000000000004</v>
      </c>
      <c r="P3545" s="147">
        <v>37390.087450897416</v>
      </c>
      <c r="Q3545" s="64">
        <v>167679.48588467864</v>
      </c>
      <c r="R3545" s="62">
        <v>3104.8295151553393</v>
      </c>
      <c r="S3545" s="62">
        <v>6381.71801712865</v>
      </c>
      <c r="T3545" s="62">
        <v>8933.7741407497597</v>
      </c>
      <c r="U3545" s="64">
        <v>18420.321673033748</v>
      </c>
      <c r="V3545" s="62">
        <v>32942.961333172003</v>
      </c>
      <c r="W3545" s="62">
        <v>37258.554522473503</v>
      </c>
      <c r="X3545" s="62">
        <v>21518.352134389799</v>
      </c>
      <c r="Y3545" s="62">
        <v>73987.5553020925</v>
      </c>
      <c r="Z3545" s="64">
        <v>165707.42329212779</v>
      </c>
    </row>
    <row r="3546" spans="1:26">
      <c r="A3546" s="1" t="s">
        <v>138</v>
      </c>
      <c r="B3546" s="54">
        <v>1998</v>
      </c>
      <c r="C3546" s="61">
        <v>41.688679326588527</v>
      </c>
      <c r="D3546" s="58">
        <v>7.8424862040670957</v>
      </c>
      <c r="E3546" s="58">
        <v>16.534219840177315</v>
      </c>
      <c r="F3546" s="58">
        <v>21.581295244320554</v>
      </c>
      <c r="G3546" s="61">
        <v>45.958001288564958</v>
      </c>
      <c r="H3546" s="59">
        <v>8.7759866056227622</v>
      </c>
      <c r="I3546" s="59">
        <v>9.0135621807792248</v>
      </c>
      <c r="J3546" s="59">
        <v>5.5351112232003157</v>
      </c>
      <c r="K3546" s="59">
        <v>15.768614919396626</v>
      </c>
      <c r="L3546" s="61">
        <v>39.09327492899893</v>
      </c>
      <c r="M3546" s="70">
        <v>3735531</v>
      </c>
      <c r="N3546" s="62">
        <v>5861.5119402985074</v>
      </c>
      <c r="O3546" s="63">
        <v>0.80100000000000005</v>
      </c>
      <c r="P3546" s="147">
        <v>36624.770032791079</v>
      </c>
      <c r="Q3546" s="64">
        <v>155729.35397353055</v>
      </c>
      <c r="R3546" s="62">
        <v>2929.5850332364962</v>
      </c>
      <c r="S3546" s="62">
        <v>6176.4090773797398</v>
      </c>
      <c r="T3546" s="62">
        <v>8061.7597405311999</v>
      </c>
      <c r="U3546" s="64">
        <v>17167.753851147434</v>
      </c>
      <c r="V3546" s="62">
        <v>32782.970020888599</v>
      </c>
      <c r="W3546" s="62">
        <v>33670.440946728399</v>
      </c>
      <c r="X3546" s="62">
        <v>20676.579562712701</v>
      </c>
      <c r="Y3546" s="62">
        <v>58904.149858468598</v>
      </c>
      <c r="Z3546" s="64">
        <v>146034.14038879829</v>
      </c>
    </row>
    <row r="3547" spans="1:26">
      <c r="A3547" s="1" t="s">
        <v>138</v>
      </c>
      <c r="B3547" s="54">
        <v>1999</v>
      </c>
      <c r="C3547" s="61">
        <v>40.451190253911307</v>
      </c>
      <c r="D3547" s="58">
        <v>7.6415666958907185</v>
      </c>
      <c r="E3547" s="58">
        <v>15.623619680757566</v>
      </c>
      <c r="F3547" s="58">
        <v>21.356624888833675</v>
      </c>
      <c r="G3547" s="61">
        <v>44.621811265481959</v>
      </c>
      <c r="H3547" s="59">
        <v>8.7297227551323324</v>
      </c>
      <c r="I3547" s="59">
        <v>8.7827360865196358</v>
      </c>
      <c r="J3547" s="59">
        <v>5.2454455941372391</v>
      </c>
      <c r="K3547" s="59">
        <v>12.450898576857202</v>
      </c>
      <c r="L3547" s="61">
        <v>35.208803012646406</v>
      </c>
      <c r="M3547" s="70">
        <v>3822619</v>
      </c>
      <c r="N3547" s="62">
        <v>5908.5417910447759</v>
      </c>
      <c r="O3547" s="63">
        <v>0.81</v>
      </c>
      <c r="P3547" s="147">
        <v>34386.912351078921</v>
      </c>
      <c r="Q3547" s="64">
        <v>154629.48843721621</v>
      </c>
      <c r="R3547" s="62">
        <v>2921.0798041479079</v>
      </c>
      <c r="S3547" s="62">
        <v>5972.3145440437802</v>
      </c>
      <c r="T3547" s="62">
        <v>8163.8240075928497</v>
      </c>
      <c r="U3547" s="64">
        <v>17057.218355784538</v>
      </c>
      <c r="V3547" s="62">
        <v>33370.404068501201</v>
      </c>
      <c r="W3547" s="62">
        <v>33573.053836315601</v>
      </c>
      <c r="X3547" s="62">
        <v>20051.339991615299</v>
      </c>
      <c r="Y3547" s="62">
        <v>47595.041466967297</v>
      </c>
      <c r="Z3547" s="64">
        <v>134589.8393633994</v>
      </c>
    </row>
    <row r="3548" spans="1:26">
      <c r="A3548" s="1" t="s">
        <v>138</v>
      </c>
      <c r="B3548" s="54">
        <v>2000</v>
      </c>
      <c r="C3548" s="61">
        <v>43.517192166394906</v>
      </c>
      <c r="D3548" s="58">
        <v>8.6193399630120009</v>
      </c>
      <c r="E3548" s="58">
        <v>16.896167507576447</v>
      </c>
      <c r="F3548" s="58">
        <v>23.429801273815947</v>
      </c>
      <c r="G3548" s="61">
        <v>48.9453087444044</v>
      </c>
      <c r="H3548" s="59">
        <v>9.8340916010795816</v>
      </c>
      <c r="I3548" s="59">
        <v>10.757697031775111</v>
      </c>
      <c r="J3548" s="59">
        <v>6.4781079450001444</v>
      </c>
      <c r="K3548" s="59">
        <v>11.510978737948763</v>
      </c>
      <c r="L3548" s="61">
        <v>38.580875315803596</v>
      </c>
      <c r="M3548" s="70">
        <v>3918183</v>
      </c>
      <c r="N3548" s="62">
        <v>6011.7716417910451</v>
      </c>
      <c r="O3548" s="63">
        <v>0.82</v>
      </c>
      <c r="P3548" s="147">
        <v>40928.337048414935</v>
      </c>
      <c r="Q3548" s="64">
        <v>170508.3225541017</v>
      </c>
      <c r="R3548" s="62">
        <v>3377.2151314294247</v>
      </c>
      <c r="S3548" s="62">
        <v>6620.22762933384</v>
      </c>
      <c r="T3548" s="62">
        <v>9180.2249044443997</v>
      </c>
      <c r="U3548" s="64">
        <v>19177.667665207668</v>
      </c>
      <c r="V3548" s="62">
        <v>38531.770531792798</v>
      </c>
      <c r="W3548" s="62">
        <v>42150.625629051698</v>
      </c>
      <c r="X3548" s="62">
        <v>25382.4124222645</v>
      </c>
      <c r="Y3548" s="62">
        <v>45102.121204392301</v>
      </c>
      <c r="Z3548" s="64">
        <v>151166.92978750129</v>
      </c>
    </row>
    <row r="3549" spans="1:26">
      <c r="A3549" s="1" t="s">
        <v>138</v>
      </c>
      <c r="B3549" s="54">
        <v>2001</v>
      </c>
      <c r="C3549" s="61">
        <v>39.043518414413761</v>
      </c>
      <c r="D3549" s="58">
        <v>7.7611888780209872</v>
      </c>
      <c r="E3549" s="58">
        <v>14.985264643543472</v>
      </c>
      <c r="F3549" s="58">
        <v>20.147804207300318</v>
      </c>
      <c r="G3549" s="61">
        <v>42.894257728864766</v>
      </c>
      <c r="H3549" s="59">
        <v>8.8680318852411126</v>
      </c>
      <c r="I3549" s="59">
        <v>9.2503086177930349</v>
      </c>
      <c r="J3549" s="59">
        <v>5.6735634282259033</v>
      </c>
      <c r="K3549" s="59">
        <v>10.080771370070568</v>
      </c>
      <c r="L3549" s="61">
        <v>33.872675301330624</v>
      </c>
      <c r="M3549" s="70">
        <v>4023237</v>
      </c>
      <c r="N3549" s="62">
        <v>6176.137313432836</v>
      </c>
      <c r="O3549" s="63">
        <v>0.81799999999999995</v>
      </c>
      <c r="P3549" s="147">
        <v>40358.974523756719</v>
      </c>
      <c r="Q3549" s="64">
        <v>157081.32789505075</v>
      </c>
      <c r="R3549" s="62">
        <v>3122.5102258042521</v>
      </c>
      <c r="S3549" s="62">
        <v>6028.9271168695905</v>
      </c>
      <c r="T3549" s="62">
        <v>8105.9391355566304</v>
      </c>
      <c r="U3549" s="64">
        <v>17257.376478230472</v>
      </c>
      <c r="V3549" s="62">
        <v>35678.193997881797</v>
      </c>
      <c r="W3549" s="62">
        <v>37216.183892523797</v>
      </c>
      <c r="X3549" s="62">
        <v>22826.090306285299</v>
      </c>
      <c r="Y3549" s="62">
        <v>40557.332364608599</v>
      </c>
      <c r="Z3549" s="64">
        <v>136277.80056129949</v>
      </c>
    </row>
    <row r="3550" spans="1:26">
      <c r="A3550" s="1" t="s">
        <v>138</v>
      </c>
      <c r="B3550" s="54">
        <v>2002</v>
      </c>
      <c r="C3550" s="61">
        <v>38.767525078675057</v>
      </c>
      <c r="D3550" s="58">
        <v>7.2474747956525398</v>
      </c>
      <c r="E3550" s="58">
        <v>13.94460316261352</v>
      </c>
      <c r="F3550" s="58">
        <v>19.218994522203563</v>
      </c>
      <c r="G3550" s="61">
        <v>40.411072480469613</v>
      </c>
      <c r="H3550" s="59">
        <v>8.4681054972162908</v>
      </c>
      <c r="I3550" s="59">
        <v>8.9543133239077513</v>
      </c>
      <c r="J3550" s="59">
        <v>5.5840618869709688</v>
      </c>
      <c r="K3550" s="59">
        <v>8.6662098060201362</v>
      </c>
      <c r="L3550" s="61">
        <v>31.67269051411515</v>
      </c>
      <c r="M3550" s="70">
        <v>4136102</v>
      </c>
      <c r="N3550" s="62">
        <v>6186.5925925925922</v>
      </c>
      <c r="O3550" s="63">
        <v>0.81899999999999995</v>
      </c>
      <c r="P3550" s="147">
        <v>42316.458010923081</v>
      </c>
      <c r="Q3550" s="64">
        <v>160346.43801295804</v>
      </c>
      <c r="R3550" s="62">
        <v>2997.629499724806</v>
      </c>
      <c r="S3550" s="62">
        <v>5767.6301030092109</v>
      </c>
      <c r="T3550" s="62">
        <v>7949.1721681275203</v>
      </c>
      <c r="U3550" s="64">
        <v>16714.431770861534</v>
      </c>
      <c r="V3550" s="62">
        <v>35024.948083247298</v>
      </c>
      <c r="W3550" s="62">
        <v>37035.953247641497</v>
      </c>
      <c r="X3550" s="62">
        <v>23096.249538824399</v>
      </c>
      <c r="Y3550" s="62">
        <v>35844.327711099497</v>
      </c>
      <c r="Z3550" s="64">
        <v>131001.47858081269</v>
      </c>
    </row>
    <row r="3551" spans="1:26">
      <c r="A3551" s="1" t="s">
        <v>138</v>
      </c>
      <c r="B3551" s="54">
        <v>2003</v>
      </c>
      <c r="C3551" s="61">
        <v>39.958748160031007</v>
      </c>
      <c r="D3551" s="58">
        <v>7.1825299575081898</v>
      </c>
      <c r="E3551" s="58">
        <v>13.219766380078729</v>
      </c>
      <c r="F3551" s="58">
        <v>18.6226881319466</v>
      </c>
      <c r="G3551" s="61">
        <v>39.024984469533521</v>
      </c>
      <c r="H3551" s="59">
        <v>8.963228645293384</v>
      </c>
      <c r="I3551" s="59">
        <v>9.3538879994028967</v>
      </c>
      <c r="J3551" s="59">
        <v>5.6728970455161098</v>
      </c>
      <c r="K3551" s="59">
        <v>8.968189045712041</v>
      </c>
      <c r="L3551" s="61">
        <v>32.958202735924431</v>
      </c>
      <c r="M3551" s="70">
        <v>4254553</v>
      </c>
      <c r="N3551" s="62">
        <v>5989.557762426195</v>
      </c>
      <c r="O3551" s="63">
        <v>0.82</v>
      </c>
      <c r="P3551" s="147">
        <v>45744.135383830107</v>
      </c>
      <c r="Q3551" s="64">
        <v>170006.61186050437</v>
      </c>
      <c r="R3551" s="62">
        <v>3055.8454378306342</v>
      </c>
      <c r="S3551" s="62">
        <v>5624.4196711663099</v>
      </c>
      <c r="T3551" s="62">
        <v>7923.1213659837804</v>
      </c>
      <c r="U3551" s="64">
        <v>16603.386474980725</v>
      </c>
      <c r="V3551" s="62">
        <v>38134.531322518902</v>
      </c>
      <c r="W3551" s="62">
        <v>39796.612249523598</v>
      </c>
      <c r="X3551" s="62">
        <v>24135.641143691701</v>
      </c>
      <c r="Y3551" s="62">
        <v>38155.6356090013</v>
      </c>
      <c r="Z3551" s="64">
        <v>140222.42032473549</v>
      </c>
    </row>
    <row r="3552" spans="1:26">
      <c r="A3552" s="1" t="s">
        <v>138</v>
      </c>
      <c r="B3552" s="54">
        <v>2004</v>
      </c>
      <c r="C3552" s="61">
        <v>44.044903268498601</v>
      </c>
      <c r="D3552" s="58">
        <v>7.6472401345009224</v>
      </c>
      <c r="E3552" s="58">
        <v>13.907919498271221</v>
      </c>
      <c r="F3552" s="58">
        <v>19.454876823050835</v>
      </c>
      <c r="G3552" s="61">
        <v>41.010036455822977</v>
      </c>
      <c r="H3552" s="59">
        <v>9.8313305229768027</v>
      </c>
      <c r="I3552" s="59">
        <v>10.541155996776695</v>
      </c>
      <c r="J3552" s="59">
        <v>6.2916594165026751</v>
      </c>
      <c r="K3552" s="59">
        <v>8.666037523126624</v>
      </c>
      <c r="L3552" s="61">
        <v>35.330183459382795</v>
      </c>
      <c r="M3552" s="70">
        <v>4375230</v>
      </c>
      <c r="N3552" s="62">
        <v>6047.4077035179698</v>
      </c>
      <c r="O3552" s="63">
        <v>0.82099999999999995</v>
      </c>
      <c r="P3552" s="147">
        <v>50849.675228094689</v>
      </c>
      <c r="Q3552" s="64">
        <v>192706.58212743312</v>
      </c>
      <c r="R3552" s="62">
        <v>3345.8434453672471</v>
      </c>
      <c r="S3552" s="62">
        <v>6085.0346626421197</v>
      </c>
      <c r="T3552" s="62">
        <v>8511.9560722516708</v>
      </c>
      <c r="U3552" s="64">
        <v>17942.834180261038</v>
      </c>
      <c r="V3552" s="62">
        <v>43014.332244043799</v>
      </c>
      <c r="W3552" s="62">
        <v>46119.981951777299</v>
      </c>
      <c r="X3552" s="62">
        <v>27527.457028864999</v>
      </c>
      <c r="Y3552" s="62">
        <v>37915.907352309303</v>
      </c>
      <c r="Z3552" s="64">
        <v>154577.67857699539</v>
      </c>
    </row>
    <row r="3553" spans="1:26">
      <c r="A3553" s="1" t="s">
        <v>138</v>
      </c>
      <c r="B3553" s="54">
        <v>2005</v>
      </c>
      <c r="C3553" s="61">
        <v>44.505602097545768</v>
      </c>
      <c r="D3553" s="58">
        <v>7.814536998783395</v>
      </c>
      <c r="E3553" s="58">
        <v>13.851571147373781</v>
      </c>
      <c r="F3553" s="58">
        <v>19.988287882709695</v>
      </c>
      <c r="G3553" s="61">
        <v>41.65439602886687</v>
      </c>
      <c r="H3553" s="59">
        <v>10.270622857574578</v>
      </c>
      <c r="I3553" s="59">
        <v>11.32312967743953</v>
      </c>
      <c r="J3553" s="59">
        <v>6.8747828772534323</v>
      </c>
      <c r="K3553" s="59">
        <v>8.7163623935730161</v>
      </c>
      <c r="L3553" s="61">
        <v>37.184897805840556</v>
      </c>
      <c r="M3553" s="70">
        <v>4495531</v>
      </c>
      <c r="N3553" s="62">
        <v>6191.2364376331334</v>
      </c>
      <c r="O3553" s="63">
        <v>0.83899999999999997</v>
      </c>
      <c r="P3553" s="147">
        <v>55105.9658865491</v>
      </c>
      <c r="Q3553" s="64">
        <v>200076.31390318202</v>
      </c>
      <c r="R3553" s="62">
        <v>3513.0493328677712</v>
      </c>
      <c r="S3553" s="62">
        <v>6227.0167491724405</v>
      </c>
      <c r="T3553" s="62">
        <v>8985.7967813645791</v>
      </c>
      <c r="U3553" s="64">
        <v>18725.862863404789</v>
      </c>
      <c r="V3553" s="62">
        <v>46171.903445535099</v>
      </c>
      <c r="W3553" s="62">
        <v>50903.480481949402</v>
      </c>
      <c r="X3553" s="62">
        <v>30905.799542961999</v>
      </c>
      <c r="Y3553" s="62">
        <v>39184.677347541699</v>
      </c>
      <c r="Z3553" s="64">
        <v>167165.8608179882</v>
      </c>
    </row>
    <row r="3554" spans="1:26">
      <c r="A3554" s="1" t="s">
        <v>138</v>
      </c>
      <c r="B3554" s="54">
        <v>2006</v>
      </c>
      <c r="C3554" s="61">
        <v>48.080187088169147</v>
      </c>
      <c r="D3554" s="58">
        <v>8.2371384086287716</v>
      </c>
      <c r="E3554" s="58">
        <v>14.545976299016154</v>
      </c>
      <c r="F3554" s="58">
        <v>21.179282607425719</v>
      </c>
      <c r="G3554" s="61">
        <v>43.962397315070646</v>
      </c>
      <c r="H3554" s="59">
        <v>11.049709120725705</v>
      </c>
      <c r="I3554" s="59">
        <v>12.69810665124028</v>
      </c>
      <c r="J3554" s="59">
        <v>7.6743747277753807</v>
      </c>
      <c r="K3554" s="59">
        <v>8.8440460104906187</v>
      </c>
      <c r="L3554" s="61">
        <v>40.266236510231991</v>
      </c>
      <c r="M3554" s="70">
        <v>4614637</v>
      </c>
      <c r="N3554" s="62">
        <v>6342.0243562368705</v>
      </c>
      <c r="O3554" s="63">
        <v>0.873</v>
      </c>
      <c r="P3554" s="147">
        <v>59926.483444027996</v>
      </c>
      <c r="Q3554" s="64">
        <v>221872.61030398763</v>
      </c>
      <c r="R3554" s="62">
        <v>3801.1403674579451</v>
      </c>
      <c r="S3554" s="62">
        <v>6712.4400430563001</v>
      </c>
      <c r="T3554" s="62">
        <v>9773.47011536832</v>
      </c>
      <c r="U3554" s="64">
        <v>20287.050525882565</v>
      </c>
      <c r="V3554" s="62">
        <v>50990.396547738303</v>
      </c>
      <c r="W3554" s="62">
        <v>58597.152782759498</v>
      </c>
      <c r="X3554" s="62">
        <v>35414.453570657199</v>
      </c>
      <c r="Y3554" s="62">
        <v>40812.061949712399</v>
      </c>
      <c r="Z3554" s="64">
        <v>185814.06485086741</v>
      </c>
    </row>
    <row r="3555" spans="1:26">
      <c r="A3555" s="1" t="s">
        <v>138</v>
      </c>
      <c r="B3555" s="54">
        <v>2007</v>
      </c>
      <c r="C3555" s="61">
        <v>47.33543751268089</v>
      </c>
      <c r="D3555" s="58">
        <v>7.8583557741814731</v>
      </c>
      <c r="E3555" s="58">
        <v>14.148164327256278</v>
      </c>
      <c r="F3555" s="58">
        <v>20.496822501261093</v>
      </c>
      <c r="G3555" s="61">
        <v>42.503342602698851</v>
      </c>
      <c r="H3555" s="59">
        <v>11.045483273019014</v>
      </c>
      <c r="I3555" s="59">
        <v>13.022358313137572</v>
      </c>
      <c r="J3555" s="59">
        <v>8.6289534601028155</v>
      </c>
      <c r="K3555" s="59">
        <v>10.116342765038196</v>
      </c>
      <c r="L3555" s="61">
        <v>42.813137811297594</v>
      </c>
      <c r="M3555" s="70">
        <v>4732785</v>
      </c>
      <c r="N3555" s="62">
        <v>6602.3007194244601</v>
      </c>
      <c r="O3555" s="63">
        <v>0.88</v>
      </c>
      <c r="P3555" s="147">
        <v>64387.805081999883</v>
      </c>
      <c r="Q3555" s="64">
        <v>224028.44862845342</v>
      </c>
      <c r="R3555" s="62">
        <v>3719.1908332709459</v>
      </c>
      <c r="S3555" s="62">
        <v>6696.0219905573604</v>
      </c>
      <c r="T3555" s="62">
        <v>9700.7054081630995</v>
      </c>
      <c r="U3555" s="64">
        <v>20115.918231991407</v>
      </c>
      <c r="V3555" s="62">
        <v>52275.897552295297</v>
      </c>
      <c r="W3555" s="62">
        <v>61632.022089042803</v>
      </c>
      <c r="X3555" s="62">
        <v>40838.981501672701</v>
      </c>
      <c r="Y3555" s="62">
        <v>47878.475293231299</v>
      </c>
      <c r="Z3555" s="64">
        <v>202625.37643624208</v>
      </c>
    </row>
    <row r="3556" spans="1:26">
      <c r="A3556" s="1" t="s">
        <v>138</v>
      </c>
      <c r="B3556" s="54">
        <v>2008</v>
      </c>
      <c r="C3556" s="61">
        <v>50.021901119521004</v>
      </c>
      <c r="D3556" s="58">
        <v>8.2881264448294125</v>
      </c>
      <c r="E3556" s="58">
        <v>14.707068565514851</v>
      </c>
      <c r="F3556" s="58">
        <v>22.736977403453164</v>
      </c>
      <c r="G3556" s="61">
        <v>45.732172413797436</v>
      </c>
      <c r="H3556" s="59">
        <v>11.74040704501129</v>
      </c>
      <c r="I3556" s="59">
        <v>14.230552217314662</v>
      </c>
      <c r="J3556" s="59">
        <v>9.1297073412534235</v>
      </c>
      <c r="K3556" s="59">
        <v>10.984059325015771</v>
      </c>
      <c r="L3556" s="61">
        <v>46.084725928595148</v>
      </c>
      <c r="M3556" s="70">
        <v>4849641</v>
      </c>
      <c r="N3556" s="62">
        <v>6913.4228571428575</v>
      </c>
      <c r="O3556" s="63">
        <v>0.88700000000000001</v>
      </c>
      <c r="P3556" s="147">
        <v>63361.320690208369</v>
      </c>
      <c r="Q3556" s="64">
        <v>242588.26256717497</v>
      </c>
      <c r="R3556" s="62">
        <v>4019.4437820028961</v>
      </c>
      <c r="S3556" s="62">
        <v>7132.4002705132007</v>
      </c>
      <c r="T3556" s="62">
        <v>11026.617783186</v>
      </c>
      <c r="U3556" s="64">
        <v>22178.461835702099</v>
      </c>
      <c r="V3556" s="62">
        <v>56936.759362175602</v>
      </c>
      <c r="W3556" s="62">
        <v>69013.069485730099</v>
      </c>
      <c r="X3556" s="62">
        <v>44275.803040143597</v>
      </c>
      <c r="Y3556" s="62">
        <v>53268.744449028804</v>
      </c>
      <c r="Z3556" s="64">
        <v>223494.37633707811</v>
      </c>
    </row>
    <row r="3557" spans="1:26">
      <c r="A3557" s="1" t="s">
        <v>138</v>
      </c>
      <c r="B3557" s="54">
        <v>2009</v>
      </c>
      <c r="C3557" s="61">
        <v>42.63092498675406</v>
      </c>
      <c r="D3557" s="58">
        <v>7.0234409707212704</v>
      </c>
      <c r="E3557" s="58">
        <v>12.165594138866107</v>
      </c>
      <c r="F3557" s="58">
        <v>19.043868935805147</v>
      </c>
      <c r="G3557" s="61">
        <v>38.232904045392516</v>
      </c>
      <c r="H3557" s="59">
        <v>9.6728868206990999</v>
      </c>
      <c r="I3557" s="59">
        <v>11.944881633977671</v>
      </c>
      <c r="J3557" s="59">
        <v>7.5720308620791501</v>
      </c>
      <c r="K3557" s="59">
        <v>10.304684910802933</v>
      </c>
      <c r="L3557" s="61">
        <v>39.49448422755885</v>
      </c>
      <c r="M3557" s="70">
        <v>4965105</v>
      </c>
      <c r="N3557" s="62">
        <v>7125.1042857142857</v>
      </c>
      <c r="O3557" s="63">
        <v>0.88900000000000001</v>
      </c>
      <c r="P3557" s="147">
        <v>61572.022533163028</v>
      </c>
      <c r="Q3557" s="64">
        <v>211667.01880635752</v>
      </c>
      <c r="R3557" s="62">
        <v>3487.2121880933032</v>
      </c>
      <c r="S3557" s="62">
        <v>6040.3452286854799</v>
      </c>
      <c r="T3557" s="62">
        <v>9455.4808872510803</v>
      </c>
      <c r="U3557" s="64">
        <v>18983.038304029862</v>
      </c>
      <c r="V3557" s="62">
        <v>48026.898717887198</v>
      </c>
      <c r="W3557" s="62">
        <v>59307.591525270698</v>
      </c>
      <c r="X3557" s="62">
        <v>37595.928293463498</v>
      </c>
      <c r="Y3557" s="62">
        <v>51163.8425740522</v>
      </c>
      <c r="Z3557" s="64">
        <v>196094.26111067357</v>
      </c>
    </row>
    <row r="3558" spans="1:26">
      <c r="A3558" s="1" t="s">
        <v>138</v>
      </c>
      <c r="B3558" s="54">
        <v>2010</v>
      </c>
      <c r="C3558" s="61">
        <v>46.234287315515921</v>
      </c>
      <c r="D3558" s="58">
        <v>7.2034547570238692</v>
      </c>
      <c r="E3558" s="58">
        <v>12.631460532978634</v>
      </c>
      <c r="F3558" s="58">
        <v>19.394197894869226</v>
      </c>
      <c r="G3558" s="61">
        <v>39.229113184871728</v>
      </c>
      <c r="H3558" s="59">
        <v>10.272520530002454</v>
      </c>
      <c r="I3558" s="59">
        <v>13.331315470447697</v>
      </c>
      <c r="J3558" s="59">
        <v>8.7060645985948106</v>
      </c>
      <c r="K3558" s="59">
        <v>10.071349150930732</v>
      </c>
      <c r="L3558" s="61">
        <v>42.381249749975701</v>
      </c>
      <c r="M3558" s="70">
        <v>5078961</v>
      </c>
      <c r="N3558" s="62">
        <v>7231.8122801957197</v>
      </c>
      <c r="O3558" s="63">
        <v>0.91100000000000003</v>
      </c>
      <c r="P3558" s="147">
        <v>70561.08340284272</v>
      </c>
      <c r="Q3558" s="64">
        <v>234822.14213830006</v>
      </c>
      <c r="R3558" s="62">
        <v>3658.6065776188711</v>
      </c>
      <c r="S3558" s="62">
        <v>6415.4695420037697</v>
      </c>
      <c r="T3558" s="62">
        <v>9850.2374734322893</v>
      </c>
      <c r="U3558" s="64">
        <v>19924.313593054929</v>
      </c>
      <c r="V3558" s="62">
        <v>52173.731143581797</v>
      </c>
      <c r="W3558" s="62">
        <v>67709.231353100506</v>
      </c>
      <c r="X3558" s="62">
        <v>44217.7625597437</v>
      </c>
      <c r="Y3558" s="62">
        <v>51151.989554960302</v>
      </c>
      <c r="Z3558" s="64">
        <v>215252.71461138633</v>
      </c>
    </row>
    <row r="3559" spans="1:26">
      <c r="A3559" s="1" t="s">
        <v>138</v>
      </c>
      <c r="B3559" s="54">
        <v>2011</v>
      </c>
      <c r="C3559" s="61">
        <v>46.860427917075</v>
      </c>
      <c r="D3559" s="58">
        <v>7.4447014117994321</v>
      </c>
      <c r="E3559" s="58">
        <v>12.766530208723562</v>
      </c>
      <c r="F3559" s="58">
        <v>19.53640020218138</v>
      </c>
      <c r="G3559" s="61">
        <v>39.747631822704371</v>
      </c>
      <c r="H3559" s="59">
        <v>10.782035409564495</v>
      </c>
      <c r="I3559" s="59">
        <v>14.071164233498957</v>
      </c>
      <c r="J3559" s="59">
        <v>9.5353402953716913</v>
      </c>
      <c r="K3559" s="59">
        <v>10.312679867272175</v>
      </c>
      <c r="L3559" s="61">
        <v>44.701219805707318</v>
      </c>
      <c r="M3559" s="70">
        <v>5190666</v>
      </c>
      <c r="N3559" s="62">
        <v>7363.1930222252713</v>
      </c>
      <c r="O3559" s="63">
        <v>0.91700000000000004</v>
      </c>
      <c r="P3559" s="147">
        <v>74910.182534520427</v>
      </c>
      <c r="Q3559" s="64">
        <v>243236.82993461203</v>
      </c>
      <c r="R3559" s="62">
        <v>3864.2958498379312</v>
      </c>
      <c r="S3559" s="62">
        <v>6626.6794292394297</v>
      </c>
      <c r="T3559" s="62">
        <v>10140.6928291856</v>
      </c>
      <c r="U3559" s="64">
        <v>20631.668108262962</v>
      </c>
      <c r="V3559" s="62">
        <v>55965.944611222498</v>
      </c>
      <c r="W3559" s="62">
        <v>73038.713767239096</v>
      </c>
      <c r="X3559" s="62">
        <v>49494.766669615798</v>
      </c>
      <c r="Y3559" s="62">
        <v>53529.676755934197</v>
      </c>
      <c r="Z3559" s="64">
        <v>232029.10180401159</v>
      </c>
    </row>
    <row r="3560" spans="1:26">
      <c r="A3560" s="1" t="s">
        <v>138</v>
      </c>
      <c r="B3560" s="54">
        <v>2012</v>
      </c>
      <c r="C3560" s="61">
        <v>47.810380711231517</v>
      </c>
      <c r="D3560" s="58">
        <v>7.2435561120447609</v>
      </c>
      <c r="E3560" s="58">
        <v>12.301892220283237</v>
      </c>
      <c r="F3560" s="58">
        <v>18.681917123305116</v>
      </c>
      <c r="G3560" s="61">
        <v>38.227365455633105</v>
      </c>
      <c r="H3560" s="59">
        <v>10.498980086233727</v>
      </c>
      <c r="I3560" s="59">
        <v>13.984671084944251</v>
      </c>
      <c r="J3560" s="59">
        <v>9.6543860665820933</v>
      </c>
      <c r="K3560" s="59">
        <v>9.8785415254979689</v>
      </c>
      <c r="L3560" s="61">
        <v>44.016578763258039</v>
      </c>
      <c r="M3560" s="70">
        <v>5299524</v>
      </c>
      <c r="N3560" s="62">
        <v>7524.6984629147119</v>
      </c>
      <c r="O3560" s="63">
        <v>0.92</v>
      </c>
      <c r="P3560" s="147">
        <v>77173.238295092233</v>
      </c>
      <c r="Q3560" s="64">
        <v>253372.26002830852</v>
      </c>
      <c r="R3560" s="62">
        <v>3838.7399461127898</v>
      </c>
      <c r="S3560" s="62">
        <v>6519.4173066804306</v>
      </c>
      <c r="T3560" s="62">
        <v>9900.5268160966407</v>
      </c>
      <c r="U3560" s="64">
        <v>20258.684068889859</v>
      </c>
      <c r="V3560" s="62">
        <v>55639.596942517703</v>
      </c>
      <c r="W3560" s="62">
        <v>74112.100046768101</v>
      </c>
      <c r="X3560" s="62">
        <v>51163.650665117399</v>
      </c>
      <c r="Y3560" s="62">
        <v>52351.567899373098</v>
      </c>
      <c r="Z3560" s="64">
        <v>233266.91555377629</v>
      </c>
    </row>
    <row r="3561" spans="1:26">
      <c r="A3561" s="1" t="s">
        <v>138</v>
      </c>
      <c r="B3561" s="54">
        <v>2013</v>
      </c>
      <c r="C3561" s="61">
        <v>45.798504156274589</v>
      </c>
      <c r="D3561" s="58">
        <v>7.0225783379938562</v>
      </c>
      <c r="E3561" s="58">
        <v>11.868749819922096</v>
      </c>
      <c r="F3561" s="58">
        <v>18.075423607359859</v>
      </c>
      <c r="G3561" s="61">
        <v>36.966751765275816</v>
      </c>
      <c r="H3561" s="59">
        <v>10.223653377546237</v>
      </c>
      <c r="I3561" s="59">
        <v>13.80644163445835</v>
      </c>
      <c r="J3561" s="59">
        <v>10.02190546729369</v>
      </c>
      <c r="K3561" s="59">
        <v>9.4432925443848479</v>
      </c>
      <c r="L3561" s="61">
        <v>43.495293023683118</v>
      </c>
      <c r="M3561" s="70">
        <v>5405009</v>
      </c>
      <c r="N3561" s="62">
        <v>7636.7216874883306</v>
      </c>
      <c r="O3561" s="63">
        <v>0.92200000000000004</v>
      </c>
      <c r="P3561" s="147">
        <v>80767.559723637329</v>
      </c>
      <c r="Q3561" s="64">
        <v>247541.32715120158</v>
      </c>
      <c r="R3561" s="62">
        <v>3795.7099120061839</v>
      </c>
      <c r="S3561" s="62">
        <v>6415.0699595427304</v>
      </c>
      <c r="T3561" s="62">
        <v>9769.7827276592507</v>
      </c>
      <c r="U3561" s="64">
        <v>19980.562599208166</v>
      </c>
      <c r="V3561" s="62">
        <v>55258.938518517803</v>
      </c>
      <c r="W3561" s="62">
        <v>74623.941292222094</v>
      </c>
      <c r="X3561" s="62">
        <v>54168.489247871599</v>
      </c>
      <c r="Y3561" s="62">
        <v>51041.081192033002</v>
      </c>
      <c r="Z3561" s="64">
        <v>235092.45025064447</v>
      </c>
    </row>
    <row r="3562" spans="1:26">
      <c r="A3562" s="1" t="s">
        <v>138</v>
      </c>
      <c r="B3562" s="54">
        <v>2014</v>
      </c>
      <c r="C3562" s="61">
        <v>46.066876018555106</v>
      </c>
      <c r="D3562" s="58">
        <v>7.0146338462323996</v>
      </c>
      <c r="E3562" s="58">
        <v>11.501675180930363</v>
      </c>
      <c r="F3562" s="58">
        <v>18.149961742924546</v>
      </c>
      <c r="G3562" s="61">
        <v>36.666270770087301</v>
      </c>
      <c r="H3562" s="59">
        <v>10.221092279975434</v>
      </c>
      <c r="I3562" s="59">
        <v>13.46258119136318</v>
      </c>
      <c r="J3562" s="59">
        <v>8.2885997479076678</v>
      </c>
      <c r="K3562" s="59">
        <v>9.1932029201704832</v>
      </c>
      <c r="L3562" s="61">
        <v>41.165476139416768</v>
      </c>
      <c r="M3562" s="70">
        <v>5506586</v>
      </c>
      <c r="N3562" s="62">
        <v>7714.7022317108404</v>
      </c>
      <c r="O3562" s="63">
        <v>0.92400000000000004</v>
      </c>
      <c r="P3562" s="147">
        <v>83798.589233503502</v>
      </c>
      <c r="Q3562" s="64">
        <v>253671.21454751128</v>
      </c>
      <c r="R3562" s="62">
        <v>3862.6684532789482</v>
      </c>
      <c r="S3562" s="62">
        <v>6333.4963527858599</v>
      </c>
      <c r="T3562" s="62">
        <v>9994.4325234123899</v>
      </c>
      <c r="U3562" s="64">
        <v>20190.597329477197</v>
      </c>
      <c r="V3562" s="62">
        <v>56283.323653620799</v>
      </c>
      <c r="W3562" s="62">
        <v>74132.861112223807</v>
      </c>
      <c r="X3562" s="62">
        <v>45641.887331431899</v>
      </c>
      <c r="Y3562" s="62">
        <v>50623.162495369899</v>
      </c>
      <c r="Z3562" s="64">
        <v>226681.23459264642</v>
      </c>
    </row>
    <row r="3563" spans="1:26">
      <c r="A3563" s="1" t="s">
        <v>138</v>
      </c>
      <c r="B3563" s="54">
        <v>2015</v>
      </c>
      <c r="C3563" s="61">
        <v>44.846176029104534</v>
      </c>
      <c r="D3563" s="58">
        <v>6.8279892311218262</v>
      </c>
      <c r="E3563" s="58">
        <v>11.053260070713792</v>
      </c>
      <c r="F3563" s="58">
        <v>16.570881318676705</v>
      </c>
      <c r="G3563" s="61">
        <v>34.452130620512321</v>
      </c>
      <c r="H3563" s="59">
        <v>10.120650675082802</v>
      </c>
      <c r="I3563" s="59">
        <v>12.945923566950215</v>
      </c>
      <c r="J3563" s="59">
        <v>8.3155057673090464</v>
      </c>
      <c r="K3563" s="59">
        <v>8.6756610013997619</v>
      </c>
      <c r="L3563" s="61">
        <v>40.057741010741822</v>
      </c>
      <c r="M3563" s="70">
        <v>5603740</v>
      </c>
      <c r="N3563" s="62">
        <v>7806.7727515911165</v>
      </c>
      <c r="O3563" s="63">
        <v>0.92500000000000004</v>
      </c>
      <c r="P3563" s="147">
        <v>85382.302269398424</v>
      </c>
      <c r="Q3563" s="64">
        <v>251306.31046133421</v>
      </c>
      <c r="R3563" s="62">
        <v>3826.2276374006624</v>
      </c>
      <c r="S3563" s="62">
        <v>6193.9595588661705</v>
      </c>
      <c r="T3563" s="62">
        <v>9285.8910480721406</v>
      </c>
      <c r="U3563" s="64">
        <v>19306.078244338973</v>
      </c>
      <c r="V3563" s="62">
        <v>56713.495013988497</v>
      </c>
      <c r="W3563" s="62">
        <v>72545.589729061598</v>
      </c>
      <c r="X3563" s="62">
        <v>46597.9322885004</v>
      </c>
      <c r="Y3563" s="62">
        <v>48616.148579983899</v>
      </c>
      <c r="Z3563" s="64">
        <v>224473.16561153438</v>
      </c>
    </row>
    <row r="3564" spans="1:26">
      <c r="A3564" s="1" t="s">
        <v>139</v>
      </c>
      <c r="B3564" s="54">
        <v>1990</v>
      </c>
      <c r="C3564" s="61">
        <v>31.261030864089097</v>
      </c>
      <c r="D3564" s="58">
        <v>7.6226144870641042</v>
      </c>
      <c r="E3564" s="58">
        <v>12.713642959301415</v>
      </c>
      <c r="F3564" s="58">
        <v>11.236133683115874</v>
      </c>
      <c r="G3564" s="61">
        <v>31.572391129481389</v>
      </c>
      <c r="H3564" s="59">
        <v>3.2425280082842387</v>
      </c>
      <c r="I3564" s="59">
        <v>4.2478018552157382</v>
      </c>
      <c r="J3564" s="59">
        <v>1.2887058228730799</v>
      </c>
      <c r="K3564" s="59">
        <v>1.1925091645759325</v>
      </c>
      <c r="L3564" s="61">
        <v>9.9715448509489875</v>
      </c>
      <c r="M3564" s="70">
        <v>5277709</v>
      </c>
      <c r="N3564" s="62">
        <v>110.1702079002079</v>
      </c>
      <c r="O3564" s="63">
        <v>0.73799999999999999</v>
      </c>
      <c r="P3564" s="147"/>
      <c r="Q3564" s="64">
        <v>164986.62394068082</v>
      </c>
      <c r="R3564" s="62">
        <v>4022.994108190861</v>
      </c>
      <c r="S3564" s="62">
        <v>6709.8907869091709</v>
      </c>
      <c r="T3564" s="62">
        <v>5930.1043864583798</v>
      </c>
      <c r="U3564" s="64">
        <v>16662.98928155841</v>
      </c>
      <c r="V3564" s="62">
        <v>17113.1192520738</v>
      </c>
      <c r="W3564" s="62">
        <v>22418.662081488801</v>
      </c>
      <c r="X3564" s="62">
        <v>6801.4143197296598</v>
      </c>
      <c r="Y3564" s="62">
        <v>6293.7163504648797</v>
      </c>
      <c r="Z3564" s="64">
        <v>52626.912003757134</v>
      </c>
    </row>
    <row r="3565" spans="1:26">
      <c r="A3565" s="1" t="s">
        <v>139</v>
      </c>
      <c r="B3565" s="57">
        <v>1991</v>
      </c>
      <c r="C3565" s="61">
        <v>22.853309939590609</v>
      </c>
      <c r="D3565" s="58">
        <v>6.2596997865200752</v>
      </c>
      <c r="E3565" s="58">
        <v>9.9319145456726012</v>
      </c>
      <c r="F3565" s="58">
        <v>8.6814035448278428</v>
      </c>
      <c r="G3565" s="61">
        <v>24.873017877020519</v>
      </c>
      <c r="H3565" s="59">
        <v>2.2567384388863134</v>
      </c>
      <c r="I3565" s="59">
        <v>2.6987288383819044</v>
      </c>
      <c r="J3565" s="59">
        <v>0.86221460643029735</v>
      </c>
      <c r="K3565" s="59">
        <v>0.72987338121982115</v>
      </c>
      <c r="L3565" s="61">
        <v>6.5475552649183371</v>
      </c>
      <c r="M3565" s="70">
        <v>5298080</v>
      </c>
      <c r="N3565" s="62">
        <v>110.25559251559251</v>
      </c>
      <c r="O3565" s="63">
        <v>0.73299999999999998</v>
      </c>
      <c r="P3565" s="147"/>
      <c r="Q3565" s="64">
        <v>121078.66432474622</v>
      </c>
      <c r="R3565" s="62">
        <v>3316.439024496628</v>
      </c>
      <c r="S3565" s="62">
        <v>5262.00778161371</v>
      </c>
      <c r="T3565" s="62">
        <v>4599.4770492781499</v>
      </c>
      <c r="U3565" s="64">
        <v>13177.923855388486</v>
      </c>
      <c r="V3565" s="62">
        <v>11956.3807882948</v>
      </c>
      <c r="W3565" s="62">
        <v>14298.0812840544</v>
      </c>
      <c r="X3565" s="62">
        <v>4568.0819620362299</v>
      </c>
      <c r="Y3565" s="62">
        <v>3866.9275635731101</v>
      </c>
      <c r="Z3565" s="64">
        <v>34689.471597958545</v>
      </c>
    </row>
    <row r="3566" spans="1:26">
      <c r="A3566" s="1" t="s">
        <v>139</v>
      </c>
      <c r="B3566" s="57">
        <v>1992</v>
      </c>
      <c r="C3566" s="61">
        <v>14.899001372633506</v>
      </c>
      <c r="D3566" s="58">
        <v>4.3619456751175498</v>
      </c>
      <c r="E3566" s="58">
        <v>6.1446068231016762</v>
      </c>
      <c r="F3566" s="58">
        <v>4.7393340260798347</v>
      </c>
      <c r="G3566" s="61">
        <v>15.245886524299062</v>
      </c>
      <c r="H3566" s="59">
        <v>1.2858755456030129</v>
      </c>
      <c r="I3566" s="59">
        <v>13.076442968039878</v>
      </c>
      <c r="J3566" s="59">
        <v>2.604371129309579</v>
      </c>
      <c r="K3566" s="59">
        <v>1.0958245610025725</v>
      </c>
      <c r="L3566" s="61">
        <v>18.062514203955043</v>
      </c>
      <c r="M3566" s="70">
        <v>5317480</v>
      </c>
      <c r="N3566" s="62">
        <v>110.29139293139293</v>
      </c>
      <c r="O3566" s="63">
        <v>0.73199999999999998</v>
      </c>
      <c r="P3566" s="147">
        <v>7131.2519777709304</v>
      </c>
      <c r="Q3566" s="64">
        <v>79225.141818951219</v>
      </c>
      <c r="R3566" s="62">
        <v>2319.455888852407</v>
      </c>
      <c r="S3566" s="62">
        <v>3267.38238897067</v>
      </c>
      <c r="T3566" s="62">
        <v>2520.1313896999</v>
      </c>
      <c r="U3566" s="64">
        <v>8106.969667522977</v>
      </c>
      <c r="V3566" s="62">
        <v>6837.6174962331097</v>
      </c>
      <c r="W3566" s="62">
        <v>69533.723953692694</v>
      </c>
      <c r="X3566" s="62">
        <v>13848.691392681099</v>
      </c>
      <c r="Y3566" s="62">
        <v>5827.0251866399603</v>
      </c>
      <c r="Z3566" s="64">
        <v>96047.058029246866</v>
      </c>
    </row>
    <row r="3567" spans="1:26">
      <c r="A3567" s="1" t="s">
        <v>139</v>
      </c>
      <c r="B3567" s="57">
        <v>1993</v>
      </c>
      <c r="C3567" s="61">
        <v>12.682630224233257</v>
      </c>
      <c r="D3567" s="58">
        <v>3.9215777437563037</v>
      </c>
      <c r="E3567" s="58">
        <v>6.010123544070372</v>
      </c>
      <c r="F3567" s="58">
        <v>3.8499172632710823</v>
      </c>
      <c r="G3567" s="61">
        <v>13.781618551097758</v>
      </c>
      <c r="H3567" s="59">
        <v>3.5817217399693964</v>
      </c>
      <c r="I3567" s="59">
        <v>11.593202599672145</v>
      </c>
      <c r="J3567" s="59">
        <v>2.2710282395698869</v>
      </c>
      <c r="K3567" s="59">
        <v>5.5678152360717643</v>
      </c>
      <c r="L3567" s="61">
        <v>23.013767815283195</v>
      </c>
      <c r="M3567" s="70">
        <v>5335292</v>
      </c>
      <c r="N3567" s="62">
        <v>110.71320166320166</v>
      </c>
      <c r="O3567" s="63">
        <v>0.73599999999999999</v>
      </c>
      <c r="P3567" s="147">
        <v>7424.9831823998184</v>
      </c>
      <c r="Q3567" s="64">
        <v>67665.535574309906</v>
      </c>
      <c r="R3567" s="62">
        <v>2092.2762363641059</v>
      </c>
      <c r="S3567" s="62">
        <v>3206.5764063690303</v>
      </c>
      <c r="T3567" s="62">
        <v>2054.0432775392101</v>
      </c>
      <c r="U3567" s="64">
        <v>7352.8959202723463</v>
      </c>
      <c r="V3567" s="62">
        <v>19109.5313454848</v>
      </c>
      <c r="W3567" s="62">
        <v>61853.121084409999</v>
      </c>
      <c r="X3567" s="62">
        <v>12116.598798351301</v>
      </c>
      <c r="Y3567" s="62">
        <v>29705.920086491798</v>
      </c>
      <c r="Z3567" s="64">
        <v>122785.17131473791</v>
      </c>
    </row>
    <row r="3568" spans="1:26">
      <c r="A3568" s="1" t="s">
        <v>139</v>
      </c>
      <c r="B3568" s="57">
        <v>1994</v>
      </c>
      <c r="C3568" s="61">
        <v>11.869077681057709</v>
      </c>
      <c r="D3568" s="58">
        <v>3.7785722604755847</v>
      </c>
      <c r="E3568" s="58">
        <v>6.3278235175204927</v>
      </c>
      <c r="F3568" s="58">
        <v>3.7464925095207624</v>
      </c>
      <c r="G3568" s="61">
        <v>13.852888287516839</v>
      </c>
      <c r="H3568" s="59">
        <v>3.4262345350908294</v>
      </c>
      <c r="I3568" s="59">
        <v>10.056110220464307</v>
      </c>
      <c r="J3568" s="59">
        <v>1.9061204486576659</v>
      </c>
      <c r="K3568" s="59">
        <v>3.7733278572792464</v>
      </c>
      <c r="L3568" s="61">
        <v>19.161793061492048</v>
      </c>
      <c r="M3568" s="70">
        <v>5350643</v>
      </c>
      <c r="N3568" s="62">
        <v>111.15033264033264</v>
      </c>
      <c r="O3568" s="63">
        <v>0.74199999999999999</v>
      </c>
      <c r="P3568" s="147">
        <v>8021.8706678947074</v>
      </c>
      <c r="Q3568" s="64">
        <v>63507.197410607667</v>
      </c>
      <c r="R3568" s="62">
        <v>2021.7791215507864</v>
      </c>
      <c r="S3568" s="62">
        <v>3385.7924609256402</v>
      </c>
      <c r="T3568" s="62">
        <v>2004.61439206197</v>
      </c>
      <c r="U3568" s="64">
        <v>7412.1859745383963</v>
      </c>
      <c r="V3568" s="62">
        <v>18332.557831541999</v>
      </c>
      <c r="W3568" s="62">
        <v>53806.655758355802</v>
      </c>
      <c r="X3568" s="62">
        <v>10198.970035767001</v>
      </c>
      <c r="Y3568" s="62">
        <v>20189.730286256199</v>
      </c>
      <c r="Z3568" s="64">
        <v>102527.913911921</v>
      </c>
    </row>
    <row r="3569" spans="1:26">
      <c r="A3569" s="1" t="s">
        <v>139</v>
      </c>
      <c r="B3569" s="57">
        <v>1995</v>
      </c>
      <c r="C3569" s="61">
        <v>11.458575967149978</v>
      </c>
      <c r="D3569" s="58">
        <v>3.5567476061100445</v>
      </c>
      <c r="E3569" s="58">
        <v>6.0788747411484909</v>
      </c>
      <c r="F3569" s="58">
        <v>3.3911598980135187</v>
      </c>
      <c r="G3569" s="61">
        <v>13.026782245272054</v>
      </c>
      <c r="H3569" s="59">
        <v>3.1765275264466202</v>
      </c>
      <c r="I3569" s="59">
        <v>8.9520013386651183</v>
      </c>
      <c r="J3569" s="59">
        <v>1.6936179957085598</v>
      </c>
      <c r="K3569" s="59">
        <v>4.925386662939613</v>
      </c>
      <c r="L3569" s="61">
        <v>18.747533523759913</v>
      </c>
      <c r="M3569" s="70">
        <v>5362950</v>
      </c>
      <c r="N3569" s="62">
        <v>111.47607068607068</v>
      </c>
      <c r="O3569" s="63">
        <v>0.75</v>
      </c>
      <c r="P3569" s="147">
        <v>8642.396556906253</v>
      </c>
      <c r="Q3569" s="64">
        <v>61451.76998302697</v>
      </c>
      <c r="R3569" s="62">
        <v>1907.4659574187865</v>
      </c>
      <c r="S3569" s="62">
        <v>3260.0701293042298</v>
      </c>
      <c r="T3569" s="62">
        <v>1818.6620975051601</v>
      </c>
      <c r="U3569" s="64">
        <v>6986.1981842281757</v>
      </c>
      <c r="V3569" s="62">
        <v>17035.558297956901</v>
      </c>
      <c r="W3569" s="62">
        <v>48009.135579194102</v>
      </c>
      <c r="X3569" s="62">
        <v>9082.7886300852206</v>
      </c>
      <c r="Y3569" s="62">
        <v>26414.602404011999</v>
      </c>
      <c r="Z3569" s="64">
        <v>100542.08491124822</v>
      </c>
    </row>
    <row r="3570" spans="1:26">
      <c r="A3570" s="1" t="s">
        <v>139</v>
      </c>
      <c r="B3570" s="57">
        <v>1996</v>
      </c>
      <c r="C3570" s="61">
        <v>12.610440234539141</v>
      </c>
      <c r="D3570" s="58">
        <v>3.8327515418536797</v>
      </c>
      <c r="E3570" s="58">
        <v>8.2077313182849974</v>
      </c>
      <c r="F3570" s="58">
        <v>3.849766353670947</v>
      </c>
      <c r="G3570" s="61">
        <v>15.890249213809621</v>
      </c>
      <c r="H3570" s="59">
        <v>3.6555820393057483</v>
      </c>
      <c r="I3570" s="59">
        <v>10.661886016104718</v>
      </c>
      <c r="J3570" s="59">
        <v>1.9923202661354045</v>
      </c>
      <c r="K3570" s="59">
        <v>5.4059019690083137</v>
      </c>
      <c r="L3570" s="61">
        <v>21.715690290554186</v>
      </c>
      <c r="M3570" s="70">
        <v>5372115</v>
      </c>
      <c r="N3570" s="62">
        <v>111.71228690228691</v>
      </c>
      <c r="O3570" s="63">
        <v>0.754</v>
      </c>
      <c r="P3570" s="147">
        <v>10602.39906811378</v>
      </c>
      <c r="Q3570" s="64">
        <v>67744.73514057124</v>
      </c>
      <c r="R3570" s="62">
        <v>2058.9982049265282</v>
      </c>
      <c r="S3570" s="62">
        <v>4409.2876530928606</v>
      </c>
      <c r="T3570" s="62">
        <v>2068.1387575050999</v>
      </c>
      <c r="U3570" s="64">
        <v>8536.4246155244873</v>
      </c>
      <c r="V3570" s="62">
        <v>19638.207107085</v>
      </c>
      <c r="W3570" s="62">
        <v>57276.877795406399</v>
      </c>
      <c r="X3570" s="62">
        <v>10702.973586509999</v>
      </c>
      <c r="Y3570" s="62">
        <v>29041.1270562391</v>
      </c>
      <c r="Z3570" s="64">
        <v>116659.18554524049</v>
      </c>
    </row>
    <row r="3571" spans="1:26">
      <c r="A3571" s="1" t="s">
        <v>139</v>
      </c>
      <c r="B3571" s="54">
        <v>1997</v>
      </c>
      <c r="C3571" s="61">
        <v>12.489120190743778</v>
      </c>
      <c r="D3571" s="58">
        <v>3.8761349545521768</v>
      </c>
      <c r="E3571" s="58">
        <v>8.0828553988112102</v>
      </c>
      <c r="F3571" s="58">
        <v>4.02551828388399</v>
      </c>
      <c r="G3571" s="61">
        <v>15.984508637247377</v>
      </c>
      <c r="H3571" s="59">
        <v>3.8513805947179418</v>
      </c>
      <c r="I3571" s="59">
        <v>10.169371533994299</v>
      </c>
      <c r="J3571" s="59">
        <v>1.978597108238576</v>
      </c>
      <c r="K3571" s="59">
        <v>6.4665878829525569</v>
      </c>
      <c r="L3571" s="61">
        <v>22.465937119903376</v>
      </c>
      <c r="M3571" s="70">
        <v>5378490</v>
      </c>
      <c r="N3571" s="62">
        <v>111.91873180873181</v>
      </c>
      <c r="O3571" s="63">
        <v>0.75600000000000001</v>
      </c>
      <c r="P3571" s="147">
        <v>10700.706603376659</v>
      </c>
      <c r="Q3571" s="64">
        <v>67172.608054713506</v>
      </c>
      <c r="R3571" s="62">
        <v>2084.7753091709337</v>
      </c>
      <c r="S3571" s="62">
        <v>4347.3556933952104</v>
      </c>
      <c r="T3571" s="62">
        <v>2165.1209834687202</v>
      </c>
      <c r="U3571" s="64">
        <v>8597.2519860348639</v>
      </c>
      <c r="V3571" s="62">
        <v>20714.6120148845</v>
      </c>
      <c r="W3571" s="62">
        <v>54695.863101873001</v>
      </c>
      <c r="X3571" s="62">
        <v>10641.8647606901</v>
      </c>
      <c r="Y3571" s="62">
        <v>34780.478262581499</v>
      </c>
      <c r="Z3571" s="64">
        <v>120832.81814002911</v>
      </c>
    </row>
    <row r="3572" spans="1:26">
      <c r="A3572" s="1" t="s">
        <v>139</v>
      </c>
      <c r="B3572" s="54">
        <v>1998</v>
      </c>
      <c r="C3572" s="61">
        <v>12.774375042320845</v>
      </c>
      <c r="D3572" s="58">
        <v>3.9480549667760858</v>
      </c>
      <c r="E3572" s="58">
        <v>9.5647957639052414</v>
      </c>
      <c r="F3572" s="58">
        <v>4.0863574276925254</v>
      </c>
      <c r="G3572" s="61">
        <v>17.599208158373848</v>
      </c>
      <c r="H3572" s="59">
        <v>3.9181331114974376</v>
      </c>
      <c r="I3572" s="59">
        <v>9.7004128296670284</v>
      </c>
      <c r="J3572" s="59">
        <v>1.9929245883874676</v>
      </c>
      <c r="K3572" s="59">
        <v>7.9049224163295033</v>
      </c>
      <c r="L3572" s="61">
        <v>23.516392945881439</v>
      </c>
      <c r="M3572" s="70">
        <v>5382521</v>
      </c>
      <c r="N3572" s="62">
        <v>112.06893970893971</v>
      </c>
      <c r="O3572" s="63">
        <v>0.76200000000000001</v>
      </c>
      <c r="P3572" s="147">
        <v>10061.346777675904</v>
      </c>
      <c r="Q3572" s="64">
        <v>68758.341927167829</v>
      </c>
      <c r="R3572" s="62">
        <v>2125.0488767826582</v>
      </c>
      <c r="S3572" s="62">
        <v>5148.2714059931004</v>
      </c>
      <c r="T3572" s="62">
        <v>2199.4904668060999</v>
      </c>
      <c r="U3572" s="64">
        <v>9472.8107495818567</v>
      </c>
      <c r="V3572" s="62">
        <v>21089.433753430301</v>
      </c>
      <c r="W3572" s="62">
        <v>52212.6757643522</v>
      </c>
      <c r="X3572" s="62">
        <v>10726.9584484119</v>
      </c>
      <c r="Y3572" s="62">
        <v>42548.410909264298</v>
      </c>
      <c r="Z3572" s="64">
        <v>126577.47887545871</v>
      </c>
    </row>
    <row r="3573" spans="1:26">
      <c r="A3573" s="1" t="s">
        <v>139</v>
      </c>
      <c r="B3573" s="54">
        <v>1999</v>
      </c>
      <c r="C3573" s="61">
        <v>12.293064351446523</v>
      </c>
      <c r="D3573" s="58">
        <v>3.8170594786405578</v>
      </c>
      <c r="E3573" s="58">
        <v>9.4875309234108158</v>
      </c>
      <c r="F3573" s="58">
        <v>3.9458702737449478</v>
      </c>
      <c r="G3573" s="61">
        <v>17.250460675796326</v>
      </c>
      <c r="H3573" s="59">
        <v>3.6354749071855577</v>
      </c>
      <c r="I3573" s="59">
        <v>9.1658751318351612</v>
      </c>
      <c r="J3573" s="59">
        <v>1.9970003657761941</v>
      </c>
      <c r="K3573" s="59">
        <v>8.104586877268348</v>
      </c>
      <c r="L3573" s="61">
        <v>22.902937282065263</v>
      </c>
      <c r="M3573" s="70">
        <v>5384857</v>
      </c>
      <c r="N3573" s="62">
        <v>112.18336798336799</v>
      </c>
      <c r="O3573" s="63">
        <v>0.76100000000000001</v>
      </c>
      <c r="P3573" s="147">
        <v>9361.2370620836573</v>
      </c>
      <c r="Q3573" s="64">
        <v>66196.393624337274</v>
      </c>
      <c r="R3573" s="62">
        <v>2055.4319452973959</v>
      </c>
      <c r="S3573" s="62">
        <v>5108.8997305645198</v>
      </c>
      <c r="T3573" s="62">
        <v>2124.7947164667398</v>
      </c>
      <c r="U3573" s="64">
        <v>9289.1263923286569</v>
      </c>
      <c r="V3573" s="62">
        <v>19576.512502282501</v>
      </c>
      <c r="W3573" s="62">
        <v>49356.926864788496</v>
      </c>
      <c r="X3573" s="62">
        <v>10753.5613986525</v>
      </c>
      <c r="Y3573" s="62">
        <v>43642.041378166599</v>
      </c>
      <c r="Z3573" s="64">
        <v>123329.0421438901</v>
      </c>
    </row>
    <row r="3574" spans="1:26">
      <c r="A3574" s="1" t="s">
        <v>139</v>
      </c>
      <c r="B3574" s="54">
        <v>2000</v>
      </c>
      <c r="C3574" s="61">
        <v>10.687591975895586</v>
      </c>
      <c r="D3574" s="58">
        <v>3.7630841490032716</v>
      </c>
      <c r="E3574" s="58">
        <v>8.386256897085925</v>
      </c>
      <c r="F3574" s="58">
        <v>4.0389354257962538</v>
      </c>
      <c r="G3574" s="61">
        <v>16.188276471885452</v>
      </c>
      <c r="H3574" s="59">
        <v>3.2539798248683032</v>
      </c>
      <c r="I3574" s="59">
        <v>8.9056890905206672</v>
      </c>
      <c r="J3574" s="59">
        <v>2.0211641332493202</v>
      </c>
      <c r="K3574" s="59">
        <v>6.4343346504879726</v>
      </c>
      <c r="L3574" s="61">
        <v>20.615167699126264</v>
      </c>
      <c r="M3574" s="70">
        <v>5386065</v>
      </c>
      <c r="N3574" s="62">
        <v>112.03160083160083</v>
      </c>
      <c r="O3574" s="63">
        <v>0.76300000000000001</v>
      </c>
      <c r="P3574" s="147">
        <v>11347.912067626406</v>
      </c>
      <c r="Q3574" s="64">
        <v>57564.065075652063</v>
      </c>
      <c r="R3574" s="62">
        <v>2026.8215827001309</v>
      </c>
      <c r="S3574" s="62">
        <v>4516.8924754403106</v>
      </c>
      <c r="T3574" s="62">
        <v>2175.3968734141299</v>
      </c>
      <c r="U3574" s="64">
        <v>8719.1109315545709</v>
      </c>
      <c r="V3574" s="62">
        <v>17526.146845429299</v>
      </c>
      <c r="W3574" s="62">
        <v>47966.620311335202</v>
      </c>
      <c r="X3574" s="62">
        <v>10886.1213973495</v>
      </c>
      <c r="Y3574" s="62">
        <v>34655.744659280499</v>
      </c>
      <c r="Z3574" s="64">
        <v>111034.6332133945</v>
      </c>
    </row>
    <row r="3575" spans="1:26">
      <c r="A3575" s="1" t="s">
        <v>139</v>
      </c>
      <c r="B3575" s="54">
        <v>2001</v>
      </c>
      <c r="C3575" s="61">
        <v>11.661784871943059</v>
      </c>
      <c r="D3575" s="58">
        <v>3.6831507261394711</v>
      </c>
      <c r="E3575" s="58">
        <v>8.7490428509748757</v>
      </c>
      <c r="F3575" s="58">
        <v>3.7849234573765034</v>
      </c>
      <c r="G3575" s="61">
        <v>16.217117034490848</v>
      </c>
      <c r="H3575" s="59">
        <v>3.7748947318798471</v>
      </c>
      <c r="I3575" s="59">
        <v>10.215297253642422</v>
      </c>
      <c r="J3575" s="59">
        <v>2.2229502810632829</v>
      </c>
      <c r="K3575" s="59">
        <v>4.0216277489361563</v>
      </c>
      <c r="L3575" s="61">
        <v>20.234770015521711</v>
      </c>
      <c r="M3575" s="70">
        <v>5386224</v>
      </c>
      <c r="N3575" s="62">
        <v>111.82675675675675</v>
      </c>
      <c r="O3575" s="63">
        <v>0.76300000000000001</v>
      </c>
      <c r="P3575" s="147">
        <v>12399.757345686146</v>
      </c>
      <c r="Q3575" s="64">
        <v>62812.985560096626</v>
      </c>
      <c r="R3575" s="62">
        <v>1983.8274836749849</v>
      </c>
      <c r="S3575" s="62">
        <v>4712.4304580949301</v>
      </c>
      <c r="T3575" s="62">
        <v>2038.64455642843</v>
      </c>
      <c r="U3575" s="64">
        <v>8734.9024981983439</v>
      </c>
      <c r="V3575" s="62">
        <v>20332.428602324799</v>
      </c>
      <c r="W3575" s="62">
        <v>55021.879234702901</v>
      </c>
      <c r="X3575" s="62">
        <v>11973.308154669799</v>
      </c>
      <c r="Y3575" s="62">
        <v>21661.3879003859</v>
      </c>
      <c r="Z3575" s="64">
        <v>108989.0038920834</v>
      </c>
    </row>
    <row r="3576" spans="1:26">
      <c r="A3576" s="1" t="s">
        <v>139</v>
      </c>
      <c r="B3576" s="54">
        <v>2002</v>
      </c>
      <c r="C3576" s="61">
        <v>11.692819392999468</v>
      </c>
      <c r="D3576" s="58">
        <v>3.6631671512525719</v>
      </c>
      <c r="E3576" s="58">
        <v>8.7470897151468758</v>
      </c>
      <c r="F3576" s="58">
        <v>3.9991069917746604</v>
      </c>
      <c r="G3576" s="61">
        <v>16.409363858174107</v>
      </c>
      <c r="H3576" s="59">
        <v>3.8754880484756975</v>
      </c>
      <c r="I3576" s="59">
        <v>10.541631369791551</v>
      </c>
      <c r="J3576" s="59">
        <v>2.3996002423697238</v>
      </c>
      <c r="K3576" s="59">
        <v>4.3604327123722113</v>
      </c>
      <c r="L3576" s="61">
        <v>21.177152373009182</v>
      </c>
      <c r="M3576" s="70">
        <v>5385480</v>
      </c>
      <c r="N3576" s="62">
        <v>111.78611226611227</v>
      </c>
      <c r="O3576" s="63">
        <v>0.77100000000000002</v>
      </c>
      <c r="P3576" s="147">
        <v>13294.494594105181</v>
      </c>
      <c r="Q3576" s="64">
        <v>62971.444984610775</v>
      </c>
      <c r="R3576" s="62">
        <v>1972.7913429727698</v>
      </c>
      <c r="S3576" s="62">
        <v>4710.7276719129195</v>
      </c>
      <c r="T3576" s="62">
        <v>2153.7110722062598</v>
      </c>
      <c r="U3576" s="64">
        <v>8837.2300870919498</v>
      </c>
      <c r="V3576" s="62">
        <v>20871.3633753049</v>
      </c>
      <c r="W3576" s="62">
        <v>56771.744909385001</v>
      </c>
      <c r="X3576" s="62">
        <v>12922.999113277299</v>
      </c>
      <c r="Y3576" s="62">
        <v>23483.023163826299</v>
      </c>
      <c r="Z3576" s="64">
        <v>114049.13056179348</v>
      </c>
    </row>
    <row r="3577" spans="1:26">
      <c r="A3577" s="1" t="s">
        <v>139</v>
      </c>
      <c r="B3577" s="54">
        <v>2003</v>
      </c>
      <c r="C3577" s="61">
        <v>12.338877846366282</v>
      </c>
      <c r="D3577" s="58">
        <v>3.7710461191156579</v>
      </c>
      <c r="E3577" s="58">
        <v>9.1553302935292642</v>
      </c>
      <c r="F3577" s="58">
        <v>4.2248113275393795</v>
      </c>
      <c r="G3577" s="61">
        <v>17.151187740184298</v>
      </c>
      <c r="H3577" s="59">
        <v>3.6856310480445935</v>
      </c>
      <c r="I3577" s="59">
        <v>12.299521748859316</v>
      </c>
      <c r="J3577" s="59">
        <v>2.6922973658999028</v>
      </c>
      <c r="K3577" s="59">
        <v>4.4786628857124473</v>
      </c>
      <c r="L3577" s="61">
        <v>23.156113048516257</v>
      </c>
      <c r="M3577" s="70">
        <v>5384533</v>
      </c>
      <c r="N3577" s="62">
        <v>111.6893369361879</v>
      </c>
      <c r="O3577" s="63">
        <v>0.77600000000000002</v>
      </c>
      <c r="P3577" s="147">
        <v>14138.909162920396</v>
      </c>
      <c r="Q3577" s="64">
        <v>66439.094946728175</v>
      </c>
      <c r="R3577" s="62">
        <v>2030.5322272900189</v>
      </c>
      <c r="S3577" s="62">
        <v>4929.7178091408005</v>
      </c>
      <c r="T3577" s="62">
        <v>2274.8636011909598</v>
      </c>
      <c r="U3577" s="64">
        <v>9235.1136376217783</v>
      </c>
      <c r="V3577" s="62">
        <v>19845.4020040207</v>
      </c>
      <c r="W3577" s="62">
        <v>66227.180740950702</v>
      </c>
      <c r="X3577" s="62">
        <v>14496.7640125011</v>
      </c>
      <c r="Y3577" s="62">
        <v>24115.5081039939</v>
      </c>
      <c r="Z3577" s="64">
        <v>124684.85486146639</v>
      </c>
    </row>
    <row r="3578" spans="1:26">
      <c r="A3578" s="1" t="s">
        <v>139</v>
      </c>
      <c r="B3578" s="54">
        <v>2004</v>
      </c>
      <c r="C3578" s="61">
        <v>12.632182879487724</v>
      </c>
      <c r="D3578" s="58">
        <v>3.8311335114088112</v>
      </c>
      <c r="E3578" s="58">
        <v>8.960145566655072</v>
      </c>
      <c r="F3578" s="58">
        <v>3.8840102141937107</v>
      </c>
      <c r="G3578" s="61">
        <v>16.675289292257595</v>
      </c>
      <c r="H3578" s="59">
        <v>4.4962669899059611</v>
      </c>
      <c r="I3578" s="59">
        <v>12.879205091876621</v>
      </c>
      <c r="J3578" s="59">
        <v>2.8035508438507812</v>
      </c>
      <c r="K3578" s="59">
        <v>4.9107624840690329</v>
      </c>
      <c r="L3578" s="61">
        <v>25.089785409702397</v>
      </c>
      <c r="M3578" s="70">
        <v>5384237</v>
      </c>
      <c r="N3578" s="62">
        <v>111.68981288981288</v>
      </c>
      <c r="O3578" s="63">
        <v>0.78400000000000003</v>
      </c>
      <c r="P3578" s="147">
        <v>15198.919688585866</v>
      </c>
      <c r="Q3578" s="64">
        <v>68014.666450504345</v>
      </c>
      <c r="R3578" s="62">
        <v>2062.7730804067241</v>
      </c>
      <c r="S3578" s="62">
        <v>4824.3547285370205</v>
      </c>
      <c r="T3578" s="62">
        <v>2091.24315036397</v>
      </c>
      <c r="U3578" s="64">
        <v>8978.3709593077147</v>
      </c>
      <c r="V3578" s="62">
        <v>24208.967088930302</v>
      </c>
      <c r="W3578" s="62">
        <v>69344.692586270496</v>
      </c>
      <c r="X3578" s="62">
        <v>15094.9821848426</v>
      </c>
      <c r="Y3578" s="62">
        <v>26440.7090649364</v>
      </c>
      <c r="Z3578" s="64">
        <v>135089.35092497981</v>
      </c>
    </row>
    <row r="3579" spans="1:26">
      <c r="A3579" s="1" t="s">
        <v>139</v>
      </c>
      <c r="B3579" s="54">
        <v>2005</v>
      </c>
      <c r="C3579" s="61">
        <v>12.816427742170589</v>
      </c>
      <c r="D3579" s="58">
        <v>3.9574586586514431</v>
      </c>
      <c r="E3579" s="58">
        <v>8.8843673865171375</v>
      </c>
      <c r="F3579" s="58">
        <v>3.9473624704128656</v>
      </c>
      <c r="G3579" s="61">
        <v>16.789188515581447</v>
      </c>
      <c r="H3579" s="59">
        <v>4.6472866891506008</v>
      </c>
      <c r="I3579" s="59">
        <v>13.349674072916843</v>
      </c>
      <c r="J3579" s="59">
        <v>2.8701551231300946</v>
      </c>
      <c r="K3579" s="59">
        <v>6.1911723671635475</v>
      </c>
      <c r="L3579" s="61">
        <v>27.058288252361088</v>
      </c>
      <c r="M3579" s="70">
        <v>5385192</v>
      </c>
      <c r="N3579" s="62">
        <v>111.70076923076923</v>
      </c>
      <c r="O3579" s="63">
        <v>0.79300000000000004</v>
      </c>
      <c r="P3579" s="147">
        <v>16616.134544347216</v>
      </c>
      <c r="Q3579" s="64">
        <v>69018.924145715122</v>
      </c>
      <c r="R3579" s="62">
        <v>2131.1674708900482</v>
      </c>
      <c r="S3579" s="62">
        <v>4784.4024174933002</v>
      </c>
      <c r="T3579" s="62">
        <v>2125.7304796767598</v>
      </c>
      <c r="U3579" s="64">
        <v>9041.3003680601087</v>
      </c>
      <c r="V3579" s="62">
        <v>25026.531100120301</v>
      </c>
      <c r="W3579" s="62">
        <v>71890.558020079203</v>
      </c>
      <c r="X3579" s="62">
        <v>15456.336407839201</v>
      </c>
      <c r="Y3579" s="62">
        <v>33340.651902270198</v>
      </c>
      <c r="Z3579" s="64">
        <v>145714.07743030891</v>
      </c>
    </row>
    <row r="3580" spans="1:26">
      <c r="A3580" s="1" t="s">
        <v>139</v>
      </c>
      <c r="B3580" s="54">
        <v>2006</v>
      </c>
      <c r="C3580" s="61">
        <v>13.458661419490143</v>
      </c>
      <c r="D3580" s="58">
        <v>4.060174721987706</v>
      </c>
      <c r="E3580" s="58">
        <v>8.9990848032468769</v>
      </c>
      <c r="F3580" s="58">
        <v>4.2731306949675698</v>
      </c>
      <c r="G3580" s="61">
        <v>17.33239022020215</v>
      </c>
      <c r="H3580" s="59">
        <v>4.4322240494438105</v>
      </c>
      <c r="I3580" s="59">
        <v>14.406557759561887</v>
      </c>
      <c r="J3580" s="59">
        <v>3.1390120745019341</v>
      </c>
      <c r="K3580" s="59">
        <v>6.5579593382884536</v>
      </c>
      <c r="L3580" s="61">
        <v>28.535753221796082</v>
      </c>
      <c r="M3580" s="70">
        <v>5387734</v>
      </c>
      <c r="N3580" s="62">
        <v>111.70590436590436</v>
      </c>
      <c r="O3580" s="63">
        <v>0.80200000000000005</v>
      </c>
      <c r="P3580" s="147">
        <v>18875.524551019182</v>
      </c>
      <c r="Q3580" s="64">
        <v>72511.687724275311</v>
      </c>
      <c r="R3580" s="62">
        <v>2187.514139559371</v>
      </c>
      <c r="S3580" s="62">
        <v>4848.4675163336506</v>
      </c>
      <c r="T3580" s="62">
        <v>2302.2491531720402</v>
      </c>
      <c r="U3580" s="64">
        <v>9338.2308090650622</v>
      </c>
      <c r="V3580" s="62">
        <v>23879.644206806101</v>
      </c>
      <c r="W3580" s="62">
        <v>77618.701064155393</v>
      </c>
      <c r="X3580" s="62">
        <v>16912.162080204602</v>
      </c>
      <c r="Y3580" s="62">
        <v>35332.540497514201</v>
      </c>
      <c r="Z3580" s="64">
        <v>153743.04784868029</v>
      </c>
    </row>
    <row r="3581" spans="1:26">
      <c r="A3581" s="1" t="s">
        <v>139</v>
      </c>
      <c r="B3581" s="54">
        <v>2007</v>
      </c>
      <c r="C3581" s="61">
        <v>13.486891887469389</v>
      </c>
      <c r="D3581" s="58">
        <v>4.1182361139977077</v>
      </c>
      <c r="E3581" s="58">
        <v>8.9644015858395125</v>
      </c>
      <c r="F3581" s="58">
        <v>4.3292733388056295</v>
      </c>
      <c r="G3581" s="61">
        <v>17.411911038642845</v>
      </c>
      <c r="H3581" s="59">
        <v>4.4220764540522817</v>
      </c>
      <c r="I3581" s="59">
        <v>15.238711603321088</v>
      </c>
      <c r="J3581" s="59">
        <v>3.2670878559643959</v>
      </c>
      <c r="K3581" s="59">
        <v>6.4539145728146892</v>
      </c>
      <c r="L3581" s="61">
        <v>29.381790486152461</v>
      </c>
      <c r="M3581" s="70">
        <v>5391728</v>
      </c>
      <c r="N3581" s="62">
        <v>111.73850311850312</v>
      </c>
      <c r="O3581" s="63">
        <v>0.81299999999999994</v>
      </c>
      <c r="P3581" s="147">
        <v>21156.830446309603</v>
      </c>
      <c r="Q3581" s="64">
        <v>72717.652622641544</v>
      </c>
      <c r="R3581" s="62">
        <v>2220.4408966452634</v>
      </c>
      <c r="S3581" s="62">
        <v>4833.3615033615297</v>
      </c>
      <c r="T3581" s="62">
        <v>2334.22642804918</v>
      </c>
      <c r="U3581" s="64">
        <v>9388.0288280559726</v>
      </c>
      <c r="V3581" s="62">
        <v>23842.633435454401</v>
      </c>
      <c r="W3581" s="62">
        <v>82162.9880355512</v>
      </c>
      <c r="X3581" s="62">
        <v>17615.2490714632</v>
      </c>
      <c r="Y3581" s="62">
        <v>34797.751911853004</v>
      </c>
      <c r="Z3581" s="64">
        <v>158418.62245432183</v>
      </c>
    </row>
    <row r="3582" spans="1:26">
      <c r="A3582" s="1" t="s">
        <v>139</v>
      </c>
      <c r="B3582" s="54">
        <v>2008</v>
      </c>
      <c r="C3582" s="61">
        <v>13.387539253639222</v>
      </c>
      <c r="D3582" s="58">
        <v>4.0141605164931953</v>
      </c>
      <c r="E3582" s="58">
        <v>8.6020214475523247</v>
      </c>
      <c r="F3582" s="58">
        <v>3.617830590823687</v>
      </c>
      <c r="G3582" s="61">
        <v>16.234012554869206</v>
      </c>
      <c r="H3582" s="59">
        <v>4.9327175986440635</v>
      </c>
      <c r="I3582" s="59">
        <v>15.429832447200274</v>
      </c>
      <c r="J3582" s="59">
        <v>3.2696712711035056</v>
      </c>
      <c r="K3582" s="59">
        <v>7.2103616416364416</v>
      </c>
      <c r="L3582" s="61">
        <v>30.842582958584284</v>
      </c>
      <c r="M3582" s="70">
        <v>5396710</v>
      </c>
      <c r="N3582" s="62">
        <v>111.83436590436591</v>
      </c>
      <c r="O3582" s="63">
        <v>0.82</v>
      </c>
      <c r="P3582" s="147">
        <v>23691.643875650559</v>
      </c>
      <c r="Q3582" s="64">
        <v>72248.666965507335</v>
      </c>
      <c r="R3582" s="62">
        <v>2166.3260200963991</v>
      </c>
      <c r="S3582" s="62">
        <v>4642.2615166220103</v>
      </c>
      <c r="T3582" s="62">
        <v>1952.43825278041</v>
      </c>
      <c r="U3582" s="64">
        <v>8761.025789498819</v>
      </c>
      <c r="V3582" s="62">
        <v>26620.446391778401</v>
      </c>
      <c r="W3582" s="62">
        <v>83270.331066130195</v>
      </c>
      <c r="X3582" s="62">
        <v>17645.467645477001</v>
      </c>
      <c r="Y3582" s="62">
        <v>38912.230775035801</v>
      </c>
      <c r="Z3582" s="64">
        <v>166448.47587842139</v>
      </c>
    </row>
    <row r="3583" spans="1:26">
      <c r="A3583" s="1" t="s">
        <v>139</v>
      </c>
      <c r="B3583" s="54">
        <v>2009</v>
      </c>
      <c r="C3583" s="61">
        <v>12.069956452039925</v>
      </c>
      <c r="D3583" s="58">
        <v>3.8360394366440831</v>
      </c>
      <c r="E3583" s="58">
        <v>8.7327991309085373</v>
      </c>
      <c r="F3583" s="58">
        <v>3.1091499406557004</v>
      </c>
      <c r="G3583" s="61">
        <v>15.677988508208319</v>
      </c>
      <c r="H3583" s="59">
        <v>4.329226141472609</v>
      </c>
      <c r="I3583" s="59">
        <v>14.592728416441968</v>
      </c>
      <c r="J3583" s="59">
        <v>3.0957895709959606</v>
      </c>
      <c r="K3583" s="59">
        <v>6.1906961641007117</v>
      </c>
      <c r="L3583" s="61">
        <v>28.208440293011247</v>
      </c>
      <c r="M3583" s="70">
        <v>5401951</v>
      </c>
      <c r="N3583" s="62">
        <v>112.00677895612394</v>
      </c>
      <c r="O3583" s="63">
        <v>0.82199999999999995</v>
      </c>
      <c r="P3583" s="147">
        <v>23082.790555791675</v>
      </c>
      <c r="Q3583" s="64">
        <v>65201.313326053525</v>
      </c>
      <c r="R3583" s="62">
        <v>2072.2097070818941</v>
      </c>
      <c r="S3583" s="62">
        <v>4717.4152998010504</v>
      </c>
      <c r="T3583" s="62">
        <v>1679.5475631075001</v>
      </c>
      <c r="U3583" s="64">
        <v>8469.1725699904437</v>
      </c>
      <c r="V3583" s="62">
        <v>23386.267484154101</v>
      </c>
      <c r="W3583" s="62">
        <v>78829.203861927104</v>
      </c>
      <c r="X3583" s="62">
        <v>16723.303568831201</v>
      </c>
      <c r="Y3583" s="62">
        <v>33441.837334360003</v>
      </c>
      <c r="Z3583" s="64">
        <v>152380.61224927241</v>
      </c>
    </row>
    <row r="3584" spans="1:26">
      <c r="A3584" s="1" t="s">
        <v>139</v>
      </c>
      <c r="B3584" s="54">
        <v>2010</v>
      </c>
      <c r="C3584" s="61">
        <v>12.822979428421521</v>
      </c>
      <c r="D3584" s="58">
        <v>3.989227895133042</v>
      </c>
      <c r="E3584" s="58">
        <v>8.5547269440181015</v>
      </c>
      <c r="F3584" s="58">
        <v>3.2961140436490552</v>
      </c>
      <c r="G3584" s="61">
        <v>15.840068882800194</v>
      </c>
      <c r="H3584" s="59">
        <v>4.1904237776509481</v>
      </c>
      <c r="I3584" s="59">
        <v>15.964665456625687</v>
      </c>
      <c r="J3584" s="59">
        <v>3.2998678856546899</v>
      </c>
      <c r="K3584" s="59">
        <v>6.440152289514927</v>
      </c>
      <c r="L3584" s="61">
        <v>29.895109409446249</v>
      </c>
      <c r="M3584" s="70">
        <v>5406896</v>
      </c>
      <c r="N3584" s="62">
        <v>112.10887464429264</v>
      </c>
      <c r="O3584" s="63">
        <v>0.82899999999999996</v>
      </c>
      <c r="P3584" s="147">
        <v>25010.544579008878</v>
      </c>
      <c r="Q3584" s="64">
        <v>69332.516179614599</v>
      </c>
      <c r="R3584" s="62">
        <v>2156.9340349283261</v>
      </c>
      <c r="S3584" s="62">
        <v>4625.4518894703697</v>
      </c>
      <c r="T3584" s="62">
        <v>1782.17458381499</v>
      </c>
      <c r="U3584" s="64">
        <v>8564.5605082136844</v>
      </c>
      <c r="V3584" s="62">
        <v>22657.185561685801</v>
      </c>
      <c r="W3584" s="62">
        <v>86319.285798767596</v>
      </c>
      <c r="X3584" s="62">
        <v>17842.042471474801</v>
      </c>
      <c r="Y3584" s="62">
        <v>34821.233653569099</v>
      </c>
      <c r="Z3584" s="64">
        <v>161639.7474854973</v>
      </c>
    </row>
    <row r="3585" spans="1:26">
      <c r="A3585" s="1" t="s">
        <v>139</v>
      </c>
      <c r="B3585" s="54">
        <v>2011</v>
      </c>
      <c r="C3585" s="61">
        <v>12.970960321448949</v>
      </c>
      <c r="D3585" s="58">
        <v>4.0732054063532939</v>
      </c>
      <c r="E3585" s="58">
        <v>8.2904503849960189</v>
      </c>
      <c r="F3585" s="58">
        <v>3.4134442832387584</v>
      </c>
      <c r="G3585" s="61">
        <v>15.777100074588072</v>
      </c>
      <c r="H3585" s="59">
        <v>4.6974504037064682</v>
      </c>
      <c r="I3585" s="59">
        <v>16.175780995723176</v>
      </c>
      <c r="J3585" s="59">
        <v>3.4238119775827109</v>
      </c>
      <c r="K3585" s="59">
        <v>6.2892823572056988</v>
      </c>
      <c r="L3585" s="61">
        <v>30.586325734218054</v>
      </c>
      <c r="M3585" s="70">
        <v>5411377</v>
      </c>
      <c r="N3585" s="62">
        <v>112.26052693517804</v>
      </c>
      <c r="O3585" s="63">
        <v>0.83499999999999996</v>
      </c>
      <c r="P3585" s="147">
        <v>25835.004757205097</v>
      </c>
      <c r="Q3585" s="64">
        <v>70190.756351401447</v>
      </c>
      <c r="R3585" s="62">
        <v>2204.1650052215869</v>
      </c>
      <c r="S3585" s="62">
        <v>4486.2752533008597</v>
      </c>
      <c r="T3585" s="62">
        <v>1847.14338850997</v>
      </c>
      <c r="U3585" s="64">
        <v>8537.5836470324175</v>
      </c>
      <c r="V3585" s="62">
        <v>25419.675073257898</v>
      </c>
      <c r="W3585" s="62">
        <v>87533.249237293494</v>
      </c>
      <c r="X3585" s="62">
        <v>18527.537387815599</v>
      </c>
      <c r="Y3585" s="62">
        <v>34033.677894288703</v>
      </c>
      <c r="Z3585" s="64">
        <v>165514.1395926557</v>
      </c>
    </row>
    <row r="3586" spans="1:26">
      <c r="A3586" s="1" t="s">
        <v>139</v>
      </c>
      <c r="B3586" s="54">
        <v>2012</v>
      </c>
      <c r="C3586" s="61">
        <v>12.597251305995043</v>
      </c>
      <c r="D3586" s="58">
        <v>4.0685577379555538</v>
      </c>
      <c r="E3586" s="58">
        <v>7.9673396591957042</v>
      </c>
      <c r="F3586" s="58">
        <v>3.3798529133315949</v>
      </c>
      <c r="G3586" s="61">
        <v>15.415750310482851</v>
      </c>
      <c r="H3586" s="59">
        <v>4.4189019530250784</v>
      </c>
      <c r="I3586" s="59">
        <v>16.54875267723623</v>
      </c>
      <c r="J3586" s="59">
        <v>3.475608991700132</v>
      </c>
      <c r="K3586" s="59">
        <v>6.1468125999269327</v>
      </c>
      <c r="L3586" s="61">
        <v>30.590076221888374</v>
      </c>
      <c r="M3586" s="70">
        <v>5415496</v>
      </c>
      <c r="N3586" s="62">
        <v>112.45173888771217</v>
      </c>
      <c r="O3586" s="63">
        <v>0.83799999999999997</v>
      </c>
      <c r="P3586" s="147">
        <v>26647.421962767356</v>
      </c>
      <c r="Q3586" s="64">
        <v>68220.364058610925</v>
      </c>
      <c r="R3586" s="62">
        <v>2203.3258155667349</v>
      </c>
      <c r="S3586" s="62">
        <v>4314.70960550157</v>
      </c>
      <c r="T3586" s="62">
        <v>1830.3579932735599</v>
      </c>
      <c r="U3586" s="64">
        <v>8348.3934143418646</v>
      </c>
      <c r="V3586" s="62">
        <v>23930.545850999501</v>
      </c>
      <c r="W3586" s="62">
        <v>89619.703928562099</v>
      </c>
      <c r="X3586" s="62">
        <v>18822.1465921161</v>
      </c>
      <c r="Y3586" s="62">
        <v>33288.039047653903</v>
      </c>
      <c r="Z3586" s="64">
        <v>165660.4354193316</v>
      </c>
    </row>
    <row r="3587" spans="1:26">
      <c r="A3587" s="1" t="s">
        <v>139</v>
      </c>
      <c r="B3587" s="54">
        <v>2013</v>
      </c>
      <c r="C3587" s="61">
        <v>12.277094782676686</v>
      </c>
      <c r="D3587" s="58">
        <v>4.0030389094853929</v>
      </c>
      <c r="E3587" s="58">
        <v>7.7607802163722264</v>
      </c>
      <c r="F3587" s="58">
        <v>3.2557895560915564</v>
      </c>
      <c r="G3587" s="61">
        <v>15.019608681949174</v>
      </c>
      <c r="H3587" s="59">
        <v>4.657479882245454</v>
      </c>
      <c r="I3587" s="59">
        <v>16.270134855919725</v>
      </c>
      <c r="J3587" s="59">
        <v>3.4824214599261745</v>
      </c>
      <c r="K3587" s="59">
        <v>6.0504824265192587</v>
      </c>
      <c r="L3587" s="61">
        <v>30.460518624610614</v>
      </c>
      <c r="M3587" s="70">
        <v>5419288</v>
      </c>
      <c r="N3587" s="62">
        <v>112.5726422364923</v>
      </c>
      <c r="O3587" s="63">
        <v>0.84099999999999997</v>
      </c>
      <c r="P3587" s="147">
        <v>27922.842183314693</v>
      </c>
      <c r="Q3587" s="64">
        <v>66533.112430622379</v>
      </c>
      <c r="R3587" s="62">
        <v>2169.3620725707278</v>
      </c>
      <c r="S3587" s="62">
        <v>4205.7903097223407</v>
      </c>
      <c r="T3587" s="62">
        <v>1764.4061271852299</v>
      </c>
      <c r="U3587" s="64">
        <v>8139.5585094782982</v>
      </c>
      <c r="V3587" s="62">
        <v>25240.224836094199</v>
      </c>
      <c r="W3587" s="62">
        <v>88172.546583067495</v>
      </c>
      <c r="X3587" s="62">
        <v>18872.244828720399</v>
      </c>
      <c r="Y3587" s="62">
        <v>32789.3068082467</v>
      </c>
      <c r="Z3587" s="64">
        <v>165074.32305612881</v>
      </c>
    </row>
    <row r="3588" spans="1:26">
      <c r="A3588" s="1" t="s">
        <v>139</v>
      </c>
      <c r="B3588" s="54">
        <v>2014</v>
      </c>
      <c r="C3588" s="61">
        <v>12.062388765229684</v>
      </c>
      <c r="D3588" s="58">
        <v>3.963488622043724</v>
      </c>
      <c r="E3588" s="58">
        <v>7.7422694598455131</v>
      </c>
      <c r="F3588" s="58">
        <v>3.219026757423102</v>
      </c>
      <c r="G3588" s="61">
        <v>14.924784839312339</v>
      </c>
      <c r="H3588" s="59">
        <v>5.3007769239788738</v>
      </c>
      <c r="I3588" s="59">
        <v>15.962970601071278</v>
      </c>
      <c r="J3588" s="59">
        <v>3.544065240121681</v>
      </c>
      <c r="K3588" s="59">
        <v>6.0805749646509479</v>
      </c>
      <c r="L3588" s="61">
        <v>30.888387729822782</v>
      </c>
      <c r="M3588" s="70">
        <v>5422861</v>
      </c>
      <c r="N3588" s="62">
        <v>112.70068635607321</v>
      </c>
      <c r="O3588" s="63">
        <v>0.84199999999999997</v>
      </c>
      <c r="P3588" s="147">
        <v>29045.751540708308</v>
      </c>
      <c r="Q3588" s="64">
        <v>65412.657601802217</v>
      </c>
      <c r="R3588" s="62">
        <v>2149.3447872424649</v>
      </c>
      <c r="S3588" s="62">
        <v>4198.5251105287298</v>
      </c>
      <c r="T3588" s="62">
        <v>1745.6334660786199</v>
      </c>
      <c r="U3588" s="64">
        <v>8093.5033638498153</v>
      </c>
      <c r="V3588" s="62">
        <v>28745.376450745</v>
      </c>
      <c r="W3588" s="62">
        <v>86564.970716696</v>
      </c>
      <c r="X3588" s="62">
        <v>19218.973172111499</v>
      </c>
      <c r="Y3588" s="62">
        <v>32974.112833382002</v>
      </c>
      <c r="Z3588" s="64">
        <v>167503.43317293451</v>
      </c>
    </row>
    <row r="3589" spans="1:26">
      <c r="A3589" s="1" t="s">
        <v>139</v>
      </c>
      <c r="B3589" s="54">
        <v>2015</v>
      </c>
      <c r="C3589" s="61">
        <v>11.643590969718772</v>
      </c>
      <c r="D3589" s="58">
        <v>3.9166914318275339</v>
      </c>
      <c r="E3589" s="58">
        <v>7.5446672240589727</v>
      </c>
      <c r="F3589" s="58">
        <v>3.0655301077164228</v>
      </c>
      <c r="G3589" s="61">
        <v>14.526888763602928</v>
      </c>
      <c r="H3589" s="59">
        <v>5.3091119822687389</v>
      </c>
      <c r="I3589" s="59">
        <v>16.526465032116697</v>
      </c>
      <c r="J3589" s="59">
        <v>3.6354337616611114</v>
      </c>
      <c r="K3589" s="59">
        <v>6.0197172679989963</v>
      </c>
      <c r="L3589" s="61">
        <v>31.490728044045543</v>
      </c>
      <c r="M3589" s="70">
        <v>5426258</v>
      </c>
      <c r="N3589" s="62">
        <v>112.80314420534418</v>
      </c>
      <c r="O3589" s="63">
        <v>0.84499999999999997</v>
      </c>
      <c r="P3589" s="147">
        <v>29931.24697426242</v>
      </c>
      <c r="Q3589" s="64">
        <v>63181.128648164246</v>
      </c>
      <c r="R3589" s="62">
        <v>2125.2978215485609</v>
      </c>
      <c r="S3589" s="62">
        <v>4093.9310881887795</v>
      </c>
      <c r="T3589" s="62">
        <v>1663.43572712371</v>
      </c>
      <c r="U3589" s="64">
        <v>7882.66463686105</v>
      </c>
      <c r="V3589" s="62">
        <v>28808.611366681602</v>
      </c>
      <c r="W3589" s="62">
        <v>89676.863092243497</v>
      </c>
      <c r="X3589" s="62">
        <v>19726.801532683701</v>
      </c>
      <c r="Y3589" s="62">
        <v>32664.538983217699</v>
      </c>
      <c r="Z3589" s="64">
        <v>170876.8149748265</v>
      </c>
    </row>
    <row r="3590" spans="1:26">
      <c r="A3590" s="1" t="s">
        <v>140</v>
      </c>
      <c r="B3590" s="54">
        <v>1990</v>
      </c>
      <c r="C3590" s="61">
        <v>13.169939045651009</v>
      </c>
      <c r="D3590" s="58">
        <v>2.6641212698897538</v>
      </c>
      <c r="E3590" s="58">
        <v>4.1482923000843552</v>
      </c>
      <c r="F3590" s="58">
        <v>4.7099837050542233</v>
      </c>
      <c r="G3590" s="61">
        <v>11.522397275028332</v>
      </c>
      <c r="H3590" s="59">
        <v>1.4213032935766501</v>
      </c>
      <c r="I3590" s="59">
        <v>1.6175641709794417</v>
      </c>
      <c r="J3590" s="59">
        <v>0.54446507905190078</v>
      </c>
      <c r="K3590" s="59">
        <v>0.46514108867995885</v>
      </c>
      <c r="L3590" s="61">
        <v>4.0484736322879522</v>
      </c>
      <c r="M3590" s="70">
        <v>2006520</v>
      </c>
      <c r="N3590" s="62">
        <v>99.213555114200602</v>
      </c>
      <c r="O3590" s="63">
        <v>0.76700000000000002</v>
      </c>
      <c r="P3590" s="147"/>
      <c r="Q3590" s="64">
        <v>26425.746093879661</v>
      </c>
      <c r="R3590" s="62">
        <v>534.56126104591885</v>
      </c>
      <c r="S3590" s="62">
        <v>832.36314659652601</v>
      </c>
      <c r="T3590" s="62">
        <v>945.06765038653998</v>
      </c>
      <c r="U3590" s="64">
        <v>2311.992058028985</v>
      </c>
      <c r="V3590" s="62">
        <v>2851.8734846274201</v>
      </c>
      <c r="W3590" s="62">
        <v>3245.6748603536698</v>
      </c>
      <c r="X3590" s="62">
        <v>1092.4800704192201</v>
      </c>
      <c r="Y3590" s="62">
        <v>933.31489725811105</v>
      </c>
      <c r="Z3590" s="64">
        <v>8123.3433126584214</v>
      </c>
    </row>
    <row r="3591" spans="1:26">
      <c r="A3591" s="1" t="s">
        <v>140</v>
      </c>
      <c r="B3591" s="57">
        <v>1991</v>
      </c>
      <c r="C3591" s="61">
        <v>10.264340471305225</v>
      </c>
      <c r="D3591" s="58">
        <v>2.5082248462715011</v>
      </c>
      <c r="E3591" s="58">
        <v>3.6633234330492823</v>
      </c>
      <c r="F3591" s="58">
        <v>4.5682203877412917</v>
      </c>
      <c r="G3591" s="61">
        <v>10.739768667062076</v>
      </c>
      <c r="H3591" s="59">
        <v>1.2840324506272667</v>
      </c>
      <c r="I3591" s="59">
        <v>1.3417594697733473</v>
      </c>
      <c r="J3591" s="59">
        <v>0.45356693752923227</v>
      </c>
      <c r="K3591" s="59">
        <v>0.38624294171178059</v>
      </c>
      <c r="L3591" s="61">
        <v>3.4656017996416266</v>
      </c>
      <c r="M3591" s="70">
        <v>2007918</v>
      </c>
      <c r="N3591" s="62">
        <v>99.276514399205567</v>
      </c>
      <c r="O3591" s="63">
        <v>0.76400000000000001</v>
      </c>
      <c r="P3591" s="147"/>
      <c r="Q3591" s="64">
        <v>20609.953990462243</v>
      </c>
      <c r="R3591" s="62">
        <v>503.63098168757801</v>
      </c>
      <c r="S3591" s="62">
        <v>735.56530610414495</v>
      </c>
      <c r="T3591" s="62">
        <v>917.26119445127199</v>
      </c>
      <c r="U3591" s="64">
        <v>2156.457482242995</v>
      </c>
      <c r="V3591" s="62">
        <v>2578.2318701986001</v>
      </c>
      <c r="W3591" s="62">
        <v>2694.14299102836</v>
      </c>
      <c r="X3591" s="62">
        <v>910.72521806982104</v>
      </c>
      <c r="Y3591" s="62">
        <v>775.54415503603502</v>
      </c>
      <c r="Z3591" s="64">
        <v>6958.6442343328154</v>
      </c>
    </row>
    <row r="3592" spans="1:26">
      <c r="A3592" s="1" t="s">
        <v>140</v>
      </c>
      <c r="B3592" s="57">
        <v>1992</v>
      </c>
      <c r="C3592" s="61">
        <v>9.4877535529132295</v>
      </c>
      <c r="D3592" s="58">
        <v>2.5356001765150125</v>
      </c>
      <c r="E3592" s="58">
        <v>3.2981188050981363</v>
      </c>
      <c r="F3592" s="58">
        <v>4.7224961255279219</v>
      </c>
      <c r="G3592" s="61">
        <v>10.556215107141069</v>
      </c>
      <c r="H3592" s="59">
        <v>2.4389924776232279</v>
      </c>
      <c r="I3592" s="59">
        <v>4.0672848092289593</v>
      </c>
      <c r="J3592" s="59">
        <v>0.6499243779556777</v>
      </c>
      <c r="K3592" s="59">
        <v>3.6006076752517457</v>
      </c>
      <c r="L3592" s="61">
        <v>10.756809340059609</v>
      </c>
      <c r="M3592" s="70">
        <v>2005535</v>
      </c>
      <c r="N3592" s="62">
        <v>99.130983118172793</v>
      </c>
      <c r="O3592" s="63">
        <v>0.76600000000000001</v>
      </c>
      <c r="P3592" s="147"/>
      <c r="Q3592" s="64">
        <v>19028.021821741833</v>
      </c>
      <c r="R3592" s="62">
        <v>508.52349000070359</v>
      </c>
      <c r="S3592" s="62">
        <v>661.449269778249</v>
      </c>
      <c r="T3592" s="62">
        <v>947.11312671106396</v>
      </c>
      <c r="U3592" s="64">
        <v>2117.0858864900165</v>
      </c>
      <c r="V3592" s="62">
        <v>4891.4847786101</v>
      </c>
      <c r="W3592" s="62">
        <v>8157.0820398770002</v>
      </c>
      <c r="X3592" s="62">
        <v>1303.44608734334</v>
      </c>
      <c r="Y3592" s="62">
        <v>7221.1447139860102</v>
      </c>
      <c r="Z3592" s="64">
        <v>21573.157619816448</v>
      </c>
    </row>
    <row r="3593" spans="1:26">
      <c r="A3593" s="1" t="s">
        <v>140</v>
      </c>
      <c r="B3593" s="57">
        <v>1993</v>
      </c>
      <c r="C3593" s="61">
        <v>10.063233023682267</v>
      </c>
      <c r="D3593" s="58">
        <v>2.6416740040987436</v>
      </c>
      <c r="E3593" s="58">
        <v>3.6944664762143766</v>
      </c>
      <c r="F3593" s="58">
        <v>5.046233608722785</v>
      </c>
      <c r="G3593" s="61">
        <v>11.382374089035908</v>
      </c>
      <c r="H3593" s="59">
        <v>2.7440098561186494</v>
      </c>
      <c r="I3593" s="59">
        <v>4.1981007282925882</v>
      </c>
      <c r="J3593" s="59">
        <v>0.69982479441605105</v>
      </c>
      <c r="K3593" s="59">
        <v>2.9824404555167403</v>
      </c>
      <c r="L3593" s="61">
        <v>10.624375834344027</v>
      </c>
      <c r="M3593" s="70">
        <v>2000783</v>
      </c>
      <c r="N3593" s="62">
        <v>98.895034756703083</v>
      </c>
      <c r="O3593" s="63">
        <v>0.76800000000000002</v>
      </c>
      <c r="P3593" s="147"/>
      <c r="Q3593" s="64">
        <v>20134.345558822075</v>
      </c>
      <c r="R3593" s="62">
        <v>528.54164389426967</v>
      </c>
      <c r="S3593" s="62">
        <v>739.18257196796299</v>
      </c>
      <c r="T3593" s="62">
        <v>1009.64184183612</v>
      </c>
      <c r="U3593" s="64">
        <v>2277.366057698353</v>
      </c>
      <c r="V3593" s="62">
        <v>5490.1682719546397</v>
      </c>
      <c r="W3593" s="62">
        <v>8399.4885694554305</v>
      </c>
      <c r="X3593" s="62">
        <v>1400.19755164613</v>
      </c>
      <c r="Y3593" s="62">
        <v>5967.2161619101498</v>
      </c>
      <c r="Z3593" s="64">
        <v>21257.070554966347</v>
      </c>
    </row>
    <row r="3594" spans="1:26">
      <c r="A3594" s="1" t="s">
        <v>140</v>
      </c>
      <c r="B3594" s="57">
        <v>1994</v>
      </c>
      <c r="C3594" s="61">
        <v>10.528431621759699</v>
      </c>
      <c r="D3594" s="58">
        <v>2.7546926411030968</v>
      </c>
      <c r="E3594" s="58">
        <v>4.2784139003130308</v>
      </c>
      <c r="F3594" s="58">
        <v>5.4742751180935709</v>
      </c>
      <c r="G3594" s="61">
        <v>12.507381659509695</v>
      </c>
      <c r="H3594" s="59">
        <v>3.2106845621066338</v>
      </c>
      <c r="I3594" s="59">
        <v>4.2189563327035122</v>
      </c>
      <c r="J3594" s="59">
        <v>0.7083722176525783</v>
      </c>
      <c r="K3594" s="59">
        <v>3.556664250782045</v>
      </c>
      <c r="L3594" s="61">
        <v>11.69467736324477</v>
      </c>
      <c r="M3594" s="70">
        <v>1995615</v>
      </c>
      <c r="N3594" s="62">
        <v>98.780685203574976</v>
      </c>
      <c r="O3594" s="63">
        <v>0.77500000000000002</v>
      </c>
      <c r="P3594" s="147"/>
      <c r="Q3594" s="64">
        <v>21010.696070857983</v>
      </c>
      <c r="R3594" s="62">
        <v>549.73059549749564</v>
      </c>
      <c r="S3594" s="62">
        <v>853.80669556731891</v>
      </c>
      <c r="T3594" s="62">
        <v>1092.4545539794301</v>
      </c>
      <c r="U3594" s="64">
        <v>2495.9918450442442</v>
      </c>
      <c r="V3594" s="62">
        <v>6407.2902724084297</v>
      </c>
      <c r="W3594" s="62">
        <v>8419.4125418881194</v>
      </c>
      <c r="X3594" s="62">
        <v>1413.63822313075</v>
      </c>
      <c r="Y3594" s="62">
        <v>7097.7325288244101</v>
      </c>
      <c r="Z3594" s="64">
        <v>23338.073566251711</v>
      </c>
    </row>
    <row r="3595" spans="1:26">
      <c r="A3595" s="1" t="s">
        <v>140</v>
      </c>
      <c r="B3595" s="57">
        <v>1995</v>
      </c>
      <c r="C3595" s="61">
        <v>11.584106081684629</v>
      </c>
      <c r="D3595" s="58">
        <v>2.9157197123452114</v>
      </c>
      <c r="E3595" s="58">
        <v>4.6835831750521848</v>
      </c>
      <c r="F3595" s="58">
        <v>5.6237880441014179</v>
      </c>
      <c r="G3595" s="61">
        <v>13.223090931498813</v>
      </c>
      <c r="H3595" s="59">
        <v>3.4479707892133766</v>
      </c>
      <c r="I3595" s="59">
        <v>4.6126016405812793</v>
      </c>
      <c r="J3595" s="59">
        <v>0.81923416335845523</v>
      </c>
      <c r="K3595" s="59">
        <v>3.9404606046124129</v>
      </c>
      <c r="L3595" s="61">
        <v>12.820267197765522</v>
      </c>
      <c r="M3595" s="70">
        <v>1991487</v>
      </c>
      <c r="N3595" s="62">
        <v>98.801986097318775</v>
      </c>
      <c r="O3595" s="63">
        <v>0.78200000000000003</v>
      </c>
      <c r="P3595" s="147">
        <v>13547.222896991609</v>
      </c>
      <c r="Q3595" s="64">
        <v>23069.596668295875</v>
      </c>
      <c r="R3595" s="62">
        <v>580.66179027792282</v>
      </c>
      <c r="S3595" s="62">
        <v>932.72950065351495</v>
      </c>
      <c r="T3595" s="62">
        <v>1119.9700780583401</v>
      </c>
      <c r="U3595" s="64">
        <v>2633.3613689897775</v>
      </c>
      <c r="V3595" s="62">
        <v>6866.58900309818</v>
      </c>
      <c r="W3595" s="62">
        <v>9185.9362033962898</v>
      </c>
      <c r="X3595" s="62">
        <v>1631.49418628424</v>
      </c>
      <c r="Y3595" s="62">
        <v>7847.3760680977603</v>
      </c>
      <c r="Z3595" s="64">
        <v>25531.395460876469</v>
      </c>
    </row>
    <row r="3596" spans="1:26">
      <c r="A3596" s="1" t="s">
        <v>140</v>
      </c>
      <c r="B3596" s="57">
        <v>1996</v>
      </c>
      <c r="C3596" s="61">
        <v>11.911454456665075</v>
      </c>
      <c r="D3596" s="58">
        <v>2.9768372251915616</v>
      </c>
      <c r="E3596" s="58">
        <v>4.8133653770441045</v>
      </c>
      <c r="F3596" s="58">
        <v>5.9557197351148936</v>
      </c>
      <c r="G3596" s="61">
        <v>13.74592233735056</v>
      </c>
      <c r="H3596" s="59">
        <v>3.5776753105526828</v>
      </c>
      <c r="I3596" s="59">
        <v>4.4813305537859227</v>
      </c>
      <c r="J3596" s="59">
        <v>0.79036775235237366</v>
      </c>
      <c r="K3596" s="59">
        <v>4.1919070859448722</v>
      </c>
      <c r="L3596" s="61">
        <v>13.041280702635852</v>
      </c>
      <c r="M3596" s="70">
        <v>1989042</v>
      </c>
      <c r="N3596" s="62">
        <v>98.740218470705059</v>
      </c>
      <c r="O3596" s="63">
        <v>0.78800000000000003</v>
      </c>
      <c r="P3596" s="147">
        <v>16024.400781846763</v>
      </c>
      <c r="Q3596" s="64">
        <v>23692.383195394013</v>
      </c>
      <c r="R3596" s="62">
        <v>592.10542680694743</v>
      </c>
      <c r="S3596" s="62">
        <v>957.39858962865594</v>
      </c>
      <c r="T3596" s="62">
        <v>1184.6176693372399</v>
      </c>
      <c r="U3596" s="64">
        <v>2734.1216857728432</v>
      </c>
      <c r="V3596" s="62">
        <v>7116.1464550523297</v>
      </c>
      <c r="W3596" s="62">
        <v>8913.5546873634594</v>
      </c>
      <c r="X3596" s="62">
        <v>1572.0746548744701</v>
      </c>
      <c r="Y3596" s="62">
        <v>8337.8792540419599</v>
      </c>
      <c r="Z3596" s="64">
        <v>25939.655051332222</v>
      </c>
    </row>
    <row r="3597" spans="1:26">
      <c r="A3597" s="1" t="s">
        <v>140</v>
      </c>
      <c r="B3597" s="54">
        <v>1997</v>
      </c>
      <c r="C3597" s="61">
        <v>12.090524006467911</v>
      </c>
      <c r="D3597" s="58">
        <v>2.9878077772876912</v>
      </c>
      <c r="E3597" s="58">
        <v>4.7649007748803847</v>
      </c>
      <c r="F3597" s="58">
        <v>6.2819112300681015</v>
      </c>
      <c r="G3597" s="61">
        <v>14.034619782236176</v>
      </c>
      <c r="H3597" s="59">
        <v>3.7565245685761366</v>
      </c>
      <c r="I3597" s="59">
        <v>4.4095941985052036</v>
      </c>
      <c r="J3597" s="59">
        <v>0.82292657427361715</v>
      </c>
      <c r="K3597" s="59">
        <v>4.3608846459894002</v>
      </c>
      <c r="L3597" s="61">
        <v>13.349929987344357</v>
      </c>
      <c r="M3597" s="70">
        <v>1988077</v>
      </c>
      <c r="N3597" s="62">
        <v>98.607547169811326</v>
      </c>
      <c r="O3597" s="63">
        <v>0.79600000000000004</v>
      </c>
      <c r="P3597" s="147">
        <v>17067.162911227471</v>
      </c>
      <c r="Q3597" s="64">
        <v>24036.892695206705</v>
      </c>
      <c r="R3597" s="62">
        <v>593.99919224467806</v>
      </c>
      <c r="S3597" s="62">
        <v>947.298963782187</v>
      </c>
      <c r="T3597" s="62">
        <v>1248.8923232540101</v>
      </c>
      <c r="U3597" s="64">
        <v>2790.190479280875</v>
      </c>
      <c r="V3597" s="62">
        <v>7468.2600947211404</v>
      </c>
      <c r="W3597" s="62">
        <v>8766.6128053816301</v>
      </c>
      <c r="X3597" s="62">
        <v>1636.04139500217</v>
      </c>
      <c r="Y3597" s="62">
        <v>8669.7744643446695</v>
      </c>
      <c r="Z3597" s="64">
        <v>26540.688759449607</v>
      </c>
    </row>
    <row r="3598" spans="1:26">
      <c r="A3598" s="1" t="s">
        <v>140</v>
      </c>
      <c r="B3598" s="54">
        <v>1998</v>
      </c>
      <c r="C3598" s="61">
        <v>12.246385109318771</v>
      </c>
      <c r="D3598" s="58">
        <v>2.9286373478174683</v>
      </c>
      <c r="E3598" s="58">
        <v>5.1414166451829768</v>
      </c>
      <c r="F3598" s="58">
        <v>6.1636806689754779</v>
      </c>
      <c r="G3598" s="61">
        <v>14.233734661975923</v>
      </c>
      <c r="H3598" s="59">
        <v>3.8816618130692713</v>
      </c>
      <c r="I3598" s="59">
        <v>4.2784013783721786</v>
      </c>
      <c r="J3598" s="59">
        <v>0.84080215479592746</v>
      </c>
      <c r="K3598" s="59">
        <v>6.4758442836080592</v>
      </c>
      <c r="L3598" s="61">
        <v>15.476709629845438</v>
      </c>
      <c r="M3598" s="70">
        <v>1988166</v>
      </c>
      <c r="N3598" s="62">
        <v>98.392701092353519</v>
      </c>
      <c r="O3598" s="63">
        <v>0.80500000000000005</v>
      </c>
      <c r="P3598" s="147">
        <v>15260.283519090231</v>
      </c>
      <c r="Q3598" s="64">
        <v>24347.846497253864</v>
      </c>
      <c r="R3598" s="62">
        <v>582.26172012608652</v>
      </c>
      <c r="S3598" s="62">
        <v>1022.1989765786859</v>
      </c>
      <c r="T3598" s="62">
        <v>1225.4420340914301</v>
      </c>
      <c r="U3598" s="64">
        <v>2829.9027307962024</v>
      </c>
      <c r="V3598" s="62">
        <v>7717.3880402426803</v>
      </c>
      <c r="W3598" s="62">
        <v>8506.1721548327005</v>
      </c>
      <c r="X3598" s="62">
        <v>1671.6542568919999</v>
      </c>
      <c r="Y3598" s="62">
        <v>12875.053425963901</v>
      </c>
      <c r="Z3598" s="64">
        <v>30770.267877931285</v>
      </c>
    </row>
    <row r="3599" spans="1:26">
      <c r="A3599" s="1" t="s">
        <v>140</v>
      </c>
      <c r="B3599" s="54">
        <v>1999</v>
      </c>
      <c r="C3599" s="61">
        <v>11.933708972744713</v>
      </c>
      <c r="D3599" s="58">
        <v>2.9321685742458143</v>
      </c>
      <c r="E3599" s="58">
        <v>5.2326895744609851</v>
      </c>
      <c r="F3599" s="58">
        <v>6.2265259532611319</v>
      </c>
      <c r="G3599" s="61">
        <v>14.39138410196793</v>
      </c>
      <c r="H3599" s="59">
        <v>3.8517934471429807</v>
      </c>
      <c r="I3599" s="59">
        <v>4.2097007913973759</v>
      </c>
      <c r="J3599" s="59">
        <v>0.86876069595217464</v>
      </c>
      <c r="K3599" s="59">
        <v>7.3654792362355659</v>
      </c>
      <c r="L3599" s="61">
        <v>16.2957341707281</v>
      </c>
      <c r="M3599" s="70">
        <v>1988527</v>
      </c>
      <c r="N3599" s="62">
        <v>98.463008937437934</v>
      </c>
      <c r="O3599" s="63">
        <v>0.81799999999999995</v>
      </c>
      <c r="P3599" s="147">
        <v>14272.655502992973</v>
      </c>
      <c r="Q3599" s="64">
        <v>23730.502502445124</v>
      </c>
      <c r="R3599" s="62">
        <v>583.06963784393065</v>
      </c>
      <c r="S3599" s="62">
        <v>1040.5344501434179</v>
      </c>
      <c r="T3599" s="62">
        <v>1238.1614974260499</v>
      </c>
      <c r="U3599" s="64">
        <v>2861.7655854133982</v>
      </c>
      <c r="V3599" s="62">
        <v>7659.3952680668899</v>
      </c>
      <c r="W3599" s="62">
        <v>8371.1036856150495</v>
      </c>
      <c r="X3599" s="62">
        <v>1727.55410043969</v>
      </c>
      <c r="Y3599" s="62">
        <v>14646.454329193801</v>
      </c>
      <c r="Z3599" s="64">
        <v>32404.507383315431</v>
      </c>
    </row>
    <row r="3600" spans="1:26">
      <c r="A3600" s="1" t="s">
        <v>140</v>
      </c>
      <c r="B3600" s="54">
        <v>2000</v>
      </c>
      <c r="C3600" s="61">
        <v>11.353863708828909</v>
      </c>
      <c r="D3600" s="58">
        <v>3.0149756547678934</v>
      </c>
      <c r="E3600" s="58">
        <v>4.9350845188166854</v>
      </c>
      <c r="F3600" s="58">
        <v>6.5521026010267756</v>
      </c>
      <c r="G3600" s="61">
        <v>14.502162774611355</v>
      </c>
      <c r="H3600" s="59">
        <v>3.8970001915087709</v>
      </c>
      <c r="I3600" s="59">
        <v>4.102166593824621</v>
      </c>
      <c r="J3600" s="59">
        <v>0.94706152190217296</v>
      </c>
      <c r="K3600" s="59">
        <v>9.38786317444319</v>
      </c>
      <c r="L3600" s="61">
        <v>18.334091481678755</v>
      </c>
      <c r="M3600" s="70">
        <v>1988652</v>
      </c>
      <c r="N3600" s="62">
        <v>98.754965243296922</v>
      </c>
      <c r="O3600" s="63">
        <v>0.82399999999999995</v>
      </c>
      <c r="P3600" s="147">
        <v>18036.467272511691</v>
      </c>
      <c r="Q3600" s="64">
        <v>22578.883772290028</v>
      </c>
      <c r="R3600" s="62">
        <v>599.57373658054803</v>
      </c>
      <c r="S3600" s="62">
        <v>981.416569851384</v>
      </c>
      <c r="T3600" s="62">
        <v>1302.9851941737099</v>
      </c>
      <c r="U3600" s="64">
        <v>2883.9755006056421</v>
      </c>
      <c r="V3600" s="62">
        <v>7749.7772248442998</v>
      </c>
      <c r="W3600" s="62">
        <v>8157.7818011425197</v>
      </c>
      <c r="X3600" s="62">
        <v>1883.3757896538</v>
      </c>
      <c r="Y3600" s="62">
        <v>18669.192877582798</v>
      </c>
      <c r="Z3600" s="64">
        <v>36460.127693223418</v>
      </c>
    </row>
    <row r="3601" spans="1:26">
      <c r="A3601" s="1" t="s">
        <v>140</v>
      </c>
      <c r="B3601" s="54">
        <v>2001</v>
      </c>
      <c r="C3601" s="61">
        <v>10.958415571826547</v>
      </c>
      <c r="D3601" s="58">
        <v>2.8503670221294786</v>
      </c>
      <c r="E3601" s="58">
        <v>4.6164168791455209</v>
      </c>
      <c r="F3601" s="58">
        <v>5.5921161907476629</v>
      </c>
      <c r="G3601" s="61">
        <v>13.058900092022663</v>
      </c>
      <c r="H3601" s="59">
        <v>3.7828161692185134</v>
      </c>
      <c r="I3601" s="59">
        <v>4.0129198240217985</v>
      </c>
      <c r="J3601" s="59">
        <v>0.90211552753268531</v>
      </c>
      <c r="K3601" s="59">
        <v>8.534692856344833</v>
      </c>
      <c r="L3601" s="61">
        <v>17.232544377117829</v>
      </c>
      <c r="M3601" s="70">
        <v>1988287</v>
      </c>
      <c r="N3601" s="62">
        <v>98.910625620655409</v>
      </c>
      <c r="O3601" s="63">
        <v>0.83499999999999996</v>
      </c>
      <c r="P3601" s="147">
        <v>18998.774390165217</v>
      </c>
      <c r="Q3601" s="64">
        <v>21788.47522206029</v>
      </c>
      <c r="R3601" s="62">
        <v>566.73476953287548</v>
      </c>
      <c r="S3601" s="62">
        <v>917.87616673856098</v>
      </c>
      <c r="T3601" s="62">
        <v>1111.8731924553099</v>
      </c>
      <c r="U3601" s="64">
        <v>2596.4841287267463</v>
      </c>
      <c r="V3601" s="62">
        <v>7521.3242126469704</v>
      </c>
      <c r="W3601" s="62">
        <v>7978.8363181448303</v>
      </c>
      <c r="X3601" s="62">
        <v>1793.6645758913801</v>
      </c>
      <c r="Y3601" s="62">
        <v>16969.418855263299</v>
      </c>
      <c r="Z3601" s="64">
        <v>34263.243961946479</v>
      </c>
    </row>
    <row r="3602" spans="1:26">
      <c r="A3602" s="1" t="s">
        <v>140</v>
      </c>
      <c r="B3602" s="54">
        <v>2002</v>
      </c>
      <c r="C3602" s="61">
        <v>11.355477758403497</v>
      </c>
      <c r="D3602" s="58">
        <v>2.9320422029190234</v>
      </c>
      <c r="E3602" s="58">
        <v>4.7280727885080847</v>
      </c>
      <c r="F3602" s="58">
        <v>6.0467201824430354</v>
      </c>
      <c r="G3602" s="61">
        <v>13.706835173870145</v>
      </c>
      <c r="H3602" s="59">
        <v>4.1247963811775561</v>
      </c>
      <c r="I3602" s="59">
        <v>4.2260870246354392</v>
      </c>
      <c r="J3602" s="59">
        <v>0.96854218031870531</v>
      </c>
      <c r="K3602" s="59">
        <v>8.892659579213273</v>
      </c>
      <c r="L3602" s="61">
        <v>18.212085165344977</v>
      </c>
      <c r="M3602" s="70">
        <v>1987855</v>
      </c>
      <c r="N3602" s="62">
        <v>99.033267130089371</v>
      </c>
      <c r="O3602" s="63">
        <v>0.84299999999999997</v>
      </c>
      <c r="P3602" s="147">
        <v>20305.022222804604</v>
      </c>
      <c r="Q3602" s="64">
        <v>22573.043239431183</v>
      </c>
      <c r="R3602" s="62">
        <v>582.84747532835956</v>
      </c>
      <c r="S3602" s="62">
        <v>939.87231329997394</v>
      </c>
      <c r="T3602" s="62">
        <v>1202.0002948270301</v>
      </c>
      <c r="U3602" s="64">
        <v>2724.7200834553637</v>
      </c>
      <c r="V3602" s="62">
        <v>8199.4971103057105</v>
      </c>
      <c r="W3602" s="62">
        <v>8400.8482223566807</v>
      </c>
      <c r="X3602" s="62">
        <v>1925.3214158574399</v>
      </c>
      <c r="Y3602" s="62">
        <v>17677.317807837</v>
      </c>
      <c r="Z3602" s="64">
        <v>36202.984556356838</v>
      </c>
    </row>
    <row r="3603" spans="1:26">
      <c r="A3603" s="1" t="s">
        <v>140</v>
      </c>
      <c r="B3603" s="54">
        <v>2003</v>
      </c>
      <c r="C3603" s="61">
        <v>11.777641342205023</v>
      </c>
      <c r="D3603" s="58">
        <v>3.0797187760022045</v>
      </c>
      <c r="E3603" s="58">
        <v>4.814287071674312</v>
      </c>
      <c r="F3603" s="58">
        <v>6.3171436639244805</v>
      </c>
      <c r="G3603" s="61">
        <v>14.211149511600997</v>
      </c>
      <c r="H3603" s="59">
        <v>3.9972795572083344</v>
      </c>
      <c r="I3603" s="59">
        <v>4.6657566192783841</v>
      </c>
      <c r="J3603" s="59">
        <v>1.0364198679945269</v>
      </c>
      <c r="K3603" s="59">
        <v>10.225773557843418</v>
      </c>
      <c r="L3603" s="61">
        <v>19.925229602324666</v>
      </c>
      <c r="M3603" s="70">
        <v>1988304</v>
      </c>
      <c r="N3603" s="62">
        <v>99.092999006951345</v>
      </c>
      <c r="O3603" s="63">
        <v>0.85</v>
      </c>
      <c r="P3603" s="147">
        <v>21132.386493246919</v>
      </c>
      <c r="Q3603" s="64">
        <v>23417.531391271612</v>
      </c>
      <c r="R3603" s="62">
        <v>612.34171612002865</v>
      </c>
      <c r="S3603" s="62">
        <v>957.22662417583206</v>
      </c>
      <c r="T3603" s="62">
        <v>1256.0402015555701</v>
      </c>
      <c r="U3603" s="64">
        <v>2825.6085418514308</v>
      </c>
      <c r="V3603" s="62">
        <v>7947.8069327155599</v>
      </c>
      <c r="W3603" s="62">
        <v>9276.9425491376896</v>
      </c>
      <c r="X3603" s="62">
        <v>2060.7177692129899</v>
      </c>
      <c r="Y3603" s="62">
        <v>20331.9464681543</v>
      </c>
      <c r="Z3603" s="64">
        <v>39617.413719220538</v>
      </c>
    </row>
    <row r="3604" spans="1:26">
      <c r="A3604" s="1" t="s">
        <v>140</v>
      </c>
      <c r="B3604" s="54">
        <v>2004</v>
      </c>
      <c r="C3604" s="61">
        <v>12.388936166278686</v>
      </c>
      <c r="D3604" s="58">
        <v>3.1621348132049869</v>
      </c>
      <c r="E3604" s="58">
        <v>4.8977443152781017</v>
      </c>
      <c r="F3604" s="58">
        <v>6.2524774758841621</v>
      </c>
      <c r="G3604" s="61">
        <v>14.312356604367254</v>
      </c>
      <c r="H3604" s="59">
        <v>4.4759011660675991</v>
      </c>
      <c r="I3604" s="59">
        <v>4.9851577906781221</v>
      </c>
      <c r="J3604" s="59">
        <v>1.1414868080806198</v>
      </c>
      <c r="K3604" s="59">
        <v>9.6654472387768191</v>
      </c>
      <c r="L3604" s="61">
        <v>20.267993003603163</v>
      </c>
      <c r="M3604" s="70">
        <v>1990924</v>
      </c>
      <c r="N3604" s="62">
        <v>99.156504468718964</v>
      </c>
      <c r="O3604" s="63">
        <v>0.85299999999999998</v>
      </c>
      <c r="P3604" s="147">
        <v>22792.927976939911</v>
      </c>
      <c r="Q3604" s="64">
        <v>24665.430347912225</v>
      </c>
      <c r="R3604" s="62">
        <v>629.55700908453252</v>
      </c>
      <c r="S3604" s="62">
        <v>975.10367031507405</v>
      </c>
      <c r="T3604" s="62">
        <v>1244.82074661972</v>
      </c>
      <c r="U3604" s="64">
        <v>2849.481426019327</v>
      </c>
      <c r="V3604" s="62">
        <v>8911.1790531519691</v>
      </c>
      <c r="W3604" s="62">
        <v>9925.0702892480494</v>
      </c>
      <c r="X3604" s="62">
        <v>2272.6134818911</v>
      </c>
      <c r="Y3604" s="62">
        <v>19243.170878414501</v>
      </c>
      <c r="Z3604" s="64">
        <v>40352.033702705623</v>
      </c>
    </row>
    <row r="3605" spans="1:26">
      <c r="A3605" s="1" t="s">
        <v>140</v>
      </c>
      <c r="B3605" s="54">
        <v>2005</v>
      </c>
      <c r="C3605" s="61">
        <v>12.620142231816693</v>
      </c>
      <c r="D3605" s="58">
        <v>3.2520057211545299</v>
      </c>
      <c r="E3605" s="58">
        <v>4.783007294859857</v>
      </c>
      <c r="F3605" s="58">
        <v>6.3188512092365627</v>
      </c>
      <c r="G3605" s="61">
        <v>14.353864225250948</v>
      </c>
      <c r="H3605" s="59">
        <v>4.5458694412339806</v>
      </c>
      <c r="I3605" s="59">
        <v>5.0190218707066592</v>
      </c>
      <c r="J3605" s="59">
        <v>1.2173067080511208</v>
      </c>
      <c r="K3605" s="59">
        <v>8.9299573320644594</v>
      </c>
      <c r="L3605" s="61">
        <v>19.712155352056218</v>
      </c>
      <c r="M3605" s="70">
        <v>1996522</v>
      </c>
      <c r="N3605" s="62">
        <v>99.328401191658386</v>
      </c>
      <c r="O3605" s="63">
        <v>0.85799999999999998</v>
      </c>
      <c r="P3605" s="147">
        <v>23945.25534235327</v>
      </c>
      <c r="Q3605" s="64">
        <v>25196.391608951129</v>
      </c>
      <c r="R3605" s="62">
        <v>649.27009664108846</v>
      </c>
      <c r="S3605" s="62">
        <v>954.93792903481904</v>
      </c>
      <c r="T3605" s="62">
        <v>1261.57254539674</v>
      </c>
      <c r="U3605" s="64">
        <v>2865.7805710726475</v>
      </c>
      <c r="V3605" s="62">
        <v>9075.9283485513497</v>
      </c>
      <c r="W3605" s="62">
        <v>10020.587583347</v>
      </c>
      <c r="X3605" s="62">
        <v>2430.3796233716398</v>
      </c>
      <c r="Y3605" s="62">
        <v>17828.856272527999</v>
      </c>
      <c r="Z3605" s="64">
        <v>39355.751827797983</v>
      </c>
    </row>
    <row r="3606" spans="1:26">
      <c r="A3606" s="1" t="s">
        <v>140</v>
      </c>
      <c r="B3606" s="54">
        <v>2006</v>
      </c>
      <c r="C3606" s="61">
        <v>13.405380525155964</v>
      </c>
      <c r="D3606" s="58">
        <v>3.3060959639117939</v>
      </c>
      <c r="E3606" s="58">
        <v>4.8167614219781596</v>
      </c>
      <c r="F3606" s="58">
        <v>6.3688159143233882</v>
      </c>
      <c r="G3606" s="61">
        <v>14.491673300213341</v>
      </c>
      <c r="H3606" s="59">
        <v>4.4870306948710139</v>
      </c>
      <c r="I3606" s="59">
        <v>5.3397484382299565</v>
      </c>
      <c r="J3606" s="59">
        <v>1.3287743596258861</v>
      </c>
      <c r="K3606" s="59">
        <v>10.34048535733813</v>
      </c>
      <c r="L3606" s="61">
        <v>21.496038850064984</v>
      </c>
      <c r="M3606" s="70">
        <v>2005566</v>
      </c>
      <c r="N3606" s="62">
        <v>99.64587884806356</v>
      </c>
      <c r="O3606" s="63">
        <v>0.86499999999999999</v>
      </c>
      <c r="P3606" s="147">
        <v>25777.986690887268</v>
      </c>
      <c r="Q3606" s="64">
        <v>26885.375398314947</v>
      </c>
      <c r="R3606" s="62">
        <v>663.05936579587205</v>
      </c>
      <c r="S3606" s="62">
        <v>966.03329380310493</v>
      </c>
      <c r="T3606" s="62">
        <v>1277.3080658025899</v>
      </c>
      <c r="U3606" s="64">
        <v>2906.4007254015669</v>
      </c>
      <c r="V3606" s="62">
        <v>8999.0362025896793</v>
      </c>
      <c r="W3606" s="62">
        <v>10709.2179162671</v>
      </c>
      <c r="X3606" s="62">
        <v>2664.9446773374498</v>
      </c>
      <c r="Y3606" s="62">
        <v>20738.525856175202</v>
      </c>
      <c r="Z3606" s="64">
        <v>43111.724652369434</v>
      </c>
    </row>
    <row r="3607" spans="1:26">
      <c r="A3607" s="1" t="s">
        <v>140</v>
      </c>
      <c r="B3607" s="54">
        <v>2007</v>
      </c>
      <c r="C3607" s="61">
        <v>14.124535916604929</v>
      </c>
      <c r="D3607" s="58">
        <v>3.3618729663391473</v>
      </c>
      <c r="E3607" s="58">
        <v>5.0360800959636514</v>
      </c>
      <c r="F3607" s="58">
        <v>6.3554726080877266</v>
      </c>
      <c r="G3607" s="61">
        <v>14.753425670390525</v>
      </c>
      <c r="H3607" s="59">
        <v>4.5156335693526284</v>
      </c>
      <c r="I3607" s="59">
        <v>5.8149517467702827</v>
      </c>
      <c r="J3607" s="59">
        <v>1.4674368568952072</v>
      </c>
      <c r="K3607" s="59">
        <v>10.963250031106364</v>
      </c>
      <c r="L3607" s="61">
        <v>22.761272204124484</v>
      </c>
      <c r="M3607" s="70">
        <v>2017452</v>
      </c>
      <c r="N3607" s="62">
        <v>100.2046673286991</v>
      </c>
      <c r="O3607" s="63">
        <v>0.86899999999999999</v>
      </c>
      <c r="P3607" s="147">
        <v>27594.791177881267</v>
      </c>
      <c r="Q3607" s="64">
        <v>28495.573234026448</v>
      </c>
      <c r="R3607" s="62">
        <v>678.24173396868457</v>
      </c>
      <c r="S3607" s="62">
        <v>1016.004986176206</v>
      </c>
      <c r="T3607" s="62">
        <v>1282.1860924131799</v>
      </c>
      <c r="U3607" s="64">
        <v>2976.4328125580705</v>
      </c>
      <c r="V3607" s="62">
        <v>9110.0739757575993</v>
      </c>
      <c r="W3607" s="62">
        <v>11731.3860314252</v>
      </c>
      <c r="X3607" s="62">
        <v>2960.4834218169499</v>
      </c>
      <c r="Y3607" s="62">
        <v>22117.8307017556</v>
      </c>
      <c r="Z3607" s="64">
        <v>45919.774130755352</v>
      </c>
    </row>
    <row r="3608" spans="1:26">
      <c r="A3608" s="1" t="s">
        <v>140</v>
      </c>
      <c r="B3608" s="54">
        <v>2008</v>
      </c>
      <c r="C3608" s="61">
        <v>13.804679362478177</v>
      </c>
      <c r="D3608" s="58">
        <v>3.2636449628127653</v>
      </c>
      <c r="E3608" s="58">
        <v>4.8470014381309952</v>
      </c>
      <c r="F3608" s="58">
        <v>5.3623141766491571</v>
      </c>
      <c r="G3608" s="61">
        <v>13.472960577592918</v>
      </c>
      <c r="H3608" s="59">
        <v>4.5846110842066157</v>
      </c>
      <c r="I3608" s="59">
        <v>5.9288765800302281</v>
      </c>
      <c r="J3608" s="59">
        <v>1.5128039464866672</v>
      </c>
      <c r="K3608" s="59">
        <v>12.146655947980424</v>
      </c>
      <c r="L3608" s="61">
        <v>24.172947558703935</v>
      </c>
      <c r="M3608" s="70">
        <v>2030599</v>
      </c>
      <c r="N3608" s="62">
        <v>100.3323706157508</v>
      </c>
      <c r="O3608" s="63">
        <v>0.873</v>
      </c>
      <c r="P3608" s="147">
        <v>29624.190182506627</v>
      </c>
      <c r="Q3608" s="64">
        <v>28031.768108768825</v>
      </c>
      <c r="R3608" s="62">
        <v>662.71541978426376</v>
      </c>
      <c r="S3608" s="62">
        <v>984.23162732673597</v>
      </c>
      <c r="T3608" s="62">
        <v>1088.8709804789601</v>
      </c>
      <c r="U3608" s="64">
        <v>2735.8180275899599</v>
      </c>
      <c r="V3608" s="62">
        <v>9309.5066829788702</v>
      </c>
      <c r="W3608" s="62">
        <v>12039.1708545328</v>
      </c>
      <c r="X3608" s="62">
        <v>3071.8981809318798</v>
      </c>
      <c r="Y3608" s="62">
        <v>24664.987421313101</v>
      </c>
      <c r="Z3608" s="64">
        <v>49085.563139756647</v>
      </c>
    </row>
    <row r="3609" spans="1:26">
      <c r="A3609" s="1" t="s">
        <v>140</v>
      </c>
      <c r="B3609" s="54">
        <v>2009</v>
      </c>
      <c r="C3609" s="61">
        <v>11.854735398452961</v>
      </c>
      <c r="D3609" s="58">
        <v>2.9428752106136011</v>
      </c>
      <c r="E3609" s="58">
        <v>4.4050621213369121</v>
      </c>
      <c r="F3609" s="58">
        <v>4.6338827150231205</v>
      </c>
      <c r="G3609" s="61">
        <v>11.981820046973631</v>
      </c>
      <c r="H3609" s="59">
        <v>4.0361045031489757</v>
      </c>
      <c r="I3609" s="59">
        <v>5.2451234995367155</v>
      </c>
      <c r="J3609" s="59">
        <v>1.2710197960419258</v>
      </c>
      <c r="K3609" s="59">
        <v>10.101364236562977</v>
      </c>
      <c r="L3609" s="61">
        <v>20.653612035290593</v>
      </c>
      <c r="M3609" s="70">
        <v>2042804</v>
      </c>
      <c r="N3609" s="62">
        <v>101.24537345216339</v>
      </c>
      <c r="O3609" s="63">
        <v>0.872</v>
      </c>
      <c r="P3609" s="147">
        <v>27504.072069670739</v>
      </c>
      <c r="Q3609" s="64">
        <v>24216.900890901303</v>
      </c>
      <c r="R3609" s="62">
        <v>601.17172517423069</v>
      </c>
      <c r="S3609" s="62">
        <v>899.86785217155295</v>
      </c>
      <c r="T3609" s="62">
        <v>946.61141457800898</v>
      </c>
      <c r="U3609" s="64">
        <v>2447.6509919237924</v>
      </c>
      <c r="V3609" s="62">
        <v>8244.9704234507408</v>
      </c>
      <c r="W3609" s="62">
        <v>10714.7592653476</v>
      </c>
      <c r="X3609" s="62">
        <v>2596.44432343363</v>
      </c>
      <c r="Y3609" s="62">
        <v>20635.107267907799</v>
      </c>
      <c r="Z3609" s="64">
        <v>42191.281280139767</v>
      </c>
    </row>
    <row r="3610" spans="1:26">
      <c r="A3610" s="1" t="s">
        <v>140</v>
      </c>
      <c r="B3610" s="54">
        <v>2010</v>
      </c>
      <c r="C3610" s="61">
        <v>12.128858340962658</v>
      </c>
      <c r="D3610" s="58">
        <v>3.0381072519979786</v>
      </c>
      <c r="E3610" s="58">
        <v>4.2811692203337524</v>
      </c>
      <c r="F3610" s="58">
        <v>4.7254931092053178</v>
      </c>
      <c r="G3610" s="61">
        <v>12.044769581537048</v>
      </c>
      <c r="H3610" s="59">
        <v>4.1648000412985171</v>
      </c>
      <c r="I3610" s="59">
        <v>5.3774319669259141</v>
      </c>
      <c r="J3610" s="59">
        <v>1.3257220223100785</v>
      </c>
      <c r="K3610" s="59">
        <v>8.9361801725940317</v>
      </c>
      <c r="L3610" s="61">
        <v>19.804134203128541</v>
      </c>
      <c r="M3610" s="70">
        <v>2052480</v>
      </c>
      <c r="N3610" s="62">
        <v>101.68582685395388</v>
      </c>
      <c r="O3610" s="63">
        <v>0.876</v>
      </c>
      <c r="P3610" s="147">
        <v>27792.977976133538</v>
      </c>
      <c r="Q3610" s="64">
        <v>24894.239167659038</v>
      </c>
      <c r="R3610" s="62">
        <v>623.56543725808115</v>
      </c>
      <c r="S3610" s="62">
        <v>878.70142013506199</v>
      </c>
      <c r="T3610" s="62">
        <v>969.89800967817303</v>
      </c>
      <c r="U3610" s="64">
        <v>2472.1648670713162</v>
      </c>
      <c r="V3610" s="62">
        <v>8548.1687887643802</v>
      </c>
      <c r="W3610" s="62">
        <v>11037.0715634761</v>
      </c>
      <c r="X3610" s="62">
        <v>2721.0179363509901</v>
      </c>
      <c r="Y3610" s="62">
        <v>18341.331080645799</v>
      </c>
      <c r="Z3610" s="64">
        <v>40647.589369237263</v>
      </c>
    </row>
    <row r="3611" spans="1:26">
      <c r="A3611" s="1" t="s">
        <v>140</v>
      </c>
      <c r="B3611" s="54">
        <v>2011</v>
      </c>
      <c r="C3611" s="61">
        <v>12.406194005035561</v>
      </c>
      <c r="D3611" s="58">
        <v>3.1191712169461141</v>
      </c>
      <c r="E3611" s="58">
        <v>4.3171697463327359</v>
      </c>
      <c r="F3611" s="58">
        <v>4.833417763477323</v>
      </c>
      <c r="G3611" s="61">
        <v>12.269758726756173</v>
      </c>
      <c r="H3611" s="59">
        <v>4.3226603675685347</v>
      </c>
      <c r="I3611" s="59">
        <v>5.4336986886566097</v>
      </c>
      <c r="J3611" s="59">
        <v>1.3987008303612973</v>
      </c>
      <c r="K3611" s="59">
        <v>7.5521311173828067</v>
      </c>
      <c r="L3611" s="61">
        <v>18.70719100396925</v>
      </c>
      <c r="M3611" s="70">
        <v>2059023.0000000002</v>
      </c>
      <c r="N3611" s="62">
        <v>101.8982936998665</v>
      </c>
      <c r="O3611" s="63">
        <v>0.877</v>
      </c>
      <c r="P3611" s="147">
        <v>28804.701519426613</v>
      </c>
      <c r="Q3611" s="64">
        <v>25544.63879883034</v>
      </c>
      <c r="R3611" s="62">
        <v>642.24452766300396</v>
      </c>
      <c r="S3611" s="62">
        <v>888.91518026032691</v>
      </c>
      <c r="T3611" s="62">
        <v>995.21183436083697</v>
      </c>
      <c r="U3611" s="64">
        <v>2526.3715422841678</v>
      </c>
      <c r="V3611" s="62">
        <v>8900.4571180120693</v>
      </c>
      <c r="W3611" s="62">
        <v>11188.110575013799</v>
      </c>
      <c r="X3611" s="62">
        <v>2879.9571798330098</v>
      </c>
      <c r="Y3611" s="62">
        <v>15550.011669706901</v>
      </c>
      <c r="Z3611" s="64">
        <v>38518.53654256578</v>
      </c>
    </row>
    <row r="3612" spans="1:26">
      <c r="A3612" s="1" t="s">
        <v>140</v>
      </c>
      <c r="B3612" s="54">
        <v>2012</v>
      </c>
      <c r="C3612" s="61">
        <v>11.727581987135629</v>
      </c>
      <c r="D3612" s="58">
        <v>3.0150906225788843</v>
      </c>
      <c r="E3612" s="58">
        <v>4.065470305047576</v>
      </c>
      <c r="F3612" s="58">
        <v>4.5906231608876524</v>
      </c>
      <c r="G3612" s="61">
        <v>11.671184088514115</v>
      </c>
      <c r="H3612" s="59">
        <v>4.0102812277951951</v>
      </c>
      <c r="I3612" s="59">
        <v>5.2241375331058357</v>
      </c>
      <c r="J3612" s="59">
        <v>1.3837990720213722</v>
      </c>
      <c r="K3612" s="59">
        <v>6.4570946415444235</v>
      </c>
      <c r="L3612" s="61">
        <v>17.075312474466827</v>
      </c>
      <c r="M3612" s="70">
        <v>2062880.9999999998</v>
      </c>
      <c r="N3612" s="62">
        <v>102.11405187441574</v>
      </c>
      <c r="O3612" s="63">
        <v>0.878</v>
      </c>
      <c r="P3612" s="147">
        <v>28841.923059966357</v>
      </c>
      <c r="Q3612" s="64">
        <v>24192.606057204332</v>
      </c>
      <c r="R3612" s="62">
        <v>621.97731585961503</v>
      </c>
      <c r="S3612" s="62">
        <v>838.65814483468489</v>
      </c>
      <c r="T3612" s="62">
        <v>946.99092967550803</v>
      </c>
      <c r="U3612" s="64">
        <v>2407.6263903698082</v>
      </c>
      <c r="V3612" s="62">
        <v>8272.7329494753794</v>
      </c>
      <c r="W3612" s="62">
        <v>10776.774058430899</v>
      </c>
      <c r="X3612" s="62">
        <v>2854.6128134905198</v>
      </c>
      <c r="Y3612" s="62">
        <v>13320.2178512438</v>
      </c>
      <c r="Z3612" s="64">
        <v>35224.337672640599</v>
      </c>
    </row>
    <row r="3613" spans="1:26">
      <c r="A3613" s="1" t="s">
        <v>140</v>
      </c>
      <c r="B3613" s="54">
        <v>2013</v>
      </c>
      <c r="C3613" s="61">
        <v>11.543356235382005</v>
      </c>
      <c r="D3613" s="58">
        <v>2.9603605376807849</v>
      </c>
      <c r="E3613" s="58">
        <v>3.9876323846546549</v>
      </c>
      <c r="F3613" s="58">
        <v>4.4880614851402516</v>
      </c>
      <c r="G3613" s="61">
        <v>11.436054407475689</v>
      </c>
      <c r="H3613" s="59">
        <v>3.9959786112321076</v>
      </c>
      <c r="I3613" s="59">
        <v>5.0098694726007951</v>
      </c>
      <c r="J3613" s="59">
        <v>1.4105247526775617</v>
      </c>
      <c r="K3613" s="59">
        <v>6.4190256693791081</v>
      </c>
      <c r="L3613" s="61">
        <v>16.835398505889572</v>
      </c>
      <c r="M3613" s="70">
        <v>2064819</v>
      </c>
      <c r="N3613" s="62">
        <v>102.28167825223436</v>
      </c>
      <c r="O3613" s="63">
        <v>0.88800000000000001</v>
      </c>
      <c r="P3613" s="147">
        <v>29558.642280150059</v>
      </c>
      <c r="Q3613" s="64">
        <v>23834.941278585236</v>
      </c>
      <c r="R3613" s="62">
        <v>611.26086850535</v>
      </c>
      <c r="S3613" s="62">
        <v>823.37391128502395</v>
      </c>
      <c r="T3613" s="62">
        <v>926.70346276858095</v>
      </c>
      <c r="U3613" s="64">
        <v>2361.3382425589548</v>
      </c>
      <c r="V3613" s="62">
        <v>8250.9725600656693</v>
      </c>
      <c r="W3613" s="62">
        <v>10344.4736745461</v>
      </c>
      <c r="X3613" s="62">
        <v>2912.4783092989301</v>
      </c>
      <c r="Y3613" s="62">
        <v>13254.1261636217</v>
      </c>
      <c r="Z3613" s="64">
        <v>34762.050707532399</v>
      </c>
    </row>
    <row r="3614" spans="1:26">
      <c r="A3614" s="1" t="s">
        <v>140</v>
      </c>
      <c r="B3614" s="54">
        <v>2014</v>
      </c>
      <c r="C3614" s="61">
        <v>11.761749912711315</v>
      </c>
      <c r="D3614" s="58">
        <v>2.9785590557914485</v>
      </c>
      <c r="E3614" s="58">
        <v>3.9458219579809373</v>
      </c>
      <c r="F3614" s="58">
        <v>4.5395557639123636</v>
      </c>
      <c r="G3614" s="61">
        <v>11.463936777684751</v>
      </c>
      <c r="H3614" s="59">
        <v>4.3928158249102252</v>
      </c>
      <c r="I3614" s="59">
        <v>4.8129138224651893</v>
      </c>
      <c r="J3614" s="59">
        <v>1.4043566410247146</v>
      </c>
      <c r="K3614" s="59">
        <v>7.2601130778346592</v>
      </c>
      <c r="L3614" s="61">
        <v>17.87019936623479</v>
      </c>
      <c r="M3614" s="70">
        <v>2066068.0000000002</v>
      </c>
      <c r="N3614" s="62">
        <v>102.38232373386296</v>
      </c>
      <c r="O3614" s="63">
        <v>0.88800000000000001</v>
      </c>
      <c r="P3614" s="147">
        <v>31022.155632865393</v>
      </c>
      <c r="Q3614" s="64">
        <v>24300.575118655644</v>
      </c>
      <c r="R3614" s="62">
        <v>615.39055512809273</v>
      </c>
      <c r="S3614" s="62">
        <v>815.233648108176</v>
      </c>
      <c r="T3614" s="62">
        <v>937.90308980348902</v>
      </c>
      <c r="U3614" s="64">
        <v>2368.5272930397582</v>
      </c>
      <c r="V3614" s="62">
        <v>9075.8562057406198</v>
      </c>
      <c r="W3614" s="62">
        <v>9943.8072353530097</v>
      </c>
      <c r="X3614" s="62">
        <v>2901.49631660865</v>
      </c>
      <c r="Y3614" s="62">
        <v>14999.887306495701</v>
      </c>
      <c r="Z3614" s="64">
        <v>36921.047064197977</v>
      </c>
    </row>
    <row r="3615" spans="1:26">
      <c r="A3615" s="1" t="s">
        <v>140</v>
      </c>
      <c r="B3615" s="54">
        <v>2015</v>
      </c>
      <c r="C3615" s="61">
        <v>11.245531072869696</v>
      </c>
      <c r="D3615" s="58">
        <v>2.9593162237427162</v>
      </c>
      <c r="E3615" s="58">
        <v>3.8720004310954161</v>
      </c>
      <c r="F3615" s="58">
        <v>4.3759218979391852</v>
      </c>
      <c r="G3615" s="61">
        <v>11.207238552777316</v>
      </c>
      <c r="H3615" s="59">
        <v>4.3977910072808859</v>
      </c>
      <c r="I3615" s="59">
        <v>4.829492239043887</v>
      </c>
      <c r="J3615" s="59">
        <v>1.4047375578237373</v>
      </c>
      <c r="K3615" s="59">
        <v>7.0987409269334476</v>
      </c>
      <c r="L3615" s="61">
        <v>17.730761731081955</v>
      </c>
      <c r="M3615" s="70">
        <v>2067525.9999999998</v>
      </c>
      <c r="N3615" s="62">
        <v>102.44610874442685</v>
      </c>
      <c r="O3615" s="63">
        <v>0.89</v>
      </c>
      <c r="P3615" s="147">
        <v>31990.476234635698</v>
      </c>
      <c r="Q3615" s="64">
        <v>23250.427876965987</v>
      </c>
      <c r="R3615" s="62">
        <v>611.84632348098819</v>
      </c>
      <c r="S3615" s="62">
        <v>800.54615633009803</v>
      </c>
      <c r="T3615" s="62">
        <v>904.73322979586101</v>
      </c>
      <c r="U3615" s="64">
        <v>2317.1257096069471</v>
      </c>
      <c r="V3615" s="62">
        <v>9092.5472501194199</v>
      </c>
      <c r="W3615" s="62">
        <v>9985.1007710214508</v>
      </c>
      <c r="X3615" s="62">
        <v>2904.3314239770798</v>
      </c>
      <c r="Y3615" s="62">
        <v>14676.831433699001</v>
      </c>
      <c r="Z3615" s="64">
        <v>36658.810878816948</v>
      </c>
    </row>
    <row r="3616" spans="1:26">
      <c r="A3616" s="1" t="s">
        <v>141</v>
      </c>
      <c r="B3616" s="54">
        <v>1990</v>
      </c>
      <c r="C3616" s="61">
        <v>5.3855627455570669</v>
      </c>
      <c r="D3616" s="58">
        <v>1.5703323102847948</v>
      </c>
      <c r="E3616" s="58">
        <v>12.608592767276471</v>
      </c>
      <c r="F3616" s="58">
        <v>61.953807329894019</v>
      </c>
      <c r="G3616" s="61">
        <v>76.132732407455279</v>
      </c>
      <c r="H3616" s="59">
        <v>4.218906277684753</v>
      </c>
      <c r="I3616" s="59">
        <v>2.0903114751236511E-2</v>
      </c>
      <c r="J3616" s="59">
        <v>1.4473996580601367E-2</v>
      </c>
      <c r="K3616" s="59">
        <v>5.6192314668115348E-2</v>
      </c>
      <c r="L3616" s="61">
        <v>4.3104757036847063</v>
      </c>
      <c r="M3616" s="70">
        <v>6321615</v>
      </c>
      <c r="N3616" s="62">
        <v>11.791607421812733</v>
      </c>
      <c r="O3616" s="63"/>
      <c r="P3616" s="147"/>
      <c r="Q3616" s="64">
        <v>34045.454235754733</v>
      </c>
      <c r="R3616" s="62">
        <v>992.70362876810134</v>
      </c>
      <c r="S3616" s="62">
        <v>7970.6669166506454</v>
      </c>
      <c r="T3616" s="62">
        <v>39164.811772376801</v>
      </c>
      <c r="U3616" s="64">
        <v>48128.182317795545</v>
      </c>
      <c r="V3616" s="62">
        <v>26670.301208606099</v>
      </c>
      <c r="W3616" s="62">
        <v>132.141443758138</v>
      </c>
      <c r="X3616" s="62">
        <v>91.499033893878305</v>
      </c>
      <c r="Y3616" s="62">
        <v>355.22617929067798</v>
      </c>
      <c r="Z3616" s="64">
        <v>27249.167865548792</v>
      </c>
    </row>
    <row r="3617" spans="1:26">
      <c r="A3617" s="1" t="s">
        <v>141</v>
      </c>
      <c r="B3617" s="57">
        <v>1991</v>
      </c>
      <c r="C3617" s="61">
        <v>4.7872775629498809</v>
      </c>
      <c r="D3617" s="58">
        <v>1.5557638209508984</v>
      </c>
      <c r="E3617" s="58">
        <v>12.41705201653031</v>
      </c>
      <c r="F3617" s="58">
        <v>61.161267526016886</v>
      </c>
      <c r="G3617" s="61">
        <v>75.134083363498078</v>
      </c>
      <c r="H3617" s="59">
        <v>3.4371697346902801</v>
      </c>
      <c r="I3617" s="59">
        <v>2.2087186890751231E-2</v>
      </c>
      <c r="J3617" s="59">
        <v>1.3666079760716217E-2</v>
      </c>
      <c r="K3617" s="59">
        <v>2.435842570433407E-2</v>
      </c>
      <c r="L3617" s="61">
        <v>3.4972814270460812</v>
      </c>
      <c r="M3617" s="70">
        <v>6319531</v>
      </c>
      <c r="N3617" s="62">
        <v>11.885000159403194</v>
      </c>
      <c r="O3617" s="63"/>
      <c r="P3617" s="147"/>
      <c r="Q3617" s="64">
        <v>30253.34896466622</v>
      </c>
      <c r="R3617" s="62">
        <v>983.16976951776519</v>
      </c>
      <c r="S3617" s="62">
        <v>7846.9945147075796</v>
      </c>
      <c r="T3617" s="62">
        <v>38651.0526129957</v>
      </c>
      <c r="U3617" s="64">
        <v>47481.216897221042</v>
      </c>
      <c r="V3617" s="62">
        <v>21721.300690636999</v>
      </c>
      <c r="W3617" s="62">
        <v>139.58066225889601</v>
      </c>
      <c r="X3617" s="62">
        <v>86.363214696318707</v>
      </c>
      <c r="Y3617" s="62">
        <v>153.93382634973599</v>
      </c>
      <c r="Z3617" s="64">
        <v>22101.178393941951</v>
      </c>
    </row>
    <row r="3618" spans="1:26">
      <c r="A3618" s="1" t="s">
        <v>141</v>
      </c>
      <c r="B3618" s="57">
        <v>1992</v>
      </c>
      <c r="C3618" s="61">
        <v>4.5009785617980098</v>
      </c>
      <c r="D3618" s="58">
        <v>1.5544777452782614</v>
      </c>
      <c r="E3618" s="58">
        <v>12.381183130992554</v>
      </c>
      <c r="F3618" s="58">
        <v>60.386247545232401</v>
      </c>
      <c r="G3618" s="61">
        <v>74.32190842150321</v>
      </c>
      <c r="H3618" s="59">
        <v>3.0943629316957835</v>
      </c>
      <c r="I3618" s="59">
        <v>3.2741609066373828E-2</v>
      </c>
      <c r="J3618" s="59">
        <v>1.6991149815445049E-2</v>
      </c>
      <c r="K3618" s="59">
        <v>5.0819003643880686E-2</v>
      </c>
      <c r="L3618" s="61">
        <v>3.1949146942214837</v>
      </c>
      <c r="M3618" s="70">
        <v>6294017</v>
      </c>
      <c r="N3618" s="62">
        <v>11.936978353046195</v>
      </c>
      <c r="O3618" s="63"/>
      <c r="P3618" s="147"/>
      <c r="Q3618" s="64">
        <v>28329.235584592225</v>
      </c>
      <c r="R3618" s="62">
        <v>978.39093549030486</v>
      </c>
      <c r="S3618" s="62">
        <v>7792.7377106580361</v>
      </c>
      <c r="T3618" s="62">
        <v>38007.206861590101</v>
      </c>
      <c r="U3618" s="64">
        <v>46778.33550773844</v>
      </c>
      <c r="V3618" s="62">
        <v>19475.972896263102</v>
      </c>
      <c r="W3618" s="62">
        <v>206.07624407111101</v>
      </c>
      <c r="X3618" s="62">
        <v>106.942585787958</v>
      </c>
      <c r="Y3618" s="62">
        <v>319.85567285764699</v>
      </c>
      <c r="Z3618" s="64">
        <v>20108.847398979819</v>
      </c>
    </row>
    <row r="3619" spans="1:26">
      <c r="A3619" s="1" t="s">
        <v>141</v>
      </c>
      <c r="B3619" s="57">
        <v>1993</v>
      </c>
      <c r="C3619" s="61">
        <v>4.9566819122826979</v>
      </c>
      <c r="D3619" s="58">
        <v>1.5894073132619957</v>
      </c>
      <c r="E3619" s="58">
        <v>12.363317108505164</v>
      </c>
      <c r="F3619" s="58">
        <v>61.69808001097676</v>
      </c>
      <c r="G3619" s="61">
        <v>75.650804432743911</v>
      </c>
      <c r="H3619" s="59">
        <v>3.4534761379790453</v>
      </c>
      <c r="I3619" s="59">
        <v>3.0271789065734401E-2</v>
      </c>
      <c r="J3619" s="59">
        <v>1.7365617146942756E-2</v>
      </c>
      <c r="K3619" s="59">
        <v>5.4797262140747753E-2</v>
      </c>
      <c r="L3619" s="61">
        <v>3.55591080633247</v>
      </c>
      <c r="M3619" s="70">
        <v>6269244</v>
      </c>
      <c r="N3619" s="62">
        <v>11.986818949851756</v>
      </c>
      <c r="O3619" s="63"/>
      <c r="P3619" s="147"/>
      <c r="Q3619" s="64">
        <v>31074.648338486826</v>
      </c>
      <c r="R3619" s="62">
        <v>996.43822622238872</v>
      </c>
      <c r="S3619" s="62">
        <v>7750.8651602593345</v>
      </c>
      <c r="T3619" s="62">
        <v>38680.031792033602</v>
      </c>
      <c r="U3619" s="64">
        <v>47427.335178515321</v>
      </c>
      <c r="V3619" s="62">
        <v>21650.684557168301</v>
      </c>
      <c r="W3619" s="62">
        <v>189.78123196962099</v>
      </c>
      <c r="X3619" s="62">
        <v>108.869291104768</v>
      </c>
      <c r="Y3619" s="62">
        <v>343.53740689231</v>
      </c>
      <c r="Z3619" s="64">
        <v>22292.872487134999</v>
      </c>
    </row>
    <row r="3620" spans="1:26">
      <c r="A3620" s="1" t="s">
        <v>141</v>
      </c>
      <c r="B3620" s="57">
        <v>1994</v>
      </c>
      <c r="C3620" s="61">
        <v>5.2480707896513614</v>
      </c>
      <c r="D3620" s="58">
        <v>1.5611149730004046</v>
      </c>
      <c r="E3620" s="58">
        <v>12.232129277079533</v>
      </c>
      <c r="F3620" s="58">
        <v>60.558954348307537</v>
      </c>
      <c r="G3620" s="61">
        <v>74.352198598387474</v>
      </c>
      <c r="H3620" s="59">
        <v>3.8452155812241005</v>
      </c>
      <c r="I3620" s="59">
        <v>2.167549786852991E-2</v>
      </c>
      <c r="J3620" s="59">
        <v>1.3819517151891243E-2</v>
      </c>
      <c r="K3620" s="59">
        <v>4.0247846239847965E-2</v>
      </c>
      <c r="L3620" s="61">
        <v>3.9209584424843698</v>
      </c>
      <c r="M3620" s="70">
        <v>6278911</v>
      </c>
      <c r="N3620" s="62">
        <v>12.089064940861414</v>
      </c>
      <c r="O3620" s="63"/>
      <c r="P3620" s="147"/>
      <c r="Q3620" s="64">
        <v>32952.169409920622</v>
      </c>
      <c r="R3620" s="62">
        <v>980.21019762369428</v>
      </c>
      <c r="S3620" s="62">
        <v>7680.4451071276717</v>
      </c>
      <c r="T3620" s="62">
        <v>38024.4284606086</v>
      </c>
      <c r="U3620" s="64">
        <v>46685.083765359966</v>
      </c>
      <c r="V3620" s="62">
        <v>24143.7664103194</v>
      </c>
      <c r="W3620" s="62">
        <v>136.09852199718901</v>
      </c>
      <c r="X3620" s="62">
        <v>86.771518259698595</v>
      </c>
      <c r="Y3620" s="62">
        <v>252.71264448169001</v>
      </c>
      <c r="Z3620" s="64">
        <v>24619.349095057976</v>
      </c>
    </row>
    <row r="3621" spans="1:26">
      <c r="A3621" s="1" t="s">
        <v>141</v>
      </c>
      <c r="B3621" s="57">
        <v>1995</v>
      </c>
      <c r="C3621" s="61">
        <v>5.0719630400611218</v>
      </c>
      <c r="D3621" s="58">
        <v>1.4460732856166696</v>
      </c>
      <c r="E3621" s="58">
        <v>11.912161894973725</v>
      </c>
      <c r="F3621" s="58">
        <v>56.233718742704731</v>
      </c>
      <c r="G3621" s="61">
        <v>69.591953923295122</v>
      </c>
      <c r="H3621" s="59">
        <v>3.9073533955126658</v>
      </c>
      <c r="I3621" s="59">
        <v>2.0491478367404087E-2</v>
      </c>
      <c r="J3621" s="59">
        <v>1.2832711866611186E-2</v>
      </c>
      <c r="K3621" s="59">
        <v>3.9410703023535089E-2</v>
      </c>
      <c r="L3621" s="61">
        <v>3.9800882887702156</v>
      </c>
      <c r="M3621" s="70">
        <v>6346440</v>
      </c>
      <c r="N3621" s="62">
        <v>12.28184716421717</v>
      </c>
      <c r="O3621" s="63"/>
      <c r="P3621" s="147"/>
      <c r="Q3621" s="64">
        <v>32188.909115965507</v>
      </c>
      <c r="R3621" s="62">
        <v>917.74173427690562</v>
      </c>
      <c r="S3621" s="62">
        <v>7559.9820736737038</v>
      </c>
      <c r="T3621" s="62">
        <v>35688.392197745103</v>
      </c>
      <c r="U3621" s="64">
        <v>44166.116005695709</v>
      </c>
      <c r="V3621" s="62">
        <v>24797.7838834174</v>
      </c>
      <c r="W3621" s="62">
        <v>130.04793797002799</v>
      </c>
      <c r="X3621" s="62">
        <v>81.442035898735895</v>
      </c>
      <c r="Y3621" s="62">
        <v>250.117662096684</v>
      </c>
      <c r="Z3621" s="64">
        <v>25259.391519382847</v>
      </c>
    </row>
    <row r="3622" spans="1:26">
      <c r="A3622" s="1" t="s">
        <v>141</v>
      </c>
      <c r="B3622" s="57">
        <v>1996</v>
      </c>
      <c r="C3622" s="61">
        <v>5.004063392278848</v>
      </c>
      <c r="D3622" s="58">
        <v>1.4080998171130588</v>
      </c>
      <c r="E3622" s="58">
        <v>11.564246522064066</v>
      </c>
      <c r="F3622" s="58">
        <v>54.207569981303948</v>
      </c>
      <c r="G3622" s="61">
        <v>67.179916320481084</v>
      </c>
      <c r="H3622" s="59">
        <v>3.8430840869803338</v>
      </c>
      <c r="I3622" s="59">
        <v>1.5160849493431857E-2</v>
      </c>
      <c r="J3622" s="59">
        <v>1.108340107938207E-2</v>
      </c>
      <c r="K3622" s="59">
        <v>1.4714801862370031E-2</v>
      </c>
      <c r="L3622" s="61">
        <v>3.884043139415517</v>
      </c>
      <c r="M3622" s="70">
        <v>6480888</v>
      </c>
      <c r="N3622" s="62">
        <v>12.580720183632479</v>
      </c>
      <c r="O3622" s="63"/>
      <c r="P3622" s="147"/>
      <c r="Q3622" s="64">
        <v>32430.774390259281</v>
      </c>
      <c r="R3622" s="62">
        <v>912.5737207530218</v>
      </c>
      <c r="S3622" s="62">
        <v>7494.6586513886741</v>
      </c>
      <c r="T3622" s="62">
        <v>35131.318980099299</v>
      </c>
      <c r="U3622" s="64">
        <v>43538.551352240996</v>
      </c>
      <c r="V3622" s="62">
        <v>24906.597542301799</v>
      </c>
      <c r="W3622" s="62">
        <v>98.255767551788594</v>
      </c>
      <c r="X3622" s="62">
        <v>71.830281054554305</v>
      </c>
      <c r="Y3622" s="62">
        <v>95.364982812211593</v>
      </c>
      <c r="Z3622" s="64">
        <v>25172.048573720353</v>
      </c>
    </row>
    <row r="3623" spans="1:26">
      <c r="A3623" s="1" t="s">
        <v>141</v>
      </c>
      <c r="B3623" s="54">
        <v>1997</v>
      </c>
      <c r="C3623" s="61">
        <v>5.0156380696080376</v>
      </c>
      <c r="D3623" s="58">
        <v>1.4062010493642449</v>
      </c>
      <c r="E3623" s="58">
        <v>11.165501388309847</v>
      </c>
      <c r="F3623" s="58">
        <v>53.295011418006524</v>
      </c>
      <c r="G3623" s="61">
        <v>65.866713855680615</v>
      </c>
      <c r="H3623" s="59">
        <v>3.9519191402179841</v>
      </c>
      <c r="I3623" s="59">
        <v>1.9512010179132361E-2</v>
      </c>
      <c r="J3623" s="59">
        <v>1.3409912010503448E-2</v>
      </c>
      <c r="K3623" s="59">
        <v>2.0827544197279217E-2</v>
      </c>
      <c r="L3623" s="61">
        <v>4.0056686066048997</v>
      </c>
      <c r="M3623" s="70">
        <v>6672781</v>
      </c>
      <c r="N3623" s="62">
        <v>12.971395096757739</v>
      </c>
      <c r="O3623" s="63"/>
      <c r="P3623" s="147"/>
      <c r="Q3623" s="64">
        <v>33468.254413757189</v>
      </c>
      <c r="R3623" s="62">
        <v>938.32716443777952</v>
      </c>
      <c r="S3623" s="62">
        <v>7450.4945519387575</v>
      </c>
      <c r="T3623" s="62">
        <v>35562.593958485697</v>
      </c>
      <c r="U3623" s="64">
        <v>43951.415674862234</v>
      </c>
      <c r="V3623" s="62">
        <v>26370.2909523829</v>
      </c>
      <c r="W3623" s="62">
        <v>130.19937079512101</v>
      </c>
      <c r="X3623" s="62">
        <v>89.481406075359203</v>
      </c>
      <c r="Y3623" s="62">
        <v>138.97764119626501</v>
      </c>
      <c r="Z3623" s="64">
        <v>26728.949370449649</v>
      </c>
    </row>
    <row r="3624" spans="1:26">
      <c r="A3624" s="1" t="s">
        <v>141</v>
      </c>
      <c r="B3624" s="54">
        <v>1998</v>
      </c>
      <c r="C3624" s="61">
        <v>5.0268759198000508</v>
      </c>
      <c r="D3624" s="58">
        <v>1.3716763582946285</v>
      </c>
      <c r="E3624" s="58">
        <v>10.759323305489401</v>
      </c>
      <c r="F3624" s="58">
        <v>52.738162445622699</v>
      </c>
      <c r="G3624" s="61">
        <v>64.869162109406716</v>
      </c>
      <c r="H3624" s="59">
        <v>3.7874385630653</v>
      </c>
      <c r="I3624" s="59">
        <v>2.0435944143247814E-2</v>
      </c>
      <c r="J3624" s="59">
        <v>1.2896816357719868E-2</v>
      </c>
      <c r="K3624" s="59">
        <v>1.1272870340685777E-2</v>
      </c>
      <c r="L3624" s="61">
        <v>3.8320441939069543</v>
      </c>
      <c r="M3624" s="70">
        <v>6904231</v>
      </c>
      <c r="N3624" s="62">
        <v>13.425530015621513</v>
      </c>
      <c r="O3624" s="63"/>
      <c r="P3624" s="147"/>
      <c r="Q3624" s="64">
        <v>34706.712558637024</v>
      </c>
      <c r="R3624" s="62">
        <v>947.03704349048814</v>
      </c>
      <c r="S3624" s="62">
        <v>7428.4853504782386</v>
      </c>
      <c r="T3624" s="62">
        <v>36411.645604010402</v>
      </c>
      <c r="U3624" s="64">
        <v>44787.16799797913</v>
      </c>
      <c r="V3624" s="62">
        <v>26149.350737710902</v>
      </c>
      <c r="W3624" s="62">
        <v>141.09447906808001</v>
      </c>
      <c r="X3624" s="62">
        <v>89.042599298276599</v>
      </c>
      <c r="Y3624" s="62">
        <v>77.830500865143307</v>
      </c>
      <c r="Z3624" s="64">
        <v>26457.318316942405</v>
      </c>
    </row>
    <row r="3625" spans="1:26">
      <c r="A3625" s="1" t="s">
        <v>141</v>
      </c>
      <c r="B3625" s="54">
        <v>1999</v>
      </c>
      <c r="C3625" s="61">
        <v>4.8604331469789717</v>
      </c>
      <c r="D3625" s="58">
        <v>1.3181180230573593</v>
      </c>
      <c r="E3625" s="58">
        <v>10.273256995351401</v>
      </c>
      <c r="F3625" s="58">
        <v>50.788503090909501</v>
      </c>
      <c r="G3625" s="61">
        <v>62.379878109318263</v>
      </c>
      <c r="H3625" s="59">
        <v>3.750805656196766</v>
      </c>
      <c r="I3625" s="59">
        <v>1.3402587051894142E-2</v>
      </c>
      <c r="J3625" s="59">
        <v>1.1798162233733589E-2</v>
      </c>
      <c r="K3625" s="59">
        <v>1.1773771164326718E-2</v>
      </c>
      <c r="L3625" s="61">
        <v>3.7877801766467201</v>
      </c>
      <c r="M3625" s="70">
        <v>7148406</v>
      </c>
      <c r="N3625" s="62">
        <v>13.900326776548601</v>
      </c>
      <c r="O3625" s="63"/>
      <c r="P3625" s="147"/>
      <c r="Q3625" s="64">
        <v>34744.349470463363</v>
      </c>
      <c r="R3625" s="62">
        <v>942.24427847313655</v>
      </c>
      <c r="S3625" s="62">
        <v>7343.7411945111935</v>
      </c>
      <c r="T3625" s="62">
        <v>36305.684022607602</v>
      </c>
      <c r="U3625" s="64">
        <v>44591.66949559193</v>
      </c>
      <c r="V3625" s="62">
        <v>26812.281657590898</v>
      </c>
      <c r="W3625" s="62">
        <v>95.807133697282396</v>
      </c>
      <c r="X3625" s="62">
        <v>84.3380537005946</v>
      </c>
      <c r="Y3625" s="62">
        <v>84.163696433700096</v>
      </c>
      <c r="Z3625" s="64">
        <v>27076.590541422476</v>
      </c>
    </row>
    <row r="3626" spans="1:26">
      <c r="A3626" s="1" t="s">
        <v>141</v>
      </c>
      <c r="B3626" s="54">
        <v>2000</v>
      </c>
      <c r="C3626" s="61">
        <v>4.6723379902932596</v>
      </c>
      <c r="D3626" s="58">
        <v>1.258162357126573</v>
      </c>
      <c r="E3626" s="58">
        <v>9.8521180820535825</v>
      </c>
      <c r="F3626" s="58">
        <v>47.723126452808216</v>
      </c>
      <c r="G3626" s="61">
        <v>58.833406891988368</v>
      </c>
      <c r="H3626" s="59">
        <v>3.5865117847184913</v>
      </c>
      <c r="I3626" s="59">
        <v>1.9859427540246482E-2</v>
      </c>
      <c r="J3626" s="59">
        <v>1.3459359752577947E-2</v>
      </c>
      <c r="K3626" s="59">
        <v>1.577116698176555E-2</v>
      </c>
      <c r="L3626" s="61">
        <v>3.6356017389930813</v>
      </c>
      <c r="M3626" s="70">
        <v>7385416</v>
      </c>
      <c r="N3626" s="62">
        <v>14.364585392291261</v>
      </c>
      <c r="O3626" s="63"/>
      <c r="P3626" s="147"/>
      <c r="Q3626" s="64">
        <v>34507.159750919687</v>
      </c>
      <c r="R3626" s="62">
        <v>929.20524029203057</v>
      </c>
      <c r="S3626" s="62">
        <v>7276.1990517087843</v>
      </c>
      <c r="T3626" s="62">
        <v>35245.514167459303</v>
      </c>
      <c r="U3626" s="64">
        <v>43450.918459460117</v>
      </c>
      <c r="V3626" s="62">
        <v>26487.8815190485</v>
      </c>
      <c r="W3626" s="62">
        <v>146.67013390657701</v>
      </c>
      <c r="X3626" s="62">
        <v>99.402970866445202</v>
      </c>
      <c r="Y3626" s="62">
        <v>116.476628965803</v>
      </c>
      <c r="Z3626" s="64">
        <v>26850.431252787326</v>
      </c>
    </row>
    <row r="3627" spans="1:26">
      <c r="A3627" s="1" t="s">
        <v>141</v>
      </c>
      <c r="B3627" s="54">
        <v>2001</v>
      </c>
      <c r="C3627" s="61">
        <v>4.4727962366756548</v>
      </c>
      <c r="D3627" s="58">
        <v>1.175639674928505</v>
      </c>
      <c r="E3627" s="58">
        <v>9.3013646595608357</v>
      </c>
      <c r="F3627" s="58">
        <v>45.488249618040243</v>
      </c>
      <c r="G3627" s="61">
        <v>55.965253952529586</v>
      </c>
      <c r="H3627" s="59">
        <v>3.4019538874920583</v>
      </c>
      <c r="I3627" s="59">
        <v>1.4238517997539833E-2</v>
      </c>
      <c r="J3627" s="59">
        <v>1.0558257646586969E-2</v>
      </c>
      <c r="K3627" s="59">
        <v>1.3187454067655901E-2</v>
      </c>
      <c r="L3627" s="61">
        <v>3.4399381172038406</v>
      </c>
      <c r="M3627" s="70">
        <v>7610053</v>
      </c>
      <c r="N3627" s="62">
        <v>14.809868651767781</v>
      </c>
      <c r="O3627" s="63"/>
      <c r="P3627" s="147"/>
      <c r="Q3627" s="64">
        <v>34038.216419302276</v>
      </c>
      <c r="R3627" s="62">
        <v>894.66802351086938</v>
      </c>
      <c r="S3627" s="62">
        <v>7078.3878031584918</v>
      </c>
      <c r="T3627" s="62">
        <v>34616.799047051602</v>
      </c>
      <c r="U3627" s="64">
        <v>42589.854873720964</v>
      </c>
      <c r="V3627" s="62">
        <v>25889.0493873706</v>
      </c>
      <c r="W3627" s="62">
        <v>108.355876602732</v>
      </c>
      <c r="X3627" s="62">
        <v>80.3489002781821</v>
      </c>
      <c r="Y3627" s="62">
        <v>100.357224389927</v>
      </c>
      <c r="Z3627" s="64">
        <v>26178.111388641439</v>
      </c>
    </row>
    <row r="3628" spans="1:26">
      <c r="A3628" s="1" t="s">
        <v>141</v>
      </c>
      <c r="B3628" s="54">
        <v>2002</v>
      </c>
      <c r="C3628" s="61">
        <v>4.3971939877766673</v>
      </c>
      <c r="D3628" s="58">
        <v>1.3013491167953926</v>
      </c>
      <c r="E3628" s="58">
        <v>8.9448868020383827</v>
      </c>
      <c r="F3628" s="58">
        <v>43.897140851312656</v>
      </c>
      <c r="G3628" s="61">
        <v>54.143376770146446</v>
      </c>
      <c r="H3628" s="59">
        <v>3.4694082793965482</v>
      </c>
      <c r="I3628" s="59">
        <v>2.2563848344186167E-2</v>
      </c>
      <c r="J3628" s="59">
        <v>1.3074299245113613E-2</v>
      </c>
      <c r="K3628" s="59">
        <v>1.3847574427745262E-2</v>
      </c>
      <c r="L3628" s="61">
        <v>3.5188940014135928</v>
      </c>
      <c r="M3628" s="70">
        <v>7827203</v>
      </c>
      <c r="N3628" s="62">
        <v>15.2455877195779</v>
      </c>
      <c r="O3628" s="63"/>
      <c r="P3628" s="147"/>
      <c r="Q3628" s="64">
        <v>34417.729972707493</v>
      </c>
      <c r="R3628" s="62">
        <v>1018.5923711028246</v>
      </c>
      <c r="S3628" s="62">
        <v>7001.3444811575237</v>
      </c>
      <c r="T3628" s="62">
        <v>34359.1832562817</v>
      </c>
      <c r="U3628" s="64">
        <v>42379.120108542054</v>
      </c>
      <c r="V3628" s="62">
        <v>27155.762892717499</v>
      </c>
      <c r="W3628" s="62">
        <v>176.61182145115899</v>
      </c>
      <c r="X3628" s="62">
        <v>102.33519427425099</v>
      </c>
      <c r="Y3628" s="62">
        <v>108.387776103571</v>
      </c>
      <c r="Z3628" s="64">
        <v>27543.097684546479</v>
      </c>
    </row>
    <row r="3629" spans="1:26">
      <c r="A3629" s="1" t="s">
        <v>141</v>
      </c>
      <c r="B3629" s="54">
        <v>2003</v>
      </c>
      <c r="C3629" s="61">
        <v>4.4140661521009052</v>
      </c>
      <c r="D3629" s="58">
        <v>1.3747014025585742</v>
      </c>
      <c r="E3629" s="58">
        <v>8.6232880224284578</v>
      </c>
      <c r="F3629" s="58">
        <v>44.57443597580675</v>
      </c>
      <c r="G3629" s="61">
        <v>54.572425400793776</v>
      </c>
      <c r="H3629" s="59">
        <v>3.6675388007439387</v>
      </c>
      <c r="I3629" s="59">
        <v>1.4298759156749557E-2</v>
      </c>
      <c r="J3629" s="59">
        <v>9.0223904884719867E-3</v>
      </c>
      <c r="K3629" s="59">
        <v>1.4311874770192301E-2</v>
      </c>
      <c r="L3629" s="61">
        <v>3.7051718251593524</v>
      </c>
      <c r="M3629" s="70">
        <v>8039104</v>
      </c>
      <c r="N3629" s="62">
        <v>15.679531035801958</v>
      </c>
      <c r="O3629" s="63"/>
      <c r="P3629" s="147"/>
      <c r="Q3629" s="64">
        <v>35485.136859619</v>
      </c>
      <c r="R3629" s="62">
        <v>1105.1367544114244</v>
      </c>
      <c r="S3629" s="62">
        <v>6932.3509234256699</v>
      </c>
      <c r="T3629" s="62">
        <v>35833.852655085197</v>
      </c>
      <c r="U3629" s="64">
        <v>43871.340332922286</v>
      </c>
      <c r="V3629" s="62">
        <v>29483.725843215801</v>
      </c>
      <c r="W3629" s="62">
        <v>114.949211932062</v>
      </c>
      <c r="X3629" s="62">
        <v>72.531935465437101</v>
      </c>
      <c r="Y3629" s="62">
        <v>115.05464971255201</v>
      </c>
      <c r="Z3629" s="64">
        <v>29786.261640325851</v>
      </c>
    </row>
    <row r="3630" spans="1:26">
      <c r="A3630" s="1" t="s">
        <v>141</v>
      </c>
      <c r="B3630" s="54">
        <v>2004</v>
      </c>
      <c r="C3630" s="61">
        <v>4.4642403460081592</v>
      </c>
      <c r="D3630" s="58">
        <v>1.4800013550494557</v>
      </c>
      <c r="E3630" s="58">
        <v>8.4329996486963825</v>
      </c>
      <c r="F3630" s="58">
        <v>44.710482137744712</v>
      </c>
      <c r="G3630" s="61">
        <v>54.623483141490539</v>
      </c>
      <c r="H3630" s="59">
        <v>3.7175768819134136</v>
      </c>
      <c r="I3630" s="59">
        <v>1.4017103746497114E-2</v>
      </c>
      <c r="J3630" s="59">
        <v>8.9535397691094375E-3</v>
      </c>
      <c r="K3630" s="59">
        <v>1.3177928320220664E-2</v>
      </c>
      <c r="L3630" s="61">
        <v>3.753725453749241</v>
      </c>
      <c r="M3630" s="70">
        <v>8251054</v>
      </c>
      <c r="N3630" s="62">
        <v>16.125590588835401</v>
      </c>
      <c r="O3630" s="63"/>
      <c r="P3630" s="147"/>
      <c r="Q3630" s="64">
        <v>36834.688163892009</v>
      </c>
      <c r="R3630" s="62">
        <v>1221.1571100586232</v>
      </c>
      <c r="S3630" s="62">
        <v>6958.1135483374874</v>
      </c>
      <c r="T3630" s="62">
        <v>36890.860248456702</v>
      </c>
      <c r="U3630" s="64">
        <v>45070.130906852806</v>
      </c>
      <c r="V3630" s="62">
        <v>30673.927601819199</v>
      </c>
      <c r="W3630" s="62">
        <v>115.65587993595</v>
      </c>
      <c r="X3630" s="62">
        <v>73.876140126069501</v>
      </c>
      <c r="Y3630" s="62">
        <v>108.73179817827</v>
      </c>
      <c r="Z3630" s="64">
        <v>30972.191420059491</v>
      </c>
    </row>
    <row r="3631" spans="1:26">
      <c r="A3631" s="1" t="s">
        <v>141</v>
      </c>
      <c r="B3631" s="54">
        <v>2005</v>
      </c>
      <c r="C3631" s="61">
        <v>4.5127394748561667</v>
      </c>
      <c r="D3631" s="58">
        <v>1.4803066427910405</v>
      </c>
      <c r="E3631" s="58">
        <v>8.1459224451788046</v>
      </c>
      <c r="F3631" s="58">
        <v>44.188983463236056</v>
      </c>
      <c r="G3631" s="61">
        <v>53.815212551205903</v>
      </c>
      <c r="H3631" s="59">
        <v>3.8389439533934819</v>
      </c>
      <c r="I3631" s="59">
        <v>2.0512932598998598E-2</v>
      </c>
      <c r="J3631" s="59">
        <v>1.0323213482303601E-2</v>
      </c>
      <c r="K3631" s="59">
        <v>1.5967857392493484E-2</v>
      </c>
      <c r="L3631" s="61">
        <v>3.8857479568672773</v>
      </c>
      <c r="M3631" s="70">
        <v>8466938</v>
      </c>
      <c r="N3631" s="62">
        <v>16.593752988809896</v>
      </c>
      <c r="O3631" s="63"/>
      <c r="P3631" s="147"/>
      <c r="Q3631" s="64">
        <v>38209.085343759725</v>
      </c>
      <c r="R3631" s="62">
        <v>1253.3664565499887</v>
      </c>
      <c r="S3631" s="62">
        <v>6897.1020296137331</v>
      </c>
      <c r="T3631" s="62">
        <v>37414.538326624497</v>
      </c>
      <c r="U3631" s="64">
        <v>45565.006812788219</v>
      </c>
      <c r="V3631" s="62">
        <v>32504.100438857498</v>
      </c>
      <c r="W3631" s="62">
        <v>173.6817285139</v>
      </c>
      <c r="X3631" s="62">
        <v>87.406008515428695</v>
      </c>
      <c r="Y3631" s="62">
        <v>135.19885853508401</v>
      </c>
      <c r="Z3631" s="64">
        <v>32900.38703442191</v>
      </c>
    </row>
    <row r="3632" spans="1:26">
      <c r="A3632" s="1" t="s">
        <v>141</v>
      </c>
      <c r="B3632" s="54">
        <v>2006</v>
      </c>
      <c r="C3632" s="61">
        <v>5.2878062193401485</v>
      </c>
      <c r="D3632" s="58">
        <v>1.2214004602169561</v>
      </c>
      <c r="E3632" s="58">
        <v>7.8846871319686178</v>
      </c>
      <c r="F3632" s="58">
        <v>42.949502588575669</v>
      </c>
      <c r="G3632" s="61">
        <v>52.055590180761243</v>
      </c>
      <c r="H3632" s="59">
        <v>3.8579929746067632</v>
      </c>
      <c r="I3632" s="59">
        <v>1.5275805398550285E-2</v>
      </c>
      <c r="J3632" s="59">
        <v>9.2204203539055229E-3</v>
      </c>
      <c r="K3632" s="59">
        <v>1.40353631453672E-2</v>
      </c>
      <c r="L3632" s="61">
        <v>3.8965245635045855</v>
      </c>
      <c r="M3632" s="70">
        <v>8686939</v>
      </c>
      <c r="N3632" s="62">
        <v>17.085339688207352</v>
      </c>
      <c r="O3632" s="63"/>
      <c r="P3632" s="147"/>
      <c r="Q3632" s="64">
        <v>45934.850071228488</v>
      </c>
      <c r="R3632" s="62">
        <v>1061.0231292476624</v>
      </c>
      <c r="S3632" s="62">
        <v>6849.3796149496338</v>
      </c>
      <c r="T3632" s="62">
        <v>37309.970906729897</v>
      </c>
      <c r="U3632" s="64">
        <v>45220.373650927191</v>
      </c>
      <c r="V3632" s="62">
        <v>33514.1496328375</v>
      </c>
      <c r="W3632" s="62">
        <v>132.699989673077</v>
      </c>
      <c r="X3632" s="62">
        <v>80.097229168735694</v>
      </c>
      <c r="Y3632" s="62">
        <v>121.924343486653</v>
      </c>
      <c r="Z3632" s="64">
        <v>33848.871195165964</v>
      </c>
    </row>
    <row r="3633" spans="1:26">
      <c r="A3633" s="1" t="s">
        <v>141</v>
      </c>
      <c r="B3633" s="54">
        <v>2007</v>
      </c>
      <c r="C3633" s="61">
        <v>5.0457608935380467</v>
      </c>
      <c r="D3633" s="58">
        <v>1.0604122802053457</v>
      </c>
      <c r="E3633" s="58">
        <v>7.5918730975421846</v>
      </c>
      <c r="F3633" s="58">
        <v>42.003896758981881</v>
      </c>
      <c r="G3633" s="61">
        <v>50.656182136729413</v>
      </c>
      <c r="H3633" s="59">
        <v>3.4998530437211857</v>
      </c>
      <c r="I3633" s="59">
        <v>1.6034562649067042E-2</v>
      </c>
      <c r="J3633" s="59">
        <v>8.4657701264819057E-3</v>
      </c>
      <c r="K3633" s="59">
        <v>1.2989393497462627E-2</v>
      </c>
      <c r="L3633" s="61">
        <v>3.5373427699941975</v>
      </c>
      <c r="M3633" s="70">
        <v>8909015</v>
      </c>
      <c r="N3633" s="62">
        <v>17.595874645327893</v>
      </c>
      <c r="O3633" s="63"/>
      <c r="P3633" s="147"/>
      <c r="Q3633" s="64">
        <v>44952.759486943862</v>
      </c>
      <c r="R3633" s="62">
        <v>944.72289105336267</v>
      </c>
      <c r="S3633" s="62">
        <v>6763.6111304099786</v>
      </c>
      <c r="T3633" s="62">
        <v>37421.334628422097</v>
      </c>
      <c r="U3633" s="64">
        <v>45129.66864988544</v>
      </c>
      <c r="V3633" s="62">
        <v>31180.243264307701</v>
      </c>
      <c r="W3633" s="62">
        <v>142.852159158978</v>
      </c>
      <c r="X3633" s="62">
        <v>75.421673043379201</v>
      </c>
      <c r="Y3633" s="62">
        <v>115.72270150979701</v>
      </c>
      <c r="Z3633" s="64">
        <v>31514.239798019855</v>
      </c>
    </row>
    <row r="3634" spans="1:26">
      <c r="A3634" s="1" t="s">
        <v>141</v>
      </c>
      <c r="B3634" s="54">
        <v>2008</v>
      </c>
      <c r="C3634" s="61">
        <v>4.8788978376632395</v>
      </c>
      <c r="D3634" s="58">
        <v>1.0916089156236286</v>
      </c>
      <c r="E3634" s="58">
        <v>7.2969195268918563</v>
      </c>
      <c r="F3634" s="58">
        <v>40.964943570373855</v>
      </c>
      <c r="G3634" s="61">
        <v>49.353472012889341</v>
      </c>
      <c r="H3634" s="59">
        <v>3.3370075190537642</v>
      </c>
      <c r="I3634" s="59">
        <v>1.0053451962600891E-2</v>
      </c>
      <c r="J3634" s="59">
        <v>8.1791169237421836E-3</v>
      </c>
      <c r="K3634" s="59">
        <v>1.0466687461842736E-2</v>
      </c>
      <c r="L3634" s="61">
        <v>3.3657067754019501</v>
      </c>
      <c r="M3634" s="70">
        <v>9132589</v>
      </c>
      <c r="N3634" s="62">
        <v>18.122989128702141</v>
      </c>
      <c r="O3634" s="63"/>
      <c r="P3634" s="147"/>
      <c r="Q3634" s="64">
        <v>44556.968724367092</v>
      </c>
      <c r="R3634" s="62">
        <v>996.92155751262794</v>
      </c>
      <c r="S3634" s="62">
        <v>6663.9767005177773</v>
      </c>
      <c r="T3634" s="62">
        <v>37411.599303641698</v>
      </c>
      <c r="U3634" s="64">
        <v>45072.497561672106</v>
      </c>
      <c r="V3634" s="62">
        <v>30475.518161427699</v>
      </c>
      <c r="W3634" s="62">
        <v>91.814044805677298</v>
      </c>
      <c r="X3634" s="62">
        <v>74.696513247481704</v>
      </c>
      <c r="Y3634" s="62">
        <v>95.587954780462894</v>
      </c>
      <c r="Z3634" s="64">
        <v>30737.61667426132</v>
      </c>
    </row>
    <row r="3635" spans="1:26">
      <c r="A3635" s="1" t="s">
        <v>141</v>
      </c>
      <c r="B3635" s="54">
        <v>2009</v>
      </c>
      <c r="C3635" s="61">
        <v>4.7210367005879261</v>
      </c>
      <c r="D3635" s="58">
        <v>1.051142933907232</v>
      </c>
      <c r="E3635" s="58">
        <v>7.0088453470988741</v>
      </c>
      <c r="F3635" s="58">
        <v>39.474985421074152</v>
      </c>
      <c r="G3635" s="61">
        <v>47.534973702080258</v>
      </c>
      <c r="H3635" s="59">
        <v>3.3547151363767331</v>
      </c>
      <c r="I3635" s="59">
        <v>9.4054475382828479E-3</v>
      </c>
      <c r="J3635" s="59">
        <v>7.7069909169643937E-3</v>
      </c>
      <c r="K3635" s="59">
        <v>8.8846825042693638E-3</v>
      </c>
      <c r="L3635" s="61">
        <v>3.38071225733625</v>
      </c>
      <c r="M3635" s="70">
        <v>9356827</v>
      </c>
      <c r="N3635" s="62">
        <v>18.662910064717696</v>
      </c>
      <c r="O3635" s="63"/>
      <c r="P3635" s="147"/>
      <c r="Q3635" s="64">
        <v>44173.923668052026</v>
      </c>
      <c r="R3635" s="62">
        <v>983.53625848424042</v>
      </c>
      <c r="S3635" s="62">
        <v>6558.0553382559119</v>
      </c>
      <c r="T3635" s="62">
        <v>36936.0609412513</v>
      </c>
      <c r="U3635" s="64">
        <v>44477.652537991453</v>
      </c>
      <c r="V3635" s="62">
        <v>31389.4891653585</v>
      </c>
      <c r="W3635" s="62">
        <v>88.005145473288493</v>
      </c>
      <c r="X3635" s="62">
        <v>72.112980700607196</v>
      </c>
      <c r="Y3635" s="62">
        <v>83.132437142375196</v>
      </c>
      <c r="Z3635" s="64">
        <v>31632.739728674773</v>
      </c>
    </row>
    <row r="3636" spans="1:26">
      <c r="A3636" s="1" t="s">
        <v>141</v>
      </c>
      <c r="B3636" s="54">
        <v>2010</v>
      </c>
      <c r="C3636" s="61">
        <v>4.3205258780476026</v>
      </c>
      <c r="D3636" s="58">
        <v>0.94716561533793431</v>
      </c>
      <c r="E3636" s="58">
        <v>6.5788907836475765</v>
      </c>
      <c r="F3636" s="58">
        <v>35.679895059257248</v>
      </c>
      <c r="G3636" s="61">
        <v>43.205951458242758</v>
      </c>
      <c r="H3636" s="59">
        <v>3.1591442612673473</v>
      </c>
      <c r="I3636" s="59">
        <v>5.9852193205969725E-3</v>
      </c>
      <c r="J3636" s="59">
        <v>5.2393091281418436E-3</v>
      </c>
      <c r="K3636" s="59">
        <v>6.6744022920979789E-3</v>
      </c>
      <c r="L3636" s="61">
        <v>3.1770431920081839</v>
      </c>
      <c r="M3636" s="70">
        <v>9581714</v>
      </c>
      <c r="N3636" s="62">
        <v>19.213222494978801</v>
      </c>
      <c r="O3636" s="63"/>
      <c r="P3636" s="147"/>
      <c r="Q3636" s="64">
        <v>41398.043293051007</v>
      </c>
      <c r="R3636" s="62">
        <v>907.54700368021008</v>
      </c>
      <c r="S3636" s="62">
        <v>6303.7049926146956</v>
      </c>
      <c r="T3636" s="62">
        <v>34187.4550007816</v>
      </c>
      <c r="U3636" s="64">
        <v>41398.706997076508</v>
      </c>
      <c r="V3636" s="62">
        <v>30270.016796205</v>
      </c>
      <c r="W3636" s="62">
        <v>57.3486597572345</v>
      </c>
      <c r="X3636" s="62">
        <v>50.201561623444498</v>
      </c>
      <c r="Y3636" s="62">
        <v>63.952213883827298</v>
      </c>
      <c r="Z3636" s="64">
        <v>30441.519231469505</v>
      </c>
    </row>
    <row r="3637" spans="1:26">
      <c r="A3637" s="1" t="s">
        <v>141</v>
      </c>
      <c r="B3637" s="54">
        <v>2011</v>
      </c>
      <c r="C3637" s="61">
        <v>4.2569267656212704</v>
      </c>
      <c r="D3637" s="58">
        <v>0.89289493975423573</v>
      </c>
      <c r="E3637" s="58">
        <v>6.449814220531886</v>
      </c>
      <c r="F3637" s="58">
        <v>36.753997134147568</v>
      </c>
      <c r="G3637" s="61">
        <v>44.096706294433694</v>
      </c>
      <c r="H3637" s="59">
        <v>3.3616777922371401</v>
      </c>
      <c r="I3637" s="59">
        <v>5.9959196807134124E-3</v>
      </c>
      <c r="J3637" s="59">
        <v>5.8469620522891563E-3</v>
      </c>
      <c r="K3637" s="59">
        <v>7.0543664040919486E-3</v>
      </c>
      <c r="L3637" s="61">
        <v>3.380575040374235</v>
      </c>
      <c r="M3637" s="70">
        <v>9806670</v>
      </c>
      <c r="N3637" s="62">
        <v>19.773527911499347</v>
      </c>
      <c r="O3637" s="63"/>
      <c r="P3637" s="147"/>
      <c r="Q3637" s="64">
        <v>41746.276004615145</v>
      </c>
      <c r="R3637" s="62">
        <v>875.63260188396703</v>
      </c>
      <c r="S3637" s="62">
        <v>6325.1199622063432</v>
      </c>
      <c r="T3637" s="62">
        <v>36043.432107553097</v>
      </c>
      <c r="U3637" s="64">
        <v>43244.184671643408</v>
      </c>
      <c r="V3637" s="62">
        <v>32966.864754798196</v>
      </c>
      <c r="W3637" s="62">
        <v>58.800005655261799</v>
      </c>
      <c r="X3637" s="62">
        <v>57.339227349322499</v>
      </c>
      <c r="Y3637" s="62">
        <v>69.179843384016394</v>
      </c>
      <c r="Z3637" s="64">
        <v>33152.183831186798</v>
      </c>
    </row>
    <row r="3638" spans="1:26">
      <c r="A3638" s="1" t="s">
        <v>141</v>
      </c>
      <c r="B3638" s="54">
        <v>2012</v>
      </c>
      <c r="C3638" s="61">
        <v>4.0931278257132222</v>
      </c>
      <c r="D3638" s="58">
        <v>0.83839742742003343</v>
      </c>
      <c r="E3638" s="58">
        <v>6.198114396463084</v>
      </c>
      <c r="F3638" s="58">
        <v>34.670057572892169</v>
      </c>
      <c r="G3638" s="61">
        <v>41.706569396775286</v>
      </c>
      <c r="H3638" s="59">
        <v>3.1610316921189439</v>
      </c>
      <c r="I3638" s="59">
        <v>6.3774185931396513E-3</v>
      </c>
      <c r="J3638" s="59">
        <v>6.0285550092541388E-3</v>
      </c>
      <c r="K3638" s="59">
        <v>6.6935408657555736E-3</v>
      </c>
      <c r="L3638" s="61">
        <v>3.1801312065870935</v>
      </c>
      <c r="M3638" s="70">
        <v>10033630</v>
      </c>
      <c r="N3638" s="62">
        <v>20.345866675168171</v>
      </c>
      <c r="O3638" s="63"/>
      <c r="P3638" s="147"/>
      <c r="Q3638" s="64">
        <v>41068.930145910956</v>
      </c>
      <c r="R3638" s="62">
        <v>841.21695796844699</v>
      </c>
      <c r="S3638" s="62">
        <v>6218.9586551783896</v>
      </c>
      <c r="T3638" s="62">
        <v>34786.652976509802</v>
      </c>
      <c r="U3638" s="64">
        <v>41846.828589656638</v>
      </c>
      <c r="V3638" s="62">
        <v>31716.6224169954</v>
      </c>
      <c r="W3638" s="62">
        <v>63.988658518683799</v>
      </c>
      <c r="X3638" s="62">
        <v>60.488290397502603</v>
      </c>
      <c r="Y3638" s="62">
        <v>67.160512436871102</v>
      </c>
      <c r="Z3638" s="64">
        <v>31908.259878348457</v>
      </c>
    </row>
    <row r="3639" spans="1:26">
      <c r="A3639" s="1" t="s">
        <v>141</v>
      </c>
      <c r="B3639" s="54">
        <v>2013</v>
      </c>
      <c r="C3639" s="61">
        <v>4.2720132494508176</v>
      </c>
      <c r="D3639" s="58">
        <v>0.96418767796950022</v>
      </c>
      <c r="E3639" s="58">
        <v>6.1462018341383553</v>
      </c>
      <c r="F3639" s="58">
        <v>36.354805163849363</v>
      </c>
      <c r="G3639" s="61">
        <v>43.465194675957214</v>
      </c>
      <c r="H3639" s="59">
        <v>3.2802398683942502</v>
      </c>
      <c r="I3639" s="59">
        <v>6.215379560288151E-3</v>
      </c>
      <c r="J3639" s="59">
        <v>6.730944536929402E-3</v>
      </c>
      <c r="K3639" s="59">
        <v>6.6785742960436319E-3</v>
      </c>
      <c r="L3639" s="61">
        <v>3.2998647667875112</v>
      </c>
      <c r="M3639" s="70">
        <v>10268157</v>
      </c>
      <c r="N3639" s="62">
        <v>20.933383811011574</v>
      </c>
      <c r="O3639" s="63"/>
      <c r="P3639" s="147"/>
      <c r="Q3639" s="64">
        <v>43865.70275144116</v>
      </c>
      <c r="R3639" s="62">
        <v>990.04304548562698</v>
      </c>
      <c r="S3639" s="62">
        <v>6311.0165386620592</v>
      </c>
      <c r="T3639" s="62">
        <v>37329.684712681599</v>
      </c>
      <c r="U3639" s="64">
        <v>44630.744296829282</v>
      </c>
      <c r="V3639" s="62">
        <v>33682.017966331499</v>
      </c>
      <c r="W3639" s="62">
        <v>63.820493139629697</v>
      </c>
      <c r="X3639" s="62">
        <v>69.114395263483402</v>
      </c>
      <c r="Y3639" s="62">
        <v>68.576649407940494</v>
      </c>
      <c r="Z3639" s="64">
        <v>33883.529504142556</v>
      </c>
    </row>
    <row r="3640" spans="1:26">
      <c r="A3640" s="1" t="s">
        <v>141</v>
      </c>
      <c r="B3640" s="54">
        <v>2014</v>
      </c>
      <c r="C3640" s="61">
        <v>4.0534323687760647</v>
      </c>
      <c r="D3640" s="58">
        <v>0.9023574411234021</v>
      </c>
      <c r="E3640" s="58">
        <v>5.8515003980576754</v>
      </c>
      <c r="F3640" s="58">
        <v>34.14202146288396</v>
      </c>
      <c r="G3640" s="61">
        <v>40.89587930206504</v>
      </c>
      <c r="H3640" s="59">
        <v>3.0680938522006085</v>
      </c>
      <c r="I3640" s="59">
        <v>5.5822532108607799E-3</v>
      </c>
      <c r="J3640" s="59">
        <v>5.8873922431774018E-3</v>
      </c>
      <c r="K3640" s="59">
        <v>4.3617136684656315E-3</v>
      </c>
      <c r="L3640" s="61">
        <v>3.0839252113231121</v>
      </c>
      <c r="M3640" s="70">
        <v>10517569</v>
      </c>
      <c r="N3640" s="62">
        <v>21.54035291867249</v>
      </c>
      <c r="O3640" s="63"/>
      <c r="P3640" s="147"/>
      <c r="Q3640" s="64">
        <v>42632.254625435708</v>
      </c>
      <c r="R3640" s="62">
        <v>949.06066496788196</v>
      </c>
      <c r="S3640" s="62">
        <v>6154.3559190099068</v>
      </c>
      <c r="T3640" s="62">
        <v>35909.106653536299</v>
      </c>
      <c r="U3640" s="64">
        <v>43012.523237514091</v>
      </c>
      <c r="V3640" s="62">
        <v>32268.8887889957</v>
      </c>
      <c r="W3640" s="62">
        <v>58.7117333206998</v>
      </c>
      <c r="X3640" s="62">
        <v>61.921054147683101</v>
      </c>
      <c r="Y3640" s="62">
        <v>45.874624466330403</v>
      </c>
      <c r="Z3640" s="64">
        <v>32435.396200930412</v>
      </c>
    </row>
    <row r="3641" spans="1:26">
      <c r="A3641" s="1" t="s">
        <v>141</v>
      </c>
      <c r="B3641" s="54">
        <v>2015</v>
      </c>
      <c r="C3641" s="61">
        <v>4.0832806700033411</v>
      </c>
      <c r="D3641" s="58">
        <v>0.93870854593311925</v>
      </c>
      <c r="E3641" s="58">
        <v>5.652323193971216</v>
      </c>
      <c r="F3641" s="58">
        <v>35.561591368019997</v>
      </c>
      <c r="G3641" s="61">
        <v>42.152623107924335</v>
      </c>
      <c r="H3641" s="59">
        <v>3.1551749620037128</v>
      </c>
      <c r="I3641" s="59">
        <v>4.513700169774381E-3</v>
      </c>
      <c r="J3641" s="59">
        <v>5.7228093466176657E-3</v>
      </c>
      <c r="K3641" s="59">
        <v>3.43863021180962E-3</v>
      </c>
      <c r="L3641" s="61">
        <v>3.1688501017319153</v>
      </c>
      <c r="M3641" s="70">
        <v>10787104</v>
      </c>
      <c r="N3641" s="62">
        <v>22.170001912838334</v>
      </c>
      <c r="O3641" s="63"/>
      <c r="P3641" s="147"/>
      <c r="Q3641" s="64">
        <v>44046.773248515718</v>
      </c>
      <c r="R3641" s="62">
        <v>1012.5946710669335</v>
      </c>
      <c r="S3641" s="62">
        <v>6097.2198134979681</v>
      </c>
      <c r="T3641" s="62">
        <v>38360.6584492334</v>
      </c>
      <c r="U3641" s="64">
        <v>45470.472933798301</v>
      </c>
      <c r="V3641" s="62">
        <v>34035.200453330101</v>
      </c>
      <c r="W3641" s="62">
        <v>48.6897531561739</v>
      </c>
      <c r="X3641" s="62">
        <v>61.732539594136803</v>
      </c>
      <c r="Y3641" s="62">
        <v>37.0928617123324</v>
      </c>
      <c r="Z3641" s="64">
        <v>34182.71560779275</v>
      </c>
    </row>
    <row r="3642" spans="1:26">
      <c r="A3642" s="1" t="s">
        <v>142</v>
      </c>
      <c r="B3642" s="54">
        <v>1990</v>
      </c>
      <c r="C3642" s="61">
        <v>10.698541034096664</v>
      </c>
      <c r="D3642" s="58">
        <v>3.2637180238073675</v>
      </c>
      <c r="E3642" s="58">
        <v>2.6024742406333785</v>
      </c>
      <c r="F3642" s="58">
        <v>19.131743388202509</v>
      </c>
      <c r="G3642" s="61">
        <v>24.997935652643253</v>
      </c>
      <c r="H3642" s="59">
        <v>3.6408678172092399</v>
      </c>
      <c r="I3642" s="59">
        <v>2.4532462456466018</v>
      </c>
      <c r="J3642" s="59">
        <v>2.7411780396859062</v>
      </c>
      <c r="K3642" s="59">
        <v>2.7276620835621732</v>
      </c>
      <c r="L3642" s="61">
        <v>11.562954186103923</v>
      </c>
      <c r="M3642" s="70">
        <v>36793490</v>
      </c>
      <c r="N3642" s="62">
        <v>30.962686198056204</v>
      </c>
      <c r="O3642" s="63">
        <v>0.621</v>
      </c>
      <c r="P3642" s="147">
        <v>6401.190477420404</v>
      </c>
      <c r="Q3642" s="64">
        <v>393636.66255262523</v>
      </c>
      <c r="R3642" s="62">
        <v>12008.357647177614</v>
      </c>
      <c r="S3642" s="62">
        <v>9575.4109948001806</v>
      </c>
      <c r="T3642" s="62">
        <v>70392.360903639506</v>
      </c>
      <c r="U3642" s="64">
        <v>91976.12954561731</v>
      </c>
      <c r="V3642" s="62">
        <v>133960.23362381</v>
      </c>
      <c r="W3642" s="62">
        <v>90263.491206735795</v>
      </c>
      <c r="X3642" s="62">
        <v>100857.50679140299</v>
      </c>
      <c r="Y3642" s="62">
        <v>100360.207594924</v>
      </c>
      <c r="Z3642" s="64">
        <v>425441.43921687279</v>
      </c>
    </row>
    <row r="3643" spans="1:26">
      <c r="A3643" s="1" t="s">
        <v>142</v>
      </c>
      <c r="B3643" s="57">
        <v>1991</v>
      </c>
      <c r="C3643" s="61">
        <v>10.612084220519355</v>
      </c>
      <c r="D3643" s="58">
        <v>3.2385188727903826</v>
      </c>
      <c r="E3643" s="58">
        <v>2.6121371710303976</v>
      </c>
      <c r="F3643" s="58">
        <v>18.879088033882589</v>
      </c>
      <c r="G3643" s="61">
        <v>24.729744077703366</v>
      </c>
      <c r="H3643" s="59">
        <v>3.6647532944891208</v>
      </c>
      <c r="I3643" s="59">
        <v>2.3732650974827396</v>
      </c>
      <c r="J3643" s="59">
        <v>2.5647733208901609</v>
      </c>
      <c r="K3643" s="59">
        <v>2.5305932843662324</v>
      </c>
      <c r="L3643" s="61">
        <v>11.133384997228251</v>
      </c>
      <c r="M3643" s="70">
        <v>37692367</v>
      </c>
      <c r="N3643" s="62">
        <v>31.685905415096983</v>
      </c>
      <c r="O3643" s="63">
        <v>0.629</v>
      </c>
      <c r="P3643" s="147">
        <v>6390.7727812789863</v>
      </c>
      <c r="Q3643" s="64">
        <v>399994.57307472441</v>
      </c>
      <c r="R3643" s="62">
        <v>12206.744188964141</v>
      </c>
      <c r="S3643" s="62">
        <v>9845.7632904819511</v>
      </c>
      <c r="T3643" s="62">
        <v>71159.751479841099</v>
      </c>
      <c r="U3643" s="64">
        <v>93212.258959287181</v>
      </c>
      <c r="V3643" s="62">
        <v>138133.226140343</v>
      </c>
      <c r="W3643" s="62">
        <v>89453.979042610197</v>
      </c>
      <c r="X3643" s="62">
        <v>96672.377282800706</v>
      </c>
      <c r="Y3643" s="62">
        <v>95384.050802067402</v>
      </c>
      <c r="Z3643" s="64">
        <v>419643.63326782128</v>
      </c>
    </row>
    <row r="3644" spans="1:26">
      <c r="A3644" s="1" t="s">
        <v>142</v>
      </c>
      <c r="B3644" s="57">
        <v>1992</v>
      </c>
      <c r="C3644" s="61">
        <v>10.032611062377411</v>
      </c>
      <c r="D3644" s="58">
        <v>3.2371789381225349</v>
      </c>
      <c r="E3644" s="58">
        <v>2.731286604832003</v>
      </c>
      <c r="F3644" s="58">
        <v>18.5280984332137</v>
      </c>
      <c r="G3644" s="61">
        <v>24.496563976168236</v>
      </c>
      <c r="H3644" s="59">
        <v>2.7878231567699494</v>
      </c>
      <c r="I3644" s="59">
        <v>2.2668727617015829</v>
      </c>
      <c r="J3644" s="59">
        <v>2.4071424338632439</v>
      </c>
      <c r="K3644" s="59">
        <v>2.4063790215243088</v>
      </c>
      <c r="L3644" s="61">
        <v>9.8682173738590855</v>
      </c>
      <c r="M3644" s="70">
        <v>38646788</v>
      </c>
      <c r="N3644" s="62">
        <v>32.446252957323857</v>
      </c>
      <c r="O3644" s="63">
        <v>0.63800000000000001</v>
      </c>
      <c r="P3644" s="147">
        <v>6238.7923938323929</v>
      </c>
      <c r="Q3644" s="64">
        <v>387728.19281415455</v>
      </c>
      <c r="R3644" s="62">
        <v>12510.656813968671</v>
      </c>
      <c r="S3644" s="62">
        <v>10555.545438418219</v>
      </c>
      <c r="T3644" s="62">
        <v>71605.149219154206</v>
      </c>
      <c r="U3644" s="64">
        <v>94671.351471541086</v>
      </c>
      <c r="V3644" s="62">
        <v>107740.410521179</v>
      </c>
      <c r="W3644" s="62">
        <v>87607.351044455601</v>
      </c>
      <c r="X3644" s="62">
        <v>93028.323327316801</v>
      </c>
      <c r="Y3644" s="62">
        <v>92998.819892497399</v>
      </c>
      <c r="Z3644" s="64">
        <v>381374.9047854488</v>
      </c>
    </row>
    <row r="3645" spans="1:26">
      <c r="A3645" s="1" t="s">
        <v>142</v>
      </c>
      <c r="B3645" s="57">
        <v>1993</v>
      </c>
      <c r="C3645" s="61">
        <v>9.9712653476923521</v>
      </c>
      <c r="D3645" s="58">
        <v>3.2181026006503841</v>
      </c>
      <c r="E3645" s="58">
        <v>2.6962653817914264</v>
      </c>
      <c r="F3645" s="58">
        <v>18.139038611053522</v>
      </c>
      <c r="G3645" s="61">
        <v>24.053406593495335</v>
      </c>
      <c r="H3645" s="59">
        <v>3.3153952309141705</v>
      </c>
      <c r="I3645" s="59">
        <v>2.5192711749612862</v>
      </c>
      <c r="J3645" s="59">
        <v>2.5882410935167619</v>
      </c>
      <c r="K3645" s="59">
        <v>2.5282302415230271</v>
      </c>
      <c r="L3645" s="61">
        <v>10.951137740915247</v>
      </c>
      <c r="M3645" s="70">
        <v>39619539</v>
      </c>
      <c r="N3645" s="62">
        <v>33.221080876109767</v>
      </c>
      <c r="O3645" s="63">
        <v>0.64500000000000002</v>
      </c>
      <c r="P3645" s="147">
        <v>6307.267522834949</v>
      </c>
      <c r="Q3645" s="64">
        <v>395056.93632224569</v>
      </c>
      <c r="R3645" s="62">
        <v>12749.974149246933</v>
      </c>
      <c r="S3645" s="62">
        <v>10682.47914482353</v>
      </c>
      <c r="T3645" s="62">
        <v>71866.034767314093</v>
      </c>
      <c r="U3645" s="64">
        <v>95298.48806138456</v>
      </c>
      <c r="V3645" s="62">
        <v>131354.43065161799</v>
      </c>
      <c r="W3645" s="62">
        <v>99812.362567954493</v>
      </c>
      <c r="X3645" s="62">
        <v>102544.91894598999</v>
      </c>
      <c r="Y3645" s="62">
        <v>100167.31665500101</v>
      </c>
      <c r="Z3645" s="64">
        <v>433879.02882056352</v>
      </c>
    </row>
    <row r="3646" spans="1:26">
      <c r="A3646" s="1" t="s">
        <v>142</v>
      </c>
      <c r="B3646" s="57">
        <v>1994</v>
      </c>
      <c r="C3646" s="61">
        <v>10.590778983304274</v>
      </c>
      <c r="D3646" s="58">
        <v>3.3016966984587914</v>
      </c>
      <c r="E3646" s="58">
        <v>2.8605038134214698</v>
      </c>
      <c r="F3646" s="58">
        <v>18.555299655695855</v>
      </c>
      <c r="G3646" s="61">
        <v>24.717500167576112</v>
      </c>
      <c r="H3646" s="59">
        <v>3.7358867982654189</v>
      </c>
      <c r="I3646" s="59">
        <v>2.5173559516062172</v>
      </c>
      <c r="J3646" s="59">
        <v>2.417445647528043</v>
      </c>
      <c r="K3646" s="59">
        <v>2.5449158655057835</v>
      </c>
      <c r="L3646" s="61">
        <v>11.215604262905464</v>
      </c>
      <c r="M3646" s="70">
        <v>40558495</v>
      </c>
      <c r="N3646" s="62">
        <v>33.97843605997906</v>
      </c>
      <c r="O3646" s="63">
        <v>0.65200000000000002</v>
      </c>
      <c r="P3646" s="147">
        <v>6493.725524742139</v>
      </c>
      <c r="Q3646" s="64">
        <v>429546.05644045153</v>
      </c>
      <c r="R3646" s="62">
        <v>13391.18490359574</v>
      </c>
      <c r="S3646" s="62">
        <v>11601.772961413561</v>
      </c>
      <c r="T3646" s="62">
        <v>75257.502830904195</v>
      </c>
      <c r="U3646" s="64">
        <v>100250.4606959135</v>
      </c>
      <c r="V3646" s="62">
        <v>151521.946028014</v>
      </c>
      <c r="W3646" s="62">
        <v>102100.168776441</v>
      </c>
      <c r="X3646" s="62">
        <v>98047.9572080379</v>
      </c>
      <c r="Y3646" s="62">
        <v>103217.957406537</v>
      </c>
      <c r="Z3646" s="64">
        <v>454888.02941902995</v>
      </c>
    </row>
    <row r="3647" spans="1:26">
      <c r="A3647" s="1" t="s">
        <v>142</v>
      </c>
      <c r="B3647" s="57">
        <v>1995</v>
      </c>
      <c r="C3647" s="61">
        <v>10.956757355885198</v>
      </c>
      <c r="D3647" s="58">
        <v>3.2415935744180047</v>
      </c>
      <c r="E3647" s="58">
        <v>2.9207833016401388</v>
      </c>
      <c r="F3647" s="58">
        <v>18.176333084234486</v>
      </c>
      <c r="G3647" s="61">
        <v>24.338709960292629</v>
      </c>
      <c r="H3647" s="59">
        <v>2.944484702129273</v>
      </c>
      <c r="I3647" s="59">
        <v>2.5456534492060818</v>
      </c>
      <c r="J3647" s="59">
        <v>2.2196467493492209</v>
      </c>
      <c r="K3647" s="59">
        <v>2.6440267753541007</v>
      </c>
      <c r="L3647" s="61">
        <v>10.353811676038676</v>
      </c>
      <c r="M3647" s="70">
        <v>41426810</v>
      </c>
      <c r="N3647" s="62">
        <v>34.69500614134153</v>
      </c>
      <c r="O3647" s="63">
        <v>0.65300000000000002</v>
      </c>
      <c r="P3647" s="147">
        <v>6691.4115841655694</v>
      </c>
      <c r="Q3647" s="64">
        <v>453903.5051983585</v>
      </c>
      <c r="R3647" s="62">
        <v>13428.888110463553</v>
      </c>
      <c r="S3647" s="62">
        <v>12099.873488821871</v>
      </c>
      <c r="T3647" s="62">
        <v>75298.749717729603</v>
      </c>
      <c r="U3647" s="64">
        <v>100827.51131701503</v>
      </c>
      <c r="V3647" s="62">
        <v>121980.60830301599</v>
      </c>
      <c r="W3647" s="62">
        <v>105458.301766105</v>
      </c>
      <c r="X3647" s="62">
        <v>91952.884152407802</v>
      </c>
      <c r="Y3647" s="62">
        <v>109533.59485750701</v>
      </c>
      <c r="Z3647" s="64">
        <v>428925.38907903584</v>
      </c>
    </row>
    <row r="3648" spans="1:26">
      <c r="A3648" s="1" t="s">
        <v>142</v>
      </c>
      <c r="B3648" s="57">
        <v>1996</v>
      </c>
      <c r="C3648" s="61">
        <v>10.635397961324571</v>
      </c>
      <c r="D3648" s="58">
        <v>3.1620895471945389</v>
      </c>
      <c r="E3648" s="58">
        <v>2.7684186955426573</v>
      </c>
      <c r="F3648" s="58">
        <v>17.566555048343819</v>
      </c>
      <c r="G3648" s="61">
        <v>23.497063291081012</v>
      </c>
      <c r="H3648" s="59">
        <v>3.4517031356400305</v>
      </c>
      <c r="I3648" s="59">
        <v>2.3005213029742966</v>
      </c>
      <c r="J3648" s="59">
        <v>1.9500832002504038</v>
      </c>
      <c r="K3648" s="59">
        <v>2.579612000454345</v>
      </c>
      <c r="L3648" s="61">
        <v>10.281919639319076</v>
      </c>
      <c r="M3648" s="70">
        <v>42210216</v>
      </c>
      <c r="N3648" s="62">
        <v>35.363015110173194</v>
      </c>
      <c r="O3648" s="63">
        <v>0.65100000000000002</v>
      </c>
      <c r="P3648" s="147">
        <v>7161.1744338153585</v>
      </c>
      <c r="Q3648" s="64">
        <v>448922.44519346976</v>
      </c>
      <c r="R3648" s="62">
        <v>13347.248279842368</v>
      </c>
      <c r="S3648" s="62">
        <v>11685.55511172938</v>
      </c>
      <c r="T3648" s="62">
        <v>74148.808296648305</v>
      </c>
      <c r="U3648" s="64">
        <v>99181.611688220044</v>
      </c>
      <c r="V3648" s="62">
        <v>145697.13492324299</v>
      </c>
      <c r="W3648" s="62">
        <v>97105.501111146499</v>
      </c>
      <c r="X3648" s="62">
        <v>82313.433100540802</v>
      </c>
      <c r="Y3648" s="62">
        <v>108885.97973537</v>
      </c>
      <c r="Z3648" s="64">
        <v>434002.04887030029</v>
      </c>
    </row>
    <row r="3649" spans="1:26">
      <c r="A3649" s="1" t="s">
        <v>142</v>
      </c>
      <c r="B3649" s="54">
        <v>1997</v>
      </c>
      <c r="C3649" s="61">
        <v>10.606826575058385</v>
      </c>
      <c r="D3649" s="58">
        <v>3.1471696175842045</v>
      </c>
      <c r="E3649" s="58">
        <v>2.7274715154264997</v>
      </c>
      <c r="F3649" s="58">
        <v>17.359814401206776</v>
      </c>
      <c r="G3649" s="61">
        <v>23.234455534217478</v>
      </c>
      <c r="H3649" s="59">
        <v>3.4629900149510129</v>
      </c>
      <c r="I3649" s="59">
        <v>2.3562248160043824</v>
      </c>
      <c r="J3649" s="59">
        <v>1.9106414452456444</v>
      </c>
      <c r="K3649" s="59">
        <v>2.6329654421258191</v>
      </c>
      <c r="L3649" s="61">
        <v>10.362821718326858</v>
      </c>
      <c r="M3649" s="70">
        <v>42921506</v>
      </c>
      <c r="N3649" s="62">
        <v>35.988281166277851</v>
      </c>
      <c r="O3649" s="63">
        <v>0.64700000000000002</v>
      </c>
      <c r="P3649" s="147">
        <v>7335.9066176620872</v>
      </c>
      <c r="Q3649" s="64">
        <v>455260.97048232792</v>
      </c>
      <c r="R3649" s="62">
        <v>13508.125962415816</v>
      </c>
      <c r="S3649" s="62">
        <v>11706.718501420761</v>
      </c>
      <c r="T3649" s="62">
        <v>74510.937798028302</v>
      </c>
      <c r="U3649" s="64">
        <v>99725.782261864864</v>
      </c>
      <c r="V3649" s="62">
        <v>148636.74670466001</v>
      </c>
      <c r="W3649" s="62">
        <v>101132.717577481</v>
      </c>
      <c r="X3649" s="62">
        <v>82007.608255959596</v>
      </c>
      <c r="Y3649" s="62">
        <v>113010.842021996</v>
      </c>
      <c r="Z3649" s="64">
        <v>444787.91456009657</v>
      </c>
    </row>
    <row r="3650" spans="1:26">
      <c r="A3650" s="1" t="s">
        <v>142</v>
      </c>
      <c r="B3650" s="54">
        <v>1998</v>
      </c>
      <c r="C3650" s="61">
        <v>10.295149091760964</v>
      </c>
      <c r="D3650" s="58">
        <v>3.0831086137380388</v>
      </c>
      <c r="E3650" s="58">
        <v>2.7579995236205601</v>
      </c>
      <c r="F3650" s="58">
        <v>16.879883542677625</v>
      </c>
      <c r="G3650" s="61">
        <v>22.720991680036224</v>
      </c>
      <c r="H3650" s="59">
        <v>3.2588371893009662</v>
      </c>
      <c r="I3650" s="59">
        <v>2.4118381313387953</v>
      </c>
      <c r="J3650" s="59">
        <v>1.9166456894714876</v>
      </c>
      <c r="K3650" s="59">
        <v>2.4328114419149398</v>
      </c>
      <c r="L3650" s="61">
        <v>10.020132452026189</v>
      </c>
      <c r="M3650" s="70">
        <v>43584030</v>
      </c>
      <c r="N3650" s="62">
        <v>36.57775762721645</v>
      </c>
      <c r="O3650" s="63">
        <v>0.64100000000000001</v>
      </c>
      <c r="P3650" s="147">
        <v>7157.8535370767522</v>
      </c>
      <c r="Q3650" s="64">
        <v>448704.08686978259</v>
      </c>
      <c r="R3650" s="62">
        <v>13437.429831441708</v>
      </c>
      <c r="S3650" s="62">
        <v>12020.47339774642</v>
      </c>
      <c r="T3650" s="62">
        <v>73569.335072056798</v>
      </c>
      <c r="U3650" s="64">
        <v>99027.238301244928</v>
      </c>
      <c r="V3650" s="62">
        <v>142033.25782360899</v>
      </c>
      <c r="W3650" s="62">
        <v>105117.62547141399</v>
      </c>
      <c r="X3650" s="62">
        <v>83535.143229295994</v>
      </c>
      <c r="Y3650" s="62">
        <v>106031.726868764</v>
      </c>
      <c r="Z3650" s="64">
        <v>436717.753393083</v>
      </c>
    </row>
    <row r="3651" spans="1:26">
      <c r="A3651" s="1" t="s">
        <v>142</v>
      </c>
      <c r="B3651" s="54">
        <v>1999</v>
      </c>
      <c r="C3651" s="61">
        <v>10.023486992036725</v>
      </c>
      <c r="D3651" s="58">
        <v>3.0194407836850052</v>
      </c>
      <c r="E3651" s="58">
        <v>2.5947544695559066</v>
      </c>
      <c r="F3651" s="58">
        <v>16.446385994868468</v>
      </c>
      <c r="G3651" s="61">
        <v>22.060581248109379</v>
      </c>
      <c r="H3651" s="59">
        <v>3.2241155560627828</v>
      </c>
      <c r="I3651" s="59">
        <v>2.2453311659577477</v>
      </c>
      <c r="J3651" s="59">
        <v>1.7341315660941572</v>
      </c>
      <c r="K3651" s="59">
        <v>2.2071044586867687</v>
      </c>
      <c r="L3651" s="61">
        <v>9.4106827468014576</v>
      </c>
      <c r="M3651" s="70">
        <v>44233730</v>
      </c>
      <c r="N3651" s="62">
        <v>37.143802191098764</v>
      </c>
      <c r="O3651" s="63">
        <v>0.63500000000000001</v>
      </c>
      <c r="P3651" s="147">
        <v>6974.6553086943704</v>
      </c>
      <c r="Q3651" s="64">
        <v>443376.21726426465</v>
      </c>
      <c r="R3651" s="62">
        <v>13356.112837651091</v>
      </c>
      <c r="S3651" s="62">
        <v>11477.56686226292</v>
      </c>
      <c r="T3651" s="62">
        <v>72748.499757279307</v>
      </c>
      <c r="U3651" s="64">
        <v>97582.179457193328</v>
      </c>
      <c r="V3651" s="62">
        <v>142614.656995681</v>
      </c>
      <c r="W3651" s="62">
        <v>99319.3725555602</v>
      </c>
      <c r="X3651" s="62">
        <v>76707.107479086102</v>
      </c>
      <c r="Y3651" s="62">
        <v>97628.462707346698</v>
      </c>
      <c r="Z3651" s="64">
        <v>416269.599737674</v>
      </c>
    </row>
    <row r="3652" spans="1:26">
      <c r="A3652" s="1" t="s">
        <v>142</v>
      </c>
      <c r="B3652" s="54">
        <v>2000</v>
      </c>
      <c r="C3652" s="61">
        <v>8.9844990284179964</v>
      </c>
      <c r="D3652" s="58">
        <v>2.9510411981849725</v>
      </c>
      <c r="E3652" s="58">
        <v>2.6957556660596498</v>
      </c>
      <c r="F3652" s="58">
        <v>15.971790796306848</v>
      </c>
      <c r="G3652" s="61">
        <v>21.618587660551469</v>
      </c>
      <c r="H3652" s="59">
        <v>3.6297148441683755</v>
      </c>
      <c r="I3652" s="59">
        <v>1.9710873921481942</v>
      </c>
      <c r="J3652" s="59">
        <v>1.4989232854883068</v>
      </c>
      <c r="K3652" s="59">
        <v>2.1342684703891539</v>
      </c>
      <c r="L3652" s="61">
        <v>9.2339939921940299</v>
      </c>
      <c r="M3652" s="70">
        <v>44896856</v>
      </c>
      <c r="N3652" s="62">
        <v>37.69573156154943</v>
      </c>
      <c r="O3652" s="63">
        <v>0.629</v>
      </c>
      <c r="P3652" s="147">
        <v>7702.4846551080482</v>
      </c>
      <c r="Q3652" s="64">
        <v>403375.75911102269</v>
      </c>
      <c r="R3652" s="62">
        <v>13249.247172497817</v>
      </c>
      <c r="S3652" s="62">
        <v>12103.095395026419</v>
      </c>
      <c r="T3652" s="62">
        <v>71708.319144391397</v>
      </c>
      <c r="U3652" s="64">
        <v>97060.661711915629</v>
      </c>
      <c r="V3652" s="62">
        <v>162962.78467969</v>
      </c>
      <c r="W3652" s="62">
        <v>88495.626808693007</v>
      </c>
      <c r="X3652" s="62">
        <v>67296.942903615403</v>
      </c>
      <c r="Y3652" s="62">
        <v>95821.944180402104</v>
      </c>
      <c r="Z3652" s="64">
        <v>414577.29857240053</v>
      </c>
    </row>
    <row r="3653" spans="1:26">
      <c r="A3653" s="1" t="s">
        <v>142</v>
      </c>
      <c r="B3653" s="54">
        <v>2001</v>
      </c>
      <c r="C3653" s="61">
        <v>8.5503226674053128</v>
      </c>
      <c r="D3653" s="58">
        <v>2.7808026992102031</v>
      </c>
      <c r="E3653" s="58">
        <v>2.5107129361116849</v>
      </c>
      <c r="F3653" s="58">
        <v>15.338136010921176</v>
      </c>
      <c r="G3653" s="61">
        <v>20.629651646243065</v>
      </c>
      <c r="H3653" s="59">
        <v>3.0120842017769265</v>
      </c>
      <c r="I3653" s="59">
        <v>1.7109798040707946</v>
      </c>
      <c r="J3653" s="59">
        <v>1.2637122723985093</v>
      </c>
      <c r="K3653" s="59">
        <v>2.0967948893261572</v>
      </c>
      <c r="L3653" s="61">
        <v>8.0835711675723871</v>
      </c>
      <c r="M3653" s="70">
        <v>45579161</v>
      </c>
      <c r="N3653" s="62">
        <v>38.237068972623632</v>
      </c>
      <c r="O3653" s="63">
        <v>0.62</v>
      </c>
      <c r="P3653" s="147">
        <v>8016.4309316822255</v>
      </c>
      <c r="Q3653" s="64">
        <v>389716.53345961618</v>
      </c>
      <c r="R3653" s="62">
        <v>12674.665393653642</v>
      </c>
      <c r="S3653" s="62">
        <v>11443.61891398172</v>
      </c>
      <c r="T3653" s="62">
        <v>69909.937068167405</v>
      </c>
      <c r="U3653" s="64">
        <v>94028.221375802765</v>
      </c>
      <c r="V3653" s="62">
        <v>137288.27077834701</v>
      </c>
      <c r="W3653" s="62">
        <v>77985.023957491198</v>
      </c>
      <c r="X3653" s="62">
        <v>57598.945121327502</v>
      </c>
      <c r="Y3653" s="62">
        <v>95570.151844574095</v>
      </c>
      <c r="Z3653" s="64">
        <v>368442.39170173981</v>
      </c>
    </row>
    <row r="3654" spans="1:26">
      <c r="A3654" s="1" t="s">
        <v>142</v>
      </c>
      <c r="B3654" s="54">
        <v>2002</v>
      </c>
      <c r="C3654" s="61">
        <v>8.6170400172684687</v>
      </c>
      <c r="D3654" s="58">
        <v>2.751539008177871</v>
      </c>
      <c r="E3654" s="58">
        <v>2.478846033525234</v>
      </c>
      <c r="F3654" s="58">
        <v>15.020060521862133</v>
      </c>
      <c r="G3654" s="61">
        <v>20.250445563565236</v>
      </c>
      <c r="H3654" s="59">
        <v>3.2041957122490525</v>
      </c>
      <c r="I3654" s="59">
        <v>1.6452687373249673</v>
      </c>
      <c r="J3654" s="59">
        <v>1.2176528535802482</v>
      </c>
      <c r="K3654" s="59">
        <v>2.2039777199599206</v>
      </c>
      <c r="L3654" s="61">
        <v>8.2710950231141886</v>
      </c>
      <c r="M3654" s="70">
        <v>46272223</v>
      </c>
      <c r="N3654" s="62">
        <v>38.765609311757579</v>
      </c>
      <c r="O3654" s="63">
        <v>0.61299999999999999</v>
      </c>
      <c r="P3654" s="147">
        <v>8340.8176518738601</v>
      </c>
      <c r="Q3654" s="64">
        <v>398729.59727897041</v>
      </c>
      <c r="R3654" s="62">
        <v>12731.982657960527</v>
      </c>
      <c r="S3654" s="62">
        <v>11470.171644594509</v>
      </c>
      <c r="T3654" s="62">
        <v>69501.158994110097</v>
      </c>
      <c r="U3654" s="64">
        <v>93703.313296665132</v>
      </c>
      <c r="V3654" s="62">
        <v>148265.258532832</v>
      </c>
      <c r="W3654" s="62">
        <v>76130.241908429307</v>
      </c>
      <c r="X3654" s="62">
        <v>56343.504377451602</v>
      </c>
      <c r="Y3654" s="62">
        <v>101982.948545017</v>
      </c>
      <c r="Z3654" s="64">
        <v>382721.95336372987</v>
      </c>
    </row>
    <row r="3655" spans="1:26">
      <c r="A3655" s="1" t="s">
        <v>142</v>
      </c>
      <c r="B3655" s="54">
        <v>2003</v>
      </c>
      <c r="C3655" s="61">
        <v>9.0562896659071388</v>
      </c>
      <c r="D3655" s="58">
        <v>2.7428494631730751</v>
      </c>
      <c r="E3655" s="58">
        <v>2.4840222566714405</v>
      </c>
      <c r="F3655" s="58">
        <v>15.030381242466191</v>
      </c>
      <c r="G3655" s="61">
        <v>20.257252962310705</v>
      </c>
      <c r="H3655" s="59">
        <v>3.1721868578530272</v>
      </c>
      <c r="I3655" s="59">
        <v>1.9188926784412867</v>
      </c>
      <c r="J3655" s="59">
        <v>1.347191444902484</v>
      </c>
      <c r="K3655" s="59">
        <v>2.3524483151905473</v>
      </c>
      <c r="L3655" s="61">
        <v>8.7907192963873459</v>
      </c>
      <c r="M3655" s="70">
        <v>46971250</v>
      </c>
      <c r="N3655" s="62">
        <v>39.278806189153322</v>
      </c>
      <c r="O3655" s="63">
        <v>0.61099999999999999</v>
      </c>
      <c r="P3655" s="147">
        <v>8651.8498570619322</v>
      </c>
      <c r="Q3655" s="64">
        <v>425385.24596974067</v>
      </c>
      <c r="R3655" s="62">
        <v>12883.506784706829</v>
      </c>
      <c r="S3655" s="62">
        <v>11667.76304236784</v>
      </c>
      <c r="T3655" s="62">
        <v>70599.579493519006</v>
      </c>
      <c r="U3655" s="64">
        <v>95150.849320593683</v>
      </c>
      <c r="V3655" s="62">
        <v>149001.58194692901</v>
      </c>
      <c r="W3655" s="62">
        <v>90132.787722235298</v>
      </c>
      <c r="X3655" s="62">
        <v>63279.266156375801</v>
      </c>
      <c r="Y3655" s="62">
        <v>110497.43792489399</v>
      </c>
      <c r="Z3655" s="64">
        <v>412911.07375043409</v>
      </c>
    </row>
    <row r="3656" spans="1:26">
      <c r="A3656" s="1" t="s">
        <v>142</v>
      </c>
      <c r="B3656" s="54">
        <v>2004</v>
      </c>
      <c r="C3656" s="61">
        <v>9.6401594049085997</v>
      </c>
      <c r="D3656" s="58">
        <v>2.7552232688128884</v>
      </c>
      <c r="E3656" s="58">
        <v>2.6053661648769122</v>
      </c>
      <c r="F3656" s="58">
        <v>15.173699675415186</v>
      </c>
      <c r="G3656" s="61">
        <v>20.534289109104986</v>
      </c>
      <c r="H3656" s="59">
        <v>3.2772063548394441</v>
      </c>
      <c r="I3656" s="59">
        <v>2.1704328730341125</v>
      </c>
      <c r="J3656" s="59">
        <v>1.4879596003831277</v>
      </c>
      <c r="K3656" s="59">
        <v>2.7383296972719999</v>
      </c>
      <c r="L3656" s="61">
        <v>9.6739285255286855</v>
      </c>
      <c r="M3656" s="70">
        <v>47667150</v>
      </c>
      <c r="N3656" s="62">
        <v>39.772312853951476</v>
      </c>
      <c r="O3656" s="63">
        <v>0.60899999999999999</v>
      </c>
      <c r="P3656" s="147">
        <v>9179.2514641102844</v>
      </c>
      <c r="Q3656" s="64">
        <v>459518.92437768896</v>
      </c>
      <c r="R3656" s="62">
        <v>13133.364083799426</v>
      </c>
      <c r="S3656" s="62">
        <v>12419.03797861125</v>
      </c>
      <c r="T3656" s="62">
        <v>72328.701848296696</v>
      </c>
      <c r="U3656" s="64">
        <v>97881.103910707374</v>
      </c>
      <c r="V3656" s="62">
        <v>156215.08689708501</v>
      </c>
      <c r="W3656" s="62">
        <v>103458.349323848</v>
      </c>
      <c r="X3656" s="62">
        <v>70926.793465402603</v>
      </c>
      <c r="Y3656" s="62">
        <v>130528.372429319</v>
      </c>
      <c r="Z3656" s="64">
        <v>461128.60211565462</v>
      </c>
    </row>
    <row r="3657" spans="1:26">
      <c r="A3657" s="1" t="s">
        <v>142</v>
      </c>
      <c r="B3657" s="54">
        <v>2005</v>
      </c>
      <c r="C3657" s="61">
        <v>9.7219785292570844</v>
      </c>
      <c r="D3657" s="58">
        <v>2.7420889205287646</v>
      </c>
      <c r="E3657" s="58">
        <v>2.5906781595199906</v>
      </c>
      <c r="F3657" s="58">
        <v>15.048015158969656</v>
      </c>
      <c r="G3657" s="61">
        <v>20.380782239018412</v>
      </c>
      <c r="H3657" s="59">
        <v>3.4682152491127378</v>
      </c>
      <c r="I3657" s="59">
        <v>2.2228561155307771</v>
      </c>
      <c r="J3657" s="59">
        <v>1.4648110716385934</v>
      </c>
      <c r="K3657" s="59">
        <v>2.9795035172684088</v>
      </c>
      <c r="L3657" s="61">
        <v>10.135385953550518</v>
      </c>
      <c r="M3657" s="70">
        <v>48352951</v>
      </c>
      <c r="N3657" s="62">
        <v>40.24481777938982</v>
      </c>
      <c r="O3657" s="63">
        <v>0.60899999999999999</v>
      </c>
      <c r="P3657" s="147">
        <v>9847.8328558639478</v>
      </c>
      <c r="Q3657" s="64">
        <v>470086.35144821985</v>
      </c>
      <c r="R3657" s="62">
        <v>13258.809121197026</v>
      </c>
      <c r="S3657" s="62">
        <v>12526.69341040403</v>
      </c>
      <c r="T3657" s="62">
        <v>72761.593962891697</v>
      </c>
      <c r="U3657" s="64">
        <v>98547.096494492755</v>
      </c>
      <c r="V3657" s="62">
        <v>167698.44199780101</v>
      </c>
      <c r="W3657" s="62">
        <v>107481.65283431001</v>
      </c>
      <c r="X3657" s="62">
        <v>70827.937971198393</v>
      </c>
      <c r="Y3657" s="62">
        <v>144067.78757480701</v>
      </c>
      <c r="Z3657" s="64">
        <v>490075.82037811645</v>
      </c>
    </row>
    <row r="3658" spans="1:26">
      <c r="A3658" s="1" t="s">
        <v>142</v>
      </c>
      <c r="B3658" s="54">
        <v>2006</v>
      </c>
      <c r="C3658" s="61">
        <v>9.8696970864597802</v>
      </c>
      <c r="D3658" s="58">
        <v>2.6559453500572023</v>
      </c>
      <c r="E3658" s="58">
        <v>2.6655225123898836</v>
      </c>
      <c r="F3658" s="58">
        <v>14.893296287581158</v>
      </c>
      <c r="G3658" s="61">
        <v>20.214764150028245</v>
      </c>
      <c r="H3658" s="59">
        <v>3.2486169017166278</v>
      </c>
      <c r="I3658" s="59">
        <v>2.158551811498965</v>
      </c>
      <c r="J3658" s="59">
        <v>1.417096029685863</v>
      </c>
      <c r="K3658" s="59">
        <v>3.0543581398778508</v>
      </c>
      <c r="L3658" s="61">
        <v>9.8786228827793092</v>
      </c>
      <c r="M3658" s="70">
        <v>49027805</v>
      </c>
      <c r="N3658" s="62">
        <v>40.693256065089976</v>
      </c>
      <c r="O3658" s="63">
        <v>0.61199999999999999</v>
      </c>
      <c r="P3658" s="147">
        <v>10577.942373160889</v>
      </c>
      <c r="Q3658" s="64">
        <v>483889.58416401828</v>
      </c>
      <c r="R3658" s="62">
        <v>13021.517071326127</v>
      </c>
      <c r="S3658" s="62">
        <v>13068.47179605613</v>
      </c>
      <c r="T3658" s="62">
        <v>73018.562619475299</v>
      </c>
      <c r="U3658" s="64">
        <v>99108.551486857556</v>
      </c>
      <c r="V3658" s="62">
        <v>159272.55597706701</v>
      </c>
      <c r="W3658" s="62">
        <v>105829.057296568</v>
      </c>
      <c r="X3658" s="62">
        <v>69477.107809712703</v>
      </c>
      <c r="Y3658" s="62">
        <v>149748.475282094</v>
      </c>
      <c r="Z3658" s="64">
        <v>484327.19636544178</v>
      </c>
    </row>
    <row r="3659" spans="1:26">
      <c r="A3659" s="1" t="s">
        <v>142</v>
      </c>
      <c r="B3659" s="54">
        <v>2007</v>
      </c>
      <c r="C3659" s="61">
        <v>10.197999200490269</v>
      </c>
      <c r="D3659" s="58">
        <v>2.5930987335734663</v>
      </c>
      <c r="E3659" s="58">
        <v>2.6592836250006822</v>
      </c>
      <c r="F3659" s="58">
        <v>14.52342861684129</v>
      </c>
      <c r="G3659" s="61">
        <v>19.775810975415439</v>
      </c>
      <c r="H3659" s="59">
        <v>3.1376026768791863</v>
      </c>
      <c r="I3659" s="59">
        <v>2.0564963404602565</v>
      </c>
      <c r="J3659" s="59">
        <v>1.3629802020367623</v>
      </c>
      <c r="K3659" s="59">
        <v>3.2682527559112464</v>
      </c>
      <c r="L3659" s="61">
        <v>9.8253319752874511</v>
      </c>
      <c r="M3659" s="70">
        <v>49693580</v>
      </c>
      <c r="N3659" s="62">
        <v>41.124055923303303</v>
      </c>
      <c r="O3659" s="63">
        <v>0.61599999999999999</v>
      </c>
      <c r="P3659" s="147">
        <v>11289.429256137148</v>
      </c>
      <c r="Q3659" s="64">
        <v>506775.08910949924</v>
      </c>
      <c r="R3659" s="62">
        <v>12886.035936473174</v>
      </c>
      <c r="S3659" s="62">
        <v>13214.93235616614</v>
      </c>
      <c r="T3659" s="62">
        <v>72172.116184529194</v>
      </c>
      <c r="U3659" s="64">
        <v>98273.084477168508</v>
      </c>
      <c r="V3659" s="62">
        <v>155918.70963170999</v>
      </c>
      <c r="W3659" s="62">
        <v>102194.665414369</v>
      </c>
      <c r="X3659" s="62">
        <v>67731.365708330006</v>
      </c>
      <c r="Y3659" s="62">
        <v>162411.17978609601</v>
      </c>
      <c r="Z3659" s="64">
        <v>488255.92054050497</v>
      </c>
    </row>
    <row r="3660" spans="1:26">
      <c r="A3660" s="1" t="s">
        <v>142</v>
      </c>
      <c r="B3660" s="54">
        <v>2008</v>
      </c>
      <c r="C3660" s="61">
        <v>9.5191232809595299</v>
      </c>
      <c r="D3660" s="58">
        <v>2.4748821768500062</v>
      </c>
      <c r="E3660" s="58">
        <v>2.3456375412289896</v>
      </c>
      <c r="F3660" s="58">
        <v>13.549346611455215</v>
      </c>
      <c r="G3660" s="61">
        <v>18.369866329534208</v>
      </c>
      <c r="H3660" s="59">
        <v>3.3221719961012579</v>
      </c>
      <c r="I3660" s="59">
        <v>1.7585723849168116</v>
      </c>
      <c r="J3660" s="59">
        <v>1.1466420157556114</v>
      </c>
      <c r="K3660" s="59">
        <v>2.9471092212895753</v>
      </c>
      <c r="L3660" s="61">
        <v>9.1744956180632578</v>
      </c>
      <c r="M3660" s="70">
        <v>50348811</v>
      </c>
      <c r="N3660" s="62">
        <v>41.556792158867026</v>
      </c>
      <c r="O3660" s="63">
        <v>0.622</v>
      </c>
      <c r="P3660" s="147">
        <v>11716.718967875733</v>
      </c>
      <c r="Q3660" s="64">
        <v>479276.53895873128</v>
      </c>
      <c r="R3660" s="62">
        <v>12460.737496948954</v>
      </c>
      <c r="S3660" s="62">
        <v>11810.006123784311</v>
      </c>
      <c r="T3660" s="62">
        <v>68219.349171364898</v>
      </c>
      <c r="U3660" s="64">
        <v>92490.092792098148</v>
      </c>
      <c r="V3660" s="62">
        <v>167267.40994119499</v>
      </c>
      <c r="W3660" s="62">
        <v>88542.028637995798</v>
      </c>
      <c r="X3660" s="62">
        <v>57732.0621359383</v>
      </c>
      <c r="Y3660" s="62">
        <v>148383.44517906601</v>
      </c>
      <c r="Z3660" s="64">
        <v>461924.94589419512</v>
      </c>
    </row>
    <row r="3661" spans="1:26">
      <c r="A3661" s="1" t="s">
        <v>142</v>
      </c>
      <c r="B3661" s="54">
        <v>2009</v>
      </c>
      <c r="C3661" s="61">
        <v>9.1550634611598767</v>
      </c>
      <c r="D3661" s="58">
        <v>2.3730410163738678</v>
      </c>
      <c r="E3661" s="58">
        <v>2.1157427097365074</v>
      </c>
      <c r="F3661" s="58">
        <v>13.257411248520956</v>
      </c>
      <c r="G3661" s="61">
        <v>17.746194974631329</v>
      </c>
      <c r="H3661" s="59">
        <v>3.1626051899344318</v>
      </c>
      <c r="I3661" s="59">
        <v>1.6832658747935254</v>
      </c>
      <c r="J3661" s="59">
        <v>1.0946578355419143</v>
      </c>
      <c r="K3661" s="59">
        <v>2.3771819486164447</v>
      </c>
      <c r="L3661" s="61">
        <v>8.3177108488863158</v>
      </c>
      <c r="M3661" s="70">
        <v>50992034</v>
      </c>
      <c r="N3661" s="62">
        <v>42.017342489015654</v>
      </c>
      <c r="O3661" s="63">
        <v>0.63</v>
      </c>
      <c r="P3661" s="147">
        <v>11462.615471684197</v>
      </c>
      <c r="Q3661" s="64">
        <v>466835.30728362215</v>
      </c>
      <c r="R3661" s="62">
        <v>12100.618819033083</v>
      </c>
      <c r="S3661" s="62">
        <v>10788.60241901361</v>
      </c>
      <c r="T3661" s="62">
        <v>67602.236513656302</v>
      </c>
      <c r="U3661" s="64">
        <v>90491.457751702983</v>
      </c>
      <c r="V3661" s="62">
        <v>161267.671373713</v>
      </c>
      <c r="W3661" s="62">
        <v>85833.150718511199</v>
      </c>
      <c r="X3661" s="62">
        <v>55818.829568319699</v>
      </c>
      <c r="Y3661" s="62">
        <v>121217.342748036</v>
      </c>
      <c r="Z3661" s="64">
        <v>424136.99440857989</v>
      </c>
    </row>
    <row r="3662" spans="1:26">
      <c r="A3662" s="1" t="s">
        <v>142</v>
      </c>
      <c r="B3662" s="54">
        <v>2010</v>
      </c>
      <c r="C3662" s="61">
        <v>9.8212783696931609</v>
      </c>
      <c r="D3662" s="58">
        <v>2.4118788914384757</v>
      </c>
      <c r="E3662" s="58">
        <v>2.1603188889805689</v>
      </c>
      <c r="F3662" s="58">
        <v>13.445228410840295</v>
      </c>
      <c r="G3662" s="61">
        <v>18.017426191259339</v>
      </c>
      <c r="H3662" s="59">
        <v>3.2788672236934215</v>
      </c>
      <c r="I3662" s="59">
        <v>1.8221034318135567</v>
      </c>
      <c r="J3662" s="59">
        <v>1.2458308153399293</v>
      </c>
      <c r="K3662" s="59">
        <v>2.2726717423157838</v>
      </c>
      <c r="L3662" s="61">
        <v>8.6194732131626921</v>
      </c>
      <c r="M3662" s="70">
        <v>51621594</v>
      </c>
      <c r="N3662" s="62">
        <v>42.523360179376631</v>
      </c>
      <c r="O3662" s="63">
        <v>0.63800000000000001</v>
      </c>
      <c r="P3662" s="147">
        <v>11785.605135522592</v>
      </c>
      <c r="Q3662" s="64">
        <v>506990.04456128221</v>
      </c>
      <c r="R3662" s="62">
        <v>12450.503291100707</v>
      </c>
      <c r="S3662" s="62">
        <v>11151.9104597486</v>
      </c>
      <c r="T3662" s="62">
        <v>69406.4122261663</v>
      </c>
      <c r="U3662" s="64">
        <v>93008.8259770156</v>
      </c>
      <c r="V3662" s="62">
        <v>169260.35260140899</v>
      </c>
      <c r="W3662" s="62">
        <v>94059.883583086106</v>
      </c>
      <c r="X3662" s="62">
        <v>64311.7725421668</v>
      </c>
      <c r="Y3662" s="62">
        <v>117318.937977098</v>
      </c>
      <c r="Z3662" s="64">
        <v>444950.9467037599</v>
      </c>
    </row>
    <row r="3663" spans="1:26">
      <c r="A3663" s="1" t="s">
        <v>142</v>
      </c>
      <c r="B3663" s="54">
        <v>2011</v>
      </c>
      <c r="C3663" s="61">
        <v>9.6460109013700492</v>
      </c>
      <c r="D3663" s="58">
        <v>2.2244027563537636</v>
      </c>
      <c r="E3663" s="58">
        <v>1.7989802260917169</v>
      </c>
      <c r="F3663" s="58">
        <v>12.882831280917923</v>
      </c>
      <c r="G3663" s="61">
        <v>16.906214263363402</v>
      </c>
      <c r="H3663" s="59">
        <v>3.0706828792645031</v>
      </c>
      <c r="I3663" s="59">
        <v>1.8448963522875181</v>
      </c>
      <c r="J3663" s="59">
        <v>1.2412838840862288</v>
      </c>
      <c r="K3663" s="59">
        <v>2.2491279478417057</v>
      </c>
      <c r="L3663" s="61">
        <v>8.4059910634799557</v>
      </c>
      <c r="M3663" s="70">
        <v>52237272</v>
      </c>
      <c r="N3663" s="62">
        <v>43.082966638913845</v>
      </c>
      <c r="O3663" s="63">
        <v>0.64400000000000002</v>
      </c>
      <c r="P3663" s="147">
        <v>12243.879087975265</v>
      </c>
      <c r="Q3663" s="64">
        <v>503881.29516983248</v>
      </c>
      <c r="R3663" s="62">
        <v>11619.673182120128</v>
      </c>
      <c r="S3663" s="62">
        <v>9397.381939297451</v>
      </c>
      <c r="T3663" s="62">
        <v>67296.396175141796</v>
      </c>
      <c r="U3663" s="64">
        <v>88313.451296559375</v>
      </c>
      <c r="V3663" s="62">
        <v>160404.09678988301</v>
      </c>
      <c r="W3663" s="62">
        <v>96372.352566250906</v>
      </c>
      <c r="X3663" s="62">
        <v>64841.283882228803</v>
      </c>
      <c r="Y3663" s="62">
        <v>117488.30837420899</v>
      </c>
      <c r="Z3663" s="64">
        <v>439106.04161257169</v>
      </c>
    </row>
    <row r="3664" spans="1:26">
      <c r="A3664" s="1" t="s">
        <v>142</v>
      </c>
      <c r="B3664" s="54">
        <v>2012</v>
      </c>
      <c r="C3664" s="61">
        <v>9.5187628849999388</v>
      </c>
      <c r="D3664" s="58">
        <v>2.2596919021528747</v>
      </c>
      <c r="E3664" s="58">
        <v>1.7545887009685568</v>
      </c>
      <c r="F3664" s="58">
        <v>12.69477033395364</v>
      </c>
      <c r="G3664" s="61">
        <v>16.709050937075069</v>
      </c>
      <c r="H3664" s="59">
        <v>3.1184359570451723</v>
      </c>
      <c r="I3664" s="59">
        <v>1.8714654995281379</v>
      </c>
      <c r="J3664" s="59">
        <v>1.2319964944145037</v>
      </c>
      <c r="K3664" s="59">
        <v>2.2741579496854438</v>
      </c>
      <c r="L3664" s="61">
        <v>8.496055900673257</v>
      </c>
      <c r="M3664" s="70">
        <v>52837274</v>
      </c>
      <c r="N3664" s="62">
        <v>43.688607605371409</v>
      </c>
      <c r="O3664" s="63">
        <v>0.65200000000000002</v>
      </c>
      <c r="P3664" s="147">
        <v>12556.748465295783</v>
      </c>
      <c r="Q3664" s="64">
        <v>502945.48269577231</v>
      </c>
      <c r="R3664" s="62">
        <v>11939.596018963262</v>
      </c>
      <c r="S3664" s="62">
        <v>9270.7683950379705</v>
      </c>
      <c r="T3664" s="62">
        <v>67075.705850218001</v>
      </c>
      <c r="U3664" s="64">
        <v>88286.070264219219</v>
      </c>
      <c r="V3664" s="62">
        <v>164769.65511384801</v>
      </c>
      <c r="W3664" s="62">
        <v>98883.135380115098</v>
      </c>
      <c r="X3664" s="62">
        <v>65095.336342418603</v>
      </c>
      <c r="Y3664" s="62">
        <v>120160.306706808</v>
      </c>
      <c r="Z3664" s="64">
        <v>448908.43354318972</v>
      </c>
    </row>
    <row r="3665" spans="1:26">
      <c r="A3665" s="1" t="s">
        <v>142</v>
      </c>
      <c r="B3665" s="54">
        <v>2013</v>
      </c>
      <c r="C3665" s="61">
        <v>9.2336056409340959</v>
      </c>
      <c r="D3665" s="58">
        <v>2.1771207987639896</v>
      </c>
      <c r="E3665" s="58">
        <v>1.6727571119886309</v>
      </c>
      <c r="F3665" s="58">
        <v>12.235457499555505</v>
      </c>
      <c r="G3665" s="61">
        <v>16.085335410308126</v>
      </c>
      <c r="H3665" s="59">
        <v>3.0369302603015105</v>
      </c>
      <c r="I3665" s="59">
        <v>1.697103402202534</v>
      </c>
      <c r="J3665" s="59">
        <v>1.2046671388721755</v>
      </c>
      <c r="K3665" s="59">
        <v>2.2955049323817991</v>
      </c>
      <c r="L3665" s="61">
        <v>8.234205733758019</v>
      </c>
      <c r="M3665" s="70">
        <v>53416609</v>
      </c>
      <c r="N3665" s="62">
        <v>44.322676800567145</v>
      </c>
      <c r="O3665" s="63">
        <v>0.66</v>
      </c>
      <c r="P3665" s="147">
        <v>12859.61758591718</v>
      </c>
      <c r="Q3665" s="64">
        <v>493227.902181971</v>
      </c>
      <c r="R3665" s="62">
        <v>11629.441045334372</v>
      </c>
      <c r="S3665" s="62">
        <v>8935.3012603065908</v>
      </c>
      <c r="T3665" s="62">
        <v>65357.664918987401</v>
      </c>
      <c r="U3665" s="64">
        <v>85922.407224628361</v>
      </c>
      <c r="V3665" s="62">
        <v>162222.516274794</v>
      </c>
      <c r="W3665" s="62">
        <v>90653.508868022502</v>
      </c>
      <c r="X3665" s="62">
        <v>64349.233532283703</v>
      </c>
      <c r="Y3665" s="62">
        <v>122618.08943060999</v>
      </c>
      <c r="Z3665" s="64">
        <v>439843.34810571023</v>
      </c>
    </row>
    <row r="3666" spans="1:26">
      <c r="A3666" s="1" t="s">
        <v>142</v>
      </c>
      <c r="B3666" s="54">
        <v>2014</v>
      </c>
      <c r="C3666" s="61">
        <v>9.3391127587106713</v>
      </c>
      <c r="D3666" s="58">
        <v>2.1711545613590335</v>
      </c>
      <c r="E3666" s="58">
        <v>1.6512836896521386</v>
      </c>
      <c r="F3666" s="58">
        <v>12.142715589469125</v>
      </c>
      <c r="G3666" s="61">
        <v>15.965153840480296</v>
      </c>
      <c r="H3666" s="59">
        <v>3.1928840814444883</v>
      </c>
      <c r="I3666" s="59">
        <v>1.7044826176282466</v>
      </c>
      <c r="J3666" s="59">
        <v>1.1962141394384622</v>
      </c>
      <c r="K3666" s="59">
        <v>2.3329164987765583</v>
      </c>
      <c r="L3666" s="61">
        <v>8.4264973372877545</v>
      </c>
      <c r="M3666" s="70">
        <v>53969054</v>
      </c>
      <c r="N3666" s="62">
        <v>44.95921242446974</v>
      </c>
      <c r="O3666" s="63">
        <v>0.66500000000000004</v>
      </c>
      <c r="P3666" s="147">
        <v>13097.973689898954</v>
      </c>
      <c r="Q3666" s="64">
        <v>504023.08078694518</v>
      </c>
      <c r="R3666" s="62">
        <v>11717.515776433198</v>
      </c>
      <c r="S3666" s="62">
        <v>8911.82186161555</v>
      </c>
      <c r="T3666" s="62">
        <v>65533.087335470103</v>
      </c>
      <c r="U3666" s="64">
        <v>86162.42497351885</v>
      </c>
      <c r="V3666" s="62">
        <v>172316.93340721799</v>
      </c>
      <c r="W3666" s="62">
        <v>91989.314432840198</v>
      </c>
      <c r="X3666" s="62">
        <v>64558.545486917901</v>
      </c>
      <c r="Y3666" s="62">
        <v>125905.29649996301</v>
      </c>
      <c r="Z3666" s="64">
        <v>454770.08982693905</v>
      </c>
    </row>
    <row r="3667" spans="1:26">
      <c r="A3667" s="1" t="s">
        <v>142</v>
      </c>
      <c r="B3667" s="54">
        <v>2015</v>
      </c>
      <c r="C3667" s="61">
        <v>8.963310032327124</v>
      </c>
      <c r="D3667" s="58">
        <v>2.1513028512091221</v>
      </c>
      <c r="E3667" s="58">
        <v>1.6103862040851209</v>
      </c>
      <c r="F3667" s="58">
        <v>12.058458960416901</v>
      </c>
      <c r="G3667" s="61">
        <v>15.820148015711146</v>
      </c>
      <c r="H3667" s="59">
        <v>3.2101151979868714</v>
      </c>
      <c r="I3667" s="59">
        <v>1.7247237009915672</v>
      </c>
      <c r="J3667" s="59">
        <v>1.2502325711085249</v>
      </c>
      <c r="K3667" s="59">
        <v>2.3551542661037614</v>
      </c>
      <c r="L3667" s="61">
        <v>8.5402257361907239</v>
      </c>
      <c r="M3667" s="70">
        <v>54490406</v>
      </c>
      <c r="N3667" s="62">
        <v>45.578831743728827</v>
      </c>
      <c r="O3667" s="63">
        <v>0.66600000000000004</v>
      </c>
      <c r="P3667" s="147">
        <v>13195.465418661317</v>
      </c>
      <c r="Q3667" s="64">
        <v>488414.40276537812</v>
      </c>
      <c r="R3667" s="62">
        <v>11722.536579134267</v>
      </c>
      <c r="S3667" s="62">
        <v>8775.0598077397099</v>
      </c>
      <c r="T3667" s="62">
        <v>65707.032448745493</v>
      </c>
      <c r="U3667" s="64">
        <v>86204.628835619471</v>
      </c>
      <c r="V3667" s="62">
        <v>174920.48044507499</v>
      </c>
      <c r="W3667" s="62">
        <v>93980.894704853097</v>
      </c>
      <c r="X3667" s="62">
        <v>68125.680394127397</v>
      </c>
      <c r="Y3667" s="62">
        <v>128333.31215262599</v>
      </c>
      <c r="Z3667" s="64">
        <v>465360.36769668147</v>
      </c>
    </row>
    <row r="3668" spans="1:26">
      <c r="A3668" s="1" t="s">
        <v>143</v>
      </c>
      <c r="B3668" s="54">
        <v>1990</v>
      </c>
      <c r="C3668" s="61">
        <v>9.6430810787298213</v>
      </c>
      <c r="D3668" s="58">
        <v>1.5856884070935691</v>
      </c>
      <c r="E3668" s="58">
        <v>2.9549715306571769</v>
      </c>
      <c r="F3668" s="58">
        <v>2.6557837949902976</v>
      </c>
      <c r="G3668" s="61">
        <v>7.1964437327410442</v>
      </c>
      <c r="H3668" s="59">
        <v>1.863782884538258</v>
      </c>
      <c r="I3668" s="59">
        <v>3.524807985935785</v>
      </c>
      <c r="J3668" s="59">
        <v>1.2729403759867215</v>
      </c>
      <c r="K3668" s="59">
        <v>7.0388032931901821</v>
      </c>
      <c r="L3668" s="61">
        <v>13.700334539650946</v>
      </c>
      <c r="M3668" s="70">
        <v>42972254</v>
      </c>
      <c r="N3668" s="62">
        <v>444.42549243209618</v>
      </c>
      <c r="O3668" s="63">
        <v>0.73099999999999998</v>
      </c>
      <c r="P3668" s="147">
        <v>8436.2460141989086</v>
      </c>
      <c r="Q3668" s="64">
        <v>414384.92945777188</v>
      </c>
      <c r="R3668" s="62">
        <v>6814.0604994480245</v>
      </c>
      <c r="S3668" s="62">
        <v>12698.1787178169</v>
      </c>
      <c r="T3668" s="62">
        <v>11412.5015807407</v>
      </c>
      <c r="U3668" s="64">
        <v>30924.740798005627</v>
      </c>
      <c r="V3668" s="62">
        <v>80090.951515230699</v>
      </c>
      <c r="W3668" s="62">
        <v>151468.94407286099</v>
      </c>
      <c r="X3668" s="62">
        <v>54701.117163756899</v>
      </c>
      <c r="Y3668" s="62">
        <v>302473.24297100498</v>
      </c>
      <c r="Z3668" s="64">
        <v>588734.25572285359</v>
      </c>
    </row>
    <row r="3669" spans="1:26">
      <c r="A3669" s="1" t="s">
        <v>143</v>
      </c>
      <c r="B3669" s="57">
        <v>1991</v>
      </c>
      <c r="C3669" s="61">
        <v>9.8447675844206408</v>
      </c>
      <c r="D3669" s="58">
        <v>1.5936806836746376</v>
      </c>
      <c r="E3669" s="58">
        <v>2.8056239197751864</v>
      </c>
      <c r="F3669" s="58">
        <v>2.7037555273058596</v>
      </c>
      <c r="G3669" s="61">
        <v>7.1030601307556829</v>
      </c>
      <c r="H3669" s="59">
        <v>1.772473352887507</v>
      </c>
      <c r="I3669" s="59">
        <v>4.0437522401844648</v>
      </c>
      <c r="J3669" s="59">
        <v>1.3699573964625451</v>
      </c>
      <c r="K3669" s="59">
        <v>8.0885938130329329</v>
      </c>
      <c r="L3669" s="61">
        <v>15.274776802567448</v>
      </c>
      <c r="M3669" s="70">
        <v>43358716</v>
      </c>
      <c r="N3669" s="62">
        <v>448.84619531411983</v>
      </c>
      <c r="O3669" s="63">
        <v>0.74099999999999999</v>
      </c>
      <c r="P3669" s="147">
        <v>9533.0265997225142</v>
      </c>
      <c r="Q3669" s="64">
        <v>426856.48177890055</v>
      </c>
      <c r="R3669" s="62">
        <v>6909.9948158134448</v>
      </c>
      <c r="S3669" s="62">
        <v>12164.82507403391</v>
      </c>
      <c r="T3669" s="62">
        <v>11723.1368041885</v>
      </c>
      <c r="U3669" s="64">
        <v>30797.956694035853</v>
      </c>
      <c r="V3669" s="62">
        <v>76852.168725417199</v>
      </c>
      <c r="W3669" s="62">
        <v>175331.90495652199</v>
      </c>
      <c r="X3669" s="62">
        <v>59399.593685318898</v>
      </c>
      <c r="Y3669" s="62">
        <v>350711.04197865201</v>
      </c>
      <c r="Z3669" s="64">
        <v>662294.70934591012</v>
      </c>
    </row>
    <row r="3670" spans="1:26">
      <c r="A3670" s="1" t="s">
        <v>143</v>
      </c>
      <c r="B3670" s="57">
        <v>1992</v>
      </c>
      <c r="C3670" s="61">
        <v>10.376780804334697</v>
      </c>
      <c r="D3670" s="58">
        <v>1.6357129940518409</v>
      </c>
      <c r="E3670" s="58">
        <v>2.9415493845452714</v>
      </c>
      <c r="F3670" s="58">
        <v>2.9638878422333854</v>
      </c>
      <c r="G3670" s="61">
        <v>7.5411502208304979</v>
      </c>
      <c r="H3670" s="59">
        <v>1.9493582325268866</v>
      </c>
      <c r="I3670" s="59">
        <v>4.4465351639453905</v>
      </c>
      <c r="J3670" s="59">
        <v>1.4290760104820379</v>
      </c>
      <c r="K3670" s="59">
        <v>9.2573272630923018</v>
      </c>
      <c r="L3670" s="61">
        <v>17.082296670046613</v>
      </c>
      <c r="M3670" s="70">
        <v>43708170</v>
      </c>
      <c r="N3670" s="62">
        <v>453.53475015550487</v>
      </c>
      <c r="O3670" s="63">
        <v>0.749</v>
      </c>
      <c r="P3670" s="147">
        <v>10216.31714011254</v>
      </c>
      <c r="Q3670" s="64">
        <v>453550.0994485977</v>
      </c>
      <c r="R3670" s="62">
        <v>7149.4021615226857</v>
      </c>
      <c r="S3670" s="62">
        <v>12856.974056310009</v>
      </c>
      <c r="T3670" s="62">
        <v>12954.611366927</v>
      </c>
      <c r="U3670" s="64">
        <v>32960.987584759692</v>
      </c>
      <c r="V3670" s="62">
        <v>85202.881018184693</v>
      </c>
      <c r="W3670" s="62">
        <v>194349.91485670299</v>
      </c>
      <c r="X3670" s="62">
        <v>62462.297209070697</v>
      </c>
      <c r="Y3670" s="62">
        <v>404620.83376087301</v>
      </c>
      <c r="Z3670" s="64">
        <v>746635.92684483132</v>
      </c>
    </row>
    <row r="3671" spans="1:26">
      <c r="A3671" s="1" t="s">
        <v>143</v>
      </c>
      <c r="B3671" s="57">
        <v>1993</v>
      </c>
      <c r="C3671" s="61">
        <v>11.783223682414707</v>
      </c>
      <c r="D3671" s="58">
        <v>1.8489890831248679</v>
      </c>
      <c r="E3671" s="58">
        <v>3.3354699482882508</v>
      </c>
      <c r="F3671" s="58">
        <v>3.8262910820527765</v>
      </c>
      <c r="G3671" s="61">
        <v>9.0107501134658943</v>
      </c>
      <c r="H3671" s="59">
        <v>2.0941024448544647</v>
      </c>
      <c r="I3671" s="59">
        <v>4.7707273264888945</v>
      </c>
      <c r="J3671" s="59">
        <v>1.6047479036241281</v>
      </c>
      <c r="K3671" s="59">
        <v>9.2321105732084838</v>
      </c>
      <c r="L3671" s="61">
        <v>17.701688248175973</v>
      </c>
      <c r="M3671" s="70">
        <v>44031222</v>
      </c>
      <c r="N3671" s="62">
        <v>458.16533278042709</v>
      </c>
      <c r="O3671" s="63">
        <v>0.75900000000000001</v>
      </c>
      <c r="P3671" s="147">
        <v>11033.43674162059</v>
      </c>
      <c r="Q3671" s="64">
        <v>518829.73783605953</v>
      </c>
      <c r="R3671" s="62">
        <v>8141.3248794647516</v>
      </c>
      <c r="S3671" s="62">
        <v>14686.481776740849</v>
      </c>
      <c r="T3671" s="62">
        <v>16847.627207048601</v>
      </c>
      <c r="U3671" s="64">
        <v>39675.433863254199</v>
      </c>
      <c r="V3671" s="62">
        <v>92205.889640129695</v>
      </c>
      <c r="W3671" s="62">
        <v>210060.954014099</v>
      </c>
      <c r="X3671" s="62">
        <v>70659.011198508597</v>
      </c>
      <c r="Y3671" s="62">
        <v>406501.11017748999</v>
      </c>
      <c r="Z3671" s="64">
        <v>779426.96503022732</v>
      </c>
    </row>
    <row r="3672" spans="1:26">
      <c r="A3672" s="1" t="s">
        <v>143</v>
      </c>
      <c r="B3672" s="57">
        <v>1994</v>
      </c>
      <c r="C3672" s="61">
        <v>12.911762302188579</v>
      </c>
      <c r="D3672" s="58">
        <v>1.8957569750538592</v>
      </c>
      <c r="E3672" s="58">
        <v>3.3557390170410892</v>
      </c>
      <c r="F3672" s="58">
        <v>4.2703154336507412</v>
      </c>
      <c r="G3672" s="61">
        <v>9.521811425745689</v>
      </c>
      <c r="H3672" s="59">
        <v>2.1997013300003698</v>
      </c>
      <c r="I3672" s="59">
        <v>5.1439799927892027</v>
      </c>
      <c r="J3672" s="59">
        <v>1.7487015046223615</v>
      </c>
      <c r="K3672" s="59">
        <v>9.9140458023014926</v>
      </c>
      <c r="L3672" s="61">
        <v>19.006428629713426</v>
      </c>
      <c r="M3672" s="70">
        <v>44342530</v>
      </c>
      <c r="N3672" s="62">
        <v>462.79846568525812</v>
      </c>
      <c r="O3672" s="63">
        <v>0.77</v>
      </c>
      <c r="P3672" s="147">
        <v>12088.224434744508</v>
      </c>
      <c r="Q3672" s="64">
        <v>572540.20723766612</v>
      </c>
      <c r="R3672" s="62">
        <v>8406.2660539035005</v>
      </c>
      <c r="S3672" s="62">
        <v>14880.1958035315</v>
      </c>
      <c r="T3672" s="62">
        <v>18935.659022612101</v>
      </c>
      <c r="U3672" s="64">
        <v>42222.120880047099</v>
      </c>
      <c r="V3672" s="62">
        <v>97540.322216581306</v>
      </c>
      <c r="W3672" s="62">
        <v>228097.08714965501</v>
      </c>
      <c r="X3672" s="62">
        <v>77541.8489297622</v>
      </c>
      <c r="Y3672" s="62">
        <v>439613.873409928</v>
      </c>
      <c r="Z3672" s="64">
        <v>842793.1317059265</v>
      </c>
    </row>
    <row r="3673" spans="1:26">
      <c r="A3673" s="1" t="s">
        <v>143</v>
      </c>
      <c r="B3673" s="57">
        <v>1995</v>
      </c>
      <c r="C3673" s="61">
        <v>14.365829162290634</v>
      </c>
      <c r="D3673" s="58">
        <v>2.1901079468686695</v>
      </c>
      <c r="E3673" s="58">
        <v>3.7355614470969924</v>
      </c>
      <c r="F3673" s="58">
        <v>5.352236403003368</v>
      </c>
      <c r="G3673" s="61">
        <v>11.27790579696903</v>
      </c>
      <c r="H3673" s="59">
        <v>2.5084746047826489</v>
      </c>
      <c r="I3673" s="59">
        <v>5.8187521039325603</v>
      </c>
      <c r="J3673" s="59">
        <v>2.214872835952165</v>
      </c>
      <c r="K3673" s="59">
        <v>10.549120849288157</v>
      </c>
      <c r="L3673" s="61">
        <v>21.091220393955531</v>
      </c>
      <c r="M3673" s="70">
        <v>44652994</v>
      </c>
      <c r="N3673" s="62">
        <v>467.47865436450343</v>
      </c>
      <c r="O3673" s="63">
        <v>0.78100000000000003</v>
      </c>
      <c r="P3673" s="147">
        <v>13371.989674573198</v>
      </c>
      <c r="Q3673" s="64">
        <v>641477.2833887887</v>
      </c>
      <c r="R3673" s="62">
        <v>9779.4877010879027</v>
      </c>
      <c r="S3673" s="62">
        <v>16680.400288385332</v>
      </c>
      <c r="T3673" s="62">
        <v>23899.3379989891</v>
      </c>
      <c r="U3673" s="64">
        <v>50359.225988462334</v>
      </c>
      <c r="V3673" s="62">
        <v>112010.90147651199</v>
      </c>
      <c r="W3673" s="62">
        <v>259824.70278438801</v>
      </c>
      <c r="X3673" s="62">
        <v>98900.703454535003</v>
      </c>
      <c r="Y3673" s="62">
        <v>471049.82998853899</v>
      </c>
      <c r="Z3673" s="64">
        <v>941786.13770397403</v>
      </c>
    </row>
    <row r="3674" spans="1:26">
      <c r="A3674" s="1" t="s">
        <v>143</v>
      </c>
      <c r="B3674" s="57">
        <v>1996</v>
      </c>
      <c r="C3674" s="61">
        <v>14.949003955535638</v>
      </c>
      <c r="D3674" s="58">
        <v>2.0378368709050574</v>
      </c>
      <c r="E3674" s="58">
        <v>3.4553937961712569</v>
      </c>
      <c r="F3674" s="58">
        <v>5.124668741639633</v>
      </c>
      <c r="G3674" s="61">
        <v>10.617899408715948</v>
      </c>
      <c r="H3674" s="59">
        <v>2.5021725507649708</v>
      </c>
      <c r="I3674" s="59">
        <v>6.7490910661522472</v>
      </c>
      <c r="J3674" s="59">
        <v>3.0169753808671071</v>
      </c>
      <c r="K3674" s="59">
        <v>11.793462079290336</v>
      </c>
      <c r="L3674" s="61">
        <v>24.061701077074659</v>
      </c>
      <c r="M3674" s="70">
        <v>44967346</v>
      </c>
      <c r="N3674" s="62">
        <v>471.95398092473562</v>
      </c>
      <c r="O3674" s="63">
        <v>0.79200000000000004</v>
      </c>
      <c r="P3674" s="147">
        <v>14696.305324555895</v>
      </c>
      <c r="Q3674" s="64">
        <v>672217.03322393971</v>
      </c>
      <c r="R3674" s="62">
        <v>9163.611566554504</v>
      </c>
      <c r="S3674" s="62">
        <v>15537.988839868638</v>
      </c>
      <c r="T3674" s="62">
        <v>23044.275244069398</v>
      </c>
      <c r="U3674" s="64">
        <v>47745.87565049254</v>
      </c>
      <c r="V3674" s="62">
        <v>112516.058841951</v>
      </c>
      <c r="W3674" s="62">
        <v>303488.71315717697</v>
      </c>
      <c r="X3674" s="62">
        <v>135665.375824933</v>
      </c>
      <c r="Y3674" s="62">
        <v>530320.68985732796</v>
      </c>
      <c r="Z3674" s="64">
        <v>1081990.8376813889</v>
      </c>
    </row>
    <row r="3675" spans="1:26">
      <c r="A3675" s="1" t="s">
        <v>143</v>
      </c>
      <c r="B3675" s="54">
        <v>1997</v>
      </c>
      <c r="C3675" s="61">
        <v>14.793417880645736</v>
      </c>
      <c r="D3675" s="58">
        <v>1.9923016136907283</v>
      </c>
      <c r="E3675" s="58">
        <v>3.3204066296268819</v>
      </c>
      <c r="F3675" s="58">
        <v>4.9164006302975318</v>
      </c>
      <c r="G3675" s="61">
        <v>10.229108873615143</v>
      </c>
      <c r="H3675" s="59">
        <v>2.5361591178767595</v>
      </c>
      <c r="I3675" s="59">
        <v>6.3662305457678281</v>
      </c>
      <c r="J3675" s="59">
        <v>2.9557843915500812</v>
      </c>
      <c r="K3675" s="59">
        <v>11.894345022644012</v>
      </c>
      <c r="L3675" s="61">
        <v>23.752519077838674</v>
      </c>
      <c r="M3675" s="70">
        <v>45283939</v>
      </c>
      <c r="N3675" s="62">
        <v>476.40037321169399</v>
      </c>
      <c r="O3675" s="63">
        <v>0.80200000000000005</v>
      </c>
      <c r="P3675" s="147">
        <v>16428.846658359438</v>
      </c>
      <c r="Q3675" s="64">
        <v>669904.23290867079</v>
      </c>
      <c r="R3675" s="62">
        <v>9021.9264743972508</v>
      </c>
      <c r="S3675" s="62">
        <v>15036.10912712193</v>
      </c>
      <c r="T3675" s="62">
        <v>22263.398624195499</v>
      </c>
      <c r="U3675" s="64">
        <v>46321.434225714685</v>
      </c>
      <c r="V3675" s="62">
        <v>114847.274788225</v>
      </c>
      <c r="W3675" s="62">
        <v>288287.99569448701</v>
      </c>
      <c r="X3675" s="62">
        <v>133849.56008410599</v>
      </c>
      <c r="Y3675" s="62">
        <v>538622.79445036501</v>
      </c>
      <c r="Z3675" s="64">
        <v>1075607.6250171829</v>
      </c>
    </row>
    <row r="3676" spans="1:26">
      <c r="A3676" s="1" t="s">
        <v>143</v>
      </c>
      <c r="B3676" s="54">
        <v>1998</v>
      </c>
      <c r="C3676" s="61">
        <v>11.08717078865395</v>
      </c>
      <c r="D3676" s="58">
        <v>1.6324537111728319</v>
      </c>
      <c r="E3676" s="58">
        <v>2.7142042714260235</v>
      </c>
      <c r="F3676" s="58">
        <v>3.7891325079374543</v>
      </c>
      <c r="G3676" s="61">
        <v>8.1357904905363103</v>
      </c>
      <c r="H3676" s="59">
        <v>2.1900407086306473</v>
      </c>
      <c r="I3676" s="59">
        <v>4.6101146334705705</v>
      </c>
      <c r="J3676" s="59">
        <v>2.6460114039252649</v>
      </c>
      <c r="K3676" s="59">
        <v>8.4831884509492408</v>
      </c>
      <c r="L3676" s="61">
        <v>17.929355196975724</v>
      </c>
      <c r="M3676" s="70">
        <v>45599569</v>
      </c>
      <c r="N3676" s="62">
        <v>479.85178312253782</v>
      </c>
      <c r="O3676" s="63">
        <v>0.8</v>
      </c>
      <c r="P3676" s="147">
        <v>15481.599182337406</v>
      </c>
      <c r="Q3676" s="64">
        <v>505570.20939201023</v>
      </c>
      <c r="R3676" s="62">
        <v>7443.9185641931617</v>
      </c>
      <c r="S3676" s="62">
        <v>12376.654495498569</v>
      </c>
      <c r="T3676" s="62">
        <v>17278.280924583702</v>
      </c>
      <c r="U3676" s="64">
        <v>37098.853984275433</v>
      </c>
      <c r="V3676" s="62">
        <v>99864.912406012096</v>
      </c>
      <c r="W3676" s="62">
        <v>210219.240326851</v>
      </c>
      <c r="X3676" s="62">
        <v>120656.979588077</v>
      </c>
      <c r="Y3676" s="62">
        <v>386829.73710906302</v>
      </c>
      <c r="Z3676" s="64">
        <v>817570.86943000311</v>
      </c>
    </row>
    <row r="3677" spans="1:26">
      <c r="A3677" s="1" t="s">
        <v>143</v>
      </c>
      <c r="B3677" s="54">
        <v>1999</v>
      </c>
      <c r="C3677" s="61">
        <v>12.951894024262847</v>
      </c>
      <c r="D3677" s="58">
        <v>1.8298390745127406</v>
      </c>
      <c r="E3677" s="58">
        <v>2.9809206703572841</v>
      </c>
      <c r="F3677" s="58">
        <v>4.3922696010081577</v>
      </c>
      <c r="G3677" s="61">
        <v>9.203029345878182</v>
      </c>
      <c r="H3677" s="59">
        <v>2.4347354680494968</v>
      </c>
      <c r="I3677" s="59">
        <v>5.277349044350971</v>
      </c>
      <c r="J3677" s="59">
        <v>2.7850288744675558</v>
      </c>
      <c r="K3677" s="59">
        <v>9.0110368325965489</v>
      </c>
      <c r="L3677" s="61">
        <v>19.508150219464575</v>
      </c>
      <c r="M3677" s="70">
        <v>45908307</v>
      </c>
      <c r="N3677" s="62">
        <v>483.27469417375079</v>
      </c>
      <c r="O3677" s="63">
        <v>0.81100000000000005</v>
      </c>
      <c r="P3677" s="147">
        <v>14556.466644234662</v>
      </c>
      <c r="Q3677" s="64">
        <v>594599.52709732426</v>
      </c>
      <c r="R3677" s="62">
        <v>8400.481399332677</v>
      </c>
      <c r="S3677" s="62">
        <v>13684.902127740799</v>
      </c>
      <c r="T3677" s="62">
        <v>20164.166126985001</v>
      </c>
      <c r="U3677" s="64">
        <v>42249.549654058479</v>
      </c>
      <c r="V3677" s="62">
        <v>111774.58333100499</v>
      </c>
      <c r="W3677" s="62">
        <v>242274.160074221</v>
      </c>
      <c r="X3677" s="62">
        <v>127855.960572921</v>
      </c>
      <c r="Y3677" s="62">
        <v>413681.44529915001</v>
      </c>
      <c r="Z3677" s="64">
        <v>895586.14927729708</v>
      </c>
    </row>
    <row r="3678" spans="1:26">
      <c r="A3678" s="1" t="s">
        <v>143</v>
      </c>
      <c r="B3678" s="54">
        <v>2000</v>
      </c>
      <c r="C3678" s="61">
        <v>13.361784741651832</v>
      </c>
      <c r="D3678" s="58">
        <v>2.1369530898506479</v>
      </c>
      <c r="E3678" s="58">
        <v>3.2871478480389444</v>
      </c>
      <c r="F3678" s="58">
        <v>4.8723308222173349</v>
      </c>
      <c r="G3678" s="61">
        <v>10.296431760106925</v>
      </c>
      <c r="H3678" s="59">
        <v>2.7295467437897121</v>
      </c>
      <c r="I3678" s="59">
        <v>5.991409940365779</v>
      </c>
      <c r="J3678" s="59">
        <v>3.2461291721928607</v>
      </c>
      <c r="K3678" s="59">
        <v>9.5413263081097579</v>
      </c>
      <c r="L3678" s="61">
        <v>21.508412164458107</v>
      </c>
      <c r="M3678" s="70">
        <v>46206271</v>
      </c>
      <c r="N3678" s="62">
        <v>487.33268712419658</v>
      </c>
      <c r="O3678" s="63">
        <v>0.82</v>
      </c>
      <c r="P3678" s="147">
        <v>18083.081255145469</v>
      </c>
      <c r="Q3678" s="64">
        <v>617398.24681642954</v>
      </c>
      <c r="R3678" s="62">
        <v>9874.0633583926374</v>
      </c>
      <c r="S3678" s="62">
        <v>15188.684428355429</v>
      </c>
      <c r="T3678" s="62">
        <v>22513.223837302699</v>
      </c>
      <c r="U3678" s="64">
        <v>47575.971624050762</v>
      </c>
      <c r="V3678" s="62">
        <v>126122.176550715</v>
      </c>
      <c r="W3678" s="62">
        <v>276840.71137663501</v>
      </c>
      <c r="X3678" s="62">
        <v>149991.524231349</v>
      </c>
      <c r="Y3678" s="62">
        <v>440869.10909194901</v>
      </c>
      <c r="Z3678" s="64">
        <v>993823.52125064796</v>
      </c>
    </row>
    <row r="3679" spans="1:26">
      <c r="A3679" s="1" t="s">
        <v>143</v>
      </c>
      <c r="B3679" s="54">
        <v>2001</v>
      </c>
      <c r="C3679" s="61">
        <v>13.157801001811674</v>
      </c>
      <c r="D3679" s="58">
        <v>2.0147624971539253</v>
      </c>
      <c r="E3679" s="58">
        <v>3.0984995100254311</v>
      </c>
      <c r="F3679" s="58">
        <v>4.852189869923345</v>
      </c>
      <c r="G3679" s="61">
        <v>9.9654518771027032</v>
      </c>
      <c r="H3679" s="59">
        <v>2.5734840325793562</v>
      </c>
      <c r="I3679" s="59">
        <v>5.8346463685031527</v>
      </c>
      <c r="J3679" s="59">
        <v>3.1870824274286873</v>
      </c>
      <c r="K3679" s="59">
        <v>9.9490955346479133</v>
      </c>
      <c r="L3679" s="61">
        <v>21.544308363159111</v>
      </c>
      <c r="M3679" s="70">
        <v>46492324</v>
      </c>
      <c r="N3679" s="62">
        <v>489.66470953070086</v>
      </c>
      <c r="O3679" s="63">
        <v>0.82599999999999996</v>
      </c>
      <c r="P3679" s="147">
        <v>19189.569374732291</v>
      </c>
      <c r="Q3679" s="64">
        <v>611736.74730375293</v>
      </c>
      <c r="R3679" s="62">
        <v>9367.0990800729378</v>
      </c>
      <c r="S3679" s="62">
        <v>14405.644313394359</v>
      </c>
      <c r="T3679" s="62">
        <v>22558.9583541994</v>
      </c>
      <c r="U3679" s="64">
        <v>46331.701747666702</v>
      </c>
      <c r="V3679" s="62">
        <v>119647.253451506</v>
      </c>
      <c r="W3679" s="62">
        <v>271266.26938987197</v>
      </c>
      <c r="X3679" s="62">
        <v>148174.86883072101</v>
      </c>
      <c r="Y3679" s="62">
        <v>462556.57310380402</v>
      </c>
      <c r="Z3679" s="64">
        <v>1001644.964775903</v>
      </c>
    </row>
    <row r="3680" spans="1:26">
      <c r="A3680" s="1" t="s">
        <v>143</v>
      </c>
      <c r="B3680" s="54">
        <v>2002</v>
      </c>
      <c r="C3680" s="61">
        <v>14.267885547955901</v>
      </c>
      <c r="D3680" s="58">
        <v>2.0629005624124543</v>
      </c>
      <c r="E3680" s="58">
        <v>3.2758768850102182</v>
      </c>
      <c r="F3680" s="58">
        <v>4.9599503706493273</v>
      </c>
      <c r="G3680" s="61">
        <v>10.298727818072001</v>
      </c>
      <c r="H3680" s="59">
        <v>2.6074921610532993</v>
      </c>
      <c r="I3680" s="59">
        <v>5.9609405053463922</v>
      </c>
      <c r="J3680" s="59">
        <v>3.3320710343762983</v>
      </c>
      <c r="K3680" s="59">
        <v>10.053349301790508</v>
      </c>
      <c r="L3680" s="61">
        <v>21.953853002566493</v>
      </c>
      <c r="M3680" s="70">
        <v>46769579</v>
      </c>
      <c r="N3680" s="62">
        <v>492.24853807211491</v>
      </c>
      <c r="O3680" s="63">
        <v>0.83499999999999996</v>
      </c>
      <c r="P3680" s="147">
        <v>20784.945598024398</v>
      </c>
      <c r="Q3680" s="64">
        <v>667303.00029808178</v>
      </c>
      <c r="R3680" s="62">
        <v>9648.0990822893709</v>
      </c>
      <c r="S3680" s="62">
        <v>15321.138276775931</v>
      </c>
      <c r="T3680" s="62">
        <v>23197.4790696163</v>
      </c>
      <c r="U3680" s="64">
        <v>48166.716428681604</v>
      </c>
      <c r="V3680" s="62">
        <v>121951.310618263</v>
      </c>
      <c r="W3680" s="62">
        <v>278790.67787909799</v>
      </c>
      <c r="X3680" s="62">
        <v>155839.559475874</v>
      </c>
      <c r="Y3680" s="62">
        <v>470190.91438468598</v>
      </c>
      <c r="Z3680" s="64">
        <v>1026772.4623579208</v>
      </c>
    </row>
    <row r="3681" spans="1:26">
      <c r="A3681" s="1" t="s">
        <v>143</v>
      </c>
      <c r="B3681" s="54">
        <v>2003</v>
      </c>
      <c r="C3681" s="61">
        <v>14.437955855067885</v>
      </c>
      <c r="D3681" s="58">
        <v>2.0182140525943151</v>
      </c>
      <c r="E3681" s="58">
        <v>3.1226628567231183</v>
      </c>
      <c r="F3681" s="58">
        <v>4.8405182546547216</v>
      </c>
      <c r="G3681" s="61">
        <v>9.9813951639721541</v>
      </c>
      <c r="H3681" s="59">
        <v>2.6265833778436147</v>
      </c>
      <c r="I3681" s="59">
        <v>6.3228102914695459</v>
      </c>
      <c r="J3681" s="59">
        <v>3.3051607899016164</v>
      </c>
      <c r="K3681" s="59">
        <v>10.902324168459318</v>
      </c>
      <c r="L3681" s="61">
        <v>23.156878627674093</v>
      </c>
      <c r="M3681" s="70">
        <v>47043251</v>
      </c>
      <c r="N3681" s="62">
        <v>494.75547520661155</v>
      </c>
      <c r="O3681" s="63">
        <v>0.84299999999999997</v>
      </c>
      <c r="P3681" s="147">
        <v>21389.246065275362</v>
      </c>
      <c r="Q3681" s="64">
        <v>679208.38121687819</v>
      </c>
      <c r="R3681" s="62">
        <v>9494.3350247921571</v>
      </c>
      <c r="S3681" s="62">
        <v>14690.02125572027</v>
      </c>
      <c r="T3681" s="62">
        <v>22771.371522380399</v>
      </c>
      <c r="U3681" s="64">
        <v>46955.727802892819</v>
      </c>
      <c r="V3681" s="62">
        <v>123563.02111632501</v>
      </c>
      <c r="W3681" s="62">
        <v>297445.55156698503</v>
      </c>
      <c r="X3681" s="62">
        <v>155485.5086347</v>
      </c>
      <c r="Y3681" s="62">
        <v>512880.77234019799</v>
      </c>
      <c r="Z3681" s="64">
        <v>1089374.8536582079</v>
      </c>
    </row>
    <row r="3682" spans="1:26">
      <c r="A3682" s="1" t="s">
        <v>143</v>
      </c>
      <c r="B3682" s="54">
        <v>2004</v>
      </c>
      <c r="C3682" s="61">
        <v>14.666148176733779</v>
      </c>
      <c r="D3682" s="58">
        <v>2.0103634507489616</v>
      </c>
      <c r="E3682" s="58">
        <v>3.0936857444960291</v>
      </c>
      <c r="F3682" s="58">
        <v>4.8064334660434369</v>
      </c>
      <c r="G3682" s="61">
        <v>9.9104826612884285</v>
      </c>
      <c r="H3682" s="59">
        <v>2.7530467307184119</v>
      </c>
      <c r="I3682" s="59">
        <v>6.3790354692857969</v>
      </c>
      <c r="J3682" s="59">
        <v>3.2303989002083329</v>
      </c>
      <c r="K3682" s="59">
        <v>10.314058051298895</v>
      </c>
      <c r="L3682" s="61">
        <v>22.676539151511438</v>
      </c>
      <c r="M3682" s="70">
        <v>47320454</v>
      </c>
      <c r="N3682" s="62">
        <v>496.61763065482336</v>
      </c>
      <c r="O3682" s="63">
        <v>0.85199999999999998</v>
      </c>
      <c r="P3682" s="147">
        <v>22967.812861936691</v>
      </c>
      <c r="Q3682" s="64">
        <v>694008.7901543146</v>
      </c>
      <c r="R3682" s="62">
        <v>9513.1311194447499</v>
      </c>
      <c r="S3682" s="62">
        <v>14639.46139628801</v>
      </c>
      <c r="T3682" s="62">
        <v>22744.261373396901</v>
      </c>
      <c r="U3682" s="64">
        <v>46896.853889129663</v>
      </c>
      <c r="V3682" s="62">
        <v>130275.421180811</v>
      </c>
      <c r="W3682" s="62">
        <v>301858.85448870697</v>
      </c>
      <c r="X3682" s="62">
        <v>152863.94255895901</v>
      </c>
      <c r="Y3682" s="62">
        <v>488065.90956981899</v>
      </c>
      <c r="Z3682" s="64">
        <v>1073064.127798296</v>
      </c>
    </row>
    <row r="3683" spans="1:26">
      <c r="A3683" s="1" t="s">
        <v>143</v>
      </c>
      <c r="B3683" s="54">
        <v>2005</v>
      </c>
      <c r="C3683" s="61">
        <v>14.844057245806351</v>
      </c>
      <c r="D3683" s="58">
        <v>2.048650681283847</v>
      </c>
      <c r="E3683" s="58">
        <v>3.0290891273599514</v>
      </c>
      <c r="F3683" s="58">
        <v>5.0097473208499759</v>
      </c>
      <c r="G3683" s="61">
        <v>10.087487129493775</v>
      </c>
      <c r="H3683" s="59">
        <v>2.8308415836136822</v>
      </c>
      <c r="I3683" s="59">
        <v>6.2435887546430573</v>
      </c>
      <c r="J3683" s="59">
        <v>3.329785810345272</v>
      </c>
      <c r="K3683" s="59">
        <v>8.2339392826825772</v>
      </c>
      <c r="L3683" s="61">
        <v>20.638155431284588</v>
      </c>
      <c r="M3683" s="70">
        <v>47605863</v>
      </c>
      <c r="N3683" s="62">
        <v>497.51740836344862</v>
      </c>
      <c r="O3683" s="63">
        <v>0.86</v>
      </c>
      <c r="P3683" s="147">
        <v>24219.788858624961</v>
      </c>
      <c r="Q3683" s="64">
        <v>706664.15560801444</v>
      </c>
      <c r="R3683" s="62">
        <v>9752.778366805549</v>
      </c>
      <c r="S3683" s="62">
        <v>14420.240201188741</v>
      </c>
      <c r="T3683" s="62">
        <v>23849.334462100102</v>
      </c>
      <c r="U3683" s="64">
        <v>48022.353030094389</v>
      </c>
      <c r="V3683" s="62">
        <v>134764.656604216</v>
      </c>
      <c r="W3683" s="62">
        <v>297231.43088187801</v>
      </c>
      <c r="X3683" s="62">
        <v>158517.32710664099</v>
      </c>
      <c r="Y3683" s="62">
        <v>391983.78544170503</v>
      </c>
      <c r="Z3683" s="64">
        <v>982497.20003444003</v>
      </c>
    </row>
    <row r="3684" spans="1:26">
      <c r="A3684" s="1" t="s">
        <v>143</v>
      </c>
      <c r="B3684" s="54">
        <v>2006</v>
      </c>
      <c r="C3684" s="61">
        <v>15.356078819596945</v>
      </c>
      <c r="D3684" s="58">
        <v>2.5460633216029227</v>
      </c>
      <c r="E3684" s="58">
        <v>3.1270018848909942</v>
      </c>
      <c r="F3684" s="58">
        <v>6.287895524882706</v>
      </c>
      <c r="G3684" s="61">
        <v>11.960960731376622</v>
      </c>
      <c r="H3684" s="59">
        <v>3.3832319268950335</v>
      </c>
      <c r="I3684" s="59">
        <v>6.1016484461911462</v>
      </c>
      <c r="J3684" s="59">
        <v>3.075860791850543</v>
      </c>
      <c r="K3684" s="59">
        <v>8.005253804574469</v>
      </c>
      <c r="L3684" s="61">
        <v>20.565994969511195</v>
      </c>
      <c r="M3684" s="70">
        <v>47901643</v>
      </c>
      <c r="N3684" s="62">
        <v>499.98236994219656</v>
      </c>
      <c r="O3684" s="63">
        <v>0.86699999999999999</v>
      </c>
      <c r="P3684" s="147">
        <v>25863.219485716163</v>
      </c>
      <c r="Q3684" s="64">
        <v>735581.40549619426</v>
      </c>
      <c r="R3684" s="62">
        <v>12196.06162868174</v>
      </c>
      <c r="S3684" s="62">
        <v>14978.85279503755</v>
      </c>
      <c r="T3684" s="62">
        <v>30120.0526654229</v>
      </c>
      <c r="U3684" s="64">
        <v>57294.967089142185</v>
      </c>
      <c r="V3684" s="62">
        <v>162062.367948328</v>
      </c>
      <c r="W3684" s="62">
        <v>292278.98558095301</v>
      </c>
      <c r="X3684" s="62">
        <v>147338.785568922</v>
      </c>
      <c r="Y3684" s="62">
        <v>383464.80987111799</v>
      </c>
      <c r="Z3684" s="64">
        <v>985144.94896932109</v>
      </c>
    </row>
    <row r="3685" spans="1:26">
      <c r="A3685" s="1" t="s">
        <v>143</v>
      </c>
      <c r="B3685" s="54">
        <v>2007</v>
      </c>
      <c r="C3685" s="61">
        <v>15.670134979377966</v>
      </c>
      <c r="D3685" s="58">
        <v>2.4850277150438123</v>
      </c>
      <c r="E3685" s="58">
        <v>3.187620565729369</v>
      </c>
      <c r="F3685" s="58">
        <v>5.8594032116661516</v>
      </c>
      <c r="G3685" s="61">
        <v>11.532051492439335</v>
      </c>
      <c r="H3685" s="59">
        <v>3.5553865584788378</v>
      </c>
      <c r="I3685" s="59">
        <v>6.2516938067808923</v>
      </c>
      <c r="J3685" s="59">
        <v>3.4813860668398475</v>
      </c>
      <c r="K3685" s="59">
        <v>8.4268679548951315</v>
      </c>
      <c r="L3685" s="61">
        <v>21.715334386994709</v>
      </c>
      <c r="M3685" s="70">
        <v>48205062</v>
      </c>
      <c r="N3685" s="62">
        <v>502.30744944283947</v>
      </c>
      <c r="O3685" s="63">
        <v>0.873</v>
      </c>
      <c r="P3685" s="147">
        <v>27872.088368769753</v>
      </c>
      <c r="Q3685" s="64">
        <v>755379.82822928356</v>
      </c>
      <c r="R3685" s="62">
        <v>11979.09150754053</v>
      </c>
      <c r="S3685" s="62">
        <v>15365.94470034593</v>
      </c>
      <c r="T3685" s="62">
        <v>28245.289510136601</v>
      </c>
      <c r="U3685" s="64">
        <v>55590.325718023065</v>
      </c>
      <c r="V3685" s="62">
        <v>171387.62948543901</v>
      </c>
      <c r="W3685" s="62">
        <v>301363.28756088897</v>
      </c>
      <c r="X3685" s="62">
        <v>167820.43119795099</v>
      </c>
      <c r="Y3685" s="62">
        <v>406217.692231533</v>
      </c>
      <c r="Z3685" s="64">
        <v>1046789.0404758119</v>
      </c>
    </row>
    <row r="3686" spans="1:26">
      <c r="A3686" s="1" t="s">
        <v>143</v>
      </c>
      <c r="B3686" s="54">
        <v>2008</v>
      </c>
      <c r="C3686" s="61">
        <v>15.391567207368089</v>
      </c>
      <c r="D3686" s="58">
        <v>2.5185419886245337</v>
      </c>
      <c r="E3686" s="58">
        <v>3.1787434915329307</v>
      </c>
      <c r="F3686" s="58">
        <v>5.876688678443128</v>
      </c>
      <c r="G3686" s="61">
        <v>11.573974158600594</v>
      </c>
      <c r="H3686" s="59">
        <v>3.6275268659116846</v>
      </c>
      <c r="I3686" s="59">
        <v>6.3478657510944068</v>
      </c>
      <c r="J3686" s="59">
        <v>3.3596025817853215</v>
      </c>
      <c r="K3686" s="59">
        <v>8.5736767302489465</v>
      </c>
      <c r="L3686" s="61">
        <v>21.908671929040359</v>
      </c>
      <c r="M3686" s="70">
        <v>48509842</v>
      </c>
      <c r="N3686" s="62">
        <v>505.77078049283432</v>
      </c>
      <c r="O3686" s="63">
        <v>0.876</v>
      </c>
      <c r="P3686" s="147">
        <v>28718.04484424894</v>
      </c>
      <c r="Q3686" s="64">
        <v>746642.4933618072</v>
      </c>
      <c r="R3686" s="62">
        <v>12217.407393854191</v>
      </c>
      <c r="S3686" s="62">
        <v>15420.03445327908</v>
      </c>
      <c r="T3686" s="62">
        <v>28507.723927446499</v>
      </c>
      <c r="U3686" s="64">
        <v>56145.165774579771</v>
      </c>
      <c r="V3686" s="62">
        <v>175970.75511613101</v>
      </c>
      <c r="W3686" s="62">
        <v>307933.964622801</v>
      </c>
      <c r="X3686" s="62">
        <v>162973.79042519801</v>
      </c>
      <c r="Y3686" s="62">
        <v>415907.70354345301</v>
      </c>
      <c r="Z3686" s="64">
        <v>1062786.213707583</v>
      </c>
    </row>
    <row r="3687" spans="1:26">
      <c r="A3687" s="1" t="s">
        <v>143</v>
      </c>
      <c r="B3687" s="54">
        <v>2009</v>
      </c>
      <c r="C3687" s="61">
        <v>14.450616636277836</v>
      </c>
      <c r="D3687" s="58">
        <v>2.2421960087676847</v>
      </c>
      <c r="E3687" s="58">
        <v>2.808754478556061</v>
      </c>
      <c r="F3687" s="58">
        <v>4.9301445173310876</v>
      </c>
      <c r="G3687" s="61">
        <v>9.9810950046548328</v>
      </c>
      <c r="H3687" s="59">
        <v>3.2591330580348088</v>
      </c>
      <c r="I3687" s="59">
        <v>5.8797759728545902</v>
      </c>
      <c r="J3687" s="59">
        <v>2.9142832571482318</v>
      </c>
      <c r="K3687" s="59">
        <v>8.4023153387716274</v>
      </c>
      <c r="L3687" s="61">
        <v>20.455507626809258</v>
      </c>
      <c r="M3687" s="70">
        <v>48807036</v>
      </c>
      <c r="N3687" s="62">
        <v>508.01396043684321</v>
      </c>
      <c r="O3687" s="63">
        <v>0.87</v>
      </c>
      <c r="P3687" s="147">
        <v>28392.756362568216</v>
      </c>
      <c r="Q3687" s="64">
        <v>705291.76638901129</v>
      </c>
      <c r="R3687" s="62">
        <v>10943.494131898071</v>
      </c>
      <c r="S3687" s="62">
        <v>13708.698095004689</v>
      </c>
      <c r="T3687" s="62">
        <v>24062.5740942581</v>
      </c>
      <c r="U3687" s="64">
        <v>48714.76632116086</v>
      </c>
      <c r="V3687" s="62">
        <v>159068.624492295</v>
      </c>
      <c r="W3687" s="62">
        <v>286974.43757904897</v>
      </c>
      <c r="X3687" s="62">
        <v>142237.52784583101</v>
      </c>
      <c r="Y3687" s="62">
        <v>410092.10722277901</v>
      </c>
      <c r="Z3687" s="64">
        <v>998372.69713995396</v>
      </c>
    </row>
    <row r="3688" spans="1:26">
      <c r="A3688" s="1" t="s">
        <v>143</v>
      </c>
      <c r="B3688" s="54">
        <v>2010</v>
      </c>
      <c r="C3688" s="61">
        <v>15.808292542207708</v>
      </c>
      <c r="D3688" s="58">
        <v>2.3420819432424533</v>
      </c>
      <c r="E3688" s="58">
        <v>2.94291634462803</v>
      </c>
      <c r="F3688" s="58">
        <v>5.2695623984593736</v>
      </c>
      <c r="G3688" s="61">
        <v>10.554560686329857</v>
      </c>
      <c r="H3688" s="59">
        <v>3.3578681346391015</v>
      </c>
      <c r="I3688" s="59">
        <v>6.5281880935964587</v>
      </c>
      <c r="J3688" s="59">
        <v>3.2659429763548173</v>
      </c>
      <c r="K3688" s="59">
        <v>7.6282536796125511</v>
      </c>
      <c r="L3688" s="61">
        <v>20.780252884202927</v>
      </c>
      <c r="M3688" s="70">
        <v>49090041</v>
      </c>
      <c r="N3688" s="62">
        <v>509.81596707818932</v>
      </c>
      <c r="O3688" s="63">
        <v>0.88400000000000001</v>
      </c>
      <c r="P3688" s="147">
        <v>30465.245052847564</v>
      </c>
      <c r="Q3688" s="64">
        <v>776029.72903697065</v>
      </c>
      <c r="R3688" s="62">
        <v>11497.28986191317</v>
      </c>
      <c r="S3688" s="62">
        <v>14446.788401736012</v>
      </c>
      <c r="T3688" s="62">
        <v>25868.3034192429</v>
      </c>
      <c r="U3688" s="64">
        <v>51812.381682892083</v>
      </c>
      <c r="V3688" s="62">
        <v>164837.884402027</v>
      </c>
      <c r="W3688" s="62">
        <v>320469.02117036202</v>
      </c>
      <c r="X3688" s="62">
        <v>160325.27461292001</v>
      </c>
      <c r="Y3688" s="62">
        <v>374471.28589058103</v>
      </c>
      <c r="Z3688" s="64">
        <v>1020103.46607589</v>
      </c>
    </row>
    <row r="3689" spans="1:26">
      <c r="A3689" s="1" t="s">
        <v>143</v>
      </c>
      <c r="B3689" s="54">
        <v>2011</v>
      </c>
      <c r="C3689" s="61">
        <v>16.198487181315112</v>
      </c>
      <c r="D3689" s="58">
        <v>2.4450569153540416</v>
      </c>
      <c r="E3689" s="58">
        <v>3.0235664826462516</v>
      </c>
      <c r="F3689" s="58">
        <v>5.4774393809791384</v>
      </c>
      <c r="G3689" s="61">
        <v>10.946062778979432</v>
      </c>
      <c r="H3689" s="59">
        <v>3.5469301793186427</v>
      </c>
      <c r="I3689" s="59">
        <v>6.8404071517188179</v>
      </c>
      <c r="J3689" s="59">
        <v>3.5142523445114393</v>
      </c>
      <c r="K3689" s="59">
        <v>7.3382057657996409</v>
      </c>
      <c r="L3689" s="61">
        <v>21.239795441348541</v>
      </c>
      <c r="M3689" s="70">
        <v>49356692</v>
      </c>
      <c r="N3689" s="62">
        <v>513.80428027574851</v>
      </c>
      <c r="O3689" s="63">
        <v>0.88900000000000001</v>
      </c>
      <c r="P3689" s="147">
        <v>31327.126899512321</v>
      </c>
      <c r="Q3689" s="64">
        <v>799503.74267411814</v>
      </c>
      <c r="R3689" s="62">
        <v>12067.99210935995</v>
      </c>
      <c r="S3689" s="62">
        <v>14923.323962549439</v>
      </c>
      <c r="T3689" s="62">
        <v>27034.828847565801</v>
      </c>
      <c r="U3689" s="64">
        <v>54026.144919475184</v>
      </c>
      <c r="V3689" s="62">
        <v>175064.74040613501</v>
      </c>
      <c r="W3689" s="62">
        <v>337619.86894198298</v>
      </c>
      <c r="X3689" s="62">
        <v>173451.87057832899</v>
      </c>
      <c r="Y3689" s="62">
        <v>362189.561815197</v>
      </c>
      <c r="Z3689" s="64">
        <v>1048326.0417416439</v>
      </c>
    </row>
    <row r="3690" spans="1:26">
      <c r="A3690" s="1" t="s">
        <v>143</v>
      </c>
      <c r="B3690" s="54">
        <v>2012</v>
      </c>
      <c r="C3690" s="61">
        <v>16.417042064536332</v>
      </c>
      <c r="D3690" s="58">
        <v>2.4723564247079253</v>
      </c>
      <c r="E3690" s="58">
        <v>3.0189739612268749</v>
      </c>
      <c r="F3690" s="58">
        <v>5.3787905042847637</v>
      </c>
      <c r="G3690" s="61">
        <v>10.870120890219564</v>
      </c>
      <c r="H3690" s="59">
        <v>3.541392065060629</v>
      </c>
      <c r="I3690" s="59">
        <v>7.0140597948041155</v>
      </c>
      <c r="J3690" s="59">
        <v>3.6852239390932198</v>
      </c>
      <c r="K3690" s="59">
        <v>7.2605213008406579</v>
      </c>
      <c r="L3690" s="61">
        <v>21.50119709979862</v>
      </c>
      <c r="M3690" s="70">
        <v>49608451</v>
      </c>
      <c r="N3690" s="62">
        <v>515.87558318775052</v>
      </c>
      <c r="O3690" s="63">
        <v>0.89100000000000001</v>
      </c>
      <c r="P3690" s="147">
        <v>32222.593942539977</v>
      </c>
      <c r="Q3690" s="64">
        <v>814424.02682348946</v>
      </c>
      <c r="R3690" s="62">
        <v>12264.97725496583</v>
      </c>
      <c r="S3690" s="62">
        <v>14976.66218257993</v>
      </c>
      <c r="T3690" s="62">
        <v>26683.346517107599</v>
      </c>
      <c r="U3690" s="64">
        <v>53924.985954653355</v>
      </c>
      <c r="V3690" s="62">
        <v>175682.97473134901</v>
      </c>
      <c r="W3690" s="62">
        <v>347956.64164161001</v>
      </c>
      <c r="X3690" s="62">
        <v>182818.25120653299</v>
      </c>
      <c r="Y3690" s="62">
        <v>360183.21518721001</v>
      </c>
      <c r="Z3690" s="64">
        <v>1066641.0827667019</v>
      </c>
    </row>
    <row r="3691" spans="1:26">
      <c r="A3691" s="1" t="s">
        <v>143</v>
      </c>
      <c r="B3691" s="54">
        <v>2013</v>
      </c>
      <c r="C3691" s="61">
        <v>16.406774152343633</v>
      </c>
      <c r="D3691" s="58">
        <v>2.3993871959457485</v>
      </c>
      <c r="E3691" s="58">
        <v>2.9460060267465407</v>
      </c>
      <c r="F3691" s="58">
        <v>5.1344019050082217</v>
      </c>
      <c r="G3691" s="61">
        <v>10.479795127700511</v>
      </c>
      <c r="H3691" s="59">
        <v>3.5271449039432778</v>
      </c>
      <c r="I3691" s="59">
        <v>7.146543800704042</v>
      </c>
      <c r="J3691" s="59">
        <v>3.9032268947073709</v>
      </c>
      <c r="K3691" s="59">
        <v>7.1794830417729081</v>
      </c>
      <c r="L3691" s="61">
        <v>21.7563986411276</v>
      </c>
      <c r="M3691" s="70">
        <v>49846756</v>
      </c>
      <c r="N3691" s="62">
        <v>517.61229057872652</v>
      </c>
      <c r="O3691" s="63">
        <v>0.89600000000000002</v>
      </c>
      <c r="P3691" s="147">
        <v>32816.158888123406</v>
      </c>
      <c r="Q3691" s="64">
        <v>817824.46791898005</v>
      </c>
      <c r="R3691" s="62">
        <v>11960.16681058319</v>
      </c>
      <c r="S3691" s="62">
        <v>14684.884358976429</v>
      </c>
      <c r="T3691" s="62">
        <v>25593.327896488001</v>
      </c>
      <c r="U3691" s="64">
        <v>52238.379066047622</v>
      </c>
      <c r="V3691" s="62">
        <v>175816.731403504</v>
      </c>
      <c r="W3691" s="62">
        <v>356232.02507700701</v>
      </c>
      <c r="X3691" s="62">
        <v>194563.198633116</v>
      </c>
      <c r="Y3691" s="62">
        <v>357873.93938939198</v>
      </c>
      <c r="Z3691" s="64">
        <v>1084485.8945030191</v>
      </c>
    </row>
    <row r="3692" spans="1:26">
      <c r="A3692" s="1" t="s">
        <v>143</v>
      </c>
      <c r="B3692" s="54">
        <v>2014</v>
      </c>
      <c r="C3692" s="61">
        <v>16.318759840872023</v>
      </c>
      <c r="D3692" s="58">
        <v>2.478148717867489</v>
      </c>
      <c r="E3692" s="58">
        <v>2.9116160830883406</v>
      </c>
      <c r="F3692" s="58">
        <v>5.235825685294528</v>
      </c>
      <c r="G3692" s="61">
        <v>10.625590486250356</v>
      </c>
      <c r="H3692" s="59">
        <v>3.6208404378373698</v>
      </c>
      <c r="I3692" s="59">
        <v>6.8695092765511259</v>
      </c>
      <c r="J3692" s="59">
        <v>3.099533311671367</v>
      </c>
      <c r="K3692" s="59">
        <v>7.1860968727057761</v>
      </c>
      <c r="L3692" s="61">
        <v>20.775979898765641</v>
      </c>
      <c r="M3692" s="70">
        <v>50074401</v>
      </c>
      <c r="N3692" s="62">
        <v>520.85249923021661</v>
      </c>
      <c r="O3692" s="63">
        <v>0.89900000000000002</v>
      </c>
      <c r="P3692" s="147">
        <v>33856.578828104801</v>
      </c>
      <c r="Q3692" s="64">
        <v>817152.12409452186</v>
      </c>
      <c r="R3692" s="62">
        <v>12409.181263613251</v>
      </c>
      <c r="S3692" s="62">
        <v>14579.74313026149</v>
      </c>
      <c r="T3692" s="62">
        <v>26218.083493153801</v>
      </c>
      <c r="U3692" s="64">
        <v>53207.007887028536</v>
      </c>
      <c r="V3692" s="62">
        <v>181311.41604128401</v>
      </c>
      <c r="W3692" s="62">
        <v>343986.56218724098</v>
      </c>
      <c r="X3692" s="62">
        <v>155207.27396148999</v>
      </c>
      <c r="Y3692" s="62">
        <v>359839.49642871501</v>
      </c>
      <c r="Z3692" s="64">
        <v>1040344.7486187301</v>
      </c>
    </row>
    <row r="3693" spans="1:26">
      <c r="A3693" s="1" t="s">
        <v>143</v>
      </c>
      <c r="B3693" s="54">
        <v>2015</v>
      </c>
      <c r="C3693" s="61">
        <v>16.055054417114519</v>
      </c>
      <c r="D3693" s="58">
        <v>2.3405654142110706</v>
      </c>
      <c r="E3693" s="58">
        <v>2.7374138924332336</v>
      </c>
      <c r="F3693" s="58">
        <v>4.7413632370347356</v>
      </c>
      <c r="G3693" s="61">
        <v>9.8193425436790402</v>
      </c>
      <c r="H3693" s="59">
        <v>3.4529181646579583</v>
      </c>
      <c r="I3693" s="59">
        <v>7.0071148523960947</v>
      </c>
      <c r="J3693" s="59">
        <v>3.2059805953702432</v>
      </c>
      <c r="K3693" s="59">
        <v>6.9313526815627178</v>
      </c>
      <c r="L3693" s="61">
        <v>20.597366293987015</v>
      </c>
      <c r="M3693" s="70">
        <v>50293439</v>
      </c>
      <c r="N3693" s="62">
        <v>523.52554774488169</v>
      </c>
      <c r="O3693" s="63">
        <v>0.90100000000000002</v>
      </c>
      <c r="P3693" s="147">
        <v>34647.074784247328</v>
      </c>
      <c r="Q3693" s="64">
        <v>807463.89996882959</v>
      </c>
      <c r="R3693" s="62">
        <v>11771.508388513421</v>
      </c>
      <c r="S3693" s="62">
        <v>13767.395861684341</v>
      </c>
      <c r="T3693" s="62">
        <v>23845.946273864902</v>
      </c>
      <c r="U3693" s="64">
        <v>49384.850524062662</v>
      </c>
      <c r="V3693" s="62">
        <v>173659.129086217</v>
      </c>
      <c r="W3693" s="62">
        <v>352411.90339497698</v>
      </c>
      <c r="X3693" s="62">
        <v>161239.78950843701</v>
      </c>
      <c r="Y3693" s="62">
        <v>348601.56327766099</v>
      </c>
      <c r="Z3693" s="64">
        <v>1035912.385267292</v>
      </c>
    </row>
    <row r="3694" spans="1:26">
      <c r="A3694" s="1" t="s">
        <v>144</v>
      </c>
      <c r="B3694" s="54">
        <v>1990</v>
      </c>
      <c r="C3694" s="61"/>
      <c r="D3694" s="58"/>
      <c r="E3694" s="58"/>
      <c r="F3694" s="58"/>
      <c r="G3694" s="61"/>
      <c r="H3694" s="59"/>
      <c r="I3694" s="59"/>
      <c r="J3694" s="59"/>
      <c r="K3694" s="59"/>
      <c r="L3694" s="61"/>
      <c r="M3694" s="70">
        <v>5762190</v>
      </c>
      <c r="N3694" s="62"/>
      <c r="O3694" s="63"/>
      <c r="P3694" s="147"/>
      <c r="Q3694" s="64">
        <v>120.92590338722061</v>
      </c>
      <c r="R3694" s="62">
        <v>6.0879383221043533</v>
      </c>
      <c r="S3694" s="62">
        <v>7.3971232211013795</v>
      </c>
      <c r="T3694" s="62">
        <v>28.948672283826699</v>
      </c>
      <c r="U3694" s="64">
        <v>42.433733827032434</v>
      </c>
      <c r="V3694" s="62">
        <v>36.0316429859012</v>
      </c>
      <c r="W3694" s="62">
        <v>10.0760274530708</v>
      </c>
      <c r="X3694" s="62">
        <v>9.0170834741867392</v>
      </c>
      <c r="Y3694" s="62">
        <v>5.7733445675328996</v>
      </c>
      <c r="Z3694" s="64">
        <v>60.898098480691644</v>
      </c>
    </row>
    <row r="3695" spans="1:26">
      <c r="A3695" s="1" t="s">
        <v>144</v>
      </c>
      <c r="B3695" s="57">
        <v>1991</v>
      </c>
      <c r="C3695" s="61"/>
      <c r="D3695" s="58"/>
      <c r="E3695" s="58"/>
      <c r="F3695" s="58"/>
      <c r="G3695" s="61"/>
      <c r="H3695" s="59"/>
      <c r="I3695" s="59"/>
      <c r="J3695" s="59"/>
      <c r="K3695" s="59"/>
      <c r="L3695" s="61"/>
      <c r="M3695" s="70">
        <v>5698998</v>
      </c>
      <c r="N3695" s="62"/>
      <c r="O3695" s="63"/>
      <c r="P3695" s="147"/>
      <c r="Q3695" s="64">
        <v>128.46447042287616</v>
      </c>
      <c r="R3695" s="62">
        <v>7.3790430902080066</v>
      </c>
      <c r="S3695" s="62">
        <v>8.32467124692322</v>
      </c>
      <c r="T3695" s="62">
        <v>36.020190054271197</v>
      </c>
      <c r="U3695" s="64">
        <v>51.723904391402421</v>
      </c>
      <c r="V3695" s="62">
        <v>46.435765363707503</v>
      </c>
      <c r="W3695" s="62">
        <v>9.9207167213188896</v>
      </c>
      <c r="X3695" s="62">
        <v>9.3488957068398797</v>
      </c>
      <c r="Y3695" s="62">
        <v>6.4162389303881202</v>
      </c>
      <c r="Z3695" s="64">
        <v>72.121616722254387</v>
      </c>
    </row>
    <row r="3696" spans="1:26">
      <c r="A3696" s="1" t="s">
        <v>144</v>
      </c>
      <c r="B3696" s="57">
        <v>1992</v>
      </c>
      <c r="C3696" s="61"/>
      <c r="D3696" s="58"/>
      <c r="E3696" s="58"/>
      <c r="F3696" s="58"/>
      <c r="G3696" s="61"/>
      <c r="H3696" s="59"/>
      <c r="I3696" s="59"/>
      <c r="J3696" s="59"/>
      <c r="K3696" s="59"/>
      <c r="L3696" s="61"/>
      <c r="M3696" s="70">
        <v>5593347</v>
      </c>
      <c r="N3696" s="65"/>
      <c r="O3696" s="63"/>
      <c r="P3696" s="147"/>
      <c r="Q3696" s="64">
        <v>140.13420109899891</v>
      </c>
      <c r="R3696" s="62">
        <v>8.6312512966917438</v>
      </c>
      <c r="S3696" s="62">
        <v>9.2454262896133592</v>
      </c>
      <c r="T3696" s="62">
        <v>42.829232908782103</v>
      </c>
      <c r="U3696" s="64">
        <v>60.70591049508721</v>
      </c>
      <c r="V3696" s="62">
        <v>66.5636658299549</v>
      </c>
      <c r="W3696" s="62">
        <v>17.5633190856597</v>
      </c>
      <c r="X3696" s="62">
        <v>12.280859147174899</v>
      </c>
      <c r="Y3696" s="62">
        <v>12.6320774881298</v>
      </c>
      <c r="Z3696" s="64">
        <v>109.03992155091929</v>
      </c>
    </row>
    <row r="3697" spans="1:26">
      <c r="A3697" s="1" t="s">
        <v>144</v>
      </c>
      <c r="B3697" s="57">
        <v>1993</v>
      </c>
      <c r="C3697" s="61"/>
      <c r="D3697" s="58"/>
      <c r="E3697" s="58"/>
      <c r="F3697" s="58"/>
      <c r="G3697" s="61"/>
      <c r="H3697" s="59"/>
      <c r="I3697" s="59"/>
      <c r="J3697" s="59"/>
      <c r="K3697" s="59"/>
      <c r="L3697" s="61"/>
      <c r="M3697" s="70">
        <v>5484372</v>
      </c>
      <c r="N3697" s="62"/>
      <c r="O3697" s="63"/>
      <c r="P3697" s="147"/>
      <c r="Q3697" s="64">
        <v>147.72872285022981</v>
      </c>
      <c r="R3697" s="62">
        <v>10.350541201083143</v>
      </c>
      <c r="S3697" s="62">
        <v>9.9079112123857094</v>
      </c>
      <c r="T3697" s="62">
        <v>47.8866514674868</v>
      </c>
      <c r="U3697" s="64">
        <v>68.145103880955659</v>
      </c>
      <c r="V3697" s="62">
        <v>73.159143078885506</v>
      </c>
      <c r="W3697" s="62">
        <v>17.887701087058101</v>
      </c>
      <c r="X3697" s="62">
        <v>12.6844621591242</v>
      </c>
      <c r="Y3697" s="62">
        <v>10.0896205014252</v>
      </c>
      <c r="Z3697" s="64">
        <v>113.82092682649301</v>
      </c>
    </row>
    <row r="3698" spans="1:26">
      <c r="A3698" s="1" t="s">
        <v>144</v>
      </c>
      <c r="B3698" s="57">
        <v>1994</v>
      </c>
      <c r="C3698" s="61"/>
      <c r="D3698" s="58"/>
      <c r="E3698" s="58"/>
      <c r="F3698" s="58"/>
      <c r="G3698" s="61"/>
      <c r="H3698" s="59"/>
      <c r="I3698" s="59"/>
      <c r="J3698" s="59"/>
      <c r="K3698" s="59"/>
      <c r="L3698" s="61"/>
      <c r="M3698" s="70">
        <v>5425099</v>
      </c>
      <c r="N3698" s="62"/>
      <c r="O3698" s="63"/>
      <c r="P3698" s="147"/>
      <c r="Q3698" s="64">
        <v>155.96374887718156</v>
      </c>
      <c r="R3698" s="62">
        <v>10.403843931501877</v>
      </c>
      <c r="S3698" s="62">
        <v>17.561705562594629</v>
      </c>
      <c r="T3698" s="62">
        <v>51.9879122299632</v>
      </c>
      <c r="U3698" s="64">
        <v>79.953461724059707</v>
      </c>
      <c r="V3698" s="62">
        <v>98.441855821288399</v>
      </c>
      <c r="W3698" s="62">
        <v>15.906310897048</v>
      </c>
      <c r="X3698" s="62">
        <v>12.045221147305099</v>
      </c>
      <c r="Y3698" s="62">
        <v>9.7475467736632098</v>
      </c>
      <c r="Z3698" s="64">
        <v>136.1409346393047</v>
      </c>
    </row>
    <row r="3699" spans="1:26">
      <c r="A3699" s="1" t="s">
        <v>144</v>
      </c>
      <c r="B3699" s="57">
        <v>1995</v>
      </c>
      <c r="C3699" s="61"/>
      <c r="D3699" s="58"/>
      <c r="E3699" s="58"/>
      <c r="F3699" s="58"/>
      <c r="G3699" s="61"/>
      <c r="H3699" s="59"/>
      <c r="I3699" s="59"/>
      <c r="J3699" s="59"/>
      <c r="K3699" s="59"/>
      <c r="L3699" s="61"/>
      <c r="M3699" s="70">
        <v>5452771</v>
      </c>
      <c r="N3699" s="62"/>
      <c r="O3699" s="63"/>
      <c r="P3699" s="147"/>
      <c r="Q3699" s="64">
        <v>129.10592665004054</v>
      </c>
      <c r="R3699" s="62">
        <v>8.1322161331995932</v>
      </c>
      <c r="S3699" s="62">
        <v>15.522380770502391</v>
      </c>
      <c r="T3699" s="62">
        <v>41.558068122389301</v>
      </c>
      <c r="U3699" s="64">
        <v>65.212665026091273</v>
      </c>
      <c r="V3699" s="62">
        <v>80.332019388055699</v>
      </c>
      <c r="W3699" s="62">
        <v>14.0804610879908</v>
      </c>
      <c r="X3699" s="62">
        <v>10.808542370490301</v>
      </c>
      <c r="Y3699" s="62">
        <v>9.8702182575693893</v>
      </c>
      <c r="Z3699" s="64">
        <v>115.09124110410619</v>
      </c>
    </row>
    <row r="3700" spans="1:26">
      <c r="A3700" s="1" t="s">
        <v>144</v>
      </c>
      <c r="B3700" s="57">
        <v>1996</v>
      </c>
      <c r="C3700" s="61"/>
      <c r="D3700" s="58"/>
      <c r="E3700" s="58"/>
      <c r="F3700" s="58"/>
      <c r="G3700" s="61"/>
      <c r="H3700" s="59"/>
      <c r="I3700" s="59"/>
      <c r="J3700" s="59"/>
      <c r="K3700" s="59"/>
      <c r="L3700" s="61"/>
      <c r="M3700" s="70">
        <v>5584223</v>
      </c>
      <c r="N3700" s="62"/>
      <c r="O3700" s="63"/>
      <c r="P3700" s="147"/>
      <c r="Q3700" s="64">
        <v>146.58912537615564</v>
      </c>
      <c r="R3700" s="62">
        <v>9.8246390973313336</v>
      </c>
      <c r="S3700" s="62">
        <v>16.189604798798729</v>
      </c>
      <c r="T3700" s="62">
        <v>52.384548389939503</v>
      </c>
      <c r="U3700" s="64">
        <v>78.398792286069565</v>
      </c>
      <c r="V3700" s="62">
        <v>90.502737052192302</v>
      </c>
      <c r="W3700" s="62">
        <v>12.9797209377738</v>
      </c>
      <c r="X3700" s="62">
        <v>10.273451971356399</v>
      </c>
      <c r="Y3700" s="62">
        <v>9.7309881928297308</v>
      </c>
      <c r="Z3700" s="64">
        <v>123.48689815415223</v>
      </c>
    </row>
    <row r="3701" spans="1:26">
      <c r="A3701" s="1" t="s">
        <v>144</v>
      </c>
      <c r="B3701" s="54">
        <v>1997</v>
      </c>
      <c r="C3701" s="61"/>
      <c r="D3701" s="58"/>
      <c r="E3701" s="58"/>
      <c r="F3701" s="58"/>
      <c r="G3701" s="61"/>
      <c r="H3701" s="59"/>
      <c r="I3701" s="59"/>
      <c r="J3701" s="59"/>
      <c r="K3701" s="59"/>
      <c r="L3701" s="61"/>
      <c r="M3701" s="70">
        <v>5806951</v>
      </c>
      <c r="N3701" s="62"/>
      <c r="O3701" s="63"/>
      <c r="P3701" s="147"/>
      <c r="Q3701" s="64">
        <v>172.9061649828281</v>
      </c>
      <c r="R3701" s="62">
        <v>11.945897427628099</v>
      </c>
      <c r="S3701" s="62">
        <v>16.016050234113241</v>
      </c>
      <c r="T3701" s="62">
        <v>61.983681175634203</v>
      </c>
      <c r="U3701" s="64">
        <v>89.945628837375551</v>
      </c>
      <c r="V3701" s="62">
        <v>102.06345073116501</v>
      </c>
      <c r="W3701" s="62">
        <v>12.3993434771818</v>
      </c>
      <c r="X3701" s="62">
        <v>10.3202644524152</v>
      </c>
      <c r="Y3701" s="62">
        <v>10.1966035893983</v>
      </c>
      <c r="Z3701" s="64">
        <v>134.97966225016032</v>
      </c>
    </row>
    <row r="3702" spans="1:26">
      <c r="A3702" s="1" t="s">
        <v>144</v>
      </c>
      <c r="B3702" s="54">
        <v>1998</v>
      </c>
      <c r="C3702" s="61"/>
      <c r="D3702" s="58"/>
      <c r="E3702" s="58"/>
      <c r="F3702" s="58"/>
      <c r="G3702" s="61"/>
      <c r="H3702" s="59"/>
      <c r="I3702" s="59"/>
      <c r="J3702" s="59"/>
      <c r="K3702" s="59"/>
      <c r="L3702" s="61"/>
      <c r="M3702" s="70">
        <v>6092688</v>
      </c>
      <c r="N3702" s="62"/>
      <c r="O3702" s="63"/>
      <c r="P3702" s="147"/>
      <c r="Q3702" s="64">
        <v>152.99958181519651</v>
      </c>
      <c r="R3702" s="62">
        <v>8.8105800720430807</v>
      </c>
      <c r="S3702" s="62">
        <v>15.225774919634361</v>
      </c>
      <c r="T3702" s="62">
        <v>56.598520207833097</v>
      </c>
      <c r="U3702" s="64">
        <v>80.634875199510546</v>
      </c>
      <c r="V3702" s="62">
        <v>82.547769007955694</v>
      </c>
      <c r="W3702" s="62">
        <v>11.114853932900401</v>
      </c>
      <c r="X3702" s="62">
        <v>9.7510288844665993</v>
      </c>
      <c r="Y3702" s="62">
        <v>9.1337304474670695</v>
      </c>
      <c r="Z3702" s="64">
        <v>112.54738227278976</v>
      </c>
    </row>
    <row r="3703" spans="1:26">
      <c r="A3703" s="1" t="s">
        <v>144</v>
      </c>
      <c r="B3703" s="54">
        <v>1999</v>
      </c>
      <c r="C3703" s="61"/>
      <c r="D3703" s="58"/>
      <c r="E3703" s="58"/>
      <c r="F3703" s="58"/>
      <c r="G3703" s="61"/>
      <c r="H3703" s="59"/>
      <c r="I3703" s="59"/>
      <c r="J3703" s="59"/>
      <c r="K3703" s="59"/>
      <c r="L3703" s="61"/>
      <c r="M3703" s="70">
        <v>6398416</v>
      </c>
      <c r="N3703" s="62"/>
      <c r="O3703" s="63"/>
      <c r="P3703" s="147"/>
      <c r="Q3703" s="64">
        <v>154.16128662392657</v>
      </c>
      <c r="R3703" s="62">
        <v>8.7831200373156886</v>
      </c>
      <c r="S3703" s="62">
        <v>15.524745948150219</v>
      </c>
      <c r="T3703" s="62">
        <v>56.352168859059297</v>
      </c>
      <c r="U3703" s="64">
        <v>80.660034844525214</v>
      </c>
      <c r="V3703" s="62">
        <v>84.032666398192106</v>
      </c>
      <c r="W3703" s="62">
        <v>11.8619402682661</v>
      </c>
      <c r="X3703" s="62">
        <v>9.8325883305593091</v>
      </c>
      <c r="Y3703" s="62">
        <v>9.0881517351759395</v>
      </c>
      <c r="Z3703" s="64">
        <v>114.81534673219345</v>
      </c>
    </row>
    <row r="3704" spans="1:26">
      <c r="A3704" s="1" t="s">
        <v>144</v>
      </c>
      <c r="B3704" s="54">
        <v>2000</v>
      </c>
      <c r="C3704" s="61"/>
      <c r="D3704" s="58"/>
      <c r="E3704" s="58"/>
      <c r="F3704" s="58"/>
      <c r="G3704" s="61"/>
      <c r="H3704" s="59"/>
      <c r="I3704" s="59"/>
      <c r="J3704" s="59"/>
      <c r="K3704" s="59"/>
      <c r="L3704" s="61"/>
      <c r="M3704" s="70">
        <v>6692999</v>
      </c>
      <c r="N3704" s="62"/>
      <c r="O3704" s="63"/>
      <c r="P3704" s="147"/>
      <c r="Q3704" s="64">
        <v>210.08366447744896</v>
      </c>
      <c r="R3704" s="62">
        <v>11.364701166167231</v>
      </c>
      <c r="S3704" s="62">
        <v>17.272102751624889</v>
      </c>
      <c r="T3704" s="62">
        <v>67.492384117204296</v>
      </c>
      <c r="U3704" s="64">
        <v>96.129188034996417</v>
      </c>
      <c r="V3704" s="62">
        <v>110.785326485127</v>
      </c>
      <c r="W3704" s="62">
        <v>15.4226626240801</v>
      </c>
      <c r="X3704" s="62">
        <v>9.7196323769028901</v>
      </c>
      <c r="Y3704" s="62">
        <v>10.1543498951493</v>
      </c>
      <c r="Z3704" s="64">
        <v>146.08197138125928</v>
      </c>
    </row>
    <row r="3705" spans="1:26">
      <c r="A3705" s="1" t="s">
        <v>144</v>
      </c>
      <c r="B3705" s="54">
        <v>2001</v>
      </c>
      <c r="C3705" s="61"/>
      <c r="D3705" s="58"/>
      <c r="E3705" s="58"/>
      <c r="F3705" s="58"/>
      <c r="G3705" s="61"/>
      <c r="H3705" s="59"/>
      <c r="I3705" s="59"/>
      <c r="J3705" s="59"/>
      <c r="K3705" s="59"/>
      <c r="L3705" s="61"/>
      <c r="M3705" s="70">
        <v>6967817</v>
      </c>
      <c r="N3705" s="62"/>
      <c r="O3705" s="63"/>
      <c r="P3705" s="147"/>
      <c r="Q3705" s="64">
        <v>119.36490380759903</v>
      </c>
      <c r="R3705" s="62">
        <v>5.79923230429279</v>
      </c>
      <c r="S3705" s="62">
        <v>12.703346524099938</v>
      </c>
      <c r="T3705" s="62">
        <v>31.1436088645411</v>
      </c>
      <c r="U3705" s="64">
        <v>49.646187692933829</v>
      </c>
      <c r="V3705" s="62">
        <v>72.769810628352701</v>
      </c>
      <c r="W3705" s="62">
        <v>13.6513717200444</v>
      </c>
      <c r="X3705" s="62">
        <v>10.849049591660499</v>
      </c>
      <c r="Y3705" s="62">
        <v>10.006290173833699</v>
      </c>
      <c r="Z3705" s="64">
        <v>107.2765221138913</v>
      </c>
    </row>
    <row r="3706" spans="1:26">
      <c r="A3706" s="1" t="s">
        <v>144</v>
      </c>
      <c r="B3706" s="54">
        <v>2002</v>
      </c>
      <c r="C3706" s="61"/>
      <c r="D3706" s="58"/>
      <c r="E3706" s="58"/>
      <c r="F3706" s="58"/>
      <c r="G3706" s="61"/>
      <c r="H3706" s="59"/>
      <c r="I3706" s="59"/>
      <c r="J3706" s="59"/>
      <c r="K3706" s="59"/>
      <c r="L3706" s="61"/>
      <c r="M3706" s="70">
        <v>7233237</v>
      </c>
      <c r="N3706" s="62"/>
      <c r="O3706" s="63"/>
      <c r="P3706" s="147"/>
      <c r="Q3706" s="64">
        <v>141.38126543264542</v>
      </c>
      <c r="R3706" s="62">
        <v>6.5857184611071204</v>
      </c>
      <c r="S3706" s="62">
        <v>12.709103374581261</v>
      </c>
      <c r="T3706" s="62">
        <v>35.088139609984701</v>
      </c>
      <c r="U3706" s="64">
        <v>54.382961445673082</v>
      </c>
      <c r="V3706" s="62">
        <v>79.762038843972206</v>
      </c>
      <c r="W3706" s="62">
        <v>14.6205250973094</v>
      </c>
      <c r="X3706" s="62">
        <v>10.9882287118315</v>
      </c>
      <c r="Y3706" s="62">
        <v>11.557857709950801</v>
      </c>
      <c r="Z3706" s="64">
        <v>116.92865036306389</v>
      </c>
    </row>
    <row r="3707" spans="1:26">
      <c r="A3707" s="1" t="s">
        <v>144</v>
      </c>
      <c r="B3707" s="54">
        <v>2003</v>
      </c>
      <c r="C3707" s="61"/>
      <c r="D3707" s="58"/>
      <c r="E3707" s="58"/>
      <c r="F3707" s="58"/>
      <c r="G3707" s="61"/>
      <c r="H3707" s="59"/>
      <c r="I3707" s="59"/>
      <c r="J3707" s="59"/>
      <c r="K3707" s="59"/>
      <c r="L3707" s="61"/>
      <c r="M3707" s="70">
        <v>7499695</v>
      </c>
      <c r="N3707" s="62"/>
      <c r="O3707" s="63"/>
      <c r="P3707" s="147"/>
      <c r="Q3707" s="64">
        <v>157.05420544928967</v>
      </c>
      <c r="R3707" s="62">
        <v>8.2714926043935613</v>
      </c>
      <c r="S3707" s="62">
        <v>12.875549903669341</v>
      </c>
      <c r="T3707" s="62">
        <v>42.681099668830598</v>
      </c>
      <c r="U3707" s="64">
        <v>63.8281421768935</v>
      </c>
      <c r="V3707" s="62">
        <v>91.1944327494937</v>
      </c>
      <c r="W3707" s="62">
        <v>15.7494707957778</v>
      </c>
      <c r="X3707" s="62">
        <v>11.3173527738003</v>
      </c>
      <c r="Y3707" s="62">
        <v>12.9824433666319</v>
      </c>
      <c r="Z3707" s="64">
        <v>131.24369968570369</v>
      </c>
    </row>
    <row r="3708" spans="1:26">
      <c r="A3708" s="1" t="s">
        <v>144</v>
      </c>
      <c r="B3708" s="54">
        <v>2004</v>
      </c>
      <c r="C3708" s="61"/>
      <c r="D3708" s="58"/>
      <c r="E3708" s="58"/>
      <c r="F3708" s="58"/>
      <c r="G3708" s="61"/>
      <c r="H3708" s="59"/>
      <c r="I3708" s="59"/>
      <c r="J3708" s="59"/>
      <c r="K3708" s="59"/>
      <c r="L3708" s="61"/>
      <c r="M3708" s="70">
        <v>7784488</v>
      </c>
      <c r="N3708" s="62"/>
      <c r="O3708" s="63"/>
      <c r="P3708" s="147"/>
      <c r="Q3708" s="64">
        <v>178.01561828349512</v>
      </c>
      <c r="R3708" s="62">
        <v>8.8674087107608202</v>
      </c>
      <c r="S3708" s="62">
        <v>12.337733939205151</v>
      </c>
      <c r="T3708" s="62">
        <v>43.759425885710598</v>
      </c>
      <c r="U3708" s="64">
        <v>64.964568535676577</v>
      </c>
      <c r="V3708" s="62">
        <v>94.178294896274096</v>
      </c>
      <c r="W3708" s="62">
        <v>17.188205519232199</v>
      </c>
      <c r="X3708" s="62">
        <v>11.294222170996999</v>
      </c>
      <c r="Y3708" s="62">
        <v>14.827770754210601</v>
      </c>
      <c r="Z3708" s="64">
        <v>137.48849334071389</v>
      </c>
    </row>
    <row r="3709" spans="1:26">
      <c r="A3709" s="1" t="s">
        <v>144</v>
      </c>
      <c r="B3709" s="54">
        <v>2005</v>
      </c>
      <c r="C3709" s="61"/>
      <c r="D3709" s="58"/>
      <c r="E3709" s="58"/>
      <c r="F3709" s="58"/>
      <c r="G3709" s="61"/>
      <c r="H3709" s="59"/>
      <c r="I3709" s="59"/>
      <c r="J3709" s="59"/>
      <c r="K3709" s="59"/>
      <c r="L3709" s="61"/>
      <c r="M3709" s="70">
        <v>8099908</v>
      </c>
      <c r="N3709" s="62"/>
      <c r="O3709" s="63"/>
      <c r="P3709" s="147"/>
      <c r="Q3709" s="64">
        <v>245.25914615586134</v>
      </c>
      <c r="R3709" s="62">
        <v>20.69286586108058</v>
      </c>
      <c r="S3709" s="62">
        <v>16.906242809793689</v>
      </c>
      <c r="T3709" s="62">
        <v>68.569355040001199</v>
      </c>
      <c r="U3709" s="64">
        <v>106.16846371087547</v>
      </c>
      <c r="V3709" s="62">
        <v>216.592353336645</v>
      </c>
      <c r="W3709" s="62">
        <v>27.583177252324099</v>
      </c>
      <c r="X3709" s="62">
        <v>13.3282472291526</v>
      </c>
      <c r="Y3709" s="62">
        <v>30.248900157250599</v>
      </c>
      <c r="Z3709" s="64">
        <v>287.75267797537231</v>
      </c>
    </row>
    <row r="3710" spans="1:26">
      <c r="A3710" s="1" t="s">
        <v>144</v>
      </c>
      <c r="B3710" s="54">
        <v>2006</v>
      </c>
      <c r="C3710" s="61"/>
      <c r="D3710" s="58"/>
      <c r="E3710" s="58"/>
      <c r="F3710" s="58"/>
      <c r="G3710" s="61"/>
      <c r="H3710" s="59"/>
      <c r="I3710" s="59"/>
      <c r="J3710" s="59"/>
      <c r="K3710" s="59"/>
      <c r="L3710" s="61"/>
      <c r="M3710" s="70">
        <v>8445659</v>
      </c>
      <c r="N3710" s="62"/>
      <c r="O3710" s="63"/>
      <c r="P3710" s="147"/>
      <c r="Q3710" s="64">
        <v>382.33267689235515</v>
      </c>
      <c r="R3710" s="62">
        <v>18.16572016659623</v>
      </c>
      <c r="S3710" s="62">
        <v>17.385355992099221</v>
      </c>
      <c r="T3710" s="62">
        <v>68.885569129978407</v>
      </c>
      <c r="U3710" s="64">
        <v>104.43664528867386</v>
      </c>
      <c r="V3710" s="62">
        <v>188.14330531710999</v>
      </c>
      <c r="W3710" s="62">
        <v>27.523005267532401</v>
      </c>
      <c r="X3710" s="62">
        <v>13.3431210741055</v>
      </c>
      <c r="Y3710" s="62">
        <v>25.923315785047699</v>
      </c>
      <c r="Z3710" s="64">
        <v>254.93274744379559</v>
      </c>
    </row>
    <row r="3711" spans="1:26">
      <c r="A3711" s="1" t="s">
        <v>144</v>
      </c>
      <c r="B3711" s="54">
        <v>2007</v>
      </c>
      <c r="C3711" s="61"/>
      <c r="D3711" s="58"/>
      <c r="E3711" s="58"/>
      <c r="F3711" s="58"/>
      <c r="G3711" s="61"/>
      <c r="H3711" s="59"/>
      <c r="I3711" s="59"/>
      <c r="J3711" s="59"/>
      <c r="K3711" s="59"/>
      <c r="L3711" s="61"/>
      <c r="M3711" s="70">
        <v>8815495</v>
      </c>
      <c r="N3711" s="62"/>
      <c r="O3711" s="63"/>
      <c r="P3711" s="147"/>
      <c r="Q3711" s="64">
        <v>409.0175066931925</v>
      </c>
      <c r="R3711" s="62">
        <v>19.97306034149279</v>
      </c>
      <c r="S3711" s="62">
        <v>17.043364266049231</v>
      </c>
      <c r="T3711" s="62">
        <v>74.815684659483793</v>
      </c>
      <c r="U3711" s="64">
        <v>111.83210926702581</v>
      </c>
      <c r="V3711" s="62">
        <v>196.40510536125399</v>
      </c>
      <c r="W3711" s="62">
        <v>34.609943731249999</v>
      </c>
      <c r="X3711" s="62">
        <v>12.9574548036588</v>
      </c>
      <c r="Y3711" s="62">
        <v>25.760873133508699</v>
      </c>
      <c r="Z3711" s="64">
        <v>269.73337702967149</v>
      </c>
    </row>
    <row r="3712" spans="1:26">
      <c r="A3712" s="1" t="s">
        <v>144</v>
      </c>
      <c r="B3712" s="54">
        <v>2008</v>
      </c>
      <c r="C3712" s="61">
        <v>8.0748106268609501</v>
      </c>
      <c r="D3712" s="58">
        <v>1.2218506460652088</v>
      </c>
      <c r="E3712" s="58">
        <v>10.922154262059893</v>
      </c>
      <c r="F3712" s="58">
        <v>63.709097365851122</v>
      </c>
      <c r="G3712" s="61">
        <v>75.853102273976234</v>
      </c>
      <c r="H3712" s="59"/>
      <c r="I3712" s="59"/>
      <c r="J3712" s="59"/>
      <c r="K3712" s="59"/>
      <c r="L3712" s="61"/>
      <c r="M3712" s="70">
        <v>9208598</v>
      </c>
      <c r="N3712" s="62"/>
      <c r="O3712" s="63"/>
      <c r="P3712" s="147">
        <v>3591.9089197944622</v>
      </c>
      <c r="Q3712" s="64">
        <v>74357.684988890484</v>
      </c>
      <c r="R3712" s="62">
        <v>1125.153141565479</v>
      </c>
      <c r="S3712" s="62">
        <v>10057.772789329621</v>
      </c>
      <c r="T3712" s="62">
        <v>58667.146658498197</v>
      </c>
      <c r="U3712" s="64">
        <v>69850.072589393298</v>
      </c>
      <c r="V3712" s="62">
        <v>178.368898108634</v>
      </c>
      <c r="W3712" s="62">
        <v>51.085376899192603</v>
      </c>
      <c r="X3712" s="62">
        <v>48.165472878178001</v>
      </c>
      <c r="Y3712" s="62">
        <v>56.784426131715598</v>
      </c>
      <c r="Z3712" s="64">
        <v>334.40417401772015</v>
      </c>
    </row>
    <row r="3713" spans="1:26">
      <c r="A3713" s="1" t="s">
        <v>144</v>
      </c>
      <c r="B3713" s="54">
        <v>2009</v>
      </c>
      <c r="C3713" s="61">
        <v>8.605667122416353</v>
      </c>
      <c r="D3713" s="58">
        <v>1.2227028608599777</v>
      </c>
      <c r="E3713" s="58">
        <v>10.500071943129845</v>
      </c>
      <c r="F3713" s="58">
        <v>43.284385921199615</v>
      </c>
      <c r="G3713" s="61">
        <v>55.007160725189443</v>
      </c>
      <c r="H3713" s="59"/>
      <c r="I3713" s="59"/>
      <c r="J3713" s="59"/>
      <c r="K3713" s="59"/>
      <c r="L3713" s="61"/>
      <c r="M3713" s="70">
        <v>9623176</v>
      </c>
      <c r="N3713" s="62"/>
      <c r="O3713" s="63"/>
      <c r="P3713" s="147">
        <v>3637.873768589212</v>
      </c>
      <c r="Q3713" s="64">
        <v>82813.849316426116</v>
      </c>
      <c r="R3713" s="62">
        <v>1176.6284825759078</v>
      </c>
      <c r="S3713" s="62">
        <v>10104.40403214005</v>
      </c>
      <c r="T3713" s="62">
        <v>41653.326377162601</v>
      </c>
      <c r="U3713" s="64">
        <v>52934.358891878561</v>
      </c>
      <c r="V3713" s="62">
        <v>232.837473880207</v>
      </c>
      <c r="W3713" s="62">
        <v>97.902773205637502</v>
      </c>
      <c r="X3713" s="62">
        <v>73.210962982810798</v>
      </c>
      <c r="Y3713" s="62">
        <v>107.58572948721699</v>
      </c>
      <c r="Z3713" s="64">
        <v>511.53693955587232</v>
      </c>
    </row>
    <row r="3714" spans="1:26">
      <c r="A3714" s="1" t="s">
        <v>144</v>
      </c>
      <c r="B3714" s="54">
        <v>2010</v>
      </c>
      <c r="C3714" s="61">
        <v>6.9113619715304662</v>
      </c>
      <c r="D3714" s="58">
        <v>1.141543629230537</v>
      </c>
      <c r="E3714" s="58">
        <v>9.8644689330392819</v>
      </c>
      <c r="F3714" s="58">
        <v>39.44032751595654</v>
      </c>
      <c r="G3714" s="61">
        <v>50.446340078226363</v>
      </c>
      <c r="H3714" s="59"/>
      <c r="I3714" s="59"/>
      <c r="J3714" s="59"/>
      <c r="K3714" s="59"/>
      <c r="L3714" s="61"/>
      <c r="M3714" s="70">
        <v>10056475</v>
      </c>
      <c r="N3714" s="62"/>
      <c r="O3714" s="63">
        <v>0.42899999999999999</v>
      </c>
      <c r="P3714" s="147">
        <v>3717.2156383800461</v>
      </c>
      <c r="Q3714" s="64">
        <v>69503.938882646849</v>
      </c>
      <c r="R3714" s="62">
        <v>1147.9904968766164</v>
      </c>
      <c r="S3714" s="62">
        <v>9920.1785213386211</v>
      </c>
      <c r="T3714" s="62">
        <v>39663.066765602904</v>
      </c>
      <c r="U3714" s="64">
        <v>50731.235783818141</v>
      </c>
      <c r="V3714" s="62">
        <v>186.48302201280001</v>
      </c>
      <c r="W3714" s="62">
        <v>54.8456530308708</v>
      </c>
      <c r="X3714" s="62">
        <v>54.335146763393801</v>
      </c>
      <c r="Y3714" s="62">
        <v>65.773912174005204</v>
      </c>
      <c r="Z3714" s="64">
        <v>361.43773398106981</v>
      </c>
    </row>
    <row r="3715" spans="1:26">
      <c r="A3715" s="1" t="s">
        <v>144</v>
      </c>
      <c r="B3715" s="54">
        <v>2011</v>
      </c>
      <c r="C3715" s="61">
        <v>7.1824571482809345</v>
      </c>
      <c r="D3715" s="58">
        <v>1.116428362072168</v>
      </c>
      <c r="E3715" s="58">
        <v>9.3296746807396911</v>
      </c>
      <c r="F3715" s="58">
        <v>49.187182823700148</v>
      </c>
      <c r="G3715" s="61">
        <v>59.633285866512004</v>
      </c>
      <c r="H3715" s="59"/>
      <c r="I3715" s="59"/>
      <c r="J3715" s="59"/>
      <c r="K3715" s="59"/>
      <c r="L3715" s="61"/>
      <c r="M3715" s="70">
        <v>10510122</v>
      </c>
      <c r="N3715" s="62"/>
      <c r="O3715" s="63">
        <v>0.41899999999999998</v>
      </c>
      <c r="P3715" s="147">
        <v>3461.7510389636127</v>
      </c>
      <c r="Q3715" s="64">
        <v>75488.500888204711</v>
      </c>
      <c r="R3715" s="62">
        <v>1173.379828963866</v>
      </c>
      <c r="S3715" s="62">
        <v>9805.6019114885203</v>
      </c>
      <c r="T3715" s="62">
        <v>51696.329231339303</v>
      </c>
      <c r="U3715" s="64">
        <v>62675.310971791689</v>
      </c>
      <c r="V3715" s="62">
        <v>198.18249230274199</v>
      </c>
      <c r="W3715" s="62">
        <v>60.041052518401102</v>
      </c>
      <c r="X3715" s="62">
        <v>60.766437167825202</v>
      </c>
      <c r="Y3715" s="62">
        <v>77.681443449266894</v>
      </c>
      <c r="Z3715" s="64">
        <v>396.67142543823519</v>
      </c>
    </row>
    <row r="3716" spans="1:26">
      <c r="A3716" s="1" t="s">
        <v>144</v>
      </c>
      <c r="B3716" s="54">
        <v>2012</v>
      </c>
      <c r="C3716" s="61">
        <v>7.0525577234997803</v>
      </c>
      <c r="D3716" s="58">
        <v>1.0854782327767769</v>
      </c>
      <c r="E3716" s="58">
        <v>8.9374065377487693</v>
      </c>
      <c r="F3716" s="58">
        <v>46.840985865563454</v>
      </c>
      <c r="G3716" s="61">
        <v>56.863870636088997</v>
      </c>
      <c r="H3716" s="59">
        <v>1.0599402920879626</v>
      </c>
      <c r="I3716" s="59">
        <v>0.1285037638844663</v>
      </c>
      <c r="J3716" s="59">
        <v>6.6056607189006128E-3</v>
      </c>
      <c r="K3716" s="59">
        <v>7.8546710790170105E-3</v>
      </c>
      <c r="L3716" s="61">
        <v>1.2029043877703465</v>
      </c>
      <c r="M3716" s="70">
        <v>10980623</v>
      </c>
      <c r="N3716" s="65"/>
      <c r="O3716" s="63">
        <v>0.41699999999999998</v>
      </c>
      <c r="P3716" s="147">
        <v>1819.4349594256305</v>
      </c>
      <c r="Q3716" s="64">
        <v>77441.477547489325</v>
      </c>
      <c r="R3716" s="62">
        <v>1191.9227248828031</v>
      </c>
      <c r="S3716" s="62">
        <v>9813.8291788754505</v>
      </c>
      <c r="T3716" s="62">
        <v>51434.320673808099</v>
      </c>
      <c r="U3716" s="64">
        <v>62440.072577566352</v>
      </c>
      <c r="V3716" s="62">
        <v>11638.8047499278</v>
      </c>
      <c r="W3716" s="62">
        <v>1411.05138529634</v>
      </c>
      <c r="X3716" s="62">
        <v>72.534270020156598</v>
      </c>
      <c r="Y3716" s="62">
        <v>86.249181907689007</v>
      </c>
      <c r="Z3716" s="64">
        <v>13208.639587151985</v>
      </c>
    </row>
    <row r="3717" spans="1:26">
      <c r="A3717" s="1" t="s">
        <v>144</v>
      </c>
      <c r="B3717" s="54">
        <v>2013</v>
      </c>
      <c r="C3717" s="61">
        <v>6.216503207707591</v>
      </c>
      <c r="D3717" s="58">
        <v>1.0491633862989473</v>
      </c>
      <c r="E3717" s="58">
        <v>8.5108568851533697</v>
      </c>
      <c r="F3717" s="58">
        <v>44.32472983673005</v>
      </c>
      <c r="G3717" s="61">
        <v>53.884750108182367</v>
      </c>
      <c r="H3717" s="59">
        <v>1.0556608988522598</v>
      </c>
      <c r="I3717" s="59">
        <v>0.37304646154784654</v>
      </c>
      <c r="J3717" s="59">
        <v>6.4810434691515836E-3</v>
      </c>
      <c r="K3717" s="59">
        <v>6.6174066418221008E-3</v>
      </c>
      <c r="L3717" s="61">
        <v>1.4418058105110803</v>
      </c>
      <c r="M3717" s="70">
        <v>11453810</v>
      </c>
      <c r="N3717" s="62"/>
      <c r="O3717" s="63">
        <v>0.42099999999999999</v>
      </c>
      <c r="P3717" s="147">
        <v>2005.1559183406366</v>
      </c>
      <c r="Q3717" s="64">
        <v>71202.646605473274</v>
      </c>
      <c r="R3717" s="62">
        <v>1201.6918085624748</v>
      </c>
      <c r="S3717" s="62">
        <v>9748.1737699738514</v>
      </c>
      <c r="T3717" s="62">
        <v>50768.703385123699</v>
      </c>
      <c r="U3717" s="64">
        <v>61718.568963660022</v>
      </c>
      <c r="V3717" s="62">
        <v>12091.339359883001</v>
      </c>
      <c r="W3717" s="62">
        <v>4272.8032917413402</v>
      </c>
      <c r="X3717" s="62">
        <v>74.232640497403096</v>
      </c>
      <c r="Y3717" s="62">
        <v>75.794518368168397</v>
      </c>
      <c r="Z3717" s="64">
        <v>16514.169810489915</v>
      </c>
    </row>
    <row r="3718" spans="1:26">
      <c r="A3718" s="1" t="s">
        <v>144</v>
      </c>
      <c r="B3718" s="54">
        <v>2014</v>
      </c>
      <c r="C3718" s="61">
        <v>5.7738212295170754</v>
      </c>
      <c r="D3718" s="58">
        <v>1.0243511199952353</v>
      </c>
      <c r="E3718" s="58">
        <v>8.1399458672382519</v>
      </c>
      <c r="F3718" s="58">
        <v>41.935464028341094</v>
      </c>
      <c r="G3718" s="61">
        <v>51.099761015574586</v>
      </c>
      <c r="H3718" s="59">
        <v>0.7633662160060033</v>
      </c>
      <c r="I3718" s="59">
        <v>0.55500803957182177</v>
      </c>
      <c r="J3718" s="59">
        <v>1.0342026129012447E-2</v>
      </c>
      <c r="K3718" s="59">
        <v>1.7193641542530867E-2</v>
      </c>
      <c r="L3718" s="61">
        <v>1.3459099232493683</v>
      </c>
      <c r="M3718" s="70">
        <v>11911184</v>
      </c>
      <c r="N3718" s="62"/>
      <c r="O3718" s="63">
        <v>0.42099999999999999</v>
      </c>
      <c r="P3718" s="147">
        <v>2028.8953597478314</v>
      </c>
      <c r="Q3718" s="64">
        <v>68773.047047884116</v>
      </c>
      <c r="R3718" s="62">
        <v>1220.1234670869328</v>
      </c>
      <c r="S3718" s="62">
        <v>9695.6392974714399</v>
      </c>
      <c r="T3718" s="62">
        <v>49950.102816695202</v>
      </c>
      <c r="U3718" s="64">
        <v>60865.865581253573</v>
      </c>
      <c r="V3718" s="62">
        <v>9092.5954582312497</v>
      </c>
      <c r="W3718" s="62">
        <v>6610.8028808192503</v>
      </c>
      <c r="X3718" s="62">
        <v>123.185776155475</v>
      </c>
      <c r="Y3718" s="62">
        <v>204.796628043129</v>
      </c>
      <c r="Z3718" s="64">
        <v>16031.380743249103</v>
      </c>
    </row>
    <row r="3719" spans="1:26">
      <c r="A3719" s="1" t="s">
        <v>144</v>
      </c>
      <c r="B3719" s="54">
        <v>2015</v>
      </c>
      <c r="C3719" s="61">
        <v>5.159877612337513</v>
      </c>
      <c r="D3719" s="58">
        <v>1.0168035186529853</v>
      </c>
      <c r="E3719" s="58">
        <v>7.9396348764757594</v>
      </c>
      <c r="F3719" s="58">
        <v>40.867540989123498</v>
      </c>
      <c r="G3719" s="61">
        <v>49.82397938425224</v>
      </c>
      <c r="H3719" s="59">
        <v>0.73455953184857925</v>
      </c>
      <c r="I3719" s="59">
        <v>0.51820619288342229</v>
      </c>
      <c r="J3719" s="59">
        <v>8.5744622305898976E-3</v>
      </c>
      <c r="K3719" s="59">
        <v>1.2507906928405636E-2</v>
      </c>
      <c r="L3719" s="61">
        <v>1.2738480938909971</v>
      </c>
      <c r="M3719" s="70">
        <v>12339812</v>
      </c>
      <c r="N3719" s="62"/>
      <c r="O3719" s="63">
        <v>0.41799999999999998</v>
      </c>
      <c r="P3719" s="147">
        <v>1853.7986266024066</v>
      </c>
      <c r="Q3719" s="64">
        <v>63671.919679253784</v>
      </c>
      <c r="R3719" s="62">
        <v>1254.7164261116334</v>
      </c>
      <c r="S3719" s="62">
        <v>9797.3601724354085</v>
      </c>
      <c r="T3719" s="62">
        <v>50429.777270807797</v>
      </c>
      <c r="U3719" s="64">
        <v>61481.85386935484</v>
      </c>
      <c r="V3719" s="62">
        <v>9064.3265258194806</v>
      </c>
      <c r="W3719" s="62">
        <v>6394.5669974171697</v>
      </c>
      <c r="X3719" s="62">
        <v>105.80725192657999</v>
      </c>
      <c r="Y3719" s="62">
        <v>154.34522001002301</v>
      </c>
      <c r="Z3719" s="64">
        <v>15719.045995173254</v>
      </c>
    </row>
    <row r="3720" spans="1:26">
      <c r="A3720" s="1" t="s">
        <v>145</v>
      </c>
      <c r="B3720" s="54">
        <v>1990</v>
      </c>
      <c r="C3720" s="61">
        <v>11.272192988982839</v>
      </c>
      <c r="D3720" s="58">
        <v>5.3090980839833968</v>
      </c>
      <c r="E3720" s="58">
        <v>4.0954009104542033</v>
      </c>
      <c r="F3720" s="58">
        <v>7.4662896442603994</v>
      </c>
      <c r="G3720" s="61">
        <v>16.870788638698002</v>
      </c>
      <c r="H3720" s="59">
        <v>3.5393476112153603</v>
      </c>
      <c r="I3720" s="59">
        <v>3.4213803047200253</v>
      </c>
      <c r="J3720" s="59">
        <v>0.97928010964259715</v>
      </c>
      <c r="K3720" s="59">
        <v>7.6495323187072479</v>
      </c>
      <c r="L3720" s="61">
        <v>15.589540344285227</v>
      </c>
      <c r="M3720" s="70">
        <v>39192055</v>
      </c>
      <c r="N3720" s="62">
        <v>77.821804420951466</v>
      </c>
      <c r="O3720" s="63">
        <v>0.755</v>
      </c>
      <c r="P3720" s="147">
        <v>13626.445851997694</v>
      </c>
      <c r="Q3720" s="64">
        <v>441780.4075948298</v>
      </c>
      <c r="R3720" s="62">
        <v>20807.44641078719</v>
      </c>
      <c r="S3720" s="62">
        <v>16050.717772957121</v>
      </c>
      <c r="T3720" s="62">
        <v>29261.923438378399</v>
      </c>
      <c r="U3720" s="64">
        <v>66120.087622122723</v>
      </c>
      <c r="V3720" s="62">
        <v>138714.30624287101</v>
      </c>
      <c r="W3720" s="62">
        <v>134090.92507850399</v>
      </c>
      <c r="X3720" s="62">
        <v>38379.999917518697</v>
      </c>
      <c r="Y3720" s="62">
        <v>299800.89135905198</v>
      </c>
      <c r="Z3720" s="64">
        <v>610986.12259794562</v>
      </c>
    </row>
    <row r="3721" spans="1:26">
      <c r="A3721" s="1" t="s">
        <v>145</v>
      </c>
      <c r="B3721" s="57">
        <v>1991</v>
      </c>
      <c r="C3721" s="61">
        <v>11.011906705166115</v>
      </c>
      <c r="D3721" s="58">
        <v>5.4190756938607212</v>
      </c>
      <c r="E3721" s="58">
        <v>4.2387515065190131</v>
      </c>
      <c r="F3721" s="58">
        <v>7.9048623761242096</v>
      </c>
      <c r="G3721" s="61">
        <v>17.562689576503946</v>
      </c>
      <c r="H3721" s="59">
        <v>3.6317717246187757</v>
      </c>
      <c r="I3721" s="59">
        <v>3.5270936438634997</v>
      </c>
      <c r="J3721" s="59">
        <v>0.98438266119390061</v>
      </c>
      <c r="K3721" s="59">
        <v>7.7858394504262636</v>
      </c>
      <c r="L3721" s="61">
        <v>15.92908748010244</v>
      </c>
      <c r="M3721" s="70">
        <v>39287043</v>
      </c>
      <c r="N3721" s="62">
        <v>78.020134550696781</v>
      </c>
      <c r="O3721" s="63">
        <v>0.76400000000000001</v>
      </c>
      <c r="P3721" s="147">
        <v>14401.76937055803</v>
      </c>
      <c r="Q3721" s="64">
        <v>432625.25223784946</v>
      </c>
      <c r="R3721" s="62">
        <v>21289.945980496101</v>
      </c>
      <c r="S3721" s="62">
        <v>16652.801270292723</v>
      </c>
      <c r="T3721" s="62">
        <v>31055.866807987401</v>
      </c>
      <c r="U3721" s="64">
        <v>68998.61405877622</v>
      </c>
      <c r="V3721" s="62">
        <v>142681.57191128199</v>
      </c>
      <c r="W3721" s="62">
        <v>138569.07965149201</v>
      </c>
      <c r="X3721" s="62">
        <v>38673.483938779202</v>
      </c>
      <c r="Y3721" s="62">
        <v>305882.60927999299</v>
      </c>
      <c r="Z3721" s="64">
        <v>625806.74478154618</v>
      </c>
    </row>
    <row r="3722" spans="1:26">
      <c r="A3722" s="1" t="s">
        <v>145</v>
      </c>
      <c r="B3722" s="57">
        <v>1992</v>
      </c>
      <c r="C3722" s="61">
        <v>11.450207882186891</v>
      </c>
      <c r="D3722" s="58">
        <v>5.4727334903992455</v>
      </c>
      <c r="E3722" s="58">
        <v>4.5461440682626515</v>
      </c>
      <c r="F3722" s="58">
        <v>8.3285827866274094</v>
      </c>
      <c r="G3722" s="61">
        <v>18.347460345289306</v>
      </c>
      <c r="H3722" s="59">
        <v>3.6564656285366319</v>
      </c>
      <c r="I3722" s="59">
        <v>5.0004233503826123</v>
      </c>
      <c r="J3722" s="59">
        <v>1.2111162995974531</v>
      </c>
      <c r="K3722" s="59">
        <v>7.9192387342317199</v>
      </c>
      <c r="L3722" s="61">
        <v>17.787244012748417</v>
      </c>
      <c r="M3722" s="70">
        <v>39397403</v>
      </c>
      <c r="N3722" s="62">
        <v>78.403181563350955</v>
      </c>
      <c r="O3722" s="63">
        <v>0.77200000000000002</v>
      </c>
      <c r="P3722" s="147">
        <v>14794.308110844988</v>
      </c>
      <c r="Q3722" s="64">
        <v>451108.45436829346</v>
      </c>
      <c r="R3722" s="62">
        <v>21561.14868328557</v>
      </c>
      <c r="S3722" s="62">
        <v>17910.626995340321</v>
      </c>
      <c r="T3722" s="62">
        <v>32812.453246362304</v>
      </c>
      <c r="U3722" s="64">
        <v>72284.228924988201</v>
      </c>
      <c r="V3722" s="62">
        <v>144055.24992310599</v>
      </c>
      <c r="W3722" s="62">
        <v>197003.69390563399</v>
      </c>
      <c r="X3722" s="62">
        <v>47714.836935109597</v>
      </c>
      <c r="Y3722" s="62">
        <v>311997.43986573699</v>
      </c>
      <c r="Z3722" s="64">
        <v>700771.22062958661</v>
      </c>
    </row>
    <row r="3723" spans="1:26">
      <c r="A3723" s="1" t="s">
        <v>145</v>
      </c>
      <c r="B3723" s="57">
        <v>1993</v>
      </c>
      <c r="C3723" s="61">
        <v>10.338017625244701</v>
      </c>
      <c r="D3723" s="58">
        <v>5.0504811401812857</v>
      </c>
      <c r="E3723" s="58">
        <v>4.205385201899448</v>
      </c>
      <c r="F3723" s="58">
        <v>7.6509280759910308</v>
      </c>
      <c r="G3723" s="61">
        <v>16.906794418071765</v>
      </c>
      <c r="H3723" s="59">
        <v>3.3234980997125976</v>
      </c>
      <c r="I3723" s="59">
        <v>4.2399396174572175</v>
      </c>
      <c r="J3723" s="59">
        <v>1.0686326905238637</v>
      </c>
      <c r="K3723" s="59">
        <v>7.1063466890913691</v>
      </c>
      <c r="L3723" s="61">
        <v>15.738417096785048</v>
      </c>
      <c r="M3723" s="70">
        <v>39518427</v>
      </c>
      <c r="N3723" s="62">
        <v>78.8107920871376</v>
      </c>
      <c r="O3723" s="63">
        <v>0.78300000000000003</v>
      </c>
      <c r="P3723" s="147">
        <v>14912.551086475198</v>
      </c>
      <c r="Q3723" s="64">
        <v>408542.19484794606</v>
      </c>
      <c r="R3723" s="62">
        <v>19958.707025313091</v>
      </c>
      <c r="S3723" s="62">
        <v>16619.02081081436</v>
      </c>
      <c r="T3723" s="62">
        <v>30235.264265330199</v>
      </c>
      <c r="U3723" s="64">
        <v>66812.992101457654</v>
      </c>
      <c r="V3723" s="62">
        <v>131339.41703813101</v>
      </c>
      <c r="W3723" s="62">
        <v>167555.74425689099</v>
      </c>
      <c r="X3723" s="62">
        <v>42230.682970280897</v>
      </c>
      <c r="Y3723" s="62">
        <v>280831.64286954899</v>
      </c>
      <c r="Z3723" s="64">
        <v>621957.48713485186</v>
      </c>
    </row>
    <row r="3724" spans="1:26">
      <c r="A3724" s="1" t="s">
        <v>145</v>
      </c>
      <c r="B3724" s="57">
        <v>1994</v>
      </c>
      <c r="C3724" s="61">
        <v>10.823636480649684</v>
      </c>
      <c r="D3724" s="58">
        <v>5.1914789451648717</v>
      </c>
      <c r="E3724" s="58">
        <v>4.4730170944662175</v>
      </c>
      <c r="F3724" s="58">
        <v>8.6077828251672095</v>
      </c>
      <c r="G3724" s="61">
        <v>18.272278864798299</v>
      </c>
      <c r="H3724" s="59">
        <v>3.3858182355863793</v>
      </c>
      <c r="I3724" s="59">
        <v>4.2500959252814328</v>
      </c>
      <c r="J3724" s="59">
        <v>1.0960930133218647</v>
      </c>
      <c r="K3724" s="59">
        <v>7.5112602567588356</v>
      </c>
      <c r="L3724" s="61">
        <v>16.243267430948514</v>
      </c>
      <c r="M3724" s="70">
        <v>39641740</v>
      </c>
      <c r="N3724" s="62">
        <v>79.186905333974053</v>
      </c>
      <c r="O3724" s="63">
        <v>0.79200000000000004</v>
      </c>
      <c r="P3724" s="147">
        <v>15518.811216336486</v>
      </c>
      <c r="Q3724" s="64">
        <v>429067.78322042979</v>
      </c>
      <c r="R3724" s="62">
        <v>20579.92585597001</v>
      </c>
      <c r="S3724" s="62">
        <v>17731.818067438522</v>
      </c>
      <c r="T3724" s="62">
        <v>34122.748873174402</v>
      </c>
      <c r="U3724" s="64">
        <v>72434.492796582941</v>
      </c>
      <c r="V3724" s="62">
        <v>134219.726182374</v>
      </c>
      <c r="W3724" s="62">
        <v>168481.19764506599</v>
      </c>
      <c r="X3724" s="62">
        <v>43451.034249921897</v>
      </c>
      <c r="Y3724" s="62">
        <v>297759.42617076699</v>
      </c>
      <c r="Z3724" s="64">
        <v>643911.38424812886</v>
      </c>
    </row>
    <row r="3725" spans="1:26">
      <c r="A3725" s="1" t="s">
        <v>145</v>
      </c>
      <c r="B3725" s="57">
        <v>1995</v>
      </c>
      <c r="C3725" s="61">
        <v>11.660045777988879</v>
      </c>
      <c r="D3725" s="58">
        <v>5.2426397466897532</v>
      </c>
      <c r="E3725" s="58">
        <v>4.9755358149359346</v>
      </c>
      <c r="F3725" s="58">
        <v>8.7160548324251028</v>
      </c>
      <c r="G3725" s="61">
        <v>18.93423039405079</v>
      </c>
      <c r="H3725" s="59">
        <v>3.3795811739064376</v>
      </c>
      <c r="I3725" s="59">
        <v>4.9334215556819148</v>
      </c>
      <c r="J3725" s="59">
        <v>1.2762437296096996</v>
      </c>
      <c r="K3725" s="59">
        <v>8.2297277858991595</v>
      </c>
      <c r="L3725" s="61">
        <v>17.818974245097209</v>
      </c>
      <c r="M3725" s="70">
        <v>39764267</v>
      </c>
      <c r="N3725" s="62">
        <v>79.537181643440647</v>
      </c>
      <c r="O3725" s="63">
        <v>0.80100000000000005</v>
      </c>
      <c r="P3725" s="147">
        <v>16207.642401490697</v>
      </c>
      <c r="Q3725" s="64">
        <v>463653.17354817246</v>
      </c>
      <c r="R3725" s="62">
        <v>20846.972667218371</v>
      </c>
      <c r="S3725" s="62">
        <v>19784.853461317511</v>
      </c>
      <c r="T3725" s="62">
        <v>34658.753154319202</v>
      </c>
      <c r="U3725" s="64">
        <v>75290.579282855077</v>
      </c>
      <c r="V3725" s="62">
        <v>134386.56814738901</v>
      </c>
      <c r="W3725" s="62">
        <v>196173.89196369101</v>
      </c>
      <c r="X3725" s="62">
        <v>50748.896421275902</v>
      </c>
      <c r="Y3725" s="62">
        <v>327249.09301581298</v>
      </c>
      <c r="Z3725" s="64">
        <v>708558.44954816892</v>
      </c>
    </row>
    <row r="3726" spans="1:26">
      <c r="A3726" s="1" t="s">
        <v>145</v>
      </c>
      <c r="B3726" s="57">
        <v>1996</v>
      </c>
      <c r="C3726" s="61">
        <v>11.722606286849569</v>
      </c>
      <c r="D3726" s="58">
        <v>5.343270313549179</v>
      </c>
      <c r="E3726" s="58">
        <v>5.1502732597150152</v>
      </c>
      <c r="F3726" s="58">
        <v>8.8522516962840054</v>
      </c>
      <c r="G3726" s="61">
        <v>19.345795269548198</v>
      </c>
      <c r="H3726" s="59">
        <v>3.9717134683811466</v>
      </c>
      <c r="I3726" s="59">
        <v>4.9734316278422659</v>
      </c>
      <c r="J3726" s="59">
        <v>1.274058678705897</v>
      </c>
      <c r="K3726" s="59">
        <v>7.0910243713560828</v>
      </c>
      <c r="L3726" s="61">
        <v>17.310228146285393</v>
      </c>
      <c r="M3726" s="70">
        <v>39878881</v>
      </c>
      <c r="N3726" s="62">
        <v>79.869157456351118</v>
      </c>
      <c r="O3726" s="63">
        <v>0.80600000000000005</v>
      </c>
      <c r="P3726" s="147">
        <v>19009.959266068454</v>
      </c>
      <c r="Q3726" s="64">
        <v>467484.42112312577</v>
      </c>
      <c r="R3726" s="62">
        <v>21308.364098486039</v>
      </c>
      <c r="S3726" s="62">
        <v>20538.713444165718</v>
      </c>
      <c r="T3726" s="62">
        <v>35301.7891978158</v>
      </c>
      <c r="U3726" s="64">
        <v>77148.866740467551</v>
      </c>
      <c r="V3726" s="62">
        <v>158387.48877166901</v>
      </c>
      <c r="W3726" s="62">
        <v>198334.888048358</v>
      </c>
      <c r="X3726" s="62">
        <v>50808.034435129703</v>
      </c>
      <c r="Y3726" s="62">
        <v>282782.11707340903</v>
      </c>
      <c r="Z3726" s="64">
        <v>690312.52832856576</v>
      </c>
    </row>
    <row r="3727" spans="1:26">
      <c r="A3727" s="1" t="s">
        <v>145</v>
      </c>
      <c r="B3727" s="54">
        <v>1997</v>
      </c>
      <c r="C3727" s="61">
        <v>12.068255385462342</v>
      </c>
      <c r="D3727" s="58">
        <v>5.3751386644196959</v>
      </c>
      <c r="E3727" s="58">
        <v>5.2863155105779871</v>
      </c>
      <c r="F3727" s="58">
        <v>8.9755943444554678</v>
      </c>
      <c r="G3727" s="61">
        <v>19.637048519453149</v>
      </c>
      <c r="H3727" s="59">
        <v>4.0034299916877654</v>
      </c>
      <c r="I3727" s="59">
        <v>5.0698858638143589</v>
      </c>
      <c r="J3727" s="59">
        <v>1.2845003764181822</v>
      </c>
      <c r="K3727" s="59">
        <v>8.0542627736569159</v>
      </c>
      <c r="L3727" s="61">
        <v>18.412079005577219</v>
      </c>
      <c r="M3727" s="70">
        <v>39996221</v>
      </c>
      <c r="N3727" s="62">
        <v>80.204607160019222</v>
      </c>
      <c r="O3727" s="63">
        <v>0.81</v>
      </c>
      <c r="P3727" s="147">
        <v>19907.161454985566</v>
      </c>
      <c r="Q3727" s="64">
        <v>482684.60948139202</v>
      </c>
      <c r="R3727" s="62">
        <v>21498.523392777501</v>
      </c>
      <c r="S3727" s="62">
        <v>21143.264343680501</v>
      </c>
      <c r="T3727" s="62">
        <v>35898.9855007191</v>
      </c>
      <c r="U3727" s="64">
        <v>78540.773237177098</v>
      </c>
      <c r="V3727" s="62">
        <v>160122.070705572</v>
      </c>
      <c r="W3727" s="62">
        <v>202776.27545389501</v>
      </c>
      <c r="X3727" s="62">
        <v>51375.160929804799</v>
      </c>
      <c r="Y3727" s="62">
        <v>322140.07388725498</v>
      </c>
      <c r="Z3727" s="64">
        <v>736413.58097652672</v>
      </c>
    </row>
    <row r="3728" spans="1:26">
      <c r="A3728" s="1" t="s">
        <v>145</v>
      </c>
      <c r="B3728" s="54">
        <v>1998</v>
      </c>
      <c r="C3728" s="61">
        <v>13.103560806447772</v>
      </c>
      <c r="D3728" s="58">
        <v>5.6587029166363392</v>
      </c>
      <c r="E3728" s="58">
        <v>6.114351556434328</v>
      </c>
      <c r="F3728" s="58">
        <v>9.8523835989199764</v>
      </c>
      <c r="G3728" s="61">
        <v>21.625438071990644</v>
      </c>
      <c r="H3728" s="59">
        <v>4.5143002550917677</v>
      </c>
      <c r="I3728" s="59">
        <v>5.4578010431732906</v>
      </c>
      <c r="J3728" s="59">
        <v>1.4517952742285107</v>
      </c>
      <c r="K3728" s="59">
        <v>9.7923693571697772</v>
      </c>
      <c r="L3728" s="61">
        <v>21.216265929663347</v>
      </c>
      <c r="M3728" s="70">
        <v>40151723</v>
      </c>
      <c r="N3728" s="62">
        <v>80.537219686048374</v>
      </c>
      <c r="O3728" s="63">
        <v>0.81499999999999995</v>
      </c>
      <c r="P3728" s="147">
        <v>17856.366937862844</v>
      </c>
      <c r="Q3728" s="64">
        <v>526130.54381414759</v>
      </c>
      <c r="R3728" s="62">
        <v>22720.66720480744</v>
      </c>
      <c r="S3728" s="62">
        <v>24550.175001857002</v>
      </c>
      <c r="T3728" s="62">
        <v>39559.017715357797</v>
      </c>
      <c r="U3728" s="64">
        <v>86829.859922022239</v>
      </c>
      <c r="V3728" s="62">
        <v>181256.93338127399</v>
      </c>
      <c r="W3728" s="62">
        <v>219140.11567460501</v>
      </c>
      <c r="X3728" s="62">
        <v>58292.081703532203</v>
      </c>
      <c r="Y3728" s="62">
        <v>393180.50194276898</v>
      </c>
      <c r="Z3728" s="64">
        <v>851869.63270218018</v>
      </c>
    </row>
    <row r="3729" spans="1:26">
      <c r="A3729" s="1" t="s">
        <v>145</v>
      </c>
      <c r="B3729" s="54">
        <v>1999</v>
      </c>
      <c r="C3729" s="61">
        <v>13.819482619746589</v>
      </c>
      <c r="D3729" s="58">
        <v>5.8135684609901865</v>
      </c>
      <c r="E3729" s="58">
        <v>6.180319123492616</v>
      </c>
      <c r="F3729" s="58">
        <v>10.293081536027417</v>
      </c>
      <c r="G3729" s="61">
        <v>22.286969120510218</v>
      </c>
      <c r="H3729" s="59">
        <v>4.5436097290283604</v>
      </c>
      <c r="I3729" s="59">
        <v>5.6516106137611892</v>
      </c>
      <c r="J3729" s="59">
        <v>1.5106129662709107</v>
      </c>
      <c r="K3729" s="59">
        <v>10.927428387265435</v>
      </c>
      <c r="L3729" s="61">
        <v>22.633261696325896</v>
      </c>
      <c r="M3729" s="70">
        <v>40392585</v>
      </c>
      <c r="N3729" s="62">
        <v>80.864318036200544</v>
      </c>
      <c r="O3729" s="63">
        <v>0.82</v>
      </c>
      <c r="P3729" s="147">
        <v>16916.96642618196</v>
      </c>
      <c r="Q3729" s="64">
        <v>558204.62637413677</v>
      </c>
      <c r="R3729" s="62">
        <v>23482.50582138653</v>
      </c>
      <c r="S3729" s="62">
        <v>24963.906552280099</v>
      </c>
      <c r="T3729" s="62">
        <v>41576.417085591798</v>
      </c>
      <c r="U3729" s="64">
        <v>90022.829459258428</v>
      </c>
      <c r="V3729" s="62">
        <v>183528.14218660499</v>
      </c>
      <c r="W3729" s="62">
        <v>228283.162103251</v>
      </c>
      <c r="X3729" s="62">
        <v>61017.562642199897</v>
      </c>
      <c r="Y3729" s="62">
        <v>441387.07996403199</v>
      </c>
      <c r="Z3729" s="64">
        <v>914215.94689608784</v>
      </c>
    </row>
    <row r="3730" spans="1:26">
      <c r="A3730" s="1" t="s">
        <v>145</v>
      </c>
      <c r="B3730" s="54">
        <v>2000</v>
      </c>
      <c r="C3730" s="61">
        <v>14.146126587046554</v>
      </c>
      <c r="D3730" s="58">
        <v>6.096220252832607</v>
      </c>
      <c r="E3730" s="58">
        <v>6.1850896424725033</v>
      </c>
      <c r="F3730" s="58">
        <v>10.706505778434446</v>
      </c>
      <c r="G3730" s="61">
        <v>22.987815673739554</v>
      </c>
      <c r="H3730" s="59">
        <v>4.9814996254731314</v>
      </c>
      <c r="I3730" s="59">
        <v>5.8184051126553502</v>
      </c>
      <c r="J3730" s="59">
        <v>1.62924948925313</v>
      </c>
      <c r="K3730" s="59">
        <v>11.621472094662748</v>
      </c>
      <c r="L3730" s="61">
        <v>24.050626322044359</v>
      </c>
      <c r="M3730" s="70">
        <v>40749800</v>
      </c>
      <c r="N3730" s="62">
        <v>81.298324649298593</v>
      </c>
      <c r="O3730" s="63">
        <v>0.82499999999999996</v>
      </c>
      <c r="P3730" s="147">
        <v>21517.329635842445</v>
      </c>
      <c r="Q3730" s="64">
        <v>576451.8291968297</v>
      </c>
      <c r="R3730" s="62">
        <v>24841.975605887819</v>
      </c>
      <c r="S3730" s="62">
        <v>25204.1165912826</v>
      </c>
      <c r="T3730" s="62">
        <v>43628.796917004802</v>
      </c>
      <c r="U3730" s="64">
        <v>93674.88911417521</v>
      </c>
      <c r="V3730" s="62">
        <v>202995.11343810501</v>
      </c>
      <c r="W3730" s="62">
        <v>237098.844659683</v>
      </c>
      <c r="X3730" s="62">
        <v>66391.590837167198</v>
      </c>
      <c r="Y3730" s="62">
        <v>473572.66356308799</v>
      </c>
      <c r="Z3730" s="64">
        <v>980058.2124980432</v>
      </c>
    </row>
    <row r="3731" spans="1:26">
      <c r="A3731" s="1" t="s">
        <v>145</v>
      </c>
      <c r="B3731" s="54">
        <v>2001</v>
      </c>
      <c r="C3731" s="61">
        <v>13.847293487136945</v>
      </c>
      <c r="D3731" s="58">
        <v>5.7856934808627907</v>
      </c>
      <c r="E3731" s="58">
        <v>6.0194867653474793</v>
      </c>
      <c r="F3731" s="58">
        <v>10.83803180915098</v>
      </c>
      <c r="G3731" s="61">
        <v>22.643212055361246</v>
      </c>
      <c r="H3731" s="59">
        <v>4.8093088367935373</v>
      </c>
      <c r="I3731" s="59">
        <v>5.9416930471680702</v>
      </c>
      <c r="J3731" s="59">
        <v>1.6044164547602604</v>
      </c>
      <c r="K3731" s="59">
        <v>12.097226768503781</v>
      </c>
      <c r="L3731" s="61">
        <v>24.452645107225649</v>
      </c>
      <c r="M3731" s="70">
        <v>41230518</v>
      </c>
      <c r="N3731" s="62">
        <v>81.943376394126616</v>
      </c>
      <c r="O3731" s="63">
        <v>0.82799999999999996</v>
      </c>
      <c r="P3731" s="147">
        <v>22963.378418016069</v>
      </c>
      <c r="Q3731" s="64">
        <v>570931.08337268257</v>
      </c>
      <c r="R3731" s="62">
        <v>23854.713920519593</v>
      </c>
      <c r="S3731" s="62">
        <v>24818.655742942101</v>
      </c>
      <c r="T3731" s="62">
        <v>44685.766559177202</v>
      </c>
      <c r="U3731" s="64">
        <v>93359.136222638888</v>
      </c>
      <c r="V3731" s="62">
        <v>198290.294562975</v>
      </c>
      <c r="W3731" s="62">
        <v>244979.08213173799</v>
      </c>
      <c r="X3731" s="62">
        <v>66150.9215174891</v>
      </c>
      <c r="Y3731" s="62">
        <v>498774.92602887697</v>
      </c>
      <c r="Z3731" s="64">
        <v>1008195.2242410791</v>
      </c>
    </row>
    <row r="3732" spans="1:26">
      <c r="A3732" s="1" t="s">
        <v>145</v>
      </c>
      <c r="B3732" s="54">
        <v>2002</v>
      </c>
      <c r="C3732" s="61">
        <v>14.685161343323724</v>
      </c>
      <c r="D3732" s="58">
        <v>5.9234465439615311</v>
      </c>
      <c r="E3732" s="58">
        <v>6.1858914246930432</v>
      </c>
      <c r="F3732" s="58">
        <v>11.409422464410769</v>
      </c>
      <c r="G3732" s="61">
        <v>23.518760433065342</v>
      </c>
      <c r="H3732" s="59">
        <v>5.0969057859371052</v>
      </c>
      <c r="I3732" s="59">
        <v>5.9356015611169743</v>
      </c>
      <c r="J3732" s="59">
        <v>1.6545501284188853</v>
      </c>
      <c r="K3732" s="59">
        <v>12.598917703380513</v>
      </c>
      <c r="L3732" s="61">
        <v>25.28597517885348</v>
      </c>
      <c r="M3732" s="70">
        <v>41815486</v>
      </c>
      <c r="N3732" s="62">
        <v>83.022519236934912</v>
      </c>
      <c r="O3732" s="63">
        <v>0.83</v>
      </c>
      <c r="P3732" s="147">
        <v>24363.014919003952</v>
      </c>
      <c r="Q3732" s="64">
        <v>614067.15855949442</v>
      </c>
      <c r="R3732" s="62">
        <v>24769.17960307718</v>
      </c>
      <c r="S3732" s="62">
        <v>25866.605626677199</v>
      </c>
      <c r="T3732" s="62">
        <v>47709.054532865397</v>
      </c>
      <c r="U3732" s="64">
        <v>98344.839762619769</v>
      </c>
      <c r="V3732" s="62">
        <v>213129.59253517201</v>
      </c>
      <c r="W3732" s="62">
        <v>248200.063980465</v>
      </c>
      <c r="X3732" s="62">
        <v>69185.817731198098</v>
      </c>
      <c r="Y3732" s="62">
        <v>526829.86684085999</v>
      </c>
      <c r="Z3732" s="64">
        <v>1057345.3410876952</v>
      </c>
    </row>
    <row r="3733" spans="1:26">
      <c r="A3733" s="1" t="s">
        <v>145</v>
      </c>
      <c r="B3733" s="54">
        <v>2003</v>
      </c>
      <c r="C3733" s="61">
        <v>14.964637100124131</v>
      </c>
      <c r="D3733" s="58">
        <v>5.9476462970373509</v>
      </c>
      <c r="E3733" s="58">
        <v>6.0746585855977129</v>
      </c>
      <c r="F3733" s="58">
        <v>11.222576639465228</v>
      </c>
      <c r="G3733" s="61">
        <v>23.244881522100286</v>
      </c>
      <c r="H3733" s="59">
        <v>5.2901114674519158</v>
      </c>
      <c r="I3733" s="59">
        <v>6.5411658786093749</v>
      </c>
      <c r="J3733" s="59">
        <v>1.7672526528836654</v>
      </c>
      <c r="K3733" s="59">
        <v>13.345965728915147</v>
      </c>
      <c r="L3733" s="61">
        <v>26.944495727860108</v>
      </c>
      <c r="M3733" s="70">
        <v>42475265</v>
      </c>
      <c r="N3733" s="62">
        <v>84.508813926003086</v>
      </c>
      <c r="O3733" s="63">
        <v>0.83299999999999996</v>
      </c>
      <c r="P3733" s="147">
        <v>25054.491493368514</v>
      </c>
      <c r="Q3733" s="64">
        <v>635626.92645660404</v>
      </c>
      <c r="R3733" s="62">
        <v>25262.785259293021</v>
      </c>
      <c r="S3733" s="62">
        <v>25802.273320778801</v>
      </c>
      <c r="T3733" s="62">
        <v>47668.1916744095</v>
      </c>
      <c r="U3733" s="64">
        <v>98733.250254481303</v>
      </c>
      <c r="V3733" s="62">
        <v>224698.886459559</v>
      </c>
      <c r="W3733" s="62">
        <v>277837.75410289102</v>
      </c>
      <c r="X3733" s="62">
        <v>75064.524753186706</v>
      </c>
      <c r="Y3733" s="62">
        <v>566873.43101658905</v>
      </c>
      <c r="Z3733" s="64">
        <v>1144474.5963322259</v>
      </c>
    </row>
    <row r="3734" spans="1:26">
      <c r="A3734" s="1" t="s">
        <v>145</v>
      </c>
      <c r="B3734" s="54">
        <v>2004</v>
      </c>
      <c r="C3734" s="61">
        <v>15.488959139367902</v>
      </c>
      <c r="D3734" s="58">
        <v>5.8127930331599931</v>
      </c>
      <c r="E3734" s="58">
        <v>6.0193181267514539</v>
      </c>
      <c r="F3734" s="58">
        <v>11.028014385787234</v>
      </c>
      <c r="G3734" s="61">
        <v>22.860125545698679</v>
      </c>
      <c r="H3734" s="59">
        <v>5.356423337568903</v>
      </c>
      <c r="I3734" s="59">
        <v>6.9209639840380479</v>
      </c>
      <c r="J3734" s="59">
        <v>1.9173169958427467</v>
      </c>
      <c r="K3734" s="59">
        <v>13.722648266494833</v>
      </c>
      <c r="L3734" s="61">
        <v>27.917352583944528</v>
      </c>
      <c r="M3734" s="70">
        <v>43167276</v>
      </c>
      <c r="N3734" s="62">
        <v>85.984805080331739</v>
      </c>
      <c r="O3734" s="63">
        <v>0.83699999999999997</v>
      </c>
      <c r="P3734" s="147">
        <v>26198.583596343768</v>
      </c>
      <c r="Q3734" s="64">
        <v>668616.17412181664</v>
      </c>
      <c r="R3734" s="62">
        <v>25092.244119329458</v>
      </c>
      <c r="S3734" s="62">
        <v>25983.756690928298</v>
      </c>
      <c r="T3734" s="62">
        <v>47604.934072324802</v>
      </c>
      <c r="U3734" s="64">
        <v>98680.934882582558</v>
      </c>
      <c r="V3734" s="62">
        <v>231222.204585678</v>
      </c>
      <c r="W3734" s="62">
        <v>298759.16248503001</v>
      </c>
      <c r="X3734" s="62">
        <v>82765.351939034706</v>
      </c>
      <c r="Y3734" s="62">
        <v>592369.34517070395</v>
      </c>
      <c r="Z3734" s="64">
        <v>1205116.0641804466</v>
      </c>
    </row>
    <row r="3735" spans="1:26">
      <c r="A3735" s="1" t="s">
        <v>145</v>
      </c>
      <c r="B3735" s="54">
        <v>2005</v>
      </c>
      <c r="C3735" s="61">
        <v>15.997090564593352</v>
      </c>
      <c r="D3735" s="58">
        <v>5.7818669751743101</v>
      </c>
      <c r="E3735" s="58">
        <v>5.9505612214818822</v>
      </c>
      <c r="F3735" s="58">
        <v>11.185460690101651</v>
      </c>
      <c r="G3735" s="61">
        <v>22.917888886757847</v>
      </c>
      <c r="H3735" s="59">
        <v>5.0623148758569219</v>
      </c>
      <c r="I3735" s="59">
        <v>7.0175824358819101</v>
      </c>
      <c r="J3735" s="59">
        <v>1.9886536700693638</v>
      </c>
      <c r="K3735" s="59">
        <v>15.713297633195539</v>
      </c>
      <c r="L3735" s="61">
        <v>29.781848615003739</v>
      </c>
      <c r="M3735" s="70">
        <v>43854761</v>
      </c>
      <c r="N3735" s="62">
        <v>87.465497204912936</v>
      </c>
      <c r="O3735" s="63">
        <v>0.84399999999999997</v>
      </c>
      <c r="P3735" s="147">
        <v>27702.464307366277</v>
      </c>
      <c r="Q3735" s="64">
        <v>701548.58340559655</v>
      </c>
      <c r="R3735" s="62">
        <v>25356.239433006231</v>
      </c>
      <c r="S3735" s="62">
        <v>26096.044018395602</v>
      </c>
      <c r="T3735" s="62">
        <v>49053.570523930299</v>
      </c>
      <c r="U3735" s="64">
        <v>100505.85397533214</v>
      </c>
      <c r="V3735" s="62">
        <v>222006.60898744999</v>
      </c>
      <c r="W3735" s="62">
        <v>307754.400523399</v>
      </c>
      <c r="X3735" s="62">
        <v>87211.931412664795</v>
      </c>
      <c r="Y3735" s="62">
        <v>689102.91222565598</v>
      </c>
      <c r="Z3735" s="64">
        <v>1306075.8531491698</v>
      </c>
    </row>
    <row r="3736" spans="1:26">
      <c r="A3736" s="1" t="s">
        <v>145</v>
      </c>
      <c r="B3736" s="54">
        <v>2006</v>
      </c>
      <c r="C3736" s="61">
        <v>15.956278489105284</v>
      </c>
      <c r="D3736" s="58">
        <v>5.6074131910590248</v>
      </c>
      <c r="E3736" s="58">
        <v>5.9062559558228189</v>
      </c>
      <c r="F3736" s="58">
        <v>10.957390939740458</v>
      </c>
      <c r="G3736" s="61">
        <v>22.471060086622305</v>
      </c>
      <c r="H3736" s="59">
        <v>5.1765201430183341</v>
      </c>
      <c r="I3736" s="59">
        <v>7.15714969958381</v>
      </c>
      <c r="J3736" s="59">
        <v>2.0273925070420473</v>
      </c>
      <c r="K3736" s="59">
        <v>16.208763533008113</v>
      </c>
      <c r="L3736" s="61">
        <v>30.569825882652307</v>
      </c>
      <c r="M3736" s="70">
        <v>44537926</v>
      </c>
      <c r="N3736" s="62">
        <v>88.976149344663114</v>
      </c>
      <c r="O3736" s="63">
        <v>0.84899999999999998</v>
      </c>
      <c r="P3736" s="147">
        <v>30832.970754158025</v>
      </c>
      <c r="Q3736" s="64">
        <v>710659.55058316293</v>
      </c>
      <c r="R3736" s="62">
        <v>24974.255375481069</v>
      </c>
      <c r="S3736" s="62">
        <v>26305.239069749601</v>
      </c>
      <c r="T3736" s="62">
        <v>48801.946682723101</v>
      </c>
      <c r="U3736" s="64">
        <v>100081.44112795377</v>
      </c>
      <c r="V3736" s="62">
        <v>230551.47106725999</v>
      </c>
      <c r="W3736" s="62">
        <v>318764.603690986</v>
      </c>
      <c r="X3736" s="62">
        <v>90295.857451593198</v>
      </c>
      <c r="Y3736" s="62">
        <v>721904.71078461397</v>
      </c>
      <c r="Z3736" s="64">
        <v>1361516.6429944532</v>
      </c>
    </row>
    <row r="3737" spans="1:26">
      <c r="A3737" s="1" t="s">
        <v>145</v>
      </c>
      <c r="B3737" s="54">
        <v>2007</v>
      </c>
      <c r="C3737" s="61">
        <v>15.867730828561582</v>
      </c>
      <c r="D3737" s="58">
        <v>5.4334967455192951</v>
      </c>
      <c r="E3737" s="58">
        <v>5.819591853792887</v>
      </c>
      <c r="F3737" s="58">
        <v>10.433927470882471</v>
      </c>
      <c r="G3737" s="61">
        <v>21.687016070194659</v>
      </c>
      <c r="H3737" s="59">
        <v>5.1280253451478313</v>
      </c>
      <c r="I3737" s="59">
        <v>7.1891902710702107</v>
      </c>
      <c r="J3737" s="59">
        <v>2.1462130988377961</v>
      </c>
      <c r="K3737" s="59">
        <v>15.457654528492904</v>
      </c>
      <c r="L3737" s="61">
        <v>29.921083243548736</v>
      </c>
      <c r="M3737" s="70">
        <v>45209538</v>
      </c>
      <c r="N3737" s="62">
        <v>90.61490052293081</v>
      </c>
      <c r="O3737" s="63">
        <v>0.85399999999999998</v>
      </c>
      <c r="P3737" s="147">
        <v>32584.255376474019</v>
      </c>
      <c r="Q3737" s="64">
        <v>717372.77986762626</v>
      </c>
      <c r="R3737" s="62">
        <v>24564.587758943089</v>
      </c>
      <c r="S3737" s="62">
        <v>26310.105905853998</v>
      </c>
      <c r="T3737" s="62">
        <v>47171.3040484105</v>
      </c>
      <c r="U3737" s="64">
        <v>98045.997713207602</v>
      </c>
      <c r="V3737" s="62">
        <v>231835.65670642399</v>
      </c>
      <c r="W3737" s="62">
        <v>325019.97074917902</v>
      </c>
      <c r="X3737" s="62">
        <v>97029.302648005105</v>
      </c>
      <c r="Y3737" s="62">
        <v>698833.41979677195</v>
      </c>
      <c r="Z3737" s="64">
        <v>1352718.34990038</v>
      </c>
    </row>
    <row r="3738" spans="1:26">
      <c r="A3738" s="1" t="s">
        <v>145</v>
      </c>
      <c r="B3738" s="54">
        <v>2008</v>
      </c>
      <c r="C3738" s="61">
        <v>14.892219276093416</v>
      </c>
      <c r="D3738" s="58">
        <v>5.2041535369842133</v>
      </c>
      <c r="E3738" s="58">
        <v>5.54790620570183</v>
      </c>
      <c r="F3738" s="58">
        <v>9.9599157258230662</v>
      </c>
      <c r="G3738" s="61">
        <v>20.711975468509113</v>
      </c>
      <c r="H3738" s="59">
        <v>5.0601993623921295</v>
      </c>
      <c r="I3738" s="59">
        <v>6.8318271973092708</v>
      </c>
      <c r="J3738" s="59">
        <v>2.0830615413117934</v>
      </c>
      <c r="K3738" s="59">
        <v>12.820436056244585</v>
      </c>
      <c r="L3738" s="61">
        <v>26.79552415725778</v>
      </c>
      <c r="M3738" s="70">
        <v>45817016</v>
      </c>
      <c r="N3738" s="62">
        <v>92.129322373696866</v>
      </c>
      <c r="O3738" s="63">
        <v>0.85799999999999998</v>
      </c>
      <c r="P3738" s="147">
        <v>33463.114471786357</v>
      </c>
      <c r="Q3738" s="64">
        <v>682317.04884828045</v>
      </c>
      <c r="R3738" s="62">
        <v>23843.878587046231</v>
      </c>
      <c r="S3738" s="62">
        <v>25418.850739314003</v>
      </c>
      <c r="T3738" s="62">
        <v>45633.361816868703</v>
      </c>
      <c r="U3738" s="64">
        <v>94896.091143228943</v>
      </c>
      <c r="V3738" s="62">
        <v>231843.23514991</v>
      </c>
      <c r="W3738" s="62">
        <v>313013.93600835401</v>
      </c>
      <c r="X3738" s="62">
        <v>95439.663967267101</v>
      </c>
      <c r="Y3738" s="62">
        <v>587394.12391593505</v>
      </c>
      <c r="Z3738" s="64">
        <v>1227690.9590414662</v>
      </c>
    </row>
    <row r="3739" spans="1:26">
      <c r="A3739" s="1" t="s">
        <v>145</v>
      </c>
      <c r="B3739" s="54">
        <v>2009</v>
      </c>
      <c r="C3739" s="61">
        <v>12.65415514818657</v>
      </c>
      <c r="D3739" s="58">
        <v>4.7214327794365039</v>
      </c>
      <c r="E3739" s="58">
        <v>4.9778954026344335</v>
      </c>
      <c r="F3739" s="58">
        <v>8.6184440038958687</v>
      </c>
      <c r="G3739" s="61">
        <v>18.317772185966806</v>
      </c>
      <c r="H3739" s="59">
        <v>4.4056524407328181</v>
      </c>
      <c r="I3739" s="59">
        <v>6.0096821824532913</v>
      </c>
      <c r="J3739" s="59">
        <v>1.8145840203900356</v>
      </c>
      <c r="K3739" s="59">
        <v>10.122072881539705</v>
      </c>
      <c r="L3739" s="61">
        <v>22.351991525115849</v>
      </c>
      <c r="M3739" s="70">
        <v>46295191</v>
      </c>
      <c r="N3739" s="62">
        <v>92.975065174668117</v>
      </c>
      <c r="O3739" s="63">
        <v>0.86</v>
      </c>
      <c r="P3739" s="147">
        <v>32423.60173508041</v>
      </c>
      <c r="Q3739" s="64">
        <v>585826.52952893055</v>
      </c>
      <c r="R3739" s="62">
        <v>21857.963231767382</v>
      </c>
      <c r="S3739" s="62">
        <v>23045.2618442983</v>
      </c>
      <c r="T3739" s="62">
        <v>39899.251128316399</v>
      </c>
      <c r="U3739" s="64">
        <v>84802.476204382081</v>
      </c>
      <c r="V3739" s="62">
        <v>203960.52122334199</v>
      </c>
      <c r="W3739" s="62">
        <v>278219.384485972</v>
      </c>
      <c r="X3739" s="62">
        <v>84006.513809504599</v>
      </c>
      <c r="Y3739" s="62">
        <v>468603.29736680101</v>
      </c>
      <c r="Z3739" s="64">
        <v>1034789.7168856196</v>
      </c>
    </row>
    <row r="3740" spans="1:26">
      <c r="A3740" s="1" t="s">
        <v>145</v>
      </c>
      <c r="B3740" s="54">
        <v>2010</v>
      </c>
      <c r="C3740" s="61">
        <v>12.584181855889613</v>
      </c>
      <c r="D3740" s="58">
        <v>4.7112601260259863</v>
      </c>
      <c r="E3740" s="58">
        <v>4.9258483057916038</v>
      </c>
      <c r="F3740" s="58">
        <v>8.5985750157660821</v>
      </c>
      <c r="G3740" s="61">
        <v>18.235683447583675</v>
      </c>
      <c r="H3740" s="59">
        <v>4.5796644814977379</v>
      </c>
      <c r="I3740" s="59">
        <v>6.0491279078797735</v>
      </c>
      <c r="J3740" s="59">
        <v>1.9250261742857053</v>
      </c>
      <c r="K3740" s="59">
        <v>8.6055139598171024</v>
      </c>
      <c r="L3740" s="61">
        <v>21.15933252348032</v>
      </c>
      <c r="M3740" s="70">
        <v>46601492</v>
      </c>
      <c r="N3740" s="62">
        <v>93.151930961380771</v>
      </c>
      <c r="O3740" s="63">
        <v>0.86699999999999999</v>
      </c>
      <c r="P3740" s="147">
        <v>31984.155247502746</v>
      </c>
      <c r="Q3740" s="64">
        <v>586441.65008378495</v>
      </c>
      <c r="R3740" s="62">
        <v>21955.1751072919</v>
      </c>
      <c r="S3740" s="62">
        <v>22955.188041556099</v>
      </c>
      <c r="T3740" s="62">
        <v>40070.642480862298</v>
      </c>
      <c r="U3740" s="64">
        <v>84981.0056297103</v>
      </c>
      <c r="V3740" s="62">
        <v>213419.19769720099</v>
      </c>
      <c r="W3740" s="62">
        <v>281898.38580603601</v>
      </c>
      <c r="X3740" s="62">
        <v>89709.091860765897</v>
      </c>
      <c r="Y3740" s="62">
        <v>401029.78995430499</v>
      </c>
      <c r="Z3740" s="64">
        <v>986056.46531830798</v>
      </c>
    </row>
    <row r="3741" spans="1:26">
      <c r="A3741" s="1" t="s">
        <v>145</v>
      </c>
      <c r="B3741" s="54">
        <v>2011</v>
      </c>
      <c r="C3741" s="61">
        <v>11.89880456771008</v>
      </c>
      <c r="D3741" s="58">
        <v>4.5264512847711504</v>
      </c>
      <c r="E3741" s="58">
        <v>4.7135304187456919</v>
      </c>
      <c r="F3741" s="58">
        <v>8.1286798745916951</v>
      </c>
      <c r="G3741" s="61">
        <v>17.368661578108537</v>
      </c>
      <c r="H3741" s="59">
        <v>4.5296735591223634</v>
      </c>
      <c r="I3741" s="59">
        <v>5.5722680800236946</v>
      </c>
      <c r="J3741" s="59">
        <v>1.9344117025089467</v>
      </c>
      <c r="K3741" s="59">
        <v>7.2703198000653027</v>
      </c>
      <c r="L3741" s="61">
        <v>19.306673141720307</v>
      </c>
      <c r="M3741" s="70">
        <v>46708366</v>
      </c>
      <c r="N3741" s="62">
        <v>93.507835880611353</v>
      </c>
      <c r="O3741" s="63">
        <v>0.871</v>
      </c>
      <c r="P3741" s="147">
        <v>32067.19244738937</v>
      </c>
      <c r="Q3741" s="64">
        <v>555773.71871107421</v>
      </c>
      <c r="R3741" s="62">
        <v>21142.31432902611</v>
      </c>
      <c r="S3741" s="62">
        <v>22016.130395090702</v>
      </c>
      <c r="T3741" s="62">
        <v>37967.735467926301</v>
      </c>
      <c r="U3741" s="64">
        <v>81126.180192043117</v>
      </c>
      <c r="V3741" s="62">
        <v>211573.65046000999</v>
      </c>
      <c r="W3741" s="62">
        <v>260271.53693186399</v>
      </c>
      <c r="X3741" s="62">
        <v>90353.209795471004</v>
      </c>
      <c r="Y3741" s="62">
        <v>339584.75815849699</v>
      </c>
      <c r="Z3741" s="64">
        <v>901783.15534584201</v>
      </c>
    </row>
    <row r="3742" spans="1:26">
      <c r="A3742" s="1" t="s">
        <v>145</v>
      </c>
      <c r="B3742" s="54">
        <v>2012</v>
      </c>
      <c r="C3742" s="61">
        <v>11.365783679352463</v>
      </c>
      <c r="D3742" s="58">
        <v>4.4460225352396865</v>
      </c>
      <c r="E3742" s="58">
        <v>4.5012010962774003</v>
      </c>
      <c r="F3742" s="58">
        <v>7.6509673792392929</v>
      </c>
      <c r="G3742" s="61">
        <v>16.598191010756384</v>
      </c>
      <c r="H3742" s="59">
        <v>4.0299347419146203</v>
      </c>
      <c r="I3742" s="59">
        <v>5.5342244843987878</v>
      </c>
      <c r="J3742" s="59">
        <v>1.9560116991986165</v>
      </c>
      <c r="K3742" s="59">
        <v>7.1347527590142104</v>
      </c>
      <c r="L3742" s="61">
        <v>18.654923684526235</v>
      </c>
      <c r="M3742" s="70">
        <v>46637082</v>
      </c>
      <c r="N3742" s="62">
        <v>93.506837128406076</v>
      </c>
      <c r="O3742" s="63">
        <v>0.874</v>
      </c>
      <c r="P3742" s="147">
        <v>31986.500355019198</v>
      </c>
      <c r="Q3742" s="64">
        <v>530066.98544822249</v>
      </c>
      <c r="R3742" s="62">
        <v>20734.951754982118</v>
      </c>
      <c r="S3742" s="62">
        <v>20992.288462557903</v>
      </c>
      <c r="T3742" s="62">
        <v>35681.879304490802</v>
      </c>
      <c r="U3742" s="64">
        <v>77409.119522030829</v>
      </c>
      <c r="V3742" s="62">
        <v>187944.397013321</v>
      </c>
      <c r="W3742" s="62">
        <v>258100.08108531401</v>
      </c>
      <c r="X3742" s="62">
        <v>91222.678008485207</v>
      </c>
      <c r="Y3742" s="62">
        <v>332744.04947187199</v>
      </c>
      <c r="Z3742" s="64">
        <v>870011.20557899214</v>
      </c>
    </row>
    <row r="3743" spans="1:26">
      <c r="A3743" s="1" t="s">
        <v>145</v>
      </c>
      <c r="B3743" s="54">
        <v>2013</v>
      </c>
      <c r="C3743" s="61">
        <v>10.671450052357681</v>
      </c>
      <c r="D3743" s="58">
        <v>4.308524862791681</v>
      </c>
      <c r="E3743" s="58">
        <v>4.3826179000989791</v>
      </c>
      <c r="F3743" s="58">
        <v>7.2893589297465828</v>
      </c>
      <c r="G3743" s="61">
        <v>15.980501692637244</v>
      </c>
      <c r="H3743" s="59">
        <v>4.4136931260421797</v>
      </c>
      <c r="I3743" s="59">
        <v>5.2499431743514275</v>
      </c>
      <c r="J3743" s="59">
        <v>1.9869164769572416</v>
      </c>
      <c r="K3743" s="59">
        <v>7.2475162969534734</v>
      </c>
      <c r="L3743" s="61">
        <v>18.89806907430432</v>
      </c>
      <c r="M3743" s="70">
        <v>46455163</v>
      </c>
      <c r="N3743" s="62">
        <v>93.200945602846801</v>
      </c>
      <c r="O3743" s="63">
        <v>0.877</v>
      </c>
      <c r="P3743" s="147">
        <v>32631.479898863661</v>
      </c>
      <c r="Q3743" s="64">
        <v>495743.95162863459</v>
      </c>
      <c r="R3743" s="62">
        <v>20015.322479054019</v>
      </c>
      <c r="S3743" s="62">
        <v>20359.522891581579</v>
      </c>
      <c r="T3743" s="62">
        <v>33862.835724688302</v>
      </c>
      <c r="U3743" s="64">
        <v>74237.681095323904</v>
      </c>
      <c r="V3743" s="62">
        <v>205038.83360226901</v>
      </c>
      <c r="W3743" s="62">
        <v>243886.965905233</v>
      </c>
      <c r="X3743" s="62">
        <v>92302.528804434405</v>
      </c>
      <c r="Y3743" s="62">
        <v>336684.55092012999</v>
      </c>
      <c r="Z3743" s="64">
        <v>877912.87923206645</v>
      </c>
    </row>
    <row r="3744" spans="1:26">
      <c r="A3744" s="1" t="s">
        <v>145</v>
      </c>
      <c r="B3744" s="54">
        <v>2014</v>
      </c>
      <c r="C3744" s="61">
        <v>10.574159747472713</v>
      </c>
      <c r="D3744" s="58">
        <v>4.3688758069065061</v>
      </c>
      <c r="E3744" s="58">
        <v>4.4134814274133722</v>
      </c>
      <c r="F3744" s="58">
        <v>7.330512286439351</v>
      </c>
      <c r="G3744" s="61">
        <v>16.112869520759229</v>
      </c>
      <c r="H3744" s="59">
        <v>4.308892982671467</v>
      </c>
      <c r="I3744" s="59">
        <v>5.1497973816367137</v>
      </c>
      <c r="J3744" s="59">
        <v>1.9972517619058709</v>
      </c>
      <c r="K3744" s="59">
        <v>7.4691103046360672</v>
      </c>
      <c r="L3744" s="61">
        <v>18.925052430850119</v>
      </c>
      <c r="M3744" s="70">
        <v>46259716</v>
      </c>
      <c r="N3744" s="62">
        <v>92.922736450690707</v>
      </c>
      <c r="O3744" s="63">
        <v>0.88200000000000001</v>
      </c>
      <c r="P3744" s="147">
        <v>33687.895516667522</v>
      </c>
      <c r="Q3744" s="64">
        <v>489157.62685671943</v>
      </c>
      <c r="R3744" s="62">
        <v>20210.295406676581</v>
      </c>
      <c r="S3744" s="62">
        <v>20416.639740341721</v>
      </c>
      <c r="T3744" s="62">
        <v>33910.7416505195</v>
      </c>
      <c r="U3744" s="64">
        <v>74537.676797537802</v>
      </c>
      <c r="V3744" s="62">
        <v>199328.165652775</v>
      </c>
      <c r="W3744" s="62">
        <v>238228.16433205799</v>
      </c>
      <c r="X3744" s="62">
        <v>92392.299286265203</v>
      </c>
      <c r="Y3744" s="62">
        <v>345518.92146513797</v>
      </c>
      <c r="Z3744" s="64">
        <v>875467.55073623615</v>
      </c>
    </row>
    <row r="3745" spans="1:26">
      <c r="A3745" s="1" t="s">
        <v>145</v>
      </c>
      <c r="B3745" s="54">
        <v>2015</v>
      </c>
      <c r="C3745" s="61">
        <v>9.8235446556345671</v>
      </c>
      <c r="D3745" s="58">
        <v>4.3514422066962171</v>
      </c>
      <c r="E3745" s="58">
        <v>4.3727051164613702</v>
      </c>
      <c r="F3745" s="58">
        <v>7.2298460426381519</v>
      </c>
      <c r="G3745" s="61">
        <v>15.953993365795741</v>
      </c>
      <c r="H3745" s="59">
        <v>4.3331134698131573</v>
      </c>
      <c r="I3745" s="59">
        <v>5.381220330982603</v>
      </c>
      <c r="J3745" s="59">
        <v>2.0958965287443942</v>
      </c>
      <c r="K3745" s="59">
        <v>7.5911115204783766</v>
      </c>
      <c r="L3745" s="61">
        <v>19.401341850018532</v>
      </c>
      <c r="M3745" s="70">
        <v>46121699</v>
      </c>
      <c r="N3745" s="62">
        <v>92.952683014312356</v>
      </c>
      <c r="O3745" s="63">
        <v>0.88400000000000001</v>
      </c>
      <c r="P3745" s="147">
        <v>34727.146509056176</v>
      </c>
      <c r="Q3745" s="64">
        <v>453078.56972023618</v>
      </c>
      <c r="R3745" s="62">
        <v>20069.590767313872</v>
      </c>
      <c r="S3745" s="62">
        <v>20167.658919719128</v>
      </c>
      <c r="T3745" s="62">
        <v>33345.278299489801</v>
      </c>
      <c r="U3745" s="64">
        <v>73582.527986522808</v>
      </c>
      <c r="V3745" s="62">
        <v>199850.55518756801</v>
      </c>
      <c r="W3745" s="62">
        <v>248191.02435826001</v>
      </c>
      <c r="X3745" s="62">
        <v>96666.308833893796</v>
      </c>
      <c r="Y3745" s="62">
        <v>350114.96062293602</v>
      </c>
      <c r="Z3745" s="64">
        <v>894822.84900265792</v>
      </c>
    </row>
    <row r="3746" spans="1:26">
      <c r="A3746" s="1" t="s">
        <v>146</v>
      </c>
      <c r="B3746" s="54">
        <v>1990</v>
      </c>
      <c r="C3746" s="61">
        <v>0.89676784558002942</v>
      </c>
      <c r="D3746" s="58">
        <v>0.21882124185529456</v>
      </c>
      <c r="E3746" s="58">
        <v>4.6652112815868465</v>
      </c>
      <c r="F3746" s="58">
        <v>0.28309699018628087</v>
      </c>
      <c r="G3746" s="61">
        <v>5.1671295136284217</v>
      </c>
      <c r="H3746" s="59">
        <v>0.38812360191876705</v>
      </c>
      <c r="I3746" s="59">
        <v>7.4862375579612908E-2</v>
      </c>
      <c r="J3746" s="59">
        <v>3.4666419976121257E-2</v>
      </c>
      <c r="K3746" s="59">
        <v>0.47995215146231068</v>
      </c>
      <c r="L3746" s="61">
        <v>0.97760454893681203</v>
      </c>
      <c r="M3746" s="70">
        <v>17330817</v>
      </c>
      <c r="N3746" s="62">
        <v>276.34688247488441</v>
      </c>
      <c r="O3746" s="63">
        <v>0.626</v>
      </c>
      <c r="P3746" s="147">
        <v>2369.1857079974689</v>
      </c>
      <c r="Q3746" s="64">
        <v>15541.719423231749</v>
      </c>
      <c r="R3746" s="62">
        <v>379.23508983068501</v>
      </c>
      <c r="S3746" s="62">
        <v>8085.19229875171</v>
      </c>
      <c r="T3746" s="62">
        <v>490.63021301692299</v>
      </c>
      <c r="U3746" s="64">
        <v>8955.0576015993174</v>
      </c>
      <c r="V3746" s="62">
        <v>6726.4991182350004</v>
      </c>
      <c r="W3746" s="62">
        <v>1297.4261313555401</v>
      </c>
      <c r="X3746" s="62">
        <v>600.79738065130198</v>
      </c>
      <c r="Y3746" s="62">
        <v>8317.9629057495895</v>
      </c>
      <c r="Z3746" s="64">
        <v>16942.685535991433</v>
      </c>
    </row>
    <row r="3747" spans="1:26">
      <c r="A3747" s="1" t="s">
        <v>146</v>
      </c>
      <c r="B3747" s="57">
        <v>1991</v>
      </c>
      <c r="C3747" s="61">
        <v>1.003265695116373</v>
      </c>
      <c r="D3747" s="58">
        <v>0.2397313541709431</v>
      </c>
      <c r="E3747" s="58">
        <v>4.7015279914576746</v>
      </c>
      <c r="F3747" s="58">
        <v>0.31497384970745113</v>
      </c>
      <c r="G3747" s="61">
        <v>5.256233195336069</v>
      </c>
      <c r="H3747" s="59">
        <v>0.47341196640991873</v>
      </c>
      <c r="I3747" s="59">
        <v>8.5690483453693747E-2</v>
      </c>
      <c r="J3747" s="59">
        <v>3.8597495053866247E-2</v>
      </c>
      <c r="K3747" s="59">
        <v>0.53114397452655637</v>
      </c>
      <c r="L3747" s="61">
        <v>1.1288439194440352</v>
      </c>
      <c r="M3747" s="70">
        <v>17540762</v>
      </c>
      <c r="N3747" s="62">
        <v>279.69435496730983</v>
      </c>
      <c r="O3747" s="63">
        <v>0.63100000000000001</v>
      </c>
      <c r="P3747" s="147">
        <v>2526.918444090064</v>
      </c>
      <c r="Q3747" s="64">
        <v>17598.044780800861</v>
      </c>
      <c r="R3747" s="62">
        <v>420.50706274502204</v>
      </c>
      <c r="S3747" s="62">
        <v>8246.8383534497098</v>
      </c>
      <c r="T3747" s="62">
        <v>552.48813339421702</v>
      </c>
      <c r="U3747" s="64">
        <v>9219.8335495889496</v>
      </c>
      <c r="V3747" s="62">
        <v>8304.0066307483794</v>
      </c>
      <c r="W3747" s="62">
        <v>1503.0763759261799</v>
      </c>
      <c r="X3747" s="62">
        <v>677.02947453604497</v>
      </c>
      <c r="Y3747" s="62">
        <v>9316.6700449043892</v>
      </c>
      <c r="Z3747" s="64">
        <v>19800.782526114992</v>
      </c>
    </row>
    <row r="3748" spans="1:26">
      <c r="A3748" s="1" t="s">
        <v>146</v>
      </c>
      <c r="B3748" s="57">
        <v>1992</v>
      </c>
      <c r="C3748" s="61">
        <v>1.0383441101836095</v>
      </c>
      <c r="D3748" s="58">
        <v>0.23133505048560704</v>
      </c>
      <c r="E3748" s="58">
        <v>4.3565661472243162</v>
      </c>
      <c r="F3748" s="58">
        <v>0.32552991371547624</v>
      </c>
      <c r="G3748" s="61">
        <v>4.9134311114253979</v>
      </c>
      <c r="H3748" s="59">
        <v>0.45466395198702575</v>
      </c>
      <c r="I3748" s="59">
        <v>0.10255792366680021</v>
      </c>
      <c r="J3748" s="59">
        <v>4.2626481666374644E-2</v>
      </c>
      <c r="K3748" s="59">
        <v>0.75247048115461612</v>
      </c>
      <c r="L3748" s="61">
        <v>1.3523188384748166</v>
      </c>
      <c r="M3748" s="70">
        <v>17741793</v>
      </c>
      <c r="N3748" s="62">
        <v>282.89964917875938</v>
      </c>
      <c r="O3748" s="63">
        <v>0.63600000000000001</v>
      </c>
      <c r="P3748" s="147">
        <v>2664.6731971763488</v>
      </c>
      <c r="Q3748" s="64">
        <v>18422.086265646794</v>
      </c>
      <c r="R3748" s="62">
        <v>410.429857936019</v>
      </c>
      <c r="S3748" s="62">
        <v>7729.3294774861333</v>
      </c>
      <c r="T3748" s="62">
        <v>577.54843444478399</v>
      </c>
      <c r="U3748" s="64">
        <v>8717.3077698669349</v>
      </c>
      <c r="V3748" s="62">
        <v>8066.5537207157504</v>
      </c>
      <c r="W3748" s="62">
        <v>1819.5614522061701</v>
      </c>
      <c r="X3748" s="62">
        <v>756.27021404311404</v>
      </c>
      <c r="Y3748" s="62">
        <v>13350.1755152556</v>
      </c>
      <c r="Z3748" s="64">
        <v>23992.560902220634</v>
      </c>
    </row>
    <row r="3749" spans="1:26">
      <c r="A3749" s="1" t="s">
        <v>146</v>
      </c>
      <c r="B3749" s="57">
        <v>1993</v>
      </c>
      <c r="C3749" s="61">
        <v>1.0797157402623034</v>
      </c>
      <c r="D3749" s="58">
        <v>0.23999373216709224</v>
      </c>
      <c r="E3749" s="58">
        <v>4.3727269420918011</v>
      </c>
      <c r="F3749" s="58">
        <v>0.33259332098523059</v>
      </c>
      <c r="G3749" s="61">
        <v>4.945313995244125</v>
      </c>
      <c r="H3749" s="59">
        <v>0.47431987800228298</v>
      </c>
      <c r="I3749" s="59">
        <v>0.11078342320876974</v>
      </c>
      <c r="J3749" s="59">
        <v>4.6641375143522019E-2</v>
      </c>
      <c r="K3749" s="59">
        <v>0.72634087855090401</v>
      </c>
      <c r="L3749" s="61">
        <v>1.3580855549054789</v>
      </c>
      <c r="M3749" s="70">
        <v>17929772</v>
      </c>
      <c r="N3749" s="62">
        <v>285.89660341253386</v>
      </c>
      <c r="O3749" s="63">
        <v>0.63800000000000001</v>
      </c>
      <c r="P3749" s="147">
        <v>2882.7528463477852</v>
      </c>
      <c r="Q3749" s="64">
        <v>19359.057047714319</v>
      </c>
      <c r="R3749" s="62">
        <v>430.30328991850297</v>
      </c>
      <c r="S3749" s="62">
        <v>7840.1997089963197</v>
      </c>
      <c r="T3749" s="62">
        <v>596.33224139879997</v>
      </c>
      <c r="U3749" s="64">
        <v>8866.8352403136232</v>
      </c>
      <c r="V3749" s="62">
        <v>8504.4472676487494</v>
      </c>
      <c r="W3749" s="62">
        <v>1986.32151951275</v>
      </c>
      <c r="X3749" s="62">
        <v>836.26922208981705</v>
      </c>
      <c r="Y3749" s="62">
        <v>13023.1263466974</v>
      </c>
      <c r="Z3749" s="64">
        <v>24350.164355948717</v>
      </c>
    </row>
    <row r="3750" spans="1:26">
      <c r="A3750" s="1" t="s">
        <v>146</v>
      </c>
      <c r="B3750" s="57">
        <v>1994</v>
      </c>
      <c r="C3750" s="61">
        <v>1.1439107035852254</v>
      </c>
      <c r="D3750" s="58">
        <v>0.24588107805372064</v>
      </c>
      <c r="E3750" s="58">
        <v>4.3497203988675714</v>
      </c>
      <c r="F3750" s="58">
        <v>0.35583381568659705</v>
      </c>
      <c r="G3750" s="61">
        <v>4.9514352926078891</v>
      </c>
      <c r="H3750" s="59">
        <v>0.51203027629287867</v>
      </c>
      <c r="I3750" s="59">
        <v>0.12596850534838772</v>
      </c>
      <c r="J3750" s="59">
        <v>5.1667906383929617E-2</v>
      </c>
      <c r="K3750" s="59">
        <v>0.86367091161387022</v>
      </c>
      <c r="L3750" s="61">
        <v>1.5533375996390661</v>
      </c>
      <c r="M3750" s="70">
        <v>18099591</v>
      </c>
      <c r="N3750" s="62">
        <v>288.60385903364693</v>
      </c>
      <c r="O3750" s="63">
        <v>0.64600000000000002</v>
      </c>
      <c r="P3750" s="147">
        <v>3077.0322508192976</v>
      </c>
      <c r="Q3750" s="64">
        <v>20704.315875414813</v>
      </c>
      <c r="R3750" s="62">
        <v>445.03469474114195</v>
      </c>
      <c r="S3750" s="62">
        <v>7872.81601838599</v>
      </c>
      <c r="T3750" s="62">
        <v>644.04465278967905</v>
      </c>
      <c r="U3750" s="64">
        <v>8961.895365916811</v>
      </c>
      <c r="V3750" s="62">
        <v>9267.5385805180995</v>
      </c>
      <c r="W3750" s="62">
        <v>2279.9784256871299</v>
      </c>
      <c r="X3750" s="62">
        <v>935.16797337541504</v>
      </c>
      <c r="Y3750" s="62">
        <v>15632.090258808201</v>
      </c>
      <c r="Z3750" s="64">
        <v>28114.775238388844</v>
      </c>
    </row>
    <row r="3751" spans="1:26">
      <c r="A3751" s="1" t="s">
        <v>146</v>
      </c>
      <c r="B3751" s="57">
        <v>1995</v>
      </c>
      <c r="C3751" s="61">
        <v>1.1393336439983879</v>
      </c>
      <c r="D3751" s="58">
        <v>0.2264092388362843</v>
      </c>
      <c r="E3751" s="58">
        <v>4.1013458298723284</v>
      </c>
      <c r="F3751" s="58">
        <v>0.32158615558989584</v>
      </c>
      <c r="G3751" s="61">
        <v>4.6493412242985093</v>
      </c>
      <c r="H3751" s="59">
        <v>0.4913549176699103</v>
      </c>
      <c r="I3751" s="59">
        <v>0.1410369600280468</v>
      </c>
      <c r="J3751" s="59">
        <v>5.6556907994351299E-2</v>
      </c>
      <c r="K3751" s="59">
        <v>0.90948755202250497</v>
      </c>
      <c r="L3751" s="61">
        <v>1.5984363377148134</v>
      </c>
      <c r="M3751" s="70">
        <v>18248435</v>
      </c>
      <c r="N3751" s="62">
        <v>290.97625578057728</v>
      </c>
      <c r="O3751" s="63">
        <v>0.65100000000000002</v>
      </c>
      <c r="P3751" s="147">
        <v>3284.2746865899262</v>
      </c>
      <c r="Q3751" s="64">
        <v>20791.055945817719</v>
      </c>
      <c r="R3751" s="62">
        <v>413.16142783034098</v>
      </c>
      <c r="S3751" s="62">
        <v>7484.3142788946243</v>
      </c>
      <c r="T3751" s="62">
        <v>586.84440571821006</v>
      </c>
      <c r="U3751" s="64">
        <v>8484.3201124431762</v>
      </c>
      <c r="V3751" s="62">
        <v>8966.4582770297093</v>
      </c>
      <c r="W3751" s="62">
        <v>2573.7037976694101</v>
      </c>
      <c r="X3751" s="62">
        <v>1032.0750593359001</v>
      </c>
      <c r="Y3751" s="62">
        <v>16596.724476391799</v>
      </c>
      <c r="Z3751" s="64">
        <v>29168.961610426821</v>
      </c>
    </row>
    <row r="3752" spans="1:26">
      <c r="A3752" s="1" t="s">
        <v>146</v>
      </c>
      <c r="B3752" s="57">
        <v>1996</v>
      </c>
      <c r="C3752" s="61">
        <v>1.1773886099721944</v>
      </c>
      <c r="D3752" s="58">
        <v>0.22458750158676422</v>
      </c>
      <c r="E3752" s="58">
        <v>3.947036224173853</v>
      </c>
      <c r="F3752" s="58">
        <v>0.33534414683315672</v>
      </c>
      <c r="G3752" s="61">
        <v>4.5069678725937745</v>
      </c>
      <c r="H3752" s="59">
        <v>0.47024817876654235</v>
      </c>
      <c r="I3752" s="59">
        <v>0.14160129686916231</v>
      </c>
      <c r="J3752" s="59">
        <v>5.8518702288831263E-2</v>
      </c>
      <c r="K3752" s="59">
        <v>0.97784197782611726</v>
      </c>
      <c r="L3752" s="61">
        <v>1.648210155750653</v>
      </c>
      <c r="M3752" s="70">
        <v>18373530</v>
      </c>
      <c r="N3752" s="62">
        <v>292.96954233774517</v>
      </c>
      <c r="O3752" s="63">
        <v>0.65500000000000003</v>
      </c>
      <c r="P3752" s="147">
        <v>3900.3353453436503</v>
      </c>
      <c r="Q3752" s="64">
        <v>21632.784946982414</v>
      </c>
      <c r="R3752" s="62">
        <v>412.64651980294599</v>
      </c>
      <c r="S3752" s="62">
        <v>7252.0988475945014</v>
      </c>
      <c r="T3752" s="62">
        <v>616.14557421634095</v>
      </c>
      <c r="U3752" s="64">
        <v>8280.8909416137885</v>
      </c>
      <c r="V3752" s="62">
        <v>8640.1190200124292</v>
      </c>
      <c r="W3752" s="62">
        <v>2601.7156760644598</v>
      </c>
      <c r="X3752" s="62">
        <v>1075.19513206491</v>
      </c>
      <c r="Y3752" s="62">
        <v>17966.4089148475</v>
      </c>
      <c r="Z3752" s="64">
        <v>30283.438742989296</v>
      </c>
    </row>
    <row r="3753" spans="1:26">
      <c r="A3753" s="1" t="s">
        <v>146</v>
      </c>
      <c r="B3753" s="54">
        <v>1997</v>
      </c>
      <c r="C3753" s="61">
        <v>1.2026373812198217</v>
      </c>
      <c r="D3753" s="58">
        <v>0.23198311280396433</v>
      </c>
      <c r="E3753" s="58">
        <v>3.7308461814899747</v>
      </c>
      <c r="F3753" s="58">
        <v>0.35844922331852419</v>
      </c>
      <c r="G3753" s="61">
        <v>4.3212785176124635</v>
      </c>
      <c r="H3753" s="59">
        <v>0.40048504672305923</v>
      </c>
      <c r="I3753" s="59">
        <v>0.1450183410139412</v>
      </c>
      <c r="J3753" s="59">
        <v>6.0517543344658503E-2</v>
      </c>
      <c r="K3753" s="59">
        <v>1.0112945503430291</v>
      </c>
      <c r="L3753" s="61">
        <v>1.6173154814246882</v>
      </c>
      <c r="M3753" s="70">
        <v>18478024</v>
      </c>
      <c r="N3753" s="62">
        <v>294.63410939244142</v>
      </c>
      <c r="O3753" s="63">
        <v>0.66200000000000003</v>
      </c>
      <c r="P3753" s="147">
        <v>4106.477765677495</v>
      </c>
      <c r="Q3753" s="64">
        <v>22222.362393477015</v>
      </c>
      <c r="R3753" s="62">
        <v>428.65895259863601</v>
      </c>
      <c r="S3753" s="62">
        <v>6893.8665281880112</v>
      </c>
      <c r="T3753" s="62">
        <v>662.34333512610499</v>
      </c>
      <c r="U3753" s="64">
        <v>7984.8688159127514</v>
      </c>
      <c r="V3753" s="62">
        <v>7400.1723049898101</v>
      </c>
      <c r="W3753" s="62">
        <v>2679.6523856957901</v>
      </c>
      <c r="X3753" s="62">
        <v>1118.24461834364</v>
      </c>
      <c r="Y3753" s="62">
        <v>18686.7249723077</v>
      </c>
      <c r="Z3753" s="64">
        <v>29884.794281336941</v>
      </c>
    </row>
    <row r="3754" spans="1:26">
      <c r="A3754" s="1" t="s">
        <v>146</v>
      </c>
      <c r="B3754" s="54">
        <v>1998</v>
      </c>
      <c r="C3754" s="61">
        <v>1.1941363841796795</v>
      </c>
      <c r="D3754" s="58">
        <v>0.23006145833429617</v>
      </c>
      <c r="E3754" s="58">
        <v>3.7542155037279934</v>
      </c>
      <c r="F3754" s="58">
        <v>0.34463572573211182</v>
      </c>
      <c r="G3754" s="61">
        <v>4.3289126877944017</v>
      </c>
      <c r="H3754" s="59">
        <v>0.40109102105080902</v>
      </c>
      <c r="I3754" s="59">
        <v>0.14313012766221198</v>
      </c>
      <c r="J3754" s="59">
        <v>6.4662184637883952E-2</v>
      </c>
      <c r="K3754" s="59">
        <v>1.084821657427933</v>
      </c>
      <c r="L3754" s="61">
        <v>1.6937049907788382</v>
      </c>
      <c r="M3754" s="70">
        <v>18572347</v>
      </c>
      <c r="N3754" s="62">
        <v>296.13619837346516</v>
      </c>
      <c r="O3754" s="63">
        <v>0.66900000000000004</v>
      </c>
      <c r="P3754" s="147">
        <v>3705.8250017491659</v>
      </c>
      <c r="Q3754" s="64">
        <v>22177.915292310317</v>
      </c>
      <c r="R3754" s="62">
        <v>427.27812355105902</v>
      </c>
      <c r="S3754" s="62">
        <v>6972.4593048016086</v>
      </c>
      <c r="T3754" s="62">
        <v>640.06942868936096</v>
      </c>
      <c r="U3754" s="64">
        <v>8039.8068570420292</v>
      </c>
      <c r="V3754" s="62">
        <v>7449.2016215399299</v>
      </c>
      <c r="W3754" s="62">
        <v>2658.2623970968998</v>
      </c>
      <c r="X3754" s="62">
        <v>1200.9285308728499</v>
      </c>
      <c r="Y3754" s="62">
        <v>20147.684254866701</v>
      </c>
      <c r="Z3754" s="64">
        <v>31456.076804376382</v>
      </c>
    </row>
    <row r="3755" spans="1:26">
      <c r="A3755" s="1" t="s">
        <v>146</v>
      </c>
      <c r="B3755" s="54">
        <v>1999</v>
      </c>
      <c r="C3755" s="61">
        <v>1.2117155683393868</v>
      </c>
      <c r="D3755" s="58">
        <v>0.22920319710676479</v>
      </c>
      <c r="E3755" s="58">
        <v>3.6616371539892625</v>
      </c>
      <c r="F3755" s="58">
        <v>0.33381175998773488</v>
      </c>
      <c r="G3755" s="61">
        <v>4.2246521110837625</v>
      </c>
      <c r="H3755" s="59">
        <v>0.40616689291558927</v>
      </c>
      <c r="I3755" s="59">
        <v>0.13762304131569153</v>
      </c>
      <c r="J3755" s="59">
        <v>6.0443674505174197E-2</v>
      </c>
      <c r="K3755" s="59">
        <v>1.1607224545517361</v>
      </c>
      <c r="L3755" s="61">
        <v>1.7649560632881911</v>
      </c>
      <c r="M3755" s="70">
        <v>18670843</v>
      </c>
      <c r="N3755" s="62">
        <v>297.70535799712962</v>
      </c>
      <c r="O3755" s="63">
        <v>0.67700000000000005</v>
      </c>
      <c r="P3755" s="147">
        <v>3445.3853335233225</v>
      </c>
      <c r="Q3755" s="64">
        <v>22623.75113712046</v>
      </c>
      <c r="R3755" s="62">
        <v>427.94169082784595</v>
      </c>
      <c r="S3755" s="62">
        <v>6836.5852425100347</v>
      </c>
      <c r="T3755" s="62">
        <v>623.25469622846799</v>
      </c>
      <c r="U3755" s="64">
        <v>7887.7816295663497</v>
      </c>
      <c r="V3755" s="62">
        <v>7583.4782894247801</v>
      </c>
      <c r="W3755" s="62">
        <v>2569.5381975877899</v>
      </c>
      <c r="X3755" s="62">
        <v>1128.53435702921</v>
      </c>
      <c r="Y3755" s="62">
        <v>21671.666715510099</v>
      </c>
      <c r="Z3755" s="64">
        <v>32953.217559551878</v>
      </c>
    </row>
    <row r="3756" spans="1:26">
      <c r="A3756" s="1" t="s">
        <v>146</v>
      </c>
      <c r="B3756" s="54">
        <v>2000</v>
      </c>
      <c r="C3756" s="61">
        <v>1.3445851162152427</v>
      </c>
      <c r="D3756" s="58">
        <v>0.24468801233994927</v>
      </c>
      <c r="E3756" s="58">
        <v>3.4922549825877378</v>
      </c>
      <c r="F3756" s="58">
        <v>0.36882438733711942</v>
      </c>
      <c r="G3756" s="61">
        <v>4.1057673822648066</v>
      </c>
      <c r="H3756" s="59">
        <v>0.42698443522669732</v>
      </c>
      <c r="I3756" s="59">
        <v>0.1735991294815826</v>
      </c>
      <c r="J3756" s="59">
        <v>7.6348108948732535E-2</v>
      </c>
      <c r="K3756" s="59">
        <v>1.2076518142867412</v>
      </c>
      <c r="L3756" s="61">
        <v>1.8845834879437537</v>
      </c>
      <c r="M3756" s="70">
        <v>18783745</v>
      </c>
      <c r="N3756" s="62">
        <v>299.50467230106841</v>
      </c>
      <c r="O3756" s="63">
        <v>0.68600000000000005</v>
      </c>
      <c r="P3756" s="147">
        <v>4422.5648554983727</v>
      </c>
      <c r="Q3756" s="64">
        <v>25256.343953782485</v>
      </c>
      <c r="R3756" s="62">
        <v>459.61572283504603</v>
      </c>
      <c r="S3756" s="62">
        <v>6559.7627067907506</v>
      </c>
      <c r="T3756" s="62">
        <v>692.79032415216795</v>
      </c>
      <c r="U3756" s="64">
        <v>7712.1687537779644</v>
      </c>
      <c r="V3756" s="62">
        <v>8020.3667502672997</v>
      </c>
      <c r="W3756" s="62">
        <v>3260.84178040403</v>
      </c>
      <c r="X3756" s="62">
        <v>1434.10340972521</v>
      </c>
      <c r="Y3756" s="62">
        <v>22684.223728349501</v>
      </c>
      <c r="Z3756" s="64">
        <v>35399.535668746044</v>
      </c>
    </row>
    <row r="3757" spans="1:26">
      <c r="A3757" s="1" t="s">
        <v>146</v>
      </c>
      <c r="B3757" s="54">
        <v>2001</v>
      </c>
      <c r="C3757" s="61">
        <v>1.2589537484014324</v>
      </c>
      <c r="D3757" s="58">
        <v>0.2190311790313883</v>
      </c>
      <c r="E3757" s="58">
        <v>3.3669680312160275</v>
      </c>
      <c r="F3757" s="58">
        <v>0.29864412391203454</v>
      </c>
      <c r="G3757" s="61">
        <v>3.8846433341594504</v>
      </c>
      <c r="H3757" s="59">
        <v>0.3860346919698569</v>
      </c>
      <c r="I3757" s="59">
        <v>0.14995098330729595</v>
      </c>
      <c r="J3757" s="59">
        <v>6.6213022200978314E-2</v>
      </c>
      <c r="K3757" s="59">
        <v>1.3153574612966119</v>
      </c>
      <c r="L3757" s="61">
        <v>1.9175561587747432</v>
      </c>
      <c r="M3757" s="70">
        <v>18914866</v>
      </c>
      <c r="N3757" s="62">
        <v>301.59550310955188</v>
      </c>
      <c r="O3757" s="63">
        <v>0.69899999999999995</v>
      </c>
      <c r="P3757" s="147">
        <v>4419.8033924303481</v>
      </c>
      <c r="Q3757" s="64">
        <v>23812.941451210809</v>
      </c>
      <c r="R3757" s="62">
        <v>414.29454012007199</v>
      </c>
      <c r="S3757" s="62">
        <v>6368.5749136734976</v>
      </c>
      <c r="T3757" s="62">
        <v>564.88135854835298</v>
      </c>
      <c r="U3757" s="64">
        <v>7347.7508123419229</v>
      </c>
      <c r="V3757" s="62">
        <v>7301.7944699611198</v>
      </c>
      <c r="W3757" s="62">
        <v>2836.30275582574</v>
      </c>
      <c r="X3757" s="62">
        <v>1252.4104423865299</v>
      </c>
      <c r="Y3757" s="62">
        <v>24879.8101225256</v>
      </c>
      <c r="Z3757" s="64">
        <v>36270.317790698988</v>
      </c>
    </row>
    <row r="3758" spans="1:26">
      <c r="A3758" s="1" t="s">
        <v>146</v>
      </c>
      <c r="B3758" s="54">
        <v>2002</v>
      </c>
      <c r="C3758" s="61">
        <v>1.3595512328477499</v>
      </c>
      <c r="D3758" s="58">
        <v>0.22826158249761003</v>
      </c>
      <c r="E3758" s="58">
        <v>3.2615771058794114</v>
      </c>
      <c r="F3758" s="58">
        <v>0.305386476977413</v>
      </c>
      <c r="G3758" s="61">
        <v>3.7952251653544344</v>
      </c>
      <c r="H3758" s="59">
        <v>0.3896380484720755</v>
      </c>
      <c r="I3758" s="59">
        <v>0.15580492298610948</v>
      </c>
      <c r="J3758" s="59">
        <v>7.0328189301992347E-2</v>
      </c>
      <c r="K3758" s="59">
        <v>1.1247812682131211</v>
      </c>
      <c r="L3758" s="61">
        <v>1.7405524289732983</v>
      </c>
      <c r="M3758" s="70">
        <v>19061066</v>
      </c>
      <c r="N3758" s="62">
        <v>303.92760325306966</v>
      </c>
      <c r="O3758" s="63">
        <v>0.69699999999999995</v>
      </c>
      <c r="P3758" s="147">
        <v>4630.5924304199898</v>
      </c>
      <c r="Q3758" s="64">
        <v>25914.49577969233</v>
      </c>
      <c r="R3758" s="62">
        <v>435.09090892513899</v>
      </c>
      <c r="S3758" s="62">
        <v>6216.9136479256449</v>
      </c>
      <c r="T3758" s="62">
        <v>582.09917931739506</v>
      </c>
      <c r="U3758" s="64">
        <v>7234.1037361681792</v>
      </c>
      <c r="V3758" s="62">
        <v>7426.9165580374301</v>
      </c>
      <c r="W3758" s="62">
        <v>2969.8079201631499</v>
      </c>
      <c r="X3758" s="62">
        <v>1340.53025794577</v>
      </c>
      <c r="Y3758" s="62">
        <v>21439.529988974002</v>
      </c>
      <c r="Z3758" s="64">
        <v>33176.784725120349</v>
      </c>
    </row>
    <row r="3759" spans="1:26">
      <c r="A3759" s="1" t="s">
        <v>146</v>
      </c>
      <c r="B3759" s="54">
        <v>2003</v>
      </c>
      <c r="C3759" s="61">
        <v>1.3602664934977453</v>
      </c>
      <c r="D3759" s="58">
        <v>0.22536657716247446</v>
      </c>
      <c r="E3759" s="58">
        <v>3.4392345828471615</v>
      </c>
      <c r="F3759" s="58">
        <v>0.28369686082522733</v>
      </c>
      <c r="G3759" s="61">
        <v>3.9482980208348635</v>
      </c>
      <c r="H3759" s="59">
        <v>0.40724971644053304</v>
      </c>
      <c r="I3759" s="59">
        <v>0.1378360812147682</v>
      </c>
      <c r="J3759" s="59">
        <v>6.6671676723525267E-2</v>
      </c>
      <c r="K3759" s="59">
        <v>1.2421842826887159</v>
      </c>
      <c r="L3759" s="61">
        <v>1.8539417570675423</v>
      </c>
      <c r="M3759" s="70">
        <v>19217032</v>
      </c>
      <c r="N3759" s="62">
        <v>306.41535640248765</v>
      </c>
      <c r="O3759" s="63">
        <v>0.70499999999999996</v>
      </c>
      <c r="P3759" s="147">
        <v>4965.7275376994203</v>
      </c>
      <c r="Q3759" s="64">
        <v>26140.284734073965</v>
      </c>
      <c r="R3759" s="62">
        <v>433.08767250617404</v>
      </c>
      <c r="S3759" s="62">
        <v>6609.1881034080561</v>
      </c>
      <c r="T3759" s="62">
        <v>545.18116527779398</v>
      </c>
      <c r="U3759" s="64">
        <v>7587.4569411920238</v>
      </c>
      <c r="V3759" s="62">
        <v>7826.1308328286495</v>
      </c>
      <c r="W3759" s="62">
        <v>2648.8003834587998</v>
      </c>
      <c r="X3759" s="62">
        <v>1281.2317450896401</v>
      </c>
      <c r="Y3759" s="62">
        <v>23871.0951103261</v>
      </c>
      <c r="Z3759" s="64">
        <v>35627.258071703189</v>
      </c>
    </row>
    <row r="3760" spans="1:26">
      <c r="A3760" s="1" t="s">
        <v>146</v>
      </c>
      <c r="B3760" s="54">
        <v>2004</v>
      </c>
      <c r="C3760" s="61">
        <v>1.4538966905334891</v>
      </c>
      <c r="D3760" s="58">
        <v>0.22775874458515388</v>
      </c>
      <c r="E3760" s="58">
        <v>3.3193288658629889</v>
      </c>
      <c r="F3760" s="58">
        <v>0.29276427204564859</v>
      </c>
      <c r="G3760" s="61">
        <v>3.8398518824937922</v>
      </c>
      <c r="H3760" s="59">
        <v>0.40860337501476679</v>
      </c>
      <c r="I3760" s="59">
        <v>0.1502785304541614</v>
      </c>
      <c r="J3760" s="59">
        <v>7.59567296233708E-2</v>
      </c>
      <c r="K3760" s="59">
        <v>1.1885005869567029</v>
      </c>
      <c r="L3760" s="61">
        <v>1.8233392220490017</v>
      </c>
      <c r="M3760" s="70">
        <v>19374281</v>
      </c>
      <c r="N3760" s="62">
        <v>308.92262797002076</v>
      </c>
      <c r="O3760" s="63">
        <v>0.71199999999999997</v>
      </c>
      <c r="P3760" s="147">
        <v>5339.5212483363384</v>
      </c>
      <c r="Q3760" s="64">
        <v>28168.20302736586</v>
      </c>
      <c r="R3760" s="62">
        <v>441.26619177999999</v>
      </c>
      <c r="S3760" s="62">
        <v>6430.961017864086</v>
      </c>
      <c r="T3760" s="62">
        <v>567.20972733728399</v>
      </c>
      <c r="U3760" s="64">
        <v>7439.4369369813703</v>
      </c>
      <c r="V3760" s="62">
        <v>7916.3966050844701</v>
      </c>
      <c r="W3760" s="62">
        <v>2911.5384772859802</v>
      </c>
      <c r="X3760" s="62">
        <v>1471.6070235642101</v>
      </c>
      <c r="Y3760" s="62">
        <v>23026.344340364099</v>
      </c>
      <c r="Z3760" s="64">
        <v>35325.886446298755</v>
      </c>
    </row>
    <row r="3761" spans="1:26">
      <c r="A3761" s="1" t="s">
        <v>146</v>
      </c>
      <c r="B3761" s="54">
        <v>2005</v>
      </c>
      <c r="C3761" s="61">
        <v>1.4572771363359807</v>
      </c>
      <c r="D3761" s="58">
        <v>0.2495144114823967</v>
      </c>
      <c r="E3761" s="58">
        <v>3.3101506206028759</v>
      </c>
      <c r="F3761" s="58">
        <v>0.29435541494274475</v>
      </c>
      <c r="G3761" s="61">
        <v>3.8540204470280175</v>
      </c>
      <c r="H3761" s="59">
        <v>0.42820671270699012</v>
      </c>
      <c r="I3761" s="59">
        <v>0.16156243401069148</v>
      </c>
      <c r="J3761" s="59">
        <v>8.4545238721072377E-2</v>
      </c>
      <c r="K3761" s="59">
        <v>1.4757567198015087</v>
      </c>
      <c r="L3761" s="61">
        <v>2.1500711052402628</v>
      </c>
      <c r="M3761" s="70">
        <v>19526406</v>
      </c>
      <c r="N3761" s="62">
        <v>311.34680274278423</v>
      </c>
      <c r="O3761" s="63">
        <v>0.71799999999999997</v>
      </c>
      <c r="P3761" s="147">
        <v>5811.5058520438524</v>
      </c>
      <c r="Q3761" s="64">
        <v>28455.38501861371</v>
      </c>
      <c r="R3761" s="62">
        <v>487.21197014563398</v>
      </c>
      <c r="S3761" s="62">
        <v>6463.5344939043716</v>
      </c>
      <c r="T3761" s="62">
        <v>574.77033404705003</v>
      </c>
      <c r="U3761" s="64">
        <v>7525.5167980970564</v>
      </c>
      <c r="V3761" s="62">
        <v>8361.3381242420492</v>
      </c>
      <c r="W3761" s="62">
        <v>3154.73368084097</v>
      </c>
      <c r="X3761" s="62">
        <v>1650.8646566345799</v>
      </c>
      <c r="Y3761" s="62">
        <v>28816.224868072499</v>
      </c>
      <c r="Z3761" s="64">
        <v>41983.161329790099</v>
      </c>
    </row>
    <row r="3762" spans="1:26">
      <c r="A3762" s="1" t="s">
        <v>146</v>
      </c>
      <c r="B3762" s="54">
        <v>2006</v>
      </c>
      <c r="C3762" s="61">
        <v>1.3839131151282358</v>
      </c>
      <c r="D3762" s="58">
        <v>0.26598666978063096</v>
      </c>
      <c r="E3762" s="58">
        <v>3.4984754001743492</v>
      </c>
      <c r="F3762" s="58">
        <v>0.33413747646168412</v>
      </c>
      <c r="G3762" s="61">
        <v>4.098599546416664</v>
      </c>
      <c r="H3762" s="59">
        <v>0.47457536612060547</v>
      </c>
      <c r="I3762" s="59">
        <v>0.17941996119734191</v>
      </c>
      <c r="J3762" s="59">
        <v>9.7742239044322859E-2</v>
      </c>
      <c r="K3762" s="59">
        <v>1.691375658603391</v>
      </c>
      <c r="L3762" s="61">
        <v>2.4431132249656611</v>
      </c>
      <c r="M3762" s="70">
        <v>19672418</v>
      </c>
      <c r="N3762" s="62">
        <v>313.66848987402329</v>
      </c>
      <c r="O3762" s="63">
        <v>0.72499999999999998</v>
      </c>
      <c r="P3762" s="147">
        <v>6400.8167578622351</v>
      </c>
      <c r="Q3762" s="64">
        <v>27224.917276484775</v>
      </c>
      <c r="R3762" s="62">
        <v>523.26009503525404</v>
      </c>
      <c r="S3762" s="62">
        <v>6882.3470434947076</v>
      </c>
      <c r="T3762" s="62">
        <v>657.32921064194102</v>
      </c>
      <c r="U3762" s="64">
        <v>8062.9363491719023</v>
      </c>
      <c r="V3762" s="62">
        <v>9336.0449748275896</v>
      </c>
      <c r="W3762" s="62">
        <v>3529.6244742178901</v>
      </c>
      <c r="X3762" s="62">
        <v>1922.8261827358399</v>
      </c>
      <c r="Y3762" s="62">
        <v>33273.448951071201</v>
      </c>
      <c r="Z3762" s="64">
        <v>48061.94458285252</v>
      </c>
    </row>
    <row r="3763" spans="1:26">
      <c r="A3763" s="1" t="s">
        <v>146</v>
      </c>
      <c r="B3763" s="54">
        <v>2007</v>
      </c>
      <c r="C3763" s="61">
        <v>1.4348743922411309</v>
      </c>
      <c r="D3763" s="58">
        <v>0.26817318464831158</v>
      </c>
      <c r="E3763" s="58">
        <v>3.4790590344269843</v>
      </c>
      <c r="F3763" s="58">
        <v>0.34331866558610064</v>
      </c>
      <c r="G3763" s="61">
        <v>4.090550884661396</v>
      </c>
      <c r="H3763" s="59">
        <v>0.48307087909306007</v>
      </c>
      <c r="I3763" s="59">
        <v>0.18858000300851385</v>
      </c>
      <c r="J3763" s="59">
        <v>0.11052596329658203</v>
      </c>
      <c r="K3763" s="59">
        <v>1.8167147690749779</v>
      </c>
      <c r="L3763" s="61">
        <v>2.5988916144731338</v>
      </c>
      <c r="M3763" s="70">
        <v>19813816</v>
      </c>
      <c r="N3763" s="62">
        <v>315.91116249402012</v>
      </c>
      <c r="O3763" s="63">
        <v>0.73099999999999998</v>
      </c>
      <c r="P3763" s="147">
        <v>6964.986318502878</v>
      </c>
      <c r="Q3763" s="64">
        <v>28430.337190977596</v>
      </c>
      <c r="R3763" s="62">
        <v>531.35341367556703</v>
      </c>
      <c r="S3763" s="62">
        <v>6893.3435561273927</v>
      </c>
      <c r="T3763" s="62">
        <v>680.24528692885303</v>
      </c>
      <c r="U3763" s="64">
        <v>8104.9422567318124</v>
      </c>
      <c r="V3763" s="62">
        <v>9571.4775133081403</v>
      </c>
      <c r="W3763" s="62">
        <v>3736.4894808901399</v>
      </c>
      <c r="X3763" s="62">
        <v>2189.9410999812299</v>
      </c>
      <c r="Y3763" s="62">
        <v>35996.052158934101</v>
      </c>
      <c r="Z3763" s="64">
        <v>51493.960253113612</v>
      </c>
    </row>
    <row r="3764" spans="1:26">
      <c r="A3764" s="1" t="s">
        <v>146</v>
      </c>
      <c r="B3764" s="54">
        <v>2008</v>
      </c>
      <c r="C3764" s="61">
        <v>1.5320468495181281</v>
      </c>
      <c r="D3764" s="58">
        <v>0.31069742182415616</v>
      </c>
      <c r="E3764" s="58">
        <v>3.7474684542607797</v>
      </c>
      <c r="F3764" s="58">
        <v>0.28762769577512987</v>
      </c>
      <c r="G3764" s="61">
        <v>4.3457935718600664</v>
      </c>
      <c r="H3764" s="59">
        <v>0.55258232153006137</v>
      </c>
      <c r="I3764" s="59">
        <v>0.21330911841155537</v>
      </c>
      <c r="J3764" s="59">
        <v>0.12201031276490305</v>
      </c>
      <c r="K3764" s="59">
        <v>1.915986822684278</v>
      </c>
      <c r="L3764" s="61">
        <v>2.8038885753907978</v>
      </c>
      <c r="M3764" s="70">
        <v>19949553</v>
      </c>
      <c r="N3764" s="62">
        <v>318.06461489395633</v>
      </c>
      <c r="O3764" s="63">
        <v>0.73499999999999999</v>
      </c>
      <c r="P3764" s="147">
        <v>7467.5918815552877</v>
      </c>
      <c r="Q3764" s="64">
        <v>30563.649822944921</v>
      </c>
      <c r="R3764" s="62">
        <v>619.82746836443596</v>
      </c>
      <c r="S3764" s="62">
        <v>7476.0320544103497</v>
      </c>
      <c r="T3764" s="62">
        <v>573.80439611338295</v>
      </c>
      <c r="U3764" s="64">
        <v>8669.6639188881691</v>
      </c>
      <c r="V3764" s="62">
        <v>11023.770310227001</v>
      </c>
      <c r="W3764" s="62">
        <v>4255.4215631345996</v>
      </c>
      <c r="X3764" s="62">
        <v>2434.0512010500101</v>
      </c>
      <c r="Y3764" s="62">
        <v>38223.080666441601</v>
      </c>
      <c r="Z3764" s="64">
        <v>55936.323740853215</v>
      </c>
    </row>
    <row r="3765" spans="1:26">
      <c r="A3765" s="1" t="s">
        <v>146</v>
      </c>
      <c r="B3765" s="54">
        <v>2009</v>
      </c>
      <c r="C3765" s="61">
        <v>1.5307596141013764</v>
      </c>
      <c r="D3765" s="58">
        <v>0.31704698035582424</v>
      </c>
      <c r="E3765" s="58">
        <v>3.9583125181710006</v>
      </c>
      <c r="F3765" s="58">
        <v>0.25619335218046752</v>
      </c>
      <c r="G3765" s="61">
        <v>4.5315528507072917</v>
      </c>
      <c r="H3765" s="59">
        <v>0.55084614650435315</v>
      </c>
      <c r="I3765" s="59">
        <v>0.19051451993015395</v>
      </c>
      <c r="J3765" s="59">
        <v>0.10797480893398252</v>
      </c>
      <c r="K3765" s="59">
        <v>1.7314101802803572</v>
      </c>
      <c r="L3765" s="61">
        <v>2.5807456556488471</v>
      </c>
      <c r="M3765" s="70">
        <v>20078873</v>
      </c>
      <c r="N3765" s="62">
        <v>320.12575346834637</v>
      </c>
      <c r="O3765" s="63">
        <v>0.73899999999999999</v>
      </c>
      <c r="P3765" s="147">
        <v>7731.6686952435848</v>
      </c>
      <c r="Q3765" s="64">
        <v>30735.927885070549</v>
      </c>
      <c r="R3765" s="62">
        <v>636.59460535980895</v>
      </c>
      <c r="S3765" s="62">
        <v>7947.8454346665703</v>
      </c>
      <c r="T3765" s="62">
        <v>514.40737818758805</v>
      </c>
      <c r="U3765" s="64">
        <v>9098.8474182139671</v>
      </c>
      <c r="V3765" s="62">
        <v>11060.369818200301</v>
      </c>
      <c r="W3765" s="62">
        <v>3825.3168503335301</v>
      </c>
      <c r="X3765" s="62">
        <v>2168.0124757847002</v>
      </c>
      <c r="Y3765" s="62">
        <v>34764.765120756398</v>
      </c>
      <c r="Z3765" s="64">
        <v>51818.46426507493</v>
      </c>
    </row>
    <row r="3766" spans="1:26">
      <c r="A3766" s="1" t="s">
        <v>146</v>
      </c>
      <c r="B3766" s="54">
        <v>2010</v>
      </c>
      <c r="C3766" s="61">
        <v>1.6432410485922371</v>
      </c>
      <c r="D3766" s="58">
        <v>0.33346695861736608</v>
      </c>
      <c r="E3766" s="58">
        <v>3.90346840243354</v>
      </c>
      <c r="F3766" s="58">
        <v>0.26964731386918883</v>
      </c>
      <c r="G3766" s="61">
        <v>4.5065826749200948</v>
      </c>
      <c r="H3766" s="59">
        <v>0.58755572358733932</v>
      </c>
      <c r="I3766" s="59">
        <v>0.2158611335942725</v>
      </c>
      <c r="J3766" s="59">
        <v>0.12127849116396104</v>
      </c>
      <c r="K3766" s="59">
        <v>1.9029648311884741</v>
      </c>
      <c r="L3766" s="61">
        <v>2.827660179534047</v>
      </c>
      <c r="M3766" s="70">
        <v>20201312</v>
      </c>
      <c r="N3766" s="62">
        <v>322.09142082602455</v>
      </c>
      <c r="O3766" s="63">
        <v>0.746</v>
      </c>
      <c r="P3766" s="147">
        <v>8389.9903930516284</v>
      </c>
      <c r="Q3766" s="64">
        <v>33195.62511381894</v>
      </c>
      <c r="R3766" s="62">
        <v>673.64700727205002</v>
      </c>
      <c r="S3766" s="62">
        <v>7885.5183079701501</v>
      </c>
      <c r="T3766" s="62">
        <v>544.72295174334101</v>
      </c>
      <c r="U3766" s="64">
        <v>9103.8882669855411</v>
      </c>
      <c r="V3766" s="62">
        <v>11869.396489573601</v>
      </c>
      <c r="W3766" s="62">
        <v>4360.6781084115801</v>
      </c>
      <c r="X3766" s="62">
        <v>2449.9846388924202</v>
      </c>
      <c r="Y3766" s="62">
        <v>38442.386279865699</v>
      </c>
      <c r="Z3766" s="64">
        <v>57122.445516743304</v>
      </c>
    </row>
    <row r="3767" spans="1:26">
      <c r="A3767" s="1" t="s">
        <v>146</v>
      </c>
      <c r="B3767" s="54">
        <v>2011</v>
      </c>
      <c r="C3767" s="61">
        <v>1.8929470990173041</v>
      </c>
      <c r="D3767" s="58">
        <v>0.37252792391529538</v>
      </c>
      <c r="E3767" s="58">
        <v>3.9062161132994504</v>
      </c>
      <c r="F3767" s="58">
        <v>0.31550418831788296</v>
      </c>
      <c r="G3767" s="61">
        <v>4.5942482255326285</v>
      </c>
      <c r="H3767" s="59">
        <v>0.63196996592821708</v>
      </c>
      <c r="I3767" s="59">
        <v>0.26582249488469517</v>
      </c>
      <c r="J3767" s="59">
        <v>0.14701816440861398</v>
      </c>
      <c r="K3767" s="59">
        <v>2.7519460386774637</v>
      </c>
      <c r="L3767" s="61">
        <v>3.7967566638989898</v>
      </c>
      <c r="M3767" s="70">
        <v>20315673</v>
      </c>
      <c r="N3767" s="62">
        <v>323.95179397225326</v>
      </c>
      <c r="O3767" s="63">
        <v>0.752</v>
      </c>
      <c r="P3767" s="147">
        <v>9213.3209432127842</v>
      </c>
      <c r="Q3767" s="64">
        <v>38456.49426993417</v>
      </c>
      <c r="R3767" s="62">
        <v>756.81554856320201</v>
      </c>
      <c r="S3767" s="62">
        <v>7935.7409225122592</v>
      </c>
      <c r="T3767" s="62">
        <v>640.96799199965301</v>
      </c>
      <c r="U3767" s="64">
        <v>9333.5244630751131</v>
      </c>
      <c r="V3767" s="62">
        <v>12838.895173618799</v>
      </c>
      <c r="W3767" s="62">
        <v>5400.3628821216398</v>
      </c>
      <c r="X3767" s="62">
        <v>2986.7729531856398</v>
      </c>
      <c r="Y3767" s="62">
        <v>55907.635835416702</v>
      </c>
      <c r="Z3767" s="64">
        <v>77133.666844342777</v>
      </c>
    </row>
    <row r="3768" spans="1:26">
      <c r="A3768" s="1" t="s">
        <v>146</v>
      </c>
      <c r="B3768" s="54">
        <v>2012</v>
      </c>
      <c r="C3768" s="61">
        <v>1.9451780618738477</v>
      </c>
      <c r="D3768" s="58">
        <v>0.36401486762081975</v>
      </c>
      <c r="E3768" s="58">
        <v>3.8402123541331394</v>
      </c>
      <c r="F3768" s="58">
        <v>0.30524818954708782</v>
      </c>
      <c r="G3768" s="61">
        <v>4.5094754113010467</v>
      </c>
      <c r="H3768" s="59">
        <v>0.63179092407279025</v>
      </c>
      <c r="I3768" s="59">
        <v>0.26738867028581575</v>
      </c>
      <c r="J3768" s="59">
        <v>0.14417956590762096</v>
      </c>
      <c r="K3768" s="59">
        <v>2.8330095166988545</v>
      </c>
      <c r="L3768" s="61">
        <v>3.8763686769650811</v>
      </c>
      <c r="M3768" s="70">
        <v>20421862</v>
      </c>
      <c r="N3768" s="62">
        <v>325.70562908627011</v>
      </c>
      <c r="O3768" s="63">
        <v>0.75700000000000001</v>
      </c>
      <c r="P3768" s="147">
        <v>10163.858705382852</v>
      </c>
      <c r="Q3768" s="64">
        <v>39724.157945015177</v>
      </c>
      <c r="R3768" s="62">
        <v>743.38613925006496</v>
      </c>
      <c r="S3768" s="62">
        <v>7842.42867468021</v>
      </c>
      <c r="T3768" s="62">
        <v>623.37364026804698</v>
      </c>
      <c r="U3768" s="64">
        <v>9209.1884541983218</v>
      </c>
      <c r="V3768" s="62">
        <v>12902.347064267</v>
      </c>
      <c r="W3768" s="62">
        <v>5460.5745249404299</v>
      </c>
      <c r="X3768" s="62">
        <v>2944.4151981853402</v>
      </c>
      <c r="Y3768" s="62">
        <v>57855.329394710701</v>
      </c>
      <c r="Z3768" s="64">
        <v>79162.666182103465</v>
      </c>
    </row>
    <row r="3769" spans="1:26">
      <c r="A3769" s="1" t="s">
        <v>146</v>
      </c>
      <c r="B3769" s="54">
        <v>2013</v>
      </c>
      <c r="C3769" s="61">
        <v>1.9103557640658604</v>
      </c>
      <c r="D3769" s="58">
        <v>0.36720959288414029</v>
      </c>
      <c r="E3769" s="58">
        <v>3.8262295764492755</v>
      </c>
      <c r="F3769" s="58">
        <v>0.2913644244757706</v>
      </c>
      <c r="G3769" s="61">
        <v>4.4848035938091861</v>
      </c>
      <c r="H3769" s="59">
        <v>0.65687246910086894</v>
      </c>
      <c r="I3769" s="59">
        <v>0.25874824642711786</v>
      </c>
      <c r="J3769" s="59">
        <v>0.14846997078077048</v>
      </c>
      <c r="K3769" s="59">
        <v>2.9113789132414598</v>
      </c>
      <c r="L3769" s="61">
        <v>3.9754695995502169</v>
      </c>
      <c r="M3769" s="70">
        <v>20521959</v>
      </c>
      <c r="N3769" s="62">
        <v>328.25705629086269</v>
      </c>
      <c r="O3769" s="63">
        <v>0.76</v>
      </c>
      <c r="P3769" s="147">
        <v>10595.712913430247</v>
      </c>
      <c r="Q3769" s="64">
        <v>39204.242665573263</v>
      </c>
      <c r="R3769" s="62">
        <v>753.58602095750189</v>
      </c>
      <c r="S3769" s="62">
        <v>7852.1726492479393</v>
      </c>
      <c r="T3769" s="62">
        <v>597.93687731503599</v>
      </c>
      <c r="U3769" s="64">
        <v>9203.6955475204777</v>
      </c>
      <c r="V3769" s="62">
        <v>13480.309879116799</v>
      </c>
      <c r="W3769" s="62">
        <v>5310.0209044992098</v>
      </c>
      <c r="X3769" s="62">
        <v>3046.8946530941698</v>
      </c>
      <c r="Y3769" s="62">
        <v>59747.198691005797</v>
      </c>
      <c r="Z3769" s="64">
        <v>81584.424127715974</v>
      </c>
    </row>
    <row r="3770" spans="1:26">
      <c r="A3770" s="1" t="s">
        <v>146</v>
      </c>
      <c r="B3770" s="54">
        <v>2014</v>
      </c>
      <c r="C3770" s="61">
        <v>1.9722546153626119</v>
      </c>
      <c r="D3770" s="58">
        <v>0.36757398555783205</v>
      </c>
      <c r="E3770" s="58">
        <v>3.7712203023418072</v>
      </c>
      <c r="F3770" s="58">
        <v>0.29717322439967747</v>
      </c>
      <c r="G3770" s="61">
        <v>4.4359675122993156</v>
      </c>
      <c r="H3770" s="59">
        <v>0.62143400561183126</v>
      </c>
      <c r="I3770" s="59">
        <v>0.26471034910644947</v>
      </c>
      <c r="J3770" s="59">
        <v>0.13709704987014543</v>
      </c>
      <c r="K3770" s="59">
        <v>2.9922449591147307</v>
      </c>
      <c r="L3770" s="61">
        <v>4.0154863637031575</v>
      </c>
      <c r="M3770" s="70">
        <v>20618991</v>
      </c>
      <c r="N3770" s="62">
        <v>331.22309041620156</v>
      </c>
      <c r="O3770" s="63">
        <v>0.76400000000000001</v>
      </c>
      <c r="P3770" s="147">
        <v>11210.29799135885</v>
      </c>
      <c r="Q3770" s="64">
        <v>40665.900163870159</v>
      </c>
      <c r="R3770" s="62">
        <v>757.90047000510697</v>
      </c>
      <c r="S3770" s="62">
        <v>7775.8757473002997</v>
      </c>
      <c r="T3770" s="62">
        <v>612.74120393379303</v>
      </c>
      <c r="U3770" s="64">
        <v>9146.5174212391976</v>
      </c>
      <c r="V3770" s="62">
        <v>12813.3421688043</v>
      </c>
      <c r="W3770" s="62">
        <v>5458.0603058327397</v>
      </c>
      <c r="X3770" s="62">
        <v>2826.8028373990801</v>
      </c>
      <c r="Y3770" s="62">
        <v>61697.071881782002</v>
      </c>
      <c r="Z3770" s="64">
        <v>82795.277193818125</v>
      </c>
    </row>
    <row r="3771" spans="1:26">
      <c r="A3771" s="1" t="s">
        <v>146</v>
      </c>
      <c r="B3771" s="54">
        <v>2015</v>
      </c>
      <c r="C3771" s="61">
        <v>1.9020636919875635</v>
      </c>
      <c r="D3771" s="58">
        <v>0.37408198974395862</v>
      </c>
      <c r="E3771" s="58">
        <v>3.7809482726292671</v>
      </c>
      <c r="F3771" s="58">
        <v>0.26862014802050882</v>
      </c>
      <c r="G3771" s="61">
        <v>4.4236504103937344</v>
      </c>
      <c r="H3771" s="59">
        <v>0.63316536175180704</v>
      </c>
      <c r="I3771" s="59">
        <v>0.25950592068424155</v>
      </c>
      <c r="J3771" s="59">
        <v>0.1364932874674451</v>
      </c>
      <c r="K3771" s="59">
        <v>3.0679803658764344</v>
      </c>
      <c r="L3771" s="61">
        <v>4.0971449357799274</v>
      </c>
      <c r="M3771" s="70">
        <v>20715010</v>
      </c>
      <c r="N3771" s="62">
        <v>334.33264232179874</v>
      </c>
      <c r="O3771" s="63">
        <v>0.76600000000000001</v>
      </c>
      <c r="P3771" s="147">
        <v>11762.777581534972</v>
      </c>
      <c r="Q3771" s="64">
        <v>39401.268400159301</v>
      </c>
      <c r="R3771" s="62">
        <v>774.91121583660004</v>
      </c>
      <c r="S3771" s="62">
        <v>7832.2381276998003</v>
      </c>
      <c r="T3771" s="62">
        <v>556.44690524463203</v>
      </c>
      <c r="U3771" s="64">
        <v>9163.596248781032</v>
      </c>
      <c r="V3771" s="62">
        <v>13116.026800342301</v>
      </c>
      <c r="W3771" s="62">
        <v>5375.6677420332699</v>
      </c>
      <c r="X3771" s="62">
        <v>2827.4598148209998</v>
      </c>
      <c r="Y3771" s="62">
        <v>63553.243958933999</v>
      </c>
      <c r="Z3771" s="64">
        <v>84872.398316130566</v>
      </c>
    </row>
    <row r="3772" spans="1:26">
      <c r="A3772" s="1" t="s">
        <v>147</v>
      </c>
      <c r="B3772" s="54">
        <v>1990</v>
      </c>
      <c r="C3772" s="61"/>
      <c r="D3772" s="58"/>
      <c r="E3772" s="58"/>
      <c r="F3772" s="58"/>
      <c r="G3772" s="61"/>
      <c r="H3772" s="59"/>
      <c r="I3772" s="59"/>
      <c r="J3772" s="59"/>
      <c r="K3772" s="59"/>
      <c r="L3772" s="61"/>
      <c r="M3772" s="70">
        <v>20008804</v>
      </c>
      <c r="N3772" s="62">
        <v>10.8463779461279</v>
      </c>
      <c r="O3772" s="63">
        <v>0.33100000000000002</v>
      </c>
      <c r="P3772" s="147">
        <v>1133.19032883916</v>
      </c>
      <c r="Q3772" s="64">
        <v>193.0390281968551</v>
      </c>
      <c r="R3772" s="62">
        <v>8.3677286836677371</v>
      </c>
      <c r="S3772" s="62">
        <v>8.46479594353276</v>
      </c>
      <c r="T3772" s="62">
        <v>38.3786365198239</v>
      </c>
      <c r="U3772" s="64">
        <v>55.211161147024391</v>
      </c>
      <c r="V3772" s="62">
        <v>48.659799066375399</v>
      </c>
      <c r="W3772" s="62">
        <v>10.0394028478233</v>
      </c>
      <c r="X3772" s="62">
        <v>9.0869597293489992</v>
      </c>
      <c r="Y3772" s="62">
        <v>6.7208626338206097</v>
      </c>
      <c r="Z3772" s="64">
        <v>74.507024277368316</v>
      </c>
    </row>
    <row r="3773" spans="1:26">
      <c r="A3773" s="1" t="s">
        <v>147</v>
      </c>
      <c r="B3773" s="57">
        <v>1991</v>
      </c>
      <c r="C3773" s="61"/>
      <c r="D3773" s="58"/>
      <c r="E3773" s="58"/>
      <c r="F3773" s="58"/>
      <c r="G3773" s="61"/>
      <c r="H3773" s="59"/>
      <c r="I3773" s="59"/>
      <c r="J3773" s="59"/>
      <c r="K3773" s="59"/>
      <c r="L3773" s="61"/>
      <c r="M3773" s="70">
        <v>20861117</v>
      </c>
      <c r="N3773" s="62">
        <v>11.178499579124599</v>
      </c>
      <c r="O3773" s="63">
        <v>0.33700000000000002</v>
      </c>
      <c r="P3773" s="147">
        <v>1221.4531063684201</v>
      </c>
      <c r="Q3773" s="64">
        <v>195.69149159827467</v>
      </c>
      <c r="R3773" s="62">
        <v>10.057055837769806</v>
      </c>
      <c r="S3773" s="62">
        <v>9.5507666703723402</v>
      </c>
      <c r="T3773" s="62">
        <v>47.023272643788196</v>
      </c>
      <c r="U3773" s="64">
        <v>66.631095151930339</v>
      </c>
      <c r="V3773" s="62">
        <v>64.395299501432007</v>
      </c>
      <c r="W3773" s="62">
        <v>9.6995279271840502</v>
      </c>
      <c r="X3773" s="62">
        <v>9.1960338253988692</v>
      </c>
      <c r="Y3773" s="62">
        <v>7.6384428189402396</v>
      </c>
      <c r="Z3773" s="64">
        <v>90.929304072955162</v>
      </c>
    </row>
    <row r="3774" spans="1:26">
      <c r="A3774" s="1" t="s">
        <v>147</v>
      </c>
      <c r="B3774" s="57">
        <v>1992</v>
      </c>
      <c r="C3774" s="61"/>
      <c r="D3774" s="58"/>
      <c r="E3774" s="58"/>
      <c r="F3774" s="58"/>
      <c r="G3774" s="61"/>
      <c r="H3774" s="59"/>
      <c r="I3774" s="59"/>
      <c r="J3774" s="59"/>
      <c r="K3774" s="59"/>
      <c r="L3774" s="61"/>
      <c r="M3774" s="70">
        <v>21820588</v>
      </c>
      <c r="N3774" s="62">
        <v>11.537851430976399</v>
      </c>
      <c r="O3774" s="63">
        <v>0.34499999999999997</v>
      </c>
      <c r="P3774" s="147">
        <v>1290.0043748442799</v>
      </c>
      <c r="Q3774" s="64">
        <v>225.231463262174</v>
      </c>
      <c r="R3774" s="62">
        <v>11.487839960724969</v>
      </c>
      <c r="S3774" s="62">
        <v>10.510815682591559</v>
      </c>
      <c r="T3774" s="62">
        <v>54.441516484362701</v>
      </c>
      <c r="U3774" s="64">
        <v>76.440172127679219</v>
      </c>
      <c r="V3774" s="62">
        <v>87.428152234087193</v>
      </c>
      <c r="W3774" s="62">
        <v>17.379616236660201</v>
      </c>
      <c r="X3774" s="62">
        <v>12.122930041770299</v>
      </c>
      <c r="Y3774" s="62">
        <v>14.234764114127399</v>
      </c>
      <c r="Z3774" s="64">
        <v>131.16546262664508</v>
      </c>
    </row>
    <row r="3775" spans="1:26">
      <c r="A3775" s="1" t="s">
        <v>147</v>
      </c>
      <c r="B3775" s="57">
        <v>1993</v>
      </c>
      <c r="C3775" s="61"/>
      <c r="D3775" s="58"/>
      <c r="E3775" s="58"/>
      <c r="F3775" s="58"/>
      <c r="G3775" s="61"/>
      <c r="H3775" s="59"/>
      <c r="I3775" s="59"/>
      <c r="J3775" s="59"/>
      <c r="K3775" s="59"/>
      <c r="L3775" s="61"/>
      <c r="M3775" s="70">
        <v>22829227</v>
      </c>
      <c r="N3775" s="62">
        <v>11.9164978956229</v>
      </c>
      <c r="O3775" s="63">
        <v>0.35199999999999998</v>
      </c>
      <c r="P3775" s="147">
        <v>1337.1538851144001</v>
      </c>
      <c r="Q3775" s="64">
        <v>205.30123516877512</v>
      </c>
      <c r="R3775" s="62">
        <v>12.984023991642392</v>
      </c>
      <c r="S3775" s="62">
        <v>10.75049445905595</v>
      </c>
      <c r="T3775" s="62">
        <v>56.989092719636702</v>
      </c>
      <c r="U3775" s="64">
        <v>80.723611170335033</v>
      </c>
      <c r="V3775" s="62">
        <v>88.895476049027494</v>
      </c>
      <c r="W3775" s="62">
        <v>17.224882748881502</v>
      </c>
      <c r="X3775" s="62">
        <v>12.1700321371092</v>
      </c>
      <c r="Y3775" s="62">
        <v>11.039212462370701</v>
      </c>
      <c r="Z3775" s="64">
        <v>129.32960339738889</v>
      </c>
    </row>
    <row r="3776" spans="1:26">
      <c r="A3776" s="1" t="s">
        <v>147</v>
      </c>
      <c r="B3776" s="57">
        <v>1994</v>
      </c>
      <c r="C3776" s="61"/>
      <c r="D3776" s="58"/>
      <c r="E3776" s="58"/>
      <c r="F3776" s="58"/>
      <c r="G3776" s="61"/>
      <c r="H3776" s="59"/>
      <c r="I3776" s="59"/>
      <c r="J3776" s="59"/>
      <c r="K3776" s="59"/>
      <c r="L3776" s="61"/>
      <c r="M3776" s="70">
        <v>23805536</v>
      </c>
      <c r="N3776" s="62">
        <v>12.302455808080801</v>
      </c>
      <c r="O3776" s="63">
        <v>0.35799999999999998</v>
      </c>
      <c r="P3776" s="147">
        <v>1336.0778484745799</v>
      </c>
      <c r="Q3776" s="64">
        <v>228.05883436603051</v>
      </c>
      <c r="R3776" s="62">
        <v>13.741234337292001</v>
      </c>
      <c r="S3776" s="62">
        <v>18.568817893555909</v>
      </c>
      <c r="T3776" s="62">
        <v>63.2813012323602</v>
      </c>
      <c r="U3776" s="64">
        <v>95.591353463208108</v>
      </c>
      <c r="V3776" s="62">
        <v>121.139432923957</v>
      </c>
      <c r="W3776" s="62">
        <v>15.504341947746999</v>
      </c>
      <c r="X3776" s="62">
        <v>11.775597031401301</v>
      </c>
      <c r="Y3776" s="62">
        <v>10.223492838359</v>
      </c>
      <c r="Z3776" s="64">
        <v>158.64286474146431</v>
      </c>
    </row>
    <row r="3777" spans="1:26">
      <c r="A3777" s="1" t="s">
        <v>147</v>
      </c>
      <c r="B3777" s="57">
        <v>1995</v>
      </c>
      <c r="C3777" s="61"/>
      <c r="D3777" s="58"/>
      <c r="E3777" s="58"/>
      <c r="F3777" s="58"/>
      <c r="G3777" s="61"/>
      <c r="H3777" s="59"/>
      <c r="I3777" s="59"/>
      <c r="J3777" s="59"/>
      <c r="K3777" s="59"/>
      <c r="L3777" s="61"/>
      <c r="M3777" s="70">
        <v>24691970</v>
      </c>
      <c r="N3777" s="62">
        <v>12.687180555555599</v>
      </c>
      <c r="O3777" s="63">
        <v>0.36499999999999999</v>
      </c>
      <c r="P3777" s="147">
        <v>1401.9005965374599</v>
      </c>
      <c r="Q3777" s="64">
        <v>189.75058189621254</v>
      </c>
      <c r="R3777" s="62">
        <v>10.60478916232055</v>
      </c>
      <c r="S3777" s="62">
        <v>16.276998894444318</v>
      </c>
      <c r="T3777" s="62">
        <v>49.270305000662198</v>
      </c>
      <c r="U3777" s="64">
        <v>76.152093057427066</v>
      </c>
      <c r="V3777" s="62">
        <v>96.237715227224498</v>
      </c>
      <c r="W3777" s="62">
        <v>13.926080065881701</v>
      </c>
      <c r="X3777" s="62">
        <v>10.740692563199801</v>
      </c>
      <c r="Y3777" s="62">
        <v>9.7530750260964805</v>
      </c>
      <c r="Z3777" s="64">
        <v>130.65756288240249</v>
      </c>
    </row>
    <row r="3778" spans="1:26">
      <c r="A3778" s="1" t="s">
        <v>147</v>
      </c>
      <c r="B3778" s="57">
        <v>1996</v>
      </c>
      <c r="C3778" s="61"/>
      <c r="D3778" s="58"/>
      <c r="E3778" s="58"/>
      <c r="F3778" s="58"/>
      <c r="G3778" s="61"/>
      <c r="H3778" s="59"/>
      <c r="I3778" s="59"/>
      <c r="J3778" s="59"/>
      <c r="K3778" s="59"/>
      <c r="L3778" s="61"/>
      <c r="M3778" s="70">
        <v>25466387</v>
      </c>
      <c r="N3778" s="62">
        <v>13.068438552188599</v>
      </c>
      <c r="O3778" s="63">
        <v>0.373</v>
      </c>
      <c r="P3778" s="147">
        <v>1644.2417711923499</v>
      </c>
      <c r="Q3778" s="64">
        <v>225.51682416083884</v>
      </c>
      <c r="R3778" s="62">
        <v>13.55330276539323</v>
      </c>
      <c r="S3778" s="62">
        <v>17.41902545914963</v>
      </c>
      <c r="T3778" s="62">
        <v>63.765332289882103</v>
      </c>
      <c r="U3778" s="64">
        <v>94.73766051442496</v>
      </c>
      <c r="V3778" s="62">
        <v>115.9246247271</v>
      </c>
      <c r="W3778" s="62">
        <v>13.052140531765099</v>
      </c>
      <c r="X3778" s="62">
        <v>10.431357924220899</v>
      </c>
      <c r="Y3778" s="62">
        <v>9.86002258357248</v>
      </c>
      <c r="Z3778" s="64">
        <v>149.26814576665848</v>
      </c>
    </row>
    <row r="3779" spans="1:26">
      <c r="A3779" s="1" t="s">
        <v>147</v>
      </c>
      <c r="B3779" s="54">
        <v>1997</v>
      </c>
      <c r="C3779" s="61"/>
      <c r="D3779" s="58"/>
      <c r="E3779" s="58"/>
      <c r="F3779" s="58"/>
      <c r="G3779" s="61"/>
      <c r="H3779" s="59"/>
      <c r="I3779" s="59"/>
      <c r="J3779" s="59"/>
      <c r="K3779" s="59"/>
      <c r="L3779" s="61"/>
      <c r="M3779" s="70">
        <v>26149124</v>
      </c>
      <c r="N3779" s="62">
        <v>13.449526515151501</v>
      </c>
      <c r="O3779" s="63">
        <v>0.38200000000000001</v>
      </c>
      <c r="P3779" s="147">
        <v>1673.5931931908599</v>
      </c>
      <c r="Q3779" s="64">
        <v>285.66781484157889</v>
      </c>
      <c r="R3779" s="62">
        <v>16.652700254223223</v>
      </c>
      <c r="S3779" s="62">
        <v>17.236971579610518</v>
      </c>
      <c r="T3779" s="62">
        <v>75.712577724336398</v>
      </c>
      <c r="U3779" s="64">
        <v>109.60224955817014</v>
      </c>
      <c r="V3779" s="62">
        <v>134.86520773335701</v>
      </c>
      <c r="W3779" s="62">
        <v>12.0336313686899</v>
      </c>
      <c r="X3779" s="62">
        <v>10.207185434612001</v>
      </c>
      <c r="Y3779" s="62">
        <v>10.195636545187799</v>
      </c>
      <c r="Z3779" s="64">
        <v>167.3016610818467</v>
      </c>
    </row>
    <row r="3780" spans="1:26">
      <c r="A3780" s="1" t="s">
        <v>147</v>
      </c>
      <c r="B3780" s="54">
        <v>1998</v>
      </c>
      <c r="C3780" s="61"/>
      <c r="D3780" s="58"/>
      <c r="E3780" s="58"/>
      <c r="F3780" s="58"/>
      <c r="G3780" s="61"/>
      <c r="H3780" s="59"/>
      <c r="I3780" s="59"/>
      <c r="J3780" s="59"/>
      <c r="K3780" s="59"/>
      <c r="L3780" s="61"/>
      <c r="M3780" s="70">
        <v>26777059</v>
      </c>
      <c r="N3780" s="62">
        <v>13.8340686026936</v>
      </c>
      <c r="O3780" s="63">
        <v>0.38800000000000001</v>
      </c>
      <c r="P3780" s="147">
        <v>1603.9878464016799</v>
      </c>
      <c r="Q3780" s="64">
        <v>214.18948377099301</v>
      </c>
      <c r="R3780" s="62">
        <v>11.450597909402125</v>
      </c>
      <c r="S3780" s="62">
        <v>14.763185230138891</v>
      </c>
      <c r="T3780" s="62">
        <v>59.971584548904602</v>
      </c>
      <c r="U3780" s="64">
        <v>86.185367688445623</v>
      </c>
      <c r="V3780" s="62">
        <v>102.511118651031</v>
      </c>
      <c r="W3780" s="62">
        <v>10.535923071767201</v>
      </c>
      <c r="X3780" s="62">
        <v>9.2855855642500895</v>
      </c>
      <c r="Y3780" s="62">
        <v>8.769554364787</v>
      </c>
      <c r="Z3780" s="64">
        <v>131.10218165183528</v>
      </c>
    </row>
    <row r="3781" spans="1:26">
      <c r="A3781" s="1" t="s">
        <v>147</v>
      </c>
      <c r="B3781" s="54">
        <v>1999</v>
      </c>
      <c r="C3781" s="61"/>
      <c r="D3781" s="58"/>
      <c r="E3781" s="58"/>
      <c r="F3781" s="58"/>
      <c r="G3781" s="61"/>
      <c r="H3781" s="59"/>
      <c r="I3781" s="59"/>
      <c r="J3781" s="59"/>
      <c r="K3781" s="59"/>
      <c r="L3781" s="61"/>
      <c r="M3781" s="70">
        <v>27406808</v>
      </c>
      <c r="N3781" s="62">
        <v>14.2277878787879</v>
      </c>
      <c r="O3781" s="63">
        <v>0.39400000000000002</v>
      </c>
      <c r="P3781" s="147">
        <v>1467.87746598735</v>
      </c>
      <c r="Q3781" s="64">
        <v>220.11965574326879</v>
      </c>
      <c r="R3781" s="62">
        <v>11.094394901303012</v>
      </c>
      <c r="S3781" s="62">
        <v>14.927331739164071</v>
      </c>
      <c r="T3781" s="62">
        <v>58.856879105240502</v>
      </c>
      <c r="U3781" s="64">
        <v>84.878605745707588</v>
      </c>
      <c r="V3781" s="62">
        <v>101.12649996003999</v>
      </c>
      <c r="W3781" s="62">
        <v>11.790110339619</v>
      </c>
      <c r="X3781" s="62">
        <v>9.2965271641727991</v>
      </c>
      <c r="Y3781" s="62">
        <v>8.7380161735616007</v>
      </c>
      <c r="Z3781" s="64">
        <v>130.95115363739339</v>
      </c>
    </row>
    <row r="3782" spans="1:26">
      <c r="A3782" s="1" t="s">
        <v>147</v>
      </c>
      <c r="B3782" s="54">
        <v>2000</v>
      </c>
      <c r="C3782" s="61"/>
      <c r="D3782" s="58"/>
      <c r="E3782" s="58"/>
      <c r="F3782" s="58"/>
      <c r="G3782" s="61"/>
      <c r="H3782" s="59"/>
      <c r="I3782" s="59"/>
      <c r="J3782" s="59"/>
      <c r="K3782" s="59"/>
      <c r="L3782" s="61"/>
      <c r="M3782" s="70">
        <v>28079664</v>
      </c>
      <c r="N3782" s="62">
        <v>14.6349591750842</v>
      </c>
      <c r="O3782" s="63">
        <v>0.39900000000000002</v>
      </c>
      <c r="P3782" s="147">
        <v>1769.6528590103001</v>
      </c>
      <c r="Q3782" s="64">
        <v>614.30790719765855</v>
      </c>
      <c r="R3782" s="62">
        <v>12.809038345354136</v>
      </c>
      <c r="S3782" s="62">
        <v>14.45263226678169</v>
      </c>
      <c r="T3782" s="62">
        <v>63.618281388842803</v>
      </c>
      <c r="U3782" s="64">
        <v>90.879952000978619</v>
      </c>
      <c r="V3782" s="62">
        <v>117.278046800978</v>
      </c>
      <c r="W3782" s="62">
        <v>15.4535950473393</v>
      </c>
      <c r="X3782" s="62">
        <v>8.8442039542918796</v>
      </c>
      <c r="Y3782" s="62">
        <v>9.3169803013077797</v>
      </c>
      <c r="Z3782" s="64">
        <v>150.89282610391697</v>
      </c>
    </row>
    <row r="3783" spans="1:26">
      <c r="A3783" s="1" t="s">
        <v>147</v>
      </c>
      <c r="B3783" s="54">
        <v>2001</v>
      </c>
      <c r="C3783" s="61"/>
      <c r="D3783" s="58"/>
      <c r="E3783" s="58"/>
      <c r="F3783" s="58"/>
      <c r="G3783" s="61"/>
      <c r="H3783" s="59"/>
      <c r="I3783" s="59"/>
      <c r="J3783" s="59"/>
      <c r="K3783" s="59"/>
      <c r="L3783" s="61"/>
      <c r="M3783" s="70">
        <v>28805142</v>
      </c>
      <c r="N3783" s="62">
        <v>15.055959175084199</v>
      </c>
      <c r="O3783" s="63">
        <v>0.40300000000000002</v>
      </c>
      <c r="P3783" s="147">
        <v>1873.73555908003</v>
      </c>
      <c r="Q3783" s="64">
        <v>341.98108508874054</v>
      </c>
      <c r="R3783" s="62">
        <v>6.7305264604173702</v>
      </c>
      <c r="S3783" s="62">
        <v>11.744159766216981</v>
      </c>
      <c r="T3783" s="62">
        <v>33.558469753083401</v>
      </c>
      <c r="U3783" s="64">
        <v>52.033155979717755</v>
      </c>
      <c r="V3783" s="62">
        <v>75.899789538029495</v>
      </c>
      <c r="W3783" s="62">
        <v>14.060740949914701</v>
      </c>
      <c r="X3783" s="62">
        <v>10.507121722334601</v>
      </c>
      <c r="Y3783" s="62">
        <v>9.7113376287925099</v>
      </c>
      <c r="Z3783" s="64">
        <v>110.17898983907131</v>
      </c>
    </row>
    <row r="3784" spans="1:26">
      <c r="A3784" s="1" t="s">
        <v>147</v>
      </c>
      <c r="B3784" s="54">
        <v>2002</v>
      </c>
      <c r="C3784" s="61"/>
      <c r="D3784" s="58"/>
      <c r="E3784" s="58"/>
      <c r="F3784" s="58"/>
      <c r="G3784" s="61"/>
      <c r="H3784" s="59"/>
      <c r="I3784" s="59"/>
      <c r="J3784" s="59"/>
      <c r="K3784" s="59"/>
      <c r="L3784" s="61"/>
      <c r="M3784" s="70">
        <v>29569978</v>
      </c>
      <c r="N3784" s="62">
        <v>15.4895686026936</v>
      </c>
      <c r="O3784" s="63">
        <v>0.40899999999999997</v>
      </c>
      <c r="P3784" s="147">
        <v>1968.0976773827699</v>
      </c>
      <c r="Q3784" s="64">
        <v>449.7947187219583</v>
      </c>
      <c r="R3784" s="62">
        <v>7.9482768540645408</v>
      </c>
      <c r="S3784" s="62">
        <v>12.07691276020123</v>
      </c>
      <c r="T3784" s="62">
        <v>39.028704940851803</v>
      </c>
      <c r="U3784" s="64">
        <v>59.053894555117573</v>
      </c>
      <c r="V3784" s="62">
        <v>87.3147818578244</v>
      </c>
      <c r="W3784" s="62">
        <v>15.525575852993599</v>
      </c>
      <c r="X3784" s="62">
        <v>10.754124220571599</v>
      </c>
      <c r="Y3784" s="62">
        <v>11.626224362158201</v>
      </c>
      <c r="Z3784" s="64">
        <v>125.22070629354779</v>
      </c>
    </row>
    <row r="3785" spans="1:26">
      <c r="A3785" s="1" t="s">
        <v>147</v>
      </c>
      <c r="B3785" s="54">
        <v>2003</v>
      </c>
      <c r="C3785" s="61"/>
      <c r="D3785" s="58"/>
      <c r="E3785" s="58"/>
      <c r="F3785" s="58"/>
      <c r="G3785" s="61"/>
      <c r="H3785" s="59"/>
      <c r="I3785" s="59"/>
      <c r="J3785" s="59"/>
      <c r="K3785" s="59"/>
      <c r="L3785" s="61"/>
      <c r="M3785" s="70">
        <v>30365586</v>
      </c>
      <c r="N3785" s="62">
        <v>15.9365660774411</v>
      </c>
      <c r="O3785" s="63">
        <v>0.41499999999999998</v>
      </c>
      <c r="P3785" s="147">
        <v>2101.9445620422298</v>
      </c>
      <c r="Q3785" s="64">
        <v>583.55071164379694</v>
      </c>
      <c r="R3785" s="62">
        <v>10.96503425818822</v>
      </c>
      <c r="S3785" s="62">
        <v>13.231244737480239</v>
      </c>
      <c r="T3785" s="62">
        <v>51.179250754298103</v>
      </c>
      <c r="U3785" s="64">
        <v>75.375529749966574</v>
      </c>
      <c r="V3785" s="62">
        <v>112.436611389178</v>
      </c>
      <c r="W3785" s="62">
        <v>17.839980922397999</v>
      </c>
      <c r="X3785" s="62">
        <v>11.348395774416799</v>
      </c>
      <c r="Y3785" s="62">
        <v>14.235663242936299</v>
      </c>
      <c r="Z3785" s="64">
        <v>155.86065132892909</v>
      </c>
    </row>
    <row r="3786" spans="1:26">
      <c r="A3786" s="1" t="s">
        <v>147</v>
      </c>
      <c r="B3786" s="54">
        <v>2004</v>
      </c>
      <c r="C3786" s="61"/>
      <c r="D3786" s="58"/>
      <c r="E3786" s="58"/>
      <c r="F3786" s="58"/>
      <c r="G3786" s="61"/>
      <c r="H3786" s="59"/>
      <c r="I3786" s="59"/>
      <c r="J3786" s="59"/>
      <c r="K3786" s="59"/>
      <c r="L3786" s="61"/>
      <c r="M3786" s="70">
        <v>31176209</v>
      </c>
      <c r="N3786" s="62">
        <v>16.3975997474747</v>
      </c>
      <c r="O3786" s="63">
        <v>0.42299999999999999</v>
      </c>
      <c r="P3786" s="147">
        <v>2180.5303882999801</v>
      </c>
      <c r="Q3786" s="64">
        <v>812.86386855707326</v>
      </c>
      <c r="R3786" s="62">
        <v>11.250723596067832</v>
      </c>
      <c r="S3786" s="62">
        <v>12.700836380183471</v>
      </c>
      <c r="T3786" s="62">
        <v>51.954684763828901</v>
      </c>
      <c r="U3786" s="64">
        <v>75.906244740080197</v>
      </c>
      <c r="V3786" s="62">
        <v>111.78084606316</v>
      </c>
      <c r="W3786" s="62">
        <v>19.1554068162169</v>
      </c>
      <c r="X3786" s="62">
        <v>11.13660079442</v>
      </c>
      <c r="Y3786" s="62">
        <v>15.941961366062699</v>
      </c>
      <c r="Z3786" s="64">
        <v>158.01481503985957</v>
      </c>
    </row>
    <row r="3787" spans="1:26">
      <c r="A3787" s="1" t="s">
        <v>147</v>
      </c>
      <c r="B3787" s="54">
        <v>2005</v>
      </c>
      <c r="C3787" s="61"/>
      <c r="D3787" s="58"/>
      <c r="E3787" s="58"/>
      <c r="F3787" s="58"/>
      <c r="G3787" s="61"/>
      <c r="H3787" s="59"/>
      <c r="I3787" s="59"/>
      <c r="J3787" s="59"/>
      <c r="K3787" s="59"/>
      <c r="L3787" s="61"/>
      <c r="M3787" s="70">
        <v>31990003</v>
      </c>
      <c r="N3787" s="62">
        <v>16.872858164983199</v>
      </c>
      <c r="O3787" s="63">
        <v>0.43</v>
      </c>
      <c r="P3787" s="147">
        <v>2351.1194356133601</v>
      </c>
      <c r="Q3787" s="64">
        <v>1211.7927604593724</v>
      </c>
      <c r="R3787" s="62">
        <v>15.423847938448107</v>
      </c>
      <c r="S3787" s="62">
        <v>11.806125107800851</v>
      </c>
      <c r="T3787" s="62">
        <v>52.808537471639198</v>
      </c>
      <c r="U3787" s="64">
        <v>80.038510517888142</v>
      </c>
      <c r="V3787" s="62">
        <v>155.61545824791301</v>
      </c>
      <c r="W3787" s="62">
        <v>22.5391578400938</v>
      </c>
      <c r="X3787" s="62">
        <v>11.4578838793838</v>
      </c>
      <c r="Y3787" s="62">
        <v>20.7190151786581</v>
      </c>
      <c r="Z3787" s="64">
        <v>210.3315151460487</v>
      </c>
    </row>
    <row r="3788" spans="1:26">
      <c r="A3788" s="1" t="s">
        <v>147</v>
      </c>
      <c r="B3788" s="54">
        <v>2006</v>
      </c>
      <c r="C3788" s="61"/>
      <c r="D3788" s="58"/>
      <c r="E3788" s="58"/>
      <c r="F3788" s="58"/>
      <c r="G3788" s="61"/>
      <c r="H3788" s="59"/>
      <c r="I3788" s="59"/>
      <c r="J3788" s="59"/>
      <c r="K3788" s="59"/>
      <c r="L3788" s="61"/>
      <c r="M3788" s="70">
        <v>32809055.999999996</v>
      </c>
      <c r="N3788" s="62">
        <v>17.363095538720501</v>
      </c>
      <c r="O3788" s="63">
        <v>0.44</v>
      </c>
      <c r="P3788" s="147">
        <v>2591.93750844646</v>
      </c>
      <c r="Q3788" s="64">
        <v>1212.7570133734539</v>
      </c>
      <c r="R3788" s="62">
        <v>11.887912554990697</v>
      </c>
      <c r="S3788" s="62">
        <v>12.6191736764777</v>
      </c>
      <c r="T3788" s="62">
        <v>53.063914170791399</v>
      </c>
      <c r="U3788" s="64">
        <v>77.571000402259784</v>
      </c>
      <c r="V3788" s="62">
        <v>118.85494421726401</v>
      </c>
      <c r="W3788" s="62">
        <v>20.965733734888001</v>
      </c>
      <c r="X3788" s="62">
        <v>11.691150829047899</v>
      </c>
      <c r="Y3788" s="62">
        <v>17.1913795818319</v>
      </c>
      <c r="Z3788" s="64">
        <v>168.70320836303182</v>
      </c>
    </row>
    <row r="3789" spans="1:26">
      <c r="A3789" s="1" t="s">
        <v>147</v>
      </c>
      <c r="B3789" s="54">
        <v>2007</v>
      </c>
      <c r="C3789" s="61"/>
      <c r="D3789" s="58"/>
      <c r="E3789" s="58"/>
      <c r="F3789" s="58"/>
      <c r="G3789" s="61"/>
      <c r="H3789" s="59"/>
      <c r="I3789" s="59"/>
      <c r="J3789" s="59"/>
      <c r="K3789" s="59"/>
      <c r="L3789" s="61"/>
      <c r="M3789" s="70">
        <v>33637960</v>
      </c>
      <c r="N3789" s="62">
        <v>17.8676157407407</v>
      </c>
      <c r="O3789" s="63">
        <v>0.44400000000000001</v>
      </c>
      <c r="P3789" s="147">
        <v>2883.7140258342201</v>
      </c>
      <c r="Q3789" s="64">
        <v>1383.87766112383</v>
      </c>
      <c r="R3789" s="62">
        <v>11.54276152408271</v>
      </c>
      <c r="S3789" s="62">
        <v>12.082873691609141</v>
      </c>
      <c r="T3789" s="62">
        <v>53.8978926150916</v>
      </c>
      <c r="U3789" s="64">
        <v>77.523527830783451</v>
      </c>
      <c r="V3789" s="62">
        <v>111.026112536488</v>
      </c>
      <c r="W3789" s="62">
        <v>23.050885597351499</v>
      </c>
      <c r="X3789" s="62">
        <v>10.909179657986201</v>
      </c>
      <c r="Y3789" s="62">
        <v>15.8344058111238</v>
      </c>
      <c r="Z3789" s="64">
        <v>160.82058360294948</v>
      </c>
    </row>
    <row r="3790" spans="1:26">
      <c r="A3790" s="1" t="s">
        <v>147</v>
      </c>
      <c r="B3790" s="54">
        <v>2008</v>
      </c>
      <c r="C3790" s="61">
        <v>9.6603634993852836</v>
      </c>
      <c r="D3790" s="58">
        <v>5.2830529733426594</v>
      </c>
      <c r="E3790" s="58">
        <v>1.7147842779830147</v>
      </c>
      <c r="F3790" s="58">
        <v>15.644904808491425</v>
      </c>
      <c r="G3790" s="61">
        <v>22.642742059817103</v>
      </c>
      <c r="H3790" s="59">
        <v>4.565655058065099</v>
      </c>
      <c r="I3790" s="59">
        <v>0.66830983048086434</v>
      </c>
      <c r="J3790" s="59">
        <v>5.7718539002118589E-2</v>
      </c>
      <c r="K3790" s="59">
        <v>0.21769966112751335</v>
      </c>
      <c r="L3790" s="61">
        <v>5.5093830886755963</v>
      </c>
      <c r="M3790" s="70">
        <v>34470138</v>
      </c>
      <c r="N3790" s="62">
        <v>18.383306397306399</v>
      </c>
      <c r="O3790" s="63">
        <v>0.45600000000000002</v>
      </c>
      <c r="P3790" s="147">
        <v>3080.76472656956</v>
      </c>
      <c r="Q3790" s="64">
        <v>332994.06295397365</v>
      </c>
      <c r="R3790" s="62">
        <v>18210.756505243178</v>
      </c>
      <c r="S3790" s="62">
        <v>5910.8850702304881</v>
      </c>
      <c r="T3790" s="62">
        <v>53928.202774556303</v>
      </c>
      <c r="U3790" s="64">
        <v>78049.844350029976</v>
      </c>
      <c r="V3790" s="62">
        <v>157378.75991190199</v>
      </c>
      <c r="W3790" s="62">
        <v>23036.732083432002</v>
      </c>
      <c r="X3790" s="62">
        <v>1989.56600456141</v>
      </c>
      <c r="Y3790" s="62">
        <v>7504.1373616186202</v>
      </c>
      <c r="Z3790" s="64">
        <v>189909.19536151402</v>
      </c>
    </row>
    <row r="3791" spans="1:26">
      <c r="A3791" s="1" t="s">
        <v>147</v>
      </c>
      <c r="B3791" s="54">
        <v>2009</v>
      </c>
      <c r="C3791" s="61">
        <v>11.960674158107798</v>
      </c>
      <c r="D3791" s="58">
        <v>5.3100997695021963</v>
      </c>
      <c r="E3791" s="58">
        <v>1.6806282216669932</v>
      </c>
      <c r="F3791" s="58">
        <v>10.727294200760211</v>
      </c>
      <c r="G3791" s="61">
        <v>17.7180221919294</v>
      </c>
      <c r="H3791" s="59">
        <v>4.5172942070829896</v>
      </c>
      <c r="I3791" s="59">
        <v>0.67117586758318726</v>
      </c>
      <c r="J3791" s="59">
        <v>0.10789017916390654</v>
      </c>
      <c r="K3791" s="59">
        <v>0.24503579009323859</v>
      </c>
      <c r="L3791" s="61">
        <v>5.5413960439233225</v>
      </c>
      <c r="M3791" s="70">
        <v>35297298</v>
      </c>
      <c r="N3791" s="62">
        <v>18.905923400673402</v>
      </c>
      <c r="O3791" s="63">
        <v>0.46100000000000002</v>
      </c>
      <c r="P3791" s="147">
        <v>3116.2031004712899</v>
      </c>
      <c r="Q3791" s="64">
        <v>422179.48003963009</v>
      </c>
      <c r="R3791" s="62">
        <v>18743.217397385033</v>
      </c>
      <c r="S3791" s="62">
        <v>5932.1635167389913</v>
      </c>
      <c r="T3791" s="62">
        <v>37864.450013790498</v>
      </c>
      <c r="U3791" s="64">
        <v>62539.830927914525</v>
      </c>
      <c r="V3791" s="62">
        <v>159448.279781082</v>
      </c>
      <c r="W3791" s="62">
        <v>23690.6946084923</v>
      </c>
      <c r="X3791" s="62">
        <v>3808.2318052218002</v>
      </c>
      <c r="Y3791" s="62">
        <v>8649.1013035864908</v>
      </c>
      <c r="Z3791" s="64">
        <v>195596.30749838261</v>
      </c>
    </row>
    <row r="3792" spans="1:26">
      <c r="A3792" s="1" t="s">
        <v>147</v>
      </c>
      <c r="B3792" s="54">
        <v>2010</v>
      </c>
      <c r="C3792" s="61">
        <v>9.2543477701589758</v>
      </c>
      <c r="D3792" s="58">
        <v>5.1715225050991629</v>
      </c>
      <c r="E3792" s="58">
        <v>1.6389568068046121</v>
      </c>
      <c r="F3792" s="58">
        <v>10.16808386126316</v>
      </c>
      <c r="G3792" s="61">
        <v>16.978563173166936</v>
      </c>
      <c r="H3792" s="59">
        <v>4.2134853180951559</v>
      </c>
      <c r="I3792" s="59">
        <v>0.63287252003526528</v>
      </c>
      <c r="J3792" s="59">
        <v>0.23533146691850079</v>
      </c>
      <c r="K3792" s="59">
        <v>0.47788100748933299</v>
      </c>
      <c r="L3792" s="61">
        <v>5.5595703125382547</v>
      </c>
      <c r="M3792" s="70">
        <v>36114885</v>
      </c>
      <c r="N3792" s="62">
        <v>19.432390572390599</v>
      </c>
      <c r="O3792" s="63">
        <v>0.46300000000000002</v>
      </c>
      <c r="P3792" s="147">
        <v>3175.2739426737699</v>
      </c>
      <c r="Q3792" s="64">
        <v>334219.70546929783</v>
      </c>
      <c r="R3792" s="62">
        <v>18676.894054656819</v>
      </c>
      <c r="S3792" s="62">
        <v>5919.0736597715777</v>
      </c>
      <c r="T3792" s="62">
        <v>36721.917931987497</v>
      </c>
      <c r="U3792" s="64">
        <v>61317.885646415896</v>
      </c>
      <c r="V3792" s="62">
        <v>152169.53771219499</v>
      </c>
      <c r="W3792" s="62">
        <v>22856.118280733801</v>
      </c>
      <c r="X3792" s="62">
        <v>8498.9688646429604</v>
      </c>
      <c r="Y3792" s="62">
        <v>17258.617629161399</v>
      </c>
      <c r="Z3792" s="64">
        <v>200783.24248673313</v>
      </c>
    </row>
    <row r="3793" spans="1:26">
      <c r="A3793" s="1" t="s">
        <v>147</v>
      </c>
      <c r="B3793" s="54">
        <v>2011</v>
      </c>
      <c r="C3793" s="61">
        <v>10.50066899919937</v>
      </c>
      <c r="D3793" s="58">
        <v>5.2073523649209958</v>
      </c>
      <c r="E3793" s="58">
        <v>1.6169903522135707</v>
      </c>
      <c r="F3793" s="58">
        <v>13.092017104705883</v>
      </c>
      <c r="G3793" s="61">
        <v>19.916359821840452</v>
      </c>
      <c r="H3793" s="59">
        <v>4.3486914315178975</v>
      </c>
      <c r="I3793" s="59">
        <v>0.60475278835678659</v>
      </c>
      <c r="J3793" s="59">
        <v>0.27112913641070407</v>
      </c>
      <c r="K3793" s="59">
        <v>0.98661652363537666</v>
      </c>
      <c r="L3793" s="61">
        <v>6.2111898799207648</v>
      </c>
      <c r="M3793" s="70">
        <v>36918193</v>
      </c>
      <c r="N3793" s="62">
        <v>19.961412037037</v>
      </c>
      <c r="O3793" s="63">
        <v>0.46800000000000003</v>
      </c>
      <c r="P3793" s="147">
        <v>3478.2522390176</v>
      </c>
      <c r="Q3793" s="64">
        <v>387665.72474155913</v>
      </c>
      <c r="R3793" s="62">
        <v>19224.603962715973</v>
      </c>
      <c r="S3793" s="62">
        <v>5969.6361902158578</v>
      </c>
      <c r="T3793" s="62">
        <v>48333.361423083297</v>
      </c>
      <c r="U3793" s="64">
        <v>73527.601576015135</v>
      </c>
      <c r="V3793" s="62">
        <v>160545.82956622401</v>
      </c>
      <c r="W3793" s="62">
        <v>22326.380157844</v>
      </c>
      <c r="X3793" s="62">
        <v>10009.5977859337</v>
      </c>
      <c r="Y3793" s="62">
        <v>36424.099236559901</v>
      </c>
      <c r="Z3793" s="64">
        <v>229305.90674656161</v>
      </c>
    </row>
    <row r="3794" spans="1:26">
      <c r="A3794" s="1" t="s">
        <v>147</v>
      </c>
      <c r="B3794" s="54">
        <v>2012</v>
      </c>
      <c r="C3794" s="61">
        <v>10.263579524639686</v>
      </c>
      <c r="D3794" s="58">
        <v>5.1109791171795802</v>
      </c>
      <c r="E3794" s="58">
        <v>1.5790776462083596</v>
      </c>
      <c r="F3794" s="58">
        <v>12.577252125623787</v>
      </c>
      <c r="G3794" s="61">
        <v>19.267308889011726</v>
      </c>
      <c r="H3794" s="59">
        <v>3.1363739203279453</v>
      </c>
      <c r="I3794" s="59">
        <v>0.16329806182910192</v>
      </c>
      <c r="J3794" s="59">
        <v>0.29197641786658879</v>
      </c>
      <c r="K3794" s="59">
        <v>6.8393075004688376E-3</v>
      </c>
      <c r="L3794" s="61">
        <v>3.5984877075241042</v>
      </c>
      <c r="M3794" s="70">
        <v>37712420</v>
      </c>
      <c r="N3794" s="62">
        <v>20.49370496633</v>
      </c>
      <c r="O3794" s="63">
        <v>0.47799999999999998</v>
      </c>
      <c r="P3794" s="147">
        <v>3981.9897586919901</v>
      </c>
      <c r="Q3794" s="64">
        <v>387064.42173661222</v>
      </c>
      <c r="R3794" s="62">
        <v>19274.739107830555</v>
      </c>
      <c r="S3794" s="62">
        <v>5955.0839406421064</v>
      </c>
      <c r="T3794" s="62">
        <v>47431.861460741697</v>
      </c>
      <c r="U3794" s="64">
        <v>72661.684509214363</v>
      </c>
      <c r="V3794" s="62">
        <v>118280.25056045401</v>
      </c>
      <c r="W3794" s="62">
        <v>6158.3650928850602</v>
      </c>
      <c r="X3794" s="62">
        <v>11011.137300680301</v>
      </c>
      <c r="Y3794" s="62">
        <v>257.92683696683099</v>
      </c>
      <c r="Z3794" s="64">
        <v>135707.67979098618</v>
      </c>
    </row>
    <row r="3795" spans="1:26">
      <c r="A3795" s="1" t="s">
        <v>147</v>
      </c>
      <c r="B3795" s="54">
        <v>2013</v>
      </c>
      <c r="C3795" s="61">
        <v>7.8944317227392293</v>
      </c>
      <c r="D3795" s="58">
        <v>5.0725921047615667</v>
      </c>
      <c r="E3795" s="58">
        <v>1.551742031592761</v>
      </c>
      <c r="F3795" s="58">
        <v>12.219996169310551</v>
      </c>
      <c r="G3795" s="61">
        <v>18.844330305664879</v>
      </c>
      <c r="H3795" s="59">
        <v>3.4107190237093277</v>
      </c>
      <c r="I3795" s="59">
        <v>0.15102843677405597</v>
      </c>
      <c r="J3795" s="59">
        <v>0.45527167402879309</v>
      </c>
      <c r="K3795" s="59">
        <v>7.5304861262082048E-3</v>
      </c>
      <c r="L3795" s="61">
        <v>4.0245496206383855</v>
      </c>
      <c r="M3795" s="70">
        <v>38515095</v>
      </c>
      <c r="N3795" s="62">
        <v>21.0306839225589</v>
      </c>
      <c r="O3795" s="63">
        <v>0.48499999999999999</v>
      </c>
      <c r="P3795" s="147">
        <v>4136.0893868067296</v>
      </c>
      <c r="Q3795" s="64">
        <v>304054.78777231509</v>
      </c>
      <c r="R3795" s="62">
        <v>19537.136681114171</v>
      </c>
      <c r="S3795" s="62">
        <v>5976.5491762288193</v>
      </c>
      <c r="T3795" s="62">
        <v>47065.4313360632</v>
      </c>
      <c r="U3795" s="64">
        <v>72579.117193406186</v>
      </c>
      <c r="V3795" s="62">
        <v>131364.16721647201</v>
      </c>
      <c r="W3795" s="62">
        <v>5816.8745900542599</v>
      </c>
      <c r="X3795" s="62">
        <v>17534.831776028001</v>
      </c>
      <c r="Y3795" s="62">
        <v>290.03738854709098</v>
      </c>
      <c r="Z3795" s="64">
        <v>155005.91097110137</v>
      </c>
    </row>
    <row r="3796" spans="1:26">
      <c r="A3796" s="1" t="s">
        <v>147</v>
      </c>
      <c r="B3796" s="54">
        <v>2014</v>
      </c>
      <c r="C3796" s="61">
        <v>6.0180967578545514</v>
      </c>
      <c r="D3796" s="58">
        <v>4.6087247854543429</v>
      </c>
      <c r="E3796" s="58">
        <v>1.4622814757667226</v>
      </c>
      <c r="F3796" s="58">
        <v>10.871911709363218</v>
      </c>
      <c r="G3796" s="61">
        <v>16.942917970584286</v>
      </c>
      <c r="H3796" s="59">
        <v>3.2267372008067086</v>
      </c>
      <c r="I3796" s="59">
        <v>0.14602758144497419</v>
      </c>
      <c r="J3796" s="59">
        <v>0.42886894956840965</v>
      </c>
      <c r="K3796" s="59">
        <v>1.0576962254422576E-2</v>
      </c>
      <c r="L3796" s="61">
        <v>3.8122106940745146</v>
      </c>
      <c r="M3796" s="70">
        <v>39350274</v>
      </c>
      <c r="N3796" s="62">
        <v>21.574687710437701</v>
      </c>
      <c r="O3796" s="63">
        <v>0.48799999999999999</v>
      </c>
      <c r="P3796" s="147">
        <v>4231.1957285026001</v>
      </c>
      <c r="Q3796" s="64">
        <v>236813.75638008825</v>
      </c>
      <c r="R3796" s="62">
        <v>18135.458309821959</v>
      </c>
      <c r="S3796" s="62">
        <v>5754.1176736544894</v>
      </c>
      <c r="T3796" s="62">
        <v>42781.270466725102</v>
      </c>
      <c r="U3796" s="64">
        <v>66670.846450201556</v>
      </c>
      <c r="V3796" s="62">
        <v>126972.992977737</v>
      </c>
      <c r="W3796" s="62">
        <v>5746.22534141705</v>
      </c>
      <c r="X3796" s="62">
        <v>16876.110675609099</v>
      </c>
      <c r="Y3796" s="62">
        <v>416.20636279918602</v>
      </c>
      <c r="Z3796" s="64">
        <v>150011.53535756233</v>
      </c>
    </row>
    <row r="3797" spans="1:26">
      <c r="A3797" s="1" t="s">
        <v>147</v>
      </c>
      <c r="B3797" s="54">
        <v>2015</v>
      </c>
      <c r="C3797" s="61">
        <v>3.9169972046796353</v>
      </c>
      <c r="D3797" s="58">
        <v>4.5757066525802967</v>
      </c>
      <c r="E3797" s="58">
        <v>1.4560179394011536</v>
      </c>
      <c r="F3797" s="58">
        <v>10.567130342004184</v>
      </c>
      <c r="G3797" s="61">
        <v>16.598854933985635</v>
      </c>
      <c r="H3797" s="59">
        <v>3.3898292462961619</v>
      </c>
      <c r="I3797" s="59">
        <v>0.12709670034887763</v>
      </c>
      <c r="J3797" s="59">
        <v>0.50258989811756127</v>
      </c>
      <c r="K3797" s="59">
        <v>1.4037322196807712E-2</v>
      </c>
      <c r="L3797" s="61">
        <v>4.0335531669594076</v>
      </c>
      <c r="M3797" s="70">
        <v>40234882</v>
      </c>
      <c r="N3797" s="62">
        <v>22.127396464646498</v>
      </c>
      <c r="O3797" s="63">
        <v>0.49</v>
      </c>
      <c r="P3797" s="147">
        <v>4387.8963956029202</v>
      </c>
      <c r="Q3797" s="64">
        <v>157599.92032461497</v>
      </c>
      <c r="R3797" s="62">
        <v>18410.301723318324</v>
      </c>
      <c r="S3797" s="62">
        <v>5858.2709981688567</v>
      </c>
      <c r="T3797" s="62">
        <v>42516.724238915798</v>
      </c>
      <c r="U3797" s="64">
        <v>66785.296960402979</v>
      </c>
      <c r="V3797" s="62">
        <v>136389.37972487501</v>
      </c>
      <c r="W3797" s="62">
        <v>5113.7207411264499</v>
      </c>
      <c r="X3797" s="62">
        <v>20221.6452451521</v>
      </c>
      <c r="Y3797" s="62">
        <v>564.79000218453905</v>
      </c>
      <c r="Z3797" s="64">
        <v>162289.53571333809</v>
      </c>
    </row>
    <row r="3798" spans="1:26">
      <c r="A3798" s="1" t="s">
        <v>148</v>
      </c>
      <c r="B3798" s="54">
        <v>1990</v>
      </c>
      <c r="C3798" s="61">
        <v>16.485766517313504</v>
      </c>
      <c r="D3798" s="58">
        <v>5.5895163880510896</v>
      </c>
      <c r="E3798" s="58">
        <v>17.371413416706055</v>
      </c>
      <c r="F3798" s="58">
        <v>33.622912718011584</v>
      </c>
      <c r="G3798" s="61">
        <v>56.583842522768727</v>
      </c>
      <c r="H3798" s="59">
        <v>3.9300729817265032</v>
      </c>
      <c r="I3798" s="59">
        <v>1.0990996152353971</v>
      </c>
      <c r="J3798" s="59">
        <v>6.3565588445537582</v>
      </c>
      <c r="K3798" s="59">
        <v>2.467374465513378</v>
      </c>
      <c r="L3798" s="61">
        <v>13.853105907029036</v>
      </c>
      <c r="M3798" s="70">
        <v>408276</v>
      </c>
      <c r="N3798" s="62">
        <v>2.6120000000000001</v>
      </c>
      <c r="O3798" s="63"/>
      <c r="P3798" s="147">
        <v>6840.5436883377179</v>
      </c>
      <c r="Q3798" s="64">
        <v>6730.7428106226871</v>
      </c>
      <c r="R3798" s="62">
        <v>228.2065392847947</v>
      </c>
      <c r="S3798" s="62">
        <v>709.23311841190809</v>
      </c>
      <c r="T3798" s="62">
        <v>1372.7428312858899</v>
      </c>
      <c r="U3798" s="64">
        <v>2310.1824889825925</v>
      </c>
      <c r="V3798" s="62">
        <v>1604.55447668737</v>
      </c>
      <c r="W3798" s="62">
        <v>448.73599450984699</v>
      </c>
      <c r="X3798" s="62">
        <v>2595.2304188190301</v>
      </c>
      <c r="Y3798" s="62">
        <v>1007.3697772819399</v>
      </c>
      <c r="Z3798" s="64">
        <v>5655.8906672981866</v>
      </c>
    </row>
    <row r="3799" spans="1:26">
      <c r="A3799" s="1" t="s">
        <v>148</v>
      </c>
      <c r="B3799" s="57">
        <v>1991</v>
      </c>
      <c r="C3799" s="61">
        <v>16.420561955294385</v>
      </c>
      <c r="D3799" s="58">
        <v>5.4953666756145241</v>
      </c>
      <c r="E3799" s="58">
        <v>16.782610650223091</v>
      </c>
      <c r="F3799" s="58">
        <v>31.830536041601373</v>
      </c>
      <c r="G3799" s="61">
        <v>54.108513367438988</v>
      </c>
      <c r="H3799" s="59">
        <v>4.3329965573028213</v>
      </c>
      <c r="I3799" s="59">
        <v>1.0927522914466696</v>
      </c>
      <c r="J3799" s="59">
        <v>6.1010090767309899</v>
      </c>
      <c r="K3799" s="59">
        <v>2.404895227643534</v>
      </c>
      <c r="L3799" s="61">
        <v>13.931653153124014</v>
      </c>
      <c r="M3799" s="70">
        <v>416068</v>
      </c>
      <c r="N3799" s="62">
        <v>2.6616410256410257</v>
      </c>
      <c r="O3799" s="63"/>
      <c r="P3799" s="147">
        <v>7128.8235479065725</v>
      </c>
      <c r="Q3799" s="64">
        <v>6832.0703716154239</v>
      </c>
      <c r="R3799" s="62">
        <v>228.64462219895839</v>
      </c>
      <c r="S3799" s="62">
        <v>698.27072480170204</v>
      </c>
      <c r="T3799" s="62">
        <v>1324.3667469756999</v>
      </c>
      <c r="U3799" s="64">
        <v>2251.2820939763606</v>
      </c>
      <c r="V3799" s="62">
        <v>1802.8212116038701</v>
      </c>
      <c r="W3799" s="62">
        <v>454.65926039763298</v>
      </c>
      <c r="X3799" s="62">
        <v>2538.4346445373099</v>
      </c>
      <c r="Y3799" s="62">
        <v>1000.59994757519</v>
      </c>
      <c r="Z3799" s="64">
        <v>5796.5150641140026</v>
      </c>
    </row>
    <row r="3800" spans="1:26">
      <c r="A3800" s="1" t="s">
        <v>148</v>
      </c>
      <c r="B3800" s="57">
        <v>1992</v>
      </c>
      <c r="C3800" s="61">
        <v>14.011000570861111</v>
      </c>
      <c r="D3800" s="58">
        <v>4.6254457037271406</v>
      </c>
      <c r="E3800" s="58">
        <v>14.929450380708593</v>
      </c>
      <c r="F3800" s="58">
        <v>25.37115613104006</v>
      </c>
      <c r="G3800" s="61">
        <v>44.926052215475792</v>
      </c>
      <c r="H3800" s="59">
        <v>4.0380954542904162</v>
      </c>
      <c r="I3800" s="59">
        <v>1.0573467099971363</v>
      </c>
      <c r="J3800" s="59">
        <v>5.7882636200529305</v>
      </c>
      <c r="K3800" s="59">
        <v>2.3542670453475796</v>
      </c>
      <c r="L3800" s="61">
        <v>13.237972829688063</v>
      </c>
      <c r="M3800" s="70">
        <v>423572</v>
      </c>
      <c r="N3800" s="62">
        <v>2.7100192307692308</v>
      </c>
      <c r="O3800" s="63"/>
      <c r="P3800" s="147">
        <v>7147.7289361531648</v>
      </c>
      <c r="Q3800" s="64">
        <v>5934.6675338007826</v>
      </c>
      <c r="R3800" s="62">
        <v>195.92092876191126</v>
      </c>
      <c r="S3800" s="62">
        <v>632.36971566575005</v>
      </c>
      <c r="T3800" s="62">
        <v>1074.65113447369</v>
      </c>
      <c r="U3800" s="64">
        <v>1902.9417789013512</v>
      </c>
      <c r="V3800" s="62">
        <v>1710.4241677647001</v>
      </c>
      <c r="W3800" s="62">
        <v>447.86246064690698</v>
      </c>
      <c r="X3800" s="62">
        <v>2451.7463980730599</v>
      </c>
      <c r="Y3800" s="62">
        <v>997.201600931965</v>
      </c>
      <c r="Z3800" s="64">
        <v>5607.2346274166321</v>
      </c>
    </row>
    <row r="3801" spans="1:26">
      <c r="A3801" s="1" t="s">
        <v>148</v>
      </c>
      <c r="B3801" s="57">
        <v>1993</v>
      </c>
      <c r="C3801" s="61">
        <v>15.361339888418323</v>
      </c>
      <c r="D3801" s="58">
        <v>4.1962279820417709</v>
      </c>
      <c r="E3801" s="58">
        <v>15.727878938454635</v>
      </c>
      <c r="F3801" s="58">
        <v>15.60599500282132</v>
      </c>
      <c r="G3801" s="61">
        <v>35.530101923317723</v>
      </c>
      <c r="H3801" s="59">
        <v>3.6578291136047949</v>
      </c>
      <c r="I3801" s="59">
        <v>1.9352968521698699</v>
      </c>
      <c r="J3801" s="59">
        <v>6.8989144088333276</v>
      </c>
      <c r="K3801" s="59">
        <v>2.8818531768851083</v>
      </c>
      <c r="L3801" s="61">
        <v>15.373893551493103</v>
      </c>
      <c r="M3801" s="70">
        <v>430901</v>
      </c>
      <c r="N3801" s="62">
        <v>2.7566602564102562</v>
      </c>
      <c r="O3801" s="63"/>
      <c r="P3801" s="147">
        <v>6671.4784430447489</v>
      </c>
      <c r="Q3801" s="64">
        <v>6619.2167192593442</v>
      </c>
      <c r="R3801" s="62">
        <v>180.81588336897812</v>
      </c>
      <c r="S3801" s="62">
        <v>677.71587624590404</v>
      </c>
      <c r="T3801" s="62">
        <v>672.46388527107104</v>
      </c>
      <c r="U3801" s="64">
        <v>1530.995644885953</v>
      </c>
      <c r="V3801" s="62">
        <v>1576.1622228814199</v>
      </c>
      <c r="W3801" s="62">
        <v>833.92134889684905</v>
      </c>
      <c r="X3801" s="62">
        <v>2972.7491176806898</v>
      </c>
      <c r="Y3801" s="62">
        <v>1241.7934157729701</v>
      </c>
      <c r="Z3801" s="64">
        <v>6624.6261052319296</v>
      </c>
    </row>
    <row r="3802" spans="1:26">
      <c r="A3802" s="1" t="s">
        <v>148</v>
      </c>
      <c r="B3802" s="57">
        <v>1994</v>
      </c>
      <c r="C3802" s="61">
        <v>9.7739918168716819</v>
      </c>
      <c r="D3802" s="58">
        <v>2.0994529912072344</v>
      </c>
      <c r="E3802" s="58">
        <v>12.674707632974583</v>
      </c>
      <c r="F3802" s="58">
        <v>7.9214646796511579</v>
      </c>
      <c r="G3802" s="61">
        <v>22.69562530383298</v>
      </c>
      <c r="H3802" s="59">
        <v>2.2937755681790639</v>
      </c>
      <c r="I3802" s="59">
        <v>1.0340035141700032</v>
      </c>
      <c r="J3802" s="59">
        <v>6.8107653677441826</v>
      </c>
      <c r="K3802" s="59">
        <v>2.00233047926032</v>
      </c>
      <c r="L3802" s="61">
        <v>12.140874929353572</v>
      </c>
      <c r="M3802" s="70">
        <v>438280</v>
      </c>
      <c r="N3802" s="62">
        <v>2.8015192307692307</v>
      </c>
      <c r="O3802" s="63"/>
      <c r="P3802" s="147">
        <v>6916.2630919820167</v>
      </c>
      <c r="Q3802" s="64">
        <v>4283.7451334985208</v>
      </c>
      <c r="R3802" s="62">
        <v>92.014825698630659</v>
      </c>
      <c r="S3802" s="62">
        <v>555.50708613800998</v>
      </c>
      <c r="T3802" s="62">
        <v>347.18195397975097</v>
      </c>
      <c r="U3802" s="64">
        <v>994.70386581639173</v>
      </c>
      <c r="V3802" s="62">
        <v>1005.31595602152</v>
      </c>
      <c r="W3802" s="62">
        <v>453.18306019042899</v>
      </c>
      <c r="X3802" s="62">
        <v>2985.0222453749202</v>
      </c>
      <c r="Y3802" s="62">
        <v>877.58140245021298</v>
      </c>
      <c r="Z3802" s="64">
        <v>5321.1026640370828</v>
      </c>
    </row>
    <row r="3803" spans="1:26">
      <c r="A3803" s="1" t="s">
        <v>148</v>
      </c>
      <c r="B3803" s="57">
        <v>1995</v>
      </c>
      <c r="C3803" s="61">
        <v>8.3602790874525628</v>
      </c>
      <c r="D3803" s="58">
        <v>1.6039405586520703</v>
      </c>
      <c r="E3803" s="58">
        <v>11.280888320056233</v>
      </c>
      <c r="F3803" s="58">
        <v>6.1277252124339761</v>
      </c>
      <c r="G3803" s="61">
        <v>19.012554091142277</v>
      </c>
      <c r="H3803" s="59">
        <v>1.8851586392174124</v>
      </c>
      <c r="I3803" s="59">
        <v>0.91693453553487436</v>
      </c>
      <c r="J3803" s="59">
        <v>5.639161235200211</v>
      </c>
      <c r="K3803" s="59">
        <v>2.2945104057380616</v>
      </c>
      <c r="L3803" s="61">
        <v>10.73576481569056</v>
      </c>
      <c r="M3803" s="70">
        <v>445830</v>
      </c>
      <c r="N3803" s="62">
        <v>2.8443846153846155</v>
      </c>
      <c r="O3803" s="63"/>
      <c r="P3803" s="147">
        <v>7017.052922433385</v>
      </c>
      <c r="Q3803" s="64">
        <v>3727.263225558976</v>
      </c>
      <c r="R3803" s="62">
        <v>71.508481926385258</v>
      </c>
      <c r="S3803" s="62">
        <v>502.93584397306699</v>
      </c>
      <c r="T3803" s="62">
        <v>273.19237314594398</v>
      </c>
      <c r="U3803" s="64">
        <v>847.6366990453962</v>
      </c>
      <c r="V3803" s="62">
        <v>840.46027612229898</v>
      </c>
      <c r="W3803" s="62">
        <v>408.79692397751302</v>
      </c>
      <c r="X3803" s="62">
        <v>2514.1072534893101</v>
      </c>
      <c r="Y3803" s="62">
        <v>1022.9615741902001</v>
      </c>
      <c r="Z3803" s="64">
        <v>4786.3260277793224</v>
      </c>
    </row>
    <row r="3804" spans="1:26">
      <c r="A3804" s="1" t="s">
        <v>148</v>
      </c>
      <c r="B3804" s="57">
        <v>1996</v>
      </c>
      <c r="C3804" s="61">
        <v>8.7709017472700204</v>
      </c>
      <c r="D3804" s="58">
        <v>1.791006269333949</v>
      </c>
      <c r="E3804" s="58">
        <v>10.458279732471546</v>
      </c>
      <c r="F3804" s="58">
        <v>7.3023080685851305</v>
      </c>
      <c r="G3804" s="61">
        <v>19.551594070390625</v>
      </c>
      <c r="H3804" s="59">
        <v>2.044750817521372</v>
      </c>
      <c r="I3804" s="59">
        <v>0.91366625584144945</v>
      </c>
      <c r="J3804" s="59">
        <v>5.9066102317663063</v>
      </c>
      <c r="K3804" s="59">
        <v>1.8893537236999203</v>
      </c>
      <c r="L3804" s="61">
        <v>10.75438102882905</v>
      </c>
      <c r="M3804" s="70">
        <v>453653</v>
      </c>
      <c r="N3804" s="62">
        <v>2.8848461538461541</v>
      </c>
      <c r="O3804" s="63"/>
      <c r="P3804" s="147">
        <v>7593.3078510028226</v>
      </c>
      <c r="Q3804" s="64">
        <v>3978.9458903542863</v>
      </c>
      <c r="R3804" s="62">
        <v>81.249536710215395</v>
      </c>
      <c r="S3804" s="62">
        <v>474.44299754749147</v>
      </c>
      <c r="T3804" s="62">
        <v>331.27139622378502</v>
      </c>
      <c r="U3804" s="64">
        <v>886.96393048149184</v>
      </c>
      <c r="V3804" s="62">
        <v>927.60734262102301</v>
      </c>
      <c r="W3804" s="62">
        <v>414.48743796124103</v>
      </c>
      <c r="X3804" s="62">
        <v>2679.55145147148</v>
      </c>
      <c r="Y3804" s="62">
        <v>857.11098481763997</v>
      </c>
      <c r="Z3804" s="64">
        <v>4878.7572168713841</v>
      </c>
    </row>
    <row r="3805" spans="1:26">
      <c r="A3805" s="1" t="s">
        <v>148</v>
      </c>
      <c r="B3805" s="54">
        <v>1997</v>
      </c>
      <c r="C3805" s="61">
        <v>8.6467331047367413</v>
      </c>
      <c r="D3805" s="58">
        <v>1.8795714608362182</v>
      </c>
      <c r="E3805" s="58">
        <v>9.9688958811496153</v>
      </c>
      <c r="F3805" s="58">
        <v>7.7668697464186298</v>
      </c>
      <c r="G3805" s="61">
        <v>19.615337088404466</v>
      </c>
      <c r="H3805" s="59">
        <v>2.0417003309552588</v>
      </c>
      <c r="I3805" s="59">
        <v>0.8865702355376921</v>
      </c>
      <c r="J3805" s="59">
        <v>5.8581617464357008</v>
      </c>
      <c r="K3805" s="59">
        <v>3.368230729002446</v>
      </c>
      <c r="L3805" s="61">
        <v>12.154663041931098</v>
      </c>
      <c r="M3805" s="70">
        <v>461569</v>
      </c>
      <c r="N3805" s="62">
        <v>2.9227820512820513</v>
      </c>
      <c r="O3805" s="63"/>
      <c r="P3805" s="147">
        <v>7537.4501233454539</v>
      </c>
      <c r="Q3805" s="64">
        <v>3991.0639524202329</v>
      </c>
      <c r="R3805" s="62">
        <v>86.75519196067124</v>
      </c>
      <c r="S3805" s="62">
        <v>460.13333029663471</v>
      </c>
      <c r="T3805" s="62">
        <v>358.49463019847002</v>
      </c>
      <c r="U3805" s="64">
        <v>905.3831524557761</v>
      </c>
      <c r="V3805" s="62">
        <v>942.38558005868799</v>
      </c>
      <c r="W3805" s="62">
        <v>409.21333704689698</v>
      </c>
      <c r="X3805" s="62">
        <v>2703.9458591405801</v>
      </c>
      <c r="Y3805" s="62">
        <v>1554.6708893549301</v>
      </c>
      <c r="Z3805" s="64">
        <v>5610.2156656010948</v>
      </c>
    </row>
    <row r="3806" spans="1:26">
      <c r="A3806" s="1" t="s">
        <v>148</v>
      </c>
      <c r="B3806" s="54">
        <v>1998</v>
      </c>
      <c r="C3806" s="61">
        <v>7.5883264511319313</v>
      </c>
      <c r="D3806" s="58">
        <v>1.3249391368019467</v>
      </c>
      <c r="E3806" s="58">
        <v>9.1726480908738157</v>
      </c>
      <c r="F3806" s="58">
        <v>5.8386112644881782</v>
      </c>
      <c r="G3806" s="61">
        <v>16.336198492163945</v>
      </c>
      <c r="H3806" s="59">
        <v>1.5085960164603054</v>
      </c>
      <c r="I3806" s="59">
        <v>0.76691547084476497</v>
      </c>
      <c r="J3806" s="59">
        <v>5.1687798090970096</v>
      </c>
      <c r="K3806" s="59">
        <v>3.2408902027275381</v>
      </c>
      <c r="L3806" s="61">
        <v>10.685181499129618</v>
      </c>
      <c r="M3806" s="70">
        <v>469108</v>
      </c>
      <c r="N3806" s="62">
        <v>2.9587179487179487</v>
      </c>
      <c r="O3806" s="63"/>
      <c r="P3806" s="147">
        <v>7516.899440874261</v>
      </c>
      <c r="Q3806" s="64">
        <v>3559.7446448375977</v>
      </c>
      <c r="R3806" s="62">
        <v>62.15395485868877</v>
      </c>
      <c r="S3806" s="62">
        <v>430.29626006136345</v>
      </c>
      <c r="T3806" s="62">
        <v>273.89392530615203</v>
      </c>
      <c r="U3806" s="64">
        <v>766.34414022620433</v>
      </c>
      <c r="V3806" s="62">
        <v>707.69446008966099</v>
      </c>
      <c r="W3806" s="62">
        <v>359.76618269704602</v>
      </c>
      <c r="X3806" s="62">
        <v>2424.7159586858802</v>
      </c>
      <c r="Y3806" s="62">
        <v>1520.3275212211099</v>
      </c>
      <c r="Z3806" s="64">
        <v>5012.5041226936974</v>
      </c>
    </row>
    <row r="3807" spans="1:26">
      <c r="A3807" s="1" t="s">
        <v>148</v>
      </c>
      <c r="B3807" s="54">
        <v>1999</v>
      </c>
      <c r="C3807" s="61">
        <v>6.751358367474241</v>
      </c>
      <c r="D3807" s="58">
        <v>1.2174328461598602</v>
      </c>
      <c r="E3807" s="58">
        <v>8.636897403201079</v>
      </c>
      <c r="F3807" s="58">
        <v>5.6881215741339721</v>
      </c>
      <c r="G3807" s="61">
        <v>15.542451823494909</v>
      </c>
      <c r="H3807" s="59">
        <v>1.3727459469923158</v>
      </c>
      <c r="I3807" s="59">
        <v>0.6802905814149951</v>
      </c>
      <c r="J3807" s="59">
        <v>4.6665275550547785</v>
      </c>
      <c r="K3807" s="59">
        <v>2.4387820613716977</v>
      </c>
      <c r="L3807" s="61">
        <v>9.1583461448337875</v>
      </c>
      <c r="M3807" s="70">
        <v>475637</v>
      </c>
      <c r="N3807" s="62">
        <v>2.9936089743589744</v>
      </c>
      <c r="O3807" s="63"/>
      <c r="P3807" s="147">
        <v>7111.4246748866053</v>
      </c>
      <c r="Q3807" s="64">
        <v>3211.1958398303454</v>
      </c>
      <c r="R3807" s="62">
        <v>57.905610664893743</v>
      </c>
      <c r="S3807" s="62">
        <v>410.80279701663517</v>
      </c>
      <c r="T3807" s="62">
        <v>270.54810811563601</v>
      </c>
      <c r="U3807" s="64">
        <v>739.25651579716487</v>
      </c>
      <c r="V3807" s="62">
        <v>652.92876398958401</v>
      </c>
      <c r="W3807" s="62">
        <v>323.57137127248399</v>
      </c>
      <c r="X3807" s="62">
        <v>2219.5731667035898</v>
      </c>
      <c r="Y3807" s="62">
        <v>1159.9749833246501</v>
      </c>
      <c r="Z3807" s="64">
        <v>4356.0482852903078</v>
      </c>
    </row>
    <row r="3808" spans="1:26">
      <c r="A3808" s="1" t="s">
        <v>148</v>
      </c>
      <c r="B3808" s="54">
        <v>2000</v>
      </c>
      <c r="C3808" s="61">
        <v>6.6766153985298775</v>
      </c>
      <c r="D3808" s="58">
        <v>1.4230371392809589</v>
      </c>
      <c r="E3808" s="58">
        <v>7.5109010481898215</v>
      </c>
      <c r="F3808" s="58">
        <v>5.6822949978654016</v>
      </c>
      <c r="G3808" s="61">
        <v>14.616233185336181</v>
      </c>
      <c r="H3808" s="59">
        <v>1.6302616059006303</v>
      </c>
      <c r="I3808" s="59">
        <v>1.1465271747354639</v>
      </c>
      <c r="J3808" s="59">
        <v>4.160565346238843</v>
      </c>
      <c r="K3808" s="59">
        <v>1.7024100030146812</v>
      </c>
      <c r="L3808" s="61">
        <v>8.6397641298896168</v>
      </c>
      <c r="M3808" s="70">
        <v>480751</v>
      </c>
      <c r="N3808" s="62">
        <v>3.0281410256410255</v>
      </c>
      <c r="O3808" s="63"/>
      <c r="P3808" s="147">
        <v>7621.7232365747768</v>
      </c>
      <c r="Q3808" s="64">
        <v>3209.7895294586374</v>
      </c>
      <c r="R3808" s="62">
        <v>68.412652774646034</v>
      </c>
      <c r="S3808" s="62">
        <v>361.08731898183049</v>
      </c>
      <c r="T3808" s="62">
        <v>273.17690025187898</v>
      </c>
      <c r="U3808" s="64">
        <v>702.67687200835542</v>
      </c>
      <c r="V3808" s="62">
        <v>783.74989729833396</v>
      </c>
      <c r="W3808" s="62">
        <v>551.19408578124899</v>
      </c>
      <c r="X3808" s="62">
        <v>2000.1959507696699</v>
      </c>
      <c r="Y3808" s="62">
        <v>818.43531135931096</v>
      </c>
      <c r="Z3808" s="64">
        <v>4153.5752452085635</v>
      </c>
    </row>
    <row r="3809" spans="1:26">
      <c r="A3809" s="1" t="s">
        <v>148</v>
      </c>
      <c r="B3809" s="54">
        <v>2001</v>
      </c>
      <c r="C3809" s="61">
        <v>6.7275955329084649</v>
      </c>
      <c r="D3809" s="58">
        <v>1.0534279431080893</v>
      </c>
      <c r="E3809" s="58">
        <v>8.3933724196098272</v>
      </c>
      <c r="F3809" s="58">
        <v>3.9001893419682161</v>
      </c>
      <c r="G3809" s="61">
        <v>13.346989704686136</v>
      </c>
      <c r="H3809" s="59">
        <v>1.4415264533347596</v>
      </c>
      <c r="I3809" s="59">
        <v>1.2401222822999836</v>
      </c>
      <c r="J3809" s="59">
        <v>5.361384679825572</v>
      </c>
      <c r="K3809" s="59">
        <v>1.8024407884531051</v>
      </c>
      <c r="L3809" s="61">
        <v>9.8454742039134189</v>
      </c>
      <c r="M3809" s="70">
        <v>484210</v>
      </c>
      <c r="N3809" s="62">
        <v>3.0624358974358974</v>
      </c>
      <c r="O3809" s="63"/>
      <c r="P3809" s="147">
        <v>8092.1232548318967</v>
      </c>
      <c r="Q3809" s="64">
        <v>3257.5690329896079</v>
      </c>
      <c r="R3809" s="62">
        <v>51.008034433236794</v>
      </c>
      <c r="S3809" s="62">
        <v>406.41548592992746</v>
      </c>
      <c r="T3809" s="62">
        <v>188.851068127443</v>
      </c>
      <c r="U3809" s="64">
        <v>646.27458849060736</v>
      </c>
      <c r="V3809" s="62">
        <v>698.00152396922397</v>
      </c>
      <c r="W3809" s="62">
        <v>600.47961031247496</v>
      </c>
      <c r="X3809" s="62">
        <v>2596.0360758183401</v>
      </c>
      <c r="Y3809" s="62">
        <v>872.75985417687798</v>
      </c>
      <c r="Z3809" s="64">
        <v>4767.2770642769174</v>
      </c>
    </row>
    <row r="3810" spans="1:26">
      <c r="A3810" s="1" t="s">
        <v>148</v>
      </c>
      <c r="B3810" s="54">
        <v>2002</v>
      </c>
      <c r="C3810" s="61">
        <v>5.6540559479106154</v>
      </c>
      <c r="D3810" s="58">
        <v>1.0475851985328148</v>
      </c>
      <c r="E3810" s="58">
        <v>8.5735474036689912</v>
      </c>
      <c r="F3810" s="58">
        <v>4.0335453878131746</v>
      </c>
      <c r="G3810" s="61">
        <v>13.654677990014982</v>
      </c>
      <c r="H3810" s="59">
        <v>1.434277946095714</v>
      </c>
      <c r="I3810" s="59">
        <v>1.2363096461206282</v>
      </c>
      <c r="J3810" s="59">
        <v>4.8677192542171754</v>
      </c>
      <c r="K3810" s="59">
        <v>1.8217546672445613</v>
      </c>
      <c r="L3810" s="61">
        <v>9.3600615136780796</v>
      </c>
      <c r="M3810" s="70">
        <v>486271</v>
      </c>
      <c r="N3810" s="62">
        <v>3.0964358974358976</v>
      </c>
      <c r="O3810" s="63"/>
      <c r="P3810" s="147">
        <v>8533.3244081988578</v>
      </c>
      <c r="Q3810" s="64">
        <v>2749.4034398464428</v>
      </c>
      <c r="R3810" s="62">
        <v>50.941030207575039</v>
      </c>
      <c r="S3810" s="62">
        <v>416.9067469529524</v>
      </c>
      <c r="T3810" s="62">
        <v>196.13961492773001</v>
      </c>
      <c r="U3810" s="64">
        <v>663.98739208825748</v>
      </c>
      <c r="V3810" s="62">
        <v>697.44777112590896</v>
      </c>
      <c r="W3810" s="62">
        <v>601.18152792872399</v>
      </c>
      <c r="X3810" s="62">
        <v>2367.0307094674399</v>
      </c>
      <c r="Y3810" s="62">
        <v>885.86646379568003</v>
      </c>
      <c r="Z3810" s="64">
        <v>4551.5264723177534</v>
      </c>
    </row>
    <row r="3811" spans="1:26">
      <c r="A3811" s="1" t="s">
        <v>148</v>
      </c>
      <c r="B3811" s="54">
        <v>2003</v>
      </c>
      <c r="C3811" s="61">
        <v>6.6845072481104664</v>
      </c>
      <c r="D3811" s="58">
        <v>1.3621138784223472</v>
      </c>
      <c r="E3811" s="58">
        <v>10.092627212258375</v>
      </c>
      <c r="F3811" s="58">
        <v>5.4044336514583273</v>
      </c>
      <c r="G3811" s="61">
        <v>16.85917474213905</v>
      </c>
      <c r="H3811" s="59">
        <v>1.7334211992777515</v>
      </c>
      <c r="I3811" s="59">
        <v>1.3447613249622263</v>
      </c>
      <c r="J3811" s="59">
        <v>5.831939000397484</v>
      </c>
      <c r="K3811" s="59">
        <v>1.9106587756206104</v>
      </c>
      <c r="L3811" s="61">
        <v>10.820780300258074</v>
      </c>
      <c r="M3811" s="70">
        <v>487641</v>
      </c>
      <c r="N3811" s="62">
        <v>3.1303333333333332</v>
      </c>
      <c r="O3811" s="63"/>
      <c r="P3811" s="147">
        <v>9200.6549703886103</v>
      </c>
      <c r="Q3811" s="64">
        <v>3259.6397989758361</v>
      </c>
      <c r="R3811" s="62">
        <v>66.422257378775186</v>
      </c>
      <c r="S3811" s="62">
        <v>492.15788264128867</v>
      </c>
      <c r="T3811" s="62">
        <v>263.54234302307901</v>
      </c>
      <c r="U3811" s="64">
        <v>822.12248304314289</v>
      </c>
      <c r="V3811" s="62">
        <v>845.28724703700198</v>
      </c>
      <c r="W3811" s="62">
        <v>655.760757265905</v>
      </c>
      <c r="X3811" s="62">
        <v>2843.8925660928298</v>
      </c>
      <c r="Y3811" s="62">
        <v>931.71555600241004</v>
      </c>
      <c r="Z3811" s="64">
        <v>5276.6561263981466</v>
      </c>
    </row>
    <row r="3812" spans="1:26">
      <c r="A3812" s="1" t="s">
        <v>148</v>
      </c>
      <c r="B3812" s="54">
        <v>2004</v>
      </c>
      <c r="C3812" s="61">
        <v>7.0341994338687002</v>
      </c>
      <c r="D3812" s="58">
        <v>1.4524791805666095</v>
      </c>
      <c r="E3812" s="58">
        <v>11.02842332515544</v>
      </c>
      <c r="F3812" s="58">
        <v>5.7783280553114373</v>
      </c>
      <c r="G3812" s="61">
        <v>18.25923056103349</v>
      </c>
      <c r="H3812" s="59">
        <v>1.855731967493442</v>
      </c>
      <c r="I3812" s="59">
        <v>1.4292461979278805</v>
      </c>
      <c r="J3812" s="59">
        <v>6.2220895529823705</v>
      </c>
      <c r="K3812" s="59">
        <v>1.4875970470469639</v>
      </c>
      <c r="L3812" s="61">
        <v>10.994664765450658</v>
      </c>
      <c r="M3812" s="70">
        <v>489312</v>
      </c>
      <c r="N3812" s="62">
        <v>3.1642948717948718</v>
      </c>
      <c r="O3812" s="63">
        <v>0.67200000000000004</v>
      </c>
      <c r="P3812" s="147">
        <v>10293.407512857824</v>
      </c>
      <c r="Q3812" s="64">
        <v>3441.9181933851614</v>
      </c>
      <c r="R3812" s="62">
        <v>71.071549280140886</v>
      </c>
      <c r="S3812" s="62">
        <v>539.63398740784589</v>
      </c>
      <c r="T3812" s="62">
        <v>282.74052574005498</v>
      </c>
      <c r="U3812" s="64">
        <v>893.44606242804184</v>
      </c>
      <c r="V3812" s="62">
        <v>908.03192047815105</v>
      </c>
      <c r="W3812" s="62">
        <v>699.34731560048704</v>
      </c>
      <c r="X3812" s="62">
        <v>3044.5430833489099</v>
      </c>
      <c r="Y3812" s="62">
        <v>727.899086284644</v>
      </c>
      <c r="Z3812" s="64">
        <v>5379.8214057121922</v>
      </c>
    </row>
    <row r="3813" spans="1:26">
      <c r="A3813" s="1" t="s">
        <v>148</v>
      </c>
      <c r="B3813" s="54">
        <v>2005</v>
      </c>
      <c r="C3813" s="61">
        <v>7.1168983702863784</v>
      </c>
      <c r="D3813" s="58">
        <v>1.7346205301881308</v>
      </c>
      <c r="E3813" s="58">
        <v>11.307223175592737</v>
      </c>
      <c r="F3813" s="58">
        <v>5.0601306067663963</v>
      </c>
      <c r="G3813" s="61">
        <v>18.10197431254727</v>
      </c>
      <c r="H3813" s="59">
        <v>2.2411402995037593</v>
      </c>
      <c r="I3813" s="59">
        <v>1.5998421497291764</v>
      </c>
      <c r="J3813" s="59">
        <v>7.3049729609742702</v>
      </c>
      <c r="K3813" s="59">
        <v>1.7177716351798906</v>
      </c>
      <c r="L3813" s="61">
        <v>12.863727045387096</v>
      </c>
      <c r="M3813" s="70">
        <v>491999</v>
      </c>
      <c r="N3813" s="62">
        <v>3.1983717948717949</v>
      </c>
      <c r="O3813" s="63">
        <v>0.67800000000000005</v>
      </c>
      <c r="P3813" s="147">
        <v>11049.555511809489</v>
      </c>
      <c r="Q3813" s="64">
        <v>3501.506881282528</v>
      </c>
      <c r="R3813" s="62">
        <v>85.343156623203015</v>
      </c>
      <c r="S3813" s="62">
        <v>556.31424951684517</v>
      </c>
      <c r="T3813" s="62">
        <v>248.957919839846</v>
      </c>
      <c r="U3813" s="64">
        <v>890.61532597989435</v>
      </c>
      <c r="V3813" s="62">
        <v>1102.63878621555</v>
      </c>
      <c r="W3813" s="62">
        <v>787.12073782460504</v>
      </c>
      <c r="X3813" s="62">
        <v>3594.0393918263799</v>
      </c>
      <c r="Y3813" s="62">
        <v>845.14192673687103</v>
      </c>
      <c r="Z3813" s="64">
        <v>6328.9408426034061</v>
      </c>
    </row>
    <row r="3814" spans="1:26">
      <c r="A3814" s="1" t="s">
        <v>148</v>
      </c>
      <c r="B3814" s="54">
        <v>2006</v>
      </c>
      <c r="C3814" s="61">
        <v>9.7889501769078802</v>
      </c>
      <c r="D3814" s="58">
        <v>1.4760212915639326</v>
      </c>
      <c r="E3814" s="58">
        <v>10.762323744461138</v>
      </c>
      <c r="F3814" s="58">
        <v>5.8600389595846583</v>
      </c>
      <c r="G3814" s="61">
        <v>18.09838399560973</v>
      </c>
      <c r="H3814" s="59">
        <v>1.9908382330562633</v>
      </c>
      <c r="I3814" s="59">
        <v>1.5030294463021534</v>
      </c>
      <c r="J3814" s="59">
        <v>6.7535362744567333</v>
      </c>
      <c r="K3814" s="59">
        <v>1.9500990280013146</v>
      </c>
      <c r="L3814" s="61">
        <v>12.197502981816466</v>
      </c>
      <c r="M3814" s="70">
        <v>495953</v>
      </c>
      <c r="N3814" s="62">
        <v>3.2327371794871795</v>
      </c>
      <c r="O3814" s="63">
        <v>0.68400000000000005</v>
      </c>
      <c r="P3814" s="147">
        <v>11732.321404193211</v>
      </c>
      <c r="Q3814" s="64">
        <v>4854.859207087994</v>
      </c>
      <c r="R3814" s="62">
        <v>73.20371876150071</v>
      </c>
      <c r="S3814" s="62">
        <v>533.76067480367351</v>
      </c>
      <c r="T3814" s="62">
        <v>290.630390212289</v>
      </c>
      <c r="U3814" s="64">
        <v>897.59478377746325</v>
      </c>
      <c r="V3814" s="62">
        <v>987.36219419895303</v>
      </c>
      <c r="W3814" s="62">
        <v>745.43196298189196</v>
      </c>
      <c r="X3814" s="62">
        <v>3349.4365759256402</v>
      </c>
      <c r="Y3814" s="62">
        <v>967.15746323433598</v>
      </c>
      <c r="Z3814" s="64">
        <v>6049.3881963408221</v>
      </c>
    </row>
    <row r="3815" spans="1:26">
      <c r="A3815" s="1" t="s">
        <v>148</v>
      </c>
      <c r="B3815" s="54">
        <v>2007</v>
      </c>
      <c r="C3815" s="61">
        <v>9.9898263090533774</v>
      </c>
      <c r="D3815" s="58">
        <v>1.5754975828480076</v>
      </c>
      <c r="E3815" s="58">
        <v>10.913053207724738</v>
      </c>
      <c r="F3815" s="58">
        <v>6.7300359128184883</v>
      </c>
      <c r="G3815" s="61">
        <v>19.218586703391235</v>
      </c>
      <c r="H3815" s="59">
        <v>2.0572210377137377</v>
      </c>
      <c r="I3815" s="59">
        <v>1.7011523551738368</v>
      </c>
      <c r="J3815" s="59">
        <v>7.2363752378859294</v>
      </c>
      <c r="K3815" s="59">
        <v>1.7877653361412049</v>
      </c>
      <c r="L3815" s="61">
        <v>12.782513966914708</v>
      </c>
      <c r="M3815" s="70">
        <v>500953</v>
      </c>
      <c r="N3815" s="62">
        <v>3.2673397435897438</v>
      </c>
      <c r="O3815" s="63">
        <v>0.69099999999999995</v>
      </c>
      <c r="P3815" s="147">
        <v>12533.852758439234</v>
      </c>
      <c r="Q3815" s="64">
        <v>5004.4334589992168</v>
      </c>
      <c r="R3815" s="62">
        <v>78.925024062045793</v>
      </c>
      <c r="S3815" s="62">
        <v>546.69267435693314</v>
      </c>
      <c r="T3815" s="62">
        <v>337.143168063416</v>
      </c>
      <c r="U3815" s="64">
        <v>962.76086648239493</v>
      </c>
      <c r="V3815" s="62">
        <v>1030.57105050581</v>
      </c>
      <c r="W3815" s="62">
        <v>852.19737578139905</v>
      </c>
      <c r="X3815" s="62">
        <v>3625.0838845446701</v>
      </c>
      <c r="Y3815" s="62">
        <v>895.58640843594503</v>
      </c>
      <c r="Z3815" s="64">
        <v>6403.4387192678241</v>
      </c>
    </row>
    <row r="3816" spans="1:26">
      <c r="A3816" s="1" t="s">
        <v>148</v>
      </c>
      <c r="B3816" s="54">
        <v>2008</v>
      </c>
      <c r="C3816" s="61">
        <v>9.5437138661174643</v>
      </c>
      <c r="D3816" s="58">
        <v>0.94293482654952276</v>
      </c>
      <c r="E3816" s="58">
        <v>10.620257866612473</v>
      </c>
      <c r="F3816" s="58">
        <v>2.1380098765315587</v>
      </c>
      <c r="G3816" s="61">
        <v>13.701202569693553</v>
      </c>
      <c r="H3816" s="59">
        <v>1.6501374139177531</v>
      </c>
      <c r="I3816" s="59">
        <v>1.8136389531954675</v>
      </c>
      <c r="J3816" s="59">
        <v>7.5236776843902087</v>
      </c>
      <c r="K3816" s="59">
        <v>1.969394311763252</v>
      </c>
      <c r="L3816" s="61">
        <v>12.956848363266682</v>
      </c>
      <c r="M3816" s="70">
        <v>506657</v>
      </c>
      <c r="N3816" s="62">
        <v>3.3022307692307691</v>
      </c>
      <c r="O3816" s="63">
        <v>0.69599999999999995</v>
      </c>
      <c r="P3816" s="147">
        <v>13159.397236246525</v>
      </c>
      <c r="Q3816" s="64">
        <v>4835.3894362654764</v>
      </c>
      <c r="R3816" s="62">
        <v>47.774453041510156</v>
      </c>
      <c r="S3816" s="62">
        <v>538.08279899242757</v>
      </c>
      <c r="T3816" s="62">
        <v>108.32376700138499</v>
      </c>
      <c r="U3816" s="64">
        <v>694.18101903532272</v>
      </c>
      <c r="V3816" s="62">
        <v>836.05367172332706</v>
      </c>
      <c r="W3816" s="62">
        <v>918.89287110915598</v>
      </c>
      <c r="X3816" s="62">
        <v>3811.9239645400899</v>
      </c>
      <c r="Y3816" s="62">
        <v>997.80741381503401</v>
      </c>
      <c r="Z3816" s="64">
        <v>6564.6779211876064</v>
      </c>
    </row>
    <row r="3817" spans="1:26">
      <c r="A3817" s="1" t="s">
        <v>148</v>
      </c>
      <c r="B3817" s="54">
        <v>2009</v>
      </c>
      <c r="C3817" s="61">
        <v>10.656907838381684</v>
      </c>
      <c r="D3817" s="58">
        <v>1.0549839344238605</v>
      </c>
      <c r="E3817" s="58">
        <v>10.909372285708077</v>
      </c>
      <c r="F3817" s="58">
        <v>2.0758376693144096</v>
      </c>
      <c r="G3817" s="61">
        <v>14.040193889446346</v>
      </c>
      <c r="H3817" s="59">
        <v>1.8003180194140973</v>
      </c>
      <c r="I3817" s="59">
        <v>1.8356817629655093</v>
      </c>
      <c r="J3817" s="59">
        <v>5.1517588787782564</v>
      </c>
      <c r="K3817" s="59">
        <v>4.2129898887814567</v>
      </c>
      <c r="L3817" s="61">
        <v>13.00074854993932</v>
      </c>
      <c r="M3817" s="70">
        <v>512522.00000000006</v>
      </c>
      <c r="N3817" s="62">
        <v>3.337301282051282</v>
      </c>
      <c r="O3817" s="63">
        <v>0.7</v>
      </c>
      <c r="P3817" s="147">
        <v>13502.625888925259</v>
      </c>
      <c r="Q3817" s="64">
        <v>5461.8997191430581</v>
      </c>
      <c r="R3817" s="62">
        <v>54.070247603878592</v>
      </c>
      <c r="S3817" s="62">
        <v>559.12933026156759</v>
      </c>
      <c r="T3817" s="62">
        <v>106.39124739523599</v>
      </c>
      <c r="U3817" s="64">
        <v>719.5908252606821</v>
      </c>
      <c r="V3817" s="62">
        <v>922.70259194615198</v>
      </c>
      <c r="W3817" s="62">
        <v>940.82728851860895</v>
      </c>
      <c r="X3817" s="62">
        <v>2640.3897640691898</v>
      </c>
      <c r="Y3817" s="62">
        <v>2159.2500037780501</v>
      </c>
      <c r="Z3817" s="64">
        <v>6663.1696483120013</v>
      </c>
    </row>
    <row r="3818" spans="1:26">
      <c r="A3818" s="1" t="s">
        <v>148</v>
      </c>
      <c r="B3818" s="54">
        <v>2010</v>
      </c>
      <c r="C3818" s="61">
        <v>10.138056820451444</v>
      </c>
      <c r="D3818" s="58">
        <v>1.0805036992593273</v>
      </c>
      <c r="E3818" s="58">
        <v>10.275152726092387</v>
      </c>
      <c r="F3818" s="58">
        <v>2.2909692758630178</v>
      </c>
      <c r="G3818" s="61">
        <v>13.646625701214731</v>
      </c>
      <c r="H3818" s="59">
        <v>1.8628235796333181</v>
      </c>
      <c r="I3818" s="59">
        <v>1.817302759313002</v>
      </c>
      <c r="J3818" s="59">
        <v>4.4860629200673765</v>
      </c>
      <c r="K3818" s="59">
        <v>4.5768575707169479</v>
      </c>
      <c r="L3818" s="61">
        <v>12.743046829730645</v>
      </c>
      <c r="M3818" s="70">
        <v>518140.99999999994</v>
      </c>
      <c r="N3818" s="62">
        <v>3.3724551282051283</v>
      </c>
      <c r="O3818" s="63">
        <v>0.70399999999999996</v>
      </c>
      <c r="P3818" s="147">
        <v>14216.548790900533</v>
      </c>
      <c r="Q3818" s="64">
        <v>5252.9428990055312</v>
      </c>
      <c r="R3818" s="62">
        <v>55.98532672379271</v>
      </c>
      <c r="S3818" s="62">
        <v>532.39779086502347</v>
      </c>
      <c r="T3818" s="62">
        <v>118.70451115649399</v>
      </c>
      <c r="U3818" s="64">
        <v>707.0876287453101</v>
      </c>
      <c r="V3818" s="62">
        <v>965.205272374787</v>
      </c>
      <c r="W3818" s="62">
        <v>941.61906901319799</v>
      </c>
      <c r="X3818" s="62">
        <v>2324.4131274666302</v>
      </c>
      <c r="Y3818" s="62">
        <v>2371.4575585488501</v>
      </c>
      <c r="Z3818" s="64">
        <v>6602.6950274034652</v>
      </c>
    </row>
    <row r="3819" spans="1:26">
      <c r="A3819" s="1" t="s">
        <v>148</v>
      </c>
      <c r="B3819" s="54">
        <v>2011</v>
      </c>
      <c r="C3819" s="61">
        <v>10.298299090077531</v>
      </c>
      <c r="D3819" s="58">
        <v>1.3343060669103139</v>
      </c>
      <c r="E3819" s="58">
        <v>10.692321876524755</v>
      </c>
      <c r="F3819" s="58">
        <v>3.0810492122126361</v>
      </c>
      <c r="G3819" s="61">
        <v>15.107677155647705</v>
      </c>
      <c r="H3819" s="59">
        <v>2.250175624953624</v>
      </c>
      <c r="I3819" s="59">
        <v>2.0787646868976331</v>
      </c>
      <c r="J3819" s="59">
        <v>4.8447259931624709</v>
      </c>
      <c r="K3819" s="59">
        <v>4.1080508380258074</v>
      </c>
      <c r="L3819" s="61">
        <v>13.281717143039536</v>
      </c>
      <c r="M3819" s="70">
        <v>523438.99999999994</v>
      </c>
      <c r="N3819" s="62">
        <v>3.4076217948717948</v>
      </c>
      <c r="O3819" s="63">
        <v>0.70799999999999996</v>
      </c>
      <c r="P3819" s="147">
        <v>15119.743548916338</v>
      </c>
      <c r="Q3819" s="64">
        <v>5390.5313774110928</v>
      </c>
      <c r="R3819" s="62">
        <v>69.842783335746773</v>
      </c>
      <c r="S3819" s="62">
        <v>559.67782707262404</v>
      </c>
      <c r="T3819" s="62">
        <v>161.27413185913699</v>
      </c>
      <c r="U3819" s="64">
        <v>790.7947422675079</v>
      </c>
      <c r="V3819" s="62">
        <v>1177.8296789501001</v>
      </c>
      <c r="W3819" s="62">
        <v>1088.1065089450101</v>
      </c>
      <c r="X3819" s="62">
        <v>2535.91852913497</v>
      </c>
      <c r="Y3819" s="62">
        <v>2150.3140226053902</v>
      </c>
      <c r="Z3819" s="64">
        <v>6952.168739635471</v>
      </c>
    </row>
    <row r="3820" spans="1:26">
      <c r="A3820" s="1" t="s">
        <v>148</v>
      </c>
      <c r="B3820" s="54">
        <v>2012</v>
      </c>
      <c r="C3820" s="61">
        <v>11.710249452136456</v>
      </c>
      <c r="D3820" s="58">
        <v>1.2283071141131752</v>
      </c>
      <c r="E3820" s="58">
        <v>10.448663916651949</v>
      </c>
      <c r="F3820" s="58">
        <v>2.8919856370471586</v>
      </c>
      <c r="G3820" s="61">
        <v>14.568956667812282</v>
      </c>
      <c r="H3820" s="59">
        <v>2.2273333253054197</v>
      </c>
      <c r="I3820" s="59">
        <v>2.0770839401388366</v>
      </c>
      <c r="J3820" s="59">
        <v>4.3769550923611487</v>
      </c>
      <c r="K3820" s="59">
        <v>4.1366479063717643</v>
      </c>
      <c r="L3820" s="61">
        <v>12.81802026417717</v>
      </c>
      <c r="M3820" s="70">
        <v>528535</v>
      </c>
      <c r="N3820" s="62">
        <v>3.4428012820512821</v>
      </c>
      <c r="O3820" s="63">
        <v>0.71899999999999997</v>
      </c>
      <c r="P3820" s="147">
        <v>15718.132992102328</v>
      </c>
      <c r="Q3820" s="64">
        <v>6189.2766941849413</v>
      </c>
      <c r="R3820" s="62">
        <v>64.92033005578071</v>
      </c>
      <c r="S3820" s="62">
        <v>552.24845831876382</v>
      </c>
      <c r="T3820" s="62">
        <v>152.85156286767199</v>
      </c>
      <c r="U3820" s="64">
        <v>770.02035124221652</v>
      </c>
      <c r="V3820" s="62">
        <v>1177.2236190903</v>
      </c>
      <c r="W3820" s="62">
        <v>1097.81156030128</v>
      </c>
      <c r="X3820" s="62">
        <v>2313.3739597411</v>
      </c>
      <c r="Y3820" s="62">
        <v>2186.3632011942</v>
      </c>
      <c r="Z3820" s="64">
        <v>6774.7723403268801</v>
      </c>
    </row>
    <row r="3821" spans="1:26">
      <c r="A3821" s="1" t="s">
        <v>148</v>
      </c>
      <c r="B3821" s="54">
        <v>2013</v>
      </c>
      <c r="C3821" s="61">
        <v>10.896077449036245</v>
      </c>
      <c r="D3821" s="58">
        <v>1.3205018738431342</v>
      </c>
      <c r="E3821" s="58">
        <v>10.550309809523425</v>
      </c>
      <c r="F3821" s="58">
        <v>2.887319808726498</v>
      </c>
      <c r="G3821" s="61">
        <v>14.758131492093055</v>
      </c>
      <c r="H3821" s="59">
        <v>2.3315295391372577</v>
      </c>
      <c r="I3821" s="59">
        <v>2.0826410720238258</v>
      </c>
      <c r="J3821" s="59">
        <v>4.185196869503665</v>
      </c>
      <c r="K3821" s="59">
        <v>4.225859479089249</v>
      </c>
      <c r="L3821" s="61">
        <v>12.825226959753996</v>
      </c>
      <c r="M3821" s="70">
        <v>533450</v>
      </c>
      <c r="N3821" s="62">
        <v>3.4778205128205126</v>
      </c>
      <c r="O3821" s="63">
        <v>0.72199999999999998</v>
      </c>
      <c r="P3821" s="147">
        <v>16273.889974232505</v>
      </c>
      <c r="Q3821" s="64">
        <v>5812.5125151883849</v>
      </c>
      <c r="R3821" s="62">
        <v>70.442172460161999</v>
      </c>
      <c r="S3821" s="62">
        <v>562.80627678902704</v>
      </c>
      <c r="T3821" s="62">
        <v>154.02407519651501</v>
      </c>
      <c r="U3821" s="64">
        <v>787.27252444570399</v>
      </c>
      <c r="V3821" s="62">
        <v>1243.75443265277</v>
      </c>
      <c r="W3821" s="62">
        <v>1110.98487987111</v>
      </c>
      <c r="X3821" s="62">
        <v>2232.5932700367298</v>
      </c>
      <c r="Y3821" s="62">
        <v>2254.2847391201599</v>
      </c>
      <c r="Z3821" s="64">
        <v>6841.6173216807692</v>
      </c>
    </row>
    <row r="3822" spans="1:26">
      <c r="A3822" s="1" t="s">
        <v>148</v>
      </c>
      <c r="B3822" s="54">
        <v>2014</v>
      </c>
      <c r="C3822" s="61">
        <v>11.006378795018355</v>
      </c>
      <c r="D3822" s="58">
        <v>1.2585411638146689</v>
      </c>
      <c r="E3822" s="58">
        <v>10.004384895436816</v>
      </c>
      <c r="F3822" s="58">
        <v>2.7338547770314059</v>
      </c>
      <c r="G3822" s="61">
        <v>13.996780836282888</v>
      </c>
      <c r="H3822" s="59">
        <v>2.1882014456541965</v>
      </c>
      <c r="I3822" s="59">
        <v>2.1053899282615447</v>
      </c>
      <c r="J3822" s="59">
        <v>4.1610678659074063</v>
      </c>
      <c r="K3822" s="59">
        <v>4.2102080058186377</v>
      </c>
      <c r="L3822" s="61">
        <v>12.664867245641783</v>
      </c>
      <c r="M3822" s="70">
        <v>538248</v>
      </c>
      <c r="N3822" s="62">
        <v>3.5123589743589743</v>
      </c>
      <c r="O3822" s="63">
        <v>0.72299999999999998</v>
      </c>
      <c r="P3822" s="147">
        <v>16720.146632094522</v>
      </c>
      <c r="Q3822" s="64">
        <v>5924.1613736610398</v>
      </c>
      <c r="R3822" s="62">
        <v>67.740726434091798</v>
      </c>
      <c r="S3822" s="62">
        <v>538.48401611990755</v>
      </c>
      <c r="T3822" s="62">
        <v>147.14918660276001</v>
      </c>
      <c r="U3822" s="64">
        <v>753.37392915675923</v>
      </c>
      <c r="V3822" s="62">
        <v>1177.7950517204799</v>
      </c>
      <c r="W3822" s="62">
        <v>1133.2219181069199</v>
      </c>
      <c r="X3822" s="62">
        <v>2239.6864566889299</v>
      </c>
      <c r="Y3822" s="62">
        <v>2266.1360387158702</v>
      </c>
      <c r="Z3822" s="64">
        <v>6816.8394652321995</v>
      </c>
    </row>
    <row r="3823" spans="1:26">
      <c r="A3823" s="1" t="s">
        <v>148</v>
      </c>
      <c r="B3823" s="54">
        <v>2015</v>
      </c>
      <c r="C3823" s="61">
        <v>10.315501351940208</v>
      </c>
      <c r="D3823" s="58">
        <v>1.2251248946021134</v>
      </c>
      <c r="E3823" s="58">
        <v>10.001637682874501</v>
      </c>
      <c r="F3823" s="58">
        <v>2.5255106719183016</v>
      </c>
      <c r="G3823" s="61">
        <v>13.752273249394916</v>
      </c>
      <c r="H3823" s="59">
        <v>2.2548807852284725</v>
      </c>
      <c r="I3823" s="59">
        <v>2.1165875409797321</v>
      </c>
      <c r="J3823" s="59">
        <v>4.0625386647618766</v>
      </c>
      <c r="K3823" s="59">
        <v>4.2580713726565866</v>
      </c>
      <c r="L3823" s="61">
        <v>12.692078363626669</v>
      </c>
      <c r="M3823" s="70">
        <v>542975</v>
      </c>
      <c r="N3823" s="62">
        <v>3.5462051282051283</v>
      </c>
      <c r="O3823" s="63">
        <v>0.72499999999999998</v>
      </c>
      <c r="P3823" s="147">
        <v>16702.659226383559</v>
      </c>
      <c r="Q3823" s="64">
        <v>5601.0593465697348</v>
      </c>
      <c r="R3823" s="62">
        <v>66.521218964658246</v>
      </c>
      <c r="S3823" s="62">
        <v>543.06392208587818</v>
      </c>
      <c r="T3823" s="62">
        <v>137.12891570848399</v>
      </c>
      <c r="U3823" s="64">
        <v>746.71405675902042</v>
      </c>
      <c r="V3823" s="62">
        <v>1224.3438943594299</v>
      </c>
      <c r="W3823" s="62">
        <v>1149.2541200634701</v>
      </c>
      <c r="X3823" s="62">
        <v>2205.85693149908</v>
      </c>
      <c r="Y3823" s="62">
        <v>2312.0263035682101</v>
      </c>
      <c r="Z3823" s="64">
        <v>6891.4812494901898</v>
      </c>
    </row>
    <row r="3824" spans="1:26">
      <c r="A3824" s="1" t="s">
        <v>149</v>
      </c>
      <c r="B3824" s="54">
        <v>1990</v>
      </c>
      <c r="C3824" s="61">
        <v>4.9930580183526434</v>
      </c>
      <c r="D3824" s="58">
        <v>1.9029883381177515</v>
      </c>
      <c r="E3824" s="58">
        <v>1.776132087808046</v>
      </c>
      <c r="F3824" s="58">
        <v>10.812273833408954</v>
      </c>
      <c r="G3824" s="61">
        <v>14.491394259334752</v>
      </c>
      <c r="H3824" s="59">
        <v>5.2573015672426653</v>
      </c>
      <c r="I3824" s="59">
        <v>1.6407049772906408</v>
      </c>
      <c r="J3824" s="59">
        <v>1.816142451856251</v>
      </c>
      <c r="K3824" s="59">
        <v>0.4761973795833751</v>
      </c>
      <c r="L3824" s="61">
        <v>9.1903463759729327</v>
      </c>
      <c r="M3824" s="70">
        <v>862728</v>
      </c>
      <c r="N3824" s="62">
        <v>50.079825581395347</v>
      </c>
      <c r="O3824" s="63">
        <v>0.54800000000000004</v>
      </c>
      <c r="P3824" s="147">
        <v>3566.851559206365</v>
      </c>
      <c r="Q3824" s="64">
        <v>4307.6509580573393</v>
      </c>
      <c r="R3824" s="62">
        <v>164.17613229676516</v>
      </c>
      <c r="S3824" s="62">
        <v>153.23188838504601</v>
      </c>
      <c r="T3824" s="62">
        <v>932.80513797492404</v>
      </c>
      <c r="U3824" s="64">
        <v>1250.2131586567352</v>
      </c>
      <c r="V3824" s="62">
        <v>4535.6212665041303</v>
      </c>
      <c r="W3824" s="62">
        <v>1415.482123648</v>
      </c>
      <c r="X3824" s="62">
        <v>1566.8369452050399</v>
      </c>
      <c r="Y3824" s="62">
        <v>410.82881289320602</v>
      </c>
      <c r="Z3824" s="64">
        <v>7928.7691482503769</v>
      </c>
    </row>
    <row r="3825" spans="1:26">
      <c r="A3825" s="1" t="s">
        <v>149</v>
      </c>
      <c r="B3825" s="57">
        <v>1991</v>
      </c>
      <c r="C3825" s="61">
        <v>5.1092379142530229</v>
      </c>
      <c r="D3825" s="58">
        <v>1.9288758171618703</v>
      </c>
      <c r="E3825" s="58">
        <v>1.9094995739242173</v>
      </c>
      <c r="F3825" s="58">
        <v>10.836444228655145</v>
      </c>
      <c r="G3825" s="61">
        <v>14.674819619741234</v>
      </c>
      <c r="H3825" s="59">
        <v>5.2611020428435902</v>
      </c>
      <c r="I3825" s="59">
        <v>1.7407103909026338</v>
      </c>
      <c r="J3825" s="59">
        <v>1.8997050402328097</v>
      </c>
      <c r="K3825" s="59">
        <v>0.47679054617081351</v>
      </c>
      <c r="L3825" s="61">
        <v>9.3783080201498485</v>
      </c>
      <c r="M3825" s="70">
        <v>887248</v>
      </c>
      <c r="N3825" s="62">
        <v>51.489709302325579</v>
      </c>
      <c r="O3825" s="63">
        <v>0.55000000000000004</v>
      </c>
      <c r="P3825" s="147">
        <v>3646.8070397181782</v>
      </c>
      <c r="Q3825" s="64">
        <v>4533.1611209451657</v>
      </c>
      <c r="R3825" s="62">
        <v>171.13912110252349</v>
      </c>
      <c r="S3825" s="62">
        <v>169.4199677965114</v>
      </c>
      <c r="T3825" s="62">
        <v>961.46134689858195</v>
      </c>
      <c r="U3825" s="64">
        <v>1302.020435797617</v>
      </c>
      <c r="V3825" s="62">
        <v>4667.9022653088896</v>
      </c>
      <c r="W3825" s="62">
        <v>1544.44181290758</v>
      </c>
      <c r="X3825" s="62">
        <v>1685.50949753648</v>
      </c>
      <c r="Y3825" s="62">
        <v>423.03145850896198</v>
      </c>
      <c r="Z3825" s="64">
        <v>8320.8850342619116</v>
      </c>
    </row>
    <row r="3826" spans="1:26">
      <c r="A3826" s="1" t="s">
        <v>149</v>
      </c>
      <c r="B3826" s="57">
        <v>1992</v>
      </c>
      <c r="C3826" s="61">
        <v>5.680018522431868</v>
      </c>
      <c r="D3826" s="58">
        <v>2.0618587962287456</v>
      </c>
      <c r="E3826" s="58">
        <v>2.2576885415123833</v>
      </c>
      <c r="F3826" s="58">
        <v>11.746877420220232</v>
      </c>
      <c r="G3826" s="61">
        <v>16.066424757961361</v>
      </c>
      <c r="H3826" s="59">
        <v>5.1909630150837005</v>
      </c>
      <c r="I3826" s="59">
        <v>1.9460256827281548</v>
      </c>
      <c r="J3826" s="59">
        <v>2.1329489961628267</v>
      </c>
      <c r="K3826" s="59">
        <v>0.63309513542913953</v>
      </c>
      <c r="L3826" s="61">
        <v>9.9030328294038235</v>
      </c>
      <c r="M3826" s="70">
        <v>907947</v>
      </c>
      <c r="N3826" s="62">
        <v>52.676395348837211</v>
      </c>
      <c r="O3826" s="63">
        <v>0.55100000000000005</v>
      </c>
      <c r="P3826" s="147">
        <v>3762.4964469008087</v>
      </c>
      <c r="Q3826" s="64">
        <v>5157.155777386447</v>
      </c>
      <c r="R3826" s="62">
        <v>187.2058508459501</v>
      </c>
      <c r="S3826" s="62">
        <v>204.9861538200544</v>
      </c>
      <c r="T3826" s="62">
        <v>1066.5542113056699</v>
      </c>
      <c r="U3826" s="64">
        <v>1458.7462159716745</v>
      </c>
      <c r="V3826" s="62">
        <v>4713.1192966562003</v>
      </c>
      <c r="W3826" s="62">
        <v>1766.8881805559799</v>
      </c>
      <c r="X3826" s="62">
        <v>1936.60464221905</v>
      </c>
      <c r="Y3826" s="62">
        <v>574.81682892748097</v>
      </c>
      <c r="Z3826" s="64">
        <v>8991.4289483587127</v>
      </c>
    </row>
    <row r="3827" spans="1:26">
      <c r="A3827" s="1" t="s">
        <v>149</v>
      </c>
      <c r="B3827" s="57">
        <v>1993</v>
      </c>
      <c r="C3827" s="61">
        <v>6.1009138225613162</v>
      </c>
      <c r="D3827" s="58">
        <v>2.246342412807727</v>
      </c>
      <c r="E3827" s="58">
        <v>2.4895834709418168</v>
      </c>
      <c r="F3827" s="58">
        <v>12.551302554003243</v>
      </c>
      <c r="G3827" s="61">
        <v>17.287228437752788</v>
      </c>
      <c r="H3827" s="59">
        <v>5.4368243995327372</v>
      </c>
      <c r="I3827" s="59">
        <v>2.2292074721177277</v>
      </c>
      <c r="J3827" s="59">
        <v>2.367190721044758</v>
      </c>
      <c r="K3827" s="59">
        <v>0.67491274395094702</v>
      </c>
      <c r="L3827" s="61">
        <v>10.708135336646169</v>
      </c>
      <c r="M3827" s="70">
        <v>926224</v>
      </c>
      <c r="N3827" s="62">
        <v>53.722383720930232</v>
      </c>
      <c r="O3827" s="63">
        <v>0.54900000000000004</v>
      </c>
      <c r="P3827" s="147">
        <v>3893.2919908565309</v>
      </c>
      <c r="Q3827" s="64">
        <v>5650.8128043880324</v>
      </c>
      <c r="R3827" s="62">
        <v>208.06162549604241</v>
      </c>
      <c r="S3827" s="62">
        <v>230.59119607896133</v>
      </c>
      <c r="T3827" s="62">
        <v>1162.53176567791</v>
      </c>
      <c r="U3827" s="64">
        <v>1601.1845872529138</v>
      </c>
      <c r="V3827" s="62">
        <v>5035.7172426328098</v>
      </c>
      <c r="W3827" s="62">
        <v>2064.7454616547702</v>
      </c>
      <c r="X3827" s="62">
        <v>2192.5488584089599</v>
      </c>
      <c r="Y3827" s="62">
        <v>625.120381353222</v>
      </c>
      <c r="Z3827" s="64">
        <v>9918.1319440497609</v>
      </c>
    </row>
    <row r="3828" spans="1:26">
      <c r="A3828" s="1" t="s">
        <v>149</v>
      </c>
      <c r="B3828" s="57">
        <v>1994</v>
      </c>
      <c r="C3828" s="61">
        <v>6.066371059570872</v>
      </c>
      <c r="D3828" s="58">
        <v>2.0796154005105354</v>
      </c>
      <c r="E3828" s="58">
        <v>2.6815338935281177</v>
      </c>
      <c r="F3828" s="58">
        <v>11.82751421377397</v>
      </c>
      <c r="G3828" s="61">
        <v>16.588663507812626</v>
      </c>
      <c r="H3828" s="59">
        <v>5.3819017392130464</v>
      </c>
      <c r="I3828" s="59">
        <v>2.1667472364379918</v>
      </c>
      <c r="J3828" s="59">
        <v>2.083852749908242</v>
      </c>
      <c r="K3828" s="59">
        <v>0.63244788042268196</v>
      </c>
      <c r="L3828" s="61">
        <v>10.264949605981963</v>
      </c>
      <c r="M3828" s="70">
        <v>944223</v>
      </c>
      <c r="N3828" s="62">
        <v>54.754302325581392</v>
      </c>
      <c r="O3828" s="63">
        <v>0.54400000000000004</v>
      </c>
      <c r="P3828" s="147">
        <v>3993.9875969107397</v>
      </c>
      <c r="Q3828" s="64">
        <v>5728.0070809811878</v>
      </c>
      <c r="R3828" s="62">
        <v>196.36206923162592</v>
      </c>
      <c r="S3828" s="62">
        <v>253.19659775488</v>
      </c>
      <c r="T3828" s="62">
        <v>1116.7810953472299</v>
      </c>
      <c r="U3828" s="64">
        <v>1566.339762333736</v>
      </c>
      <c r="V3828" s="62">
        <v>5081.7154059049599</v>
      </c>
      <c r="W3828" s="62">
        <v>2045.89257583119</v>
      </c>
      <c r="X3828" s="62">
        <v>1967.62169507661</v>
      </c>
      <c r="Y3828" s="62">
        <v>597.17183499634598</v>
      </c>
      <c r="Z3828" s="64">
        <v>9692.4015118091065</v>
      </c>
    </row>
    <row r="3829" spans="1:26">
      <c r="A3829" s="1" t="s">
        <v>149</v>
      </c>
      <c r="B3829" s="57">
        <v>1995</v>
      </c>
      <c r="C3829" s="61">
        <v>6.1779166668439265</v>
      </c>
      <c r="D3829" s="58">
        <v>2.0135872503404442</v>
      </c>
      <c r="E3829" s="58">
        <v>2.6981439263454456</v>
      </c>
      <c r="F3829" s="58">
        <v>11.527105931936065</v>
      </c>
      <c r="G3829" s="61">
        <v>16.238837108621954</v>
      </c>
      <c r="H3829" s="59">
        <v>4.9075985304384027</v>
      </c>
      <c r="I3829" s="59">
        <v>2.2228931741954252</v>
      </c>
      <c r="J3829" s="59">
        <v>1.9544165346878333</v>
      </c>
      <c r="K3829" s="59">
        <v>0.640706406131058</v>
      </c>
      <c r="L3829" s="61">
        <v>9.7256146454527173</v>
      </c>
      <c r="M3829" s="70">
        <v>963428</v>
      </c>
      <c r="N3829" s="62">
        <v>55.86</v>
      </c>
      <c r="O3829" s="63">
        <v>0.54300000000000004</v>
      </c>
      <c r="P3829" s="147">
        <v>4188.8461008251979</v>
      </c>
      <c r="Q3829" s="64">
        <v>5951.9778985041103</v>
      </c>
      <c r="R3829" s="62">
        <v>193.99463374209932</v>
      </c>
      <c r="S3829" s="62">
        <v>259.946740667114</v>
      </c>
      <c r="T3829" s="62">
        <v>1110.5536613793299</v>
      </c>
      <c r="U3829" s="64">
        <v>1564.4950357885432</v>
      </c>
      <c r="V3829" s="62">
        <v>4728.1178369832096</v>
      </c>
      <c r="W3829" s="62">
        <v>2141.5975250287502</v>
      </c>
      <c r="X3829" s="62">
        <v>1882.93961318123</v>
      </c>
      <c r="Y3829" s="62">
        <v>617.27449144603304</v>
      </c>
      <c r="Z3829" s="64">
        <v>9369.9294666392216</v>
      </c>
    </row>
    <row r="3830" spans="1:26">
      <c r="A3830" s="1" t="s">
        <v>149</v>
      </c>
      <c r="B3830" s="57">
        <v>1996</v>
      </c>
      <c r="C3830" s="61">
        <v>6.2906568511328222</v>
      </c>
      <c r="D3830" s="58">
        <v>2.066557903580013</v>
      </c>
      <c r="E3830" s="58">
        <v>2.7163324450403352</v>
      </c>
      <c r="F3830" s="58">
        <v>11.877862604521251</v>
      </c>
      <c r="G3830" s="61">
        <v>16.660752953141596</v>
      </c>
      <c r="H3830" s="59">
        <v>5.2057506215252625</v>
      </c>
      <c r="I3830" s="59">
        <v>2.2398253400698218</v>
      </c>
      <c r="J3830" s="59">
        <v>1.9509754498286247</v>
      </c>
      <c r="K3830" s="59">
        <v>0.61914773661676814</v>
      </c>
      <c r="L3830" s="61">
        <v>10.015699148040477</v>
      </c>
      <c r="M3830" s="70">
        <v>984506</v>
      </c>
      <c r="N3830" s="62">
        <v>57.079302325581395</v>
      </c>
      <c r="O3830" s="63">
        <v>0.53900000000000003</v>
      </c>
      <c r="P3830" s="147">
        <v>4511.8052197343986</v>
      </c>
      <c r="Q3830" s="64">
        <v>6193.1894138813695</v>
      </c>
      <c r="R3830" s="62">
        <v>203.45386554219442</v>
      </c>
      <c r="S3830" s="62">
        <v>267.424559013688</v>
      </c>
      <c r="T3830" s="62">
        <v>1169.3827001326799</v>
      </c>
      <c r="U3830" s="64">
        <v>1640.2611246885622</v>
      </c>
      <c r="V3830" s="62">
        <v>5125.0927213953501</v>
      </c>
      <c r="W3830" s="62">
        <v>2205.12148625078</v>
      </c>
      <c r="X3830" s="62">
        <v>1920.74703620898</v>
      </c>
      <c r="Y3830" s="62">
        <v>609.55466158562797</v>
      </c>
      <c r="Z3830" s="64">
        <v>9860.5159054407377</v>
      </c>
    </row>
    <row r="3831" spans="1:26">
      <c r="A3831" s="1" t="s">
        <v>149</v>
      </c>
      <c r="B3831" s="54">
        <v>1997</v>
      </c>
      <c r="C3831" s="61">
        <v>6.8601030113798283</v>
      </c>
      <c r="D3831" s="58">
        <v>2.0878015293205809</v>
      </c>
      <c r="E3831" s="58">
        <v>2.6262784124829452</v>
      </c>
      <c r="F3831" s="58">
        <v>11.839862925129923</v>
      </c>
      <c r="G3831" s="61">
        <v>16.553942866933451</v>
      </c>
      <c r="H3831" s="59">
        <v>4.9244758460171747</v>
      </c>
      <c r="I3831" s="59">
        <v>2.3646148378632446</v>
      </c>
      <c r="J3831" s="59">
        <v>1.8639585368140568</v>
      </c>
      <c r="K3831" s="59">
        <v>0.61223992036751562</v>
      </c>
      <c r="L3831" s="61">
        <v>9.7652891410619915</v>
      </c>
      <c r="M3831" s="70">
        <v>1006760</v>
      </c>
      <c r="N3831" s="62">
        <v>58.371802325581392</v>
      </c>
      <c r="O3831" s="63">
        <v>0.53300000000000003</v>
      </c>
      <c r="P3831" s="147">
        <v>4628.4811660941368</v>
      </c>
      <c r="Q3831" s="64">
        <v>6906.4773077367563</v>
      </c>
      <c r="R3831" s="62">
        <v>210.19150676587878</v>
      </c>
      <c r="S3831" s="62">
        <v>264.40320545513299</v>
      </c>
      <c r="T3831" s="62">
        <v>1191.9900398503801</v>
      </c>
      <c r="U3831" s="64">
        <v>1666.5847520713919</v>
      </c>
      <c r="V3831" s="62">
        <v>4957.7653027362503</v>
      </c>
      <c r="W3831" s="62">
        <v>2380.5996341671998</v>
      </c>
      <c r="X3831" s="62">
        <v>1876.5588965229199</v>
      </c>
      <c r="Y3831" s="62">
        <v>616.37866222920002</v>
      </c>
      <c r="Z3831" s="64">
        <v>9831.302495655571</v>
      </c>
    </row>
    <row r="3832" spans="1:26">
      <c r="A3832" s="1" t="s">
        <v>149</v>
      </c>
      <c r="B3832" s="54">
        <v>1998</v>
      </c>
      <c r="C3832" s="61">
        <v>6.6530868311211684</v>
      </c>
      <c r="D3832" s="58">
        <v>1.9458444129151276</v>
      </c>
      <c r="E3832" s="58">
        <v>2.6309766170911564</v>
      </c>
      <c r="F3832" s="58">
        <v>11.328092011657791</v>
      </c>
      <c r="G3832" s="61">
        <v>15.904913041664075</v>
      </c>
      <c r="H3832" s="59">
        <v>4.9770206042054008</v>
      </c>
      <c r="I3832" s="59">
        <v>2.3283292689157609</v>
      </c>
      <c r="J3832" s="59">
        <v>1.7670812187946658</v>
      </c>
      <c r="K3832" s="59">
        <v>0.60818431800225325</v>
      </c>
      <c r="L3832" s="61">
        <v>9.6806154099180812</v>
      </c>
      <c r="M3832" s="70">
        <v>1028694</v>
      </c>
      <c r="N3832" s="62">
        <v>59.651686046511628</v>
      </c>
      <c r="O3832" s="63">
        <v>0.52300000000000002</v>
      </c>
      <c r="P3832" s="147">
        <v>4444.8624147165083</v>
      </c>
      <c r="Q3832" s="64">
        <v>6843.9905046533586</v>
      </c>
      <c r="R3832" s="62">
        <v>200.16784724993141</v>
      </c>
      <c r="S3832" s="62">
        <v>270.64698601419701</v>
      </c>
      <c r="T3832" s="62">
        <v>1165.3140283840301</v>
      </c>
      <c r="U3832" s="64">
        <v>1636.1288616481584</v>
      </c>
      <c r="V3832" s="62">
        <v>5119.8312334224702</v>
      </c>
      <c r="W3832" s="62">
        <v>2395.1383489580298</v>
      </c>
      <c r="X3832" s="62">
        <v>1817.7858472867599</v>
      </c>
      <c r="Y3832" s="62">
        <v>625.63555882301</v>
      </c>
      <c r="Z3832" s="64">
        <v>9958.3909884902696</v>
      </c>
    </row>
    <row r="3833" spans="1:26">
      <c r="A3833" s="1" t="s">
        <v>149</v>
      </c>
      <c r="B3833" s="54">
        <v>1999</v>
      </c>
      <c r="C3833" s="61">
        <v>6.3709073517396728</v>
      </c>
      <c r="D3833" s="58">
        <v>1.8511698563105914</v>
      </c>
      <c r="E3833" s="58">
        <v>2.4518705842327293</v>
      </c>
      <c r="F3833" s="58">
        <v>10.838317272196468</v>
      </c>
      <c r="G3833" s="61">
        <v>15.141357712739788</v>
      </c>
      <c r="H3833" s="59">
        <v>5.0363418103156699</v>
      </c>
      <c r="I3833" s="59">
        <v>2.2527991528529574</v>
      </c>
      <c r="J3833" s="59">
        <v>1.6154512456922618</v>
      </c>
      <c r="K3833" s="59">
        <v>0.55032008022190115</v>
      </c>
      <c r="L3833" s="61">
        <v>9.4549122890827899</v>
      </c>
      <c r="M3833" s="70">
        <v>1048151.0000000001</v>
      </c>
      <c r="N3833" s="62">
        <v>60.792383720930232</v>
      </c>
      <c r="O3833" s="63">
        <v>0.51600000000000001</v>
      </c>
      <c r="P3833" s="147">
        <v>4334.3636916445539</v>
      </c>
      <c r="Q3833" s="64">
        <v>6677.6729116332899</v>
      </c>
      <c r="R3833" s="62">
        <v>194.03055360618029</v>
      </c>
      <c r="S3833" s="62">
        <v>256.99306047341202</v>
      </c>
      <c r="T3833" s="62">
        <v>1136.0193087170001</v>
      </c>
      <c r="U3833" s="64">
        <v>1587.0429227965924</v>
      </c>
      <c r="V3833" s="62">
        <v>5278.8467048241801</v>
      </c>
      <c r="W3833" s="62">
        <v>2361.2736848619802</v>
      </c>
      <c r="X3833" s="62">
        <v>1693.2368386235901</v>
      </c>
      <c r="Y3833" s="62">
        <v>576.818542404666</v>
      </c>
      <c r="Z3833" s="64">
        <v>9910.175770714417</v>
      </c>
    </row>
    <row r="3834" spans="1:26">
      <c r="A3834" s="1" t="s">
        <v>149</v>
      </c>
      <c r="B3834" s="54">
        <v>2000</v>
      </c>
      <c r="C3834" s="61">
        <v>6.0021733800335104</v>
      </c>
      <c r="D3834" s="58">
        <v>1.9925532745778918</v>
      </c>
      <c r="E3834" s="58">
        <v>2.6119513634745211</v>
      </c>
      <c r="F3834" s="58">
        <v>11.394865229786079</v>
      </c>
      <c r="G3834" s="61">
        <v>15.999369867838496</v>
      </c>
      <c r="H3834" s="59">
        <v>5.0058001535986802</v>
      </c>
      <c r="I3834" s="59">
        <v>2.2310910095742091</v>
      </c>
      <c r="J3834" s="59">
        <v>1.6083729733817704</v>
      </c>
      <c r="K3834" s="59">
        <v>1.173244281332575</v>
      </c>
      <c r="L3834" s="61">
        <v>10.018508417887237</v>
      </c>
      <c r="M3834" s="70">
        <v>1063715</v>
      </c>
      <c r="N3834" s="62">
        <v>61.713255813953488</v>
      </c>
      <c r="O3834" s="63">
        <v>0.50600000000000001</v>
      </c>
      <c r="P3834" s="147">
        <v>4746.643414831201</v>
      </c>
      <c r="Q3834" s="64">
        <v>6384.601856942345</v>
      </c>
      <c r="R3834" s="62">
        <v>211.95088064676219</v>
      </c>
      <c r="S3834" s="62">
        <v>277.83718445983004</v>
      </c>
      <c r="T3834" s="62">
        <v>1212.0889067901901</v>
      </c>
      <c r="U3834" s="64">
        <v>1701.8769718967824</v>
      </c>
      <c r="V3834" s="62">
        <v>5324.7447103852201</v>
      </c>
      <c r="W3834" s="62">
        <v>2373.24497324923</v>
      </c>
      <c r="X3834" s="62">
        <v>1710.85045738079</v>
      </c>
      <c r="Y3834" s="62">
        <v>1247.9975407176801</v>
      </c>
      <c r="Z3834" s="64">
        <v>10656.837681732921</v>
      </c>
    </row>
    <row r="3835" spans="1:26">
      <c r="A3835" s="1" t="s">
        <v>149</v>
      </c>
      <c r="B3835" s="54">
        <v>2001</v>
      </c>
      <c r="C3835" s="61">
        <v>5.72290326311811</v>
      </c>
      <c r="D3835" s="58">
        <v>1.7887904515904265</v>
      </c>
      <c r="E3835" s="58">
        <v>2.6152352018132987</v>
      </c>
      <c r="F3835" s="58">
        <v>10.202793895166756</v>
      </c>
      <c r="G3835" s="61">
        <v>14.606819548570481</v>
      </c>
      <c r="H3835" s="59">
        <v>4.7561284127471124</v>
      </c>
      <c r="I3835" s="59">
        <v>2.3552016967840039</v>
      </c>
      <c r="J3835" s="59">
        <v>1.6033941293590415</v>
      </c>
      <c r="K3835" s="59">
        <v>1.9947707094188403</v>
      </c>
      <c r="L3835" s="61">
        <v>10.709494948308999</v>
      </c>
      <c r="M3835" s="70">
        <v>1074765</v>
      </c>
      <c r="N3835" s="62">
        <v>62.37947674418605</v>
      </c>
      <c r="O3835" s="63">
        <v>0.502</v>
      </c>
      <c r="P3835" s="147">
        <v>4896.0761901431697</v>
      </c>
      <c r="Q3835" s="64">
        <v>6150.7761255851347</v>
      </c>
      <c r="R3835" s="62">
        <v>192.25293697035849</v>
      </c>
      <c r="S3835" s="62">
        <v>281.076326167687</v>
      </c>
      <c r="T3835" s="62">
        <v>1096.5605780738899</v>
      </c>
      <c r="U3835" s="64">
        <v>1569.8898412119354</v>
      </c>
      <c r="V3835" s="62">
        <v>5111.7203535261497</v>
      </c>
      <c r="W3835" s="62">
        <v>2531.2883516440602</v>
      </c>
      <c r="X3835" s="62">
        <v>1723.27189144057</v>
      </c>
      <c r="Y3835" s="62">
        <v>2143.9097415085398</v>
      </c>
      <c r="Z3835" s="64">
        <v>11510.190338119321</v>
      </c>
    </row>
    <row r="3836" spans="1:26">
      <c r="A3836" s="1" t="s">
        <v>149</v>
      </c>
      <c r="B3836" s="54">
        <v>2002</v>
      </c>
      <c r="C3836" s="61">
        <v>5.6943438459115967</v>
      </c>
      <c r="D3836" s="58">
        <v>1.7644013415266195</v>
      </c>
      <c r="E3836" s="58">
        <v>2.5578029250591898</v>
      </c>
      <c r="F3836" s="58">
        <v>9.8550565181063501</v>
      </c>
      <c r="G3836" s="61">
        <v>14.177260784692159</v>
      </c>
      <c r="H3836" s="59">
        <v>5.0799363307605292</v>
      </c>
      <c r="I3836" s="59">
        <v>2.2216692561816216</v>
      </c>
      <c r="J3836" s="59">
        <v>1.4778477945066555</v>
      </c>
      <c r="K3836" s="59">
        <v>4.726128926467041</v>
      </c>
      <c r="L3836" s="61">
        <v>13.505582307915848</v>
      </c>
      <c r="M3836" s="70">
        <v>1082195</v>
      </c>
      <c r="N3836" s="62">
        <v>62.844767441860462</v>
      </c>
      <c r="O3836" s="63">
        <v>0.49299999999999999</v>
      </c>
      <c r="P3836" s="147">
        <v>5097.256938595563</v>
      </c>
      <c r="Q3836" s="64">
        <v>6162.3904383262998</v>
      </c>
      <c r="R3836" s="62">
        <v>190.94263097934001</v>
      </c>
      <c r="S3836" s="62">
        <v>276.80415364844299</v>
      </c>
      <c r="T3836" s="62">
        <v>1066.5092888612101</v>
      </c>
      <c r="U3836" s="64">
        <v>1534.256073488993</v>
      </c>
      <c r="V3836" s="62">
        <v>5497.4816974673904</v>
      </c>
      <c r="W3836" s="62">
        <v>2404.2793606934702</v>
      </c>
      <c r="X3836" s="62">
        <v>1599.3194939761299</v>
      </c>
      <c r="Y3836" s="62">
        <v>5114.5930935779998</v>
      </c>
      <c r="Z3836" s="64">
        <v>14615.673645714991</v>
      </c>
    </row>
    <row r="3837" spans="1:26">
      <c r="A3837" s="1" t="s">
        <v>149</v>
      </c>
      <c r="B3837" s="54">
        <v>2003</v>
      </c>
      <c r="C3837" s="61">
        <v>6.4126973319033089</v>
      </c>
      <c r="D3837" s="58">
        <v>1.9876082750147122</v>
      </c>
      <c r="E3837" s="58">
        <v>2.9311122484774561</v>
      </c>
      <c r="F3837" s="58">
        <v>11.238237062655509</v>
      </c>
      <c r="G3837" s="61">
        <v>16.156957586147676</v>
      </c>
      <c r="H3837" s="59">
        <v>5.7460085646008228</v>
      </c>
      <c r="I3837" s="59">
        <v>2.6510245949134656</v>
      </c>
      <c r="J3837" s="59">
        <v>1.7351163948799622</v>
      </c>
      <c r="K3837" s="59">
        <v>1.8628472669362166</v>
      </c>
      <c r="L3837" s="61">
        <v>11.994996821330467</v>
      </c>
      <c r="M3837" s="70">
        <v>1087949</v>
      </c>
      <c r="N3837" s="62">
        <v>63.220465116279073</v>
      </c>
      <c r="O3837" s="63">
        <v>0.49199999999999999</v>
      </c>
      <c r="P3837" s="147">
        <v>5406.9605065411288</v>
      </c>
      <c r="Q3837" s="64">
        <v>6976.6876495468732</v>
      </c>
      <c r="R3837" s="62">
        <v>216.24164351939811</v>
      </c>
      <c r="S3837" s="62">
        <v>318.89006396188</v>
      </c>
      <c r="T3837" s="62">
        <v>1222.6628774078999</v>
      </c>
      <c r="U3837" s="64">
        <v>1757.7945848891779</v>
      </c>
      <c r="V3837" s="62">
        <v>6251.3642718489</v>
      </c>
      <c r="W3837" s="62">
        <v>2884.17955701151</v>
      </c>
      <c r="X3837" s="62">
        <v>1887.71814669326</v>
      </c>
      <c r="Y3837" s="62">
        <v>2026.6828212159901</v>
      </c>
      <c r="Z3837" s="64">
        <v>13049.94479676966</v>
      </c>
    </row>
    <row r="3838" spans="1:26">
      <c r="A3838" s="1" t="s">
        <v>149</v>
      </c>
      <c r="B3838" s="54">
        <v>2004</v>
      </c>
      <c r="C3838" s="61">
        <v>6.4677638385409724</v>
      </c>
      <c r="D3838" s="58">
        <v>1.9708337619852307</v>
      </c>
      <c r="E3838" s="58">
        <v>2.9955804202015113</v>
      </c>
      <c r="F3838" s="58">
        <v>11.162317625176588</v>
      </c>
      <c r="G3838" s="61">
        <v>16.128731807363334</v>
      </c>
      <c r="H3838" s="59">
        <v>5.9202628706003795</v>
      </c>
      <c r="I3838" s="59">
        <v>2.6473353014881229</v>
      </c>
      <c r="J3838" s="59">
        <v>1.6514010981997944</v>
      </c>
      <c r="K3838" s="59">
        <v>1.0009605771804893</v>
      </c>
      <c r="L3838" s="61">
        <v>11.219959847468786</v>
      </c>
      <c r="M3838" s="70">
        <v>1094775</v>
      </c>
      <c r="N3838" s="62">
        <v>63.665872093023253</v>
      </c>
      <c r="O3838" s="63">
        <v>0.495</v>
      </c>
      <c r="P3838" s="147">
        <v>5692.8723432271736</v>
      </c>
      <c r="Q3838" s="64">
        <v>7080.7461563386923</v>
      </c>
      <c r="R3838" s="62">
        <v>215.76195317773809</v>
      </c>
      <c r="S3838" s="62">
        <v>327.94865545261098</v>
      </c>
      <c r="T3838" s="62">
        <v>1222.02262781027</v>
      </c>
      <c r="U3838" s="64">
        <v>1765.7332364406193</v>
      </c>
      <c r="V3838" s="62">
        <v>6481.3557841615302</v>
      </c>
      <c r="W3838" s="62">
        <v>2898.2365046866598</v>
      </c>
      <c r="X3838" s="62">
        <v>1807.91263728168</v>
      </c>
      <c r="Y3838" s="62">
        <v>1095.8266158827701</v>
      </c>
      <c r="Z3838" s="64">
        <v>12283.33154201264</v>
      </c>
    </row>
    <row r="3839" spans="1:26">
      <c r="A3839" s="1" t="s">
        <v>149</v>
      </c>
      <c r="B3839" s="54">
        <v>2005</v>
      </c>
      <c r="C3839" s="61">
        <v>6.5406771998168871</v>
      </c>
      <c r="D3839" s="58">
        <v>2.0681068895094112</v>
      </c>
      <c r="E3839" s="58">
        <v>2.9147234241916204</v>
      </c>
      <c r="F3839" s="58">
        <v>10.8438417444076</v>
      </c>
      <c r="G3839" s="61">
        <v>15.826672058108633</v>
      </c>
      <c r="H3839" s="59">
        <v>6.418672874599717</v>
      </c>
      <c r="I3839" s="59">
        <v>2.6667054045790675</v>
      </c>
      <c r="J3839" s="59">
        <v>1.5927978980586923</v>
      </c>
      <c r="K3839" s="59">
        <v>1.0682401008345872</v>
      </c>
      <c r="L3839" s="61">
        <v>11.746416278072063</v>
      </c>
      <c r="M3839" s="70">
        <v>1104642</v>
      </c>
      <c r="N3839" s="62">
        <v>64.294941860465116</v>
      </c>
      <c r="O3839" s="63">
        <v>0.502</v>
      </c>
      <c r="P3839" s="147">
        <v>6125.9149877033024</v>
      </c>
      <c r="Q3839" s="64">
        <v>7225.1067433601256</v>
      </c>
      <c r="R3839" s="62">
        <v>228.4517730641455</v>
      </c>
      <c r="S3839" s="62">
        <v>321.97259127458801</v>
      </c>
      <c r="T3839" s="62">
        <v>1197.85630322259</v>
      </c>
      <c r="U3839" s="64">
        <v>1748.2806675613235</v>
      </c>
      <c r="V3839" s="62">
        <v>7090.3356415435801</v>
      </c>
      <c r="W3839" s="62">
        <v>2945.7547915250302</v>
      </c>
      <c r="X3839" s="62">
        <v>1759.4714557073501</v>
      </c>
      <c r="Y3839" s="62">
        <v>1180.02288146612</v>
      </c>
      <c r="Z3839" s="64">
        <v>12975.58477024208</v>
      </c>
    </row>
    <row r="3840" spans="1:26">
      <c r="A3840" s="1" t="s">
        <v>149</v>
      </c>
      <c r="B3840" s="54">
        <v>2006</v>
      </c>
      <c r="C3840" s="61">
        <v>6.2891160752666488</v>
      </c>
      <c r="D3840" s="58">
        <v>1.9738148581969168</v>
      </c>
      <c r="E3840" s="58">
        <v>2.9269509935581612</v>
      </c>
      <c r="F3840" s="58">
        <v>11.120877199239137</v>
      </c>
      <c r="G3840" s="61">
        <v>16.021643050994214</v>
      </c>
      <c r="H3840" s="59">
        <v>6.1702093011010071</v>
      </c>
      <c r="I3840" s="59">
        <v>2.2873711370033285</v>
      </c>
      <c r="J3840" s="59">
        <v>1.3448725296345301</v>
      </c>
      <c r="K3840" s="59">
        <v>0.85378547704780339</v>
      </c>
      <c r="L3840" s="61">
        <v>10.65623844478667</v>
      </c>
      <c r="M3840" s="70">
        <v>1118204</v>
      </c>
      <c r="N3840" s="62">
        <v>65.146162790697673</v>
      </c>
      <c r="O3840" s="63">
        <v>0.50800000000000001</v>
      </c>
      <c r="P3840" s="147">
        <v>6554.061589138435</v>
      </c>
      <c r="Q3840" s="64">
        <v>7032.514751827468</v>
      </c>
      <c r="R3840" s="62">
        <v>220.71276696952251</v>
      </c>
      <c r="S3840" s="62">
        <v>327.29283088007105</v>
      </c>
      <c r="T3840" s="62">
        <v>1243.5409367698001</v>
      </c>
      <c r="U3840" s="64">
        <v>1791.5465346193935</v>
      </c>
      <c r="V3840" s="62">
        <v>6899.5527213283503</v>
      </c>
      <c r="W3840" s="62">
        <v>2557.7475548816701</v>
      </c>
      <c r="X3840" s="62">
        <v>1503.84184212745</v>
      </c>
      <c r="Y3840" s="62">
        <v>954.70633557676194</v>
      </c>
      <c r="Z3840" s="64">
        <v>11915.848453914232</v>
      </c>
    </row>
    <row r="3841" spans="1:26">
      <c r="A3841" s="1" t="s">
        <v>149</v>
      </c>
      <c r="B3841" s="54">
        <v>2007</v>
      </c>
      <c r="C3841" s="61">
        <v>6.4107325265239776</v>
      </c>
      <c r="D3841" s="58">
        <v>1.9723047233739892</v>
      </c>
      <c r="E3841" s="58">
        <v>2.8883711603452338</v>
      </c>
      <c r="F3841" s="58">
        <v>11.125965160170349</v>
      </c>
      <c r="G3841" s="61">
        <v>15.986641043889572</v>
      </c>
      <c r="H3841" s="59">
        <v>6.0419954285908046</v>
      </c>
      <c r="I3841" s="59">
        <v>2.0786947700633824</v>
      </c>
      <c r="J3841" s="59">
        <v>1.2000167087829261</v>
      </c>
      <c r="K3841" s="59">
        <v>0.96898614854317699</v>
      </c>
      <c r="L3841" s="61">
        <v>10.289693055980292</v>
      </c>
      <c r="M3841" s="70">
        <v>1134853</v>
      </c>
      <c r="N3841" s="62">
        <v>66.18802325581396</v>
      </c>
      <c r="O3841" s="63">
        <v>0.51400000000000001</v>
      </c>
      <c r="P3841" s="147">
        <v>6898.5370948789423</v>
      </c>
      <c r="Q3841" s="64">
        <v>7275.2390399233154</v>
      </c>
      <c r="R3841" s="62">
        <v>223.82759322351419</v>
      </c>
      <c r="S3841" s="62">
        <v>327.78766764312695</v>
      </c>
      <c r="T3841" s="62">
        <v>1262.63349399148</v>
      </c>
      <c r="U3841" s="64">
        <v>1814.2487548581212</v>
      </c>
      <c r="V3841" s="62">
        <v>6856.7766381225601</v>
      </c>
      <c r="W3841" s="62">
        <v>2359.0129958907401</v>
      </c>
      <c r="X3841" s="62">
        <v>1361.8425620124301</v>
      </c>
      <c r="Y3841" s="62">
        <v>1099.65683763267</v>
      </c>
      <c r="Z3841" s="64">
        <v>11677.289033658402</v>
      </c>
    </row>
    <row r="3842" spans="1:26">
      <c r="A3842" s="1" t="s">
        <v>149</v>
      </c>
      <c r="B3842" s="54">
        <v>2008</v>
      </c>
      <c r="C3842" s="61">
        <v>5.586156530988843</v>
      </c>
      <c r="D3842" s="58">
        <v>1.6246711111713579</v>
      </c>
      <c r="E3842" s="58">
        <v>2.4167791245967414</v>
      </c>
      <c r="F3842" s="58">
        <v>9.0137956449281056</v>
      </c>
      <c r="G3842" s="61">
        <v>13.055245880696203</v>
      </c>
      <c r="H3842" s="59">
        <v>5.6024358111616035</v>
      </c>
      <c r="I3842" s="59">
        <v>1.9374568570891526</v>
      </c>
      <c r="J3842" s="59">
        <v>1.087743079712598</v>
      </c>
      <c r="K3842" s="59">
        <v>0.50524875572575778</v>
      </c>
      <c r="L3842" s="61">
        <v>9.1328845036891106</v>
      </c>
      <c r="M3842" s="70">
        <v>1153750</v>
      </c>
      <c r="N3842" s="62">
        <v>67.377732558139542</v>
      </c>
      <c r="O3842" s="63">
        <v>0.51900000000000002</v>
      </c>
      <c r="P3842" s="147">
        <v>7224.6943270227075</v>
      </c>
      <c r="Q3842" s="64">
        <v>6445.0280976283775</v>
      </c>
      <c r="R3842" s="62">
        <v>187.4464294513954</v>
      </c>
      <c r="S3842" s="62">
        <v>278.83589150034902</v>
      </c>
      <c r="T3842" s="62">
        <v>1039.9666725335801</v>
      </c>
      <c r="U3842" s="64">
        <v>1506.2489934853245</v>
      </c>
      <c r="V3842" s="62">
        <v>6463.8103171276998</v>
      </c>
      <c r="W3842" s="62">
        <v>2235.34084886661</v>
      </c>
      <c r="X3842" s="62">
        <v>1254.98357821841</v>
      </c>
      <c r="Y3842" s="62">
        <v>582.93075191859305</v>
      </c>
      <c r="Z3842" s="64">
        <v>10537.065496131312</v>
      </c>
    </row>
    <row r="3843" spans="1:26">
      <c r="A3843" s="1" t="s">
        <v>149</v>
      </c>
      <c r="B3843" s="54">
        <v>2009</v>
      </c>
      <c r="C3843" s="61">
        <v>5.8394783639250472</v>
      </c>
      <c r="D3843" s="58">
        <v>1.7567163082641919</v>
      </c>
      <c r="E3843" s="58">
        <v>2.5207086221957704</v>
      </c>
      <c r="F3843" s="58">
        <v>9.8469311641265804</v>
      </c>
      <c r="G3843" s="61">
        <v>14.124356094586542</v>
      </c>
      <c r="H3843" s="59">
        <v>6.1073494795382386</v>
      </c>
      <c r="I3843" s="59">
        <v>2.1886559729946677</v>
      </c>
      <c r="J3843" s="59">
        <v>1.2394126514684169</v>
      </c>
      <c r="K3843" s="59">
        <v>0.3579274824383224</v>
      </c>
      <c r="L3843" s="61">
        <v>9.8933455864396471</v>
      </c>
      <c r="M3843" s="70">
        <v>1173529</v>
      </c>
      <c r="N3843" s="62">
        <v>68.643895348837205</v>
      </c>
      <c r="O3843" s="63">
        <v>0.52300000000000002</v>
      </c>
      <c r="P3843" s="147">
        <v>7340.7856531070447</v>
      </c>
      <c r="Q3843" s="64">
        <v>6852.7972049385971</v>
      </c>
      <c r="R3843" s="62">
        <v>206.1557532520969</v>
      </c>
      <c r="S3843" s="62">
        <v>295.81246686967802</v>
      </c>
      <c r="T3843" s="62">
        <v>1155.5659282106301</v>
      </c>
      <c r="U3843" s="64">
        <v>1657.5341483324048</v>
      </c>
      <c r="V3843" s="62">
        <v>7167.1517273730296</v>
      </c>
      <c r="W3843" s="62">
        <v>2568.4512553324598</v>
      </c>
      <c r="X3843" s="62">
        <v>1454.48668946508</v>
      </c>
      <c r="Y3843" s="62">
        <v>420.03828053836202</v>
      </c>
      <c r="Z3843" s="64">
        <v>11610.127952708932</v>
      </c>
    </row>
    <row r="3844" spans="1:26">
      <c r="A3844" s="1" t="s">
        <v>149</v>
      </c>
      <c r="B3844" s="54">
        <v>2010</v>
      </c>
      <c r="C3844" s="61">
        <v>5.7413154433218674</v>
      </c>
      <c r="D3844" s="58">
        <v>1.6955438756874137</v>
      </c>
      <c r="E3844" s="58">
        <v>2.3888786775420403</v>
      </c>
      <c r="F3844" s="58">
        <v>9.4970322153337214</v>
      </c>
      <c r="G3844" s="61">
        <v>13.581454768563175</v>
      </c>
      <c r="H3844" s="59">
        <v>5.9923038969484255</v>
      </c>
      <c r="I3844" s="59">
        <v>2.1350651850071829</v>
      </c>
      <c r="J3844" s="59">
        <v>1.2741721610297632</v>
      </c>
      <c r="K3844" s="59">
        <v>0.42619013015979068</v>
      </c>
      <c r="L3844" s="61">
        <v>9.8277313731451645</v>
      </c>
      <c r="M3844" s="70">
        <v>1193148</v>
      </c>
      <c r="N3844" s="62">
        <v>69.932732558139534</v>
      </c>
      <c r="O3844" s="63">
        <v>0.52600000000000002</v>
      </c>
      <c r="P3844" s="147">
        <v>7440.6909122301522</v>
      </c>
      <c r="Q3844" s="64">
        <v>6850.2390385685994</v>
      </c>
      <c r="R3844" s="62">
        <v>202.30347841886862</v>
      </c>
      <c r="S3844" s="62">
        <v>285.02858163519301</v>
      </c>
      <c r="T3844" s="62">
        <v>1133.1364993661</v>
      </c>
      <c r="U3844" s="64">
        <v>1620.4685594201615</v>
      </c>
      <c r="V3844" s="62">
        <v>7149.7054100362202</v>
      </c>
      <c r="W3844" s="62">
        <v>2547.4487553609501</v>
      </c>
      <c r="X3844" s="62">
        <v>1520.2759655883399</v>
      </c>
      <c r="Y3844" s="62">
        <v>508.50790141989398</v>
      </c>
      <c r="Z3844" s="64">
        <v>11725.938032405405</v>
      </c>
    </row>
    <row r="3845" spans="1:26">
      <c r="A3845" s="1" t="s">
        <v>149</v>
      </c>
      <c r="B3845" s="54">
        <v>2011</v>
      </c>
      <c r="C3845" s="61">
        <v>5.5159578306726615</v>
      </c>
      <c r="D3845" s="58">
        <v>1.5916136651934722</v>
      </c>
      <c r="E3845" s="58">
        <v>2.1232891665683673</v>
      </c>
      <c r="F3845" s="58">
        <v>8.9590818816128053</v>
      </c>
      <c r="G3845" s="61">
        <v>12.673984713374645</v>
      </c>
      <c r="H3845" s="59">
        <v>5.682457240934375</v>
      </c>
      <c r="I3845" s="59">
        <v>1.9642219309932964</v>
      </c>
      <c r="J3845" s="59">
        <v>1.2093011097597857</v>
      </c>
      <c r="K3845" s="59">
        <v>0.35525121911601143</v>
      </c>
      <c r="L3845" s="61">
        <v>9.2112315008034678</v>
      </c>
      <c r="M3845" s="70">
        <v>1212458</v>
      </c>
      <c r="N3845" s="62">
        <v>71.235930232558133</v>
      </c>
      <c r="O3845" s="63">
        <v>0.53400000000000003</v>
      </c>
      <c r="P3845" s="147">
        <v>7615.4933111532264</v>
      </c>
      <c r="Q3845" s="64">
        <v>6687.8671994617134</v>
      </c>
      <c r="R3845" s="62">
        <v>192.97647212731471</v>
      </c>
      <c r="S3845" s="62">
        <v>257.43989363191497</v>
      </c>
      <c r="T3845" s="62">
        <v>1086.2510500016499</v>
      </c>
      <c r="U3845" s="64">
        <v>1536.6674157608795</v>
      </c>
      <c r="V3845" s="62">
        <v>6889.74074142881</v>
      </c>
      <c r="W3845" s="62">
        <v>2381.5365940082702</v>
      </c>
      <c r="X3845" s="62">
        <v>1466.2268049371301</v>
      </c>
      <c r="Y3845" s="62">
        <v>430.727182626961</v>
      </c>
      <c r="Z3845" s="64">
        <v>11168.231323001171</v>
      </c>
    </row>
    <row r="3846" spans="1:26">
      <c r="A3846" s="1" t="s">
        <v>149</v>
      </c>
      <c r="B3846" s="54">
        <v>2012</v>
      </c>
      <c r="C3846" s="61">
        <v>5.5062978842187889</v>
      </c>
      <c r="D3846" s="58">
        <v>1.5549102566835418</v>
      </c>
      <c r="E3846" s="58">
        <v>2.0097727802557226</v>
      </c>
      <c r="F3846" s="58">
        <v>8.6978026490237017</v>
      </c>
      <c r="G3846" s="61">
        <v>12.262485685962966</v>
      </c>
      <c r="H3846" s="59">
        <v>5.8359370410754696</v>
      </c>
      <c r="I3846" s="59">
        <v>1.9367454416719008</v>
      </c>
      <c r="J3846" s="59">
        <v>1.7565941038861683</v>
      </c>
      <c r="K3846" s="59">
        <v>0.33636873207031126</v>
      </c>
      <c r="L3846" s="61">
        <v>9.8656453187038498</v>
      </c>
      <c r="M3846" s="70">
        <v>1231694</v>
      </c>
      <c r="N3846" s="62">
        <v>72.567325581395352</v>
      </c>
      <c r="O3846" s="63">
        <v>0.53900000000000003</v>
      </c>
      <c r="P3846" s="147">
        <v>7896.3586322792953</v>
      </c>
      <c r="Q3846" s="64">
        <v>6782.0740662049775</v>
      </c>
      <c r="R3846" s="62">
        <v>191.51736336955781</v>
      </c>
      <c r="S3846" s="62">
        <v>247.54250748042921</v>
      </c>
      <c r="T3846" s="62">
        <v>1071.30313359866</v>
      </c>
      <c r="U3846" s="64">
        <v>1510.363004448647</v>
      </c>
      <c r="V3846" s="62">
        <v>7188.0886378704099</v>
      </c>
      <c r="W3846" s="62">
        <v>2385.4777400346302</v>
      </c>
      <c r="X3846" s="62">
        <v>2163.5864181919701</v>
      </c>
      <c r="Y3846" s="62">
        <v>414.30334907860998</v>
      </c>
      <c r="Z3846" s="64">
        <v>12151.45614517562</v>
      </c>
    </row>
    <row r="3847" spans="1:26">
      <c r="A3847" s="1" t="s">
        <v>149</v>
      </c>
      <c r="B3847" s="54">
        <v>2013</v>
      </c>
      <c r="C3847" s="61">
        <v>5.1265947164502439</v>
      </c>
      <c r="D3847" s="58">
        <v>1.4622373837377456</v>
      </c>
      <c r="E3847" s="58">
        <v>1.8691390606487697</v>
      </c>
      <c r="F3847" s="58">
        <v>8.138904353236061</v>
      </c>
      <c r="G3847" s="61">
        <v>11.470280797622577</v>
      </c>
      <c r="H3847" s="59">
        <v>5.593221473603144</v>
      </c>
      <c r="I3847" s="59">
        <v>1.601536765296508</v>
      </c>
      <c r="J3847" s="59">
        <v>1.8402045760925798</v>
      </c>
      <c r="K3847" s="59">
        <v>0.32939146165859107</v>
      </c>
      <c r="L3847" s="61">
        <v>9.3643542766508236</v>
      </c>
      <c r="M3847" s="70">
        <v>1250641</v>
      </c>
      <c r="N3847" s="62">
        <v>73.921860465116282</v>
      </c>
      <c r="O3847" s="63">
        <v>0.54100000000000004</v>
      </c>
      <c r="P3847" s="147">
        <v>8263.7388172646879</v>
      </c>
      <c r="Q3847" s="64">
        <v>6411.5295427760493</v>
      </c>
      <c r="R3847" s="62">
        <v>182.87340238351578</v>
      </c>
      <c r="S3847" s="62">
        <v>233.76219439488381</v>
      </c>
      <c r="T3847" s="62">
        <v>1017.88474792355</v>
      </c>
      <c r="U3847" s="64">
        <v>1434.5203447019496</v>
      </c>
      <c r="V3847" s="62">
        <v>6995.1120969685098</v>
      </c>
      <c r="W3847" s="62">
        <v>2002.9475416871901</v>
      </c>
      <c r="X3847" s="62">
        <v>2301.4352912489999</v>
      </c>
      <c r="Y3847" s="62">
        <v>411.95046700016201</v>
      </c>
      <c r="Z3847" s="64">
        <v>11711.445396904863</v>
      </c>
    </row>
    <row r="3848" spans="1:26">
      <c r="A3848" s="1" t="s">
        <v>149</v>
      </c>
      <c r="B3848" s="54">
        <v>2014</v>
      </c>
      <c r="C3848" s="61">
        <v>5.0195311687311008</v>
      </c>
      <c r="D3848" s="58">
        <v>1.4071116617465802</v>
      </c>
      <c r="E3848" s="58">
        <v>1.6991017345535753</v>
      </c>
      <c r="F3848" s="58">
        <v>7.9109509383170282</v>
      </c>
      <c r="G3848" s="61">
        <v>11.017164334617185</v>
      </c>
      <c r="H3848" s="59">
        <v>5.3483720647925086</v>
      </c>
      <c r="I3848" s="59">
        <v>1.6128590613185914</v>
      </c>
      <c r="J3848" s="59">
        <v>1.4232953639378478</v>
      </c>
      <c r="K3848" s="59">
        <v>0.30537541659777312</v>
      </c>
      <c r="L3848" s="61">
        <v>8.6899019066467211</v>
      </c>
      <c r="M3848" s="70">
        <v>1269112</v>
      </c>
      <c r="N3848" s="62">
        <v>75.296337209302322</v>
      </c>
      <c r="O3848" s="63">
        <v>0.54100000000000004</v>
      </c>
      <c r="P3848" s="147">
        <v>8517.0917512557317</v>
      </c>
      <c r="Q3848" s="64">
        <v>6370.3472406106648</v>
      </c>
      <c r="R3848" s="62">
        <v>178.57822952625261</v>
      </c>
      <c r="S3848" s="62">
        <v>215.63504005427569</v>
      </c>
      <c r="T3848" s="62">
        <v>1003.98827672294</v>
      </c>
      <c r="U3848" s="64">
        <v>1398.2015463034684</v>
      </c>
      <c r="V3848" s="62">
        <v>6787.6831678929502</v>
      </c>
      <c r="W3848" s="62">
        <v>2046.8987890281601</v>
      </c>
      <c r="X3848" s="62">
        <v>1806.3212259178899</v>
      </c>
      <c r="Y3848" s="62">
        <v>387.55560570923302</v>
      </c>
      <c r="Z3848" s="64">
        <v>11028.458788548232</v>
      </c>
    </row>
    <row r="3849" spans="1:26">
      <c r="A3849" s="1" t="s">
        <v>149</v>
      </c>
      <c r="B3849" s="54">
        <v>2015</v>
      </c>
      <c r="C3849" s="61">
        <v>4.6865901835257402</v>
      </c>
      <c r="D3849" s="58">
        <v>1.3893565007365201</v>
      </c>
      <c r="E3849" s="58">
        <v>1.6078614722286231</v>
      </c>
      <c r="F3849" s="58">
        <v>7.8199944432898203</v>
      </c>
      <c r="G3849" s="61">
        <v>10.817212416254964</v>
      </c>
      <c r="H3849" s="59">
        <v>5.3759830797899246</v>
      </c>
      <c r="I3849" s="59">
        <v>1.5552936391151464</v>
      </c>
      <c r="J3849" s="59">
        <v>1.3961067092024988</v>
      </c>
      <c r="K3849" s="59">
        <v>0.29198164843665819</v>
      </c>
      <c r="L3849" s="61">
        <v>8.6193650765442289</v>
      </c>
      <c r="M3849" s="70">
        <v>1286970</v>
      </c>
      <c r="N3849" s="62">
        <v>76.686686046511625</v>
      </c>
      <c r="O3849" s="63">
        <v>0.54100000000000004</v>
      </c>
      <c r="P3849" s="147">
        <v>8647.7861492867996</v>
      </c>
      <c r="Q3849" s="64">
        <v>6031.5009684921224</v>
      </c>
      <c r="R3849" s="62">
        <v>178.80601357528792</v>
      </c>
      <c r="S3849" s="62">
        <v>206.92694789140711</v>
      </c>
      <c r="T3849" s="62">
        <v>1006.40982486807</v>
      </c>
      <c r="U3849" s="64">
        <v>1392.1427863347651</v>
      </c>
      <c r="V3849" s="62">
        <v>6918.7289441972398</v>
      </c>
      <c r="W3849" s="62">
        <v>2001.61625473202</v>
      </c>
      <c r="X3849" s="62">
        <v>1796.7474515423401</v>
      </c>
      <c r="Y3849" s="62">
        <v>375.77162208852599</v>
      </c>
      <c r="Z3849" s="64">
        <v>11092.864272560126</v>
      </c>
    </row>
    <row r="3850" spans="1:26">
      <c r="A3850" s="1" t="s">
        <v>150</v>
      </c>
      <c r="B3850" s="54">
        <v>1990</v>
      </c>
      <c r="C3850" s="61">
        <v>15.16786493579035</v>
      </c>
      <c r="D3850" s="58">
        <v>4.4235008247166636</v>
      </c>
      <c r="E3850" s="58">
        <v>17.973890928937809</v>
      </c>
      <c r="F3850" s="58">
        <v>4.1739031302295668</v>
      </c>
      <c r="G3850" s="61">
        <v>26.57129488388404</v>
      </c>
      <c r="H3850" s="59">
        <v>4.3175551039877993</v>
      </c>
      <c r="I3850" s="59">
        <v>3.0370979287131474</v>
      </c>
      <c r="J3850" s="59">
        <v>3.1529882113221861</v>
      </c>
      <c r="K3850" s="59">
        <v>5.3907681841112396</v>
      </c>
      <c r="L3850" s="61">
        <v>15.898409428134372</v>
      </c>
      <c r="M3850" s="70">
        <v>8559107</v>
      </c>
      <c r="N3850" s="62">
        <v>20.85791051323293</v>
      </c>
      <c r="O3850" s="63">
        <v>0.81499999999999995</v>
      </c>
      <c r="P3850" s="147">
        <v>20096.18657466158</v>
      </c>
      <c r="Q3850" s="64">
        <v>129823.37894697774</v>
      </c>
      <c r="R3850" s="62">
        <v>3786.1216873338167</v>
      </c>
      <c r="S3850" s="62">
        <v>15384.045566710811</v>
      </c>
      <c r="T3850" s="62">
        <v>3572.4883499269799</v>
      </c>
      <c r="U3850" s="64">
        <v>22742.655603971605</v>
      </c>
      <c r="V3850" s="62">
        <v>36954.416113427702</v>
      </c>
      <c r="W3850" s="62">
        <v>25994.846141334201</v>
      </c>
      <c r="X3850" s="62">
        <v>26986.763470445199</v>
      </c>
      <c r="Y3850" s="62">
        <v>46140.161700003802</v>
      </c>
      <c r="Z3850" s="64">
        <v>136076.1874252109</v>
      </c>
    </row>
    <row r="3851" spans="1:26">
      <c r="A3851" s="1" t="s">
        <v>150</v>
      </c>
      <c r="B3851" s="57">
        <v>1991</v>
      </c>
      <c r="C3851" s="61">
        <v>14.750334998234763</v>
      </c>
      <c r="D3851" s="58">
        <v>4.3657515316932818</v>
      </c>
      <c r="E3851" s="58">
        <v>17.478694853953606</v>
      </c>
      <c r="F3851" s="58">
        <v>4.2528202823435404</v>
      </c>
      <c r="G3851" s="61">
        <v>26.097266667990421</v>
      </c>
      <c r="H3851" s="59">
        <v>3.8665087572572965</v>
      </c>
      <c r="I3851" s="59">
        <v>3.0129041733414881</v>
      </c>
      <c r="J3851" s="59">
        <v>3.1079563414255613</v>
      </c>
      <c r="K3851" s="59">
        <v>4.6522857742929729</v>
      </c>
      <c r="L3851" s="61">
        <v>14.639655046317317</v>
      </c>
      <c r="M3851" s="70">
        <v>8616535</v>
      </c>
      <c r="N3851" s="62">
        <v>21.000572695813229</v>
      </c>
      <c r="O3851" s="63">
        <v>0.81699999999999995</v>
      </c>
      <c r="P3851" s="147">
        <v>20387.682745638351</v>
      </c>
      <c r="Q3851" s="64">
        <v>127096.77777401477</v>
      </c>
      <c r="R3851" s="62">
        <v>3761.7650874138776</v>
      </c>
      <c r="S3851" s="62">
        <v>15060.578596341111</v>
      </c>
      <c r="T3851" s="62">
        <v>3664.4574811522998</v>
      </c>
      <c r="U3851" s="64">
        <v>22486.801164907287</v>
      </c>
      <c r="V3851" s="62">
        <v>33315.908034713997</v>
      </c>
      <c r="W3851" s="62">
        <v>25960.794261243002</v>
      </c>
      <c r="X3851" s="62">
        <v>26779.8145943653</v>
      </c>
      <c r="Y3851" s="62">
        <v>40086.583204197501</v>
      </c>
      <c r="Z3851" s="64">
        <v>126143.10009451979</v>
      </c>
    </row>
    <row r="3852" spans="1:26">
      <c r="A3852" s="1" t="s">
        <v>150</v>
      </c>
      <c r="B3852" s="57">
        <v>1992</v>
      </c>
      <c r="C3852" s="61">
        <v>14.38820245127901</v>
      </c>
      <c r="D3852" s="58">
        <v>4.4125489086480982</v>
      </c>
      <c r="E3852" s="58">
        <v>17.206188677524199</v>
      </c>
      <c r="F3852" s="58">
        <v>4.295941497803633</v>
      </c>
      <c r="G3852" s="61">
        <v>25.914679083975937</v>
      </c>
      <c r="H3852" s="59">
        <v>3.9355095255453612</v>
      </c>
      <c r="I3852" s="59">
        <v>4.3165484545205475</v>
      </c>
      <c r="J3852" s="59">
        <v>3.4160620379307769</v>
      </c>
      <c r="K3852" s="59">
        <v>4.3096180476167598</v>
      </c>
      <c r="L3852" s="61">
        <v>15.977738065613442</v>
      </c>
      <c r="M3852" s="70">
        <v>8677787</v>
      </c>
      <c r="N3852" s="62">
        <v>21.12410927523517</v>
      </c>
      <c r="O3852" s="63">
        <v>0.82</v>
      </c>
      <c r="P3852" s="147">
        <v>20490.299254174381</v>
      </c>
      <c r="Q3852" s="64">
        <v>124857.75618507713</v>
      </c>
      <c r="R3852" s="62">
        <v>3829.1159556330649</v>
      </c>
      <c r="S3852" s="62">
        <v>14931.164042536671</v>
      </c>
      <c r="T3852" s="62">
        <v>3727.9265282400902</v>
      </c>
      <c r="U3852" s="64">
        <v>22488.206526409827</v>
      </c>
      <c r="V3852" s="62">
        <v>34151.5133991537</v>
      </c>
      <c r="W3852" s="62">
        <v>37458.088063508498</v>
      </c>
      <c r="X3852" s="62">
        <v>29643.8587439492</v>
      </c>
      <c r="Y3852" s="62">
        <v>37397.947468574101</v>
      </c>
      <c r="Z3852" s="64">
        <v>138651.40767518547</v>
      </c>
    </row>
    <row r="3853" spans="1:26">
      <c r="A3853" s="1" t="s">
        <v>150</v>
      </c>
      <c r="B3853" s="57">
        <v>1993</v>
      </c>
      <c r="C3853" s="61">
        <v>13.316353308176234</v>
      </c>
      <c r="D3853" s="58">
        <v>4.1636626932576872</v>
      </c>
      <c r="E3853" s="58">
        <v>16.206750898851812</v>
      </c>
      <c r="F3853" s="58">
        <v>4.0040526979662836</v>
      </c>
      <c r="G3853" s="61">
        <v>24.374466290075784</v>
      </c>
      <c r="H3853" s="59">
        <v>3.9567178761588897</v>
      </c>
      <c r="I3853" s="59">
        <v>3.8917628978666094</v>
      </c>
      <c r="J3853" s="59">
        <v>3.1157780148057452</v>
      </c>
      <c r="K3853" s="59">
        <v>4.3860487651259632</v>
      </c>
      <c r="L3853" s="61">
        <v>15.350307553957206</v>
      </c>
      <c r="M3853" s="70">
        <v>8737500</v>
      </c>
      <c r="N3853" s="62">
        <v>21.247163327971926</v>
      </c>
      <c r="O3853" s="63">
        <v>0.83899999999999997</v>
      </c>
      <c r="P3853" s="147">
        <v>20425.511467530981</v>
      </c>
      <c r="Q3853" s="64">
        <v>116351.63703018984</v>
      </c>
      <c r="R3853" s="62">
        <v>3638.0002782339047</v>
      </c>
      <c r="S3853" s="62">
        <v>14160.64859787177</v>
      </c>
      <c r="T3853" s="62">
        <v>3498.5410448480402</v>
      </c>
      <c r="U3853" s="64">
        <v>21297.189920953715</v>
      </c>
      <c r="V3853" s="62">
        <v>34571.822442938297</v>
      </c>
      <c r="W3853" s="62">
        <v>34004.278320109501</v>
      </c>
      <c r="X3853" s="62">
        <v>27224.110404365201</v>
      </c>
      <c r="Y3853" s="62">
        <v>38323.101085288101</v>
      </c>
      <c r="Z3853" s="64">
        <v>134123.31225270109</v>
      </c>
    </row>
    <row r="3854" spans="1:26">
      <c r="A3854" s="1" t="s">
        <v>150</v>
      </c>
      <c r="B3854" s="57">
        <v>1994</v>
      </c>
      <c r="C3854" s="61">
        <v>14.160749591156925</v>
      </c>
      <c r="D3854" s="58">
        <v>4.3585270365461177</v>
      </c>
      <c r="E3854" s="58">
        <v>16.752101877627194</v>
      </c>
      <c r="F3854" s="58">
        <v>4.4981254240388564</v>
      </c>
      <c r="G3854" s="61">
        <v>25.608754338212169</v>
      </c>
      <c r="H3854" s="59">
        <v>4.1010309168745964</v>
      </c>
      <c r="I3854" s="59">
        <v>4.2175892028506166</v>
      </c>
      <c r="J3854" s="59">
        <v>3.1587778670880526</v>
      </c>
      <c r="K3854" s="59">
        <v>4.0029374600516388</v>
      </c>
      <c r="L3854" s="61">
        <v>15.480335446864903</v>
      </c>
      <c r="M3854" s="70">
        <v>8788696</v>
      </c>
      <c r="N3854" s="62">
        <v>21.398705951162452</v>
      </c>
      <c r="O3854" s="63">
        <v>0.84799999999999998</v>
      </c>
      <c r="P3854" s="147">
        <v>21559.108288716048</v>
      </c>
      <c r="Q3854" s="64">
        <v>124454.52328880251</v>
      </c>
      <c r="R3854" s="62">
        <v>3830.5769131984721</v>
      </c>
      <c r="S3854" s="62">
        <v>14722.913076349461</v>
      </c>
      <c r="T3854" s="62">
        <v>3953.2656921748599</v>
      </c>
      <c r="U3854" s="64">
        <v>22506.755681722792</v>
      </c>
      <c r="V3854" s="62">
        <v>36042.714015012098</v>
      </c>
      <c r="W3854" s="62">
        <v>37067.109356736401</v>
      </c>
      <c r="X3854" s="62">
        <v>27761.5384053653</v>
      </c>
      <c r="Y3854" s="62">
        <v>35180.600443406001</v>
      </c>
      <c r="Z3854" s="64">
        <v>136051.96222051978</v>
      </c>
    </row>
    <row r="3855" spans="1:26">
      <c r="A3855" s="1" t="s">
        <v>150</v>
      </c>
      <c r="B3855" s="57">
        <v>1995</v>
      </c>
      <c r="C3855" s="61">
        <v>14.691169243822985</v>
      </c>
      <c r="D3855" s="58">
        <v>4.4788024730573719</v>
      </c>
      <c r="E3855" s="58">
        <v>16.74156500720057</v>
      </c>
      <c r="F3855" s="58">
        <v>4.9806718193693014</v>
      </c>
      <c r="G3855" s="61">
        <v>26.201039299627244</v>
      </c>
      <c r="H3855" s="59">
        <v>4.4482188444933</v>
      </c>
      <c r="I3855" s="59">
        <v>4.5091886312496605</v>
      </c>
      <c r="J3855" s="59">
        <v>3.3549652712338442</v>
      </c>
      <c r="K3855" s="59">
        <v>4.2176818050887643</v>
      </c>
      <c r="L3855" s="61">
        <v>16.530054552065572</v>
      </c>
      <c r="M3855" s="70">
        <v>8826720</v>
      </c>
      <c r="N3855" s="62">
        <v>21.511280889018863</v>
      </c>
      <c r="O3855" s="63">
        <v>0.85599999999999998</v>
      </c>
      <c r="P3855" s="147">
        <v>22774.647524916043</v>
      </c>
      <c r="Q3855" s="64">
        <v>129674.83738783722</v>
      </c>
      <c r="R3855" s="62">
        <v>3953.3135364984969</v>
      </c>
      <c r="S3855" s="62">
        <v>14777.310668035741</v>
      </c>
      <c r="T3855" s="62">
        <v>4396.2995561463404</v>
      </c>
      <c r="U3855" s="64">
        <v>23126.923760680576</v>
      </c>
      <c r="V3855" s="62">
        <v>39263.1822390659</v>
      </c>
      <c r="W3855" s="62">
        <v>39801.345475224</v>
      </c>
      <c r="X3855" s="62">
        <v>29613.3390589052</v>
      </c>
      <c r="Y3855" s="62">
        <v>37228.296342613103</v>
      </c>
      <c r="Z3855" s="64">
        <v>145906.16311580822</v>
      </c>
    </row>
    <row r="3856" spans="1:26">
      <c r="A3856" s="1" t="s">
        <v>150</v>
      </c>
      <c r="B3856" s="57">
        <v>1996</v>
      </c>
      <c r="C3856" s="61">
        <v>15.251777965531465</v>
      </c>
      <c r="D3856" s="58">
        <v>4.4783133777333877</v>
      </c>
      <c r="E3856" s="58">
        <v>17.067359311490709</v>
      </c>
      <c r="F3856" s="58">
        <v>4.6875895590347616</v>
      </c>
      <c r="G3856" s="61">
        <v>26.233262248258857</v>
      </c>
      <c r="H3856" s="59">
        <v>4.5361862541552771</v>
      </c>
      <c r="I3856" s="59">
        <v>4.6165307145342869</v>
      </c>
      <c r="J3856" s="59">
        <v>3.2750568151275226</v>
      </c>
      <c r="K3856" s="59">
        <v>4.2159166054486503</v>
      </c>
      <c r="L3856" s="61">
        <v>16.643690389265739</v>
      </c>
      <c r="M3856" s="70">
        <v>8849420</v>
      </c>
      <c r="N3856" s="62">
        <v>21.545542720670664</v>
      </c>
      <c r="O3856" s="63">
        <v>0.85899999999999999</v>
      </c>
      <c r="P3856" s="147">
        <v>25478.291667116468</v>
      </c>
      <c r="Q3856" s="64">
        <v>134969.38896373345</v>
      </c>
      <c r="R3856" s="62">
        <v>3963.047597118139</v>
      </c>
      <c r="S3856" s="62">
        <v>15103.62308382921</v>
      </c>
      <c r="T3856" s="62">
        <v>4148.2448795513401</v>
      </c>
      <c r="U3856" s="64">
        <v>23214.915560498692</v>
      </c>
      <c r="V3856" s="62">
        <v>40142.617361246797</v>
      </c>
      <c r="W3856" s="62">
        <v>40853.619235814003</v>
      </c>
      <c r="X3856" s="62">
        <v>28982.353280925799</v>
      </c>
      <c r="Y3856" s="62">
        <v>37308.416726589399</v>
      </c>
      <c r="Z3856" s="64">
        <v>147287.00660457602</v>
      </c>
    </row>
    <row r="3857" spans="1:26">
      <c r="A3857" s="1" t="s">
        <v>150</v>
      </c>
      <c r="B3857" s="54">
        <v>1997</v>
      </c>
      <c r="C3857" s="61">
        <v>14.604548747513872</v>
      </c>
      <c r="D3857" s="58">
        <v>4.4705818504143595</v>
      </c>
      <c r="E3857" s="58">
        <v>16.798937338150047</v>
      </c>
      <c r="F3857" s="58">
        <v>4.7145392549475531</v>
      </c>
      <c r="G3857" s="61">
        <v>25.984058443511959</v>
      </c>
      <c r="H3857" s="59">
        <v>4.6693980569977489</v>
      </c>
      <c r="I3857" s="59">
        <v>4.562631272739428</v>
      </c>
      <c r="J3857" s="59">
        <v>3.4146976536883633</v>
      </c>
      <c r="K3857" s="59">
        <v>3.8599356094227564</v>
      </c>
      <c r="L3857" s="61">
        <v>16.506662592848297</v>
      </c>
      <c r="M3857" s="70">
        <v>8859106</v>
      </c>
      <c r="N3857" s="62">
        <v>21.557883706194861</v>
      </c>
      <c r="O3857" s="63">
        <v>0.86199999999999999</v>
      </c>
      <c r="P3857" s="147">
        <v>27148.376884848709</v>
      </c>
      <c r="Q3857" s="64">
        <v>129383.24543639264</v>
      </c>
      <c r="R3857" s="62">
        <v>3960.5358494496959</v>
      </c>
      <c r="S3857" s="62">
        <v>14882.356656602911</v>
      </c>
      <c r="T3857" s="62">
        <v>4176.6603000741397</v>
      </c>
      <c r="U3857" s="64">
        <v>23019.552806126747</v>
      </c>
      <c r="V3857" s="62">
        <v>41366.692343137103</v>
      </c>
      <c r="W3857" s="62">
        <v>40420.8340841135</v>
      </c>
      <c r="X3857" s="62">
        <v>30251.1684719765</v>
      </c>
      <c r="Y3857" s="62">
        <v>34195.578717050797</v>
      </c>
      <c r="Z3857" s="64">
        <v>146234.2736162779</v>
      </c>
    </row>
    <row r="3858" spans="1:26">
      <c r="A3858" s="1" t="s">
        <v>150</v>
      </c>
      <c r="B3858" s="54">
        <v>1998</v>
      </c>
      <c r="C3858" s="61">
        <v>14.795774464759337</v>
      </c>
      <c r="D3858" s="58">
        <v>4.5558046580335771</v>
      </c>
      <c r="E3858" s="58">
        <v>17.502066034719672</v>
      </c>
      <c r="F3858" s="58">
        <v>4.8309302987151073</v>
      </c>
      <c r="G3858" s="61">
        <v>26.888800991468354</v>
      </c>
      <c r="H3858" s="59">
        <v>5.4185691937908658</v>
      </c>
      <c r="I3858" s="59">
        <v>4.4743359218858636</v>
      </c>
      <c r="J3858" s="59">
        <v>3.3358098099735654</v>
      </c>
      <c r="K3858" s="59">
        <v>8.7234553568966344</v>
      </c>
      <c r="L3858" s="61">
        <v>21.95217028254693</v>
      </c>
      <c r="M3858" s="70">
        <v>8861204</v>
      </c>
      <c r="N3858" s="62">
        <v>21.569854267193058</v>
      </c>
      <c r="O3858" s="63">
        <v>0.86699999999999999</v>
      </c>
      <c r="P3858" s="147">
        <v>24446.846202474218</v>
      </c>
      <c r="Q3858" s="64">
        <v>131108.3758702233</v>
      </c>
      <c r="R3858" s="62">
        <v>4036.9914458985768</v>
      </c>
      <c r="S3858" s="62">
        <v>15508.93775551221</v>
      </c>
      <c r="T3858" s="62">
        <v>4280.7858886695503</v>
      </c>
      <c r="U3858" s="64">
        <v>23826.715090080335</v>
      </c>
      <c r="V3858" s="62">
        <v>48015.047014296397</v>
      </c>
      <c r="W3858" s="62">
        <v>39648.003368358703</v>
      </c>
      <c r="X3858" s="62">
        <v>29559.291231376999</v>
      </c>
      <c r="Y3858" s="62">
        <v>77300.317502353893</v>
      </c>
      <c r="Z3858" s="64">
        <v>194522.659116386</v>
      </c>
    </row>
    <row r="3859" spans="1:26">
      <c r="A3859" s="1" t="s">
        <v>150</v>
      </c>
      <c r="B3859" s="54">
        <v>1999</v>
      </c>
      <c r="C3859" s="61">
        <v>14.558974390237601</v>
      </c>
      <c r="D3859" s="58">
        <v>4.5673986242028164</v>
      </c>
      <c r="E3859" s="58">
        <v>17.539159516932791</v>
      </c>
      <c r="F3859" s="58">
        <v>4.9145106992733201</v>
      </c>
      <c r="G3859" s="61">
        <v>27.02106884040893</v>
      </c>
      <c r="H3859" s="59">
        <v>5.3782899857826196</v>
      </c>
      <c r="I3859" s="59">
        <v>4.5867515435688571</v>
      </c>
      <c r="J3859" s="59">
        <v>3.2828416583005429</v>
      </c>
      <c r="K3859" s="59">
        <v>9.3071662386421643</v>
      </c>
      <c r="L3859" s="61">
        <v>22.555049426294183</v>
      </c>
      <c r="M3859" s="70">
        <v>8863595</v>
      </c>
      <c r="N3859" s="62">
        <v>21.58666959107082</v>
      </c>
      <c r="O3859" s="63">
        <v>0.873</v>
      </c>
      <c r="P3859" s="147">
        <v>23606.485440487617</v>
      </c>
      <c r="Q3859" s="64">
        <v>129044.85261043804</v>
      </c>
      <c r="R3859" s="62">
        <v>4048.3571608490961</v>
      </c>
      <c r="S3859" s="62">
        <v>15546.000659848791</v>
      </c>
      <c r="T3859" s="62">
        <v>4356.0232461525502</v>
      </c>
      <c r="U3859" s="64">
        <v>23950.381066850437</v>
      </c>
      <c r="V3859" s="62">
        <v>47670.984226532899</v>
      </c>
      <c r="W3859" s="62">
        <v>40655.108047819202</v>
      </c>
      <c r="X3859" s="62">
        <v>29097.778908304401</v>
      </c>
      <c r="Y3859" s="62">
        <v>82494.952136997497</v>
      </c>
      <c r="Z3859" s="64">
        <v>199918.82331965398</v>
      </c>
    </row>
    <row r="3860" spans="1:26">
      <c r="A3860" s="1" t="s">
        <v>150</v>
      </c>
      <c r="B3860" s="54">
        <v>2000</v>
      </c>
      <c r="C3860" s="61">
        <v>14.669686692993706</v>
      </c>
      <c r="D3860" s="58">
        <v>4.9206575633332026</v>
      </c>
      <c r="E3860" s="58">
        <v>17.329883564206266</v>
      </c>
      <c r="F3860" s="58">
        <v>5.5143724199015161</v>
      </c>
      <c r="G3860" s="61">
        <v>27.764913547440983</v>
      </c>
      <c r="H3860" s="59">
        <v>5.9138626938183334</v>
      </c>
      <c r="I3860" s="59">
        <v>4.972495927008671</v>
      </c>
      <c r="J3860" s="59">
        <v>3.5052599419198036</v>
      </c>
      <c r="K3860" s="59">
        <v>8.5281828296834057</v>
      </c>
      <c r="L3860" s="61">
        <v>22.919801392430212</v>
      </c>
      <c r="M3860" s="70">
        <v>8872284</v>
      </c>
      <c r="N3860" s="62">
        <v>21.621360335331676</v>
      </c>
      <c r="O3860" s="63">
        <v>0.877</v>
      </c>
      <c r="P3860" s="147">
        <v>29257.985256752218</v>
      </c>
      <c r="Q3860" s="64">
        <v>130153.62653126096</v>
      </c>
      <c r="R3860" s="62">
        <v>4365.7471368640163</v>
      </c>
      <c r="S3860" s="62">
        <v>15375.564866857021</v>
      </c>
      <c r="T3860" s="62">
        <v>4892.5078191133498</v>
      </c>
      <c r="U3860" s="64">
        <v>24633.819822834386</v>
      </c>
      <c r="V3860" s="62">
        <v>52469.469356561298</v>
      </c>
      <c r="W3860" s="62">
        <v>44117.396053264201</v>
      </c>
      <c r="X3860" s="62">
        <v>31099.661698536001</v>
      </c>
      <c r="Y3860" s="62">
        <v>75664.460068874803</v>
      </c>
      <c r="Z3860" s="64">
        <v>203350.9871772363</v>
      </c>
    </row>
    <row r="3861" spans="1:26">
      <c r="A3861" s="1" t="s">
        <v>150</v>
      </c>
      <c r="B3861" s="54">
        <v>2001</v>
      </c>
      <c r="C3861" s="61">
        <v>13.502168058711396</v>
      </c>
      <c r="D3861" s="58">
        <v>4.3633816415556677</v>
      </c>
      <c r="E3861" s="58">
        <v>15.994252524905828</v>
      </c>
      <c r="F3861" s="58">
        <v>4.8639742598359703</v>
      </c>
      <c r="G3861" s="61">
        <v>25.221608426297465</v>
      </c>
      <c r="H3861" s="59">
        <v>5.3293728811445797</v>
      </c>
      <c r="I3861" s="59">
        <v>4.5567146216455772</v>
      </c>
      <c r="J3861" s="59">
        <v>3.2257554288232613</v>
      </c>
      <c r="K3861" s="59">
        <v>8.4595706864900908</v>
      </c>
      <c r="L3861" s="61">
        <v>21.571413618103509</v>
      </c>
      <c r="M3861" s="70">
        <v>8888675</v>
      </c>
      <c r="N3861" s="62">
        <v>21.679485304869132</v>
      </c>
      <c r="O3861" s="63">
        <v>0.88</v>
      </c>
      <c r="P3861" s="147">
        <v>29701.997420640841</v>
      </c>
      <c r="Q3861" s="64">
        <v>120016.38366926652</v>
      </c>
      <c r="R3861" s="62">
        <v>3878.4681312754828</v>
      </c>
      <c r="S3861" s="62">
        <v>14216.771256181732</v>
      </c>
      <c r="T3861" s="62">
        <v>4323.4286404047498</v>
      </c>
      <c r="U3861" s="64">
        <v>22418.668027861961</v>
      </c>
      <c r="V3861" s="62">
        <v>47371.063494307797</v>
      </c>
      <c r="W3861" s="62">
        <v>40503.155339555502</v>
      </c>
      <c r="X3861" s="62">
        <v>28672.6916362956</v>
      </c>
      <c r="Y3861" s="62">
        <v>75194.374471737305</v>
      </c>
      <c r="Z3861" s="64">
        <v>191741.28494189621</v>
      </c>
    </row>
    <row r="3862" spans="1:26">
      <c r="A3862" s="1" t="s">
        <v>150</v>
      </c>
      <c r="B3862" s="54">
        <v>2002</v>
      </c>
      <c r="C3862" s="61">
        <v>13.746790098844277</v>
      </c>
      <c r="D3862" s="58">
        <v>4.3808516602694301</v>
      </c>
      <c r="E3862" s="58">
        <v>15.749023435767226</v>
      </c>
      <c r="F3862" s="58">
        <v>5.1078565967297429</v>
      </c>
      <c r="G3862" s="61">
        <v>25.237731692766395</v>
      </c>
      <c r="H3862" s="59">
        <v>5.4952101502891022</v>
      </c>
      <c r="I3862" s="59">
        <v>4.5807116262112935</v>
      </c>
      <c r="J3862" s="59">
        <v>3.247213084294851</v>
      </c>
      <c r="K3862" s="59">
        <v>8.369284383748278</v>
      </c>
      <c r="L3862" s="61">
        <v>21.692419244543526</v>
      </c>
      <c r="M3862" s="70">
        <v>8911899</v>
      </c>
      <c r="N3862" s="62">
        <v>21.750153531218015</v>
      </c>
      <c r="O3862" s="63">
        <v>0.88200000000000001</v>
      </c>
      <c r="P3862" s="147">
        <v>30587.762515156021</v>
      </c>
      <c r="Q3862" s="64">
        <v>122510.00493510021</v>
      </c>
      <c r="R3862" s="62">
        <v>3904.170753030347</v>
      </c>
      <c r="S3862" s="62">
        <v>14035.370620819051</v>
      </c>
      <c r="T3862" s="62">
        <v>4552.0702096539198</v>
      </c>
      <c r="U3862" s="64">
        <v>22491.611583503316</v>
      </c>
      <c r="V3862" s="62">
        <v>48972.757843151303</v>
      </c>
      <c r="W3862" s="62">
        <v>40822.8393609208</v>
      </c>
      <c r="X3862" s="62">
        <v>28938.835038714202</v>
      </c>
      <c r="Y3862" s="62">
        <v>74586.217130241901</v>
      </c>
      <c r="Z3862" s="64">
        <v>193320.64937302819</v>
      </c>
    </row>
    <row r="3863" spans="1:26">
      <c r="A3863" s="1" t="s">
        <v>150</v>
      </c>
      <c r="B3863" s="54">
        <v>2003</v>
      </c>
      <c r="C3863" s="61">
        <v>14.333295324013575</v>
      </c>
      <c r="D3863" s="58">
        <v>4.4322959626195448</v>
      </c>
      <c r="E3863" s="58">
        <v>15.65381531264037</v>
      </c>
      <c r="F3863" s="58">
        <v>5.0751379550256033</v>
      </c>
      <c r="G3863" s="61">
        <v>25.16124923028552</v>
      </c>
      <c r="H3863" s="59">
        <v>5.609071188102317</v>
      </c>
      <c r="I3863" s="59">
        <v>4.8894862811301021</v>
      </c>
      <c r="J3863" s="59">
        <v>3.6069713816014692</v>
      </c>
      <c r="K3863" s="59">
        <v>8.4554526975548505</v>
      </c>
      <c r="L3863" s="61">
        <v>22.560981548388739</v>
      </c>
      <c r="M3863" s="70">
        <v>8942926</v>
      </c>
      <c r="N3863" s="62">
        <v>21.831235073353803</v>
      </c>
      <c r="O3863" s="63">
        <v>0.88800000000000001</v>
      </c>
      <c r="P3863" s="147">
        <v>31470.895742571814</v>
      </c>
      <c r="Q3863" s="64">
        <v>128181.59941879942</v>
      </c>
      <c r="R3863" s="62">
        <v>3963.7694803805357</v>
      </c>
      <c r="S3863" s="62">
        <v>13999.091195860969</v>
      </c>
      <c r="T3863" s="62">
        <v>4538.6583171585298</v>
      </c>
      <c r="U3863" s="64">
        <v>22501.518993400037</v>
      </c>
      <c r="V3863" s="62">
        <v>50161.5085639311</v>
      </c>
      <c r="W3863" s="62">
        <v>43726.313990161703</v>
      </c>
      <c r="X3863" s="62">
        <v>32256.878149779699</v>
      </c>
      <c r="Y3863" s="62">
        <v>75616.487770733394</v>
      </c>
      <c r="Z3863" s="64">
        <v>201761.18847460591</v>
      </c>
    </row>
    <row r="3864" spans="1:26">
      <c r="A3864" s="1" t="s">
        <v>150</v>
      </c>
      <c r="B3864" s="54">
        <v>2004</v>
      </c>
      <c r="C3864" s="61">
        <v>14.419595395483279</v>
      </c>
      <c r="D3864" s="58">
        <v>4.3075429567107157</v>
      </c>
      <c r="E3864" s="58">
        <v>15.037995977793603</v>
      </c>
      <c r="F3864" s="58">
        <v>4.777055609541061</v>
      </c>
      <c r="G3864" s="61">
        <v>24.122594544045381</v>
      </c>
      <c r="H3864" s="59">
        <v>5.6123520358690699</v>
      </c>
      <c r="I3864" s="59">
        <v>4.9789455596088494</v>
      </c>
      <c r="J3864" s="59">
        <v>3.6898648166856041</v>
      </c>
      <c r="K3864" s="59">
        <v>9.1466946981387256</v>
      </c>
      <c r="L3864" s="61">
        <v>23.427857110302249</v>
      </c>
      <c r="M3864" s="70">
        <v>8982282</v>
      </c>
      <c r="N3864" s="62">
        <v>21.917266169517962</v>
      </c>
      <c r="O3864" s="63">
        <v>0.89</v>
      </c>
      <c r="P3864" s="147">
        <v>33551.705582024471</v>
      </c>
      <c r="Q3864" s="64">
        <v>129520.87216813234</v>
      </c>
      <c r="R3864" s="62">
        <v>3869.156556428944</v>
      </c>
      <c r="S3864" s="62">
        <v>13507.55205874079</v>
      </c>
      <c r="T3864" s="62">
        <v>4290.8860614579698</v>
      </c>
      <c r="U3864" s="64">
        <v>21667.594676627701</v>
      </c>
      <c r="V3864" s="62">
        <v>50411.728669450102</v>
      </c>
      <c r="W3864" s="62">
        <v>44722.2930790545</v>
      </c>
      <c r="X3864" s="62">
        <v>33143.406325348398</v>
      </c>
      <c r="Y3864" s="62">
        <v>82158.191146586905</v>
      </c>
      <c r="Z3864" s="64">
        <v>210435.6192204399</v>
      </c>
    </row>
    <row r="3865" spans="1:26">
      <c r="A3865" s="1" t="s">
        <v>150</v>
      </c>
      <c r="B3865" s="54">
        <v>2005</v>
      </c>
      <c r="C3865" s="61">
        <v>14.399287541045645</v>
      </c>
      <c r="D3865" s="58">
        <v>4.3484396790922126</v>
      </c>
      <c r="E3865" s="58">
        <v>14.696750931773225</v>
      </c>
      <c r="F3865" s="58">
        <v>4.8453384637969332</v>
      </c>
      <c r="G3865" s="61">
        <v>23.890529074662368</v>
      </c>
      <c r="H3865" s="59">
        <v>6.1592921502378086</v>
      </c>
      <c r="I3865" s="59">
        <v>5.0772607692247416</v>
      </c>
      <c r="J3865" s="59">
        <v>3.7742909677502943</v>
      </c>
      <c r="K3865" s="59">
        <v>9.8308461968340879</v>
      </c>
      <c r="L3865" s="61">
        <v>24.841690084046935</v>
      </c>
      <c r="M3865" s="70">
        <v>9030163</v>
      </c>
      <c r="N3865" s="62">
        <v>22.00509821123946</v>
      </c>
      <c r="O3865" s="63">
        <v>0.89200000000000002</v>
      </c>
      <c r="P3865" s="147">
        <v>33967.187526840506</v>
      </c>
      <c r="Q3865" s="64">
        <v>130027.91357951135</v>
      </c>
      <c r="R3865" s="62">
        <v>3926.7119097870373</v>
      </c>
      <c r="S3865" s="62">
        <v>13271.40564843141</v>
      </c>
      <c r="T3865" s="62">
        <v>4375.4196118255904</v>
      </c>
      <c r="U3865" s="64">
        <v>21573.537170044034</v>
      </c>
      <c r="V3865" s="62">
        <v>55619.412081267903</v>
      </c>
      <c r="W3865" s="62">
        <v>45848.492339604803</v>
      </c>
      <c r="X3865" s="62">
        <v>34082.462648212902</v>
      </c>
      <c r="Y3865" s="62">
        <v>88774.143585341895</v>
      </c>
      <c r="Z3865" s="64">
        <v>224324.51065442752</v>
      </c>
    </row>
    <row r="3866" spans="1:26">
      <c r="A3866" s="1" t="s">
        <v>150</v>
      </c>
      <c r="B3866" s="54">
        <v>2006</v>
      </c>
      <c r="C3866" s="61">
        <v>14.158834768068903</v>
      </c>
      <c r="D3866" s="58">
        <v>4.2816885101618851</v>
      </c>
      <c r="E3866" s="58">
        <v>13.913364005022157</v>
      </c>
      <c r="F3866" s="58">
        <v>4.8784794173533337</v>
      </c>
      <c r="G3866" s="61">
        <v>23.073531932537378</v>
      </c>
      <c r="H3866" s="59">
        <v>5.378977844679266</v>
      </c>
      <c r="I3866" s="59">
        <v>5.1359381488183056</v>
      </c>
      <c r="J3866" s="59">
        <v>3.7146686127289987</v>
      </c>
      <c r="K3866" s="59">
        <v>10.605529583630021</v>
      </c>
      <c r="L3866" s="61">
        <v>24.835114189856593</v>
      </c>
      <c r="M3866" s="70">
        <v>9087251</v>
      </c>
      <c r="N3866" s="62">
        <v>22.129222108495394</v>
      </c>
      <c r="O3866" s="63">
        <v>0.89500000000000002</v>
      </c>
      <c r="P3866" s="147">
        <v>37439.83703317117</v>
      </c>
      <c r="Q3866" s="64">
        <v>128664.8854049689</v>
      </c>
      <c r="R3866" s="62">
        <v>3890.8778195657101</v>
      </c>
      <c r="S3866" s="62">
        <v>12643.423096800161</v>
      </c>
      <c r="T3866" s="62">
        <v>4433.1966963823497</v>
      </c>
      <c r="U3866" s="64">
        <v>20967.497612748222</v>
      </c>
      <c r="V3866" s="62">
        <v>48880.121798039501</v>
      </c>
      <c r="W3866" s="62">
        <v>46671.559078787301</v>
      </c>
      <c r="X3866" s="62">
        <v>33756.126065690201</v>
      </c>
      <c r="Y3866" s="62">
        <v>96375.109314371497</v>
      </c>
      <c r="Z3866" s="64">
        <v>225682.91625688851</v>
      </c>
    </row>
    <row r="3867" spans="1:26">
      <c r="A3867" s="1" t="s">
        <v>150</v>
      </c>
      <c r="B3867" s="54">
        <v>2007</v>
      </c>
      <c r="C3867" s="61">
        <v>14.216275123215729</v>
      </c>
      <c r="D3867" s="58">
        <v>4.2321325123997591</v>
      </c>
      <c r="E3867" s="58">
        <v>13.590372676250826</v>
      </c>
      <c r="F3867" s="58">
        <v>4.7243962399563282</v>
      </c>
      <c r="G3867" s="61">
        <v>22.546901428606908</v>
      </c>
      <c r="H3867" s="59">
        <v>5.662831858009076</v>
      </c>
      <c r="I3867" s="59">
        <v>5.2259817055227638</v>
      </c>
      <c r="J3867" s="59">
        <v>3.6392475333701468</v>
      </c>
      <c r="K3867" s="59">
        <v>9.8396993293201493</v>
      </c>
      <c r="L3867" s="61">
        <v>24.367760426222137</v>
      </c>
      <c r="M3867" s="70">
        <v>9153316</v>
      </c>
      <c r="N3867" s="62">
        <v>22.293931861383243</v>
      </c>
      <c r="O3867" s="63">
        <v>0.89700000000000002</v>
      </c>
      <c r="P3867" s="147">
        <v>40563.838796526928</v>
      </c>
      <c r="Q3867" s="64">
        <v>130126.05854573249</v>
      </c>
      <c r="R3867" s="62">
        <v>3873.8046239868909</v>
      </c>
      <c r="S3867" s="62">
        <v>12439.69756634895</v>
      </c>
      <c r="T3867" s="62">
        <v>4324.3891693532096</v>
      </c>
      <c r="U3867" s="64">
        <v>20637.891359689049</v>
      </c>
      <c r="V3867" s="62">
        <v>51833.6894512242</v>
      </c>
      <c r="W3867" s="62">
        <v>47835.061960868799</v>
      </c>
      <c r="X3867" s="62">
        <v>33311.182675157499</v>
      </c>
      <c r="Y3867" s="62">
        <v>90065.877306255396</v>
      </c>
      <c r="Z3867" s="64">
        <v>223045.81139350589</v>
      </c>
    </row>
    <row r="3868" spans="1:26">
      <c r="A3868" s="1" t="s">
        <v>150</v>
      </c>
      <c r="B3868" s="54">
        <v>2008</v>
      </c>
      <c r="C3868" s="61">
        <v>13.802733636938493</v>
      </c>
      <c r="D3868" s="58">
        <v>4.0960646888852663</v>
      </c>
      <c r="E3868" s="58">
        <v>13.092152037183103</v>
      </c>
      <c r="F3868" s="58">
        <v>4.2252850184270505</v>
      </c>
      <c r="G3868" s="61">
        <v>21.41350174449542</v>
      </c>
      <c r="H3868" s="59">
        <v>5.4331651782203174</v>
      </c>
      <c r="I3868" s="59">
        <v>5.1677340839083845</v>
      </c>
      <c r="J3868" s="59">
        <v>3.5310851844404487</v>
      </c>
      <c r="K3868" s="59">
        <v>9.8540524303335459</v>
      </c>
      <c r="L3868" s="61">
        <v>23.986036876902698</v>
      </c>
      <c r="M3868" s="70">
        <v>9226333</v>
      </c>
      <c r="N3868" s="62">
        <v>22.468287273967928</v>
      </c>
      <c r="O3868" s="63">
        <v>0.89800000000000002</v>
      </c>
      <c r="P3868" s="147">
        <v>41853.696180650433</v>
      </c>
      <c r="Q3868" s="64">
        <v>127348.61684469564</v>
      </c>
      <c r="R3868" s="62">
        <v>3779.165680919687</v>
      </c>
      <c r="S3868" s="62">
        <v>12079.255438167969</v>
      </c>
      <c r="T3868" s="62">
        <v>3898.3886599919101</v>
      </c>
      <c r="U3868" s="64">
        <v>19756.809779079565</v>
      </c>
      <c r="V3868" s="62">
        <v>50128.191178264999</v>
      </c>
      <c r="W3868" s="62">
        <v>47679.235513588697</v>
      </c>
      <c r="X3868" s="62">
        <v>32578.967763014</v>
      </c>
      <c r="Y3868" s="62">
        <v>90916.769121716599</v>
      </c>
      <c r="Z3868" s="64">
        <v>221303.16357658431</v>
      </c>
    </row>
    <row r="3869" spans="1:26">
      <c r="A3869" s="1" t="s">
        <v>150</v>
      </c>
      <c r="B3869" s="54">
        <v>2009</v>
      </c>
      <c r="C3869" s="61">
        <v>11.951429350611818</v>
      </c>
      <c r="D3869" s="58">
        <v>3.7502524681328775</v>
      </c>
      <c r="E3869" s="58">
        <v>12.402497900828017</v>
      </c>
      <c r="F3869" s="58">
        <v>3.4882875977013539</v>
      </c>
      <c r="G3869" s="61">
        <v>19.641037966662246</v>
      </c>
      <c r="H3869" s="59">
        <v>4.9028549107078012</v>
      </c>
      <c r="I3869" s="59">
        <v>4.4180676914560886</v>
      </c>
      <c r="J3869" s="59">
        <v>2.9151655994842871</v>
      </c>
      <c r="K3869" s="59">
        <v>7.9123322424311908</v>
      </c>
      <c r="L3869" s="61">
        <v>20.148420444079367</v>
      </c>
      <c r="M3869" s="70">
        <v>9303432</v>
      </c>
      <c r="N3869" s="62">
        <v>22.660513232928789</v>
      </c>
      <c r="O3869" s="63">
        <v>0.89500000000000002</v>
      </c>
      <c r="P3869" s="147">
        <v>39693.325296885232</v>
      </c>
      <c r="Q3869" s="64">
        <v>111189.3102662212</v>
      </c>
      <c r="R3869" s="62">
        <v>3489.0218820106393</v>
      </c>
      <c r="S3869" s="62">
        <v>11538.57958504962</v>
      </c>
      <c r="T3869" s="62">
        <v>3245.30464616579</v>
      </c>
      <c r="U3869" s="64">
        <v>18272.906113226047</v>
      </c>
      <c r="V3869" s="62">
        <v>45613.377267636097</v>
      </c>
      <c r="W3869" s="62">
        <v>41103.192338858702</v>
      </c>
      <c r="X3869" s="62">
        <v>27121.0449235413</v>
      </c>
      <c r="Y3869" s="62">
        <v>73611.844978866095</v>
      </c>
      <c r="Z3869" s="64">
        <v>187449.45950890219</v>
      </c>
    </row>
    <row r="3870" spans="1:26">
      <c r="A3870" s="1" t="s">
        <v>150</v>
      </c>
      <c r="B3870" s="54">
        <v>2010</v>
      </c>
      <c r="C3870" s="61">
        <v>13.203347456639614</v>
      </c>
      <c r="D3870" s="58">
        <v>3.9128399430823237</v>
      </c>
      <c r="E3870" s="58">
        <v>12.625529174501587</v>
      </c>
      <c r="F3870" s="58">
        <v>3.7054899993297696</v>
      </c>
      <c r="G3870" s="61">
        <v>20.243859116913679</v>
      </c>
      <c r="H3870" s="59">
        <v>5.2098039229714317</v>
      </c>
      <c r="I3870" s="59">
        <v>4.8296179052453887</v>
      </c>
      <c r="J3870" s="59">
        <v>3.5611423115363006</v>
      </c>
      <c r="K3870" s="59">
        <v>8.3312629056859535</v>
      </c>
      <c r="L3870" s="61">
        <v>21.931827045439075</v>
      </c>
      <c r="M3870" s="70">
        <v>9382297</v>
      </c>
      <c r="N3870" s="62">
        <v>22.854525515426232</v>
      </c>
      <c r="O3870" s="63">
        <v>0.90100000000000002</v>
      </c>
      <c r="P3870" s="147">
        <v>41667.832085041031</v>
      </c>
      <c r="Q3870" s="64">
        <v>123877.72723238748</v>
      </c>
      <c r="R3870" s="62">
        <v>3671.1426459461459</v>
      </c>
      <c r="S3870" s="62">
        <v>11845.646449733871</v>
      </c>
      <c r="T3870" s="62">
        <v>3476.6007704241702</v>
      </c>
      <c r="U3870" s="64">
        <v>18993.389866104186</v>
      </c>
      <c r="V3870" s="62">
        <v>48879.927717083097</v>
      </c>
      <c r="W3870" s="62">
        <v>45312.909583530098</v>
      </c>
      <c r="X3870" s="62">
        <v>33411.694826100102</v>
      </c>
      <c r="Y3870" s="62">
        <v>78166.382966228601</v>
      </c>
      <c r="Z3870" s="64">
        <v>205770.9150929419</v>
      </c>
    </row>
    <row r="3871" spans="1:26">
      <c r="A3871" s="1" t="s">
        <v>150</v>
      </c>
      <c r="B3871" s="54">
        <v>2011</v>
      </c>
      <c r="C3871" s="61">
        <v>13.259291503713788</v>
      </c>
      <c r="D3871" s="58">
        <v>3.9947354184931303</v>
      </c>
      <c r="E3871" s="58">
        <v>12.578074300518022</v>
      </c>
      <c r="F3871" s="58">
        <v>3.8157044604578441</v>
      </c>
      <c r="G3871" s="61">
        <v>20.388514179468995</v>
      </c>
      <c r="H3871" s="59">
        <v>5.3923429727731857</v>
      </c>
      <c r="I3871" s="59">
        <v>4.9521821755215933</v>
      </c>
      <c r="J3871" s="59">
        <v>3.7450168324583251</v>
      </c>
      <c r="K3871" s="59">
        <v>8.5083865907472802</v>
      </c>
      <c r="L3871" s="61">
        <v>22.597928571500383</v>
      </c>
      <c r="M3871" s="70">
        <v>9462352</v>
      </c>
      <c r="N3871" s="62">
        <v>23.02776478042599</v>
      </c>
      <c r="O3871" s="63">
        <v>0.90300000000000002</v>
      </c>
      <c r="P3871" s="147">
        <v>43755.060439261157</v>
      </c>
      <c r="Q3871" s="64">
        <v>125464.08347874918</v>
      </c>
      <c r="R3871" s="62">
        <v>3779.9592676649308</v>
      </c>
      <c r="S3871" s="62">
        <v>11901.816651365531</v>
      </c>
      <c r="T3871" s="62">
        <v>3610.5538732822201</v>
      </c>
      <c r="U3871" s="64">
        <v>19292.329792312681</v>
      </c>
      <c r="V3871" s="62">
        <v>51024.247313106302</v>
      </c>
      <c r="W3871" s="62">
        <v>46859.290912911099</v>
      </c>
      <c r="X3871" s="62">
        <v>35436.667514645698</v>
      </c>
      <c r="Y3871" s="62">
        <v>80509.348873730705</v>
      </c>
      <c r="Z3871" s="64">
        <v>213829.5546143938</v>
      </c>
    </row>
    <row r="3872" spans="1:26">
      <c r="A3872" s="1" t="s">
        <v>150</v>
      </c>
      <c r="B3872" s="54">
        <v>2012</v>
      </c>
      <c r="C3872" s="61">
        <v>12.985518074693507</v>
      </c>
      <c r="D3872" s="58">
        <v>3.9063577612694771</v>
      </c>
      <c r="E3872" s="58">
        <v>12.443590009271409</v>
      </c>
      <c r="F3872" s="58">
        <v>3.7598670555771561</v>
      </c>
      <c r="G3872" s="61">
        <v>20.109814826118043</v>
      </c>
      <c r="H3872" s="59">
        <v>5.2971980115744541</v>
      </c>
      <c r="I3872" s="59">
        <v>4.9553351454495047</v>
      </c>
      <c r="J3872" s="59">
        <v>3.83782408768703</v>
      </c>
      <c r="K3872" s="59">
        <v>9.4893743978489766</v>
      </c>
      <c r="L3872" s="61">
        <v>23.579731642559963</v>
      </c>
      <c r="M3872" s="70">
        <v>9543457</v>
      </c>
      <c r="N3872" s="62">
        <v>23.369602788825059</v>
      </c>
      <c r="O3872" s="63">
        <v>0.90400000000000003</v>
      </c>
      <c r="P3872" s="147">
        <v>44724.974344802249</v>
      </c>
      <c r="Q3872" s="64">
        <v>123926.73336856026</v>
      </c>
      <c r="R3872" s="62">
        <v>3728.0157321291522</v>
      </c>
      <c r="S3872" s="62">
        <v>11875.486617911129</v>
      </c>
      <c r="T3872" s="62">
        <v>3588.2129570617199</v>
      </c>
      <c r="U3872" s="64">
        <v>19191.715307102004</v>
      </c>
      <c r="V3872" s="62">
        <v>50553.581443946299</v>
      </c>
      <c r="W3872" s="62">
        <v>47291.027881186099</v>
      </c>
      <c r="X3872" s="62">
        <v>36626.1091544054</v>
      </c>
      <c r="Y3872" s="62">
        <v>90561.436522772594</v>
      </c>
      <c r="Z3872" s="64">
        <v>225032.15500231038</v>
      </c>
    </row>
    <row r="3873" spans="1:26">
      <c r="A3873" s="1" t="s">
        <v>150</v>
      </c>
      <c r="B3873" s="54">
        <v>2013</v>
      </c>
      <c r="C3873" s="61">
        <v>12.721793625424747</v>
      </c>
      <c r="D3873" s="58">
        <v>3.8270167098949464</v>
      </c>
      <c r="E3873" s="58">
        <v>12.219746695355086</v>
      </c>
      <c r="F3873" s="58">
        <v>3.6041309285886993</v>
      </c>
      <c r="G3873" s="61">
        <v>19.650894333838732</v>
      </c>
      <c r="H3873" s="59">
        <v>5.3021395618720817</v>
      </c>
      <c r="I3873" s="59">
        <v>4.8251005721256952</v>
      </c>
      <c r="J3873" s="59">
        <v>4.0520128571746756</v>
      </c>
      <c r="K3873" s="59">
        <v>8.686532847747289</v>
      </c>
      <c r="L3873" s="61">
        <v>22.865785838919741</v>
      </c>
      <c r="M3873" s="70">
        <v>9624247</v>
      </c>
      <c r="N3873" s="62">
        <v>23.56846614621692</v>
      </c>
      <c r="O3873" s="63">
        <v>0.90600000000000003</v>
      </c>
      <c r="P3873" s="147">
        <v>45714.457668176416</v>
      </c>
      <c r="Q3873" s="64">
        <v>122437.68413411324</v>
      </c>
      <c r="R3873" s="62">
        <v>3683.2154089156311</v>
      </c>
      <c r="S3873" s="62">
        <v>11760.58604735311</v>
      </c>
      <c r="T3873" s="62">
        <v>3468.7046277077002</v>
      </c>
      <c r="U3873" s="64">
        <v>18912.506083976441</v>
      </c>
      <c r="V3873" s="62">
        <v>51029.100771928701</v>
      </c>
      <c r="W3873" s="62">
        <v>46437.959705979003</v>
      </c>
      <c r="X3873" s="62">
        <v>38997.572584624802</v>
      </c>
      <c r="Y3873" s="62">
        <v>83601.337700333301</v>
      </c>
      <c r="Z3873" s="64">
        <v>220065.97076286582</v>
      </c>
    </row>
    <row r="3874" spans="1:26">
      <c r="A3874" s="1" t="s">
        <v>150</v>
      </c>
      <c r="B3874" s="54">
        <v>2014</v>
      </c>
      <c r="C3874" s="61">
        <v>12.508959089443886</v>
      </c>
      <c r="D3874" s="58">
        <v>3.8206783490151439</v>
      </c>
      <c r="E3874" s="58">
        <v>12.040975491548222</v>
      </c>
      <c r="F3874" s="58">
        <v>3.6189719930619928</v>
      </c>
      <c r="G3874" s="61">
        <v>19.480625833625361</v>
      </c>
      <c r="H3874" s="59">
        <v>5.4707228655484492</v>
      </c>
      <c r="I3874" s="59">
        <v>4.7179908583499932</v>
      </c>
      <c r="J3874" s="59">
        <v>3.9728451535729743</v>
      </c>
      <c r="K3874" s="59">
        <v>8.7923006523594314</v>
      </c>
      <c r="L3874" s="61">
        <v>22.953859529830851</v>
      </c>
      <c r="M3874" s="70">
        <v>9703247</v>
      </c>
      <c r="N3874" s="62">
        <v>23.805234342392772</v>
      </c>
      <c r="O3874" s="63">
        <v>0.90900000000000003</v>
      </c>
      <c r="P3874" s="147">
        <v>46445.771913522374</v>
      </c>
      <c r="Q3874" s="64">
        <v>121377.51975776913</v>
      </c>
      <c r="R3874" s="62">
        <v>3707.2985728046147</v>
      </c>
      <c r="S3874" s="62">
        <v>11683.655931543881</v>
      </c>
      <c r="T3874" s="62">
        <v>3511.5779134762802</v>
      </c>
      <c r="U3874" s="64">
        <v>18902.532417824779</v>
      </c>
      <c r="V3874" s="62">
        <v>53083.775232964399</v>
      </c>
      <c r="W3874" s="62">
        <v>45779.830642312001</v>
      </c>
      <c r="X3874" s="62">
        <v>38549.497817871503</v>
      </c>
      <c r="Y3874" s="62">
        <v>85313.864928104696</v>
      </c>
      <c r="Z3874" s="64">
        <v>222726.96862125263</v>
      </c>
    </row>
    <row r="3875" spans="1:26">
      <c r="A3875" s="1" t="s">
        <v>150</v>
      </c>
      <c r="B3875" s="54">
        <v>2015</v>
      </c>
      <c r="C3875" s="61">
        <v>12.109158784070097</v>
      </c>
      <c r="D3875" s="58">
        <v>3.7789438973852936</v>
      </c>
      <c r="E3875" s="58">
        <v>12.195978378821703</v>
      </c>
      <c r="F3875" s="58">
        <v>3.4062628826140409</v>
      </c>
      <c r="G3875" s="61">
        <v>19.381185158821037</v>
      </c>
      <c r="H3875" s="59">
        <v>5.5072314831227827</v>
      </c>
      <c r="I3875" s="59">
        <v>4.6355779552619039</v>
      </c>
      <c r="J3875" s="59">
        <v>4.1097711833132946</v>
      </c>
      <c r="K3875" s="59">
        <v>8.75047852122281</v>
      </c>
      <c r="L3875" s="61">
        <v>23.003059142920794</v>
      </c>
      <c r="M3875" s="70">
        <v>9779426</v>
      </c>
      <c r="N3875" s="62">
        <v>24.058299575262087</v>
      </c>
      <c r="O3875" s="63">
        <v>0.91300000000000003</v>
      </c>
      <c r="P3875" s="147">
        <v>47861.965285109203</v>
      </c>
      <c r="Q3875" s="64">
        <v>118420.62225106348</v>
      </c>
      <c r="R3875" s="62">
        <v>3695.5902202631069</v>
      </c>
      <c r="S3875" s="62">
        <v>11926.96680532868</v>
      </c>
      <c r="T3875" s="62">
        <v>3331.1295797070702</v>
      </c>
      <c r="U3875" s="64">
        <v>18953.686605298859</v>
      </c>
      <c r="V3875" s="62">
        <v>53857.562754069499</v>
      </c>
      <c r="W3875" s="62">
        <v>45333.2915807151</v>
      </c>
      <c r="X3875" s="62">
        <v>40191.203164144797</v>
      </c>
      <c r="Y3875" s="62">
        <v>85574.657162887903</v>
      </c>
      <c r="Z3875" s="64">
        <v>224956.7146618173</v>
      </c>
    </row>
    <row r="3876" spans="1:26">
      <c r="A3876" s="1" t="s">
        <v>151</v>
      </c>
      <c r="B3876" s="54">
        <v>1990</v>
      </c>
      <c r="C3876" s="61">
        <v>20.946996337049413</v>
      </c>
      <c r="D3876" s="58">
        <v>4.7393303593124161</v>
      </c>
      <c r="E3876" s="58">
        <v>7.5998742676065492</v>
      </c>
      <c r="F3876" s="58">
        <v>8.8275219895152333</v>
      </c>
      <c r="G3876" s="61">
        <v>21.166726616434197</v>
      </c>
      <c r="H3876" s="59">
        <v>5.7071744818356382</v>
      </c>
      <c r="I3876" s="59">
        <v>3.7075074681859839</v>
      </c>
      <c r="J3876" s="59">
        <v>1.1298034792469103</v>
      </c>
      <c r="K3876" s="59">
        <v>10.874888256341819</v>
      </c>
      <c r="L3876" s="61">
        <v>21.419373685610346</v>
      </c>
      <c r="M3876" s="70">
        <v>6673920</v>
      </c>
      <c r="N3876" s="62">
        <v>169.88841523708305</v>
      </c>
      <c r="O3876" s="63">
        <v>0.83099999999999996</v>
      </c>
      <c r="P3876" s="147">
        <v>27523.76439811803</v>
      </c>
      <c r="Q3876" s="64">
        <v>139798.57779376081</v>
      </c>
      <c r="R3876" s="62">
        <v>3162.9911671622322</v>
      </c>
      <c r="S3876" s="62">
        <v>5072.0952872064699</v>
      </c>
      <c r="T3876" s="62">
        <v>5891.41755562655</v>
      </c>
      <c r="U3876" s="64">
        <v>14126.504009995251</v>
      </c>
      <c r="V3876" s="62">
        <v>38089.225917812502</v>
      </c>
      <c r="W3876" s="62">
        <v>24743.608242075799</v>
      </c>
      <c r="X3876" s="62">
        <v>7540.2180362155405</v>
      </c>
      <c r="Y3876" s="62">
        <v>72578.134231764794</v>
      </c>
      <c r="Z3876" s="64">
        <v>142951.18642786861</v>
      </c>
    </row>
    <row r="3877" spans="1:26">
      <c r="A3877" s="1" t="s">
        <v>151</v>
      </c>
      <c r="B3877" s="57">
        <v>1991</v>
      </c>
      <c r="C3877" s="61">
        <v>20.41578232432563</v>
      </c>
      <c r="D3877" s="58">
        <v>4.7974006693237605</v>
      </c>
      <c r="E3877" s="58">
        <v>7.7749860434570346</v>
      </c>
      <c r="F3877" s="58">
        <v>8.9464644322576206</v>
      </c>
      <c r="G3877" s="61">
        <v>21.518851145038418</v>
      </c>
      <c r="H3877" s="59">
        <v>5.5671827132905136</v>
      </c>
      <c r="I3877" s="59">
        <v>3.5269294283985673</v>
      </c>
      <c r="J3877" s="59">
        <v>1.1119631653923601</v>
      </c>
      <c r="K3877" s="59">
        <v>10.071476061850284</v>
      </c>
      <c r="L3877" s="61">
        <v>20.277551368931725</v>
      </c>
      <c r="M3877" s="70">
        <v>6739995</v>
      </c>
      <c r="N3877" s="62">
        <v>172.02504915361411</v>
      </c>
      <c r="O3877" s="63">
        <v>0.83299999999999996</v>
      </c>
      <c r="P3877" s="147">
        <v>27829.424595620065</v>
      </c>
      <c r="Q3877" s="64">
        <v>137602.27078704312</v>
      </c>
      <c r="R3877" s="62">
        <v>3233.4456524238799</v>
      </c>
      <c r="S3877" s="62">
        <v>5240.3367057970199</v>
      </c>
      <c r="T3877" s="62">
        <v>6029.9125541094199</v>
      </c>
      <c r="U3877" s="64">
        <v>14503.69491233032</v>
      </c>
      <c r="V3877" s="62">
        <v>37522.783651664497</v>
      </c>
      <c r="W3877" s="62">
        <v>23771.486712759201</v>
      </c>
      <c r="X3877" s="62">
        <v>7494.6261749286796</v>
      </c>
      <c r="Y3877" s="62">
        <v>67881.698299490599</v>
      </c>
      <c r="Z3877" s="64">
        <v>136670.59483884298</v>
      </c>
    </row>
    <row r="3878" spans="1:26">
      <c r="A3878" s="1" t="s">
        <v>151</v>
      </c>
      <c r="B3878" s="57">
        <v>1992</v>
      </c>
      <c r="C3878" s="61">
        <v>19.572143603973061</v>
      </c>
      <c r="D3878" s="58">
        <v>4.8382516875703532</v>
      </c>
      <c r="E3878" s="58">
        <v>7.6507958061773635</v>
      </c>
      <c r="F3878" s="58">
        <v>9.2216163825158421</v>
      </c>
      <c r="G3878" s="61">
        <v>21.71066387626356</v>
      </c>
      <c r="H3878" s="59">
        <v>5.6786454566737685</v>
      </c>
      <c r="I3878" s="59">
        <v>4.8257248189616631</v>
      </c>
      <c r="J3878" s="59">
        <v>1.3620410718625804</v>
      </c>
      <c r="K3878" s="59">
        <v>9.8476712946224101</v>
      </c>
      <c r="L3878" s="61">
        <v>21.71408264212042</v>
      </c>
      <c r="M3878" s="70">
        <v>6814186</v>
      </c>
      <c r="N3878" s="62">
        <v>173.93215537594224</v>
      </c>
      <c r="O3878" s="63">
        <v>0.83499999999999996</v>
      </c>
      <c r="P3878" s="147">
        <v>28139.411448779578</v>
      </c>
      <c r="Q3878" s="64">
        <v>133368.22693618276</v>
      </c>
      <c r="R3878" s="62">
        <v>3296.8746913918271</v>
      </c>
      <c r="S3878" s="62">
        <v>5213.3945671312504</v>
      </c>
      <c r="T3878" s="62">
        <v>6283.7809251110102</v>
      </c>
      <c r="U3878" s="64">
        <v>14794.050183634088</v>
      </c>
      <c r="V3878" s="62">
        <v>38695.346369829997</v>
      </c>
      <c r="W3878" s="62">
        <v>32883.386501221103</v>
      </c>
      <c r="X3878" s="62">
        <v>9281.2012033109895</v>
      </c>
      <c r="Y3878" s="62">
        <v>67103.863868417902</v>
      </c>
      <c r="Z3878" s="64">
        <v>147963.79794277999</v>
      </c>
    </row>
    <row r="3879" spans="1:26">
      <c r="A3879" s="1" t="s">
        <v>151</v>
      </c>
      <c r="B3879" s="57">
        <v>1993</v>
      </c>
      <c r="C3879" s="61">
        <v>18.686707863952606</v>
      </c>
      <c r="D3879" s="58">
        <v>4.7319645905375571</v>
      </c>
      <c r="E3879" s="58">
        <v>7.7365903997700824</v>
      </c>
      <c r="F3879" s="58">
        <v>9.2978907135797861</v>
      </c>
      <c r="G3879" s="61">
        <v>21.766445703887424</v>
      </c>
      <c r="H3879" s="59">
        <v>5.5101576835332127</v>
      </c>
      <c r="I3879" s="59">
        <v>4.6066494667235682</v>
      </c>
      <c r="J3879" s="59">
        <v>1.285448562816516</v>
      </c>
      <c r="K3879" s="59">
        <v>9.0094499033233824</v>
      </c>
      <c r="L3879" s="61">
        <v>20.411705616396674</v>
      </c>
      <c r="M3879" s="70">
        <v>6890300</v>
      </c>
      <c r="N3879" s="62">
        <v>175.52341752661559</v>
      </c>
      <c r="O3879" s="63">
        <v>0.84</v>
      </c>
      <c r="P3879" s="147">
        <v>28511.783348559562</v>
      </c>
      <c r="Q3879" s="64">
        <v>128757.02319499264</v>
      </c>
      <c r="R3879" s="62">
        <v>3260.4655618180927</v>
      </c>
      <c r="S3879" s="62">
        <v>5330.7428831535799</v>
      </c>
      <c r="T3879" s="62">
        <v>6406.5256383778797</v>
      </c>
      <c r="U3879" s="64">
        <v>14997.734083349553</v>
      </c>
      <c r="V3879" s="62">
        <v>37966.639486848901</v>
      </c>
      <c r="W3879" s="62">
        <v>31741.196820565401</v>
      </c>
      <c r="X3879" s="62">
        <v>8857.1262323746396</v>
      </c>
      <c r="Y3879" s="62">
        <v>62077.812668869097</v>
      </c>
      <c r="Z3879" s="64">
        <v>140642.77520865801</v>
      </c>
    </row>
    <row r="3880" spans="1:26">
      <c r="A3880" s="1" t="s">
        <v>151</v>
      </c>
      <c r="B3880" s="57">
        <v>1994</v>
      </c>
      <c r="C3880" s="61">
        <v>19.412501067545801</v>
      </c>
      <c r="D3880" s="58">
        <v>5.1440834302810439</v>
      </c>
      <c r="E3880" s="58">
        <v>8.5478532596084111</v>
      </c>
      <c r="F3880" s="58">
        <v>10.268426640874328</v>
      </c>
      <c r="G3880" s="61">
        <v>23.960363330763784</v>
      </c>
      <c r="H3880" s="59">
        <v>5.7902894848558448</v>
      </c>
      <c r="I3880" s="59">
        <v>4.7790613321182613</v>
      </c>
      <c r="J3880" s="59">
        <v>1.3190798334146261</v>
      </c>
      <c r="K3880" s="59">
        <v>9.8209192814314363</v>
      </c>
      <c r="L3880" s="61">
        <v>21.709349931820171</v>
      </c>
      <c r="M3880" s="70">
        <v>6959860</v>
      </c>
      <c r="N3880" s="62">
        <v>176.92820898027915</v>
      </c>
      <c r="O3880" s="63">
        <v>0.84199999999999997</v>
      </c>
      <c r="P3880" s="147">
        <v>29254.143592299468</v>
      </c>
      <c r="Q3880" s="64">
        <v>135108.28967996931</v>
      </c>
      <c r="R3880" s="62">
        <v>3580.2100503075826</v>
      </c>
      <c r="S3880" s="62">
        <v>5949.1861987418197</v>
      </c>
      <c r="T3880" s="62">
        <v>7146.6811840755599</v>
      </c>
      <c r="U3880" s="64">
        <v>16676.077433124963</v>
      </c>
      <c r="V3880" s="62">
        <v>40299.604174068802</v>
      </c>
      <c r="W3880" s="62">
        <v>33261.597802956603</v>
      </c>
      <c r="X3880" s="62">
        <v>9180.6109693891194</v>
      </c>
      <c r="Y3880" s="62">
        <v>68352.223270063405</v>
      </c>
      <c r="Z3880" s="64">
        <v>151094.03621647792</v>
      </c>
    </row>
    <row r="3881" spans="1:26">
      <c r="A3881" s="1" t="s">
        <v>151</v>
      </c>
      <c r="B3881" s="57">
        <v>1995</v>
      </c>
      <c r="C3881" s="61">
        <v>20.04448989068219</v>
      </c>
      <c r="D3881" s="58">
        <v>5.3072368673348524</v>
      </c>
      <c r="E3881" s="58">
        <v>8.8651354560059641</v>
      </c>
      <c r="F3881" s="58">
        <v>11.070916555222627</v>
      </c>
      <c r="G3881" s="61">
        <v>25.243288878563437</v>
      </c>
      <c r="H3881" s="59">
        <v>5.996860022494408</v>
      </c>
      <c r="I3881" s="59">
        <v>4.9712915694995976</v>
      </c>
      <c r="J3881" s="59">
        <v>1.4128144944441163</v>
      </c>
      <c r="K3881" s="59">
        <v>9.8201954323222669</v>
      </c>
      <c r="L3881" s="61">
        <v>22.20116151876039</v>
      </c>
      <c r="M3881" s="70">
        <v>7017042</v>
      </c>
      <c r="N3881" s="62">
        <v>178.11447731892835</v>
      </c>
      <c r="O3881" s="63">
        <v>0.84599999999999997</v>
      </c>
      <c r="P3881" s="147">
        <v>29808.043443134095</v>
      </c>
      <c r="Q3881" s="64">
        <v>140653.02743149232</v>
      </c>
      <c r="R3881" s="62">
        <v>3724.1104002037082</v>
      </c>
      <c r="S3881" s="62">
        <v>6220.7027830483003</v>
      </c>
      <c r="T3881" s="62">
        <v>7768.5086446492496</v>
      </c>
      <c r="U3881" s="64">
        <v>17713.321827901254</v>
      </c>
      <c r="V3881" s="62">
        <v>42080.218645964203</v>
      </c>
      <c r="W3881" s="62">
        <v>34883.761737424597</v>
      </c>
      <c r="X3881" s="62">
        <v>9913.7786457231305</v>
      </c>
      <c r="Y3881" s="62">
        <v>68908.723796813501</v>
      </c>
      <c r="Z3881" s="64">
        <v>155786.48282592543</v>
      </c>
    </row>
    <row r="3882" spans="1:26">
      <c r="A3882" s="1" t="s">
        <v>151</v>
      </c>
      <c r="B3882" s="57">
        <v>1996</v>
      </c>
      <c r="C3882" s="61">
        <v>19.571377701808405</v>
      </c>
      <c r="D3882" s="58">
        <v>5.1694221549866999</v>
      </c>
      <c r="E3882" s="58">
        <v>8.7444390881792149</v>
      </c>
      <c r="F3882" s="58">
        <v>10.999025260054097</v>
      </c>
      <c r="G3882" s="61">
        <v>24.912886503220015</v>
      </c>
      <c r="H3882" s="59">
        <v>6.0770325605778233</v>
      </c>
      <c r="I3882" s="59">
        <v>4.8492031970215734</v>
      </c>
      <c r="J3882" s="59">
        <v>1.3833666146782744</v>
      </c>
      <c r="K3882" s="59">
        <v>8.8628279861815056</v>
      </c>
      <c r="L3882" s="61">
        <v>21.172430358459177</v>
      </c>
      <c r="M3882" s="70">
        <v>7059633</v>
      </c>
      <c r="N3882" s="62">
        <v>178.90735460035631</v>
      </c>
      <c r="O3882" s="63">
        <v>0.85299999999999998</v>
      </c>
      <c r="P3882" s="147">
        <v>32877.586046122466</v>
      </c>
      <c r="Q3882" s="64">
        <v>138166.74387915077</v>
      </c>
      <c r="R3882" s="62">
        <v>3649.422323627522</v>
      </c>
      <c r="S3882" s="62">
        <v>6173.2530753399897</v>
      </c>
      <c r="T3882" s="62">
        <v>7764.9081693711496</v>
      </c>
      <c r="U3882" s="64">
        <v>17587.583568338661</v>
      </c>
      <c r="V3882" s="62">
        <v>42901.619606729699</v>
      </c>
      <c r="W3882" s="62">
        <v>34233.594913399</v>
      </c>
      <c r="X3882" s="62">
        <v>9766.0606040810308</v>
      </c>
      <c r="Y3882" s="62">
        <v>62568.312924570499</v>
      </c>
      <c r="Z3882" s="64">
        <v>149469.58804878022</v>
      </c>
    </row>
    <row r="3883" spans="1:26">
      <c r="A3883" s="1" t="s">
        <v>151</v>
      </c>
      <c r="B3883" s="54">
        <v>1997</v>
      </c>
      <c r="C3883" s="61">
        <v>18.581689786518393</v>
      </c>
      <c r="D3883" s="58">
        <v>5.0009235705660018</v>
      </c>
      <c r="E3883" s="58">
        <v>8.504721209802705</v>
      </c>
      <c r="F3883" s="58">
        <v>11.04992274009394</v>
      </c>
      <c r="G3883" s="61">
        <v>24.555567520462649</v>
      </c>
      <c r="H3883" s="59">
        <v>5.9215825893306322</v>
      </c>
      <c r="I3883" s="59">
        <v>4.570138968428104</v>
      </c>
      <c r="J3883" s="59">
        <v>1.3296348686655903</v>
      </c>
      <c r="K3883" s="59">
        <v>8.6329890276076782</v>
      </c>
      <c r="L3883" s="61">
        <v>20.454345454032001</v>
      </c>
      <c r="M3883" s="70">
        <v>7090176</v>
      </c>
      <c r="N3883" s="62">
        <v>179.34338774938661</v>
      </c>
      <c r="O3883" s="63">
        <v>0.86299999999999999</v>
      </c>
      <c r="P3883" s="147">
        <v>33810.770965097887</v>
      </c>
      <c r="Q3883" s="64">
        <v>131747.45096381783</v>
      </c>
      <c r="R3883" s="62">
        <v>3545.7428277861372</v>
      </c>
      <c r="S3883" s="62">
        <v>6029.9970208434097</v>
      </c>
      <c r="T3883" s="62">
        <v>7834.58970136683</v>
      </c>
      <c r="U3883" s="64">
        <v>17410.329549996379</v>
      </c>
      <c r="V3883" s="62">
        <v>41985.0627568899</v>
      </c>
      <c r="W3883" s="62">
        <v>32403.0896306137</v>
      </c>
      <c r="X3883" s="62">
        <v>9427.3452345759197</v>
      </c>
      <c r="Y3883" s="62">
        <v>61209.4116118073</v>
      </c>
      <c r="Z3883" s="64">
        <v>145024.90923388681</v>
      </c>
    </row>
    <row r="3884" spans="1:26">
      <c r="A3884" s="1" t="s">
        <v>151</v>
      </c>
      <c r="B3884" s="54">
        <v>1998</v>
      </c>
      <c r="C3884" s="61">
        <v>18.62377785373177</v>
      </c>
      <c r="D3884" s="58">
        <v>4.9236213049761917</v>
      </c>
      <c r="E3884" s="58">
        <v>9.0267225288811783</v>
      </c>
      <c r="F3884" s="58">
        <v>10.917386012115335</v>
      </c>
      <c r="G3884" s="61">
        <v>24.867729845972708</v>
      </c>
      <c r="H3884" s="59">
        <v>6.0571555230255409</v>
      </c>
      <c r="I3884" s="59">
        <v>4.3728204462396949</v>
      </c>
      <c r="J3884" s="59">
        <v>1.3342881879215167</v>
      </c>
      <c r="K3884" s="59">
        <v>9.0920963850680785</v>
      </c>
      <c r="L3884" s="61">
        <v>20.85636054225483</v>
      </c>
      <c r="M3884" s="70">
        <v>7113505</v>
      </c>
      <c r="N3884" s="62">
        <v>179.88161777904057</v>
      </c>
      <c r="O3884" s="63">
        <v>0.872</v>
      </c>
      <c r="P3884" s="147">
        <v>31799.745358029668</v>
      </c>
      <c r="Q3884" s="64">
        <v>132480.33688141021</v>
      </c>
      <c r="R3884" s="62">
        <v>3502.420477105466</v>
      </c>
      <c r="S3884" s="62">
        <v>6421.1635842808901</v>
      </c>
      <c r="T3884" s="62">
        <v>7766.0879984112498</v>
      </c>
      <c r="U3884" s="64">
        <v>17689.672059797609</v>
      </c>
      <c r="V3884" s="62">
        <v>43087.606098819801</v>
      </c>
      <c r="W3884" s="62">
        <v>31106.080108428301</v>
      </c>
      <c r="X3884" s="62">
        <v>9491.46569622065</v>
      </c>
      <c r="Y3884" s="62">
        <v>64676.673095663697</v>
      </c>
      <c r="Z3884" s="64">
        <v>148361.82499913246</v>
      </c>
    </row>
    <row r="3885" spans="1:26">
      <c r="A3885" s="1" t="s">
        <v>151</v>
      </c>
      <c r="B3885" s="54">
        <v>1999</v>
      </c>
      <c r="C3885" s="61">
        <v>18.514080848360106</v>
      </c>
      <c r="D3885" s="58">
        <v>4.9654580126357573</v>
      </c>
      <c r="E3885" s="58">
        <v>9.2553338902306379</v>
      </c>
      <c r="F3885" s="58">
        <v>11.127937232831558</v>
      </c>
      <c r="G3885" s="61">
        <v>25.348729135697962</v>
      </c>
      <c r="H3885" s="59">
        <v>6.0837341874425741</v>
      </c>
      <c r="I3885" s="59">
        <v>4.3081621910366295</v>
      </c>
      <c r="J3885" s="59">
        <v>1.3580612473490001</v>
      </c>
      <c r="K3885" s="59">
        <v>9.3338662011286839</v>
      </c>
      <c r="L3885" s="61">
        <v>21.083823826956888</v>
      </c>
      <c r="M3885" s="70">
        <v>7136813</v>
      </c>
      <c r="N3885" s="62">
        <v>180.74613535736876</v>
      </c>
      <c r="O3885" s="63">
        <v>0.879</v>
      </c>
      <c r="P3885" s="147">
        <v>30499.928450168296</v>
      </c>
      <c r="Q3885" s="64">
        <v>132131.53288162744</v>
      </c>
      <c r="R3885" s="62">
        <v>3543.7545295533041</v>
      </c>
      <c r="S3885" s="62">
        <v>6605.3587227138596</v>
      </c>
      <c r="T3885" s="62">
        <v>7941.8007106456298</v>
      </c>
      <c r="U3885" s="64">
        <v>18090.913962912797</v>
      </c>
      <c r="V3885" s="62">
        <v>43418.473237484599</v>
      </c>
      <c r="W3885" s="62">
        <v>30746.547931098699</v>
      </c>
      <c r="X3885" s="62">
        <v>9692.2291648765604</v>
      </c>
      <c r="Y3885" s="62">
        <v>66614.057644475804</v>
      </c>
      <c r="Z3885" s="64">
        <v>150471.30797793568</v>
      </c>
    </row>
    <row r="3886" spans="1:26">
      <c r="A3886" s="1" t="s">
        <v>151</v>
      </c>
      <c r="B3886" s="54">
        <v>2000</v>
      </c>
      <c r="C3886" s="61">
        <v>18.524919980520334</v>
      </c>
      <c r="D3886" s="58">
        <v>5.3947525683627147</v>
      </c>
      <c r="E3886" s="58">
        <v>9.3587170915125508</v>
      </c>
      <c r="F3886" s="58">
        <v>12.322087963599952</v>
      </c>
      <c r="G3886" s="61">
        <v>27.07555762347522</v>
      </c>
      <c r="H3886" s="59">
        <v>6.7961487756749523</v>
      </c>
      <c r="I3886" s="59">
        <v>4.6215825153937553</v>
      </c>
      <c r="J3886" s="59">
        <v>1.5502534956249463</v>
      </c>
      <c r="K3886" s="59">
        <v>9.707539512618558</v>
      </c>
      <c r="L3886" s="61">
        <v>22.675524299312215</v>
      </c>
      <c r="M3886" s="70">
        <v>7165581</v>
      </c>
      <c r="N3886" s="62">
        <v>181.7693092174145</v>
      </c>
      <c r="O3886" s="63">
        <v>0.88800000000000001</v>
      </c>
      <c r="P3886" s="147">
        <v>35675.094531487644</v>
      </c>
      <c r="Q3886" s="64">
        <v>132741.81463893686</v>
      </c>
      <c r="R3886" s="62">
        <v>3865.6536503561074</v>
      </c>
      <c r="S3886" s="62">
        <v>6706.0645375317599</v>
      </c>
      <c r="T3886" s="62">
        <v>8829.4919392300508</v>
      </c>
      <c r="U3886" s="64">
        <v>19401.21012711792</v>
      </c>
      <c r="V3886" s="62">
        <v>48698.354540149703</v>
      </c>
      <c r="W3886" s="62">
        <v>33116.323862237703</v>
      </c>
      <c r="X3886" s="62">
        <v>11108.4669934337</v>
      </c>
      <c r="Y3886" s="62">
        <v>69560.160688368793</v>
      </c>
      <c r="Z3886" s="64">
        <v>162483.30608418991</v>
      </c>
    </row>
    <row r="3887" spans="1:26">
      <c r="A3887" s="1" t="s">
        <v>151</v>
      </c>
      <c r="B3887" s="54">
        <v>2001</v>
      </c>
      <c r="C3887" s="61">
        <v>19.55608281040794</v>
      </c>
      <c r="D3887" s="58">
        <v>5.8714978399122906</v>
      </c>
      <c r="E3887" s="58">
        <v>9.7704620167268601</v>
      </c>
      <c r="F3887" s="58">
        <v>13.544244025977882</v>
      </c>
      <c r="G3887" s="61">
        <v>29.186203882617036</v>
      </c>
      <c r="H3887" s="59">
        <v>7.1199843596959003</v>
      </c>
      <c r="I3887" s="59">
        <v>5.2472403548146112</v>
      </c>
      <c r="J3887" s="59">
        <v>1.7095496545954734</v>
      </c>
      <c r="K3887" s="59">
        <v>10.200462753032721</v>
      </c>
      <c r="L3887" s="61">
        <v>24.277237122138708</v>
      </c>
      <c r="M3887" s="70">
        <v>7200945</v>
      </c>
      <c r="N3887" s="62">
        <v>182.92776132074474</v>
      </c>
      <c r="O3887" s="63">
        <v>0.89</v>
      </c>
      <c r="P3887" s="147">
        <v>36862.112935841869</v>
      </c>
      <c r="Q3887" s="64">
        <v>140822.27673319302</v>
      </c>
      <c r="R3887" s="62">
        <v>4228.0333012827214</v>
      </c>
      <c r="S3887" s="62">
        <v>7035.6559607039198</v>
      </c>
      <c r="T3887" s="62">
        <v>9753.1356297645307</v>
      </c>
      <c r="U3887" s="64">
        <v>21016.824891751174</v>
      </c>
      <c r="V3887" s="62">
        <v>51270.615775030397</v>
      </c>
      <c r="W3887" s="62">
        <v>37785.089196800502</v>
      </c>
      <c r="X3887" s="62">
        <v>12310.373037511001</v>
      </c>
      <c r="Y3887" s="62">
        <v>73452.971259137194</v>
      </c>
      <c r="Z3887" s="64">
        <v>174819.04926847911</v>
      </c>
    </row>
    <row r="3888" spans="1:26">
      <c r="A3888" s="1" t="s">
        <v>151</v>
      </c>
      <c r="B3888" s="54">
        <v>2002</v>
      </c>
      <c r="C3888" s="61">
        <v>20.376329852529135</v>
      </c>
      <c r="D3888" s="58">
        <v>6.136181231587476</v>
      </c>
      <c r="E3888" s="58">
        <v>10.10297444778819</v>
      </c>
      <c r="F3888" s="58">
        <v>14.286389708420728</v>
      </c>
      <c r="G3888" s="61">
        <v>30.525545387796392</v>
      </c>
      <c r="H3888" s="59">
        <v>7.5488851103801231</v>
      </c>
      <c r="I3888" s="59">
        <v>5.518684335118766</v>
      </c>
      <c r="J3888" s="59">
        <v>1.8717556496973227</v>
      </c>
      <c r="K3888" s="59">
        <v>9.9536307655093168</v>
      </c>
      <c r="L3888" s="61">
        <v>24.892955860705523</v>
      </c>
      <c r="M3888" s="70">
        <v>7242034</v>
      </c>
      <c r="N3888" s="62">
        <v>184.32146880220404</v>
      </c>
      <c r="O3888" s="63">
        <v>0.88900000000000001</v>
      </c>
      <c r="P3888" s="147">
        <v>37682.139469798924</v>
      </c>
      <c r="Q3888" s="64">
        <v>147566.07358723099</v>
      </c>
      <c r="R3888" s="62">
        <v>4443.8433109318376</v>
      </c>
      <c r="S3888" s="62">
        <v>7316.6084452013301</v>
      </c>
      <c r="T3888" s="62">
        <v>10346.2520005633</v>
      </c>
      <c r="U3888" s="64">
        <v>22106.703756696465</v>
      </c>
      <c r="V3888" s="62">
        <v>54669.282631466602</v>
      </c>
      <c r="W3888" s="62">
        <v>39966.499590197498</v>
      </c>
      <c r="X3888" s="62">
        <v>13555.3180548001</v>
      </c>
      <c r="Y3888" s="62">
        <v>72084.532427264494</v>
      </c>
      <c r="Z3888" s="64">
        <v>180275.63270372868</v>
      </c>
    </row>
    <row r="3889" spans="1:26">
      <c r="A3889" s="1" t="s">
        <v>151</v>
      </c>
      <c r="B3889" s="54">
        <v>2003</v>
      </c>
      <c r="C3889" s="61">
        <v>19.719800157628541</v>
      </c>
      <c r="D3889" s="58">
        <v>5.729198381151094</v>
      </c>
      <c r="E3889" s="58">
        <v>9.1694219244880131</v>
      </c>
      <c r="F3889" s="58">
        <v>12.458237776478967</v>
      </c>
      <c r="G3889" s="61">
        <v>27.356858082118073</v>
      </c>
      <c r="H3889" s="59">
        <v>7.2364177837590384</v>
      </c>
      <c r="I3889" s="59">
        <v>5.4357700827280091</v>
      </c>
      <c r="J3889" s="59">
        <v>1.7342554534330847</v>
      </c>
      <c r="K3889" s="59">
        <v>9.9592474732563048</v>
      </c>
      <c r="L3889" s="61">
        <v>24.365690793176434</v>
      </c>
      <c r="M3889" s="70">
        <v>7289901</v>
      </c>
      <c r="N3889" s="62">
        <v>185.69876315512136</v>
      </c>
      <c r="O3889" s="63">
        <v>0.89500000000000002</v>
      </c>
      <c r="P3889" s="147">
        <v>37611.518423904221</v>
      </c>
      <c r="Q3889" s="64">
        <v>143755.39088889645</v>
      </c>
      <c r="R3889" s="62">
        <v>4176.5289007951742</v>
      </c>
      <c r="S3889" s="62">
        <v>6684.4178056747096</v>
      </c>
      <c r="T3889" s="62">
        <v>9081.9320024991794</v>
      </c>
      <c r="U3889" s="64">
        <v>19942.878708969063</v>
      </c>
      <c r="V3889" s="62">
        <v>52752.769238242799</v>
      </c>
      <c r="W3889" s="62">
        <v>39626.225761848997</v>
      </c>
      <c r="X3889" s="62">
        <v>12642.550564237299</v>
      </c>
      <c r="Y3889" s="62">
        <v>72601.928114538605</v>
      </c>
      <c r="Z3889" s="64">
        <v>177623.47367886768</v>
      </c>
    </row>
    <row r="3890" spans="1:26">
      <c r="A3890" s="1" t="s">
        <v>151</v>
      </c>
      <c r="B3890" s="54">
        <v>2004</v>
      </c>
      <c r="C3890" s="61">
        <v>20.355596281615014</v>
      </c>
      <c r="D3890" s="58">
        <v>5.7487202581386248</v>
      </c>
      <c r="E3890" s="58">
        <v>9.2286920126261034</v>
      </c>
      <c r="F3890" s="58">
        <v>12.062573705353833</v>
      </c>
      <c r="G3890" s="61">
        <v>27.039985976118558</v>
      </c>
      <c r="H3890" s="59">
        <v>7.6698590557380451</v>
      </c>
      <c r="I3890" s="59">
        <v>5.7912480966507962</v>
      </c>
      <c r="J3890" s="59">
        <v>1.86508652420314</v>
      </c>
      <c r="K3890" s="59">
        <v>10.844905142420725</v>
      </c>
      <c r="L3890" s="61">
        <v>26.171098819012705</v>
      </c>
      <c r="M3890" s="70">
        <v>7345299</v>
      </c>
      <c r="N3890" s="62">
        <v>186.98443825910931</v>
      </c>
      <c r="O3890" s="63">
        <v>0.89900000000000002</v>
      </c>
      <c r="P3890" s="147">
        <v>39135.826689178852</v>
      </c>
      <c r="Q3890" s="64">
        <v>149517.94101175049</v>
      </c>
      <c r="R3890" s="62">
        <v>4222.6069163385382</v>
      </c>
      <c r="S3890" s="62">
        <v>6778.7502211650499</v>
      </c>
      <c r="T3890" s="62">
        <v>8860.3210575361809</v>
      </c>
      <c r="U3890" s="64">
        <v>19861.678195039767</v>
      </c>
      <c r="V3890" s="62">
        <v>56337.408052253602</v>
      </c>
      <c r="W3890" s="62">
        <v>42538.448853080998</v>
      </c>
      <c r="X3890" s="62">
        <v>13699.6181811428</v>
      </c>
      <c r="Y3890" s="62">
        <v>79659.0708977178</v>
      </c>
      <c r="Z3890" s="64">
        <v>192234.5459841952</v>
      </c>
    </row>
    <row r="3891" spans="1:26">
      <c r="A3891" s="1" t="s">
        <v>151</v>
      </c>
      <c r="B3891" s="54">
        <v>2005</v>
      </c>
      <c r="C3891" s="61">
        <v>20.675480623265301</v>
      </c>
      <c r="D3891" s="58">
        <v>5.7901287236863004</v>
      </c>
      <c r="E3891" s="58">
        <v>9.0988282571244952</v>
      </c>
      <c r="F3891" s="58">
        <v>12.02628559957428</v>
      </c>
      <c r="G3891" s="61">
        <v>26.915242580385076</v>
      </c>
      <c r="H3891" s="59">
        <v>7.6793715644005598</v>
      </c>
      <c r="I3891" s="59">
        <v>6.0468429294356234</v>
      </c>
      <c r="J3891" s="59">
        <v>1.9463268218197534</v>
      </c>
      <c r="K3891" s="59">
        <v>13.339868602866746</v>
      </c>
      <c r="L3891" s="61">
        <v>29.012409918522682</v>
      </c>
      <c r="M3891" s="70">
        <v>7408608</v>
      </c>
      <c r="N3891" s="62">
        <v>188.1956300447288</v>
      </c>
      <c r="O3891" s="63">
        <v>0.90400000000000003</v>
      </c>
      <c r="P3891" s="147">
        <v>40457.73086171972</v>
      </c>
      <c r="Q3891" s="64">
        <v>153176.5311493683</v>
      </c>
      <c r="R3891" s="62">
        <v>4289.6793983332109</v>
      </c>
      <c r="S3891" s="62">
        <v>6740.9651816358601</v>
      </c>
      <c r="T3891" s="62">
        <v>8909.8035703290807</v>
      </c>
      <c r="U3891" s="64">
        <v>19940.448150298151</v>
      </c>
      <c r="V3891" s="62">
        <v>56893.453606990501</v>
      </c>
      <c r="W3891" s="62">
        <v>44798.688901760201</v>
      </c>
      <c r="X3891" s="62">
        <v>14419.5724627484</v>
      </c>
      <c r="Y3891" s="62">
        <v>98829.857250147397</v>
      </c>
      <c r="Z3891" s="64">
        <v>214941.57222164649</v>
      </c>
    </row>
    <row r="3892" spans="1:26">
      <c r="A3892" s="1" t="s">
        <v>151</v>
      </c>
      <c r="B3892" s="54">
        <v>2006</v>
      </c>
      <c r="C3892" s="61">
        <v>20.156251207538148</v>
      </c>
      <c r="D3892" s="58">
        <v>5.8033265922773056</v>
      </c>
      <c r="E3892" s="58">
        <v>9.080655209261705</v>
      </c>
      <c r="F3892" s="58">
        <v>11.596037216357448</v>
      </c>
      <c r="G3892" s="61">
        <v>26.480019017896456</v>
      </c>
      <c r="H3892" s="59">
        <v>7.6991351910983843</v>
      </c>
      <c r="I3892" s="59">
        <v>6.1625244274767894</v>
      </c>
      <c r="J3892" s="59">
        <v>2.0425868324212195</v>
      </c>
      <c r="K3892" s="59">
        <v>14.511459114035139</v>
      </c>
      <c r="L3892" s="61">
        <v>30.415705565031537</v>
      </c>
      <c r="M3892" s="70">
        <v>7480317</v>
      </c>
      <c r="N3892" s="62">
        <v>189.38517834028954</v>
      </c>
      <c r="O3892" s="63">
        <v>0.91100000000000003</v>
      </c>
      <c r="P3892" s="147">
        <v>44951.628656222696</v>
      </c>
      <c r="Q3892" s="64">
        <v>150775.14856401813</v>
      </c>
      <c r="R3892" s="62">
        <v>4341.0722564764001</v>
      </c>
      <c r="S3892" s="62">
        <v>6792.6179532978895</v>
      </c>
      <c r="T3892" s="62">
        <v>8674.2034322151303</v>
      </c>
      <c r="U3892" s="64">
        <v>19807.893641989416</v>
      </c>
      <c r="V3892" s="62">
        <v>57591.971855271498</v>
      </c>
      <c r="W3892" s="62">
        <v>46097.636237769897</v>
      </c>
      <c r="X3892" s="62">
        <v>15279.1970065366</v>
      </c>
      <c r="Y3892" s="62">
        <v>108550.314305522</v>
      </c>
      <c r="Z3892" s="64">
        <v>227519.11940510001</v>
      </c>
    </row>
    <row r="3893" spans="1:26">
      <c r="A3893" s="1" t="s">
        <v>151</v>
      </c>
      <c r="B3893" s="54">
        <v>2007</v>
      </c>
      <c r="C3893" s="61">
        <v>19.70767832263931</v>
      </c>
      <c r="D3893" s="58">
        <v>5.6645526502270798</v>
      </c>
      <c r="E3893" s="58">
        <v>8.8051760254252809</v>
      </c>
      <c r="F3893" s="58">
        <v>11.019927370845833</v>
      </c>
      <c r="G3893" s="61">
        <v>25.489656046498194</v>
      </c>
      <c r="H3893" s="59">
        <v>7.7692590390176575</v>
      </c>
      <c r="I3893" s="59">
        <v>6.2391022950839679</v>
      </c>
      <c r="J3893" s="59">
        <v>2.1171229858626579</v>
      </c>
      <c r="K3893" s="59">
        <v>14.797304342468349</v>
      </c>
      <c r="L3893" s="61">
        <v>30.92278866243263</v>
      </c>
      <c r="M3893" s="70">
        <v>7560141</v>
      </c>
      <c r="N3893" s="62">
        <v>191.09011067386788</v>
      </c>
      <c r="O3893" s="63">
        <v>0.91400000000000003</v>
      </c>
      <c r="P3893" s="147">
        <v>49467.22055438783</v>
      </c>
      <c r="Q3893" s="64">
        <v>148992.82690179668</v>
      </c>
      <c r="R3893" s="62">
        <v>4282.4816737640404</v>
      </c>
      <c r="S3893" s="62">
        <v>6656.8372282034707</v>
      </c>
      <c r="T3893" s="62">
        <v>8331.2204733353792</v>
      </c>
      <c r="U3893" s="64">
        <v>19270.539375302891</v>
      </c>
      <c r="V3893" s="62">
        <v>58736.693800497997</v>
      </c>
      <c r="W3893" s="62">
        <v>47168.4930642584</v>
      </c>
      <c r="X3893" s="62">
        <v>16005.7482874627</v>
      </c>
      <c r="Y3893" s="62">
        <v>111869.70724897301</v>
      </c>
      <c r="Z3893" s="64">
        <v>233780.6424011921</v>
      </c>
    </row>
    <row r="3894" spans="1:26">
      <c r="A3894" s="1" t="s">
        <v>151</v>
      </c>
      <c r="B3894" s="54">
        <v>2008</v>
      </c>
      <c r="C3894" s="61">
        <v>19.393009782694893</v>
      </c>
      <c r="D3894" s="58">
        <v>5.5522072453706945</v>
      </c>
      <c r="E3894" s="58">
        <v>8.6339076099911303</v>
      </c>
      <c r="F3894" s="58">
        <v>10.206130632978228</v>
      </c>
      <c r="G3894" s="61">
        <v>24.392245488340048</v>
      </c>
      <c r="H3894" s="59">
        <v>7.8144596431862672</v>
      </c>
      <c r="I3894" s="59">
        <v>6.2801855085975991</v>
      </c>
      <c r="J3894" s="59">
        <v>2.1789518276835858</v>
      </c>
      <c r="K3894" s="59">
        <v>13.051991157547137</v>
      </c>
      <c r="L3894" s="61">
        <v>29.325588137014591</v>
      </c>
      <c r="M3894" s="70">
        <v>7646542</v>
      </c>
      <c r="N3894" s="62">
        <v>193.53362716373917</v>
      </c>
      <c r="O3894" s="63">
        <v>0.91600000000000004</v>
      </c>
      <c r="P3894" s="147">
        <v>52317.570542949376</v>
      </c>
      <c r="Q3894" s="64">
        <v>148289.46380978735</v>
      </c>
      <c r="R3894" s="62">
        <v>4245.5185894431324</v>
      </c>
      <c r="S3894" s="62">
        <v>6601.9537163916802</v>
      </c>
      <c r="T3894" s="62">
        <v>7804.16065425546</v>
      </c>
      <c r="U3894" s="64">
        <v>18651.632960090268</v>
      </c>
      <c r="V3894" s="62">
        <v>59753.593868928801</v>
      </c>
      <c r="W3894" s="62">
        <v>48021.702259282902</v>
      </c>
      <c r="X3894" s="62">
        <v>16661.446666359301</v>
      </c>
      <c r="Y3894" s="62">
        <v>99802.598569812806</v>
      </c>
      <c r="Z3894" s="64">
        <v>224239.34136438381</v>
      </c>
    </row>
    <row r="3895" spans="1:26">
      <c r="A3895" s="1" t="s">
        <v>151</v>
      </c>
      <c r="B3895" s="54">
        <v>2009</v>
      </c>
      <c r="C3895" s="61">
        <v>17.620949793691913</v>
      </c>
      <c r="D3895" s="58">
        <v>5.1626463365726405</v>
      </c>
      <c r="E3895" s="58">
        <v>8.1633975257838518</v>
      </c>
      <c r="F3895" s="58">
        <v>9.1587577353946248</v>
      </c>
      <c r="G3895" s="61">
        <v>22.484801597751112</v>
      </c>
      <c r="H3895" s="59">
        <v>7.2887219582635634</v>
      </c>
      <c r="I3895" s="59">
        <v>5.7643954336068859</v>
      </c>
      <c r="J3895" s="59">
        <v>1.9539110657524779</v>
      </c>
      <c r="K3895" s="59">
        <v>11.913602507904976</v>
      </c>
      <c r="L3895" s="61">
        <v>26.920630965527902</v>
      </c>
      <c r="M3895" s="70">
        <v>7737316</v>
      </c>
      <c r="N3895" s="62">
        <v>195.96697055941911</v>
      </c>
      <c r="O3895" s="63">
        <v>0.92</v>
      </c>
      <c r="P3895" s="147">
        <v>51632.653591840222</v>
      </c>
      <c r="Q3895" s="64">
        <v>136338.85677392915</v>
      </c>
      <c r="R3895" s="62">
        <v>3994.5026102304873</v>
      </c>
      <c r="S3895" s="62">
        <v>6316.2786290607801</v>
      </c>
      <c r="T3895" s="62">
        <v>7086.4202766192602</v>
      </c>
      <c r="U3895" s="64">
        <v>17397.201515910525</v>
      </c>
      <c r="V3895" s="62">
        <v>56395.145027224004</v>
      </c>
      <c r="W3895" s="62">
        <v>44600.949018773499</v>
      </c>
      <c r="X3895" s="62">
        <v>15118.027351623699</v>
      </c>
      <c r="Y3895" s="62">
        <v>92179.307302053305</v>
      </c>
      <c r="Z3895" s="64">
        <v>208293.42869967449</v>
      </c>
    </row>
    <row r="3896" spans="1:26">
      <c r="A3896" s="1" t="s">
        <v>151</v>
      </c>
      <c r="B3896" s="54">
        <v>2010</v>
      </c>
      <c r="C3896" s="61">
        <v>18.166873615957453</v>
      </c>
      <c r="D3896" s="58">
        <v>5.1693391105124613</v>
      </c>
      <c r="E3896" s="58">
        <v>8.0389039787163945</v>
      </c>
      <c r="F3896" s="58">
        <v>9.0565626961728416</v>
      </c>
      <c r="G3896" s="61">
        <v>22.264805785401691</v>
      </c>
      <c r="H3896" s="59">
        <v>7.3468981498146606</v>
      </c>
      <c r="I3896" s="59">
        <v>5.9057120020965232</v>
      </c>
      <c r="J3896" s="59">
        <v>2.0327197810765654</v>
      </c>
      <c r="K3896" s="59">
        <v>12.567465637409761</v>
      </c>
      <c r="L3896" s="61">
        <v>27.852795570397511</v>
      </c>
      <c r="M3896" s="70">
        <v>7830534</v>
      </c>
      <c r="N3896" s="62">
        <v>198.01874700431009</v>
      </c>
      <c r="O3896" s="63">
        <v>0.93200000000000005</v>
      </c>
      <c r="P3896" s="147">
        <v>52935.804136088671</v>
      </c>
      <c r="Q3896" s="64">
        <v>142256.32152345777</v>
      </c>
      <c r="R3896" s="62">
        <v>4047.8685662397584</v>
      </c>
      <c r="S3896" s="62">
        <v>6294.8910928074001</v>
      </c>
      <c r="T3896" s="62">
        <v>7091.7722115513097</v>
      </c>
      <c r="U3896" s="64">
        <v>17434.531870598465</v>
      </c>
      <c r="V3896" s="62">
        <v>57530.135756660799</v>
      </c>
      <c r="W3896" s="62">
        <v>46244.878626624901</v>
      </c>
      <c r="X3896" s="62">
        <v>15917.2813581926</v>
      </c>
      <c r="Y3896" s="62">
        <v>98409.966967568806</v>
      </c>
      <c r="Z3896" s="64">
        <v>218102.26270904712</v>
      </c>
    </row>
    <row r="3897" spans="1:26">
      <c r="A3897" s="1" t="s">
        <v>151</v>
      </c>
      <c r="B3897" s="54">
        <v>2011</v>
      </c>
      <c r="C3897" s="61">
        <v>17.972862249858959</v>
      </c>
      <c r="D3897" s="58">
        <v>5.2092811001216059</v>
      </c>
      <c r="E3897" s="58">
        <v>8.08167229191206</v>
      </c>
      <c r="F3897" s="58">
        <v>8.9959581479814386</v>
      </c>
      <c r="G3897" s="61">
        <v>22.286911540015101</v>
      </c>
      <c r="H3897" s="59">
        <v>7.6256939989231389</v>
      </c>
      <c r="I3897" s="59">
        <v>5.9662010782566153</v>
      </c>
      <c r="J3897" s="59">
        <v>2.1315830306818748</v>
      </c>
      <c r="K3897" s="59">
        <v>13.914796704241191</v>
      </c>
      <c r="L3897" s="61">
        <v>29.638274812102821</v>
      </c>
      <c r="M3897" s="70">
        <v>7925813</v>
      </c>
      <c r="N3897" s="62">
        <v>200.23276152596907</v>
      </c>
      <c r="O3897" s="63">
        <v>0.93200000000000005</v>
      </c>
      <c r="P3897" s="147">
        <v>55918.732834320967</v>
      </c>
      <c r="Q3897" s="64">
        <v>142449.5452671414</v>
      </c>
      <c r="R3897" s="62">
        <v>4128.7787863998119</v>
      </c>
      <c r="S3897" s="62">
        <v>6405.3823312976401</v>
      </c>
      <c r="T3897" s="62">
        <v>7130.0282036727203</v>
      </c>
      <c r="U3897" s="64">
        <v>17664.18932137017</v>
      </c>
      <c r="V3897" s="62">
        <v>60439.824630686999</v>
      </c>
      <c r="W3897" s="62">
        <v>47286.9940666603</v>
      </c>
      <c r="X3897" s="62">
        <v>16894.5284951578</v>
      </c>
      <c r="Y3897" s="62">
        <v>110286.07661083199</v>
      </c>
      <c r="Z3897" s="64">
        <v>234907.42380333709</v>
      </c>
    </row>
    <row r="3898" spans="1:26">
      <c r="A3898" s="1" t="s">
        <v>151</v>
      </c>
      <c r="B3898" s="54">
        <v>2012</v>
      </c>
      <c r="C3898" s="61">
        <v>17.941174117040386</v>
      </c>
      <c r="D3898" s="58">
        <v>5.200990356967484</v>
      </c>
      <c r="E3898" s="58">
        <v>7.9910915228182837</v>
      </c>
      <c r="F3898" s="58">
        <v>8.8890475532622482</v>
      </c>
      <c r="G3898" s="61">
        <v>22.081129433048012</v>
      </c>
      <c r="H3898" s="59">
        <v>7.4500193483055055</v>
      </c>
      <c r="I3898" s="59">
        <v>6.1266491659102851</v>
      </c>
      <c r="J3898" s="59">
        <v>2.2176988438376926</v>
      </c>
      <c r="K3898" s="59">
        <v>13.551777218685324</v>
      </c>
      <c r="L3898" s="61">
        <v>29.346144576738805</v>
      </c>
      <c r="M3898" s="70">
        <v>8022628</v>
      </c>
      <c r="N3898" s="62">
        <v>202.37019947294391</v>
      </c>
      <c r="O3898" s="63">
        <v>0.93400000000000005</v>
      </c>
      <c r="P3898" s="147">
        <v>57590.701183141668</v>
      </c>
      <c r="Q3898" s="64">
        <v>143935.36582424349</v>
      </c>
      <c r="R3898" s="62">
        <v>4172.5610865537328</v>
      </c>
      <c r="S3898" s="62">
        <v>6410.9554601524596</v>
      </c>
      <c r="T3898" s="62">
        <v>7131.3521794133203</v>
      </c>
      <c r="U3898" s="64">
        <v>17714.868726119512</v>
      </c>
      <c r="V3898" s="62">
        <v>59768.733824257499</v>
      </c>
      <c r="W3898" s="62">
        <v>49151.827144608498</v>
      </c>
      <c r="X3898" s="62">
        <v>17791.7728401399</v>
      </c>
      <c r="Y3898" s="62">
        <v>108720.867364387</v>
      </c>
      <c r="Z3898" s="64">
        <v>235433.20117339288</v>
      </c>
    </row>
    <row r="3899" spans="1:26">
      <c r="A3899" s="1" t="s">
        <v>151</v>
      </c>
      <c r="B3899" s="54">
        <v>2013</v>
      </c>
      <c r="C3899" s="61">
        <v>17.972463865612486</v>
      </c>
      <c r="D3899" s="58">
        <v>5.2409060893011716</v>
      </c>
      <c r="E3899" s="58">
        <v>8.0813573776062579</v>
      </c>
      <c r="F3899" s="58">
        <v>8.8664056891310299</v>
      </c>
      <c r="G3899" s="61">
        <v>22.188669156038465</v>
      </c>
      <c r="H3899" s="59">
        <v>7.6484827862173077</v>
      </c>
      <c r="I3899" s="59">
        <v>6.1445016639881356</v>
      </c>
      <c r="J3899" s="59">
        <v>2.3461762579520857</v>
      </c>
      <c r="K3899" s="59">
        <v>13.457604218806317</v>
      </c>
      <c r="L3899" s="61">
        <v>29.596764926963846</v>
      </c>
      <c r="M3899" s="70">
        <v>8118719</v>
      </c>
      <c r="N3899" s="62">
        <v>204.71064379206555</v>
      </c>
      <c r="O3899" s="63">
        <v>0.93600000000000005</v>
      </c>
      <c r="P3899" s="147">
        <v>59842.264864113698</v>
      </c>
      <c r="Q3899" s="64">
        <v>145913.38386256152</v>
      </c>
      <c r="R3899" s="62">
        <v>4254.9443844425123</v>
      </c>
      <c r="S3899" s="62">
        <v>6561.0269687362106</v>
      </c>
      <c r="T3899" s="62">
        <v>7198.3856330056196</v>
      </c>
      <c r="U3899" s="64">
        <v>18014.356986184343</v>
      </c>
      <c r="V3899" s="62">
        <v>62095.8825176354</v>
      </c>
      <c r="W3899" s="62">
        <v>49885.482404952098</v>
      </c>
      <c r="X3899" s="62">
        <v>19047.9457627845</v>
      </c>
      <c r="Y3899" s="62">
        <v>109258.507065703</v>
      </c>
      <c r="Z3899" s="64">
        <v>240287.817751075</v>
      </c>
    </row>
    <row r="3900" spans="1:26">
      <c r="A3900" s="1" t="s">
        <v>151</v>
      </c>
      <c r="B3900" s="54">
        <v>2014</v>
      </c>
      <c r="C3900" s="61">
        <v>17.446385502909234</v>
      </c>
      <c r="D3900" s="58">
        <v>5.2868320597580674</v>
      </c>
      <c r="E3900" s="58">
        <v>7.9271876560560983</v>
      </c>
      <c r="F3900" s="58">
        <v>8.962659636814724</v>
      </c>
      <c r="G3900" s="61">
        <v>22.176679352628891</v>
      </c>
      <c r="H3900" s="59">
        <v>7.9585746024172419</v>
      </c>
      <c r="I3900" s="59">
        <v>6.0108378245810474</v>
      </c>
      <c r="J3900" s="59">
        <v>2.3154258602140345</v>
      </c>
      <c r="K3900" s="59">
        <v>13.840422866476695</v>
      </c>
      <c r="L3900" s="61">
        <v>30.125261153689021</v>
      </c>
      <c r="M3900" s="70">
        <v>8211383</v>
      </c>
      <c r="N3900" s="62">
        <v>207.22362581316878</v>
      </c>
      <c r="O3900" s="63">
        <v>0.93799999999999994</v>
      </c>
      <c r="P3900" s="147">
        <v>61282.109894272544</v>
      </c>
      <c r="Q3900" s="64">
        <v>143258.95333003532</v>
      </c>
      <c r="R3900" s="62">
        <v>4341.2202899352378</v>
      </c>
      <c r="S3900" s="62">
        <v>6509.3173956748897</v>
      </c>
      <c r="T3900" s="62">
        <v>7359.5830976526604</v>
      </c>
      <c r="U3900" s="64">
        <v>18210.120783262788</v>
      </c>
      <c r="V3900" s="62">
        <v>65350.904194520699</v>
      </c>
      <c r="W3900" s="62">
        <v>49357.291528521797</v>
      </c>
      <c r="X3900" s="62">
        <v>19012.8485463219</v>
      </c>
      <c r="Y3900" s="62">
        <v>113649.013038598</v>
      </c>
      <c r="Z3900" s="64">
        <v>247370.05730796242</v>
      </c>
    </row>
    <row r="3901" spans="1:26">
      <c r="A3901" s="1" t="s">
        <v>151</v>
      </c>
      <c r="B3901" s="54">
        <v>2015</v>
      </c>
      <c r="C3901" s="61">
        <v>17.017496134302082</v>
      </c>
      <c r="D3901" s="58">
        <v>5.0181269414903982</v>
      </c>
      <c r="E3901" s="58">
        <v>7.5644847852287409</v>
      </c>
      <c r="F3901" s="58">
        <v>8.2490329051575788</v>
      </c>
      <c r="G3901" s="61">
        <v>20.831644631876721</v>
      </c>
      <c r="H3901" s="59">
        <v>7.6654182480995194</v>
      </c>
      <c r="I3901" s="59">
        <v>5.731519301404238</v>
      </c>
      <c r="J3901" s="59">
        <v>2.2328991127534761</v>
      </c>
      <c r="K3901" s="59">
        <v>13.854460009576481</v>
      </c>
      <c r="L3901" s="61">
        <v>29.484296671833718</v>
      </c>
      <c r="M3901" s="70">
        <v>8298663</v>
      </c>
      <c r="N3901" s="62">
        <v>209.59600656231399</v>
      </c>
      <c r="O3901" s="63">
        <v>0.93899999999999995</v>
      </c>
      <c r="P3901" s="147">
        <v>62557.491313743703</v>
      </c>
      <c r="Q3901" s="64">
        <v>141222.46552237571</v>
      </c>
      <c r="R3901" s="62">
        <v>4164.3744378649535</v>
      </c>
      <c r="S3901" s="62">
        <v>6277.5110001240701</v>
      </c>
      <c r="T3901" s="62">
        <v>6845.5944155813704</v>
      </c>
      <c r="U3901" s="64">
        <v>17287.479853570396</v>
      </c>
      <c r="V3901" s="62">
        <v>63612.722795028298</v>
      </c>
      <c r="W3901" s="62">
        <v>47563.947160349198</v>
      </c>
      <c r="X3901" s="62">
        <v>18530.077249740101</v>
      </c>
      <c r="Y3901" s="62">
        <v>114973.494666452</v>
      </c>
      <c r="Z3901" s="64">
        <v>244680.2418715696</v>
      </c>
    </row>
    <row r="3902" spans="1:26">
      <c r="A3902" s="1" t="s">
        <v>152</v>
      </c>
      <c r="B3902" s="54">
        <v>1990</v>
      </c>
      <c r="C3902" s="61">
        <v>5.4687366648488229</v>
      </c>
      <c r="D3902" s="58">
        <v>3.0610352145349506</v>
      </c>
      <c r="E3902" s="58">
        <v>1.2717928698300314</v>
      </c>
      <c r="F3902" s="58">
        <v>6.0402678925904016</v>
      </c>
      <c r="G3902" s="61">
        <v>10.373095976955383</v>
      </c>
      <c r="H3902" s="59">
        <v>1.708194129832425</v>
      </c>
      <c r="I3902" s="59">
        <v>0.48807010259568073</v>
      </c>
      <c r="J3902" s="59">
        <v>0.14938948577343331</v>
      </c>
      <c r="K3902" s="59">
        <v>1.7333684515935501</v>
      </c>
      <c r="L3902" s="61">
        <v>4.0790221697950884</v>
      </c>
      <c r="M3902" s="70">
        <v>12451539</v>
      </c>
      <c r="N3902" s="62">
        <v>67.723207095440202</v>
      </c>
      <c r="O3902" s="63">
        <v>0.55600000000000005</v>
      </c>
      <c r="P3902" s="147"/>
      <c r="Q3902" s="64">
        <v>68094.187863095038</v>
      </c>
      <c r="R3902" s="62">
        <v>3811.4599354155303</v>
      </c>
      <c r="S3902" s="62">
        <v>1583.5778518610559</v>
      </c>
      <c r="T3902" s="62">
        <v>7521.0631235037199</v>
      </c>
      <c r="U3902" s="64">
        <v>12916.100910780306</v>
      </c>
      <c r="V3902" s="62">
        <v>21269.645827179502</v>
      </c>
      <c r="W3902" s="62">
        <v>6077.22391720412</v>
      </c>
      <c r="X3902" s="62">
        <v>1860.1290082978501</v>
      </c>
      <c r="Y3902" s="62">
        <v>21583.1048763867</v>
      </c>
      <c r="Z3902" s="64">
        <v>50790.103629068166</v>
      </c>
    </row>
    <row r="3903" spans="1:26">
      <c r="A3903" s="1" t="s">
        <v>152</v>
      </c>
      <c r="B3903" s="57">
        <v>1991</v>
      </c>
      <c r="C3903" s="61">
        <v>5.7520439039525666</v>
      </c>
      <c r="D3903" s="58">
        <v>3.0313723726829087</v>
      </c>
      <c r="E3903" s="58">
        <v>1.2177399013021064</v>
      </c>
      <c r="F3903" s="58">
        <v>5.7288280431653149</v>
      </c>
      <c r="G3903" s="61">
        <v>9.9779403171503294</v>
      </c>
      <c r="H3903" s="59">
        <v>1.7773912827236082</v>
      </c>
      <c r="I3903" s="59">
        <v>0.52115231344306001</v>
      </c>
      <c r="J3903" s="59">
        <v>0.15597443861106833</v>
      </c>
      <c r="K3903" s="59">
        <v>1.8034384133603478</v>
      </c>
      <c r="L3903" s="61">
        <v>4.257956448138084</v>
      </c>
      <c r="M3903" s="70">
        <v>12817578</v>
      </c>
      <c r="N3903" s="62">
        <v>69.731303732723916</v>
      </c>
      <c r="O3903" s="63">
        <v>0.56000000000000005</v>
      </c>
      <c r="P3903" s="147"/>
      <c r="Q3903" s="64">
        <v>73727.271398336525</v>
      </c>
      <c r="R3903" s="62">
        <v>3885.4851833908251</v>
      </c>
      <c r="S3903" s="62">
        <v>1560.8476168652051</v>
      </c>
      <c r="T3903" s="62">
        <v>7342.9700291858799</v>
      </c>
      <c r="U3903" s="64">
        <v>12789.302829441909</v>
      </c>
      <c r="V3903" s="62">
        <v>22781.8514028299</v>
      </c>
      <c r="W3903" s="62">
        <v>6679.9104274368701</v>
      </c>
      <c r="X3903" s="62">
        <v>1999.21453290358</v>
      </c>
      <c r="Y3903" s="62">
        <v>23115.712531442499</v>
      </c>
      <c r="Z3903" s="64">
        <v>54576.688894612846</v>
      </c>
    </row>
    <row r="3904" spans="1:26">
      <c r="A3904" s="1" t="s">
        <v>152</v>
      </c>
      <c r="B3904" s="57">
        <v>1992</v>
      </c>
      <c r="C3904" s="61">
        <v>4.9748195459709512</v>
      </c>
      <c r="D3904" s="58">
        <v>2.5775416266925637</v>
      </c>
      <c r="E3904" s="58">
        <v>0.8778889581128313</v>
      </c>
      <c r="F3904" s="58">
        <v>4.3180127598884193</v>
      </c>
      <c r="G3904" s="61">
        <v>7.7734433446938151</v>
      </c>
      <c r="H3904" s="59">
        <v>1.6335304163527939</v>
      </c>
      <c r="I3904" s="59">
        <v>0.43471927336302985</v>
      </c>
      <c r="J3904" s="59">
        <v>0.11130015878762071</v>
      </c>
      <c r="K3904" s="59">
        <v>1.9065435838118481</v>
      </c>
      <c r="L3904" s="61">
        <v>4.0860934323152929</v>
      </c>
      <c r="M3904" s="70">
        <v>13186187</v>
      </c>
      <c r="N3904" s="62">
        <v>71.754733920992493</v>
      </c>
      <c r="O3904" s="63">
        <v>0.56599999999999995</v>
      </c>
      <c r="P3904" s="147"/>
      <c r="Q3904" s="64">
        <v>65598.900824428056</v>
      </c>
      <c r="R3904" s="62">
        <v>3398.794588985234</v>
      </c>
      <c r="S3904" s="62">
        <v>1157.6007966910961</v>
      </c>
      <c r="T3904" s="62">
        <v>5693.8123720274798</v>
      </c>
      <c r="U3904" s="64">
        <v>10250.207757703811</v>
      </c>
      <c r="V3904" s="62">
        <v>21540.037540215799</v>
      </c>
      <c r="W3904" s="62">
        <v>5732.2896310690303</v>
      </c>
      <c r="X3904" s="62">
        <v>1467.6247069032599</v>
      </c>
      <c r="Y3904" s="62">
        <v>25140.040219793202</v>
      </c>
      <c r="Z3904" s="64">
        <v>53879.992097981289</v>
      </c>
    </row>
    <row r="3905" spans="1:26">
      <c r="A3905" s="1" t="s">
        <v>152</v>
      </c>
      <c r="B3905" s="57">
        <v>1993</v>
      </c>
      <c r="C3905" s="61">
        <v>4.9915595562348187</v>
      </c>
      <c r="D3905" s="58">
        <v>2.5182443196963171</v>
      </c>
      <c r="E3905" s="58">
        <v>0.77438578180821438</v>
      </c>
      <c r="F3905" s="58">
        <v>4.1439784730359106</v>
      </c>
      <c r="G3905" s="61">
        <v>7.4366085745404416</v>
      </c>
      <c r="H3905" s="59">
        <v>1.5399620071722617</v>
      </c>
      <c r="I3905" s="59">
        <v>0.3824330209182949</v>
      </c>
      <c r="J3905" s="59">
        <v>8.9936913681562536E-2</v>
      </c>
      <c r="K3905" s="59">
        <v>2.3310863101104586</v>
      </c>
      <c r="L3905" s="61">
        <v>4.3434182518825777</v>
      </c>
      <c r="M3905" s="70">
        <v>13559642</v>
      </c>
      <c r="N3905" s="62">
        <v>73.806545870062024</v>
      </c>
      <c r="O3905" s="63">
        <v>0.56899999999999995</v>
      </c>
      <c r="P3905" s="147"/>
      <c r="Q3905" s="64">
        <v>67683.760604223018</v>
      </c>
      <c r="R3905" s="62">
        <v>3414.649144361561</v>
      </c>
      <c r="S3905" s="62">
        <v>1050.0393971209501</v>
      </c>
      <c r="T3905" s="62">
        <v>5619.0864550073602</v>
      </c>
      <c r="U3905" s="64">
        <v>10083.77499648987</v>
      </c>
      <c r="V3905" s="62">
        <v>20881.333510857301</v>
      </c>
      <c r="W3905" s="62">
        <v>5185.6548526305896</v>
      </c>
      <c r="X3905" s="62">
        <v>1219.5123521068899</v>
      </c>
      <c r="Y3905" s="62">
        <v>31608.6958361988</v>
      </c>
      <c r="Z3905" s="64">
        <v>58895.196551793575</v>
      </c>
    </row>
    <row r="3906" spans="1:26">
      <c r="A3906" s="1" t="s">
        <v>152</v>
      </c>
      <c r="B3906" s="57">
        <v>1994</v>
      </c>
      <c r="C3906" s="61">
        <v>4.8997672841654252</v>
      </c>
      <c r="D3906" s="58">
        <v>2.489874520767446</v>
      </c>
      <c r="E3906" s="58">
        <v>0.80144057854679185</v>
      </c>
      <c r="F3906" s="58">
        <v>4.105331904288013</v>
      </c>
      <c r="G3906" s="61">
        <v>7.3966470036022498</v>
      </c>
      <c r="H3906" s="59">
        <v>1.6259705303707368</v>
      </c>
      <c r="I3906" s="59">
        <v>0.3742268479458189</v>
      </c>
      <c r="J3906" s="59">
        <v>8.7146855519104949E-2</v>
      </c>
      <c r="K3906" s="59">
        <v>2.5363612592311036</v>
      </c>
      <c r="L3906" s="61">
        <v>4.6237054930667636</v>
      </c>
      <c r="M3906" s="70">
        <v>13941025</v>
      </c>
      <c r="N3906" s="62">
        <v>75.904325824355212</v>
      </c>
      <c r="O3906" s="63">
        <v>0.57399999999999995</v>
      </c>
      <c r="P3906" s="147"/>
      <c r="Q3906" s="64">
        <v>68307.778202732297</v>
      </c>
      <c r="R3906" s="62">
        <v>3471.1402940881981</v>
      </c>
      <c r="S3906" s="62">
        <v>1117.2903141535289</v>
      </c>
      <c r="T3906" s="62">
        <v>5723.2534710976797</v>
      </c>
      <c r="U3906" s="64">
        <v>10311.684079339406</v>
      </c>
      <c r="V3906" s="62">
        <v>22667.695813161699</v>
      </c>
      <c r="W3906" s="62">
        <v>5217.1058428838596</v>
      </c>
      <c r="X3906" s="62">
        <v>1214.9164914632299</v>
      </c>
      <c r="Y3906" s="62">
        <v>35359.475723972297</v>
      </c>
      <c r="Z3906" s="64">
        <v>64459.193871481082</v>
      </c>
    </row>
    <row r="3907" spans="1:26">
      <c r="A3907" s="1" t="s">
        <v>152</v>
      </c>
      <c r="B3907" s="57">
        <v>1995</v>
      </c>
      <c r="C3907" s="61">
        <v>4.2583667939782979</v>
      </c>
      <c r="D3907" s="58">
        <v>2.2161553192145038</v>
      </c>
      <c r="E3907" s="58">
        <v>0.71094569368980332</v>
      </c>
      <c r="F3907" s="58">
        <v>3.6007650558352724</v>
      </c>
      <c r="G3907" s="61">
        <v>6.527866068739578</v>
      </c>
      <c r="H3907" s="59">
        <v>1.609353879384902</v>
      </c>
      <c r="I3907" s="59">
        <v>0.30469617285119438</v>
      </c>
      <c r="J3907" s="59">
        <v>7.6767012928188758E-2</v>
      </c>
      <c r="K3907" s="59">
        <v>2.5831018699445827</v>
      </c>
      <c r="L3907" s="61">
        <v>4.5739189351088676</v>
      </c>
      <c r="M3907" s="70">
        <v>14331962</v>
      </c>
      <c r="N3907" s="62">
        <v>78.057960605071287</v>
      </c>
      <c r="O3907" s="63">
        <v>0.57699999999999996</v>
      </c>
      <c r="P3907" s="147"/>
      <c r="Q3907" s="64">
        <v>61030.751073358791</v>
      </c>
      <c r="R3907" s="62">
        <v>3176.185382108014</v>
      </c>
      <c r="S3907" s="62">
        <v>1018.92466660259</v>
      </c>
      <c r="T3907" s="62">
        <v>5160.6027951159003</v>
      </c>
      <c r="U3907" s="64">
        <v>9355.7128438265026</v>
      </c>
      <c r="V3907" s="62">
        <v>23065.198643897002</v>
      </c>
      <c r="W3907" s="62">
        <v>4366.8939708487496</v>
      </c>
      <c r="X3907" s="62">
        <v>1100.22191214031</v>
      </c>
      <c r="Y3907" s="62">
        <v>37020.917842174698</v>
      </c>
      <c r="Z3907" s="64">
        <v>65553.232369060759</v>
      </c>
    </row>
    <row r="3908" spans="1:26">
      <c r="A3908" s="1" t="s">
        <v>152</v>
      </c>
      <c r="B3908" s="57">
        <v>1996</v>
      </c>
      <c r="C3908" s="61">
        <v>4.2524820723425831</v>
      </c>
      <c r="D3908" s="58">
        <v>2.1534476967607694</v>
      </c>
      <c r="E3908" s="58">
        <v>0.70214263359228968</v>
      </c>
      <c r="F3908" s="58">
        <v>3.5339170988893138</v>
      </c>
      <c r="G3908" s="61">
        <v>6.3895074292423732</v>
      </c>
      <c r="H3908" s="59">
        <v>1.6260391392299676</v>
      </c>
      <c r="I3908" s="59">
        <v>0.3009252158193515</v>
      </c>
      <c r="J3908" s="59">
        <v>7.7599372696903257E-2</v>
      </c>
      <c r="K3908" s="59">
        <v>3.7774041422198272</v>
      </c>
      <c r="L3908" s="61">
        <v>5.7819678699660493</v>
      </c>
      <c r="M3908" s="70">
        <v>14736209</v>
      </c>
      <c r="N3908" s="62">
        <v>80.28776798345848</v>
      </c>
      <c r="O3908" s="63">
        <v>0.58099999999999996</v>
      </c>
      <c r="P3908" s="147"/>
      <c r="Q3908" s="64">
        <v>62665.46458679343</v>
      </c>
      <c r="R3908" s="62">
        <v>3173.3655330035322</v>
      </c>
      <c r="S3908" s="62">
        <v>1034.6920596426401</v>
      </c>
      <c r="T3908" s="62">
        <v>5207.65409579066</v>
      </c>
      <c r="U3908" s="64">
        <v>9415.7116884368334</v>
      </c>
      <c r="V3908" s="62">
        <v>23961.652597872901</v>
      </c>
      <c r="W3908" s="62">
        <v>4434.4968736840701</v>
      </c>
      <c r="X3908" s="62">
        <v>1143.52057433046</v>
      </c>
      <c r="Y3908" s="62">
        <v>55664.616917217099</v>
      </c>
      <c r="Z3908" s="64">
        <v>85204.286963104532</v>
      </c>
    </row>
    <row r="3909" spans="1:26">
      <c r="A3909" s="1" t="s">
        <v>152</v>
      </c>
      <c r="B3909" s="54">
        <v>1997</v>
      </c>
      <c r="C3909" s="61">
        <v>3.7362801486420167</v>
      </c>
      <c r="D3909" s="58">
        <v>1.8250324653008183</v>
      </c>
      <c r="E3909" s="58">
        <v>0.58326459871757141</v>
      </c>
      <c r="F3909" s="58">
        <v>2.9303100023131461</v>
      </c>
      <c r="G3909" s="61">
        <v>5.3386070663315364</v>
      </c>
      <c r="H3909" s="59">
        <v>1.2831643391285101</v>
      </c>
      <c r="I3909" s="59">
        <v>0.22446369178189068</v>
      </c>
      <c r="J3909" s="59">
        <v>5.4157929221032436E-2</v>
      </c>
      <c r="K3909" s="59">
        <v>3.3936173667289093</v>
      </c>
      <c r="L3909" s="61">
        <v>4.9554033268603419</v>
      </c>
      <c r="M3909" s="70">
        <v>15151962</v>
      </c>
      <c r="N3909" s="62">
        <v>82.584916748285991</v>
      </c>
      <c r="O3909" s="63">
        <v>0.58599999999999997</v>
      </c>
      <c r="P3909" s="147"/>
      <c r="Q3909" s="64">
        <v>56611.974833578191</v>
      </c>
      <c r="R3909" s="62">
        <v>2765.282256300432</v>
      </c>
      <c r="S3909" s="62">
        <v>883.76030357138904</v>
      </c>
      <c r="T3909" s="62">
        <v>4439.9945803268702</v>
      </c>
      <c r="U3909" s="64">
        <v>8089.0371401986913</v>
      </c>
      <c r="V3909" s="62">
        <v>19442.457306230299</v>
      </c>
      <c r="W3909" s="62">
        <v>3401.0653282589201</v>
      </c>
      <c r="X3909" s="62">
        <v>820.59888555577299</v>
      </c>
      <c r="Y3909" s="62">
        <v>51419.961383216498</v>
      </c>
      <c r="Z3909" s="64">
        <v>75084.082903261486</v>
      </c>
    </row>
    <row r="3910" spans="1:26">
      <c r="A3910" s="1" t="s">
        <v>152</v>
      </c>
      <c r="B3910" s="54">
        <v>1998</v>
      </c>
      <c r="C3910" s="61">
        <v>4.1440864812669505</v>
      </c>
      <c r="D3910" s="58">
        <v>1.7020075388132989</v>
      </c>
      <c r="E3910" s="58">
        <v>0.56499976522692541</v>
      </c>
      <c r="F3910" s="58">
        <v>2.7312719117114503</v>
      </c>
      <c r="G3910" s="61">
        <v>4.9982792157516744</v>
      </c>
      <c r="H3910" s="59">
        <v>1.3993955632044019</v>
      </c>
      <c r="I3910" s="59">
        <v>0.20798133883420536</v>
      </c>
      <c r="J3910" s="59">
        <v>4.7444111454697555E-2</v>
      </c>
      <c r="K3910" s="59">
        <v>3.3395684845815001</v>
      </c>
      <c r="L3910" s="61">
        <v>4.9943894980748045</v>
      </c>
      <c r="M3910" s="70">
        <v>15568797</v>
      </c>
      <c r="N3910" s="62">
        <v>84.896125802590049</v>
      </c>
      <c r="O3910" s="63">
        <v>0.58899999999999997</v>
      </c>
      <c r="P3910" s="147"/>
      <c r="Q3910" s="64">
        <v>64518.441177289453</v>
      </c>
      <c r="R3910" s="62">
        <v>2649.8209864253872</v>
      </c>
      <c r="S3910" s="62">
        <v>879.63666498656607</v>
      </c>
      <c r="T3910" s="62">
        <v>4252.2617945237498</v>
      </c>
      <c r="U3910" s="64">
        <v>7781.7194459357024</v>
      </c>
      <c r="V3910" s="62">
        <v>21786.905446230001</v>
      </c>
      <c r="W3910" s="62">
        <v>3238.0192440979599</v>
      </c>
      <c r="X3910" s="62">
        <v>738.64774008356096</v>
      </c>
      <c r="Y3910" s="62">
        <v>51993.063804047</v>
      </c>
      <c r="Z3910" s="64">
        <v>77756.636234458521</v>
      </c>
    </row>
    <row r="3911" spans="1:26">
      <c r="A3911" s="1" t="s">
        <v>152</v>
      </c>
      <c r="B3911" s="54">
        <v>1999</v>
      </c>
      <c r="C3911" s="61">
        <v>4.1936013267891985</v>
      </c>
      <c r="D3911" s="58">
        <v>1.6942710911537624</v>
      </c>
      <c r="E3911" s="58">
        <v>0.55754048370527209</v>
      </c>
      <c r="F3911" s="58">
        <v>2.7073290764528881</v>
      </c>
      <c r="G3911" s="61">
        <v>4.9591406513119223</v>
      </c>
      <c r="H3911" s="59">
        <v>1.2200683182555878</v>
      </c>
      <c r="I3911" s="59">
        <v>0.20137835842335949</v>
      </c>
      <c r="J3911" s="59">
        <v>4.5483326382203711E-2</v>
      </c>
      <c r="K3911" s="59">
        <v>3.3909812728620001</v>
      </c>
      <c r="L3911" s="61">
        <v>4.8579112759231515</v>
      </c>
      <c r="M3911" s="70">
        <v>15972430</v>
      </c>
      <c r="N3911" s="62">
        <v>87.14817716835347</v>
      </c>
      <c r="O3911" s="63">
        <v>0.58799999999999997</v>
      </c>
      <c r="P3911" s="147"/>
      <c r="Q3911" s="64">
        <v>66982.003640047595</v>
      </c>
      <c r="R3911" s="62">
        <v>2706.1626404477088</v>
      </c>
      <c r="S3911" s="62">
        <v>890.52763481485999</v>
      </c>
      <c r="T3911" s="62">
        <v>4324.2624160608402</v>
      </c>
      <c r="U3911" s="64">
        <v>7920.9526913234085</v>
      </c>
      <c r="V3911" s="62">
        <v>19487.4558085551</v>
      </c>
      <c r="W3911" s="62">
        <v>3216.50173343202</v>
      </c>
      <c r="X3911" s="62">
        <v>726.47924680690198</v>
      </c>
      <c r="Y3911" s="62">
        <v>54162.2110120992</v>
      </c>
      <c r="Z3911" s="64">
        <v>77592.647800893217</v>
      </c>
    </row>
    <row r="3912" spans="1:26">
      <c r="A3912" s="1" t="s">
        <v>152</v>
      </c>
      <c r="B3912" s="54">
        <v>2000</v>
      </c>
      <c r="C3912" s="61">
        <v>3.7706506864644433</v>
      </c>
      <c r="D3912" s="58">
        <v>1.5404020585461922</v>
      </c>
      <c r="E3912" s="58">
        <v>0.52683608426332496</v>
      </c>
      <c r="F3912" s="58">
        <v>2.5585469315192015</v>
      </c>
      <c r="G3912" s="61">
        <v>4.6257850743287188</v>
      </c>
      <c r="H3912" s="59">
        <v>1.2587421037373556</v>
      </c>
      <c r="I3912" s="59">
        <v>0.18513580359456222</v>
      </c>
      <c r="J3912" s="59">
        <v>4.2475449127941337E-2</v>
      </c>
      <c r="K3912" s="59">
        <v>3.2365239315402485</v>
      </c>
      <c r="L3912" s="61">
        <v>4.7228772880001069</v>
      </c>
      <c r="M3912" s="70">
        <v>16354050</v>
      </c>
      <c r="N3912" s="62">
        <v>89.29615845032103</v>
      </c>
      <c r="O3912" s="63">
        <v>0.58899999999999997</v>
      </c>
      <c r="P3912" s="147"/>
      <c r="Q3912" s="64">
        <v>61665.409858973828</v>
      </c>
      <c r="R3912" s="62">
        <v>2519.1812285567353</v>
      </c>
      <c r="S3912" s="62">
        <v>861.59036638466296</v>
      </c>
      <c r="T3912" s="62">
        <v>4184.2604445411598</v>
      </c>
      <c r="U3912" s="64">
        <v>7565.0320394825576</v>
      </c>
      <c r="V3912" s="62">
        <v>20585.531301625899</v>
      </c>
      <c r="W3912" s="62">
        <v>3027.7201887756501</v>
      </c>
      <c r="X3912" s="62">
        <v>694.64561881080897</v>
      </c>
      <c r="Y3912" s="62">
        <v>52930.274202605797</v>
      </c>
      <c r="Z3912" s="64">
        <v>77238.171311818151</v>
      </c>
    </row>
    <row r="3913" spans="1:26">
      <c r="A3913" s="1" t="s">
        <v>152</v>
      </c>
      <c r="B3913" s="54">
        <v>2001</v>
      </c>
      <c r="C3913" s="61">
        <v>3.5650983836204677</v>
      </c>
      <c r="D3913" s="58">
        <v>1.5759372545358099</v>
      </c>
      <c r="E3913" s="58">
        <v>0.52349121151550804</v>
      </c>
      <c r="F3913" s="58">
        <v>2.4967463341415996</v>
      </c>
      <c r="G3913" s="61">
        <v>4.5961748001929177</v>
      </c>
      <c r="H3913" s="59">
        <v>1.379309603768476</v>
      </c>
      <c r="I3913" s="59">
        <v>0.1869244097044083</v>
      </c>
      <c r="J3913" s="59">
        <v>4.1076507032849194E-2</v>
      </c>
      <c r="K3913" s="59">
        <v>3.5228023311480654</v>
      </c>
      <c r="L3913" s="61">
        <v>5.1301128516537986</v>
      </c>
      <c r="M3913" s="70">
        <v>16694414</v>
      </c>
      <c r="N3913" s="62">
        <v>91.233534661007724</v>
      </c>
      <c r="O3913" s="63">
        <v>0.59599999999999997</v>
      </c>
      <c r="P3913" s="147"/>
      <c r="Q3913" s="64">
        <v>59517.228366890908</v>
      </c>
      <c r="R3913" s="62">
        <v>2630.9348965244189</v>
      </c>
      <c r="S3913" s="62">
        <v>873.93790104014602</v>
      </c>
      <c r="T3913" s="62">
        <v>4168.1716955142201</v>
      </c>
      <c r="U3913" s="64">
        <v>7673.0444930787844</v>
      </c>
      <c r="V3913" s="62">
        <v>23026.765559486899</v>
      </c>
      <c r="W3913" s="62">
        <v>3120.5934823110101</v>
      </c>
      <c r="X3913" s="62">
        <v>685.74821408029595</v>
      </c>
      <c r="Y3913" s="62">
        <v>58811.120556350899</v>
      </c>
      <c r="Z3913" s="64">
        <v>85644.227812229103</v>
      </c>
    </row>
    <row r="3914" spans="1:26">
      <c r="A3914" s="1" t="s">
        <v>152</v>
      </c>
      <c r="B3914" s="54">
        <v>2002</v>
      </c>
      <c r="C3914" s="61">
        <v>3.0562357746071487</v>
      </c>
      <c r="D3914" s="58">
        <v>1.5093207947004399</v>
      </c>
      <c r="E3914" s="58">
        <v>0.52810454394090112</v>
      </c>
      <c r="F3914" s="58">
        <v>2.4429831950513079</v>
      </c>
      <c r="G3914" s="61">
        <v>4.480408533692648</v>
      </c>
      <c r="H3914" s="59">
        <v>1.3742656236603914</v>
      </c>
      <c r="I3914" s="59">
        <v>0.19032367506427084</v>
      </c>
      <c r="J3914" s="59">
        <v>4.3644845818598899E-2</v>
      </c>
      <c r="K3914" s="59">
        <v>3.70582953832493</v>
      </c>
      <c r="L3914" s="61">
        <v>5.3140636828681913</v>
      </c>
      <c r="M3914" s="70">
        <v>16997521</v>
      </c>
      <c r="N3914" s="62">
        <v>92.980199151158999</v>
      </c>
      <c r="O3914" s="63">
        <v>0.59899999999999998</v>
      </c>
      <c r="P3914" s="147"/>
      <c r="Q3914" s="64">
        <v>51948.431759836276</v>
      </c>
      <c r="R3914" s="62">
        <v>2565.4711903657412</v>
      </c>
      <c r="S3914" s="62">
        <v>897.64680758308896</v>
      </c>
      <c r="T3914" s="62">
        <v>4152.4658160531699</v>
      </c>
      <c r="U3914" s="64">
        <v>7615.5838140019996</v>
      </c>
      <c r="V3914" s="62">
        <v>23359.108797745601</v>
      </c>
      <c r="W3914" s="62">
        <v>3235.0306637021199</v>
      </c>
      <c r="X3914" s="62">
        <v>741.85418334339704</v>
      </c>
      <c r="Y3914" s="62">
        <v>62989.915400098304</v>
      </c>
      <c r="Z3914" s="64">
        <v>90325.909044889413</v>
      </c>
    </row>
    <row r="3915" spans="1:26">
      <c r="A3915" s="1" t="s">
        <v>152</v>
      </c>
      <c r="B3915" s="54">
        <v>2003</v>
      </c>
      <c r="C3915" s="61">
        <v>3.5756357217624073</v>
      </c>
      <c r="D3915" s="58">
        <v>1.4102260187365776</v>
      </c>
      <c r="E3915" s="58">
        <v>0.49659615755555009</v>
      </c>
      <c r="F3915" s="58">
        <v>2.2935126683110463</v>
      </c>
      <c r="G3915" s="61">
        <v>4.2003348446031747</v>
      </c>
      <c r="H3915" s="59">
        <v>1.2763385274331254</v>
      </c>
      <c r="I3915" s="59">
        <v>0.16052016978014877</v>
      </c>
      <c r="J3915" s="59">
        <v>3.9437992443340716E-2</v>
      </c>
      <c r="K3915" s="59">
        <v>3.703311143269818</v>
      </c>
      <c r="L3915" s="61">
        <v>5.1796078329264326</v>
      </c>
      <c r="M3915" s="70">
        <v>17304339</v>
      </c>
      <c r="N3915" s="62">
        <v>94.85955662073097</v>
      </c>
      <c r="O3915" s="63">
        <v>0.61</v>
      </c>
      <c r="P3915" s="147"/>
      <c r="Q3915" s="64">
        <v>61874.012669886375</v>
      </c>
      <c r="R3915" s="62">
        <v>2440.3029094838089</v>
      </c>
      <c r="S3915" s="62">
        <v>859.32682564386505</v>
      </c>
      <c r="T3915" s="62">
        <v>3968.77207132489</v>
      </c>
      <c r="U3915" s="64">
        <v>7268.4018064525644</v>
      </c>
      <c r="V3915" s="62">
        <v>22086.194557463601</v>
      </c>
      <c r="W3915" s="62">
        <v>2777.6954342132499</v>
      </c>
      <c r="X3915" s="62">
        <v>682.44839071900606</v>
      </c>
      <c r="Y3915" s="62">
        <v>64083.3514456185</v>
      </c>
      <c r="Z3915" s="64">
        <v>89629.68982801435</v>
      </c>
    </row>
    <row r="3916" spans="1:26">
      <c r="A3916" s="1" t="s">
        <v>152</v>
      </c>
      <c r="B3916" s="54">
        <v>2004</v>
      </c>
      <c r="C3916" s="61">
        <v>3.5180731407742658</v>
      </c>
      <c r="D3916" s="58">
        <v>1.5361823200948352</v>
      </c>
      <c r="E3916" s="58">
        <v>0.52454391978128112</v>
      </c>
      <c r="F3916" s="58">
        <v>2.4213632705764456</v>
      </c>
      <c r="G3916" s="61">
        <v>4.4820895104525622</v>
      </c>
      <c r="H3916" s="59">
        <v>1.4470900641063815</v>
      </c>
      <c r="I3916" s="59">
        <v>0.16935023021725887</v>
      </c>
      <c r="J3916" s="59">
        <v>4.7720427224066865E-2</v>
      </c>
      <c r="K3916" s="59">
        <v>3.7657935002363359</v>
      </c>
      <c r="L3916" s="61">
        <v>5.429954221784044</v>
      </c>
      <c r="M3916" s="70">
        <v>17671913</v>
      </c>
      <c r="N3916" s="62">
        <v>97.001895734597156</v>
      </c>
      <c r="O3916" s="63">
        <v>0.624</v>
      </c>
      <c r="P3916" s="147"/>
      <c r="Q3916" s="64">
        <v>62171.082471399575</v>
      </c>
      <c r="R3916" s="62">
        <v>2714.7280312854082</v>
      </c>
      <c r="S3916" s="62">
        <v>926.96945150537795</v>
      </c>
      <c r="T3916" s="62">
        <v>4279.0121059022404</v>
      </c>
      <c r="U3916" s="64">
        <v>7920.7095886930265</v>
      </c>
      <c r="V3916" s="62">
        <v>25572.849716052398</v>
      </c>
      <c r="W3916" s="62">
        <v>2992.7425349293699</v>
      </c>
      <c r="X3916" s="62">
        <v>843.31123822654104</v>
      </c>
      <c r="Y3916" s="62">
        <v>66548.775112142001</v>
      </c>
      <c r="Z3916" s="64">
        <v>95957.678601350315</v>
      </c>
    </row>
    <row r="3917" spans="1:26">
      <c r="A3917" s="1" t="s">
        <v>152</v>
      </c>
      <c r="B3917" s="54">
        <v>2005</v>
      </c>
      <c r="C3917" s="61">
        <v>3.421526392934898</v>
      </c>
      <c r="D3917" s="58">
        <v>1.5177902867798907</v>
      </c>
      <c r="E3917" s="58">
        <v>0.52367912509342285</v>
      </c>
      <c r="F3917" s="58">
        <v>2.4008132479090039</v>
      </c>
      <c r="G3917" s="61">
        <v>4.4422826597823182</v>
      </c>
      <c r="H3917" s="59">
        <v>1.4742350784371638</v>
      </c>
      <c r="I3917" s="59">
        <v>0.19118396971292584</v>
      </c>
      <c r="J3917" s="59">
        <v>5.3272644600696792E-2</v>
      </c>
      <c r="K3917" s="59">
        <v>3.9174065049700921</v>
      </c>
      <c r="L3917" s="61">
        <v>5.6360981977208793</v>
      </c>
      <c r="M3917" s="70">
        <v>18132842</v>
      </c>
      <c r="N3917" s="62">
        <v>99.660135098327615</v>
      </c>
      <c r="O3917" s="63">
        <v>0.63600000000000001</v>
      </c>
      <c r="P3917" s="147"/>
      <c r="Q3917" s="64">
        <v>62041.997481918428</v>
      </c>
      <c r="R3917" s="62">
        <v>2752.1851459314448</v>
      </c>
      <c r="S3917" s="62">
        <v>949.57908340172708</v>
      </c>
      <c r="T3917" s="62">
        <v>4353.3567295840803</v>
      </c>
      <c r="U3917" s="64">
        <v>8055.1209589172522</v>
      </c>
      <c r="V3917" s="62">
        <v>26732.071748158702</v>
      </c>
      <c r="W3917" s="62">
        <v>3466.7087157372698</v>
      </c>
      <c r="X3917" s="62">
        <v>965.98444746658799</v>
      </c>
      <c r="Y3917" s="62">
        <v>71033.713204394895</v>
      </c>
      <c r="Z3917" s="64">
        <v>102198.47811575746</v>
      </c>
    </row>
    <row r="3918" spans="1:26">
      <c r="A3918" s="1" t="s">
        <v>152</v>
      </c>
      <c r="B3918" s="54">
        <v>2006</v>
      </c>
      <c r="C3918" s="61">
        <v>3.4613714376015938</v>
      </c>
      <c r="D3918" s="58">
        <v>1.424396962132616</v>
      </c>
      <c r="E3918" s="58">
        <v>0.50210191439608554</v>
      </c>
      <c r="F3918" s="58">
        <v>2.2612290143788778</v>
      </c>
      <c r="G3918" s="61">
        <v>4.1877278909075795</v>
      </c>
      <c r="H3918" s="59">
        <v>1.4569698905338742</v>
      </c>
      <c r="I3918" s="59">
        <v>0.17531927971192157</v>
      </c>
      <c r="J3918" s="59">
        <v>5.2361626875145395E-2</v>
      </c>
      <c r="K3918" s="59">
        <v>4.1373347349062799</v>
      </c>
      <c r="L3918" s="61">
        <v>5.8219855320272211</v>
      </c>
      <c r="M3918" s="70">
        <v>18728200</v>
      </c>
      <c r="N3918" s="62">
        <v>103.00591951206231</v>
      </c>
      <c r="O3918" s="63">
        <v>0.64400000000000002</v>
      </c>
      <c r="P3918" s="147"/>
      <c r="Q3918" s="64">
        <v>64825.256557690169</v>
      </c>
      <c r="R3918" s="62">
        <v>2667.6391186212059</v>
      </c>
      <c r="S3918" s="62">
        <v>940.34650731927695</v>
      </c>
      <c r="T3918" s="62">
        <v>4234.8749227090502</v>
      </c>
      <c r="U3918" s="64">
        <v>7842.8605486495335</v>
      </c>
      <c r="V3918" s="62">
        <v>27286.423503896502</v>
      </c>
      <c r="W3918" s="62">
        <v>3283.4145343008099</v>
      </c>
      <c r="X3918" s="62">
        <v>980.63902044309805</v>
      </c>
      <c r="Y3918" s="62">
        <v>77484.832382271794</v>
      </c>
      <c r="Z3918" s="64">
        <v>109035.3094409122</v>
      </c>
    </row>
    <row r="3919" spans="1:26">
      <c r="A3919" s="1" t="s">
        <v>152</v>
      </c>
      <c r="B3919" s="54">
        <v>2007</v>
      </c>
      <c r="C3919" s="61">
        <v>4.0126403498394509</v>
      </c>
      <c r="D3919" s="58">
        <v>1.4661326994871056</v>
      </c>
      <c r="E3919" s="58">
        <v>0.50968902530014037</v>
      </c>
      <c r="F3919" s="58">
        <v>2.2877063598067848</v>
      </c>
      <c r="G3919" s="61">
        <v>4.2635280845940313</v>
      </c>
      <c r="H3919" s="59">
        <v>1.4154365738949646</v>
      </c>
      <c r="I3919" s="59">
        <v>0.19723659206956162</v>
      </c>
      <c r="J3919" s="59">
        <v>6.0918145845603622E-2</v>
      </c>
      <c r="K3919" s="59">
        <v>6.0353762574333238</v>
      </c>
      <c r="L3919" s="61">
        <v>7.7089675692434536</v>
      </c>
      <c r="M3919" s="70">
        <v>19425597</v>
      </c>
      <c r="N3919" s="62">
        <v>106.90920278806361</v>
      </c>
      <c r="O3919" s="63">
        <v>0.65100000000000002</v>
      </c>
      <c r="P3919" s="147"/>
      <c r="Q3919" s="64">
        <v>77947.934341920176</v>
      </c>
      <c r="R3919" s="62">
        <v>2848.0502968758619</v>
      </c>
      <c r="S3919" s="62">
        <v>990.10136008033305</v>
      </c>
      <c r="T3919" s="62">
        <v>4444.0061799943596</v>
      </c>
      <c r="U3919" s="64">
        <v>8282.1578369505551</v>
      </c>
      <c r="V3919" s="62">
        <v>27495.700463544301</v>
      </c>
      <c r="W3919" s="62">
        <v>3831.4385511966998</v>
      </c>
      <c r="X3919" s="62">
        <v>1183.3713511839201</v>
      </c>
      <c r="Y3919" s="62">
        <v>117240.786920268</v>
      </c>
      <c r="Z3919" s="64">
        <v>149751.29728619292</v>
      </c>
    </row>
    <row r="3920" spans="1:26">
      <c r="A3920" s="1" t="s">
        <v>152</v>
      </c>
      <c r="B3920" s="54">
        <v>2008</v>
      </c>
      <c r="C3920" s="61">
        <v>3.9596937200062774</v>
      </c>
      <c r="D3920" s="58">
        <v>1.4836831584781747</v>
      </c>
      <c r="E3920" s="58">
        <v>0.49663638596023385</v>
      </c>
      <c r="F3920" s="58">
        <v>2.2219600712997432</v>
      </c>
      <c r="G3920" s="61">
        <v>4.2022796157381519</v>
      </c>
      <c r="H3920" s="59">
        <v>1.2733799078910111</v>
      </c>
      <c r="I3920" s="59">
        <v>0.21832311685267553</v>
      </c>
      <c r="J3920" s="59">
        <v>6.6599989913601776E-2</v>
      </c>
      <c r="K3920" s="59">
        <v>6.2212715426488074</v>
      </c>
      <c r="L3920" s="61">
        <v>7.7795745573060948</v>
      </c>
      <c r="M3920" s="70">
        <v>20097057</v>
      </c>
      <c r="N3920" s="62">
        <v>110.68091374428229</v>
      </c>
      <c r="O3920" s="63">
        <v>0.64800000000000002</v>
      </c>
      <c r="P3920" s="147"/>
      <c r="Q3920" s="64">
        <v>79578.190393508194</v>
      </c>
      <c r="R3920" s="62">
        <v>2981.7665005875911</v>
      </c>
      <c r="S3920" s="62">
        <v>998.092975691682</v>
      </c>
      <c r="T3920" s="62">
        <v>4465.4858204635002</v>
      </c>
      <c r="U3920" s="64">
        <v>8445.3452967427729</v>
      </c>
      <c r="V3920" s="62">
        <v>25591.188591540398</v>
      </c>
      <c r="W3920" s="62">
        <v>4387.6521238058804</v>
      </c>
      <c r="X3920" s="62">
        <v>1338.4637934930799</v>
      </c>
      <c r="Y3920" s="62">
        <v>125029.248805091</v>
      </c>
      <c r="Z3920" s="64">
        <v>156346.55331393037</v>
      </c>
    </row>
    <row r="3921" spans="1:26">
      <c r="A3921" s="1" t="s">
        <v>152</v>
      </c>
      <c r="B3921" s="54">
        <v>2009</v>
      </c>
      <c r="C3921" s="61">
        <v>3.6411682213487317</v>
      </c>
      <c r="D3921" s="58">
        <v>1.4690707039539768</v>
      </c>
      <c r="E3921" s="58">
        <v>0.4922715662627436</v>
      </c>
      <c r="F3921" s="58">
        <v>2.1897679415535887</v>
      </c>
      <c r="G3921" s="61">
        <v>4.1511102117703089</v>
      </c>
      <c r="H3921" s="59">
        <v>1.2933402706689558</v>
      </c>
      <c r="I3921" s="59">
        <v>0.21410185719183536</v>
      </c>
      <c r="J3921" s="59">
        <v>6.1324681973813133E-2</v>
      </c>
      <c r="K3921" s="59">
        <v>5.8438817139792922</v>
      </c>
      <c r="L3921" s="61">
        <v>7.4126485238138962</v>
      </c>
      <c r="M3921" s="70">
        <v>20566871</v>
      </c>
      <c r="N3921" s="62">
        <v>113.40063711609672</v>
      </c>
      <c r="O3921" s="63">
        <v>0.65</v>
      </c>
      <c r="P3921" s="147"/>
      <c r="Q3921" s="64">
        <v>74887.437097778806</v>
      </c>
      <c r="R3921" s="62">
        <v>3021.4187658100632</v>
      </c>
      <c r="S3921" s="62">
        <v>1012.44858002938</v>
      </c>
      <c r="T3921" s="62">
        <v>4503.6674773868199</v>
      </c>
      <c r="U3921" s="64">
        <v>8537.5348232262622</v>
      </c>
      <c r="V3921" s="62">
        <v>26599.962505953499</v>
      </c>
      <c r="W3921" s="62">
        <v>4403.4052777248999</v>
      </c>
      <c r="X3921" s="62">
        <v>1261.25682327144</v>
      </c>
      <c r="Y3921" s="62">
        <v>120190.361350671</v>
      </c>
      <c r="Z3921" s="64">
        <v>152454.98595762084</v>
      </c>
    </row>
    <row r="3922" spans="1:26">
      <c r="A3922" s="1" t="s">
        <v>152</v>
      </c>
      <c r="B3922" s="54">
        <v>2010</v>
      </c>
      <c r="C3922" s="61">
        <v>3.6988033795799531</v>
      </c>
      <c r="D3922" s="58">
        <v>1.4867686640154727</v>
      </c>
      <c r="E3922" s="58">
        <v>0.51405522204231557</v>
      </c>
      <c r="F3922" s="58">
        <v>2.206633883110896</v>
      </c>
      <c r="G3922" s="61">
        <v>4.2074577691686841</v>
      </c>
      <c r="H3922" s="59">
        <v>1.2148914247463081</v>
      </c>
      <c r="I3922" s="59">
        <v>0.24784453261437819</v>
      </c>
      <c r="J3922" s="59">
        <v>7.7010849260751205E-2</v>
      </c>
      <c r="K3922" s="59">
        <v>6.2448282287753027</v>
      </c>
      <c r="L3922" s="61">
        <v>7.7845750353967391</v>
      </c>
      <c r="M3922" s="70">
        <v>20720602</v>
      </c>
      <c r="N3922" s="62">
        <v>114.46296356804444</v>
      </c>
      <c r="O3922" s="63">
        <v>0.64600000000000002</v>
      </c>
      <c r="P3922" s="147"/>
      <c r="Q3922" s="64">
        <v>76641.432704531137</v>
      </c>
      <c r="R3922" s="62">
        <v>3080.674175313633</v>
      </c>
      <c r="S3922" s="62">
        <v>1065.153366196045</v>
      </c>
      <c r="T3922" s="62">
        <v>4572.2782451655403</v>
      </c>
      <c r="U3922" s="64">
        <v>8718.105786675218</v>
      </c>
      <c r="V3922" s="62">
        <v>25173.2816853812</v>
      </c>
      <c r="W3922" s="62">
        <v>5135.48791817855</v>
      </c>
      <c r="X3922" s="62">
        <v>1595.71115721402</v>
      </c>
      <c r="Y3922" s="62">
        <v>129396.60028681799</v>
      </c>
      <c r="Z3922" s="64">
        <v>161301.08104759175</v>
      </c>
    </row>
    <row r="3923" spans="1:26">
      <c r="A3923" s="1" t="s">
        <v>152</v>
      </c>
      <c r="B3923" s="54">
        <v>2011</v>
      </c>
      <c r="C3923" s="61">
        <v>3.6855346239221518</v>
      </c>
      <c r="D3923" s="58">
        <v>1.4547401268079201</v>
      </c>
      <c r="E3923" s="58">
        <v>0.59740560481638671</v>
      </c>
      <c r="F3923" s="58">
        <v>2.1816429491801563</v>
      </c>
      <c r="G3923" s="61">
        <v>4.2337886808044631</v>
      </c>
      <c r="H3923" s="59">
        <v>1.338290431787722</v>
      </c>
      <c r="I3923" s="59">
        <v>0.32772173023724799</v>
      </c>
      <c r="J3923" s="59">
        <v>0.11610032859664281</v>
      </c>
      <c r="K3923" s="59">
        <v>5.4601413979459803</v>
      </c>
      <c r="L3923" s="61">
        <v>7.2422538885675944</v>
      </c>
      <c r="M3923" s="70">
        <v>20501167</v>
      </c>
      <c r="N3923" s="62">
        <v>113.61974078309645</v>
      </c>
      <c r="O3923" s="63">
        <v>0.64500000000000002</v>
      </c>
      <c r="P3923" s="147"/>
      <c r="Q3923" s="64">
        <v>75557.760809310232</v>
      </c>
      <c r="R3923" s="62">
        <v>2982.3870281290347</v>
      </c>
      <c r="S3923" s="62">
        <v>1224.7512071076749</v>
      </c>
      <c r="T3923" s="62">
        <v>4472.62264355149</v>
      </c>
      <c r="U3923" s="64">
        <v>8679.7608787882</v>
      </c>
      <c r="V3923" s="62">
        <v>27436.5156365822</v>
      </c>
      <c r="W3923" s="62">
        <v>6718.6779211227704</v>
      </c>
      <c r="X3923" s="62">
        <v>2380.1922253146499</v>
      </c>
      <c r="Y3923" s="62">
        <v>111939.270642904</v>
      </c>
      <c r="Z3923" s="64">
        <v>148474.65642592363</v>
      </c>
    </row>
    <row r="3924" spans="1:26">
      <c r="A3924" s="1" t="s">
        <v>152</v>
      </c>
      <c r="B3924" s="54">
        <v>2012</v>
      </c>
      <c r="C3924" s="61">
        <v>3.031627772021765</v>
      </c>
      <c r="D3924" s="58">
        <v>1.3714583688493798</v>
      </c>
      <c r="E3924" s="58">
        <v>0.55979917327084794</v>
      </c>
      <c r="F3924" s="58">
        <v>2.0405074963048948</v>
      </c>
      <c r="G3924" s="61">
        <v>3.9717650384251222</v>
      </c>
      <c r="H3924" s="59">
        <v>1.2219133376470086</v>
      </c>
      <c r="I3924" s="59">
        <v>0.28236824687518636</v>
      </c>
      <c r="J3924" s="59">
        <v>0.1098228062108787</v>
      </c>
      <c r="K3924" s="59">
        <v>4.8673070509814922</v>
      </c>
      <c r="L3924" s="61">
        <v>6.4814114417145658</v>
      </c>
      <c r="M3924" s="70">
        <v>19978756</v>
      </c>
      <c r="N3924" s="62">
        <v>111.20569079126504</v>
      </c>
      <c r="O3924" s="63">
        <v>0.63500000000000001</v>
      </c>
      <c r="P3924" s="147"/>
      <c r="Q3924" s="64">
        <v>60568.15154004647</v>
      </c>
      <c r="R3924" s="62">
        <v>2740.0032115399758</v>
      </c>
      <c r="S3924" s="62">
        <v>1118.4091091779992</v>
      </c>
      <c r="T3924" s="62">
        <v>4076.6801384846399</v>
      </c>
      <c r="U3924" s="64">
        <v>7935.0924592026149</v>
      </c>
      <c r="V3924" s="62">
        <v>24412.308425995201</v>
      </c>
      <c r="W3924" s="62">
        <v>5641.36630646711</v>
      </c>
      <c r="X3924" s="62">
        <v>2194.1230485224301</v>
      </c>
      <c r="Y3924" s="62">
        <v>97242.739948638802</v>
      </c>
      <c r="Z3924" s="64">
        <v>129490.53772962354</v>
      </c>
    </row>
    <row r="3925" spans="1:26">
      <c r="A3925" s="1" t="s">
        <v>152</v>
      </c>
      <c r="B3925" s="54">
        <v>2013</v>
      </c>
      <c r="C3925" s="61">
        <v>2.6970627813136527</v>
      </c>
      <c r="D3925" s="58">
        <v>1.3183057296830762</v>
      </c>
      <c r="E3925" s="58">
        <v>0.55010200874078397</v>
      </c>
      <c r="F3925" s="58">
        <v>1.9577800403925187</v>
      </c>
      <c r="G3925" s="61">
        <v>3.8261877788163798</v>
      </c>
      <c r="H3925" s="59">
        <v>1.0591766121409998</v>
      </c>
      <c r="I3925" s="59">
        <v>0.24435872660015556</v>
      </c>
      <c r="J3925" s="59">
        <v>0.10812641014699734</v>
      </c>
      <c r="K3925" s="59">
        <v>5.099034353855556</v>
      </c>
      <c r="L3925" s="61">
        <v>6.5106961027437089</v>
      </c>
      <c r="M3925" s="70">
        <v>19322593</v>
      </c>
      <c r="N3925" s="62">
        <v>107.87529815389642</v>
      </c>
      <c r="O3925" s="63">
        <v>0.57499999999999996</v>
      </c>
      <c r="P3925" s="147"/>
      <c r="Q3925" s="64">
        <v>52114.246418771712</v>
      </c>
      <c r="R3925" s="62">
        <v>2547.3085064234101</v>
      </c>
      <c r="S3925" s="62">
        <v>1062.9397223380611</v>
      </c>
      <c r="T3925" s="62">
        <v>3782.9386904028202</v>
      </c>
      <c r="U3925" s="64">
        <v>7393.1869191642918</v>
      </c>
      <c r="V3925" s="62">
        <v>20466.038591519398</v>
      </c>
      <c r="W3925" s="62">
        <v>4721.6442200930796</v>
      </c>
      <c r="X3925" s="62">
        <v>2089.2826158214998</v>
      </c>
      <c r="Y3925" s="62">
        <v>98526.565512568894</v>
      </c>
      <c r="Z3925" s="64">
        <v>125803.53094000288</v>
      </c>
    </row>
    <row r="3926" spans="1:26">
      <c r="A3926" s="1" t="s">
        <v>152</v>
      </c>
      <c r="B3926" s="54">
        <v>2014</v>
      </c>
      <c r="C3926" s="61">
        <v>2.8181280969021061</v>
      </c>
      <c r="D3926" s="58">
        <v>1.3925887972059834</v>
      </c>
      <c r="E3926" s="58">
        <v>0.57251607847385533</v>
      </c>
      <c r="F3926" s="58">
        <v>2.0684066854036396</v>
      </c>
      <c r="G3926" s="61">
        <v>4.0335115610834782</v>
      </c>
      <c r="H3926" s="59">
        <v>1.0002473021224259</v>
      </c>
      <c r="I3926" s="59">
        <v>0.25843584865607111</v>
      </c>
      <c r="J3926" s="59">
        <v>0.1130975017441067</v>
      </c>
      <c r="K3926" s="59">
        <v>5.6079142180252575</v>
      </c>
      <c r="L3926" s="61">
        <v>6.9796948705478616</v>
      </c>
      <c r="M3926" s="70">
        <v>18772481</v>
      </c>
      <c r="N3926" s="62">
        <v>104.57490606110113</v>
      </c>
      <c r="O3926" s="63">
        <v>0.55300000000000005</v>
      </c>
      <c r="P3926" s="147"/>
      <c r="Q3926" s="64">
        <v>52903.25615466095</v>
      </c>
      <c r="R3926" s="62">
        <v>2614.2346736362174</v>
      </c>
      <c r="S3926" s="62">
        <v>1074.7547205344958</v>
      </c>
      <c r="T3926" s="62">
        <v>3882.9125202012801</v>
      </c>
      <c r="U3926" s="64">
        <v>7571.9019143719934</v>
      </c>
      <c r="V3926" s="62">
        <v>18777.123474394499</v>
      </c>
      <c r="W3926" s="62">
        <v>4851.4820586149699</v>
      </c>
      <c r="X3926" s="62">
        <v>2123.1207026387101</v>
      </c>
      <c r="Y3926" s="62">
        <v>105274.463107509</v>
      </c>
      <c r="Z3926" s="64">
        <v>131026.18934315718</v>
      </c>
    </row>
    <row r="3927" spans="1:26">
      <c r="A3927" s="1" t="s">
        <v>152</v>
      </c>
      <c r="B3927" s="54">
        <v>2015</v>
      </c>
      <c r="C3927" s="61">
        <v>2.507159158885321</v>
      </c>
      <c r="D3927" s="58">
        <v>1.4897608819455066</v>
      </c>
      <c r="E3927" s="58">
        <v>0.58118713327265958</v>
      </c>
      <c r="F3927" s="58">
        <v>2.1968398653272576</v>
      </c>
      <c r="G3927" s="61">
        <v>4.2677878805454244</v>
      </c>
      <c r="H3927" s="59">
        <v>1.0576184772810715</v>
      </c>
      <c r="I3927" s="59">
        <v>0.24903693396422294</v>
      </c>
      <c r="J3927" s="59">
        <v>0.11502718668599442</v>
      </c>
      <c r="K3927" s="59">
        <v>6.0033178013487216</v>
      </c>
      <c r="L3927" s="61">
        <v>7.4250003992800115</v>
      </c>
      <c r="M3927" s="70">
        <v>18502413</v>
      </c>
      <c r="N3927" s="62">
        <v>102.02574198115776</v>
      </c>
      <c r="O3927" s="63">
        <v>0.53600000000000003</v>
      </c>
      <c r="P3927" s="147"/>
      <c r="Q3927" s="64">
        <v>46388.494214428829</v>
      </c>
      <c r="R3927" s="62">
        <v>2756.4171109000008</v>
      </c>
      <c r="S3927" s="62">
        <v>1075.336437009679</v>
      </c>
      <c r="T3927" s="62">
        <v>4064.6838483149299</v>
      </c>
      <c r="U3927" s="64">
        <v>7896.43739622461</v>
      </c>
      <c r="V3927" s="62">
        <v>19568.493863085499</v>
      </c>
      <c r="W3927" s="62">
        <v>4607.7842044597801</v>
      </c>
      <c r="X3927" s="62">
        <v>2128.2805142923698</v>
      </c>
      <c r="Y3927" s="62">
        <v>111075.865330806</v>
      </c>
      <c r="Z3927" s="64">
        <v>137380.42391264366</v>
      </c>
    </row>
    <row r="3928" spans="1:26">
      <c r="A3928" s="1" t="s">
        <v>153</v>
      </c>
      <c r="B3928" s="54">
        <v>1990</v>
      </c>
      <c r="C3928" s="61">
        <v>4.374547868022951</v>
      </c>
      <c r="D3928" s="58">
        <v>0.6955199012887382</v>
      </c>
      <c r="E3928" s="58">
        <v>0.84868597260671597</v>
      </c>
      <c r="F3928" s="58">
        <v>2.4969177278957941</v>
      </c>
      <c r="G3928" s="61">
        <v>4.0411236017912477</v>
      </c>
      <c r="H3928" s="59">
        <v>9.4771755537980382E-2</v>
      </c>
      <c r="I3928" s="59">
        <v>8.2706319582022569E-2</v>
      </c>
      <c r="J3928" s="59">
        <v>3.6655598330076949E-2</v>
      </c>
      <c r="K3928" s="59">
        <v>3.5134753002738002E-2</v>
      </c>
      <c r="L3928" s="61">
        <v>0.24926842645281791</v>
      </c>
      <c r="M3928" s="70">
        <v>5297286</v>
      </c>
      <c r="N3928" s="62">
        <v>37.7517004858531</v>
      </c>
      <c r="O3928" s="63">
        <v>0.61599999999999999</v>
      </c>
      <c r="P3928" s="147">
        <v>2349.6395007546544</v>
      </c>
      <c r="Q3928" s="64">
        <v>23173.231177607828</v>
      </c>
      <c r="R3928" s="62">
        <v>368.43678358182149</v>
      </c>
      <c r="S3928" s="62">
        <v>449.57323210859397</v>
      </c>
      <c r="T3928" s="62">
        <v>1322.6887323134199</v>
      </c>
      <c r="U3928" s="64">
        <v>2140.6987480038351</v>
      </c>
      <c r="V3928" s="62">
        <v>502.03309380676598</v>
      </c>
      <c r="W3928" s="62">
        <v>438.11902883337399</v>
      </c>
      <c r="X3928" s="62">
        <v>194.17518785554</v>
      </c>
      <c r="Y3928" s="62">
        <v>186.11883519486199</v>
      </c>
      <c r="Z3928" s="64">
        <v>1320.4461456905419</v>
      </c>
    </row>
    <row r="3929" spans="1:26">
      <c r="A3929" s="1" t="s">
        <v>153</v>
      </c>
      <c r="B3929" s="57">
        <v>1991</v>
      </c>
      <c r="C3929" s="61">
        <v>4.6987847655943398</v>
      </c>
      <c r="D3929" s="58">
        <v>0.84602454034410113</v>
      </c>
      <c r="E3929" s="58">
        <v>0.81481697330161174</v>
      </c>
      <c r="F3929" s="58">
        <v>3.119666946996984</v>
      </c>
      <c r="G3929" s="61">
        <v>4.7805084606426966</v>
      </c>
      <c r="H3929" s="59">
        <v>8.9834409271457569E-2</v>
      </c>
      <c r="I3929" s="59">
        <v>8.1672006551841286E-2</v>
      </c>
      <c r="J3929" s="59">
        <v>3.5824899491996944E-2</v>
      </c>
      <c r="K3929" s="59">
        <v>3.4219758231569079E-2</v>
      </c>
      <c r="L3929" s="61">
        <v>0.24155107354686489</v>
      </c>
      <c r="M3929" s="70">
        <v>5417554</v>
      </c>
      <c r="N3929" s="62">
        <v>38.58755358673907</v>
      </c>
      <c r="O3929" s="63">
        <v>0.61099999999999999</v>
      </c>
      <c r="P3929" s="147">
        <v>2205.3996683924956</v>
      </c>
      <c r="Q3929" s="64">
        <v>25455.920201984678</v>
      </c>
      <c r="R3929" s="62">
        <v>458.3383632639347</v>
      </c>
      <c r="S3929" s="62">
        <v>441.43149529780402</v>
      </c>
      <c r="T3929" s="62">
        <v>1690.0964147371301</v>
      </c>
      <c r="U3929" s="64">
        <v>2589.8662732988687</v>
      </c>
      <c r="V3929" s="62">
        <v>486.68276328622198</v>
      </c>
      <c r="W3929" s="62">
        <v>442.462505782954</v>
      </c>
      <c r="X3929" s="62">
        <v>194.08332754246601</v>
      </c>
      <c r="Y3929" s="62">
        <v>185.38738808647</v>
      </c>
      <c r="Z3929" s="64">
        <v>1308.615984698112</v>
      </c>
    </row>
    <row r="3930" spans="1:26">
      <c r="A3930" s="1" t="s">
        <v>153</v>
      </c>
      <c r="B3930" s="57">
        <v>1992</v>
      </c>
      <c r="C3930" s="61">
        <v>3.1490894622108749</v>
      </c>
      <c r="D3930" s="58">
        <v>0.50999515335875278</v>
      </c>
      <c r="E3930" s="58">
        <v>0.6470990586413109</v>
      </c>
      <c r="F3930" s="58">
        <v>1.9493839548175</v>
      </c>
      <c r="G3930" s="61">
        <v>3.1064781668175634</v>
      </c>
      <c r="H3930" s="59">
        <v>0.47293082328258385</v>
      </c>
      <c r="I3930" s="59">
        <v>0.17235310353113906</v>
      </c>
      <c r="J3930" s="59">
        <v>7.2747009275416968E-2</v>
      </c>
      <c r="K3930" s="59">
        <v>0.54208624380999304</v>
      </c>
      <c r="L3930" s="61">
        <v>1.2601171798991329</v>
      </c>
      <c r="M3930" s="70">
        <v>5523207</v>
      </c>
      <c r="N3930" s="62">
        <v>39.318205201486137</v>
      </c>
      <c r="O3930" s="63">
        <v>0.58899999999999997</v>
      </c>
      <c r="P3930" s="147">
        <v>1570.8922135289786</v>
      </c>
      <c r="Q3930" s="64">
        <v>17393.072961309339</v>
      </c>
      <c r="R3930" s="62">
        <v>281.6808800997137</v>
      </c>
      <c r="S3930" s="62">
        <v>357.40620503810987</v>
      </c>
      <c r="T3930" s="62">
        <v>1076.6851104935699</v>
      </c>
      <c r="U3930" s="64">
        <v>1715.7721956313935</v>
      </c>
      <c r="V3930" s="62">
        <v>2612.0948336701299</v>
      </c>
      <c r="W3930" s="62">
        <v>951.94186789491198</v>
      </c>
      <c r="X3930" s="62">
        <v>401.79679085904797</v>
      </c>
      <c r="Y3930" s="62">
        <v>2994.0545364150598</v>
      </c>
      <c r="Z3930" s="64">
        <v>6959.8880288391501</v>
      </c>
    </row>
    <row r="3931" spans="1:26">
      <c r="A3931" s="1" t="s">
        <v>153</v>
      </c>
      <c r="B3931" s="57">
        <v>1993</v>
      </c>
      <c r="C3931" s="61">
        <v>3.2312634782430956</v>
      </c>
      <c r="D3931" s="58">
        <v>0.58195823783576461</v>
      </c>
      <c r="E3931" s="58">
        <v>0.88281459981827193</v>
      </c>
      <c r="F3931" s="58">
        <v>2.260534216104499</v>
      </c>
      <c r="G3931" s="61">
        <v>3.7253070537585358</v>
      </c>
      <c r="H3931" s="59">
        <v>0.47809327724046463</v>
      </c>
      <c r="I3931" s="59">
        <v>0.22530464691639915</v>
      </c>
      <c r="J3931" s="59">
        <v>0.13028962628250229</v>
      </c>
      <c r="K3931" s="59">
        <v>0.43740469382703878</v>
      </c>
      <c r="L3931" s="61">
        <v>1.2710922442664048</v>
      </c>
      <c r="M3931" s="70">
        <v>5616797</v>
      </c>
      <c r="N3931" s="62">
        <v>39.9693769648471</v>
      </c>
      <c r="O3931" s="63">
        <v>0.57099999999999995</v>
      </c>
      <c r="P3931" s="147">
        <v>1322.1089638699893</v>
      </c>
      <c r="Q3931" s="64">
        <v>18149.351010805382</v>
      </c>
      <c r="R3931" s="62">
        <v>326.8741284401209</v>
      </c>
      <c r="S3931" s="62">
        <v>495.85903958154699</v>
      </c>
      <c r="T3931" s="62">
        <v>1269.6961803413101</v>
      </c>
      <c r="U3931" s="64">
        <v>2092.4293483629781</v>
      </c>
      <c r="V3931" s="62">
        <v>2685.3528853244102</v>
      </c>
      <c r="W3931" s="62">
        <v>1265.49046488609</v>
      </c>
      <c r="X3931" s="62">
        <v>731.81038203467995</v>
      </c>
      <c r="Y3931" s="62">
        <v>2456.81337207363</v>
      </c>
      <c r="Z3931" s="64">
        <v>7139.46710431881</v>
      </c>
    </row>
    <row r="3932" spans="1:26">
      <c r="A3932" s="1" t="s">
        <v>153</v>
      </c>
      <c r="B3932" s="57">
        <v>1994</v>
      </c>
      <c r="C3932" s="61">
        <v>2.1351693415397408</v>
      </c>
      <c r="D3932" s="58">
        <v>0.52899709438773024</v>
      </c>
      <c r="E3932" s="58">
        <v>0.82928237469984001</v>
      </c>
      <c r="F3932" s="58">
        <v>2.102149167852831</v>
      </c>
      <c r="G3932" s="61">
        <v>3.4604286369404007</v>
      </c>
      <c r="H3932" s="59">
        <v>0.45866800960047771</v>
      </c>
      <c r="I3932" s="59">
        <v>0.1461127389890757</v>
      </c>
      <c r="J3932" s="59">
        <v>8.0837070270557823E-2</v>
      </c>
      <c r="K3932" s="59">
        <v>0.30887874174279467</v>
      </c>
      <c r="L3932" s="61">
        <v>0.99449656060290581</v>
      </c>
      <c r="M3932" s="70">
        <v>5702611</v>
      </c>
      <c r="N3932" s="62">
        <v>40.581823378108034</v>
      </c>
      <c r="O3932" s="63">
        <v>0.54900000000000004</v>
      </c>
      <c r="P3932" s="147">
        <v>1046.6521400960596</v>
      </c>
      <c r="Q3932" s="64">
        <v>12176.040173927284</v>
      </c>
      <c r="R3932" s="62">
        <v>301.6664649423509</v>
      </c>
      <c r="S3932" s="62">
        <v>472.90747920694298</v>
      </c>
      <c r="T3932" s="62">
        <v>1198.77389682384</v>
      </c>
      <c r="U3932" s="64">
        <v>1973.3478409731338</v>
      </c>
      <c r="V3932" s="62">
        <v>2615.6052368957899</v>
      </c>
      <c r="W3932" s="62">
        <v>833.22411259923194</v>
      </c>
      <c r="X3932" s="62">
        <v>460.98236613265601</v>
      </c>
      <c r="Y3932" s="62">
        <v>1761.4153103286201</v>
      </c>
      <c r="Z3932" s="64">
        <v>5671.2270259562974</v>
      </c>
    </row>
    <row r="3933" spans="1:26">
      <c r="A3933" s="1" t="s">
        <v>153</v>
      </c>
      <c r="B3933" s="57">
        <v>1995</v>
      </c>
      <c r="C3933" s="61">
        <v>1.7875462950822398</v>
      </c>
      <c r="D3933" s="58">
        <v>0.54576414936838069</v>
      </c>
      <c r="E3933" s="58">
        <v>0.86488167250959747</v>
      </c>
      <c r="F3933" s="58">
        <v>2.1538139169455581</v>
      </c>
      <c r="G3933" s="61">
        <v>3.5644597388235368</v>
      </c>
      <c r="H3933" s="59">
        <v>0.45547998696935166</v>
      </c>
      <c r="I3933" s="59">
        <v>0.14550889022073532</v>
      </c>
      <c r="J3933" s="59">
        <v>7.9243734030137805E-2</v>
      </c>
      <c r="K3933" s="59">
        <v>0.21280468463719049</v>
      </c>
      <c r="L3933" s="61">
        <v>0.89303729585741531</v>
      </c>
      <c r="M3933" s="70">
        <v>5784330</v>
      </c>
      <c r="N3933" s="62">
        <v>41.188282366390396</v>
      </c>
      <c r="O3933" s="63">
        <v>0.53900000000000003</v>
      </c>
      <c r="P3933" s="147">
        <v>922.76681434053626</v>
      </c>
      <c r="Q3933" s="64">
        <v>10339.757661033052</v>
      </c>
      <c r="R3933" s="62">
        <v>315.68799421160054</v>
      </c>
      <c r="S3933" s="62">
        <v>500.276100474744</v>
      </c>
      <c r="T3933" s="62">
        <v>1245.8370454205699</v>
      </c>
      <c r="U3933" s="64">
        <v>2061.8011401069148</v>
      </c>
      <c r="V3933" s="62">
        <v>2634.64655302643</v>
      </c>
      <c r="W3933" s="62">
        <v>841.67143897050596</v>
      </c>
      <c r="X3933" s="62">
        <v>458.37190806254699</v>
      </c>
      <c r="Y3933" s="62">
        <v>1230.93252148744</v>
      </c>
      <c r="Z3933" s="64">
        <v>5165.6224215469229</v>
      </c>
    </row>
    <row r="3934" spans="1:26">
      <c r="A3934" s="1" t="s">
        <v>153</v>
      </c>
      <c r="B3934" s="57">
        <v>1996</v>
      </c>
      <c r="C3934" s="61">
        <v>1.1907253624988248</v>
      </c>
      <c r="D3934" s="58">
        <v>0.38150766598439684</v>
      </c>
      <c r="E3934" s="58">
        <v>0.6537461274627957</v>
      </c>
      <c r="F3934" s="58">
        <v>1.6448103241877465</v>
      </c>
      <c r="G3934" s="61">
        <v>2.6800641176349393</v>
      </c>
      <c r="H3934" s="59">
        <v>0.30767334570708488</v>
      </c>
      <c r="I3934" s="59">
        <v>8.4347119819430133E-2</v>
      </c>
      <c r="J3934" s="59">
        <v>9.1835403374344968E-2</v>
      </c>
      <c r="K3934" s="59">
        <v>9.9421625932848368E-2</v>
      </c>
      <c r="L3934" s="61">
        <v>0.58327749483370839</v>
      </c>
      <c r="M3934" s="70">
        <v>5862224</v>
      </c>
      <c r="N3934" s="62">
        <v>41.794369819948557</v>
      </c>
      <c r="O3934" s="63">
        <v>0.52200000000000002</v>
      </c>
      <c r="P3934" s="147">
        <v>829.11122687661521</v>
      </c>
      <c r="Q3934" s="64">
        <v>6980.2987974493108</v>
      </c>
      <c r="R3934" s="62">
        <v>223.64833957177149</v>
      </c>
      <c r="S3934" s="62">
        <v>383.24062383194598</v>
      </c>
      <c r="T3934" s="62">
        <v>964.22465579011896</v>
      </c>
      <c r="U3934" s="64">
        <v>1571.1136191938365</v>
      </c>
      <c r="V3934" s="62">
        <v>1803.65007136437</v>
      </c>
      <c r="W3934" s="62">
        <v>494.46171013633898</v>
      </c>
      <c r="X3934" s="62">
        <v>538.35970571076598</v>
      </c>
      <c r="Y3934" s="62">
        <v>582.83184166256603</v>
      </c>
      <c r="Z3934" s="64">
        <v>3419.3033288740412</v>
      </c>
    </row>
    <row r="3935" spans="1:26">
      <c r="A3935" s="1" t="s">
        <v>153</v>
      </c>
      <c r="B3935" s="54">
        <v>1997</v>
      </c>
      <c r="C3935" s="61">
        <v>1.165627433851715</v>
      </c>
      <c r="D3935" s="58">
        <v>0.36041387318885443</v>
      </c>
      <c r="E3935" s="58">
        <v>0.63627637948110594</v>
      </c>
      <c r="F3935" s="58">
        <v>1.5385461461492593</v>
      </c>
      <c r="G3935" s="61">
        <v>2.5352363988192201</v>
      </c>
      <c r="H3935" s="59">
        <v>0.27144948454771445</v>
      </c>
      <c r="I3935" s="59">
        <v>8.4231852129043688E-2</v>
      </c>
      <c r="J3935" s="59">
        <v>0.13226809019922803</v>
      </c>
      <c r="K3935" s="59">
        <v>8.4645705749531217E-2</v>
      </c>
      <c r="L3935" s="61">
        <v>0.57259513262551742</v>
      </c>
      <c r="M3935" s="70">
        <v>5936780</v>
      </c>
      <c r="N3935" s="62">
        <v>42.399842812232066</v>
      </c>
      <c r="O3935" s="63">
        <v>0.52600000000000002</v>
      </c>
      <c r="P3935" s="147">
        <v>861.22594607828682</v>
      </c>
      <c r="Q3935" s="64">
        <v>6920.0736367421841</v>
      </c>
      <c r="R3935" s="62">
        <v>213.96978740701269</v>
      </c>
      <c r="S3935" s="62">
        <v>377.74328841758398</v>
      </c>
      <c r="T3935" s="62">
        <v>913.40099895360004</v>
      </c>
      <c r="U3935" s="64">
        <v>1505.1140747781969</v>
      </c>
      <c r="V3935" s="62">
        <v>1611.5358708731801</v>
      </c>
      <c r="W3935" s="62">
        <v>500.06597508266401</v>
      </c>
      <c r="X3935" s="62">
        <v>785.24655253297306</v>
      </c>
      <c r="Y3935" s="62">
        <v>502.52293297970198</v>
      </c>
      <c r="Z3935" s="64">
        <v>3399.3713314685192</v>
      </c>
    </row>
    <row r="3936" spans="1:26">
      <c r="A3936" s="1" t="s">
        <v>153</v>
      </c>
      <c r="B3936" s="54">
        <v>1998</v>
      </c>
      <c r="C3936" s="61">
        <v>1.0251461313522625</v>
      </c>
      <c r="D3936" s="58">
        <v>0.36728374801862462</v>
      </c>
      <c r="E3936" s="58">
        <v>0.60417981591344783</v>
      </c>
      <c r="F3936" s="58">
        <v>1.5950940391514126</v>
      </c>
      <c r="G3936" s="61">
        <v>2.5665576030834849</v>
      </c>
      <c r="H3936" s="59">
        <v>0.30171231013425626</v>
      </c>
      <c r="I3936" s="59">
        <v>6.638373234282624E-2</v>
      </c>
      <c r="J3936" s="59">
        <v>0.15056517308921583</v>
      </c>
      <c r="K3936" s="59">
        <v>6.4618988097672303E-2</v>
      </c>
      <c r="L3936" s="61">
        <v>0.5832802036639706</v>
      </c>
      <c r="M3936" s="70">
        <v>6012308</v>
      </c>
      <c r="N3936" s="62">
        <v>43.024371248928269</v>
      </c>
      <c r="O3936" s="63">
        <v>0.52800000000000002</v>
      </c>
      <c r="P3936" s="147">
        <v>788.83626936022563</v>
      </c>
      <c r="Q3936" s="64">
        <v>6163.4942866982583</v>
      </c>
      <c r="R3936" s="62">
        <v>220.82230164823611</v>
      </c>
      <c r="S3936" s="62">
        <v>363.25151406549497</v>
      </c>
      <c r="T3936" s="62">
        <v>959.01966523423505</v>
      </c>
      <c r="U3936" s="64">
        <v>1543.0934809479661</v>
      </c>
      <c r="V3936" s="62">
        <v>1813.9873359186699</v>
      </c>
      <c r="W3936" s="62">
        <v>399.11944503463297</v>
      </c>
      <c r="X3936" s="62">
        <v>905.24419468567703</v>
      </c>
      <c r="Y3936" s="62">
        <v>388.50925909154</v>
      </c>
      <c r="Z3936" s="64">
        <v>3506.86023473052</v>
      </c>
    </row>
    <row r="3937" spans="1:26">
      <c r="A3937" s="1" t="s">
        <v>153</v>
      </c>
      <c r="B3937" s="54">
        <v>1999</v>
      </c>
      <c r="C3937" s="61">
        <v>0.98568923322615409</v>
      </c>
      <c r="D3937" s="58">
        <v>0.37535367375254708</v>
      </c>
      <c r="E3937" s="58">
        <v>0.61091056419828871</v>
      </c>
      <c r="F3937" s="58">
        <v>1.6391306831990411</v>
      </c>
      <c r="G3937" s="61">
        <v>2.6253949211498768</v>
      </c>
      <c r="H3937" s="59">
        <v>0.30456104166116188</v>
      </c>
      <c r="I3937" s="59">
        <v>6.4044297689019564E-2</v>
      </c>
      <c r="J3937" s="59">
        <v>0.13408807875130299</v>
      </c>
      <c r="K3937" s="59">
        <v>7.5864377429090732E-2</v>
      </c>
      <c r="L3937" s="61">
        <v>0.57855779553057507</v>
      </c>
      <c r="M3937" s="70">
        <v>6094126</v>
      </c>
      <c r="N3937" s="62">
        <v>43.690240068591024</v>
      </c>
      <c r="O3937" s="63">
        <v>0.52900000000000003</v>
      </c>
      <c r="P3937" s="147">
        <v>772.29710558019394</v>
      </c>
      <c r="Q3937" s="64">
        <v>6006.9143841235691</v>
      </c>
      <c r="R3937" s="62">
        <v>228.74525824109151</v>
      </c>
      <c r="S3937" s="62">
        <v>372.29659529554601</v>
      </c>
      <c r="T3937" s="62">
        <v>998.90689138810399</v>
      </c>
      <c r="U3937" s="64">
        <v>1599.9487449247415</v>
      </c>
      <c r="V3937" s="62">
        <v>1856.0333625743699</v>
      </c>
      <c r="W3937" s="62">
        <v>390.29401969839398</v>
      </c>
      <c r="X3937" s="62">
        <v>817.14964700836299</v>
      </c>
      <c r="Y3937" s="62">
        <v>462.32707496443498</v>
      </c>
      <c r="Z3937" s="64">
        <v>3525.8041042455616</v>
      </c>
    </row>
    <row r="3938" spans="1:26">
      <c r="A3938" s="1" t="s">
        <v>153</v>
      </c>
      <c r="B3938" s="54">
        <v>2000</v>
      </c>
      <c r="C3938" s="61">
        <v>0.8127914207258905</v>
      </c>
      <c r="D3938" s="58">
        <v>0.32870790359403312</v>
      </c>
      <c r="E3938" s="58">
        <v>0.48393013742202651</v>
      </c>
      <c r="F3938" s="58">
        <v>1.4190379293694158</v>
      </c>
      <c r="G3938" s="61">
        <v>2.2316759703854756</v>
      </c>
      <c r="H3938" s="59">
        <v>0.28415323535015308</v>
      </c>
      <c r="I3938" s="59">
        <v>6.4334783535236445E-2</v>
      </c>
      <c r="J3938" s="59">
        <v>0.11812935946923628</v>
      </c>
      <c r="K3938" s="59">
        <v>8.6858214697204159E-2</v>
      </c>
      <c r="L3938" s="61">
        <v>0.55347559305183003</v>
      </c>
      <c r="M3938" s="70">
        <v>6186152</v>
      </c>
      <c r="N3938" s="62">
        <v>44.414154044012577</v>
      </c>
      <c r="O3938" s="63">
        <v>0.53500000000000003</v>
      </c>
      <c r="P3938" s="147">
        <v>939.7408458159407</v>
      </c>
      <c r="Q3938" s="64">
        <v>5028.0512729063094</v>
      </c>
      <c r="R3938" s="62">
        <v>203.34370552340351</v>
      </c>
      <c r="S3938" s="62">
        <v>299.36653874735441</v>
      </c>
      <c r="T3938" s="62">
        <v>877.83843248444703</v>
      </c>
      <c r="U3938" s="64">
        <v>1380.548676755205</v>
      </c>
      <c r="V3938" s="62">
        <v>1757.8151051678201</v>
      </c>
      <c r="W3938" s="62">
        <v>397.98474983607002</v>
      </c>
      <c r="X3938" s="62">
        <v>730.76617333933496</v>
      </c>
      <c r="Y3938" s="62">
        <v>537.31811856553895</v>
      </c>
      <c r="Z3938" s="64">
        <v>3423.8841469087643</v>
      </c>
    </row>
    <row r="3939" spans="1:26">
      <c r="A3939" s="1" t="s">
        <v>153</v>
      </c>
      <c r="B3939" s="54">
        <v>2001</v>
      </c>
      <c r="C3939" s="61">
        <v>0.78806083261502879</v>
      </c>
      <c r="D3939" s="58">
        <v>0.29122564700545428</v>
      </c>
      <c r="E3939" s="58">
        <v>0.45506622588640838</v>
      </c>
      <c r="F3939" s="58">
        <v>1.220382233773377</v>
      </c>
      <c r="G3939" s="61">
        <v>1.9666741066652396</v>
      </c>
      <c r="H3939" s="59">
        <v>0.275459371349843</v>
      </c>
      <c r="I3939" s="59">
        <v>5.937041056491045E-2</v>
      </c>
      <c r="J3939" s="59">
        <v>0.11867541560439514</v>
      </c>
      <c r="K3939" s="59">
        <v>9.9332931850150866E-2</v>
      </c>
      <c r="L3939" s="61">
        <v>0.55283812936929944</v>
      </c>
      <c r="M3939" s="70">
        <v>6290413</v>
      </c>
      <c r="N3939" s="62">
        <v>45.206666190340094</v>
      </c>
      <c r="O3939" s="63">
        <v>0.54300000000000004</v>
      </c>
      <c r="P3939" s="147">
        <v>1041.6388791078241</v>
      </c>
      <c r="Q3939" s="64">
        <v>4957.2281062724014</v>
      </c>
      <c r="R3939" s="62">
        <v>183.19295958565209</v>
      </c>
      <c r="S3939" s="62">
        <v>286.25545031768002</v>
      </c>
      <c r="T3939" s="62">
        <v>767.67082682970897</v>
      </c>
      <c r="U3939" s="64">
        <v>1237.1192367330409</v>
      </c>
      <c r="V3939" s="62">
        <v>1732.7532105108801</v>
      </c>
      <c r="W3939" s="62">
        <v>373.46440243285002</v>
      </c>
      <c r="X3939" s="62">
        <v>746.51737709829001</v>
      </c>
      <c r="Y3939" s="62">
        <v>624.84516583830305</v>
      </c>
      <c r="Z3939" s="64">
        <v>3477.5801558803232</v>
      </c>
    </row>
    <row r="3940" spans="1:26">
      <c r="A3940" s="1" t="s">
        <v>153</v>
      </c>
      <c r="B3940" s="54">
        <v>2002</v>
      </c>
      <c r="C3940" s="61">
        <v>0.78947581218495544</v>
      </c>
      <c r="D3940" s="58">
        <v>0.30118391911608133</v>
      </c>
      <c r="E3940" s="58">
        <v>0.46717263099512674</v>
      </c>
      <c r="F3940" s="58">
        <v>1.2570362256768686</v>
      </c>
      <c r="G3940" s="61">
        <v>2.0253927757880765</v>
      </c>
      <c r="H3940" s="59">
        <v>0.32637251423259722</v>
      </c>
      <c r="I3940" s="59">
        <v>6.8921802775457744E-2</v>
      </c>
      <c r="J3940" s="59">
        <v>0.12079028051443748</v>
      </c>
      <c r="K3940" s="59">
        <v>0.11979029554068558</v>
      </c>
      <c r="L3940" s="61">
        <v>0.6358748930631779</v>
      </c>
      <c r="M3940" s="70">
        <v>6406518</v>
      </c>
      <c r="N3940" s="62">
        <v>46.068076593312377</v>
      </c>
      <c r="O3940" s="63">
        <v>0.55300000000000005</v>
      </c>
      <c r="P3940" s="147">
        <v>1150.6158630922678</v>
      </c>
      <c r="Q3940" s="64">
        <v>5057.7910013275359</v>
      </c>
      <c r="R3940" s="62">
        <v>192.95401991277191</v>
      </c>
      <c r="S3940" s="62">
        <v>299.29498695776374</v>
      </c>
      <c r="T3940" s="62">
        <v>805.32252064509203</v>
      </c>
      <c r="U3940" s="64">
        <v>1297.5715275156276</v>
      </c>
      <c r="V3940" s="62">
        <v>2090.9113871363902</v>
      </c>
      <c r="W3940" s="62">
        <v>441.54877007341997</v>
      </c>
      <c r="X3940" s="62">
        <v>773.845106340793</v>
      </c>
      <c r="Y3940" s="62">
        <v>767.43868460672195</v>
      </c>
      <c r="Z3940" s="64">
        <v>4073.7439481573247</v>
      </c>
    </row>
    <row r="3941" spans="1:26">
      <c r="A3941" s="1" t="s">
        <v>153</v>
      </c>
      <c r="B3941" s="54">
        <v>2003</v>
      </c>
      <c r="C3941" s="61">
        <v>0.83522578437197081</v>
      </c>
      <c r="D3941" s="58">
        <v>0.30152900777473474</v>
      </c>
      <c r="E3941" s="58">
        <v>0.49540848847169516</v>
      </c>
      <c r="F3941" s="58">
        <v>1.2939628835759682</v>
      </c>
      <c r="G3941" s="61">
        <v>2.0909003798223984</v>
      </c>
      <c r="H3941" s="59">
        <v>0.36316971767192857</v>
      </c>
      <c r="I3941" s="59">
        <v>7.1867589628043016E-2</v>
      </c>
      <c r="J3941" s="59">
        <v>0.11616424821126148</v>
      </c>
      <c r="K3941" s="59">
        <v>0.1911024754307134</v>
      </c>
      <c r="L3941" s="61">
        <v>0.74230403094194652</v>
      </c>
      <c r="M3941" s="70">
        <v>6532871</v>
      </c>
      <c r="N3941" s="62">
        <v>46.991118891111746</v>
      </c>
      <c r="O3941" s="63">
        <v>0.56299999999999994</v>
      </c>
      <c r="P3941" s="147">
        <v>1277.4566064707888</v>
      </c>
      <c r="Q3941" s="64">
        <v>5456.4223051759018</v>
      </c>
      <c r="R3941" s="62">
        <v>196.98501105503391</v>
      </c>
      <c r="S3941" s="62">
        <v>323.64397474905718</v>
      </c>
      <c r="T3941" s="62">
        <v>845.32925971898203</v>
      </c>
      <c r="U3941" s="64">
        <v>1365.9582455230732</v>
      </c>
      <c r="V3941" s="62">
        <v>2372.5409166571299</v>
      </c>
      <c r="W3941" s="62">
        <v>469.50169212094301</v>
      </c>
      <c r="X3941" s="62">
        <v>758.88604837615196</v>
      </c>
      <c r="Y3941" s="62">
        <v>1248.44781976952</v>
      </c>
      <c r="Z3941" s="64">
        <v>4849.376476923745</v>
      </c>
    </row>
    <row r="3942" spans="1:26">
      <c r="A3942" s="1" t="s">
        <v>153</v>
      </c>
      <c r="B3942" s="54">
        <v>2004</v>
      </c>
      <c r="C3942" s="61">
        <v>0.924903749971553</v>
      </c>
      <c r="D3942" s="58">
        <v>0.29613447463114456</v>
      </c>
      <c r="E3942" s="58">
        <v>0.5159938950200057</v>
      </c>
      <c r="F3942" s="58">
        <v>1.2968314512121539</v>
      </c>
      <c r="G3942" s="61">
        <v>2.1089598208633045</v>
      </c>
      <c r="H3942" s="59">
        <v>0.37890105991859752</v>
      </c>
      <c r="I3942" s="59">
        <v>8.3399823020696526E-2</v>
      </c>
      <c r="J3942" s="59">
        <v>0.11739963374230347</v>
      </c>
      <c r="K3942" s="59">
        <v>0.21946478294197308</v>
      </c>
      <c r="L3942" s="61">
        <v>0.79916529962357064</v>
      </c>
      <c r="M3942" s="70">
        <v>6666628</v>
      </c>
      <c r="N3942" s="62">
        <v>47.962567876536156</v>
      </c>
      <c r="O3942" s="63">
        <v>0.57199999999999995</v>
      </c>
      <c r="P3942" s="147">
        <v>1418.7314244240849</v>
      </c>
      <c r="Q3942" s="64">
        <v>6165.9892368653545</v>
      </c>
      <c r="R3942" s="62">
        <v>197.4218380341278</v>
      </c>
      <c r="S3942" s="62">
        <v>343.99393483694303</v>
      </c>
      <c r="T3942" s="62">
        <v>864.54928639315801</v>
      </c>
      <c r="U3942" s="64">
        <v>1405.9650592642288</v>
      </c>
      <c r="V3942" s="62">
        <v>2525.9924152829999</v>
      </c>
      <c r="W3942" s="62">
        <v>555.99559534482</v>
      </c>
      <c r="X3942" s="62">
        <v>782.65968549618503</v>
      </c>
      <c r="Y3942" s="62">
        <v>1463.0900669748801</v>
      </c>
      <c r="Z3942" s="64">
        <v>5327.7377630988849</v>
      </c>
    </row>
    <row r="3943" spans="1:26">
      <c r="A3943" s="1" t="s">
        <v>153</v>
      </c>
      <c r="B3943" s="54">
        <v>2005</v>
      </c>
      <c r="C3943" s="61">
        <v>0.85776395165086328</v>
      </c>
      <c r="D3943" s="58">
        <v>0.30419930270396928</v>
      </c>
      <c r="E3943" s="58">
        <v>0.49210057957189252</v>
      </c>
      <c r="F3943" s="58">
        <v>1.2107493139658034</v>
      </c>
      <c r="G3943" s="61">
        <v>2.007049196241665</v>
      </c>
      <c r="H3943" s="59">
        <v>0.38783589874561664</v>
      </c>
      <c r="I3943" s="59">
        <v>8.8996615056012696E-2</v>
      </c>
      <c r="J3943" s="59">
        <v>0.10730917104696874</v>
      </c>
      <c r="K3943" s="59">
        <v>0.26328163909010227</v>
      </c>
      <c r="L3943" s="61">
        <v>0.84742332393870035</v>
      </c>
      <c r="M3943" s="70">
        <v>6805655</v>
      </c>
      <c r="N3943" s="62">
        <v>48.972392112032011</v>
      </c>
      <c r="O3943" s="63">
        <v>0.57899999999999996</v>
      </c>
      <c r="P3943" s="147">
        <v>1530.5756712507948</v>
      </c>
      <c r="Q3943" s="64">
        <v>5837.6455263724556</v>
      </c>
      <c r="R3943" s="62">
        <v>207.02755054437819</v>
      </c>
      <c r="S3943" s="62">
        <v>334.90667698663481</v>
      </c>
      <c r="T3943" s="62">
        <v>823.99421223379397</v>
      </c>
      <c r="U3943" s="64">
        <v>1365.9284397648071</v>
      </c>
      <c r="V3943" s="62">
        <v>2639.4773234775998</v>
      </c>
      <c r="W3943" s="62">
        <v>605.68025823902803</v>
      </c>
      <c r="X3943" s="62">
        <v>730.30919648165798</v>
      </c>
      <c r="Y3943" s="62">
        <v>1791.80400348175</v>
      </c>
      <c r="Z3943" s="64">
        <v>5767.2707816800357</v>
      </c>
    </row>
    <row r="3944" spans="1:26">
      <c r="A3944" s="1" t="s">
        <v>153</v>
      </c>
      <c r="B3944" s="54">
        <v>2006</v>
      </c>
      <c r="C3944" s="61">
        <v>1.0771324102349327</v>
      </c>
      <c r="D3944" s="58">
        <v>0.30898641093200957</v>
      </c>
      <c r="E3944" s="58">
        <v>0.56891730350031933</v>
      </c>
      <c r="F3944" s="58">
        <v>1.3577980172424653</v>
      </c>
      <c r="G3944" s="61">
        <v>2.2357017316747942</v>
      </c>
      <c r="H3944" s="59">
        <v>0.39250229747612586</v>
      </c>
      <c r="I3944" s="59">
        <v>0.10316112089177884</v>
      </c>
      <c r="J3944" s="59">
        <v>0.11658083217763827</v>
      </c>
      <c r="K3944" s="59">
        <v>0.27753119185610436</v>
      </c>
      <c r="L3944" s="61">
        <v>0.88977544240164741</v>
      </c>
      <c r="M3944" s="70">
        <v>6949566</v>
      </c>
      <c r="N3944" s="62">
        <v>50.018269505573024</v>
      </c>
      <c r="O3944" s="63">
        <v>0.58599999999999997</v>
      </c>
      <c r="P3944" s="147">
        <v>1653.0754021320301</v>
      </c>
      <c r="Q3944" s="64">
        <v>7485.6027756667409</v>
      </c>
      <c r="R3944" s="62">
        <v>214.73214558751221</v>
      </c>
      <c r="S3944" s="62">
        <v>395.37283492175004</v>
      </c>
      <c r="T3944" s="62">
        <v>943.61069354956499</v>
      </c>
      <c r="U3944" s="64">
        <v>1553.7156740588273</v>
      </c>
      <c r="V3944" s="62">
        <v>2727.72062146197</v>
      </c>
      <c r="W3944" s="62">
        <v>716.92501827139597</v>
      </c>
      <c r="X3944" s="62">
        <v>810.18618755342095</v>
      </c>
      <c r="Y3944" s="62">
        <v>1928.7213348626599</v>
      </c>
      <c r="Z3944" s="64">
        <v>6183.5531621494474</v>
      </c>
    </row>
    <row r="3945" spans="1:26">
      <c r="A3945" s="1" t="s">
        <v>153</v>
      </c>
      <c r="B3945" s="54">
        <v>2007</v>
      </c>
      <c r="C3945" s="61">
        <v>1.0536521999612267</v>
      </c>
      <c r="D3945" s="58">
        <v>0.3277400678975142</v>
      </c>
      <c r="E3945" s="58">
        <v>0.6090339356061012</v>
      </c>
      <c r="F3945" s="58">
        <v>1.4711291478756297</v>
      </c>
      <c r="G3945" s="61">
        <v>2.4079031513792453</v>
      </c>
      <c r="H3945" s="59">
        <v>0.42162099477359344</v>
      </c>
      <c r="I3945" s="59">
        <v>0.12671742896167654</v>
      </c>
      <c r="J3945" s="59">
        <v>0.12693618219051386</v>
      </c>
      <c r="K3945" s="59">
        <v>0.32482432768671621</v>
      </c>
      <c r="L3945" s="61">
        <v>1.0000989336125001</v>
      </c>
      <c r="M3945" s="70">
        <v>7099021</v>
      </c>
      <c r="N3945" s="62">
        <v>51.10306516147471</v>
      </c>
      <c r="O3945" s="63">
        <v>0.59199999999999997</v>
      </c>
      <c r="P3945" s="147">
        <v>1790.9256895422968</v>
      </c>
      <c r="Q3945" s="64">
        <v>7479.8990942209475</v>
      </c>
      <c r="R3945" s="62">
        <v>232.66336245458791</v>
      </c>
      <c r="S3945" s="62">
        <v>432.354469858036</v>
      </c>
      <c r="T3945" s="62">
        <v>1044.3576714481201</v>
      </c>
      <c r="U3945" s="64">
        <v>1709.3755037607441</v>
      </c>
      <c r="V3945" s="62">
        <v>2993.0962959386302</v>
      </c>
      <c r="W3945" s="62">
        <v>899.56968926494994</v>
      </c>
      <c r="X3945" s="62">
        <v>901.12262303028399</v>
      </c>
      <c r="Y3945" s="62">
        <v>2305.9347235588798</v>
      </c>
      <c r="Z3945" s="64">
        <v>7099.7233317927439</v>
      </c>
    </row>
    <row r="3946" spans="1:26">
      <c r="A3946" s="1" t="s">
        <v>153</v>
      </c>
      <c r="B3946" s="54">
        <v>2008</v>
      </c>
      <c r="C3946" s="61">
        <v>0.97449204099073616</v>
      </c>
      <c r="D3946" s="58">
        <v>0.27298637132212805</v>
      </c>
      <c r="E3946" s="58">
        <v>0.57899029602550545</v>
      </c>
      <c r="F3946" s="58">
        <v>1.1158592145909882</v>
      </c>
      <c r="G3946" s="61">
        <v>1.9678358819386219</v>
      </c>
      <c r="H3946" s="59">
        <v>0.38711417775213702</v>
      </c>
      <c r="I3946" s="59">
        <v>0.13648180682228575</v>
      </c>
      <c r="J3946" s="59">
        <v>0.13167369224519165</v>
      </c>
      <c r="K3946" s="59">
        <v>0.22644269955815713</v>
      </c>
      <c r="L3946" s="61">
        <v>0.88171237637777156</v>
      </c>
      <c r="M3946" s="70">
        <v>7254072</v>
      </c>
      <c r="N3946" s="62">
        <v>52.227264932837954</v>
      </c>
      <c r="O3946" s="63">
        <v>0.60099999999999998</v>
      </c>
      <c r="P3946" s="147">
        <v>1928.2009645319965</v>
      </c>
      <c r="Q3946" s="64">
        <v>7069.0354287737518</v>
      </c>
      <c r="R3946" s="62">
        <v>198.02627925894518</v>
      </c>
      <c r="S3946" s="62">
        <v>420.003729467033</v>
      </c>
      <c r="T3946" s="62">
        <v>809.45230845064805</v>
      </c>
      <c r="U3946" s="64">
        <v>1427.4823171766263</v>
      </c>
      <c r="V3946" s="62">
        <v>2808.1541176348001</v>
      </c>
      <c r="W3946" s="62">
        <v>990.048853378952</v>
      </c>
      <c r="X3946" s="62">
        <v>955.17044405246202</v>
      </c>
      <c r="Y3946" s="62">
        <v>1642.63164646924</v>
      </c>
      <c r="Z3946" s="64">
        <v>6396.0050615354539</v>
      </c>
    </row>
    <row r="3947" spans="1:26">
      <c r="A3947" s="1" t="s">
        <v>153</v>
      </c>
      <c r="B3947" s="54">
        <v>2009</v>
      </c>
      <c r="C3947" s="61">
        <v>0.92586025038995978</v>
      </c>
      <c r="D3947" s="58">
        <v>0.28472055719816602</v>
      </c>
      <c r="E3947" s="58">
        <v>0.59732572941850792</v>
      </c>
      <c r="F3947" s="58">
        <v>1.1457764066575129</v>
      </c>
      <c r="G3947" s="61">
        <v>2.0278226932741865</v>
      </c>
      <c r="H3947" s="59">
        <v>0.42495235362338435</v>
      </c>
      <c r="I3947" s="59">
        <v>0.13142888036890865</v>
      </c>
      <c r="J3947" s="59">
        <v>0.11900785299219457</v>
      </c>
      <c r="K3947" s="59">
        <v>0.22331148820205368</v>
      </c>
      <c r="L3947" s="61">
        <v>0.89870057518654123</v>
      </c>
      <c r="M3947" s="70">
        <v>7414960</v>
      </c>
      <c r="N3947" s="62">
        <v>53.392533581023152</v>
      </c>
      <c r="O3947" s="63">
        <v>0.60299999999999998</v>
      </c>
      <c r="P3947" s="147">
        <v>1972.9152294296407</v>
      </c>
      <c r="Q3947" s="64">
        <v>6865.2167222315366</v>
      </c>
      <c r="R3947" s="62">
        <v>211.11915428021132</v>
      </c>
      <c r="S3947" s="62">
        <v>442.91463906090598</v>
      </c>
      <c r="T3947" s="62">
        <v>849.58862243091903</v>
      </c>
      <c r="U3947" s="64">
        <v>1503.6224157720362</v>
      </c>
      <c r="V3947" s="62">
        <v>3151.0047040232498</v>
      </c>
      <c r="W3947" s="62">
        <v>974.53989078024301</v>
      </c>
      <c r="X3947" s="62">
        <v>882.43846962300302</v>
      </c>
      <c r="Y3947" s="62">
        <v>1655.8457525587</v>
      </c>
      <c r="Z3947" s="64">
        <v>6663.8288169851958</v>
      </c>
    </row>
    <row r="3948" spans="1:26">
      <c r="A3948" s="1" t="s">
        <v>153</v>
      </c>
      <c r="B3948" s="54">
        <v>2010</v>
      </c>
      <c r="C3948" s="61">
        <v>0.98423545091241527</v>
      </c>
      <c r="D3948" s="58">
        <v>0.27672668593857974</v>
      </c>
      <c r="E3948" s="58">
        <v>0.65639522854156773</v>
      </c>
      <c r="F3948" s="58">
        <v>1.1029197940111908</v>
      </c>
      <c r="G3948" s="61">
        <v>2.0360417084913385</v>
      </c>
      <c r="H3948" s="59">
        <v>0.42072806238730226</v>
      </c>
      <c r="I3948" s="59">
        <v>0.15495503751717296</v>
      </c>
      <c r="J3948" s="59">
        <v>0.16055540150583328</v>
      </c>
      <c r="K3948" s="59">
        <v>0.29455147143427673</v>
      </c>
      <c r="L3948" s="61">
        <v>1.0307899728445853</v>
      </c>
      <c r="M3948" s="70">
        <v>7581696</v>
      </c>
      <c r="N3948" s="62">
        <v>54.598671048871104</v>
      </c>
      <c r="O3948" s="63">
        <v>0.60799999999999998</v>
      </c>
      <c r="P3948" s="147">
        <v>2080.0443884672104</v>
      </c>
      <c r="Q3948" s="64">
        <v>7462.1739812408559</v>
      </c>
      <c r="R3948" s="62">
        <v>209.8057607873786</v>
      </c>
      <c r="S3948" s="62">
        <v>497.65890786526904</v>
      </c>
      <c r="T3948" s="62">
        <v>836.20025905754699</v>
      </c>
      <c r="U3948" s="64">
        <v>1543.6649277101947</v>
      </c>
      <c r="V3948" s="62">
        <v>3189.83226768956</v>
      </c>
      <c r="W3948" s="62">
        <v>1174.8219881238001</v>
      </c>
      <c r="X3948" s="62">
        <v>1217.2822453751701</v>
      </c>
      <c r="Y3948" s="62">
        <v>2233.1997127673699</v>
      </c>
      <c r="Z3948" s="64">
        <v>7815.1362139559005</v>
      </c>
    </row>
    <row r="3949" spans="1:26">
      <c r="A3949" s="1" t="s">
        <v>153</v>
      </c>
      <c r="B3949" s="54">
        <v>2011</v>
      </c>
      <c r="C3949" s="61">
        <v>1.1642563130788255</v>
      </c>
      <c r="D3949" s="58">
        <v>0.31723849632693085</v>
      </c>
      <c r="E3949" s="58">
        <v>0.86770531626016645</v>
      </c>
      <c r="F3949" s="58">
        <v>1.2375136150904853</v>
      </c>
      <c r="G3949" s="61">
        <v>2.4224574276775823</v>
      </c>
      <c r="H3949" s="59">
        <v>0.48337311560845375</v>
      </c>
      <c r="I3949" s="59">
        <v>0.22145857491298149</v>
      </c>
      <c r="J3949" s="59">
        <v>0.21879398906223882</v>
      </c>
      <c r="K3949" s="59">
        <v>0.32787337752726003</v>
      </c>
      <c r="L3949" s="61">
        <v>1.2514990571109341</v>
      </c>
      <c r="M3949" s="70">
        <v>7753925</v>
      </c>
      <c r="N3949" s="62">
        <v>55.844162617890824</v>
      </c>
      <c r="O3949" s="63">
        <v>0.61299999999999999</v>
      </c>
      <c r="P3949" s="147">
        <v>2229.4457417017002</v>
      </c>
      <c r="Q3949" s="64">
        <v>9027.5561323897309</v>
      </c>
      <c r="R3949" s="62">
        <v>245.98435076317972</v>
      </c>
      <c r="S3949" s="62">
        <v>672.81219443826103</v>
      </c>
      <c r="T3949" s="62">
        <v>959.55877578904904</v>
      </c>
      <c r="U3949" s="64">
        <v>1878.3553209904896</v>
      </c>
      <c r="V3949" s="62">
        <v>3748.0388854442799</v>
      </c>
      <c r="W3949" s="62">
        <v>1717.17318048214</v>
      </c>
      <c r="X3949" s="62">
        <v>1696.5121816394201</v>
      </c>
      <c r="Y3949" s="62">
        <v>2542.3055788430602</v>
      </c>
      <c r="Z3949" s="64">
        <v>9704.0298264088997</v>
      </c>
    </row>
    <row r="3950" spans="1:26">
      <c r="A3950" s="1" t="s">
        <v>153</v>
      </c>
      <c r="B3950" s="54">
        <v>2012</v>
      </c>
      <c r="C3950" s="61">
        <v>1.2441467514892472</v>
      </c>
      <c r="D3950" s="58">
        <v>0.32201213777779286</v>
      </c>
      <c r="E3950" s="58">
        <v>0.86451374388587254</v>
      </c>
      <c r="F3950" s="58">
        <v>1.2649538586444411</v>
      </c>
      <c r="G3950" s="61">
        <v>2.4514797403081068</v>
      </c>
      <c r="H3950" s="59">
        <v>0.5105503840258776</v>
      </c>
      <c r="I3950" s="59">
        <v>0.23959294391610869</v>
      </c>
      <c r="J3950" s="59">
        <v>0.26273385402951283</v>
      </c>
      <c r="K3950" s="59">
        <v>0.34143275811166385</v>
      </c>
      <c r="L3950" s="61">
        <v>1.3543099400831629</v>
      </c>
      <c r="M3950" s="70">
        <v>7930929</v>
      </c>
      <c r="N3950" s="62">
        <v>57.123906830523005</v>
      </c>
      <c r="O3950" s="63">
        <v>0.61699999999999999</v>
      </c>
      <c r="P3950" s="147">
        <v>2386.3274737531765</v>
      </c>
      <c r="Q3950" s="64">
        <v>9867.2395516418655</v>
      </c>
      <c r="R3950" s="62">
        <v>255.38554018538932</v>
      </c>
      <c r="S3950" s="62">
        <v>685.63971222830401</v>
      </c>
      <c r="T3950" s="62">
        <v>1003.22592411851</v>
      </c>
      <c r="U3950" s="64">
        <v>1944.2511765322033</v>
      </c>
      <c r="V3950" s="62">
        <v>4049.13884663197</v>
      </c>
      <c r="W3950" s="62">
        <v>1900.19462709964</v>
      </c>
      <c r="X3950" s="62">
        <v>2083.72354220443</v>
      </c>
      <c r="Y3950" s="62">
        <v>2707.8789628577802</v>
      </c>
      <c r="Z3950" s="64">
        <v>10740.935978793819</v>
      </c>
    </row>
    <row r="3951" spans="1:26">
      <c r="A3951" s="1" t="s">
        <v>153</v>
      </c>
      <c r="B3951" s="54">
        <v>2013</v>
      </c>
      <c r="C3951" s="61">
        <v>1.323403454853346</v>
      </c>
      <c r="D3951" s="58">
        <v>0.33544435558866659</v>
      </c>
      <c r="E3951" s="58">
        <v>0.87969322689724128</v>
      </c>
      <c r="F3951" s="58">
        <v>1.2908727260400468</v>
      </c>
      <c r="G3951" s="61">
        <v>2.5060103085259544</v>
      </c>
      <c r="H3951" s="59">
        <v>0.56982844756185302</v>
      </c>
      <c r="I3951" s="59">
        <v>0.25661403761931922</v>
      </c>
      <c r="J3951" s="59">
        <v>0.27590483428424611</v>
      </c>
      <c r="K3951" s="59">
        <v>0.35694633569954193</v>
      </c>
      <c r="L3951" s="61">
        <v>1.4592936551649605</v>
      </c>
      <c r="M3951" s="70">
        <v>8111894</v>
      </c>
      <c r="N3951" s="62">
        <v>58.429615604458419</v>
      </c>
      <c r="O3951" s="63">
        <v>0.622</v>
      </c>
      <c r="P3951" s="147">
        <v>2546.2085475385611</v>
      </c>
      <c r="Q3951" s="64">
        <v>10735.308545004127</v>
      </c>
      <c r="R3951" s="62">
        <v>272.10890554335708</v>
      </c>
      <c r="S3951" s="62">
        <v>713.59782091083707</v>
      </c>
      <c r="T3951" s="62">
        <v>1047.1422721127899</v>
      </c>
      <c r="U3951" s="64">
        <v>2032.8489985669839</v>
      </c>
      <c r="V3951" s="62">
        <v>4622.3879648063103</v>
      </c>
      <c r="W3951" s="62">
        <v>2081.6258720799301</v>
      </c>
      <c r="X3951" s="62">
        <v>2238.1107698013702</v>
      </c>
      <c r="Y3951" s="62">
        <v>2895.5108388831</v>
      </c>
      <c r="Z3951" s="64">
        <v>11837.635445570711</v>
      </c>
    </row>
    <row r="3952" spans="1:26">
      <c r="A3952" s="1" t="s">
        <v>153</v>
      </c>
      <c r="B3952" s="54">
        <v>2014</v>
      </c>
      <c r="C3952" s="61">
        <v>1.2603190254505705</v>
      </c>
      <c r="D3952" s="58">
        <v>0.33030081514315335</v>
      </c>
      <c r="E3952" s="58">
        <v>0.81087494151209283</v>
      </c>
      <c r="F3952" s="58">
        <v>1.308474808330091</v>
      </c>
      <c r="G3952" s="61">
        <v>2.4496505649853368</v>
      </c>
      <c r="H3952" s="59">
        <v>0.55581944481045564</v>
      </c>
      <c r="I3952" s="59">
        <v>0.28649557971378548</v>
      </c>
      <c r="J3952" s="59">
        <v>0.34680456024272888</v>
      </c>
      <c r="K3952" s="59">
        <v>0.35591840300638272</v>
      </c>
      <c r="L3952" s="61">
        <v>1.5450379877733527</v>
      </c>
      <c r="M3952" s="70">
        <v>8295840</v>
      </c>
      <c r="N3952" s="62">
        <v>60.25640363852677</v>
      </c>
      <c r="O3952" s="63">
        <v>0.625</v>
      </c>
      <c r="P3952" s="147">
        <v>2704.1068954892016</v>
      </c>
      <c r="Q3952" s="64">
        <v>10455.404984093862</v>
      </c>
      <c r="R3952" s="62">
        <v>274.01227142971771</v>
      </c>
      <c r="S3952" s="62">
        <v>672.68887747936799</v>
      </c>
      <c r="T3952" s="62">
        <v>1085.4897653937101</v>
      </c>
      <c r="U3952" s="64">
        <v>2032.1909143027958</v>
      </c>
      <c r="V3952" s="62">
        <v>4610.9891830363704</v>
      </c>
      <c r="W3952" s="62">
        <v>2376.7214900128101</v>
      </c>
      <c r="X3952" s="62">
        <v>2877.0351430440401</v>
      </c>
      <c r="Y3952" s="62">
        <v>2952.6421243964701</v>
      </c>
      <c r="Z3952" s="64">
        <v>12817.387940489691</v>
      </c>
    </row>
    <row r="3953" spans="1:26">
      <c r="A3953" s="1" t="s">
        <v>153</v>
      </c>
      <c r="B3953" s="54">
        <v>2015</v>
      </c>
      <c r="C3953" s="61">
        <v>1.2692389014665277</v>
      </c>
      <c r="D3953" s="58">
        <v>0.34855235083982478</v>
      </c>
      <c r="E3953" s="58">
        <v>0.76346468696821279</v>
      </c>
      <c r="F3953" s="58">
        <v>1.3857878565686752</v>
      </c>
      <c r="G3953" s="61">
        <v>2.497804894376713</v>
      </c>
      <c r="H3953" s="59">
        <v>0.61601436080291405</v>
      </c>
      <c r="I3953" s="59">
        <v>0.29908557318398987</v>
      </c>
      <c r="J3953" s="59">
        <v>0.37457233522953765</v>
      </c>
      <c r="K3953" s="59">
        <v>0.36912511790584956</v>
      </c>
      <c r="L3953" s="61">
        <v>1.6587973871222912</v>
      </c>
      <c r="M3953" s="70">
        <v>8481855</v>
      </c>
      <c r="N3953" s="62">
        <v>61.594142229267241</v>
      </c>
      <c r="O3953" s="63">
        <v>0.627</v>
      </c>
      <c r="P3953" s="147">
        <v>2833.6548460943995</v>
      </c>
      <c r="Q3953" s="64">
        <v>10765.500322598375</v>
      </c>
      <c r="R3953" s="62">
        <v>295.6370499732522</v>
      </c>
      <c r="S3953" s="62">
        <v>647.55967724847699</v>
      </c>
      <c r="T3953" s="62">
        <v>1175.4051660176301</v>
      </c>
      <c r="U3953" s="64">
        <v>2118.6018932393595</v>
      </c>
      <c r="V3953" s="62">
        <v>5224.9444862480004</v>
      </c>
      <c r="W3953" s="62">
        <v>2536.8004643384902</v>
      </c>
      <c r="X3953" s="62">
        <v>3177.06823442833</v>
      </c>
      <c r="Y3953" s="62">
        <v>3130.8657269353198</v>
      </c>
      <c r="Z3953" s="64">
        <v>14069.678911950141</v>
      </c>
    </row>
    <row r="3954" spans="1:26">
      <c r="A3954" s="1" t="s">
        <v>154</v>
      </c>
      <c r="B3954" s="54">
        <v>1990</v>
      </c>
      <c r="C3954" s="61">
        <v>2.0339842123684293</v>
      </c>
      <c r="D3954" s="58">
        <v>1.4913855643328264</v>
      </c>
      <c r="E3954" s="58">
        <v>13.722835830266266</v>
      </c>
      <c r="F3954" s="58">
        <v>3.3462694095861383</v>
      </c>
      <c r="G3954" s="61">
        <v>18.560490804185232</v>
      </c>
      <c r="H3954" s="59">
        <v>1.3069438789961532</v>
      </c>
      <c r="I3954" s="59">
        <v>4.9574011466908437E-2</v>
      </c>
      <c r="J3954" s="59">
        <v>4.5335292566661016E-2</v>
      </c>
      <c r="K3954" s="59">
        <v>0.16986176031665975</v>
      </c>
      <c r="L3954" s="61">
        <v>1.5717149433463824</v>
      </c>
      <c r="M3954" s="70">
        <v>25458208</v>
      </c>
      <c r="N3954" s="62">
        <v>28.741932716188757</v>
      </c>
      <c r="O3954" s="63">
        <v>0.37</v>
      </c>
      <c r="P3954" s="147">
        <v>951.831712663139</v>
      </c>
      <c r="Q3954" s="64">
        <v>51781.593147191641</v>
      </c>
      <c r="R3954" s="62">
        <v>3796.8003904982479</v>
      </c>
      <c r="S3954" s="62">
        <v>34935.88089167713</v>
      </c>
      <c r="T3954" s="62">
        <v>8519.0022653281103</v>
      </c>
      <c r="U3954" s="64">
        <v>47251.68354750349</v>
      </c>
      <c r="V3954" s="62">
        <v>33272.449115810901</v>
      </c>
      <c r="W3954" s="62">
        <v>1262.0654953189401</v>
      </c>
      <c r="X3954" s="62">
        <v>1154.15530790291</v>
      </c>
      <c r="Y3954" s="62">
        <v>4324.3760253876699</v>
      </c>
      <c r="Z3954" s="64">
        <v>40013.045944420417</v>
      </c>
    </row>
    <row r="3955" spans="1:26">
      <c r="A3955" s="1" t="s">
        <v>154</v>
      </c>
      <c r="B3955" s="57">
        <v>1991</v>
      </c>
      <c r="C3955" s="61">
        <v>1.9891924263482403</v>
      </c>
      <c r="D3955" s="58">
        <v>1.4585925270701792</v>
      </c>
      <c r="E3955" s="58">
        <v>13.176645959119643</v>
      </c>
      <c r="F3955" s="58">
        <v>3.3347293442166643</v>
      </c>
      <c r="G3955" s="61">
        <v>17.969967830406485</v>
      </c>
      <c r="H3955" s="59">
        <v>1.2948903362373563</v>
      </c>
      <c r="I3955" s="59">
        <v>5.4803461733143828E-2</v>
      </c>
      <c r="J3955" s="59">
        <v>5.8188448994245065E-2</v>
      </c>
      <c r="K3955" s="59">
        <v>0.1574897568745941</v>
      </c>
      <c r="L3955" s="61">
        <v>1.5653720038393393</v>
      </c>
      <c r="M3955" s="70">
        <v>26307482</v>
      </c>
      <c r="N3955" s="62">
        <v>29.707623617069316</v>
      </c>
      <c r="O3955" s="63">
        <v>0.37</v>
      </c>
      <c r="P3955" s="147">
        <v>971.54742157994804</v>
      </c>
      <c r="Q3955" s="64">
        <v>52330.643950692662</v>
      </c>
      <c r="R3955" s="62">
        <v>3837.1896651233251</v>
      </c>
      <c r="S3955" s="62">
        <v>34664.437638991272</v>
      </c>
      <c r="T3955" s="62">
        <v>8772.8332197851705</v>
      </c>
      <c r="U3955" s="64">
        <v>47274.460523899768</v>
      </c>
      <c r="V3955" s="62">
        <v>34065.304212538198</v>
      </c>
      <c r="W3955" s="62">
        <v>1441.7410830823701</v>
      </c>
      <c r="X3955" s="62">
        <v>1530.79157452402</v>
      </c>
      <c r="Y3955" s="62">
        <v>4143.1589441627602</v>
      </c>
      <c r="Z3955" s="64">
        <v>41180.995814307345</v>
      </c>
    </row>
    <row r="3956" spans="1:26">
      <c r="A3956" s="1" t="s">
        <v>154</v>
      </c>
      <c r="B3956" s="57">
        <v>1992</v>
      </c>
      <c r="C3956" s="61">
        <v>2.033514877738257</v>
      </c>
      <c r="D3956" s="58">
        <v>1.4041549630423211</v>
      </c>
      <c r="E3956" s="58">
        <v>12.642617878200845</v>
      </c>
      <c r="F3956" s="58">
        <v>3.3035229258278411</v>
      </c>
      <c r="G3956" s="61">
        <v>17.350295767071007</v>
      </c>
      <c r="H3956" s="59">
        <v>1.2690934086721573</v>
      </c>
      <c r="I3956" s="59">
        <v>6.3659927574776232E-2</v>
      </c>
      <c r="J3956" s="59">
        <v>6.3516048321207663E-2</v>
      </c>
      <c r="K3956" s="59">
        <v>0.16623734652141195</v>
      </c>
      <c r="L3956" s="61">
        <v>1.5625067310895533</v>
      </c>
      <c r="M3956" s="70">
        <v>27203865</v>
      </c>
      <c r="N3956" s="62">
        <v>30.728854143147437</v>
      </c>
      <c r="O3956" s="63">
        <v>0.36799999999999999</v>
      </c>
      <c r="P3956" s="147">
        <v>966.63025044675999</v>
      </c>
      <c r="Q3956" s="64">
        <v>55319.464209483049</v>
      </c>
      <c r="R3956" s="62">
        <v>3819.8442053683298</v>
      </c>
      <c r="S3956" s="62">
        <v>34392.807000516223</v>
      </c>
      <c r="T3956" s="62">
        <v>8986.8591698625605</v>
      </c>
      <c r="U3956" s="64">
        <v>47199.510375747108</v>
      </c>
      <c r="V3956" s="62">
        <v>34524.245761907201</v>
      </c>
      <c r="W3956" s="62">
        <v>1731.7960756539901</v>
      </c>
      <c r="X3956" s="62">
        <v>1727.88200386361</v>
      </c>
      <c r="Y3956" s="62">
        <v>4522.2983327267102</v>
      </c>
      <c r="Z3956" s="64">
        <v>42506.22217415151</v>
      </c>
    </row>
    <row r="3957" spans="1:26">
      <c r="A3957" s="1" t="s">
        <v>154</v>
      </c>
      <c r="B3957" s="57">
        <v>1993</v>
      </c>
      <c r="C3957" s="61">
        <v>2.03970316349531</v>
      </c>
      <c r="D3957" s="58">
        <v>1.3985446190580029</v>
      </c>
      <c r="E3957" s="58">
        <v>12.168024684968092</v>
      </c>
      <c r="F3957" s="58">
        <v>3.2852014832330383</v>
      </c>
      <c r="G3957" s="61">
        <v>16.851770787259134</v>
      </c>
      <c r="H3957" s="59">
        <v>1.2681508358309319</v>
      </c>
      <c r="I3957" s="59">
        <v>6.6124702247013889E-2</v>
      </c>
      <c r="J3957" s="59">
        <v>5.8324656892237509E-2</v>
      </c>
      <c r="K3957" s="59">
        <v>0.15108792918099156</v>
      </c>
      <c r="L3957" s="61">
        <v>1.5436881241511746</v>
      </c>
      <c r="M3957" s="70">
        <v>28122799</v>
      </c>
      <c r="N3957" s="62">
        <v>31.778424023481602</v>
      </c>
      <c r="O3957" s="63">
        <v>0.36799999999999999</v>
      </c>
      <c r="P3957" s="147">
        <v>968.89904250293205</v>
      </c>
      <c r="Q3957" s="64">
        <v>57362.16208664274</v>
      </c>
      <c r="R3957" s="62">
        <v>3933.098921429978</v>
      </c>
      <c r="S3957" s="62">
        <v>34219.891244239596</v>
      </c>
      <c r="T3957" s="62">
        <v>9238.90609874646</v>
      </c>
      <c r="U3957" s="64">
        <v>47391.896264416042</v>
      </c>
      <c r="V3957" s="62">
        <v>35663.951057755301</v>
      </c>
      <c r="W3957" s="62">
        <v>1859.6117102276201</v>
      </c>
      <c r="X3957" s="62">
        <v>1640.2526025243601</v>
      </c>
      <c r="Y3957" s="62">
        <v>4249.0154636832604</v>
      </c>
      <c r="Z3957" s="64">
        <v>43412.830834190536</v>
      </c>
    </row>
    <row r="3958" spans="1:26">
      <c r="A3958" s="1" t="s">
        <v>154</v>
      </c>
      <c r="B3958" s="57">
        <v>1994</v>
      </c>
      <c r="C3958" s="61">
        <v>2.0513964661002322</v>
      </c>
      <c r="D3958" s="58">
        <v>1.3600174762587234</v>
      </c>
      <c r="E3958" s="58">
        <v>11.674851846626384</v>
      </c>
      <c r="F3958" s="58">
        <v>3.2483465939102771</v>
      </c>
      <c r="G3958" s="61">
        <v>16.283215916795381</v>
      </c>
      <c r="H3958" s="59">
        <v>1.1990202284988458</v>
      </c>
      <c r="I3958" s="59">
        <v>6.1131102795928163E-2</v>
      </c>
      <c r="J3958" s="59">
        <v>5.1299999502852335E-2</v>
      </c>
      <c r="K3958" s="59">
        <v>0.12570117187649396</v>
      </c>
      <c r="L3958" s="61">
        <v>1.4371525026741199</v>
      </c>
      <c r="M3958" s="70">
        <v>29030288</v>
      </c>
      <c r="N3958" s="62">
        <v>32.818486114247008</v>
      </c>
      <c r="O3958" s="63">
        <v>0.36699999999999999</v>
      </c>
      <c r="P3958" s="147">
        <v>973.67787759595399</v>
      </c>
      <c r="Q3958" s="64">
        <v>59552.630213071978</v>
      </c>
      <c r="R3958" s="62">
        <v>3948.1699020823903</v>
      </c>
      <c r="S3958" s="62">
        <v>33892.431146489573</v>
      </c>
      <c r="T3958" s="62">
        <v>9430.0437145034393</v>
      </c>
      <c r="U3958" s="64">
        <v>47270.644763075397</v>
      </c>
      <c r="V3958" s="62">
        <v>34807.902551147301</v>
      </c>
      <c r="W3958" s="62">
        <v>1774.6535199233999</v>
      </c>
      <c r="X3958" s="62">
        <v>1489.25375996766</v>
      </c>
      <c r="Y3958" s="62">
        <v>3649.14122151212</v>
      </c>
      <c r="Z3958" s="64">
        <v>41720.951052550474</v>
      </c>
    </row>
    <row r="3959" spans="1:26">
      <c r="A3959" s="1" t="s">
        <v>154</v>
      </c>
      <c r="B3959" s="57">
        <v>1995</v>
      </c>
      <c r="C3959" s="61">
        <v>2.0994266599866154</v>
      </c>
      <c r="D3959" s="58">
        <v>1.295597394099447</v>
      </c>
      <c r="E3959" s="58">
        <v>11.13766341370158</v>
      </c>
      <c r="F3959" s="58">
        <v>3.125034151601529</v>
      </c>
      <c r="G3959" s="61">
        <v>15.558294959402554</v>
      </c>
      <c r="H3959" s="59">
        <v>1.2499776381227756</v>
      </c>
      <c r="I3959" s="59">
        <v>5.752771954644214E-2</v>
      </c>
      <c r="J3959" s="59">
        <v>3.3566640523580833E-2</v>
      </c>
      <c r="K3959" s="59">
        <v>0.15538292825862465</v>
      </c>
      <c r="L3959" s="61">
        <v>1.4964549264514231</v>
      </c>
      <c r="M3959" s="70">
        <v>29903329</v>
      </c>
      <c r="N3959" s="62">
        <v>33.823409347482503</v>
      </c>
      <c r="O3959" s="63">
        <v>0.36799999999999999</v>
      </c>
      <c r="P3959" s="147">
        <v>999.48050155355998</v>
      </c>
      <c r="Q3959" s="64">
        <v>62779.846124950891</v>
      </c>
      <c r="R3959" s="62">
        <v>3874.2675127298421</v>
      </c>
      <c r="S3959" s="62">
        <v>33305.321335118148</v>
      </c>
      <c r="T3959" s="62">
        <v>9344.8924371576395</v>
      </c>
      <c r="U3959" s="64">
        <v>46524.481285005626</v>
      </c>
      <c r="V3959" s="62">
        <v>37378.492555428304</v>
      </c>
      <c r="W3959" s="62">
        <v>1720.27032421699</v>
      </c>
      <c r="X3959" s="62">
        <v>1003.75429500137</v>
      </c>
      <c r="Y3959" s="62">
        <v>4646.4668247010504</v>
      </c>
      <c r="Z3959" s="64">
        <v>44748.983999347707</v>
      </c>
    </row>
    <row r="3960" spans="1:26">
      <c r="A3960" s="1" t="s">
        <v>154</v>
      </c>
      <c r="B3960" s="57">
        <v>1996</v>
      </c>
      <c r="C3960" s="61">
        <v>2.0110955370105801</v>
      </c>
      <c r="D3960" s="58">
        <v>1.2303375852604992</v>
      </c>
      <c r="E3960" s="58">
        <v>10.599280178950984</v>
      </c>
      <c r="F3960" s="58">
        <v>2.965422179572776</v>
      </c>
      <c r="G3960" s="61">
        <v>14.795039943784259</v>
      </c>
      <c r="H3960" s="59">
        <v>1.1679015032486109</v>
      </c>
      <c r="I3960" s="59">
        <v>5.1979003784811885E-2</v>
      </c>
      <c r="J3960" s="59">
        <v>3.0128263993035486E-2</v>
      </c>
      <c r="K3960" s="59">
        <v>0.29302026618766835</v>
      </c>
      <c r="L3960" s="61">
        <v>1.5430290372141269</v>
      </c>
      <c r="M3960" s="70">
        <v>30733937</v>
      </c>
      <c r="N3960" s="62">
        <v>34.784210882817789</v>
      </c>
      <c r="O3960" s="63">
        <v>0.36899999999999999</v>
      </c>
      <c r="P3960" s="147">
        <v>1086.7567478471799</v>
      </c>
      <c r="Q3960" s="64">
        <v>61808.883535464338</v>
      </c>
      <c r="R3960" s="62">
        <v>3781.3117834128311</v>
      </c>
      <c r="S3960" s="62">
        <v>32575.760926522828</v>
      </c>
      <c r="T3960" s="62">
        <v>9113.9098445392392</v>
      </c>
      <c r="U3960" s="64">
        <v>45470.982554474896</v>
      </c>
      <c r="V3960" s="62">
        <v>35894.2112230481</v>
      </c>
      <c r="W3960" s="62">
        <v>1597.51942764517</v>
      </c>
      <c r="X3960" s="62">
        <v>925.96016748132104</v>
      </c>
      <c r="Y3960" s="62">
        <v>9005.66640073503</v>
      </c>
      <c r="Z3960" s="64">
        <v>47423.35721890963</v>
      </c>
    </row>
    <row r="3961" spans="1:26">
      <c r="A3961" s="1" t="s">
        <v>154</v>
      </c>
      <c r="B3961" s="54">
        <v>1997</v>
      </c>
      <c r="C3961" s="61">
        <v>1.8155227239411869</v>
      </c>
      <c r="D3961" s="58">
        <v>1.1695867059446738</v>
      </c>
      <c r="E3961" s="58">
        <v>10.125607433261322</v>
      </c>
      <c r="F3961" s="58">
        <v>2.8465639459493333</v>
      </c>
      <c r="G3961" s="61">
        <v>14.141758085155328</v>
      </c>
      <c r="H3961" s="59">
        <v>1.0505995336855705</v>
      </c>
      <c r="I3961" s="59">
        <v>4.8854482973926278E-2</v>
      </c>
      <c r="J3961" s="59">
        <v>2.7767790806041241E-2</v>
      </c>
      <c r="K3961" s="59">
        <v>0.24770753770088527</v>
      </c>
      <c r="L3961" s="61">
        <v>1.3749293451664233</v>
      </c>
      <c r="M3961" s="70">
        <v>31533781</v>
      </c>
      <c r="N3961" s="62">
        <v>35.713762700383832</v>
      </c>
      <c r="O3961" s="63">
        <v>0.371</v>
      </c>
      <c r="P3961" s="147">
        <v>1128.5468666193201</v>
      </c>
      <c r="Q3961" s="64">
        <v>57250.295977284841</v>
      </c>
      <c r="R3961" s="62">
        <v>3688.149104577074</v>
      </c>
      <c r="S3961" s="62">
        <v>31929.868729243462</v>
      </c>
      <c r="T3961" s="62">
        <v>8976.2924074062103</v>
      </c>
      <c r="U3961" s="64">
        <v>44594.310241226747</v>
      </c>
      <c r="V3961" s="62">
        <v>33129.375613942902</v>
      </c>
      <c r="W3961" s="62">
        <v>1540.56656696802</v>
      </c>
      <c r="X3961" s="62">
        <v>875.62343413151802</v>
      </c>
      <c r="Y3961" s="62">
        <v>7811.1552459089598</v>
      </c>
      <c r="Z3961" s="64">
        <v>43356.720860951398</v>
      </c>
    </row>
    <row r="3962" spans="1:26">
      <c r="A3962" s="1" t="s">
        <v>154</v>
      </c>
      <c r="B3962" s="54">
        <v>1998</v>
      </c>
      <c r="C3962" s="61">
        <v>2.021038182938002</v>
      </c>
      <c r="D3962" s="58">
        <v>1.1827621026852693</v>
      </c>
      <c r="E3962" s="58">
        <v>9.8083886559896758</v>
      </c>
      <c r="F3962" s="58">
        <v>2.8971648581248712</v>
      </c>
      <c r="G3962" s="61">
        <v>13.888315616799815</v>
      </c>
      <c r="H3962" s="59">
        <v>1.0915062907668842</v>
      </c>
      <c r="I3962" s="59">
        <v>5.5051263769937721E-2</v>
      </c>
      <c r="J3962" s="59">
        <v>3.0717529879954412E-2</v>
      </c>
      <c r="K3962" s="59">
        <v>0.18436536349350341</v>
      </c>
      <c r="L3962" s="61">
        <v>1.3616404479102799</v>
      </c>
      <c r="M3962" s="70">
        <v>32323953</v>
      </c>
      <c r="N3962" s="62">
        <v>36.635485436893205</v>
      </c>
      <c r="O3962" s="63">
        <v>0.377</v>
      </c>
      <c r="P3962" s="147">
        <v>1062.55039777858</v>
      </c>
      <c r="Q3962" s="64">
        <v>65327.943236493375</v>
      </c>
      <c r="R3962" s="62">
        <v>3823.1546617379813</v>
      </c>
      <c r="S3962" s="62">
        <v>31704.589392194343</v>
      </c>
      <c r="T3962" s="62">
        <v>9364.7820707280007</v>
      </c>
      <c r="U3962" s="64">
        <v>44892.526124660326</v>
      </c>
      <c r="V3962" s="62">
        <v>35281.798041953101</v>
      </c>
      <c r="W3962" s="62">
        <v>1779.4744626900699</v>
      </c>
      <c r="X3962" s="62">
        <v>992.91199211574201</v>
      </c>
      <c r="Y3962" s="62">
        <v>5959.4173443919199</v>
      </c>
      <c r="Z3962" s="64">
        <v>44013.601841150834</v>
      </c>
    </row>
    <row r="3963" spans="1:26">
      <c r="A3963" s="1" t="s">
        <v>154</v>
      </c>
      <c r="B3963" s="54">
        <v>1999</v>
      </c>
      <c r="C3963" s="61">
        <v>1.9369916155433864</v>
      </c>
      <c r="D3963" s="58">
        <v>1.1504535811317187</v>
      </c>
      <c r="E3963" s="58">
        <v>9.4393144045739596</v>
      </c>
      <c r="F3963" s="58">
        <v>2.8273322550972808</v>
      </c>
      <c r="G3963" s="61">
        <v>13.417100240802961</v>
      </c>
      <c r="H3963" s="59">
        <v>1.0905889884266589</v>
      </c>
      <c r="I3963" s="59">
        <v>5.0704345001103199E-2</v>
      </c>
      <c r="J3963" s="59">
        <v>4.6538247299594639E-2</v>
      </c>
      <c r="K3963" s="59">
        <v>0.2777227607435202</v>
      </c>
      <c r="L3963" s="61">
        <v>1.4655543414708769</v>
      </c>
      <c r="M3963" s="70">
        <v>33135281.000000004</v>
      </c>
      <c r="N3963" s="62">
        <v>37.583585459471664</v>
      </c>
      <c r="O3963" s="63">
        <v>0.38400000000000001</v>
      </c>
      <c r="P3963" s="147">
        <v>1035.2898668642999</v>
      </c>
      <c r="Q3963" s="64">
        <v>64182.761475674088</v>
      </c>
      <c r="R3963" s="62">
        <v>3812.0602688255799</v>
      </c>
      <c r="S3963" s="62">
        <v>31277.433524290587</v>
      </c>
      <c r="T3963" s="62">
        <v>9368.4448753012093</v>
      </c>
      <c r="U3963" s="64">
        <v>44457.938668417381</v>
      </c>
      <c r="V3963" s="62">
        <v>36136.972587023098</v>
      </c>
      <c r="W3963" s="62">
        <v>1680.1027195325</v>
      </c>
      <c r="X3963" s="62">
        <v>1542.0579015195599</v>
      </c>
      <c r="Y3963" s="62">
        <v>9202.4217173323104</v>
      </c>
      <c r="Z3963" s="64">
        <v>48561.554925407472</v>
      </c>
    </row>
    <row r="3964" spans="1:26">
      <c r="A3964" s="1" t="s">
        <v>154</v>
      </c>
      <c r="B3964" s="54">
        <v>2000</v>
      </c>
      <c r="C3964" s="61">
        <v>1.7890854992807617</v>
      </c>
      <c r="D3964" s="58">
        <v>1.1279292043782823</v>
      </c>
      <c r="E3964" s="58">
        <v>9.1002465730914004</v>
      </c>
      <c r="F3964" s="58">
        <v>2.7753636307578025</v>
      </c>
      <c r="G3964" s="61">
        <v>13.003539408227487</v>
      </c>
      <c r="H3964" s="59">
        <v>1.0305627551574668</v>
      </c>
      <c r="I3964" s="59">
        <v>5.0741209837999339E-2</v>
      </c>
      <c r="J3964" s="59">
        <v>8.5568911893363617E-2</v>
      </c>
      <c r="K3964" s="59">
        <v>0.20534891537297578</v>
      </c>
      <c r="L3964" s="61">
        <v>1.3722217922618056</v>
      </c>
      <c r="M3964" s="70">
        <v>33991590</v>
      </c>
      <c r="N3964" s="62">
        <v>38.584377963422895</v>
      </c>
      <c r="O3964" s="63">
        <v>0.39100000000000001</v>
      </c>
      <c r="P3964" s="147">
        <v>1180.7425372534999</v>
      </c>
      <c r="Q3964" s="64">
        <v>60813.860766496946</v>
      </c>
      <c r="R3964" s="62">
        <v>3834.0107064252779</v>
      </c>
      <c r="S3964" s="62">
        <v>30933.185041142791</v>
      </c>
      <c r="T3964" s="62">
        <v>9433.9022637630605</v>
      </c>
      <c r="U3964" s="64">
        <v>44201.098011331138</v>
      </c>
      <c r="V3964" s="62">
        <v>35030.466642583</v>
      </c>
      <c r="W3964" s="62">
        <v>1724.77440091724</v>
      </c>
      <c r="X3964" s="62">
        <v>2908.62336982534</v>
      </c>
      <c r="Y3964" s="62">
        <v>6980.1361383028898</v>
      </c>
      <c r="Z3964" s="64">
        <v>46644.000551628473</v>
      </c>
    </row>
    <row r="3965" spans="1:26">
      <c r="A3965" s="1" t="s">
        <v>154</v>
      </c>
      <c r="B3965" s="54">
        <v>2001</v>
      </c>
      <c r="C3965" s="61">
        <v>1.8950243098182968</v>
      </c>
      <c r="D3965" s="58">
        <v>1.0801608356183818</v>
      </c>
      <c r="E3965" s="58">
        <v>8.716047156123766</v>
      </c>
      <c r="F3965" s="58">
        <v>2.6207282593526067</v>
      </c>
      <c r="G3965" s="61">
        <v>12.416936251094757</v>
      </c>
      <c r="H3965" s="59">
        <v>1.0189775813872017</v>
      </c>
      <c r="I3965" s="59">
        <v>4.8291616454086361E-2</v>
      </c>
      <c r="J3965" s="59">
        <v>0.13981682385899141</v>
      </c>
      <c r="K3965" s="59">
        <v>0.23044786216700694</v>
      </c>
      <c r="L3965" s="61">
        <v>1.4375338838672866</v>
      </c>
      <c r="M3965" s="70">
        <v>34899062</v>
      </c>
      <c r="N3965" s="62">
        <v>39.644410702190108</v>
      </c>
      <c r="O3965" s="63">
        <v>0.39900000000000002</v>
      </c>
      <c r="P3965" s="147">
        <v>1246.8815064406999</v>
      </c>
      <c r="Q3965" s="64">
        <v>66134.57087985595</v>
      </c>
      <c r="R3965" s="62">
        <v>3769.6599972217718</v>
      </c>
      <c r="S3965" s="62">
        <v>30418.1870096487</v>
      </c>
      <c r="T3965" s="62">
        <v>9146.0958008298694</v>
      </c>
      <c r="U3965" s="64">
        <v>43333.942807700347</v>
      </c>
      <c r="V3965" s="62">
        <v>35561.361789442002</v>
      </c>
      <c r="W3965" s="62">
        <v>1685.33211671138</v>
      </c>
      <c r="X3965" s="62">
        <v>4879.4760044980203</v>
      </c>
      <c r="Y3965" s="62">
        <v>8042.4142295338297</v>
      </c>
      <c r="Z3965" s="64">
        <v>50168.584140185238</v>
      </c>
    </row>
    <row r="3966" spans="1:26">
      <c r="A3966" s="1" t="s">
        <v>154</v>
      </c>
      <c r="B3966" s="54">
        <v>2002</v>
      </c>
      <c r="C3966" s="61">
        <v>1.781067465858337</v>
      </c>
      <c r="D3966" s="58">
        <v>1.0552039657224765</v>
      </c>
      <c r="E3966" s="58">
        <v>8.3424771805857176</v>
      </c>
      <c r="F3966" s="58">
        <v>2.5329923047753593</v>
      </c>
      <c r="G3966" s="61">
        <v>11.930673451083551</v>
      </c>
      <c r="H3966" s="59">
        <v>1.1124718720705957</v>
      </c>
      <c r="I3966" s="59">
        <v>4.5905005693383266E-2</v>
      </c>
      <c r="J3966" s="59">
        <v>0.18339199291194511</v>
      </c>
      <c r="K3966" s="59">
        <v>0.27412508117398565</v>
      </c>
      <c r="L3966" s="61">
        <v>1.6158939518499098</v>
      </c>
      <c r="M3966" s="70">
        <v>35855480</v>
      </c>
      <c r="N3966" s="62">
        <v>40.760677353804468</v>
      </c>
      <c r="O3966" s="63">
        <v>0.41</v>
      </c>
      <c r="P3966" s="147">
        <v>1320.61458959528</v>
      </c>
      <c r="Q3966" s="64">
        <v>63861.02890073428</v>
      </c>
      <c r="R3966" s="62">
        <v>3783.484468888294</v>
      </c>
      <c r="S3966" s="62">
        <v>29912.352369894761</v>
      </c>
      <c r="T3966" s="62">
        <v>9082.1654924026807</v>
      </c>
      <c r="U3966" s="64">
        <v>42778.002331185729</v>
      </c>
      <c r="V3966" s="62">
        <v>39888.2129595898</v>
      </c>
      <c r="W3966" s="62">
        <v>1645.94601353899</v>
      </c>
      <c r="X3966" s="62">
        <v>6575.6079340143897</v>
      </c>
      <c r="Y3966" s="62">
        <v>9828.8863655322202</v>
      </c>
      <c r="Z3966" s="64">
        <v>57938.653272675401</v>
      </c>
    </row>
    <row r="3967" spans="1:26">
      <c r="A3967" s="1" t="s">
        <v>154</v>
      </c>
      <c r="B3967" s="54">
        <v>2003</v>
      </c>
      <c r="C3967" s="61">
        <v>1.8555904570181416</v>
      </c>
      <c r="D3967" s="58">
        <v>1.0419486522350145</v>
      </c>
      <c r="E3967" s="58">
        <v>8.0480789840979661</v>
      </c>
      <c r="F3967" s="58">
        <v>2.4890665846147972</v>
      </c>
      <c r="G3967" s="61">
        <v>11.579094220947779</v>
      </c>
      <c r="H3967" s="59">
        <v>0.97286296021773111</v>
      </c>
      <c r="I3967" s="59">
        <v>4.7479050876284387E-2</v>
      </c>
      <c r="J3967" s="59">
        <v>0.19526881124396722</v>
      </c>
      <c r="K3967" s="59">
        <v>0.26205028962041416</v>
      </c>
      <c r="L3967" s="61">
        <v>1.4776611119583969</v>
      </c>
      <c r="M3967" s="70">
        <v>36866228</v>
      </c>
      <c r="N3967" s="62">
        <v>41.938442086249715</v>
      </c>
      <c r="O3967" s="63">
        <v>0.42</v>
      </c>
      <c r="P3967" s="147">
        <v>1400.3035598911899</v>
      </c>
      <c r="Q3967" s="64">
        <v>68408.62086305501</v>
      </c>
      <c r="R3967" s="62">
        <v>3841.2716577588762</v>
      </c>
      <c r="S3967" s="62">
        <v>29670.231478976399</v>
      </c>
      <c r="T3967" s="62">
        <v>9176.24962155904</v>
      </c>
      <c r="U3967" s="64">
        <v>42687.752758294322</v>
      </c>
      <c r="V3967" s="62">
        <v>35865.787704141803</v>
      </c>
      <c r="W3967" s="62">
        <v>1750.3735148287001</v>
      </c>
      <c r="X3967" s="62">
        <v>7198.8245166090601</v>
      </c>
      <c r="Y3967" s="62">
        <v>9660.8057246122207</v>
      </c>
      <c r="Z3967" s="64">
        <v>54475.791460191787</v>
      </c>
    </row>
    <row r="3968" spans="1:26">
      <c r="A3968" s="1" t="s">
        <v>154</v>
      </c>
      <c r="B3968" s="54">
        <v>2004</v>
      </c>
      <c r="C3968" s="61">
        <v>1.7747531995036401</v>
      </c>
      <c r="D3968" s="58">
        <v>1.0593214978246219</v>
      </c>
      <c r="E3968" s="58">
        <v>7.6156153751044711</v>
      </c>
      <c r="F3968" s="58">
        <v>2.3373763478776066</v>
      </c>
      <c r="G3968" s="61">
        <v>11.012313220806698</v>
      </c>
      <c r="H3968" s="59">
        <v>1.0736291663090565</v>
      </c>
      <c r="I3968" s="59">
        <v>5.008961490027055E-2</v>
      </c>
      <c r="J3968" s="59">
        <v>0.1838671391441114</v>
      </c>
      <c r="K3968" s="59">
        <v>0.26600932756625528</v>
      </c>
      <c r="L3968" s="61">
        <v>1.573595247919694</v>
      </c>
      <c r="M3968" s="70">
        <v>37935334</v>
      </c>
      <c r="N3968" s="62">
        <v>43.181286972228492</v>
      </c>
      <c r="O3968" s="63">
        <v>0.432</v>
      </c>
      <c r="P3968" s="147">
        <v>1507.79773070642</v>
      </c>
      <c r="Q3968" s="64">
        <v>67325.85539073922</v>
      </c>
      <c r="R3968" s="62">
        <v>4018.5714833357301</v>
      </c>
      <c r="S3968" s="62">
        <v>28890.091287012339</v>
      </c>
      <c r="T3968" s="62">
        <v>8866.9152440437192</v>
      </c>
      <c r="U3968" s="64">
        <v>41775.578014391787</v>
      </c>
      <c r="V3968" s="62">
        <v>40728.481016075602</v>
      </c>
      <c r="W3968" s="62">
        <v>1900.1662711731401</v>
      </c>
      <c r="X3968" s="62">
        <v>6975.0613350563399</v>
      </c>
      <c r="Y3968" s="62">
        <v>10091.152688341301</v>
      </c>
      <c r="Z3968" s="64">
        <v>59694.861310646389</v>
      </c>
    </row>
    <row r="3969" spans="1:26">
      <c r="A3969" s="1" t="s">
        <v>154</v>
      </c>
      <c r="B3969" s="54">
        <v>2005</v>
      </c>
      <c r="C3969" s="61">
        <v>1.8557329747923303</v>
      </c>
      <c r="D3969" s="58">
        <v>1.0387224304254747</v>
      </c>
      <c r="E3969" s="58">
        <v>6.9767440197811368</v>
      </c>
      <c r="F3969" s="58">
        <v>2.2370671708275851</v>
      </c>
      <c r="G3969" s="61">
        <v>10.252533621034196</v>
      </c>
      <c r="H3969" s="59">
        <v>1.0110353211418868</v>
      </c>
      <c r="I3969" s="59">
        <v>5.406819203805497E-2</v>
      </c>
      <c r="J3969" s="59">
        <v>0.17139471166921719</v>
      </c>
      <c r="K3969" s="59">
        <v>0.27090782347406667</v>
      </c>
      <c r="L3969" s="61">
        <v>1.5074060483232259</v>
      </c>
      <c r="M3969" s="70">
        <v>39065600</v>
      </c>
      <c r="N3969" s="62">
        <v>44.491470986678706</v>
      </c>
      <c r="O3969" s="63">
        <v>0.44600000000000001</v>
      </c>
      <c r="P3969" s="147">
        <v>1634.89313137766</v>
      </c>
      <c r="Q3969" s="64">
        <v>72495.322100047255</v>
      </c>
      <c r="R3969" s="62">
        <v>4057.831497802943</v>
      </c>
      <c r="S3969" s="62">
        <v>27255.069117916199</v>
      </c>
      <c r="T3969" s="62">
        <v>8739.2371268682109</v>
      </c>
      <c r="U3969" s="64">
        <v>40052.137742587351</v>
      </c>
      <c r="V3969" s="62">
        <v>39496.701441600497</v>
      </c>
      <c r="W3969" s="62">
        <v>2112.2063628818401</v>
      </c>
      <c r="X3969" s="62">
        <v>6695.6372481849703</v>
      </c>
      <c r="Y3969" s="62">
        <v>10583.1766687085</v>
      </c>
      <c r="Z3969" s="64">
        <v>58887.721721375812</v>
      </c>
    </row>
    <row r="3970" spans="1:26">
      <c r="A3970" s="1" t="s">
        <v>154</v>
      </c>
      <c r="B3970" s="54">
        <v>2006</v>
      </c>
      <c r="C3970" s="61">
        <v>3.0844284542189868</v>
      </c>
      <c r="D3970" s="58">
        <v>0.97164346520828415</v>
      </c>
      <c r="E3970" s="58">
        <v>6.796936316002955</v>
      </c>
      <c r="F3970" s="58">
        <v>2.1113841625555967</v>
      </c>
      <c r="G3970" s="61">
        <v>9.8799639437668354</v>
      </c>
      <c r="H3970" s="59">
        <v>1.0005179208390649</v>
      </c>
      <c r="I3970" s="59">
        <v>5.7667667671682854E-2</v>
      </c>
      <c r="J3970" s="59">
        <v>0.14224638412786025</v>
      </c>
      <c r="K3970" s="59">
        <v>0.26746435179344585</v>
      </c>
      <c r="L3970" s="61">
        <v>1.4678963244320538</v>
      </c>
      <c r="M3970" s="70">
        <v>40260847</v>
      </c>
      <c r="N3970" s="62">
        <v>45.873727703770605</v>
      </c>
      <c r="O3970" s="63">
        <v>0.45700000000000002</v>
      </c>
      <c r="P3970" s="147">
        <v>1711.3886998099799</v>
      </c>
      <c r="Q3970" s="64">
        <v>124181.70207775713</v>
      </c>
      <c r="R3970" s="62">
        <v>3911.918889130055</v>
      </c>
      <c r="S3970" s="62">
        <v>27365.04130873386</v>
      </c>
      <c r="T3970" s="62">
        <v>8500.6114726874002</v>
      </c>
      <c r="U3970" s="64">
        <v>39777.571670551319</v>
      </c>
      <c r="V3970" s="62">
        <v>40281.698931659703</v>
      </c>
      <c r="W3970" s="62">
        <v>2321.7491449764698</v>
      </c>
      <c r="X3970" s="62">
        <v>5726.9599076750101</v>
      </c>
      <c r="Y3970" s="62">
        <v>10768.3413455101</v>
      </c>
      <c r="Z3970" s="64">
        <v>59098.749329821279</v>
      </c>
    </row>
    <row r="3971" spans="1:26">
      <c r="A3971" s="1" t="s">
        <v>154</v>
      </c>
      <c r="B3971" s="54">
        <v>2007</v>
      </c>
      <c r="C3971" s="61">
        <v>3.0751813259201968</v>
      </c>
      <c r="D3971" s="58">
        <v>0.93670063487102928</v>
      </c>
      <c r="E3971" s="58">
        <v>6.3443715642331036</v>
      </c>
      <c r="F3971" s="58">
        <v>1.9980882130455724</v>
      </c>
      <c r="G3971" s="61">
        <v>9.2791604121497056</v>
      </c>
      <c r="H3971" s="59">
        <v>0.95454967168147276</v>
      </c>
      <c r="I3971" s="59">
        <v>6.1484159994282313E-2</v>
      </c>
      <c r="J3971" s="59">
        <v>0.13440991239057104</v>
      </c>
      <c r="K3971" s="59">
        <v>0.28939054503043254</v>
      </c>
      <c r="L3971" s="61">
        <v>1.4398342890967588</v>
      </c>
      <c r="M3971" s="70">
        <v>41522004</v>
      </c>
      <c r="N3971" s="62">
        <v>47.328646421314069</v>
      </c>
      <c r="O3971" s="63">
        <v>0.46800000000000003</v>
      </c>
      <c r="P3971" s="147">
        <v>1847.8645928451101</v>
      </c>
      <c r="Q3971" s="64">
        <v>127687.69131558371</v>
      </c>
      <c r="R3971" s="62">
        <v>3889.3687507917421</v>
      </c>
      <c r="S3971" s="62">
        <v>26343.102146757319</v>
      </c>
      <c r="T3971" s="62">
        <v>8296.4626774431108</v>
      </c>
      <c r="U3971" s="64">
        <v>38528.933574992174</v>
      </c>
      <c r="V3971" s="62">
        <v>39634.815285756798</v>
      </c>
      <c r="W3971" s="62">
        <v>2552.9455372192301</v>
      </c>
      <c r="X3971" s="62">
        <v>5580.9689199209397</v>
      </c>
      <c r="Y3971" s="62">
        <v>12016.0753683158</v>
      </c>
      <c r="Z3971" s="64">
        <v>59784.805111212772</v>
      </c>
    </row>
    <row r="3972" spans="1:26">
      <c r="A3972" s="1" t="s">
        <v>154</v>
      </c>
      <c r="B3972" s="54">
        <v>2008</v>
      </c>
      <c r="C3972" s="61">
        <v>2.9020105342379896</v>
      </c>
      <c r="D3972" s="58">
        <v>0.9581648359778161</v>
      </c>
      <c r="E3972" s="58">
        <v>5.845173176378025</v>
      </c>
      <c r="F3972" s="58">
        <v>1.8109463487849362</v>
      </c>
      <c r="G3972" s="61">
        <v>8.6142843611407773</v>
      </c>
      <c r="H3972" s="59">
        <v>0.94160713478394698</v>
      </c>
      <c r="I3972" s="59">
        <v>6.273047584098157E-2</v>
      </c>
      <c r="J3972" s="59">
        <v>0.11440954516841435</v>
      </c>
      <c r="K3972" s="59">
        <v>0.3284871816113617</v>
      </c>
      <c r="L3972" s="61">
        <v>1.4472343374047045</v>
      </c>
      <c r="M3972" s="70">
        <v>42844744</v>
      </c>
      <c r="N3972" s="62">
        <v>48.848661097313162</v>
      </c>
      <c r="O3972" s="63">
        <v>0.47799999999999998</v>
      </c>
      <c r="P3972" s="147">
        <v>1927.68899817279</v>
      </c>
      <c r="Q3972" s="64">
        <v>124335.89842472989</v>
      </c>
      <c r="R3972" s="62">
        <v>4105.2327107271522</v>
      </c>
      <c r="S3972" s="62">
        <v>25043.494837758331</v>
      </c>
      <c r="T3972" s="62">
        <v>7758.95327114253</v>
      </c>
      <c r="U3972" s="64">
        <v>36907.680819628018</v>
      </c>
      <c r="V3972" s="62">
        <v>40342.916638391704</v>
      </c>
      <c r="W3972" s="62">
        <v>2687.6711784050399</v>
      </c>
      <c r="X3972" s="62">
        <v>4901.8476738971503</v>
      </c>
      <c r="Y3972" s="62">
        <v>14073.949203420299</v>
      </c>
      <c r="Z3972" s="64">
        <v>62006.384694114196</v>
      </c>
    </row>
    <row r="3973" spans="1:26">
      <c r="A3973" s="1" t="s">
        <v>154</v>
      </c>
      <c r="B3973" s="54">
        <v>2009</v>
      </c>
      <c r="C3973" s="61">
        <v>2.7516576743504397</v>
      </c>
      <c r="D3973" s="58">
        <v>0.93796004108434128</v>
      </c>
      <c r="E3973" s="58">
        <v>5.6274182641398411</v>
      </c>
      <c r="F3973" s="58">
        <v>1.730856691990057</v>
      </c>
      <c r="G3973" s="61">
        <v>8.2962349972142402</v>
      </c>
      <c r="H3973" s="59">
        <v>0.88206190739561907</v>
      </c>
      <c r="I3973" s="59">
        <v>6.1967110278900069E-2</v>
      </c>
      <c r="J3973" s="59">
        <v>0.11708398497036902</v>
      </c>
      <c r="K3973" s="59">
        <v>0.36633895743470468</v>
      </c>
      <c r="L3973" s="61">
        <v>1.4274519600795927</v>
      </c>
      <c r="M3973" s="70">
        <v>44222113</v>
      </c>
      <c r="N3973" s="62">
        <v>50.422477986001354</v>
      </c>
      <c r="O3973" s="63">
        <v>0.48799999999999999</v>
      </c>
      <c r="P3973" s="147">
        <v>1983.2228617864</v>
      </c>
      <c r="Q3973" s="64">
        <v>121684.11661244235</v>
      </c>
      <c r="R3973" s="62">
        <v>4147.8574926316378</v>
      </c>
      <c r="S3973" s="62">
        <v>24885.632637505591</v>
      </c>
      <c r="T3973" s="62">
        <v>7654.2140219990497</v>
      </c>
      <c r="U3973" s="64">
        <v>36687.704152136277</v>
      </c>
      <c r="V3973" s="62">
        <v>39006.641341844603</v>
      </c>
      <c r="W3973" s="62">
        <v>2740.3165530369802</v>
      </c>
      <c r="X3973" s="62">
        <v>5177.7012138499604</v>
      </c>
      <c r="Y3973" s="62">
        <v>16200.282771979701</v>
      </c>
      <c r="Z3973" s="64">
        <v>63124.941880711245</v>
      </c>
    </row>
    <row r="3974" spans="1:26">
      <c r="A3974" s="1" t="s">
        <v>154</v>
      </c>
      <c r="B3974" s="54">
        <v>2010</v>
      </c>
      <c r="C3974" s="61">
        <v>2.7059300233415144</v>
      </c>
      <c r="D3974" s="58">
        <v>0.89763636540239411</v>
      </c>
      <c r="E3974" s="58">
        <v>5.1623986291812587</v>
      </c>
      <c r="F3974" s="58">
        <v>1.6430353874649928</v>
      </c>
      <c r="G3974" s="61">
        <v>7.7030703820486455</v>
      </c>
      <c r="H3974" s="59">
        <v>0.92084091835126103</v>
      </c>
      <c r="I3974" s="59">
        <v>6.5498097408987696E-2</v>
      </c>
      <c r="J3974" s="59">
        <v>0.11047644133337824</v>
      </c>
      <c r="K3974" s="59">
        <v>0.3882266786619239</v>
      </c>
      <c r="L3974" s="61">
        <v>1.485042135755551</v>
      </c>
      <c r="M3974" s="70">
        <v>45648525</v>
      </c>
      <c r="N3974" s="62">
        <v>52.041759990968615</v>
      </c>
      <c r="O3974" s="63">
        <v>0.498</v>
      </c>
      <c r="P3974" s="147">
        <v>2068.4884869221901</v>
      </c>
      <c r="Q3974" s="64">
        <v>123521.71431875569</v>
      </c>
      <c r="R3974" s="62">
        <v>4097.5776066980325</v>
      </c>
      <c r="S3974" s="62">
        <v>23565.588288414641</v>
      </c>
      <c r="T3974" s="62">
        <v>7500.2141960580402</v>
      </c>
      <c r="U3974" s="64">
        <v>35163.380091170715</v>
      </c>
      <c r="V3974" s="62">
        <v>42035.029682380497</v>
      </c>
      <c r="W3974" s="62">
        <v>2989.89153702661</v>
      </c>
      <c r="X3974" s="62">
        <v>5043.0865941177499</v>
      </c>
      <c r="Y3974" s="62">
        <v>17721.975246565798</v>
      </c>
      <c r="Z3974" s="64">
        <v>67789.983060090657</v>
      </c>
    </row>
    <row r="3975" spans="1:26">
      <c r="A3975" s="1" t="s">
        <v>154</v>
      </c>
      <c r="B3975" s="54">
        <v>2011</v>
      </c>
      <c r="C3975" s="61">
        <v>2.5258923809841836</v>
      </c>
      <c r="D3975" s="58">
        <v>0.90053024067444731</v>
      </c>
      <c r="E3975" s="58">
        <v>5.281258012178907</v>
      </c>
      <c r="F3975" s="58">
        <v>1.5554151043852662</v>
      </c>
      <c r="G3975" s="61">
        <v>7.737203357238621</v>
      </c>
      <c r="H3975" s="59">
        <v>0.90786600681808927</v>
      </c>
      <c r="I3975" s="59">
        <v>6.8528343271877776E-2</v>
      </c>
      <c r="J3975" s="59">
        <v>9.875757850441369E-2</v>
      </c>
      <c r="K3975" s="59">
        <v>0.40705878646275007</v>
      </c>
      <c r="L3975" s="61">
        <v>1.4822107150571309</v>
      </c>
      <c r="M3975" s="70">
        <v>47122998</v>
      </c>
      <c r="N3975" s="62">
        <v>53.703885752991646</v>
      </c>
      <c r="O3975" s="63">
        <v>0.504</v>
      </c>
      <c r="P3975" s="147">
        <v>2206.9107789700001</v>
      </c>
      <c r="Q3975" s="64">
        <v>119027.62161733292</v>
      </c>
      <c r="R3975" s="62">
        <v>4243.5684730241501</v>
      </c>
      <c r="S3975" s="62">
        <v>24886.871074539064</v>
      </c>
      <c r="T3975" s="62">
        <v>7329.5822853116697</v>
      </c>
      <c r="U3975" s="64">
        <v>36460.021832874882</v>
      </c>
      <c r="V3975" s="62">
        <v>42781.368023556803</v>
      </c>
      <c r="W3975" s="62">
        <v>3229.2609829440098</v>
      </c>
      <c r="X3975" s="62">
        <v>4653.7531743483296</v>
      </c>
      <c r="Y3975" s="62">
        <v>19181.830380366599</v>
      </c>
      <c r="Z3975" s="64">
        <v>69846.21256121574</v>
      </c>
    </row>
    <row r="3976" spans="1:26">
      <c r="A3976" s="1" t="s">
        <v>154</v>
      </c>
      <c r="B3976" s="54">
        <v>2012</v>
      </c>
      <c r="C3976" s="61">
        <v>2.334385158266683</v>
      </c>
      <c r="D3976" s="58">
        <v>0.90290408432675795</v>
      </c>
      <c r="E3976" s="58">
        <v>5.568450190425799</v>
      </c>
      <c r="F3976" s="58">
        <v>1.4156340020603397</v>
      </c>
      <c r="G3976" s="61">
        <v>7.8869882768128967</v>
      </c>
      <c r="H3976" s="59">
        <v>0.85897146226291399</v>
      </c>
      <c r="I3976" s="59">
        <v>5.2121252940700691E-2</v>
      </c>
      <c r="J3976" s="59">
        <v>9.4487674612783845E-2</v>
      </c>
      <c r="K3976" s="59">
        <v>0.40308028708091809</v>
      </c>
      <c r="L3976" s="61">
        <v>1.4086606768973169</v>
      </c>
      <c r="M3976" s="70">
        <v>48645709</v>
      </c>
      <c r="N3976" s="62">
        <v>55.4109245879431</v>
      </c>
      <c r="O3976" s="63">
        <v>0.51300000000000001</v>
      </c>
      <c r="P3976" s="147">
        <v>2289.2618761815302</v>
      </c>
      <c r="Q3976" s="64">
        <v>113557.82110296001</v>
      </c>
      <c r="R3976" s="62">
        <v>4392.2409341070925</v>
      </c>
      <c r="S3976" s="62">
        <v>27088.120754444801</v>
      </c>
      <c r="T3976" s="62">
        <v>6886.4519714732696</v>
      </c>
      <c r="U3976" s="64">
        <v>38366.81366002516</v>
      </c>
      <c r="V3976" s="62">
        <v>41785.275792546199</v>
      </c>
      <c r="W3976" s="62">
        <v>2535.4753032687199</v>
      </c>
      <c r="X3976" s="62">
        <v>4596.41992330017</v>
      </c>
      <c r="Y3976" s="62">
        <v>19608.126348974802</v>
      </c>
      <c r="Z3976" s="64">
        <v>68525.297368089901</v>
      </c>
    </row>
    <row r="3977" spans="1:26">
      <c r="A3977" s="1" t="s">
        <v>154</v>
      </c>
      <c r="B3977" s="54">
        <v>2013</v>
      </c>
      <c r="C3977" s="61">
        <v>2.2928924656591163</v>
      </c>
      <c r="D3977" s="58">
        <v>0.87908856843290351</v>
      </c>
      <c r="E3977" s="58">
        <v>5.8652283710046893</v>
      </c>
      <c r="F3977" s="58">
        <v>1.3822067940515788</v>
      </c>
      <c r="G3977" s="61">
        <v>8.1265237334891705</v>
      </c>
      <c r="H3977" s="59">
        <v>0.87648208383328197</v>
      </c>
      <c r="I3977" s="59">
        <v>5.2585371476360013E-2</v>
      </c>
      <c r="J3977" s="59">
        <v>0.10714442481487521</v>
      </c>
      <c r="K3977" s="59">
        <v>0.40994685948329751</v>
      </c>
      <c r="L3977" s="61">
        <v>1.4461587396078146</v>
      </c>
      <c r="M3977" s="70">
        <v>50213457</v>
      </c>
      <c r="N3977" s="62">
        <v>57.16481711447279</v>
      </c>
      <c r="O3977" s="63">
        <v>0.51200000000000001</v>
      </c>
      <c r="P3977" s="147">
        <v>2417.4138133792499</v>
      </c>
      <c r="Q3977" s="64">
        <v>115134.05722999803</v>
      </c>
      <c r="R3977" s="62">
        <v>4414.2076030197159</v>
      </c>
      <c r="S3977" s="62">
        <v>29451.339260262401</v>
      </c>
      <c r="T3977" s="62">
        <v>6940.5381418216803</v>
      </c>
      <c r="U3977" s="64">
        <v>40806.085005103792</v>
      </c>
      <c r="V3977" s="62">
        <v>44011.195427832899</v>
      </c>
      <c r="W3977" s="62">
        <v>2640.4932894572298</v>
      </c>
      <c r="X3977" s="62">
        <v>5380.0919682314698</v>
      </c>
      <c r="Y3977" s="62">
        <v>20584.849000949602</v>
      </c>
      <c r="Z3977" s="64">
        <v>72616.629686471191</v>
      </c>
    </row>
    <row r="3978" spans="1:26">
      <c r="A3978" s="1" t="s">
        <v>154</v>
      </c>
      <c r="B3978" s="54">
        <v>2014</v>
      </c>
      <c r="C3978" s="61">
        <v>2.3974097649277382</v>
      </c>
      <c r="D3978" s="58">
        <v>0.93212486173513498</v>
      </c>
      <c r="E3978" s="58">
        <v>6.4397402747735208</v>
      </c>
      <c r="F3978" s="58">
        <v>1.4630613852738461</v>
      </c>
      <c r="G3978" s="61">
        <v>8.8349265217825028</v>
      </c>
      <c r="H3978" s="59">
        <v>0.96062598190386395</v>
      </c>
      <c r="I3978" s="59">
        <v>5.4941416303941858E-2</v>
      </c>
      <c r="J3978" s="59">
        <v>0.10644127047746274</v>
      </c>
      <c r="K3978" s="59">
        <v>0.43047839039712793</v>
      </c>
      <c r="L3978" s="61">
        <v>1.5524870590823965</v>
      </c>
      <c r="M3978" s="70">
        <v>51822621</v>
      </c>
      <c r="N3978" s="62">
        <v>58.969145405283356</v>
      </c>
      <c r="O3978" s="63">
        <v>0.51900000000000002</v>
      </c>
      <c r="P3978" s="147">
        <v>2550.4905036351001</v>
      </c>
      <c r="Q3978" s="64">
        <v>124240.05762954926</v>
      </c>
      <c r="R3978" s="62">
        <v>4830.5153434377307</v>
      </c>
      <c r="S3978" s="62">
        <v>33372.421959802399</v>
      </c>
      <c r="T3978" s="62">
        <v>7581.9675668781501</v>
      </c>
      <c r="U3978" s="64">
        <v>45784.904870118284</v>
      </c>
      <c r="V3978" s="62">
        <v>49782.156182956802</v>
      </c>
      <c r="W3978" s="62">
        <v>2847.2081943223998</v>
      </c>
      <c r="X3978" s="62">
        <v>5516.0656187120403</v>
      </c>
      <c r="Y3978" s="62">
        <v>22308.518474240402</v>
      </c>
      <c r="Z3978" s="64">
        <v>80453.94847023164</v>
      </c>
    </row>
    <row r="3979" spans="1:26">
      <c r="A3979" s="1" t="s">
        <v>154</v>
      </c>
      <c r="B3979" s="54">
        <v>2015</v>
      </c>
      <c r="C3979" s="61">
        <v>2.3609861996933041</v>
      </c>
      <c r="D3979" s="58">
        <v>1.0192934001292329</v>
      </c>
      <c r="E3979" s="58">
        <v>7.011064415509809</v>
      </c>
      <c r="F3979" s="58">
        <v>1.5944636774809644</v>
      </c>
      <c r="G3979" s="61">
        <v>9.6248214931200078</v>
      </c>
      <c r="H3979" s="59">
        <v>1.0521475799598021</v>
      </c>
      <c r="I3979" s="59">
        <v>5.5973350632232743E-2</v>
      </c>
      <c r="J3979" s="59">
        <v>0.12061575205734984</v>
      </c>
      <c r="K3979" s="59">
        <v>0.43958944462815147</v>
      </c>
      <c r="L3979" s="61">
        <v>1.6683261272775363</v>
      </c>
      <c r="M3979" s="70">
        <v>53470420</v>
      </c>
      <c r="N3979" s="62">
        <v>60.826323097764735</v>
      </c>
      <c r="O3979" s="63">
        <v>0.53100000000000003</v>
      </c>
      <c r="P3979" s="147">
        <v>2672.50916101959</v>
      </c>
      <c r="Q3979" s="64">
        <v>126242.92371180485</v>
      </c>
      <c r="R3979" s="62">
        <v>5450.2046208138136</v>
      </c>
      <c r="S3979" s="62">
        <v>37488.455894436403</v>
      </c>
      <c r="T3979" s="62">
        <v>8525.6642509651701</v>
      </c>
      <c r="U3979" s="64">
        <v>51464.324766215388</v>
      </c>
      <c r="V3979" s="62">
        <v>56258.773002434202</v>
      </c>
      <c r="W3979" s="62">
        <v>2992.9185671127502</v>
      </c>
      <c r="X3979" s="62">
        <v>6449.3749211223603</v>
      </c>
      <c r="Y3979" s="62">
        <v>23505.032231834</v>
      </c>
      <c r="Z3979" s="64">
        <v>89206.098722503317</v>
      </c>
    </row>
    <row r="3980" spans="1:26">
      <c r="A3980" s="1" t="s">
        <v>155</v>
      </c>
      <c r="B3980" s="54">
        <v>1990</v>
      </c>
      <c r="C3980" s="61">
        <v>7.6737176306751325</v>
      </c>
      <c r="D3980" s="58">
        <v>3.5274778974496108</v>
      </c>
      <c r="E3980" s="58">
        <v>4.1297816384887165</v>
      </c>
      <c r="F3980" s="58">
        <v>4.1773297871579889</v>
      </c>
      <c r="G3980" s="61">
        <v>11.834589323096317</v>
      </c>
      <c r="H3980" s="59">
        <v>0.42127208980187975</v>
      </c>
      <c r="I3980" s="59">
        <v>0.42848306296944388</v>
      </c>
      <c r="J3980" s="59">
        <v>0.13012691207762195</v>
      </c>
      <c r="K3980" s="59">
        <v>0.13149838900505703</v>
      </c>
      <c r="L3980" s="61">
        <v>1.1113804538540024</v>
      </c>
      <c r="M3980" s="70">
        <v>1996227</v>
      </c>
      <c r="N3980" s="62">
        <v>78.498938261895404</v>
      </c>
      <c r="O3980" s="63"/>
      <c r="P3980" s="147">
        <v>5255.5943739657869</v>
      </c>
      <c r="Q3980" s="64">
        <v>15318.482324729728</v>
      </c>
      <c r="R3980" s="62">
        <v>704.16466207921439</v>
      </c>
      <c r="S3980" s="62">
        <v>824.39816108554146</v>
      </c>
      <c r="T3980" s="62">
        <v>833.88985090290305</v>
      </c>
      <c r="U3980" s="64">
        <v>2362.4526740676592</v>
      </c>
      <c r="V3980" s="62">
        <v>840.95472000893699</v>
      </c>
      <c r="W3980" s="62">
        <v>855.34945934230404</v>
      </c>
      <c r="X3980" s="62">
        <v>259.762855315975</v>
      </c>
      <c r="Y3980" s="62">
        <v>262.50063458839799</v>
      </c>
      <c r="Z3980" s="64">
        <v>2218.567669255614</v>
      </c>
    </row>
    <row r="3981" spans="1:26">
      <c r="A3981" s="1" t="s">
        <v>155</v>
      </c>
      <c r="B3981" s="57">
        <v>1991</v>
      </c>
      <c r="C3981" s="61">
        <v>6.4528212373629525</v>
      </c>
      <c r="D3981" s="58">
        <v>3.4156957303437792</v>
      </c>
      <c r="E3981" s="58">
        <v>3.9106904325062466</v>
      </c>
      <c r="F3981" s="58">
        <v>4.2093665827588564</v>
      </c>
      <c r="G3981" s="61">
        <v>11.535752745608884</v>
      </c>
      <c r="H3981" s="59">
        <v>0.41013091770966398</v>
      </c>
      <c r="I3981" s="59">
        <v>0.36942350609806296</v>
      </c>
      <c r="J3981" s="59">
        <v>0.11319165659379228</v>
      </c>
      <c r="K3981" s="59">
        <v>0.10143212084418832</v>
      </c>
      <c r="L3981" s="61">
        <v>0.99417820124570744</v>
      </c>
      <c r="M3981" s="70">
        <v>1988458</v>
      </c>
      <c r="N3981" s="62">
        <v>78.383877310263472</v>
      </c>
      <c r="O3981" s="63"/>
      <c r="P3981" s="147">
        <v>5115.3303417929865</v>
      </c>
      <c r="Q3981" s="64">
        <v>12831.164012004261</v>
      </c>
      <c r="R3981" s="62">
        <v>679.19675005679312</v>
      </c>
      <c r="S3981" s="62">
        <v>777.62436760405058</v>
      </c>
      <c r="T3981" s="62">
        <v>837.01486564195102</v>
      </c>
      <c r="U3981" s="64">
        <v>2293.8359833027948</v>
      </c>
      <c r="V3981" s="62">
        <v>815.52810436712298</v>
      </c>
      <c r="W3981" s="62">
        <v>734.58312608874201</v>
      </c>
      <c r="X3981" s="62">
        <v>225.07685508717901</v>
      </c>
      <c r="Y3981" s="62">
        <v>201.693512149593</v>
      </c>
      <c r="Z3981" s="64">
        <v>1976.8815976926371</v>
      </c>
    </row>
    <row r="3982" spans="1:26">
      <c r="A3982" s="1" t="s">
        <v>155</v>
      </c>
      <c r="B3982" s="57">
        <v>1992</v>
      </c>
      <c r="C3982" s="61">
        <v>6.2936943457086141</v>
      </c>
      <c r="D3982" s="58">
        <v>3.2461214707952051</v>
      </c>
      <c r="E3982" s="58">
        <v>4.0906910190067221</v>
      </c>
      <c r="F3982" s="58">
        <v>4.4211941505223491</v>
      </c>
      <c r="G3982" s="61">
        <v>11.758006640324274</v>
      </c>
      <c r="H3982" s="59">
        <v>1.8920515915033387</v>
      </c>
      <c r="I3982" s="59">
        <v>3.8536994107794809</v>
      </c>
      <c r="J3982" s="59">
        <v>1.5496698590478408</v>
      </c>
      <c r="K3982" s="59">
        <v>2.793558378729283</v>
      </c>
      <c r="L3982" s="61">
        <v>10.088979240059944</v>
      </c>
      <c r="M3982" s="70">
        <v>1977033</v>
      </c>
      <c r="N3982" s="62">
        <v>78.201297679905622</v>
      </c>
      <c r="O3982" s="63"/>
      <c r="P3982" s="147">
        <v>4916.6995085776316</v>
      </c>
      <c r="Q3982" s="64">
        <v>12442.841413379338</v>
      </c>
      <c r="R3982" s="62">
        <v>641.76892697706569</v>
      </c>
      <c r="S3982" s="62">
        <v>808.74311373799162</v>
      </c>
      <c r="T3982" s="62">
        <v>874.084673498965</v>
      </c>
      <c r="U3982" s="64">
        <v>2324.5967142140221</v>
      </c>
      <c r="V3982" s="62">
        <v>3740.6484341046198</v>
      </c>
      <c r="W3982" s="62">
        <v>7618.8909071915896</v>
      </c>
      <c r="X3982" s="62">
        <v>3063.7484504429299</v>
      </c>
      <c r="Y3982" s="62">
        <v>5522.9571021742904</v>
      </c>
      <c r="Z3982" s="64">
        <v>19946.24489391343</v>
      </c>
    </row>
    <row r="3983" spans="1:26">
      <c r="A3983" s="1" t="s">
        <v>155</v>
      </c>
      <c r="B3983" s="57">
        <v>1993</v>
      </c>
      <c r="C3983" s="61">
        <v>6.8801847445836293</v>
      </c>
      <c r="D3983" s="58">
        <v>3.4658284327148148</v>
      </c>
      <c r="E3983" s="58">
        <v>4.510085363978412</v>
      </c>
      <c r="F3983" s="58">
        <v>4.7554878731042685</v>
      </c>
      <c r="G3983" s="61">
        <v>12.731401669797492</v>
      </c>
      <c r="H3983" s="59">
        <v>2.0108236554137209</v>
      </c>
      <c r="I3983" s="59">
        <v>4.1391334145647924</v>
      </c>
      <c r="J3983" s="59">
        <v>2.0337186017363065</v>
      </c>
      <c r="K3983" s="59">
        <v>2.563543566927128</v>
      </c>
      <c r="L3983" s="61">
        <v>10.747219238641948</v>
      </c>
      <c r="M3983" s="70">
        <v>1964924</v>
      </c>
      <c r="N3983" s="62">
        <v>78.019189933149818</v>
      </c>
      <c r="O3983" s="63"/>
      <c r="P3983" s="147">
        <v>4686.4048353711087</v>
      </c>
      <c r="Q3983" s="64">
        <v>13519.040129066243</v>
      </c>
      <c r="R3983" s="62">
        <v>681.00894673237246</v>
      </c>
      <c r="S3983" s="62">
        <v>886.19749737299173</v>
      </c>
      <c r="T3983" s="62">
        <v>934.41722535715303</v>
      </c>
      <c r="U3983" s="64">
        <v>2501.6236694625168</v>
      </c>
      <c r="V3983" s="62">
        <v>3951.1156602901501</v>
      </c>
      <c r="W3983" s="62">
        <v>8133.0825854803097</v>
      </c>
      <c r="X3983" s="62">
        <v>3996.1024897981101</v>
      </c>
      <c r="Y3983" s="62">
        <v>5037.1682797007197</v>
      </c>
      <c r="Z3983" s="64">
        <v>21117.469015269289</v>
      </c>
    </row>
    <row r="3984" spans="1:26">
      <c r="A3984" s="1" t="s">
        <v>155</v>
      </c>
      <c r="B3984" s="57">
        <v>1994</v>
      </c>
      <c r="C3984" s="61">
        <v>7.0849821602168079</v>
      </c>
      <c r="D3984" s="58">
        <v>3.573833920757326</v>
      </c>
      <c r="E3984" s="58">
        <v>5.1631594403436765</v>
      </c>
      <c r="F3984" s="58">
        <v>5.0899399034137964</v>
      </c>
      <c r="G3984" s="61">
        <v>13.8269332645148</v>
      </c>
      <c r="H3984" s="59">
        <v>2.307072136402553</v>
      </c>
      <c r="I3984" s="59">
        <v>4.2582211496711322</v>
      </c>
      <c r="J3984" s="59">
        <v>2.0672297651800693</v>
      </c>
      <c r="K3984" s="59">
        <v>2.7670104456352966</v>
      </c>
      <c r="L3984" s="61">
        <v>11.399533496889051</v>
      </c>
      <c r="M3984" s="70">
        <v>1956165</v>
      </c>
      <c r="N3984" s="62">
        <v>77.927762485253638</v>
      </c>
      <c r="O3984" s="63"/>
      <c r="P3984" s="147">
        <v>4723.0433124118626</v>
      </c>
      <c r="Q3984" s="64">
        <v>13859.394127440512</v>
      </c>
      <c r="R3984" s="62">
        <v>699.10088315982546</v>
      </c>
      <c r="S3984" s="62">
        <v>1009.9991786619889</v>
      </c>
      <c r="T3984" s="62">
        <v>995.67622911614501</v>
      </c>
      <c r="U3984" s="64">
        <v>2704.7762909379594</v>
      </c>
      <c r="V3984" s="62">
        <v>4513.0137657059004</v>
      </c>
      <c r="W3984" s="62">
        <v>8329.7831752464299</v>
      </c>
      <c r="X3984" s="62">
        <v>4043.8425136034698</v>
      </c>
      <c r="Y3984" s="62">
        <v>5412.7289883861704</v>
      </c>
      <c r="Z3984" s="64">
        <v>22299.36844294197</v>
      </c>
    </row>
    <row r="3985" spans="1:26">
      <c r="A3985" s="1" t="s">
        <v>155</v>
      </c>
      <c r="B3985" s="57">
        <v>1995</v>
      </c>
      <c r="C3985" s="61">
        <v>7.0002986096050295</v>
      </c>
      <c r="D3985" s="58">
        <v>3.4595554359236984</v>
      </c>
      <c r="E3985" s="58">
        <v>5.1378896949215225</v>
      </c>
      <c r="F3985" s="58">
        <v>4.7468983904852307</v>
      </c>
      <c r="G3985" s="61">
        <v>13.344343521330453</v>
      </c>
      <c r="H3985" s="59">
        <v>2.2880390782529392</v>
      </c>
      <c r="I3985" s="59">
        <v>4.2778252059858897</v>
      </c>
      <c r="J3985" s="59">
        <v>2.0020388329951411</v>
      </c>
      <c r="K3985" s="59">
        <v>3.0982962673116194</v>
      </c>
      <c r="L3985" s="61">
        <v>11.666199384545589</v>
      </c>
      <c r="M3985" s="70">
        <v>1953544</v>
      </c>
      <c r="N3985" s="62">
        <v>77.988674793550928</v>
      </c>
      <c r="O3985" s="63"/>
      <c r="P3985" s="147">
        <v>4774.2003525438222</v>
      </c>
      <c r="Q3985" s="64">
        <v>13675.391347002247</v>
      </c>
      <c r="R3985" s="62">
        <v>675.83937645161257</v>
      </c>
      <c r="S3985" s="62">
        <v>1003.7093586175771</v>
      </c>
      <c r="T3985" s="62">
        <v>927.32748693420797</v>
      </c>
      <c r="U3985" s="64">
        <v>2606.8762220033977</v>
      </c>
      <c r="V3985" s="62">
        <v>4469.78501308656</v>
      </c>
      <c r="W3985" s="62">
        <v>8356.9197642024992</v>
      </c>
      <c r="X3985" s="62">
        <v>3911.07094996466</v>
      </c>
      <c r="Y3985" s="62">
        <v>6052.6580832290101</v>
      </c>
      <c r="Z3985" s="64">
        <v>22790.433810482729</v>
      </c>
    </row>
    <row r="3986" spans="1:26">
      <c r="A3986" s="1" t="s">
        <v>155</v>
      </c>
      <c r="B3986" s="57">
        <v>1996</v>
      </c>
      <c r="C3986" s="61">
        <v>6.6576565109746051</v>
      </c>
      <c r="D3986" s="58">
        <v>3.3988003247181919</v>
      </c>
      <c r="E3986" s="58">
        <v>5.1058588325126504</v>
      </c>
      <c r="F3986" s="58">
        <v>4.9558634093834462</v>
      </c>
      <c r="G3986" s="61">
        <v>13.460522566614289</v>
      </c>
      <c r="H3986" s="59">
        <v>2.1317138875891679</v>
      </c>
      <c r="I3986" s="59">
        <v>3.9446317141104981</v>
      </c>
      <c r="J3986" s="59">
        <v>2.2423199284562756</v>
      </c>
      <c r="K3986" s="59">
        <v>2.6672978680047161</v>
      </c>
      <c r="L3986" s="61">
        <v>10.985963398160658</v>
      </c>
      <c r="M3986" s="70">
        <v>1958303</v>
      </c>
      <c r="N3986" s="62">
        <v>78.232127408572552</v>
      </c>
      <c r="O3986" s="63"/>
      <c r="P3986" s="147">
        <v>5234.8981889587458</v>
      </c>
      <c r="Q3986" s="64">
        <v>13037.708718411102</v>
      </c>
      <c r="R3986" s="62">
        <v>665.58808722966091</v>
      </c>
      <c r="S3986" s="62">
        <v>999.88186692860199</v>
      </c>
      <c r="T3986" s="62">
        <v>970.50821821858301</v>
      </c>
      <c r="U3986" s="64">
        <v>2635.978172376846</v>
      </c>
      <c r="V3986" s="62">
        <v>4174.5417012075304</v>
      </c>
      <c r="W3986" s="62">
        <v>7724.7841196377303</v>
      </c>
      <c r="X3986" s="62">
        <v>4391.1418428557099</v>
      </c>
      <c r="Y3986" s="62">
        <v>5223.3774168072396</v>
      </c>
      <c r="Z3986" s="64">
        <v>21513.84508050821</v>
      </c>
    </row>
    <row r="3987" spans="1:26">
      <c r="A3987" s="1" t="s">
        <v>155</v>
      </c>
      <c r="B3987" s="54">
        <v>1997</v>
      </c>
      <c r="C3987" s="61">
        <v>6.9470766181026997</v>
      </c>
      <c r="D3987" s="58">
        <v>3.4137939525641676</v>
      </c>
      <c r="E3987" s="58">
        <v>5.0670069416415915</v>
      </c>
      <c r="F3987" s="58">
        <v>5.3547719652081787</v>
      </c>
      <c r="G3987" s="61">
        <v>13.83557285941394</v>
      </c>
      <c r="H3987" s="59">
        <v>2.1794024166646118</v>
      </c>
      <c r="I3987" s="59">
        <v>3.7116181426017532</v>
      </c>
      <c r="J3987" s="59">
        <v>2.1613632685236204</v>
      </c>
      <c r="K3987" s="59">
        <v>2.0424068056831435</v>
      </c>
      <c r="L3987" s="61">
        <v>10.09479063347313</v>
      </c>
      <c r="M3987" s="70">
        <v>1969345</v>
      </c>
      <c r="N3987" s="62">
        <v>78.631498230436492</v>
      </c>
      <c r="O3987" s="63"/>
      <c r="P3987" s="147">
        <v>5490.7042110131415</v>
      </c>
      <c r="Q3987" s="64">
        <v>13681.190602477462</v>
      </c>
      <c r="R3987" s="62">
        <v>672.29380515124808</v>
      </c>
      <c r="S3987" s="62">
        <v>997.86847854871598</v>
      </c>
      <c r="T3987" s="62">
        <v>1054.53933958229</v>
      </c>
      <c r="U3987" s="64">
        <v>2724.7016232822543</v>
      </c>
      <c r="V3987" s="62">
        <v>4291.99525224637</v>
      </c>
      <c r="W3987" s="62">
        <v>7309.4566310420496</v>
      </c>
      <c r="X3987" s="62">
        <v>4256.4699460506499</v>
      </c>
      <c r="Y3987" s="62">
        <v>4022.2036307380699</v>
      </c>
      <c r="Z3987" s="64">
        <v>19880.125460077139</v>
      </c>
    </row>
    <row r="3988" spans="1:26">
      <c r="A3988" s="1" t="s">
        <v>155</v>
      </c>
      <c r="B3988" s="54">
        <v>1998</v>
      </c>
      <c r="C3988" s="61">
        <v>7.0166139536400669</v>
      </c>
      <c r="D3988" s="58">
        <v>3.2473053492643329</v>
      </c>
      <c r="E3988" s="58">
        <v>5.1267826626563293</v>
      </c>
      <c r="F3988" s="58">
        <v>5.1846688303000343</v>
      </c>
      <c r="G3988" s="61">
        <v>13.558756842220694</v>
      </c>
      <c r="H3988" s="59">
        <v>2.1006210786154309</v>
      </c>
      <c r="I3988" s="59">
        <v>4.1059107841848128</v>
      </c>
      <c r="J3988" s="59">
        <v>1.6610375284954406</v>
      </c>
      <c r="K3988" s="59">
        <v>2.0995559175596625</v>
      </c>
      <c r="L3988" s="61">
        <v>9.967125308855346</v>
      </c>
      <c r="M3988" s="70">
        <v>1984242</v>
      </c>
      <c r="N3988" s="62">
        <v>79.121392056626036</v>
      </c>
      <c r="O3988" s="63"/>
      <c r="P3988" s="147">
        <v>5034.4801137443319</v>
      </c>
      <c r="Q3988" s="64">
        <v>13922.660104598674</v>
      </c>
      <c r="R3988" s="62">
        <v>644.34396608349584</v>
      </c>
      <c r="S3988" s="62">
        <v>1017.277748411452</v>
      </c>
      <c r="T3988" s="62">
        <v>1028.76376491722</v>
      </c>
      <c r="U3988" s="64">
        <v>2690.3854794121676</v>
      </c>
      <c r="V3988" s="62">
        <v>4168.1405702740403</v>
      </c>
      <c r="W3988" s="62">
        <v>8147.1206262324404</v>
      </c>
      <c r="X3988" s="62">
        <v>3295.9004276168498</v>
      </c>
      <c r="Y3988" s="62">
        <v>4166.0270329704199</v>
      </c>
      <c r="Z3988" s="64">
        <v>19777.188657093749</v>
      </c>
    </row>
    <row r="3989" spans="1:26">
      <c r="A3989" s="1" t="s">
        <v>155</v>
      </c>
      <c r="B3989" s="54">
        <v>1999</v>
      </c>
      <c r="C3989" s="61">
        <v>6.735268066613882</v>
      </c>
      <c r="D3989" s="58">
        <v>3.174127489505604</v>
      </c>
      <c r="E3989" s="58">
        <v>5.105846717406342</v>
      </c>
      <c r="F3989" s="58">
        <v>5.060150465162387</v>
      </c>
      <c r="G3989" s="61">
        <v>13.340124672074333</v>
      </c>
      <c r="H3989" s="59">
        <v>2.0846068386873813</v>
      </c>
      <c r="I3989" s="59">
        <v>4.0442230916163657</v>
      </c>
      <c r="J3989" s="59">
        <v>1.6490552437310853</v>
      </c>
      <c r="K3989" s="59">
        <v>2.0870721822072542</v>
      </c>
      <c r="L3989" s="61">
        <v>9.8649573562420851</v>
      </c>
      <c r="M3989" s="70">
        <v>1999362</v>
      </c>
      <c r="N3989" s="62">
        <v>79.606527723161619</v>
      </c>
      <c r="O3989" s="63"/>
      <c r="P3989" s="147">
        <v>4907.0141448397189</v>
      </c>
      <c r="Q3989" s="64">
        <v>13466.239032201263</v>
      </c>
      <c r="R3989" s="62">
        <v>634.62298856729035</v>
      </c>
      <c r="S3989" s="62">
        <v>1020.843590460698</v>
      </c>
      <c r="T3989" s="62">
        <v>1011.7072554328</v>
      </c>
      <c r="U3989" s="64">
        <v>2667.1738344607884</v>
      </c>
      <c r="V3989" s="62">
        <v>4167.88369821168</v>
      </c>
      <c r="W3989" s="62">
        <v>8085.8659689002798</v>
      </c>
      <c r="X3989" s="62">
        <v>3297.05839021667</v>
      </c>
      <c r="Y3989" s="62">
        <v>4172.81281236226</v>
      </c>
      <c r="Z3989" s="64">
        <v>19723.620869690887</v>
      </c>
    </row>
    <row r="3990" spans="1:26">
      <c r="A3990" s="1" t="s">
        <v>155</v>
      </c>
      <c r="B3990" s="54">
        <v>2000</v>
      </c>
      <c r="C3990" s="61">
        <v>7.0441694620897675</v>
      </c>
      <c r="D3990" s="58">
        <v>3.1852802338041966</v>
      </c>
      <c r="E3990" s="58">
        <v>4.9005259210059586</v>
      </c>
      <c r="F3990" s="58">
        <v>5.4278036393524323</v>
      </c>
      <c r="G3990" s="61">
        <v>13.513609794162587</v>
      </c>
      <c r="H3990" s="59">
        <v>2.2460498409168408</v>
      </c>
      <c r="I3990" s="59">
        <v>4.6054133375373087</v>
      </c>
      <c r="J3990" s="59">
        <v>1.4847493639495768</v>
      </c>
      <c r="K3990" s="59">
        <v>1.9362059930078164</v>
      </c>
      <c r="L3990" s="61">
        <v>10.272418535411544</v>
      </c>
      <c r="M3990" s="70">
        <v>2012051</v>
      </c>
      <c r="N3990" s="62">
        <v>80.016476602438061</v>
      </c>
      <c r="O3990" s="63"/>
      <c r="P3990" s="147">
        <v>6191.6172510601109</v>
      </c>
      <c r="Q3990" s="64">
        <v>14173.228210367179</v>
      </c>
      <c r="R3990" s="62">
        <v>640.89462797059673</v>
      </c>
      <c r="S3990" s="62">
        <v>986.01080798859596</v>
      </c>
      <c r="T3990" s="62">
        <v>1092.1017740362699</v>
      </c>
      <c r="U3990" s="64">
        <v>2719.0072099954627</v>
      </c>
      <c r="V3990" s="62">
        <v>4519.1668284665702</v>
      </c>
      <c r="W3990" s="62">
        <v>9266.3265112052795</v>
      </c>
      <c r="X3990" s="62">
        <v>2987.39144248411</v>
      </c>
      <c r="Y3990" s="62">
        <v>3895.7452044373699</v>
      </c>
      <c r="Z3990" s="64">
        <v>20668.629986593332</v>
      </c>
    </row>
    <row r="3991" spans="1:26">
      <c r="A3991" s="1" t="s">
        <v>155</v>
      </c>
      <c r="B3991" s="54">
        <v>2001</v>
      </c>
      <c r="C3991" s="61">
        <v>7.0337643659761699</v>
      </c>
      <c r="D3991" s="58">
        <v>2.9005244507350461</v>
      </c>
      <c r="E3991" s="58">
        <v>4.4742811271001317</v>
      </c>
      <c r="F3991" s="58">
        <v>4.1574705164931878</v>
      </c>
      <c r="G3991" s="61">
        <v>11.532276094328365</v>
      </c>
      <c r="H3991" s="59">
        <v>1.8670040874366747</v>
      </c>
      <c r="I3991" s="59">
        <v>4.3326607042368197</v>
      </c>
      <c r="J3991" s="59">
        <v>1.0493848869735281</v>
      </c>
      <c r="K3991" s="59">
        <v>2.1228763992986543</v>
      </c>
      <c r="L3991" s="61">
        <v>9.3719260779456768</v>
      </c>
      <c r="M3991" s="70">
        <v>2021585</v>
      </c>
      <c r="N3991" s="62">
        <v>80.33197011403854</v>
      </c>
      <c r="O3991" s="63"/>
      <c r="P3991" s="147">
        <v>6106.2262211030848</v>
      </c>
      <c r="Q3991" s="64">
        <v>14219.352535791935</v>
      </c>
      <c r="R3991" s="62">
        <v>586.36567217392087</v>
      </c>
      <c r="S3991" s="62">
        <v>904.51396123287202</v>
      </c>
      <c r="T3991" s="62">
        <v>840.46800340848802</v>
      </c>
      <c r="U3991" s="64">
        <v>2331.347636815281</v>
      </c>
      <c r="V3991" s="62">
        <v>3774.3074581006699</v>
      </c>
      <c r="W3991" s="62">
        <v>8758.8418897745905</v>
      </c>
      <c r="X3991" s="62">
        <v>2121.4207467323799</v>
      </c>
      <c r="Y3991" s="62">
        <v>4291.5750856761697</v>
      </c>
      <c r="Z3991" s="64">
        <v>18946.145180283809</v>
      </c>
    </row>
    <row r="3992" spans="1:26">
      <c r="A3992" s="1" t="s">
        <v>155</v>
      </c>
      <c r="B3992" s="54">
        <v>2002</v>
      </c>
      <c r="C3992" s="61">
        <v>7.2672824006164278</v>
      </c>
      <c r="D3992" s="58">
        <v>2.7206441414717655</v>
      </c>
      <c r="E3992" s="58">
        <v>4.5926523474778698</v>
      </c>
      <c r="F3992" s="58">
        <v>5.0580025542632105</v>
      </c>
      <c r="G3992" s="61">
        <v>12.371299043212847</v>
      </c>
      <c r="H3992" s="59">
        <v>1.9564670381158238</v>
      </c>
      <c r="I3992" s="59">
        <v>4.3410457085209631</v>
      </c>
      <c r="J3992" s="59">
        <v>1.0297394358444447</v>
      </c>
      <c r="K3992" s="59">
        <v>2.7873125549447479</v>
      </c>
      <c r="L3992" s="61">
        <v>10.11456473742598</v>
      </c>
      <c r="M3992" s="70">
        <v>2028706</v>
      </c>
      <c r="N3992" s="62">
        <v>80.571293747542271</v>
      </c>
      <c r="O3992" s="63"/>
      <c r="P3992" s="147">
        <v>6368.23226620674</v>
      </c>
      <c r="Q3992" s="64">
        <v>14743.17940982495</v>
      </c>
      <c r="R3992" s="62">
        <v>551.93870936686187</v>
      </c>
      <c r="S3992" s="62">
        <v>931.71413732424401</v>
      </c>
      <c r="T3992" s="62">
        <v>1026.1200129849101</v>
      </c>
      <c r="U3992" s="64">
        <v>2509.7728596760162</v>
      </c>
      <c r="V3992" s="62">
        <v>3969.0964190278</v>
      </c>
      <c r="W3992" s="62">
        <v>8806.7054751507294</v>
      </c>
      <c r="X3992" s="62">
        <v>2089.0385719342398</v>
      </c>
      <c r="Y3992" s="62">
        <v>5654.6377040917396</v>
      </c>
      <c r="Z3992" s="64">
        <v>20519.478170204507</v>
      </c>
    </row>
    <row r="3993" spans="1:26">
      <c r="A3993" s="1" t="s">
        <v>155</v>
      </c>
      <c r="B3993" s="54">
        <v>2003</v>
      </c>
      <c r="C3993" s="61">
        <v>7.2797181568140745</v>
      </c>
      <c r="D3993" s="58">
        <v>2.6604902192101418</v>
      </c>
      <c r="E3993" s="58">
        <v>4.7067505790715414</v>
      </c>
      <c r="F3993" s="58">
        <v>5.2212772468360455</v>
      </c>
      <c r="G3993" s="61">
        <v>12.588518045117729</v>
      </c>
      <c r="H3993" s="59">
        <v>2.0186168284769028</v>
      </c>
      <c r="I3993" s="59">
        <v>4.5400963545550574</v>
      </c>
      <c r="J3993" s="59">
        <v>0.7076441546784521</v>
      </c>
      <c r="K3993" s="59">
        <v>3.5515853672683968</v>
      </c>
      <c r="L3993" s="61">
        <v>10.81794270497881</v>
      </c>
      <c r="M3993" s="70">
        <v>2033974</v>
      </c>
      <c r="N3993" s="62">
        <v>80.748171451042083</v>
      </c>
      <c r="O3993" s="63"/>
      <c r="P3993" s="147">
        <v>6564.4274744273862</v>
      </c>
      <c r="Q3993" s="64">
        <v>14806.757458287751</v>
      </c>
      <c r="R3993" s="62">
        <v>541.13679331277297</v>
      </c>
      <c r="S3993" s="62">
        <v>957.3408302316459</v>
      </c>
      <c r="T3993" s="62">
        <v>1061.9942166856099</v>
      </c>
      <c r="U3993" s="64">
        <v>2560.4718402300286</v>
      </c>
      <c r="V3993" s="62">
        <v>4105.8141450844796</v>
      </c>
      <c r="W3993" s="62">
        <v>9234.4379426597698</v>
      </c>
      <c r="X3993" s="62">
        <v>1439.32981186795</v>
      </c>
      <c r="Y3993" s="62">
        <v>7223.83229580437</v>
      </c>
      <c r="Z3993" s="64">
        <v>22003.414195416568</v>
      </c>
    </row>
    <row r="3994" spans="1:26">
      <c r="A3994" s="1" t="s">
        <v>155</v>
      </c>
      <c r="B3994" s="54">
        <v>2004</v>
      </c>
      <c r="C3994" s="61">
        <v>7.4573606406712765</v>
      </c>
      <c r="D3994" s="58">
        <v>2.6792580041848746</v>
      </c>
      <c r="E3994" s="58">
        <v>4.7946448764080687</v>
      </c>
      <c r="F3994" s="58">
        <v>5.1816045818774521</v>
      </c>
      <c r="G3994" s="61">
        <v>12.655507462470396</v>
      </c>
      <c r="H3994" s="59">
        <v>2.2956859411770694</v>
      </c>
      <c r="I3994" s="59">
        <v>4.3586073778950913</v>
      </c>
      <c r="J3994" s="59">
        <v>0.61094527335143867</v>
      </c>
      <c r="K3994" s="59">
        <v>3.735368476652952</v>
      </c>
      <c r="L3994" s="61">
        <v>11.000607069076549</v>
      </c>
      <c r="M3994" s="70">
        <v>2038444</v>
      </c>
      <c r="N3994" s="62">
        <v>80.890562327959103</v>
      </c>
      <c r="O3994" s="63"/>
      <c r="P3994" s="147">
        <v>7149.8157663052471</v>
      </c>
      <c r="Q3994" s="64">
        <v>15201.412053812519</v>
      </c>
      <c r="R3994" s="62">
        <v>546.15174030826324</v>
      </c>
      <c r="S3994" s="62">
        <v>977.36150804447698</v>
      </c>
      <c r="T3994" s="62">
        <v>1056.2410770300601</v>
      </c>
      <c r="U3994" s="64">
        <v>2579.7543253828003</v>
      </c>
      <c r="V3994" s="62">
        <v>4679.6272326767503</v>
      </c>
      <c r="W3994" s="62">
        <v>8884.7770578259806</v>
      </c>
      <c r="X3994" s="62">
        <v>1245.3777267916</v>
      </c>
      <c r="Y3994" s="62">
        <v>7614.3394590223497</v>
      </c>
      <c r="Z3994" s="64">
        <v>22424.121476316679</v>
      </c>
    </row>
    <row r="3995" spans="1:26">
      <c r="A3995" s="1" t="s">
        <v>155</v>
      </c>
      <c r="B3995" s="54">
        <v>2005</v>
      </c>
      <c r="C3995" s="61">
        <v>7.5917195855388488</v>
      </c>
      <c r="D3995" s="58">
        <v>2.6460637299763867</v>
      </c>
      <c r="E3995" s="58">
        <v>4.598324682163514</v>
      </c>
      <c r="F3995" s="58">
        <v>4.8985180662555674</v>
      </c>
      <c r="G3995" s="61">
        <v>12.142906478395467</v>
      </c>
      <c r="H3995" s="59">
        <v>2.3261629991557173</v>
      </c>
      <c r="I3995" s="59">
        <v>4.2356120380122029</v>
      </c>
      <c r="J3995" s="59">
        <v>1.2246802633706839</v>
      </c>
      <c r="K3995" s="59">
        <v>3.1966961241394216</v>
      </c>
      <c r="L3995" s="61">
        <v>10.983151424678026</v>
      </c>
      <c r="M3995" s="70">
        <v>2042894</v>
      </c>
      <c r="N3995" s="62">
        <v>81.017381046008651</v>
      </c>
      <c r="O3995" s="63">
        <v>0.70299999999999996</v>
      </c>
      <c r="P3995" s="147">
        <v>7825.7055006672872</v>
      </c>
      <c r="Q3995" s="64">
        <v>15509.078390979801</v>
      </c>
      <c r="R3995" s="62">
        <v>540.56277175863806</v>
      </c>
      <c r="S3995" s="62">
        <v>939.38899032437507</v>
      </c>
      <c r="T3995" s="62">
        <v>1000.71531664451</v>
      </c>
      <c r="U3995" s="64">
        <v>2480.6670787275229</v>
      </c>
      <c r="V3995" s="62">
        <v>4752.1044339972204</v>
      </c>
      <c r="W3995" s="62">
        <v>8652.9064187829008</v>
      </c>
      <c r="X3995" s="62">
        <v>2501.8919619583899</v>
      </c>
      <c r="Y3995" s="62">
        <v>6530.5113318276799</v>
      </c>
      <c r="Z3995" s="64">
        <v>22437.414146566189</v>
      </c>
    </row>
    <row r="3996" spans="1:26">
      <c r="A3996" s="1" t="s">
        <v>155</v>
      </c>
      <c r="B3996" s="54">
        <v>2006</v>
      </c>
      <c r="C3996" s="61">
        <v>7.016945062840688</v>
      </c>
      <c r="D3996" s="58">
        <v>2.5474713777706857</v>
      </c>
      <c r="E3996" s="58">
        <v>4.6071583361874247</v>
      </c>
      <c r="F3996" s="58">
        <v>5.0322724601854132</v>
      </c>
      <c r="G3996" s="61">
        <v>12.186902174143524</v>
      </c>
      <c r="H3996" s="59">
        <v>2.2667100685755397</v>
      </c>
      <c r="I3996" s="59">
        <v>4.2055146240120305</v>
      </c>
      <c r="J3996" s="59">
        <v>1.6213172999885657</v>
      </c>
      <c r="K3996" s="59">
        <v>3.1211346573162997</v>
      </c>
      <c r="L3996" s="61">
        <v>11.214676649892436</v>
      </c>
      <c r="M3996" s="70">
        <v>2047330</v>
      </c>
      <c r="N3996" s="62">
        <v>81.130357845064879</v>
      </c>
      <c r="O3996" s="63">
        <v>0.70899999999999996</v>
      </c>
      <c r="P3996" s="147">
        <v>8656.0567202459715</v>
      </c>
      <c r="Q3996" s="64">
        <v>14366.002135505625</v>
      </c>
      <c r="R3996" s="62">
        <v>521.55145758512583</v>
      </c>
      <c r="S3996" s="62">
        <v>943.23734764265998</v>
      </c>
      <c r="T3996" s="62">
        <v>1030.2722375911401</v>
      </c>
      <c r="U3996" s="64">
        <v>2495.0610428189261</v>
      </c>
      <c r="V3996" s="62">
        <v>4640.7035246967598</v>
      </c>
      <c r="W3996" s="62">
        <v>8610.0762551785501</v>
      </c>
      <c r="X3996" s="62">
        <v>3319.3715477855899</v>
      </c>
      <c r="Y3996" s="62">
        <v>6389.9926179633803</v>
      </c>
      <c r="Z3996" s="64">
        <v>22960.143945624281</v>
      </c>
    </row>
    <row r="3997" spans="1:26">
      <c r="A3997" s="1" t="s">
        <v>155</v>
      </c>
      <c r="B3997" s="54">
        <v>2007</v>
      </c>
      <c r="C3997" s="61">
        <v>7.4152700791939585</v>
      </c>
      <c r="D3997" s="58">
        <v>2.5941071373820268</v>
      </c>
      <c r="E3997" s="58">
        <v>4.7694135621269584</v>
      </c>
      <c r="F3997" s="58">
        <v>4.8318105284542616</v>
      </c>
      <c r="G3997" s="61">
        <v>12.195331227963244</v>
      </c>
      <c r="H3997" s="59">
        <v>2.2616561517113301</v>
      </c>
      <c r="I3997" s="59">
        <v>4.3668953059507301</v>
      </c>
      <c r="J3997" s="59">
        <v>1.903962093346953</v>
      </c>
      <c r="K3997" s="59">
        <v>3.4719230100495508</v>
      </c>
      <c r="L3997" s="61">
        <v>12.004436561058565</v>
      </c>
      <c r="M3997" s="70">
        <v>2051427.0000000002</v>
      </c>
      <c r="N3997" s="62">
        <v>81.865160523186688</v>
      </c>
      <c r="O3997" s="63">
        <v>0.71399999999999997</v>
      </c>
      <c r="P3997" s="147">
        <v>9302.4119255283131</v>
      </c>
      <c r="Q3997" s="64">
        <v>15211.885252750626</v>
      </c>
      <c r="R3997" s="62">
        <v>532.16214225181989</v>
      </c>
      <c r="S3997" s="62">
        <v>978.41037555134199</v>
      </c>
      <c r="T3997" s="62">
        <v>991.210657695534</v>
      </c>
      <c r="U3997" s="64">
        <v>2501.7831754986955</v>
      </c>
      <c r="V3997" s="62">
        <v>4639.6224943367197</v>
      </c>
      <c r="W3997" s="62">
        <v>8958.3669368005903</v>
      </c>
      <c r="X3997" s="62">
        <v>3905.8392452684602</v>
      </c>
      <c r="Y3997" s="62">
        <v>7122.3966047369204</v>
      </c>
      <c r="Z3997" s="64">
        <v>24626.225281142692</v>
      </c>
    </row>
    <row r="3998" spans="1:26">
      <c r="A3998" s="1" t="s">
        <v>155</v>
      </c>
      <c r="B3998" s="54">
        <v>2008</v>
      </c>
      <c r="C3998" s="61">
        <v>7.1854603051106007</v>
      </c>
      <c r="D3998" s="58">
        <v>2.3979950205575866</v>
      </c>
      <c r="E3998" s="58">
        <v>4.6984489198572588</v>
      </c>
      <c r="F3998" s="58">
        <v>3.5928884027121644</v>
      </c>
      <c r="G3998" s="61">
        <v>10.68933234312701</v>
      </c>
      <c r="H3998" s="59">
        <v>2.2920243105824647</v>
      </c>
      <c r="I3998" s="59">
        <v>4.8584664766307082</v>
      </c>
      <c r="J3998" s="59">
        <v>2.1614362574653887</v>
      </c>
      <c r="K3998" s="59">
        <v>3.7238579526698006</v>
      </c>
      <c r="L3998" s="61">
        <v>13.035784997348363</v>
      </c>
      <c r="M3998" s="70">
        <v>2055266</v>
      </c>
      <c r="N3998" s="62">
        <v>81.941260404280612</v>
      </c>
      <c r="O3998" s="63">
        <v>0.73</v>
      </c>
      <c r="P3998" s="147">
        <v>10479.050758973981</v>
      </c>
      <c r="Q3998" s="64">
        <v>14768.032259443444</v>
      </c>
      <c r="R3998" s="62">
        <v>492.85176339213081</v>
      </c>
      <c r="S3998" s="62">
        <v>965.65623177193493</v>
      </c>
      <c r="T3998" s="62">
        <v>738.43413758886197</v>
      </c>
      <c r="U3998" s="64">
        <v>2196.9421327529276</v>
      </c>
      <c r="V3998" s="62">
        <v>4710.7196367135803</v>
      </c>
      <c r="W3998" s="62">
        <v>9985.4409615588902</v>
      </c>
      <c r="X3998" s="62">
        <v>4442.3264511358602</v>
      </c>
      <c r="Y3998" s="62">
        <v>7653.5186389518503</v>
      </c>
      <c r="Z3998" s="64">
        <v>26792.005688360179</v>
      </c>
    </row>
    <row r="3999" spans="1:26">
      <c r="A3999" s="1" t="s">
        <v>155</v>
      </c>
      <c r="B3999" s="54">
        <v>2009</v>
      </c>
      <c r="C3999" s="61">
        <v>6.6319579410418292</v>
      </c>
      <c r="D3999" s="58">
        <v>2.3007609658729034</v>
      </c>
      <c r="E3999" s="58">
        <v>4.6248064825446304</v>
      </c>
      <c r="F3999" s="58">
        <v>3.1784053859746133</v>
      </c>
      <c r="G3999" s="61">
        <v>10.103972834392149</v>
      </c>
      <c r="H3999" s="59">
        <v>2.1734693577519475</v>
      </c>
      <c r="I3999" s="59">
        <v>4.605515131058084</v>
      </c>
      <c r="J3999" s="59">
        <v>1.9750121132375029</v>
      </c>
      <c r="K3999" s="59">
        <v>3.9687119106017961</v>
      </c>
      <c r="L3999" s="61">
        <v>12.722708512649332</v>
      </c>
      <c r="M3999" s="70">
        <v>2058920</v>
      </c>
      <c r="N3999" s="62">
        <v>82.041752577319585</v>
      </c>
      <c r="O3999" s="63">
        <v>0.73199999999999998</v>
      </c>
      <c r="P3999" s="147">
        <v>10979.367473313432</v>
      </c>
      <c r="Q3999" s="64">
        <v>13654.670843969843</v>
      </c>
      <c r="R3999" s="62">
        <v>473.70827678550381</v>
      </c>
      <c r="S3999" s="62">
        <v>952.21065630407907</v>
      </c>
      <c r="T3999" s="62">
        <v>654.40824172908503</v>
      </c>
      <c r="U3999" s="64">
        <v>2080.327174818668</v>
      </c>
      <c r="V3999" s="62">
        <v>4474.9995300626397</v>
      </c>
      <c r="W3999" s="62">
        <v>9482.3872136381106</v>
      </c>
      <c r="X3999" s="62">
        <v>4066.3919401869598</v>
      </c>
      <c r="Y3999" s="62">
        <v>8171.2603269762503</v>
      </c>
      <c r="Z3999" s="64">
        <v>26195.039010863962</v>
      </c>
    </row>
    <row r="4000" spans="1:26">
      <c r="A4000" s="1" t="s">
        <v>155</v>
      </c>
      <c r="B4000" s="54">
        <v>2010</v>
      </c>
      <c r="C4000" s="61">
        <v>6.6355295223449975</v>
      </c>
      <c r="D4000" s="58">
        <v>2.2418238532619257</v>
      </c>
      <c r="E4000" s="58">
        <v>4.4612662683095143</v>
      </c>
      <c r="F4000" s="58">
        <v>3.537787139091126</v>
      </c>
      <c r="G4000" s="61">
        <v>10.240877260662566</v>
      </c>
      <c r="H4000" s="59">
        <v>2.1785835520337966</v>
      </c>
      <c r="I4000" s="59">
        <v>4.4160372246047235</v>
      </c>
      <c r="J4000" s="59">
        <v>1.7439310593694224</v>
      </c>
      <c r="K4000" s="59">
        <v>3.7761357702682399</v>
      </c>
      <c r="L4000" s="61">
        <v>12.114687606276181</v>
      </c>
      <c r="M4000" s="70">
        <v>2062443.0000000002</v>
      </c>
      <c r="N4000" s="62">
        <v>82.107018239492461</v>
      </c>
      <c r="O4000" s="63">
        <v>0.73499999999999999</v>
      </c>
      <c r="P4000" s="147">
        <v>11341.031175720304</v>
      </c>
      <c r="Q4000" s="64">
        <v>13685.401414653785</v>
      </c>
      <c r="R4000" s="62">
        <v>462.36339133930863</v>
      </c>
      <c r="S4000" s="62">
        <v>920.110738621108</v>
      </c>
      <c r="T4000" s="62">
        <v>729.64843205085197</v>
      </c>
      <c r="U4000" s="64">
        <v>2112.1225620112687</v>
      </c>
      <c r="V4000" s="62">
        <v>4493.2043968072403</v>
      </c>
      <c r="W4000" s="62">
        <v>9107.8250616254409</v>
      </c>
      <c r="X4000" s="62">
        <v>3596.7584058790499</v>
      </c>
      <c r="Y4000" s="62">
        <v>7788.0647864393404</v>
      </c>
      <c r="Z4000" s="64">
        <v>24985.852650751069</v>
      </c>
    </row>
    <row r="4001" spans="1:26">
      <c r="A4001" s="1" t="s">
        <v>155</v>
      </c>
      <c r="B4001" s="54">
        <v>2011</v>
      </c>
      <c r="C4001" s="61">
        <v>7.1678740394036424</v>
      </c>
      <c r="D4001" s="58">
        <v>2.3162552004597776</v>
      </c>
      <c r="E4001" s="58">
        <v>4.6036401834414944</v>
      </c>
      <c r="F4001" s="58">
        <v>3.6915017549803815</v>
      </c>
      <c r="G4001" s="61">
        <v>10.611397138881655</v>
      </c>
      <c r="H4001" s="59">
        <v>2.2447693316765913</v>
      </c>
      <c r="I4001" s="59">
        <v>5.0056293028442491</v>
      </c>
      <c r="J4001" s="59">
        <v>1.7834669487805292</v>
      </c>
      <c r="K4001" s="59">
        <v>5.1088498330582297</v>
      </c>
      <c r="L4001" s="61">
        <v>14.142715416359598</v>
      </c>
      <c r="M4001" s="70">
        <v>2065888</v>
      </c>
      <c r="N4001" s="62">
        <v>82.172204599524193</v>
      </c>
      <c r="O4001" s="63">
        <v>0.73899999999999999</v>
      </c>
      <c r="P4001" s="147">
        <v>11648.299596565806</v>
      </c>
      <c r="Q4001" s="64">
        <v>14808.024963515512</v>
      </c>
      <c r="R4001" s="62">
        <v>478.51238235674487</v>
      </c>
      <c r="S4001" s="62">
        <v>951.06050112895809</v>
      </c>
      <c r="T4001" s="62">
        <v>762.622917759291</v>
      </c>
      <c r="U4001" s="64">
        <v>2192.1958012449941</v>
      </c>
      <c r="V4001" s="62">
        <v>4637.4420250786898</v>
      </c>
      <c r="W4001" s="62">
        <v>10341.0695091943</v>
      </c>
      <c r="X4001" s="62">
        <v>3684.4429678823099</v>
      </c>
      <c r="Y4001" s="62">
        <v>10554.311563916999</v>
      </c>
      <c r="Z4001" s="64">
        <v>29217.266066072298</v>
      </c>
    </row>
    <row r="4002" spans="1:26">
      <c r="A4002" s="1" t="s">
        <v>155</v>
      </c>
      <c r="B4002" s="54">
        <v>2012</v>
      </c>
      <c r="C4002" s="61">
        <v>6.837766080345852</v>
      </c>
      <c r="D4002" s="58">
        <v>2.2506822801278492</v>
      </c>
      <c r="E4002" s="58">
        <v>4.4272911906333157</v>
      </c>
      <c r="F4002" s="58">
        <v>4.0640942883662259</v>
      </c>
      <c r="G4002" s="61">
        <v>10.742067759127389</v>
      </c>
      <c r="H4002" s="59">
        <v>2.1098260018427752</v>
      </c>
      <c r="I4002" s="59">
        <v>4.7510135607918933</v>
      </c>
      <c r="J4002" s="59">
        <v>1.9542075033051221</v>
      </c>
      <c r="K4002" s="59">
        <v>5.253783184095985</v>
      </c>
      <c r="L4002" s="61">
        <v>14.068830250035777</v>
      </c>
      <c r="M4002" s="70">
        <v>2069270</v>
      </c>
      <c r="N4002" s="62">
        <v>82.237747819191114</v>
      </c>
      <c r="O4002" s="63">
        <v>0.74099999999999999</v>
      </c>
      <c r="P4002" s="147">
        <v>11868.352230620216</v>
      </c>
      <c r="Q4002" s="64">
        <v>14149.184217077262</v>
      </c>
      <c r="R4002" s="62">
        <v>465.72693218001547</v>
      </c>
      <c r="S4002" s="62">
        <v>916.12608420418007</v>
      </c>
      <c r="T4002" s="62">
        <v>840.970838808758</v>
      </c>
      <c r="U4002" s="64">
        <v>2222.8238551929535</v>
      </c>
      <c r="V4002" s="62">
        <v>4365.7996508331998</v>
      </c>
      <c r="W4002" s="62">
        <v>9831.1298309398408</v>
      </c>
      <c r="X4002" s="62">
        <v>4043.7829603641899</v>
      </c>
      <c r="Y4002" s="62">
        <v>10871.4959293543</v>
      </c>
      <c r="Z4002" s="64">
        <v>29112.208371491532</v>
      </c>
    </row>
    <row r="4003" spans="1:26">
      <c r="A4003" s="1" t="s">
        <v>155</v>
      </c>
      <c r="B4003" s="54">
        <v>2013</v>
      </c>
      <c r="C4003" s="61">
        <v>6.6044836064514634</v>
      </c>
      <c r="D4003" s="58">
        <v>2.2899277314740814</v>
      </c>
      <c r="E4003" s="58">
        <v>4.4420058699584368</v>
      </c>
      <c r="F4003" s="58">
        <v>4.062960094004505</v>
      </c>
      <c r="G4003" s="61">
        <v>10.794893695437022</v>
      </c>
      <c r="H4003" s="59">
        <v>2.2536326126060056</v>
      </c>
      <c r="I4003" s="59">
        <v>4.5518846011977843</v>
      </c>
      <c r="J4003" s="59">
        <v>2.0375695321025713</v>
      </c>
      <c r="K4003" s="59">
        <v>5.3378091007880641</v>
      </c>
      <c r="L4003" s="61">
        <v>14.180895846694426</v>
      </c>
      <c r="M4003" s="70">
        <v>2072543.0000000002</v>
      </c>
      <c r="N4003" s="62">
        <v>82.305273592386996</v>
      </c>
      <c r="O4003" s="63">
        <v>0.74299999999999999</v>
      </c>
      <c r="P4003" s="147">
        <v>12686.555054756498</v>
      </c>
      <c r="Q4003" s="64">
        <v>13688.076267165738</v>
      </c>
      <c r="R4003" s="62">
        <v>474.59736903724877</v>
      </c>
      <c r="S4003" s="62">
        <v>920.62481717412697</v>
      </c>
      <c r="T4003" s="62">
        <v>842.06595021083797</v>
      </c>
      <c r="U4003" s="64">
        <v>2237.2881364222135</v>
      </c>
      <c r="V4003" s="62">
        <v>4670.7504958282898</v>
      </c>
      <c r="W4003" s="62">
        <v>9433.9765670202596</v>
      </c>
      <c r="X4003" s="62">
        <v>4222.95047077246</v>
      </c>
      <c r="Y4003" s="62">
        <v>11062.838887174599</v>
      </c>
      <c r="Z4003" s="64">
        <v>29390.516420795608</v>
      </c>
    </row>
    <row r="4004" spans="1:26">
      <c r="A4004" s="1" t="s">
        <v>155</v>
      </c>
      <c r="B4004" s="54">
        <v>2014</v>
      </c>
      <c r="C4004" s="61">
        <v>6.7870065682192653</v>
      </c>
      <c r="D4004" s="58">
        <v>2.2832191670362381</v>
      </c>
      <c r="E4004" s="58">
        <v>4.3440810150923364</v>
      </c>
      <c r="F4004" s="58">
        <v>4.0624370907179328</v>
      </c>
      <c r="G4004" s="61">
        <v>10.689737272846507</v>
      </c>
      <c r="H4004" s="59">
        <v>2.3175135613875772</v>
      </c>
      <c r="I4004" s="59">
        <v>4.470563240967901</v>
      </c>
      <c r="J4004" s="59">
        <v>1.8771154040377669</v>
      </c>
      <c r="K4004" s="59">
        <v>5.5199394369655881</v>
      </c>
      <c r="L4004" s="61">
        <v>14.185131643358835</v>
      </c>
      <c r="M4004" s="70">
        <v>2075625</v>
      </c>
      <c r="N4004" s="62">
        <v>82.374900872323551</v>
      </c>
      <c r="O4004" s="63">
        <v>0.746</v>
      </c>
      <c r="P4004" s="147">
        <v>13476.983118875987</v>
      </c>
      <c r="Q4004" s="64">
        <v>14087.280508160113</v>
      </c>
      <c r="R4004" s="62">
        <v>473.91067835795917</v>
      </c>
      <c r="S4004" s="62">
        <v>901.66831569510305</v>
      </c>
      <c r="T4004" s="62">
        <v>843.20959864214103</v>
      </c>
      <c r="U4004" s="64">
        <v>2218.7885926952031</v>
      </c>
      <c r="V4004" s="62">
        <v>4810.28908585509</v>
      </c>
      <c r="W4004" s="62">
        <v>9279.2128270339999</v>
      </c>
      <c r="X4004" s="62">
        <v>3896.1876605058901</v>
      </c>
      <c r="Y4004" s="62">
        <v>11457.3242938517</v>
      </c>
      <c r="Z4004" s="64">
        <v>29443.013867246678</v>
      </c>
    </row>
    <row r="4005" spans="1:26">
      <c r="A4005" s="1" t="s">
        <v>155</v>
      </c>
      <c r="B4005" s="54">
        <v>2015</v>
      </c>
      <c r="C4005" s="61">
        <v>6.6301969114434645</v>
      </c>
      <c r="D4005" s="58">
        <v>2.3269714087464033</v>
      </c>
      <c r="E4005" s="58">
        <v>4.3843205735157253</v>
      </c>
      <c r="F4005" s="58">
        <v>4.0569342227741982</v>
      </c>
      <c r="G4005" s="61">
        <v>10.76822620503633</v>
      </c>
      <c r="H4005" s="59">
        <v>2.3699705814952519</v>
      </c>
      <c r="I4005" s="59">
        <v>4.5008749687513117</v>
      </c>
      <c r="J4005" s="59">
        <v>1.9859902826458571</v>
      </c>
      <c r="K4005" s="59">
        <v>5.7383492087229788</v>
      </c>
      <c r="L4005" s="61">
        <v>14.595185041615398</v>
      </c>
      <c r="M4005" s="70">
        <v>2078453</v>
      </c>
      <c r="N4005" s="62">
        <v>82.446788263283111</v>
      </c>
      <c r="O4005" s="63">
        <v>0.748</v>
      </c>
      <c r="P4005" s="147">
        <v>14076.483133510575</v>
      </c>
      <c r="Q4005" s="64">
        <v>13780.552661180403</v>
      </c>
      <c r="R4005" s="62">
        <v>483.65007054231887</v>
      </c>
      <c r="S4005" s="62">
        <v>911.26042489854808</v>
      </c>
      <c r="T4005" s="62">
        <v>843.21471061276998</v>
      </c>
      <c r="U4005" s="64">
        <v>2238.1252060536372</v>
      </c>
      <c r="V4005" s="62">
        <v>4925.8724650205504</v>
      </c>
      <c r="W4005" s="62">
        <v>9354.8570814260693</v>
      </c>
      <c r="X4005" s="62">
        <v>4127.7874609361297</v>
      </c>
      <c r="Y4005" s="62">
        <v>11926.889127917901</v>
      </c>
      <c r="Z4005" s="64">
        <v>30335.406135300647</v>
      </c>
    </row>
    <row r="4006" spans="1:26">
      <c r="A4006" s="1" t="s">
        <v>156</v>
      </c>
      <c r="B4006" s="54">
        <v>1990</v>
      </c>
      <c r="C4006" s="61">
        <v>6.1347434793534035</v>
      </c>
      <c r="D4006" s="58">
        <v>2.8613033622724715</v>
      </c>
      <c r="E4006" s="58">
        <v>1.019820496492243</v>
      </c>
      <c r="F4006" s="58">
        <v>0.95433718061273853</v>
      </c>
      <c r="G4006" s="61">
        <v>4.8354610393774529</v>
      </c>
      <c r="H4006" s="59">
        <v>2.486709214261646</v>
      </c>
      <c r="I4006" s="59">
        <v>0.72158059750041625</v>
      </c>
      <c r="J4006" s="59">
        <v>0.20050345307227155</v>
      </c>
      <c r="K4006" s="59">
        <v>2.6904532695520644</v>
      </c>
      <c r="L4006" s="61">
        <v>6.0992465343863973</v>
      </c>
      <c r="M4006" s="70">
        <v>56582824</v>
      </c>
      <c r="N4006" s="62">
        <v>110.7534322456889</v>
      </c>
      <c r="O4006" s="63">
        <v>0.57399999999999995</v>
      </c>
      <c r="P4006" s="147">
        <v>4298.5626808215029</v>
      </c>
      <c r="Q4006" s="64">
        <v>347121.1105774013</v>
      </c>
      <c r="R4006" s="62">
        <v>16190.062455807149</v>
      </c>
      <c r="S4006" s="62">
        <v>5770.4323664613203</v>
      </c>
      <c r="T4006" s="62">
        <v>5399.9092727266798</v>
      </c>
      <c r="U4006" s="64">
        <v>27360.404094995149</v>
      </c>
      <c r="V4006" s="62">
        <v>140705.029809745</v>
      </c>
      <c r="W4006" s="62">
        <v>40829.067950180899</v>
      </c>
      <c r="X4006" s="62">
        <v>11345.051596580601</v>
      </c>
      <c r="Y4006" s="62">
        <v>152233.44383128901</v>
      </c>
      <c r="Z4006" s="64">
        <v>345112.59318779549</v>
      </c>
    </row>
    <row r="4007" spans="1:26">
      <c r="A4007" s="1" t="s">
        <v>156</v>
      </c>
      <c r="B4007" s="57">
        <v>1991</v>
      </c>
      <c r="C4007" s="61">
        <v>6.7485408507335194</v>
      </c>
      <c r="D4007" s="58">
        <v>2.8472787948530534</v>
      </c>
      <c r="E4007" s="58">
        <v>1.0284222432771435</v>
      </c>
      <c r="F4007" s="58">
        <v>1.1234993334352399</v>
      </c>
      <c r="G4007" s="61">
        <v>4.9992003715654372</v>
      </c>
      <c r="H4007" s="59">
        <v>2.6518207452482065</v>
      </c>
      <c r="I4007" s="59">
        <v>0.82938846589764359</v>
      </c>
      <c r="J4007" s="59">
        <v>0.21703321549546595</v>
      </c>
      <c r="K4007" s="59">
        <v>3.1768751535517477</v>
      </c>
      <c r="L4007" s="61">
        <v>6.8751175801930637</v>
      </c>
      <c r="M4007" s="70">
        <v>57225972</v>
      </c>
      <c r="N4007" s="62">
        <v>112.07579126622169</v>
      </c>
      <c r="O4007" s="63">
        <v>0.58299999999999996</v>
      </c>
      <c r="P4007" s="147">
        <v>4767.5774797182321</v>
      </c>
      <c r="Q4007" s="64">
        <v>386191.80976493255</v>
      </c>
      <c r="R4007" s="62">
        <v>16293.829659045459</v>
      </c>
      <c r="S4007" s="62">
        <v>5885.2462497955003</v>
      </c>
      <c r="T4007" s="62">
        <v>6429.3341397183704</v>
      </c>
      <c r="U4007" s="64">
        <v>28608.41004855933</v>
      </c>
      <c r="V4007" s="62">
        <v>151753.019716593</v>
      </c>
      <c r="W4007" s="62">
        <v>47462.561126581502</v>
      </c>
      <c r="X4007" s="62">
        <v>12419.9367130135</v>
      </c>
      <c r="Y4007" s="62">
        <v>181799.768584648</v>
      </c>
      <c r="Z4007" s="64">
        <v>393435.28614083602</v>
      </c>
    </row>
    <row r="4008" spans="1:26">
      <c r="A4008" s="1" t="s">
        <v>156</v>
      </c>
      <c r="B4008" s="57">
        <v>1992</v>
      </c>
      <c r="C4008" s="61">
        <v>7.0596231146986606</v>
      </c>
      <c r="D4008" s="58">
        <v>2.8425107600484756</v>
      </c>
      <c r="E4008" s="58">
        <v>1.1879219638927847</v>
      </c>
      <c r="F4008" s="58">
        <v>1.312109321636675</v>
      </c>
      <c r="G4008" s="61">
        <v>5.3425420455779351</v>
      </c>
      <c r="H4008" s="59">
        <v>2.8483214442633438</v>
      </c>
      <c r="I4008" s="59">
        <v>0.97859322796621684</v>
      </c>
      <c r="J4008" s="59">
        <v>0.24581266228095169</v>
      </c>
      <c r="K4008" s="59">
        <v>3.2882787066423087</v>
      </c>
      <c r="L4008" s="61">
        <v>7.3610060411528204</v>
      </c>
      <c r="M4008" s="70">
        <v>57761574</v>
      </c>
      <c r="N4008" s="62">
        <v>113.21004130047564</v>
      </c>
      <c r="O4008" s="63">
        <v>0.59</v>
      </c>
      <c r="P4008" s="147">
        <v>5221.5528648203508</v>
      </c>
      <c r="Q4008" s="64">
        <v>407774.94295177714</v>
      </c>
      <c r="R4008" s="62">
        <v>16418.789561233629</v>
      </c>
      <c r="S4008" s="62">
        <v>6861.6242423618405</v>
      </c>
      <c r="T4008" s="62">
        <v>7578.9499677806598</v>
      </c>
      <c r="U4008" s="64">
        <v>30859.363771376127</v>
      </c>
      <c r="V4008" s="62">
        <v>164523.52987860399</v>
      </c>
      <c r="W4008" s="62">
        <v>56525.0851530695</v>
      </c>
      <c r="X4008" s="62">
        <v>14198.5262824782</v>
      </c>
      <c r="Y4008" s="62">
        <v>189936.15384634401</v>
      </c>
      <c r="Z4008" s="64">
        <v>425183.29516049568</v>
      </c>
    </row>
    <row r="4009" spans="1:26">
      <c r="A4009" s="1" t="s">
        <v>156</v>
      </c>
      <c r="B4009" s="57">
        <v>1993</v>
      </c>
      <c r="C4009" s="61">
        <v>7.5383155100339447</v>
      </c>
      <c r="D4009" s="58">
        <v>2.8874874794986125</v>
      </c>
      <c r="E4009" s="58">
        <v>1.2716128386684362</v>
      </c>
      <c r="F4009" s="58">
        <v>1.4804254127132004</v>
      </c>
      <c r="G4009" s="61">
        <v>5.6395257308802487</v>
      </c>
      <c r="H4009" s="59">
        <v>2.7791541238656312</v>
      </c>
      <c r="I4009" s="59">
        <v>1.0777302189635842</v>
      </c>
      <c r="J4009" s="59">
        <v>0.25251079338336879</v>
      </c>
      <c r="K4009" s="59">
        <v>3.2833870869917496</v>
      </c>
      <c r="L4009" s="61">
        <v>7.3927822232043336</v>
      </c>
      <c r="M4009" s="70">
        <v>58237672</v>
      </c>
      <c r="N4009" s="62">
        <v>114.24159995302315</v>
      </c>
      <c r="O4009" s="63">
        <v>0.59799999999999998</v>
      </c>
      <c r="P4009" s="147">
        <v>5739.5623069845597</v>
      </c>
      <c r="Q4009" s="64">
        <v>439013.9461058696</v>
      </c>
      <c r="R4009" s="62">
        <v>16816.054873514691</v>
      </c>
      <c r="S4009" s="62">
        <v>7405.5771409361296</v>
      </c>
      <c r="T4009" s="62">
        <v>8621.6529606055992</v>
      </c>
      <c r="U4009" s="64">
        <v>32843.28497505642</v>
      </c>
      <c r="V4009" s="62">
        <v>161851.46630313399</v>
      </c>
      <c r="W4009" s="62">
        <v>62764.498996489398</v>
      </c>
      <c r="X4009" s="62">
        <v>14705.640761520401</v>
      </c>
      <c r="Y4009" s="62">
        <v>191216.820221261</v>
      </c>
      <c r="Z4009" s="64">
        <v>430538.42628240481</v>
      </c>
    </row>
    <row r="4010" spans="1:26">
      <c r="A4010" s="1" t="s">
        <v>156</v>
      </c>
      <c r="B4010" s="57">
        <v>1994</v>
      </c>
      <c r="C4010" s="61">
        <v>7.9199073498332488</v>
      </c>
      <c r="D4010" s="58">
        <v>2.9339669730529776</v>
      </c>
      <c r="E4010" s="58">
        <v>1.3980480282597276</v>
      </c>
      <c r="F4010" s="58">
        <v>1.7324179084143465</v>
      </c>
      <c r="G4010" s="61">
        <v>6.064432909727052</v>
      </c>
      <c r="H4010" s="59">
        <v>2.8537927766238091</v>
      </c>
      <c r="I4010" s="59">
        <v>1.2112855013898782</v>
      </c>
      <c r="J4010" s="59">
        <v>0.27732457257186299</v>
      </c>
      <c r="K4010" s="59">
        <v>3.7215226198552598</v>
      </c>
      <c r="L4010" s="61">
        <v>8.0639254704408092</v>
      </c>
      <c r="M4010" s="70">
        <v>58722767</v>
      </c>
      <c r="N4010" s="62">
        <v>115.2922664370021</v>
      </c>
      <c r="O4010" s="63">
        <v>0.60399999999999998</v>
      </c>
      <c r="P4010" s="147">
        <v>6278.168546765145</v>
      </c>
      <c r="Q4010" s="64">
        <v>465078.87396584533</v>
      </c>
      <c r="R4010" s="62">
        <v>17229.065894428528</v>
      </c>
      <c r="S4010" s="62">
        <v>8209.7248618305402</v>
      </c>
      <c r="T4010" s="62">
        <v>10173.237318244301</v>
      </c>
      <c r="U4010" s="64">
        <v>35612.028074503367</v>
      </c>
      <c r="V4010" s="62">
        <v>167582.608287963</v>
      </c>
      <c r="W4010" s="62">
        <v>71130.036268595999</v>
      </c>
      <c r="X4010" s="62">
        <v>16285.2662585121</v>
      </c>
      <c r="Y4010" s="62">
        <v>218538.10569098999</v>
      </c>
      <c r="Z4010" s="64">
        <v>473536.01650606107</v>
      </c>
    </row>
    <row r="4011" spans="1:26">
      <c r="A4011" s="1" t="s">
        <v>156</v>
      </c>
      <c r="B4011" s="57">
        <v>1995</v>
      </c>
      <c r="C4011" s="61">
        <v>8.2930511377989138</v>
      </c>
      <c r="D4011" s="58">
        <v>2.9590212130658617</v>
      </c>
      <c r="E4011" s="58">
        <v>1.5107818546392948</v>
      </c>
      <c r="F4011" s="58">
        <v>1.969141195404694</v>
      </c>
      <c r="G4011" s="61">
        <v>6.4389442631098497</v>
      </c>
      <c r="H4011" s="59">
        <v>3.0946320366330236</v>
      </c>
      <c r="I4011" s="59">
        <v>1.3193239691246255</v>
      </c>
      <c r="J4011" s="59">
        <v>0.31461142209940834</v>
      </c>
      <c r="K4011" s="59">
        <v>4.2557636489045869</v>
      </c>
      <c r="L4011" s="61">
        <v>8.9843310767616451</v>
      </c>
      <c r="M4011" s="70">
        <v>59266089</v>
      </c>
      <c r="N4011" s="62">
        <v>116.44735657382215</v>
      </c>
      <c r="O4011" s="63">
        <v>0.61099999999999999</v>
      </c>
      <c r="P4011" s="147">
        <v>6866.0207829969731</v>
      </c>
      <c r="Q4011" s="64">
        <v>491496.70681434165</v>
      </c>
      <c r="R4011" s="62">
        <v>17536.961456644931</v>
      </c>
      <c r="S4011" s="62">
        <v>8953.8131856637501</v>
      </c>
      <c r="T4011" s="62">
        <v>11670.3297340421</v>
      </c>
      <c r="U4011" s="64">
        <v>38161.104376350777</v>
      </c>
      <c r="V4011" s="62">
        <v>183406.73770534401</v>
      </c>
      <c r="W4011" s="62">
        <v>78191.171773973299</v>
      </c>
      <c r="X4011" s="62">
        <v>18645.788542560102</v>
      </c>
      <c r="Y4011" s="62">
        <v>252222.467178944</v>
      </c>
      <c r="Z4011" s="64">
        <v>532466.16520082147</v>
      </c>
    </row>
    <row r="4012" spans="1:26">
      <c r="A4012" s="1" t="s">
        <v>156</v>
      </c>
      <c r="B4012" s="57">
        <v>1996</v>
      </c>
      <c r="C4012" s="61">
        <v>8.3522468997306571</v>
      </c>
      <c r="D4012" s="58">
        <v>2.8936834639027733</v>
      </c>
      <c r="E4012" s="58">
        <v>1.3129095857786361</v>
      </c>
      <c r="F4012" s="58">
        <v>1.6895662633293953</v>
      </c>
      <c r="G4012" s="61">
        <v>5.8961593130108048</v>
      </c>
      <c r="H4012" s="59">
        <v>3.2681884449598528</v>
      </c>
      <c r="I4012" s="59">
        <v>1.2936190446859819</v>
      </c>
      <c r="J4012" s="59">
        <v>0.28114502146102749</v>
      </c>
      <c r="K4012" s="59">
        <v>4.6857314691270249</v>
      </c>
      <c r="L4012" s="61">
        <v>9.5286839802338843</v>
      </c>
      <c r="M4012" s="70">
        <v>59878955</v>
      </c>
      <c r="N4012" s="62">
        <v>117.73859734972304</v>
      </c>
      <c r="O4012" s="63">
        <v>0.61899999999999999</v>
      </c>
      <c r="P4012" s="147">
        <v>6600.5371120126865</v>
      </c>
      <c r="Q4012" s="64">
        <v>500123.8162578615</v>
      </c>
      <c r="R4012" s="62">
        <v>17327.07419192783</v>
      </c>
      <c r="S4012" s="62">
        <v>7861.56540059076</v>
      </c>
      <c r="T4012" s="62">
        <v>10116.946225141901</v>
      </c>
      <c r="U4012" s="64">
        <v>35305.585817660489</v>
      </c>
      <c r="V4012" s="62">
        <v>195695.70882727101</v>
      </c>
      <c r="W4012" s="62">
        <v>77460.556563894905</v>
      </c>
      <c r="X4012" s="62">
        <v>16834.6700885389</v>
      </c>
      <c r="Y4012" s="62">
        <v>280576.70378194097</v>
      </c>
      <c r="Z4012" s="64">
        <v>570567.63926164573</v>
      </c>
    </row>
    <row r="4013" spans="1:26">
      <c r="A4013" s="1" t="s">
        <v>156</v>
      </c>
      <c r="B4013" s="54">
        <v>1997</v>
      </c>
      <c r="C4013" s="61">
        <v>7.8233332598680905</v>
      </c>
      <c r="D4013" s="58">
        <v>2.6763161226821066</v>
      </c>
      <c r="E4013" s="58">
        <v>1.188346154188594</v>
      </c>
      <c r="F4013" s="58">
        <v>1.5392917400152486</v>
      </c>
      <c r="G4013" s="61">
        <v>5.4039540168859483</v>
      </c>
      <c r="H4013" s="59">
        <v>3.0234314694317215</v>
      </c>
      <c r="I4013" s="59">
        <v>1.192810275097427</v>
      </c>
      <c r="J4013" s="59">
        <v>0.24122741392264227</v>
      </c>
      <c r="K4013" s="59">
        <v>4.50482524865222</v>
      </c>
      <c r="L4013" s="61">
        <v>8.9622944071040109</v>
      </c>
      <c r="M4013" s="70">
        <v>60544937</v>
      </c>
      <c r="N4013" s="62">
        <v>119.13231028205681</v>
      </c>
      <c r="O4013" s="63">
        <v>0.625</v>
      </c>
      <c r="P4013" s="147">
        <v>6926.2069904580021</v>
      </c>
      <c r="Q4013" s="64">
        <v>473663.21934871818</v>
      </c>
      <c r="R4013" s="62">
        <v>16203.73910398724</v>
      </c>
      <c r="S4013" s="62">
        <v>7194.8343039540705</v>
      </c>
      <c r="T4013" s="62">
        <v>9319.6321423843601</v>
      </c>
      <c r="U4013" s="64">
        <v>32718.205550325671</v>
      </c>
      <c r="V4013" s="62">
        <v>183053.467840561</v>
      </c>
      <c r="W4013" s="62">
        <v>72218.622958726395</v>
      </c>
      <c r="X4013" s="62">
        <v>14605.0985786193</v>
      </c>
      <c r="Y4013" s="62">
        <v>272744.36087565799</v>
      </c>
      <c r="Z4013" s="64">
        <v>542621.55025356472</v>
      </c>
    </row>
    <row r="4014" spans="1:26">
      <c r="A4014" s="1" t="s">
        <v>156</v>
      </c>
      <c r="B4014" s="54">
        <v>1998</v>
      </c>
      <c r="C4014" s="61">
        <v>6.718183295455483</v>
      </c>
      <c r="D4014" s="58">
        <v>2.3216049016447315</v>
      </c>
      <c r="E4014" s="58">
        <v>0.97219740563642132</v>
      </c>
      <c r="F4014" s="58">
        <v>1.1990943504353417</v>
      </c>
      <c r="G4014" s="61">
        <v>4.4928966577164946</v>
      </c>
      <c r="H4014" s="59">
        <v>2.4943706678772326</v>
      </c>
      <c r="I4014" s="59">
        <v>0.93384205598826231</v>
      </c>
      <c r="J4014" s="59">
        <v>0.20248401970880006</v>
      </c>
      <c r="K4014" s="59">
        <v>2.6969659057370419</v>
      </c>
      <c r="L4014" s="61">
        <v>6.3276626493113364</v>
      </c>
      <c r="M4014" s="70">
        <v>61250974</v>
      </c>
      <c r="N4014" s="62">
        <v>120.56858227798547</v>
      </c>
      <c r="O4014" s="63">
        <v>0.63</v>
      </c>
      <c r="P4014" s="147">
        <v>7151.7650689411139</v>
      </c>
      <c r="Q4014" s="64">
        <v>411495.27035717812</v>
      </c>
      <c r="R4014" s="62">
        <v>14220.0561468914</v>
      </c>
      <c r="S4014" s="62">
        <v>5954.8038015503898</v>
      </c>
      <c r="T4014" s="62">
        <v>7344.5696882062002</v>
      </c>
      <c r="U4014" s="64">
        <v>27519.429636647994</v>
      </c>
      <c r="V4014" s="62">
        <v>152782.63292451101</v>
      </c>
      <c r="W4014" s="62">
        <v>57198.7354914436</v>
      </c>
      <c r="X4014" s="62">
        <v>12402.3434265992</v>
      </c>
      <c r="Y4014" s="62">
        <v>165191.78857118601</v>
      </c>
      <c r="Z4014" s="64">
        <v>387575.50041373982</v>
      </c>
    </row>
    <row r="4015" spans="1:26">
      <c r="A4015" s="1" t="s">
        <v>156</v>
      </c>
      <c r="B4015" s="54">
        <v>1999</v>
      </c>
      <c r="C4015" s="61">
        <v>6.9024528971557526</v>
      </c>
      <c r="D4015" s="58">
        <v>2.3829137582262381</v>
      </c>
      <c r="E4015" s="58">
        <v>0.96826034993187382</v>
      </c>
      <c r="F4015" s="58">
        <v>1.2090181012685892</v>
      </c>
      <c r="G4015" s="61">
        <v>4.5601922094267016</v>
      </c>
      <c r="H4015" s="59">
        <v>2.6755449304648562</v>
      </c>
      <c r="I4015" s="59">
        <v>0.96410474953007752</v>
      </c>
      <c r="J4015" s="59">
        <v>0.22319162181505534</v>
      </c>
      <c r="K4015" s="59">
        <v>2.9290527606766017</v>
      </c>
      <c r="L4015" s="61">
        <v>6.7918940624865911</v>
      </c>
      <c r="M4015" s="70">
        <v>61973957</v>
      </c>
      <c r="N4015" s="62">
        <v>121.95707686586154</v>
      </c>
      <c r="O4015" s="63">
        <v>0.64</v>
      </c>
      <c r="P4015" s="147">
        <v>7310.9398207691593</v>
      </c>
      <c r="Q4015" s="64">
        <v>427772.31904285605</v>
      </c>
      <c r="R4015" s="62">
        <v>14767.859478702128</v>
      </c>
      <c r="S4015" s="62">
        <v>6000.6925291482903</v>
      </c>
      <c r="T4015" s="62">
        <v>7492.7635820241203</v>
      </c>
      <c r="U4015" s="64">
        <v>28261.315589874539</v>
      </c>
      <c r="V4015" s="62">
        <v>165814.10647219699</v>
      </c>
      <c r="W4015" s="62">
        <v>59749.386290872797</v>
      </c>
      <c r="X4015" s="62">
        <v>13832.067973126501</v>
      </c>
      <c r="Y4015" s="62">
        <v>181524.989840903</v>
      </c>
      <c r="Z4015" s="64">
        <v>420920.55057709932</v>
      </c>
    </row>
    <row r="4016" spans="1:26">
      <c r="A4016" s="1" t="s">
        <v>156</v>
      </c>
      <c r="B4016" s="54">
        <v>2000</v>
      </c>
      <c r="C4016" s="61">
        <v>7.1340196200682282</v>
      </c>
      <c r="D4016" s="58">
        <v>2.4037258532602421</v>
      </c>
      <c r="E4016" s="58">
        <v>1.0138207110914748</v>
      </c>
      <c r="F4016" s="58">
        <v>1.4468875209064707</v>
      </c>
      <c r="G4016" s="61">
        <v>4.8644340852581864</v>
      </c>
      <c r="H4016" s="59">
        <v>2.8823287085779565</v>
      </c>
      <c r="I4016" s="59">
        <v>1.0479801827721937</v>
      </c>
      <c r="J4016" s="59">
        <v>0.27699757918704326</v>
      </c>
      <c r="K4016" s="59">
        <v>3.0279216785012126</v>
      </c>
      <c r="L4016" s="61">
        <v>7.2352281490384058</v>
      </c>
      <c r="M4016" s="70">
        <v>62693322</v>
      </c>
      <c r="N4016" s="62">
        <v>123.23204799467595</v>
      </c>
      <c r="O4016" s="63">
        <v>0.64900000000000002</v>
      </c>
      <c r="P4016" s="147">
        <v>7314.542194469379</v>
      </c>
      <c r="Q4016" s="64">
        <v>447255.38919525512</v>
      </c>
      <c r="R4016" s="62">
        <v>15069.755891816911</v>
      </c>
      <c r="S4016" s="62">
        <v>6355.9788290726801</v>
      </c>
      <c r="T4016" s="62">
        <v>9071.0185245971097</v>
      </c>
      <c r="U4016" s="64">
        <v>30496.753245486696</v>
      </c>
      <c r="V4016" s="62">
        <v>180702.761836722</v>
      </c>
      <c r="W4016" s="62">
        <v>65701.359048155995</v>
      </c>
      <c r="X4016" s="62">
        <v>17365.898425193802</v>
      </c>
      <c r="Y4016" s="62">
        <v>189830.46878105699</v>
      </c>
      <c r="Z4016" s="64">
        <v>453600.48809112876</v>
      </c>
    </row>
    <row r="4017" spans="1:26">
      <c r="A4017" s="1" t="s">
        <v>156</v>
      </c>
      <c r="B4017" s="54">
        <v>2001</v>
      </c>
      <c r="C4017" s="61">
        <v>7.0532692322624193</v>
      </c>
      <c r="D4017" s="58">
        <v>2.3484375457813988</v>
      </c>
      <c r="E4017" s="58">
        <v>0.97216981071517516</v>
      </c>
      <c r="F4017" s="58">
        <v>1.3379784160291779</v>
      </c>
      <c r="G4017" s="61">
        <v>4.6585857725257522</v>
      </c>
      <c r="H4017" s="59">
        <v>2.7929377667560762</v>
      </c>
      <c r="I4017" s="59">
        <v>1.0502609976152033</v>
      </c>
      <c r="J4017" s="59">
        <v>0.25595294243606109</v>
      </c>
      <c r="K4017" s="59">
        <v>3.0723089512595991</v>
      </c>
      <c r="L4017" s="61">
        <v>7.1714606580669393</v>
      </c>
      <c r="M4017" s="70">
        <v>63415174</v>
      </c>
      <c r="N4017" s="62">
        <v>124.3776977431541</v>
      </c>
      <c r="O4017" s="63">
        <v>0.65700000000000003</v>
      </c>
      <c r="P4017" s="147">
        <v>7650.8136733546826</v>
      </c>
      <c r="Q4017" s="64">
        <v>447284.29563276772</v>
      </c>
      <c r="R4017" s="62">
        <v>14892.65755938604</v>
      </c>
      <c r="S4017" s="62">
        <v>6165.0317704049903</v>
      </c>
      <c r="T4017" s="62">
        <v>8484.8134060734701</v>
      </c>
      <c r="U4017" s="64">
        <v>29542.502735864502</v>
      </c>
      <c r="V4017" s="62">
        <v>177114.63445000799</v>
      </c>
      <c r="W4017" s="62">
        <v>66602.483909181698</v>
      </c>
      <c r="X4017" s="62">
        <v>16231.3003803948</v>
      </c>
      <c r="Y4017" s="62">
        <v>194831.006725885</v>
      </c>
      <c r="Z4017" s="64">
        <v>454779.42546546948</v>
      </c>
    </row>
    <row r="4018" spans="1:26">
      <c r="A4018" s="1" t="s">
        <v>156</v>
      </c>
      <c r="B4018" s="54">
        <v>2002</v>
      </c>
      <c r="C4018" s="61">
        <v>7.8380661471777557</v>
      </c>
      <c r="D4018" s="58">
        <v>2.2834882292262249</v>
      </c>
      <c r="E4018" s="58">
        <v>0.98384603035858331</v>
      </c>
      <c r="F4018" s="58">
        <v>1.3270397233476079</v>
      </c>
      <c r="G4018" s="61">
        <v>4.5943739829324164</v>
      </c>
      <c r="H4018" s="59">
        <v>2.8821640940398074</v>
      </c>
      <c r="I4018" s="59">
        <v>1.0750936074933546</v>
      </c>
      <c r="J4018" s="59">
        <v>0.27569710861013846</v>
      </c>
      <c r="K4018" s="59">
        <v>3.5875254299638946</v>
      </c>
      <c r="L4018" s="61">
        <v>7.8204802401071953</v>
      </c>
      <c r="M4018" s="70">
        <v>64136669</v>
      </c>
      <c r="N4018" s="62">
        <v>125.41479379122707</v>
      </c>
      <c r="O4018" s="63">
        <v>0.66600000000000004</v>
      </c>
      <c r="P4018" s="147">
        <v>8153.1631818002461</v>
      </c>
      <c r="Q4018" s="64">
        <v>502707.454081645</v>
      </c>
      <c r="R4018" s="62">
        <v>14645.532872327851</v>
      </c>
      <c r="S4018" s="62">
        <v>6310.0607196072406</v>
      </c>
      <c r="T4018" s="62">
        <v>8511.1907486197106</v>
      </c>
      <c r="U4018" s="64">
        <v>29466.784340554801</v>
      </c>
      <c r="V4018" s="62">
        <v>184852.40450311601</v>
      </c>
      <c r="W4018" s="62">
        <v>68952.922847817201</v>
      </c>
      <c r="X4018" s="62">
        <v>17682.2941991855</v>
      </c>
      <c r="Y4018" s="62">
        <v>230091.93103067699</v>
      </c>
      <c r="Z4018" s="64">
        <v>501579.55258079572</v>
      </c>
    </row>
    <row r="4019" spans="1:26">
      <c r="A4019" s="1" t="s">
        <v>156</v>
      </c>
      <c r="B4019" s="54">
        <v>2003</v>
      </c>
      <c r="C4019" s="61">
        <v>8.3814831958255631</v>
      </c>
      <c r="D4019" s="58">
        <v>2.3077703287610349</v>
      </c>
      <c r="E4019" s="58">
        <v>0.95480005891463871</v>
      </c>
      <c r="F4019" s="58">
        <v>1.3291653665988181</v>
      </c>
      <c r="G4019" s="61">
        <v>4.5917357542744917</v>
      </c>
      <c r="H4019" s="59">
        <v>3.2978047152527474</v>
      </c>
      <c r="I4019" s="59">
        <v>1.1519082363741993</v>
      </c>
      <c r="J4019" s="59">
        <v>0.29115461017664834</v>
      </c>
      <c r="K4019" s="59">
        <v>3.945590544733645</v>
      </c>
      <c r="L4019" s="61">
        <v>8.6864581065372395</v>
      </c>
      <c r="M4019" s="70">
        <v>64817254</v>
      </c>
      <c r="N4019" s="62">
        <v>126.35783045273934</v>
      </c>
      <c r="O4019" s="63">
        <v>0.67400000000000004</v>
      </c>
      <c r="P4019" s="147">
        <v>8819.9947622617128</v>
      </c>
      <c r="Q4019" s="64">
        <v>543264.72520055727</v>
      </c>
      <c r="R4019" s="62">
        <v>14958.33355729675</v>
      </c>
      <c r="S4019" s="62">
        <v>6188.7517937885095</v>
      </c>
      <c r="T4019" s="62">
        <v>8615.2849174838702</v>
      </c>
      <c r="U4019" s="64">
        <v>29762.370268569131</v>
      </c>
      <c r="V4019" s="62">
        <v>213754.645870935</v>
      </c>
      <c r="W4019" s="62">
        <v>74663.528741758506</v>
      </c>
      <c r="X4019" s="62">
        <v>18871.8423210908</v>
      </c>
      <c r="Y4019" s="62">
        <v>255742.34451799901</v>
      </c>
      <c r="Z4019" s="64">
        <v>563032.36145178333</v>
      </c>
    </row>
    <row r="4020" spans="1:26">
      <c r="A4020" s="1" t="s">
        <v>156</v>
      </c>
      <c r="B4020" s="54">
        <v>2004</v>
      </c>
      <c r="C4020" s="61">
        <v>8.8955851009014602</v>
      </c>
      <c r="D4020" s="58">
        <v>2.3116977852137883</v>
      </c>
      <c r="E4020" s="58">
        <v>0.99611902547988973</v>
      </c>
      <c r="F4020" s="58">
        <v>1.4210406961839566</v>
      </c>
      <c r="G4020" s="61">
        <v>4.7288575068776355</v>
      </c>
      <c r="H4020" s="59">
        <v>3.1803052356431261</v>
      </c>
      <c r="I4020" s="59">
        <v>1.2534884437777374</v>
      </c>
      <c r="J4020" s="59">
        <v>0.33663209570476793</v>
      </c>
      <c r="K4020" s="59">
        <v>4.5040451823123018</v>
      </c>
      <c r="L4020" s="61">
        <v>9.2744709574379325</v>
      </c>
      <c r="M4020" s="70">
        <v>65404522</v>
      </c>
      <c r="N4020" s="62">
        <v>127.23332028420991</v>
      </c>
      <c r="O4020" s="63">
        <v>0.68200000000000005</v>
      </c>
      <c r="P4020" s="147">
        <v>9545.9978309275848</v>
      </c>
      <c r="Q4020" s="64">
        <v>581811.49143478181</v>
      </c>
      <c r="R4020" s="62">
        <v>15119.54886503665</v>
      </c>
      <c r="S4020" s="62">
        <v>6515.0688716618006</v>
      </c>
      <c r="T4020" s="62">
        <v>9294.24874764589</v>
      </c>
      <c r="U4020" s="64">
        <v>30928.866484344344</v>
      </c>
      <c r="V4020" s="62">
        <v>208006.34375133601</v>
      </c>
      <c r="W4020" s="62">
        <v>81983.812497806794</v>
      </c>
      <c r="X4020" s="62">
        <v>22017.261309428599</v>
      </c>
      <c r="Y4020" s="62">
        <v>294584.92221553897</v>
      </c>
      <c r="Z4020" s="64">
        <v>606592.33977411035</v>
      </c>
    </row>
    <row r="4021" spans="1:26">
      <c r="A4021" s="1" t="s">
        <v>156</v>
      </c>
      <c r="B4021" s="54">
        <v>2005</v>
      </c>
      <c r="C4021" s="61">
        <v>8.5596560934480603</v>
      </c>
      <c r="D4021" s="58">
        <v>2.2614326180982762</v>
      </c>
      <c r="E4021" s="58">
        <v>0.99013146890258052</v>
      </c>
      <c r="F4021" s="58">
        <v>1.8065289735273335</v>
      </c>
      <c r="G4021" s="61">
        <v>5.05809306052819</v>
      </c>
      <c r="H4021" s="59">
        <v>2.7910798046633172</v>
      </c>
      <c r="I4021" s="59">
        <v>1.3751518682897843</v>
      </c>
      <c r="J4021" s="59">
        <v>0.39811599763643929</v>
      </c>
      <c r="K4021" s="59">
        <v>4.5171918221785532</v>
      </c>
      <c r="L4021" s="61">
        <v>9.0815394927680941</v>
      </c>
      <c r="M4021" s="70">
        <v>65863973</v>
      </c>
      <c r="N4021" s="62">
        <v>128.06175497660945</v>
      </c>
      <c r="O4021" s="63">
        <v>0.68600000000000005</v>
      </c>
      <c r="P4021" s="147">
        <v>10194.175685497958</v>
      </c>
      <c r="Q4021" s="64">
        <v>563772.9578281485</v>
      </c>
      <c r="R4021" s="62">
        <v>14894.69368997442</v>
      </c>
      <c r="S4021" s="62">
        <v>6521.3992334249906</v>
      </c>
      <c r="T4021" s="62">
        <v>11898.517553612201</v>
      </c>
      <c r="U4021" s="64">
        <v>33314.610477011607</v>
      </c>
      <c r="V4021" s="62">
        <v>183831.60489518999</v>
      </c>
      <c r="W4021" s="62">
        <v>90572.965523937906</v>
      </c>
      <c r="X4021" s="62">
        <v>26221.5013191945</v>
      </c>
      <c r="Y4021" s="62">
        <v>297520.20021178899</v>
      </c>
      <c r="Z4021" s="64">
        <v>598146.27195011138</v>
      </c>
    </row>
    <row r="4022" spans="1:26">
      <c r="A4022" s="1" t="s">
        <v>156</v>
      </c>
      <c r="B4022" s="54">
        <v>2006</v>
      </c>
      <c r="C4022" s="61">
        <v>5.9765513359465503</v>
      </c>
      <c r="D4022" s="58">
        <v>2.312498046711116</v>
      </c>
      <c r="E4022" s="58">
        <v>0.99034847535741322</v>
      </c>
      <c r="F4022" s="58">
        <v>1.599612096893023</v>
      </c>
      <c r="G4022" s="61">
        <v>4.9024586189615524</v>
      </c>
      <c r="H4022" s="59">
        <v>2.9495030708002625</v>
      </c>
      <c r="I4022" s="59">
        <v>1.3916567087546128</v>
      </c>
      <c r="J4022" s="59">
        <v>0.40820996559726203</v>
      </c>
      <c r="K4022" s="59">
        <v>5.1241556298362028</v>
      </c>
      <c r="L4022" s="61">
        <v>9.873525374988338</v>
      </c>
      <c r="M4022" s="70">
        <v>66174486.000000007</v>
      </c>
      <c r="N4022" s="62">
        <v>128.84214605883849</v>
      </c>
      <c r="O4022" s="63">
        <v>0.68700000000000006</v>
      </c>
      <c r="P4022" s="147">
        <v>10977.611742133644</v>
      </c>
      <c r="Q4022" s="64">
        <v>395495.21270887629</v>
      </c>
      <c r="R4022" s="62">
        <v>15302.836961711209</v>
      </c>
      <c r="S4022" s="62">
        <v>6553.5801317660498</v>
      </c>
      <c r="T4022" s="62">
        <v>10585.3508311278</v>
      </c>
      <c r="U4022" s="64">
        <v>32441.767924605057</v>
      </c>
      <c r="V4022" s="62">
        <v>195181.84966562901</v>
      </c>
      <c r="W4022" s="62">
        <v>92092.167390288203</v>
      </c>
      <c r="X4022" s="62">
        <v>27013.084653476501</v>
      </c>
      <c r="Y4022" s="62">
        <v>339088.36498841702</v>
      </c>
      <c r="Z4022" s="64">
        <v>653375.46669781068</v>
      </c>
    </row>
    <row r="4023" spans="1:26">
      <c r="A4023" s="1" t="s">
        <v>156</v>
      </c>
      <c r="B4023" s="54">
        <v>2007</v>
      </c>
      <c r="C4023" s="61">
        <v>5.9994657110073115</v>
      </c>
      <c r="D4023" s="58">
        <v>2.2847823516860011</v>
      </c>
      <c r="E4023" s="58">
        <v>0.99850020496728498</v>
      </c>
      <c r="F4023" s="58">
        <v>1.4816926041576979</v>
      </c>
      <c r="G4023" s="61">
        <v>4.7649751608109838</v>
      </c>
      <c r="H4023" s="59">
        <v>3.3215502632670777</v>
      </c>
      <c r="I4023" s="59">
        <v>1.4347053530460878</v>
      </c>
      <c r="J4023" s="59">
        <v>0.45184276007583435</v>
      </c>
      <c r="K4023" s="59">
        <v>4.5780321688544063</v>
      </c>
      <c r="L4023" s="61">
        <v>9.7861305452434078</v>
      </c>
      <c r="M4023" s="70">
        <v>66353572</v>
      </c>
      <c r="N4023" s="62">
        <v>129.56921255064691</v>
      </c>
      <c r="O4023" s="63">
        <v>0.7</v>
      </c>
      <c r="P4023" s="147">
        <v>11850.215088713525</v>
      </c>
      <c r="Q4023" s="64">
        <v>398085.98001685482</v>
      </c>
      <c r="R4023" s="62">
        <v>15160.34702769264</v>
      </c>
      <c r="S4023" s="62">
        <v>6625.4055242311497</v>
      </c>
      <c r="T4023" s="62">
        <v>9831.5596891845307</v>
      </c>
      <c r="U4023" s="64">
        <v>31617.312241108324</v>
      </c>
      <c r="V4023" s="62">
        <v>220396.72454531101</v>
      </c>
      <c r="W4023" s="62">
        <v>95197.824942128995</v>
      </c>
      <c r="X4023" s="62">
        <v>29981.3811133706</v>
      </c>
      <c r="Y4023" s="62">
        <v>303768.78713439702</v>
      </c>
      <c r="Z4023" s="64">
        <v>649344.71773520764</v>
      </c>
    </row>
    <row r="4024" spans="1:26">
      <c r="A4024" s="1" t="s">
        <v>156</v>
      </c>
      <c r="B4024" s="54">
        <v>2008</v>
      </c>
      <c r="C4024" s="61">
        <v>6.173933214717124</v>
      </c>
      <c r="D4024" s="58">
        <v>2.3378918509961024</v>
      </c>
      <c r="E4024" s="58">
        <v>1.0511259277402454</v>
      </c>
      <c r="F4024" s="58">
        <v>1.5166260518288832</v>
      </c>
      <c r="G4024" s="61">
        <v>4.9056438305652312</v>
      </c>
      <c r="H4024" s="59">
        <v>3.5483884025257453</v>
      </c>
      <c r="I4024" s="59">
        <v>1.5432110924271201</v>
      </c>
      <c r="J4024" s="59">
        <v>0.50109734676715223</v>
      </c>
      <c r="K4024" s="59">
        <v>4.1112105726508945</v>
      </c>
      <c r="L4024" s="61">
        <v>9.7039074143709119</v>
      </c>
      <c r="M4024" s="70">
        <v>66453255.000000007</v>
      </c>
      <c r="N4024" s="62">
        <v>130.25457534890094</v>
      </c>
      <c r="O4024" s="63">
        <v>0.70599999999999996</v>
      </c>
      <c r="P4024" s="147">
        <v>12272.73979815659</v>
      </c>
      <c r="Q4024" s="64">
        <v>410277.95827056683</v>
      </c>
      <c r="R4024" s="62">
        <v>15536.052333666601</v>
      </c>
      <c r="S4024" s="62">
        <v>6985.0739313234099</v>
      </c>
      <c r="T4024" s="62">
        <v>10078.4737761828</v>
      </c>
      <c r="U4024" s="64">
        <v>32599.600041172813</v>
      </c>
      <c r="V4024" s="62">
        <v>235801.95935208601</v>
      </c>
      <c r="W4024" s="62">
        <v>102551.400243888</v>
      </c>
      <c r="X4024" s="62">
        <v>33299.549764541</v>
      </c>
      <c r="Y4024" s="62">
        <v>273203.32454306597</v>
      </c>
      <c r="Z4024" s="64">
        <v>644856.23390358093</v>
      </c>
    </row>
    <row r="4025" spans="1:26">
      <c r="A4025" s="1" t="s">
        <v>156</v>
      </c>
      <c r="B4025" s="54">
        <v>2009</v>
      </c>
      <c r="C4025" s="61">
        <v>5.8447587331952073</v>
      </c>
      <c r="D4025" s="58">
        <v>2.3016370565148621</v>
      </c>
      <c r="E4025" s="58">
        <v>0.92645675289217988</v>
      </c>
      <c r="F4025" s="58">
        <v>1.208146586532878</v>
      </c>
      <c r="G4025" s="61">
        <v>4.4362403959399197</v>
      </c>
      <c r="H4025" s="59">
        <v>3.3862825333334876</v>
      </c>
      <c r="I4025" s="59">
        <v>1.3643327933719422</v>
      </c>
      <c r="J4025" s="59">
        <v>0.40354180900156772</v>
      </c>
      <c r="K4025" s="59">
        <v>4.1710527263799797</v>
      </c>
      <c r="L4025" s="61">
        <v>9.3252098620869788</v>
      </c>
      <c r="M4025" s="70">
        <v>66548197</v>
      </c>
      <c r="N4025" s="62">
        <v>130.91246060795865</v>
      </c>
      <c r="O4025" s="63">
        <v>0.71099999999999997</v>
      </c>
      <c r="P4025" s="147">
        <v>12257.136177288081</v>
      </c>
      <c r="Q4025" s="64">
        <v>388958.15559414512</v>
      </c>
      <c r="R4025" s="62">
        <v>15316.97962594512</v>
      </c>
      <c r="S4025" s="62">
        <v>6165.4026503449104</v>
      </c>
      <c r="T4025" s="62">
        <v>8039.9977045467504</v>
      </c>
      <c r="U4025" s="64">
        <v>29522.37998083678</v>
      </c>
      <c r="V4025" s="62">
        <v>225350.997125936</v>
      </c>
      <c r="W4025" s="62">
        <v>90793.887506876301</v>
      </c>
      <c r="X4025" s="62">
        <v>26854.9798031727</v>
      </c>
      <c r="Y4025" s="62">
        <v>277576.03853252198</v>
      </c>
      <c r="Z4025" s="64">
        <v>620575.90296850703</v>
      </c>
    </row>
    <row r="4026" spans="1:26">
      <c r="A4026" s="1" t="s">
        <v>156</v>
      </c>
      <c r="B4026" s="54">
        <v>2010</v>
      </c>
      <c r="C4026" s="61">
        <v>6.5438370808551261</v>
      </c>
      <c r="D4026" s="58">
        <v>2.4180180837207366</v>
      </c>
      <c r="E4026" s="58">
        <v>1.0508343666996924</v>
      </c>
      <c r="F4026" s="58">
        <v>1.3544249439803986</v>
      </c>
      <c r="G4026" s="61">
        <v>4.8232773944008276</v>
      </c>
      <c r="H4026" s="59">
        <v>3.5003273850008956</v>
      </c>
      <c r="I4026" s="59">
        <v>1.5992979577313622</v>
      </c>
      <c r="J4026" s="59">
        <v>0.50972683037710032</v>
      </c>
      <c r="K4026" s="59">
        <v>4.5583237608058802</v>
      </c>
      <c r="L4026" s="61">
        <v>10.167675933915238</v>
      </c>
      <c r="M4026" s="70">
        <v>66692024.000000007</v>
      </c>
      <c r="N4026" s="62">
        <v>131.55240462721918</v>
      </c>
      <c r="O4026" s="63">
        <v>0.72</v>
      </c>
      <c r="P4026" s="147">
        <v>13309.419197325831</v>
      </c>
      <c r="Q4026" s="64">
        <v>436421.73964848008</v>
      </c>
      <c r="R4026" s="62">
        <v>16126.25200719374</v>
      </c>
      <c r="S4026" s="62">
        <v>7008.2270803960691</v>
      </c>
      <c r="T4026" s="62">
        <v>9032.9340870139404</v>
      </c>
      <c r="U4026" s="64">
        <v>32167.413174603746</v>
      </c>
      <c r="V4026" s="62">
        <v>233443.91796833699</v>
      </c>
      <c r="W4026" s="62">
        <v>106660.417780171</v>
      </c>
      <c r="X4026" s="62">
        <v>33994.714004953501</v>
      </c>
      <c r="Y4026" s="62">
        <v>304003.83765543601</v>
      </c>
      <c r="Z4026" s="64">
        <v>678102.88740889751</v>
      </c>
    </row>
    <row r="4027" spans="1:26">
      <c r="A4027" s="1" t="s">
        <v>156</v>
      </c>
      <c r="B4027" s="54">
        <v>2011</v>
      </c>
      <c r="C4027" s="61">
        <v>6.7500396689816329</v>
      </c>
      <c r="D4027" s="58">
        <v>2.4151260365354368</v>
      </c>
      <c r="E4027" s="58">
        <v>1.0754403154619965</v>
      </c>
      <c r="F4027" s="58">
        <v>1.4086215030008897</v>
      </c>
      <c r="G4027" s="61">
        <v>4.8991878549983232</v>
      </c>
      <c r="H4027" s="59">
        <v>3.9857666790882549</v>
      </c>
      <c r="I4027" s="59">
        <v>1.6773568140649027</v>
      </c>
      <c r="J4027" s="59">
        <v>0.56181068212681862</v>
      </c>
      <c r="K4027" s="59">
        <v>4.9369613076939585</v>
      </c>
      <c r="L4027" s="61">
        <v>11.161895482973936</v>
      </c>
      <c r="M4027" s="70">
        <v>66902958</v>
      </c>
      <c r="N4027" s="62">
        <v>132.18135019280081</v>
      </c>
      <c r="O4027" s="63">
        <v>0.72899999999999998</v>
      </c>
      <c r="P4027" s="147">
        <v>13654.272460432841</v>
      </c>
      <c r="Q4027" s="64">
        <v>451597.62047221209</v>
      </c>
      <c r="R4027" s="62">
        <v>16157.907578703682</v>
      </c>
      <c r="S4027" s="62">
        <v>7195.01382568607</v>
      </c>
      <c r="T4027" s="62">
        <v>9424.0945253165391</v>
      </c>
      <c r="U4027" s="64">
        <v>32777.015929706293</v>
      </c>
      <c r="V4027" s="62">
        <v>266659.58072884101</v>
      </c>
      <c r="W4027" s="62">
        <v>112220.132482398</v>
      </c>
      <c r="X4027" s="62">
        <v>37586.796470281901</v>
      </c>
      <c r="Y4027" s="62">
        <v>330297.31501627399</v>
      </c>
      <c r="Z4027" s="64">
        <v>746763.82469779486</v>
      </c>
    </row>
    <row r="4028" spans="1:26">
      <c r="A4028" s="1" t="s">
        <v>156</v>
      </c>
      <c r="B4028" s="54">
        <v>2012</v>
      </c>
      <c r="C4028" s="61">
        <v>6.954171595909223</v>
      </c>
      <c r="D4028" s="58">
        <v>2.4791920451564828</v>
      </c>
      <c r="E4028" s="58">
        <v>1.073793429021731</v>
      </c>
      <c r="F4028" s="58">
        <v>1.3840388164518351</v>
      </c>
      <c r="G4028" s="61">
        <v>4.9370242906300499</v>
      </c>
      <c r="H4028" s="59">
        <v>4.1667103838712114</v>
      </c>
      <c r="I4028" s="59">
        <v>1.714122873465926</v>
      </c>
      <c r="J4028" s="59">
        <v>0.57875238779243188</v>
      </c>
      <c r="K4028" s="59">
        <v>4.999884134263735</v>
      </c>
      <c r="L4028" s="61">
        <v>11.459469779393306</v>
      </c>
      <c r="M4028" s="70">
        <v>67164130</v>
      </c>
      <c r="N4028" s="62">
        <v>132.79566834347904</v>
      </c>
      <c r="O4028" s="63">
        <v>0.73299999999999998</v>
      </c>
      <c r="P4028" s="147">
        <v>14853.329682612195</v>
      </c>
      <c r="Q4028" s="64">
        <v>467070.88510995451</v>
      </c>
      <c r="R4028" s="62">
        <v>16651.27768158559</v>
      </c>
      <c r="S4028" s="62">
        <v>7212.0401459961304</v>
      </c>
      <c r="T4028" s="62">
        <v>9295.7762993217202</v>
      </c>
      <c r="U4028" s="64">
        <v>33159.094126903445</v>
      </c>
      <c r="V4028" s="62">
        <v>279853.47789467598</v>
      </c>
      <c r="W4028" s="62">
        <v>115127.571509439</v>
      </c>
      <c r="X4028" s="62">
        <v>38871.400611501304</v>
      </c>
      <c r="Y4028" s="62">
        <v>335812.86797862698</v>
      </c>
      <c r="Z4028" s="64">
        <v>769665.31799424323</v>
      </c>
    </row>
    <row r="4029" spans="1:26">
      <c r="A4029" s="1" t="s">
        <v>156</v>
      </c>
      <c r="B4029" s="54">
        <v>2013</v>
      </c>
      <c r="C4029" s="61">
        <v>6.9652119772523164</v>
      </c>
      <c r="D4029" s="58">
        <v>2.5351967620624083</v>
      </c>
      <c r="E4029" s="58">
        <v>1.1120653789194987</v>
      </c>
      <c r="F4029" s="58">
        <v>1.374806396680454</v>
      </c>
      <c r="G4029" s="61">
        <v>5.0220685376623617</v>
      </c>
      <c r="H4029" s="59">
        <v>4.2706696583144383</v>
      </c>
      <c r="I4029" s="59">
        <v>1.8001128818166057</v>
      </c>
      <c r="J4029" s="59">
        <v>0.64235328699853356</v>
      </c>
      <c r="K4029" s="59">
        <v>5.0356171141756807</v>
      </c>
      <c r="L4029" s="61">
        <v>11.748752941305259</v>
      </c>
      <c r="M4029" s="70">
        <v>67451422</v>
      </c>
      <c r="N4029" s="62">
        <v>133.38108986278846</v>
      </c>
      <c r="O4029" s="63">
        <v>0.73699999999999999</v>
      </c>
      <c r="P4029" s="147">
        <v>15435.025568965413</v>
      </c>
      <c r="Q4029" s="64">
        <v>469813.45239710039</v>
      </c>
      <c r="R4029" s="62">
        <v>17100.262665090511</v>
      </c>
      <c r="S4029" s="62">
        <v>7501.0391165089004</v>
      </c>
      <c r="T4029" s="62">
        <v>9273.2646430792702</v>
      </c>
      <c r="U4029" s="64">
        <v>33874.566424678684</v>
      </c>
      <c r="V4029" s="62">
        <v>288062.74134556297</v>
      </c>
      <c r="W4029" s="62">
        <v>121420.17363904799</v>
      </c>
      <c r="X4029" s="62">
        <v>43327.642634425203</v>
      </c>
      <c r="Y4029" s="62">
        <v>339659.53499868599</v>
      </c>
      <c r="Z4029" s="64">
        <v>792470.09261772223</v>
      </c>
    </row>
    <row r="4030" spans="1:26">
      <c r="A4030" s="1" t="s">
        <v>156</v>
      </c>
      <c r="B4030" s="54">
        <v>2014</v>
      </c>
      <c r="C4030" s="61">
        <v>7.0820636930059919</v>
      </c>
      <c r="D4030" s="58">
        <v>2.5464661765264403</v>
      </c>
      <c r="E4030" s="58">
        <v>1.1157130083908335</v>
      </c>
      <c r="F4030" s="58">
        <v>1.3929655019716718</v>
      </c>
      <c r="G4030" s="61">
        <v>5.0551446868889451</v>
      </c>
      <c r="H4030" s="59">
        <v>4.2629595554234365</v>
      </c>
      <c r="I4030" s="59">
        <v>1.8245555135125917</v>
      </c>
      <c r="J4030" s="59">
        <v>0.64205323243674484</v>
      </c>
      <c r="K4030" s="59">
        <v>5.1442750240197785</v>
      </c>
      <c r="L4030" s="61">
        <v>11.873843325392549</v>
      </c>
      <c r="M4030" s="70">
        <v>67725979</v>
      </c>
      <c r="N4030" s="62">
        <v>133.91683532658695</v>
      </c>
      <c r="O4030" s="63">
        <v>0.73799999999999999</v>
      </c>
      <c r="P4030" s="147">
        <v>15775.614443082351</v>
      </c>
      <c r="Q4030" s="64">
        <v>479639.69694918627</v>
      </c>
      <c r="R4030" s="62">
        <v>17246.191479564</v>
      </c>
      <c r="S4030" s="62">
        <v>7556.2755776304402</v>
      </c>
      <c r="T4030" s="62">
        <v>9433.9952334257905</v>
      </c>
      <c r="U4030" s="64">
        <v>34236.462290620228</v>
      </c>
      <c r="V4030" s="62">
        <v>288713.10932845698</v>
      </c>
      <c r="W4030" s="62">
        <v>123569.808392488</v>
      </c>
      <c r="X4030" s="62">
        <v>43483.683736893101</v>
      </c>
      <c r="Y4030" s="62">
        <v>348401.062246988</v>
      </c>
      <c r="Z4030" s="64">
        <v>804167.66370482603</v>
      </c>
    </row>
    <row r="4031" spans="1:26">
      <c r="A4031" s="1" t="s">
        <v>156</v>
      </c>
      <c r="B4031" s="54">
        <v>2015</v>
      </c>
      <c r="C4031" s="61">
        <v>6.9989314735849595</v>
      </c>
      <c r="D4031" s="58">
        <v>2.5402945683647484</v>
      </c>
      <c r="E4031" s="58">
        <v>1.0830121128232375</v>
      </c>
      <c r="F4031" s="58">
        <v>1.2872520140276811</v>
      </c>
      <c r="G4031" s="61">
        <v>4.9105586952156672</v>
      </c>
      <c r="H4031" s="59">
        <v>4.3703436963182947</v>
      </c>
      <c r="I4031" s="59">
        <v>1.7869653808490749</v>
      </c>
      <c r="J4031" s="59">
        <v>0.65371117039013416</v>
      </c>
      <c r="K4031" s="59">
        <v>5.2236650091117554</v>
      </c>
      <c r="L4031" s="61">
        <v>12.034685256669258</v>
      </c>
      <c r="M4031" s="70">
        <v>67959359</v>
      </c>
      <c r="N4031" s="62">
        <v>134.38822447102115</v>
      </c>
      <c r="O4031" s="63">
        <v>0.74</v>
      </c>
      <c r="P4031" s="147">
        <v>16340.028572275667</v>
      </c>
      <c r="Q4031" s="64">
        <v>475642.89662975923</v>
      </c>
      <c r="R4031" s="62">
        <v>17263.679053724998</v>
      </c>
      <c r="S4031" s="62">
        <v>7360.0808976702901</v>
      </c>
      <c r="T4031" s="62">
        <v>8748.0821744780205</v>
      </c>
      <c r="U4031" s="64">
        <v>33371.842125873307</v>
      </c>
      <c r="V4031" s="62">
        <v>297005.75621148199</v>
      </c>
      <c r="W4031" s="62">
        <v>121441.021837694</v>
      </c>
      <c r="X4031" s="62">
        <v>44425.792110853297</v>
      </c>
      <c r="Y4031" s="62">
        <v>354996.92564996402</v>
      </c>
      <c r="Z4031" s="64">
        <v>817869.49580999324</v>
      </c>
    </row>
    <row r="4032" spans="1:26">
      <c r="A4032" s="1" t="s">
        <v>157</v>
      </c>
      <c r="B4032" s="54">
        <v>1990</v>
      </c>
      <c r="C4032" s="61">
        <v>3.4590441263181106</v>
      </c>
      <c r="D4032" s="58">
        <v>4.193947541860001</v>
      </c>
      <c r="E4032" s="58">
        <v>1.3752852570904051</v>
      </c>
      <c r="F4032" s="58">
        <v>2.6722273615548637</v>
      </c>
      <c r="G4032" s="61">
        <v>8.2414601605052713</v>
      </c>
      <c r="H4032" s="59">
        <v>2.0193052185947686</v>
      </c>
      <c r="I4032" s="59">
        <v>5.3601437351396983E-2</v>
      </c>
      <c r="J4032" s="59">
        <v>3.7956018454545909E-2</v>
      </c>
      <c r="K4032" s="59">
        <v>1.6526668494757113</v>
      </c>
      <c r="L4032" s="61">
        <v>3.7635295238764228</v>
      </c>
      <c r="M4032" s="70">
        <v>3786942</v>
      </c>
      <c r="N4032" s="62">
        <v>69.625666482809336</v>
      </c>
      <c r="O4032" s="63">
        <v>0.40400000000000003</v>
      </c>
      <c r="P4032" s="147">
        <v>872.63528512444896</v>
      </c>
      <c r="Q4032" s="64">
        <v>13099.199481807358</v>
      </c>
      <c r="R4032" s="62">
        <v>1588.2236092066396</v>
      </c>
      <c r="S4032" s="62">
        <v>520.81255020564527</v>
      </c>
      <c r="T4032" s="62">
        <v>1011.9570029021299</v>
      </c>
      <c r="U4032" s="64">
        <v>3120.9931623144148</v>
      </c>
      <c r="V4032" s="62">
        <v>7646.9917431157101</v>
      </c>
      <c r="W4032" s="62">
        <v>202.985534366374</v>
      </c>
      <c r="X4032" s="62">
        <v>143.737240438295</v>
      </c>
      <c r="Y4032" s="62">
        <v>6258.5535042872498</v>
      </c>
      <c r="Z4032" s="64">
        <v>14252.268022207629</v>
      </c>
    </row>
    <row r="4033" spans="1:26">
      <c r="A4033" s="1" t="s">
        <v>157</v>
      </c>
      <c r="B4033" s="57">
        <v>1991</v>
      </c>
      <c r="C4033" s="61">
        <v>3.2337429031263327</v>
      </c>
      <c r="D4033" s="58">
        <v>3.9639267382364269</v>
      </c>
      <c r="E4033" s="58">
        <v>1.3048651913341194</v>
      </c>
      <c r="F4033" s="58">
        <v>2.6143192090564411</v>
      </c>
      <c r="G4033" s="61">
        <v>7.8831111386269876</v>
      </c>
      <c r="H4033" s="59">
        <v>1.8929962285256883</v>
      </c>
      <c r="I4033" s="59">
        <v>5.1731397251103588E-2</v>
      </c>
      <c r="J4033" s="59">
        <v>3.9533216014104713E-2</v>
      </c>
      <c r="K4033" s="59">
        <v>1.1499019215690824</v>
      </c>
      <c r="L4033" s="61">
        <v>3.1341627633599791</v>
      </c>
      <c r="M4033" s="70">
        <v>3886858</v>
      </c>
      <c r="N4033" s="62">
        <v>71.378396764111045</v>
      </c>
      <c r="O4033" s="63">
        <v>0.40699999999999997</v>
      </c>
      <c r="P4033" s="147">
        <v>872.35312107706511</v>
      </c>
      <c r="Q4033" s="64">
        <v>12569.099472959811</v>
      </c>
      <c r="R4033" s="62">
        <v>1540.7220353928162</v>
      </c>
      <c r="S4033" s="62">
        <v>507.18257078585526</v>
      </c>
      <c r="T4033" s="62">
        <v>1016.14875322747</v>
      </c>
      <c r="U4033" s="64">
        <v>3064.0533594061417</v>
      </c>
      <c r="V4033" s="62">
        <v>7357.8075348148996</v>
      </c>
      <c r="W4033" s="62">
        <v>201.07259525663</v>
      </c>
      <c r="X4033" s="62">
        <v>153.65999693015101</v>
      </c>
      <c r="Y4033" s="62">
        <v>4469.5054830661602</v>
      </c>
      <c r="Z4033" s="64">
        <v>12182.045610067842</v>
      </c>
    </row>
    <row r="4034" spans="1:26">
      <c r="A4034" s="1" t="s">
        <v>157</v>
      </c>
      <c r="B4034" s="57">
        <v>1992</v>
      </c>
      <c r="C4034" s="61">
        <v>3.1964856214916484</v>
      </c>
      <c r="D4034" s="58">
        <v>3.6857479303100038</v>
      </c>
      <c r="E4034" s="58">
        <v>1.2395648649839173</v>
      </c>
      <c r="F4034" s="58">
        <v>2.5270553582399513</v>
      </c>
      <c r="G4034" s="61">
        <v>7.4523681535338717</v>
      </c>
      <c r="H4034" s="59">
        <v>1.8296125822670464</v>
      </c>
      <c r="I4034" s="59">
        <v>7.8873048925338002E-2</v>
      </c>
      <c r="J4034" s="59">
        <v>4.4686941913771261E-2</v>
      </c>
      <c r="K4034" s="59">
        <v>0.97016539370542698</v>
      </c>
      <c r="L4034" s="61">
        <v>2.9233379668115829</v>
      </c>
      <c r="M4034" s="70">
        <v>3984356</v>
      </c>
      <c r="N4034" s="62">
        <v>73.052528038242329</v>
      </c>
      <c r="O4034" s="63">
        <v>0.39900000000000002</v>
      </c>
      <c r="P4034" s="147">
        <v>835.75746547391282</v>
      </c>
      <c r="Q4034" s="64">
        <v>12735.936664903978</v>
      </c>
      <c r="R4034" s="62">
        <v>1468.5331880618246</v>
      </c>
      <c r="S4034" s="62">
        <v>493.88677071878601</v>
      </c>
      <c r="T4034" s="62">
        <v>1006.86881789355</v>
      </c>
      <c r="U4034" s="64">
        <v>2969.2887766741605</v>
      </c>
      <c r="V4034" s="62">
        <v>7289.8278698311997</v>
      </c>
      <c r="W4034" s="62">
        <v>314.25830572396399</v>
      </c>
      <c r="X4034" s="62">
        <v>178.048685135786</v>
      </c>
      <c r="Y4034" s="62">
        <v>3865.4843074025798</v>
      </c>
      <c r="Z4034" s="64">
        <v>11647.61916809353</v>
      </c>
    </row>
    <row r="4035" spans="1:26">
      <c r="A4035" s="1" t="s">
        <v>157</v>
      </c>
      <c r="B4035" s="57">
        <v>1993</v>
      </c>
      <c r="C4035" s="61">
        <v>2.9022012017211067</v>
      </c>
      <c r="D4035" s="58">
        <v>3.3125127386135595</v>
      </c>
      <c r="E4035" s="58">
        <v>1.1318772881581318</v>
      </c>
      <c r="F4035" s="58">
        <v>2.2095503763953408</v>
      </c>
      <c r="G4035" s="61">
        <v>6.6539404031670317</v>
      </c>
      <c r="H4035" s="59">
        <v>1.7809784690889372</v>
      </c>
      <c r="I4035" s="59">
        <v>6.6263036629223129E-2</v>
      </c>
      <c r="J4035" s="59">
        <v>3.8209199570527548E-2</v>
      </c>
      <c r="K4035" s="59">
        <v>0.88780402009545256</v>
      </c>
      <c r="L4035" s="61">
        <v>2.7732547253841404</v>
      </c>
      <c r="M4035" s="70">
        <v>4081398</v>
      </c>
      <c r="N4035" s="62">
        <v>74.736642765214199</v>
      </c>
      <c r="O4035" s="63">
        <v>0.38900000000000001</v>
      </c>
      <c r="P4035" s="147">
        <v>709.20286096358973</v>
      </c>
      <c r="Q4035" s="64">
        <v>11845.038180302121</v>
      </c>
      <c r="R4035" s="62">
        <v>1351.9682866351905</v>
      </c>
      <c r="S4035" s="62">
        <v>461.96417001340228</v>
      </c>
      <c r="T4035" s="62">
        <v>901.80544871191898</v>
      </c>
      <c r="U4035" s="64">
        <v>2715.7379053605118</v>
      </c>
      <c r="V4035" s="62">
        <v>7268.8819617826503</v>
      </c>
      <c r="W4035" s="62">
        <v>270.44582517243799</v>
      </c>
      <c r="X4035" s="62">
        <v>155.94695070875201</v>
      </c>
      <c r="Y4035" s="62">
        <v>3623.4815520095399</v>
      </c>
      <c r="Z4035" s="64">
        <v>11318.75628967338</v>
      </c>
    </row>
    <row r="4036" spans="1:26">
      <c r="A4036" s="1" t="s">
        <v>157</v>
      </c>
      <c r="B4036" s="57">
        <v>1994</v>
      </c>
      <c r="C4036" s="61">
        <v>2.7897262070672952</v>
      </c>
      <c r="D4036" s="58">
        <v>2.9642371687164668</v>
      </c>
      <c r="E4036" s="58">
        <v>1.1902294540960152</v>
      </c>
      <c r="F4036" s="58">
        <v>2.0803166336643288</v>
      </c>
      <c r="G4036" s="61">
        <v>6.2347832564768115</v>
      </c>
      <c r="H4036" s="59">
        <v>1.697545126492578</v>
      </c>
      <c r="I4036" s="59">
        <v>6.3369454954987067E-2</v>
      </c>
      <c r="J4036" s="59">
        <v>3.6727153490852815E-2</v>
      </c>
      <c r="K4036" s="59">
        <v>0.93689594379365693</v>
      </c>
      <c r="L4036" s="61">
        <v>2.7345376787320745</v>
      </c>
      <c r="M4036" s="70">
        <v>4180689.0000000005</v>
      </c>
      <c r="N4036" s="62">
        <v>76.551608751608754</v>
      </c>
      <c r="O4036" s="63">
        <v>0.39500000000000002</v>
      </c>
      <c r="P4036" s="147">
        <v>813.03338696662286</v>
      </c>
      <c r="Q4036" s="64">
        <v>11662.977666897965</v>
      </c>
      <c r="R4036" s="62">
        <v>1239.2553724644079</v>
      </c>
      <c r="S4036" s="62">
        <v>497.59791862152161</v>
      </c>
      <c r="T4036" s="62">
        <v>869.71568668774898</v>
      </c>
      <c r="U4036" s="64">
        <v>2606.5689777736789</v>
      </c>
      <c r="V4036" s="62">
        <v>7096.9082373311303</v>
      </c>
      <c r="W4036" s="62">
        <v>264.92798326630998</v>
      </c>
      <c r="X4036" s="62">
        <v>153.54480660051999</v>
      </c>
      <c r="Y4036" s="62">
        <v>3916.8705663627602</v>
      </c>
      <c r="Z4036" s="64">
        <v>11432.251593560721</v>
      </c>
    </row>
    <row r="4037" spans="1:26">
      <c r="A4037" s="1" t="s">
        <v>157</v>
      </c>
      <c r="B4037" s="57">
        <v>1995</v>
      </c>
      <c r="C4037" s="61">
        <v>2.8832001355299441</v>
      </c>
      <c r="D4037" s="58">
        <v>2.9179148932940371</v>
      </c>
      <c r="E4037" s="58">
        <v>1.1314896613942647</v>
      </c>
      <c r="F4037" s="58">
        <v>2.0062917239898015</v>
      </c>
      <c r="G4037" s="61">
        <v>6.0556962786781021</v>
      </c>
      <c r="H4037" s="59">
        <v>1.6722828116767507</v>
      </c>
      <c r="I4037" s="59">
        <v>6.5978376828397772E-2</v>
      </c>
      <c r="J4037" s="59">
        <v>4.130059185558084E-2</v>
      </c>
      <c r="K4037" s="59">
        <v>1.1434258511454698</v>
      </c>
      <c r="L4037" s="61">
        <v>2.9229876315061989</v>
      </c>
      <c r="M4037" s="70">
        <v>4284286</v>
      </c>
      <c r="N4037" s="62">
        <v>78.581062695348407</v>
      </c>
      <c r="O4037" s="63">
        <v>0.40799999999999997</v>
      </c>
      <c r="P4037" s="147">
        <v>873.46592124340543</v>
      </c>
      <c r="Q4037" s="64">
        <v>12352.453975849041</v>
      </c>
      <c r="R4037" s="62">
        <v>1250.1181926531137</v>
      </c>
      <c r="S4037" s="62">
        <v>484.7625315456188</v>
      </c>
      <c r="T4037" s="62">
        <v>859.55275450053705</v>
      </c>
      <c r="U4037" s="64">
        <v>2594.433478699269</v>
      </c>
      <c r="V4037" s="62">
        <v>7164.5378381073397</v>
      </c>
      <c r="W4037" s="62">
        <v>282.67023614862899</v>
      </c>
      <c r="X4037" s="62">
        <v>176.94354747857901</v>
      </c>
      <c r="Y4037" s="62">
        <v>4898.7633661006203</v>
      </c>
      <c r="Z4037" s="64">
        <v>12522.914987835167</v>
      </c>
    </row>
    <row r="4038" spans="1:26">
      <c r="A4038" s="1" t="s">
        <v>157</v>
      </c>
      <c r="B4038" s="57">
        <v>1996</v>
      </c>
      <c r="C4038" s="61">
        <v>3.0197229174983518</v>
      </c>
      <c r="D4038" s="58">
        <v>3.1307150624382052</v>
      </c>
      <c r="E4038" s="58">
        <v>1.1331670998170882</v>
      </c>
      <c r="F4038" s="58">
        <v>2.2094488835864174</v>
      </c>
      <c r="G4038" s="61">
        <v>6.4733310458417108</v>
      </c>
      <c r="H4038" s="59">
        <v>1.803968860617593</v>
      </c>
      <c r="I4038" s="59">
        <v>7.4177504688870854E-2</v>
      </c>
      <c r="J4038" s="59">
        <v>4.4830392800334906E-2</v>
      </c>
      <c r="K4038" s="59">
        <v>1.5086535055171808</v>
      </c>
      <c r="L4038" s="61">
        <v>3.4316302636239793</v>
      </c>
      <c r="M4038" s="70">
        <v>4392941</v>
      </c>
      <c r="N4038" s="62">
        <v>80.864828093399524</v>
      </c>
      <c r="O4038" s="63">
        <v>0.41699999999999998</v>
      </c>
      <c r="P4038" s="147">
        <v>1030.2730888639639</v>
      </c>
      <c r="Q4038" s="64">
        <v>13265.464612918127</v>
      </c>
      <c r="R4038" s="62">
        <v>1375.3046557102352</v>
      </c>
      <c r="S4038" s="62">
        <v>497.79362126375793</v>
      </c>
      <c r="T4038" s="62">
        <v>970.59785881109997</v>
      </c>
      <c r="U4038" s="64">
        <v>2843.6961357850932</v>
      </c>
      <c r="V4038" s="62">
        <v>7924.7287705303097</v>
      </c>
      <c r="W4038" s="62">
        <v>325.857401625433</v>
      </c>
      <c r="X4038" s="62">
        <v>196.937270578696</v>
      </c>
      <c r="Y4038" s="62">
        <v>6627.4258391801504</v>
      </c>
      <c r="Z4038" s="64">
        <v>15074.949281914589</v>
      </c>
    </row>
    <row r="4039" spans="1:26">
      <c r="A4039" s="1" t="s">
        <v>157</v>
      </c>
      <c r="B4039" s="54">
        <v>1997</v>
      </c>
      <c r="C4039" s="61">
        <v>2.8017425042515733</v>
      </c>
      <c r="D4039" s="58">
        <v>2.9273593770601978</v>
      </c>
      <c r="E4039" s="58">
        <v>1.0626253274892252</v>
      </c>
      <c r="F4039" s="58">
        <v>2.1547908633910349</v>
      </c>
      <c r="G4039" s="61">
        <v>6.1447755679404574</v>
      </c>
      <c r="H4039" s="59">
        <v>1.7723044222804991</v>
      </c>
      <c r="I4039" s="59">
        <v>7.0548522864004495E-2</v>
      </c>
      <c r="J4039" s="59">
        <v>4.4352068586011206E-2</v>
      </c>
      <c r="K4039" s="59">
        <v>1.3478646261874974</v>
      </c>
      <c r="L4039" s="61">
        <v>3.2350696399180121</v>
      </c>
      <c r="M4039" s="70">
        <v>4506465</v>
      </c>
      <c r="N4039" s="62">
        <v>83.371042471042472</v>
      </c>
      <c r="O4039" s="63">
        <v>0.42399999999999999</v>
      </c>
      <c r="P4039" s="147">
        <v>1044.2632364352671</v>
      </c>
      <c r="Q4039" s="64">
        <v>12625.954534422066</v>
      </c>
      <c r="R4039" s="62">
        <v>1319.2042575143585</v>
      </c>
      <c r="S4039" s="62">
        <v>478.86838464437312</v>
      </c>
      <c r="T4039" s="62">
        <v>971.04896081914796</v>
      </c>
      <c r="U4039" s="64">
        <v>2769.1216029778793</v>
      </c>
      <c r="V4039" s="62">
        <v>7986.8278483522899</v>
      </c>
      <c r="W4039" s="62">
        <v>317.92444908833602</v>
      </c>
      <c r="X4039" s="62">
        <v>199.871044760459</v>
      </c>
      <c r="Y4039" s="62">
        <v>6074.1047626520403</v>
      </c>
      <c r="Z4039" s="64">
        <v>14578.728104853126</v>
      </c>
    </row>
    <row r="4040" spans="1:26">
      <c r="A4040" s="1" t="s">
        <v>157</v>
      </c>
      <c r="B4040" s="54">
        <v>1998</v>
      </c>
      <c r="C4040" s="61">
        <v>2.7618667777345949</v>
      </c>
      <c r="D4040" s="58">
        <v>2.6573931375594628</v>
      </c>
      <c r="E4040" s="58">
        <v>0.96803726003346813</v>
      </c>
      <c r="F4040" s="58">
        <v>1.8752779223034792</v>
      </c>
      <c r="G4040" s="61">
        <v>5.5007083198964102</v>
      </c>
      <c r="H4040" s="59">
        <v>1.5768977119405596</v>
      </c>
      <c r="I4040" s="59">
        <v>6.4806098515868063E-2</v>
      </c>
      <c r="J4040" s="59">
        <v>4.6862483071081158E-2</v>
      </c>
      <c r="K4040" s="59">
        <v>1.2863746752853187</v>
      </c>
      <c r="L4040" s="61">
        <v>2.9749409688128274</v>
      </c>
      <c r="M4040" s="70">
        <v>4624826</v>
      </c>
      <c r="N4040" s="62">
        <v>86.027266041551755</v>
      </c>
      <c r="O4040" s="63">
        <v>0.42399999999999999</v>
      </c>
      <c r="P4040" s="147">
        <v>1070.6039046185479</v>
      </c>
      <c r="Q4040" s="64">
        <v>12773.153282203175</v>
      </c>
      <c r="R4040" s="62">
        <v>1228.9980874806579</v>
      </c>
      <c r="S4040" s="62">
        <v>447.70038891715444</v>
      </c>
      <c r="T4040" s="62">
        <v>867.28340922951099</v>
      </c>
      <c r="U4040" s="64">
        <v>2543.9818856273232</v>
      </c>
      <c r="V4040" s="62">
        <v>7292.8775375232099</v>
      </c>
      <c r="W4040" s="62">
        <v>299.71692937474802</v>
      </c>
      <c r="X4040" s="62">
        <v>216.730830131696</v>
      </c>
      <c r="Y4040" s="62">
        <v>5949.2590440010999</v>
      </c>
      <c r="Z4040" s="64">
        <v>13758.584341030753</v>
      </c>
    </row>
    <row r="4041" spans="1:26">
      <c r="A4041" s="1" t="s">
        <v>157</v>
      </c>
      <c r="B4041" s="54">
        <v>1999</v>
      </c>
      <c r="C4041" s="61">
        <v>2.6234607981559637</v>
      </c>
      <c r="D4041" s="58">
        <v>2.5525539287248016</v>
      </c>
      <c r="E4041" s="58">
        <v>0.88547680292570952</v>
      </c>
      <c r="F4041" s="58">
        <v>1.7468731815289349</v>
      </c>
      <c r="G4041" s="61">
        <v>5.1849039131794461</v>
      </c>
      <c r="H4041" s="59">
        <v>1.5483837369911273</v>
      </c>
      <c r="I4041" s="59">
        <v>5.2676436677924411E-2</v>
      </c>
      <c r="J4041" s="59">
        <v>4.3513841958848408E-2</v>
      </c>
      <c r="K4041" s="59">
        <v>1.1238761304305318</v>
      </c>
      <c r="L4041" s="61">
        <v>2.7684501460584316</v>
      </c>
      <c r="M4041" s="70">
        <v>4747665</v>
      </c>
      <c r="N4041" s="62">
        <v>88.724103695532264</v>
      </c>
      <c r="O4041" s="63">
        <v>0.42499999999999999</v>
      </c>
      <c r="P4041" s="147">
        <v>944.05923575464385</v>
      </c>
      <c r="Q4041" s="64">
        <v>12455.313010277134</v>
      </c>
      <c r="R4041" s="62">
        <v>1211.8670948019235</v>
      </c>
      <c r="S4041" s="62">
        <v>420.39472255622888</v>
      </c>
      <c r="T4041" s="62">
        <v>829.35686633835701</v>
      </c>
      <c r="U4041" s="64">
        <v>2461.6186836965094</v>
      </c>
      <c r="V4041" s="62">
        <v>7351.2072746819804</v>
      </c>
      <c r="W4041" s="62">
        <v>250.09007474049801</v>
      </c>
      <c r="X4041" s="62">
        <v>206.589144483556</v>
      </c>
      <c r="Y4041" s="62">
        <v>5335.7873687804704</v>
      </c>
      <c r="Z4041" s="64">
        <v>13143.673862686504</v>
      </c>
    </row>
    <row r="4042" spans="1:26">
      <c r="A4042" s="1" t="s">
        <v>157</v>
      </c>
      <c r="B4042" s="54">
        <v>2000</v>
      </c>
      <c r="C4042" s="61">
        <v>2.3947172841085536</v>
      </c>
      <c r="D4042" s="58">
        <v>2.2879154320994686</v>
      </c>
      <c r="E4042" s="58">
        <v>0.77757606789280764</v>
      </c>
      <c r="F4042" s="58">
        <v>1.6758565099616656</v>
      </c>
      <c r="G4042" s="61">
        <v>4.7413480099539411</v>
      </c>
      <c r="H4042" s="59">
        <v>1.3782768238645053</v>
      </c>
      <c r="I4042" s="59">
        <v>5.9768886992880021E-2</v>
      </c>
      <c r="J4042" s="59">
        <v>5.9388202539486963E-2</v>
      </c>
      <c r="K4042" s="59">
        <v>0.81301181844157477</v>
      </c>
      <c r="L4042" s="61">
        <v>2.3104457318384473</v>
      </c>
      <c r="M4042" s="70">
        <v>4874735</v>
      </c>
      <c r="N4042" s="62">
        <v>91.383838940981803</v>
      </c>
      <c r="O4042" s="63">
        <v>0.42599999999999999</v>
      </c>
      <c r="P4042" s="147">
        <v>1032.0357263360975</v>
      </c>
      <c r="Q4042" s="64">
        <v>11673.612159948909</v>
      </c>
      <c r="R4042" s="62">
        <v>1115.2981433895404</v>
      </c>
      <c r="S4042" s="62">
        <v>379.04772733194454</v>
      </c>
      <c r="T4042" s="62">
        <v>816.93563840879801</v>
      </c>
      <c r="U4042" s="64">
        <v>2311.2815091302828</v>
      </c>
      <c r="V4042" s="62">
        <v>6718.7342729811398</v>
      </c>
      <c r="W4042" s="62">
        <v>291.35748533523702</v>
      </c>
      <c r="X4042" s="62">
        <v>289.50174950632601</v>
      </c>
      <c r="Y4042" s="62">
        <v>3963.2171667707898</v>
      </c>
      <c r="Z4042" s="64">
        <v>11262.810674593493</v>
      </c>
    </row>
    <row r="4043" spans="1:26">
      <c r="A4043" s="1" t="s">
        <v>157</v>
      </c>
      <c r="B4043" s="54">
        <v>2001</v>
      </c>
      <c r="C4043" s="61">
        <v>2.3234365381425608</v>
      </c>
      <c r="D4043" s="58">
        <v>2.1546065252922779</v>
      </c>
      <c r="E4043" s="58">
        <v>0.73354786379399961</v>
      </c>
      <c r="F4043" s="58">
        <v>1.4210568298855724</v>
      </c>
      <c r="G4043" s="61">
        <v>4.3092112189718499</v>
      </c>
      <c r="H4043" s="59">
        <v>1.4435522306849915</v>
      </c>
      <c r="I4043" s="59">
        <v>5.4847024631305877E-2</v>
      </c>
      <c r="J4043" s="59">
        <v>4.1548698072286033E-2</v>
      </c>
      <c r="K4043" s="59">
        <v>0.90285767597671751</v>
      </c>
      <c r="L4043" s="61">
        <v>2.4428056293653011</v>
      </c>
      <c r="M4043" s="70">
        <v>5006223</v>
      </c>
      <c r="N4043" s="62">
        <v>93.983636697922407</v>
      </c>
      <c r="O4043" s="63">
        <v>0.42799999999999999</v>
      </c>
      <c r="P4043" s="147">
        <v>1011.1099301430221</v>
      </c>
      <c r="Q4043" s="64">
        <v>11631.641436289667</v>
      </c>
      <c r="R4043" s="62">
        <v>1078.6440742868283</v>
      </c>
      <c r="S4043" s="62">
        <v>367.23041873263878</v>
      </c>
      <c r="T4043" s="62">
        <v>711.41273860802403</v>
      </c>
      <c r="U4043" s="64">
        <v>2157.2872316274911</v>
      </c>
      <c r="V4043" s="62">
        <v>7226.7443789565104</v>
      </c>
      <c r="W4043" s="62">
        <v>274.57643619081</v>
      </c>
      <c r="X4043" s="62">
        <v>208.00204790953401</v>
      </c>
      <c r="Y4043" s="62">
        <v>4519.9068632011904</v>
      </c>
      <c r="Z4043" s="64">
        <v>12229.229726258045</v>
      </c>
    </row>
    <row r="4044" spans="1:26">
      <c r="A4044" s="1" t="s">
        <v>157</v>
      </c>
      <c r="B4044" s="54">
        <v>2002</v>
      </c>
      <c r="C4044" s="61">
        <v>2.3478543430527035</v>
      </c>
      <c r="D4044" s="58">
        <v>2.1784725825782507</v>
      </c>
      <c r="E4044" s="58">
        <v>0.71217384871649991</v>
      </c>
      <c r="F4044" s="58">
        <v>1.446087303782426</v>
      </c>
      <c r="G4044" s="61">
        <v>4.3367337350771766</v>
      </c>
      <c r="H4044" s="59">
        <v>1.4525245901779804</v>
      </c>
      <c r="I4044" s="59">
        <v>6.1887851506923885E-2</v>
      </c>
      <c r="J4044" s="59">
        <v>4.2213479995789532E-2</v>
      </c>
      <c r="K4044" s="59">
        <v>1.0963396238649514</v>
      </c>
      <c r="L4044" s="61">
        <v>2.6529655455456451</v>
      </c>
      <c r="M4044" s="70">
        <v>5142419</v>
      </c>
      <c r="N4044" s="62">
        <v>96.552160323588893</v>
      </c>
      <c r="O4044" s="63">
        <v>0.42799999999999999</v>
      </c>
      <c r="P4044" s="147">
        <v>990.22521840140223</v>
      </c>
      <c r="Q4044" s="64">
        <v>12073.650782946741</v>
      </c>
      <c r="R4044" s="62">
        <v>1120.2618799629465</v>
      </c>
      <c r="S4044" s="62">
        <v>366.22963309428548</v>
      </c>
      <c r="T4044" s="62">
        <v>743.63868266295196</v>
      </c>
      <c r="U4044" s="64">
        <v>2230.130195720184</v>
      </c>
      <c r="V4044" s="62">
        <v>7469.4900504984598</v>
      </c>
      <c r="W4044" s="62">
        <v>318.25326345838403</v>
      </c>
      <c r="X4044" s="62">
        <v>217.07940158646801</v>
      </c>
      <c r="Y4044" s="62">
        <v>5637.83771221598</v>
      </c>
      <c r="Z4044" s="64">
        <v>13642.660427759292</v>
      </c>
    </row>
    <row r="4045" spans="1:26">
      <c r="A4045" s="1" t="s">
        <v>157</v>
      </c>
      <c r="B4045" s="54">
        <v>2003</v>
      </c>
      <c r="C4045" s="61">
        <v>2.3367698570715638</v>
      </c>
      <c r="D4045" s="58">
        <v>2.2663535751634583</v>
      </c>
      <c r="E4045" s="58">
        <v>0.70487644009294181</v>
      </c>
      <c r="F4045" s="58">
        <v>1.5515489157273068</v>
      </c>
      <c r="G4045" s="61">
        <v>4.5227789309837076</v>
      </c>
      <c r="H4045" s="59">
        <v>1.5336338788701964</v>
      </c>
      <c r="I4045" s="59">
        <v>6.4549244762553165E-2</v>
      </c>
      <c r="J4045" s="59">
        <v>4.2118676352838197E-2</v>
      </c>
      <c r="K4045" s="59">
        <v>0.11184634542138262</v>
      </c>
      <c r="L4045" s="61">
        <v>1.7521481454069705</v>
      </c>
      <c r="M4045" s="70">
        <v>5283246</v>
      </c>
      <c r="N4045" s="62">
        <v>99.1248575105718</v>
      </c>
      <c r="O4045" s="63">
        <v>0.432</v>
      </c>
      <c r="P4045" s="147">
        <v>1031.7538869118036</v>
      </c>
      <c r="Q4045" s="64">
        <v>12345.73000029391</v>
      </c>
      <c r="R4045" s="62">
        <v>1197.370346056804</v>
      </c>
      <c r="S4045" s="62">
        <v>372.40356326152749</v>
      </c>
      <c r="T4045" s="62">
        <v>819.72146028206305</v>
      </c>
      <c r="U4045" s="64">
        <v>2389.495369600395</v>
      </c>
      <c r="V4045" s="62">
        <v>8102.5650560054501</v>
      </c>
      <c r="W4045" s="62">
        <v>341.02953919478</v>
      </c>
      <c r="X4045" s="62">
        <v>222.52332836642699</v>
      </c>
      <c r="Y4045" s="62">
        <v>590.91175706213801</v>
      </c>
      <c r="Z4045" s="64">
        <v>9257.0296806287952</v>
      </c>
    </row>
    <row r="4046" spans="1:26">
      <c r="A4046" s="1" t="s">
        <v>157</v>
      </c>
      <c r="B4046" s="54">
        <v>2004</v>
      </c>
      <c r="C4046" s="61">
        <v>2.2387131773694815</v>
      </c>
      <c r="D4046" s="58">
        <v>2.1833843247574722</v>
      </c>
      <c r="E4046" s="58">
        <v>0.67072958097252822</v>
      </c>
      <c r="F4046" s="58">
        <v>1.5288466484351608</v>
      </c>
      <c r="G4046" s="61">
        <v>4.3829605541651606</v>
      </c>
      <c r="H4046" s="59">
        <v>1.3711735371058931</v>
      </c>
      <c r="I4046" s="59">
        <v>6.6925201732674938E-2</v>
      </c>
      <c r="J4046" s="59">
        <v>3.6131114097590296E-2</v>
      </c>
      <c r="K4046" s="59">
        <v>0.60602787246884804</v>
      </c>
      <c r="L4046" s="61">
        <v>2.0802577254050068</v>
      </c>
      <c r="M4046" s="70">
        <v>5428552</v>
      </c>
      <c r="N4046" s="62">
        <v>101.75763927192499</v>
      </c>
      <c r="O4046" s="63">
        <v>0.435</v>
      </c>
      <c r="P4046" s="147">
        <v>1053.611318337448</v>
      </c>
      <c r="Q4046" s="64">
        <v>12152.970896435454</v>
      </c>
      <c r="R4046" s="62">
        <v>1185.2615342930826</v>
      </c>
      <c r="S4046" s="62">
        <v>364.10904082475798</v>
      </c>
      <c r="T4046" s="62">
        <v>829.94235310559895</v>
      </c>
      <c r="U4046" s="64">
        <v>2379.3129282234395</v>
      </c>
      <c r="V4046" s="62">
        <v>7443.4868472032704</v>
      </c>
      <c r="W4046" s="62">
        <v>363.30693771631599</v>
      </c>
      <c r="X4046" s="62">
        <v>196.139631696702</v>
      </c>
      <c r="Y4046" s="62">
        <v>3289.85381914651</v>
      </c>
      <c r="Z4046" s="64">
        <v>11292.787235762798</v>
      </c>
    </row>
    <row r="4047" spans="1:26">
      <c r="A4047" s="1" t="s">
        <v>157</v>
      </c>
      <c r="B4047" s="54">
        <v>2005</v>
      </c>
      <c r="C4047" s="61">
        <v>2.4945240309917445</v>
      </c>
      <c r="D4047" s="58">
        <v>2.1303491495443438</v>
      </c>
      <c r="E4047" s="58">
        <v>0.66037041106912808</v>
      </c>
      <c r="F4047" s="58">
        <v>1.5980955653683964</v>
      </c>
      <c r="G4047" s="61">
        <v>4.3888151259818677</v>
      </c>
      <c r="H4047" s="59">
        <v>1.4139387313188565</v>
      </c>
      <c r="I4047" s="59">
        <v>8.7780692148741915E-2</v>
      </c>
      <c r="J4047" s="59">
        <v>0.13764740856560578</v>
      </c>
      <c r="K4047" s="59">
        <v>0.20008227814303811</v>
      </c>
      <c r="L4047" s="61">
        <v>1.8394491101762425</v>
      </c>
      <c r="M4047" s="70">
        <v>5578219</v>
      </c>
      <c r="N4047" s="62">
        <v>104.491046148189</v>
      </c>
      <c r="O4047" s="63">
        <v>0.436</v>
      </c>
      <c r="P4047" s="147">
        <v>1070.8267423447824</v>
      </c>
      <c r="Q4047" s="64">
        <v>13915.001345634739</v>
      </c>
      <c r="R4047" s="62">
        <v>1188.3554102622099</v>
      </c>
      <c r="S4047" s="62">
        <v>368.36907740636207</v>
      </c>
      <c r="T4047" s="62">
        <v>891.45270465537305</v>
      </c>
      <c r="U4047" s="64">
        <v>2448.1771923239448</v>
      </c>
      <c r="V4047" s="62">
        <v>7887.2598958787403</v>
      </c>
      <c r="W4047" s="62">
        <v>489.65992477726297</v>
      </c>
      <c r="X4047" s="62">
        <v>767.82738976142502</v>
      </c>
      <c r="Y4047" s="62">
        <v>1116.1027655007799</v>
      </c>
      <c r="Z4047" s="64">
        <v>10260.849975918209</v>
      </c>
    </row>
    <row r="4048" spans="1:26">
      <c r="A4048" s="1" t="s">
        <v>157</v>
      </c>
      <c r="B4048" s="54">
        <v>2006</v>
      </c>
      <c r="C4048" s="61">
        <v>1.8865773735189966</v>
      </c>
      <c r="D4048" s="58">
        <v>1.9491739745473446</v>
      </c>
      <c r="E4048" s="58">
        <v>0.63091767679351152</v>
      </c>
      <c r="F4048" s="58">
        <v>1.5766486705092588</v>
      </c>
      <c r="G4048" s="61">
        <v>4.1567403218501155</v>
      </c>
      <c r="H4048" s="59">
        <v>1.3399324664627337</v>
      </c>
      <c r="I4048" s="59">
        <v>7.9762634209215172E-2</v>
      </c>
      <c r="J4048" s="59">
        <v>0.18648444617254009</v>
      </c>
      <c r="K4048" s="59">
        <v>0.54326832115037837</v>
      </c>
      <c r="L4048" s="61">
        <v>2.149447867994867</v>
      </c>
      <c r="M4048" s="70">
        <v>5732175</v>
      </c>
      <c r="N4048" s="62">
        <v>107.33208310351168</v>
      </c>
      <c r="O4048" s="63">
        <v>0.443</v>
      </c>
      <c r="P4048" s="147">
        <v>1117.607504066538</v>
      </c>
      <c r="Q4048" s="64">
        <v>10814.191656051255</v>
      </c>
      <c r="R4048" s="62">
        <v>1117.3006327550925</v>
      </c>
      <c r="S4048" s="62">
        <v>361.65305339738472</v>
      </c>
      <c r="T4048" s="62">
        <v>903.762609287641</v>
      </c>
      <c r="U4048" s="64">
        <v>2382.7162954401183</v>
      </c>
      <c r="V4048" s="62">
        <v>7680.7273859460201</v>
      </c>
      <c r="W4048" s="62">
        <v>457.21337774820802</v>
      </c>
      <c r="X4048" s="62">
        <v>1068.9614802390799</v>
      </c>
      <c r="Y4048" s="62">
        <v>3114.1090887901701</v>
      </c>
      <c r="Z4048" s="64">
        <v>12321.011332723478</v>
      </c>
    </row>
    <row r="4049" spans="1:26">
      <c r="A4049" s="1" t="s">
        <v>157</v>
      </c>
      <c r="B4049" s="54">
        <v>2007</v>
      </c>
      <c r="C4049" s="61">
        <v>1.7804016372324858</v>
      </c>
      <c r="D4049" s="58">
        <v>1.8276297756682898</v>
      </c>
      <c r="E4049" s="58">
        <v>0.56347119082694741</v>
      </c>
      <c r="F4049" s="58">
        <v>1.4334735093890818</v>
      </c>
      <c r="G4049" s="61">
        <v>3.8245744758843192</v>
      </c>
      <c r="H4049" s="59">
        <v>1.1936713506893504</v>
      </c>
      <c r="I4049" s="59">
        <v>7.4692968438972718E-2</v>
      </c>
      <c r="J4049" s="59">
        <v>0.21584269144834814</v>
      </c>
      <c r="K4049" s="59">
        <v>0.33487264192842642</v>
      </c>
      <c r="L4049" s="61">
        <v>1.8190796525050978</v>
      </c>
      <c r="M4049" s="70">
        <v>5890414</v>
      </c>
      <c r="N4049" s="62">
        <v>110.2663173377459</v>
      </c>
      <c r="O4049" s="63">
        <v>0.441</v>
      </c>
      <c r="P4049" s="147">
        <v>1142.1021503737193</v>
      </c>
      <c r="Q4049" s="64">
        <v>10487.302729577155</v>
      </c>
      <c r="R4049" s="62">
        <v>1076.5496017413354</v>
      </c>
      <c r="S4049" s="62">
        <v>331.90785910437228</v>
      </c>
      <c r="T4049" s="62">
        <v>844.37524283345795</v>
      </c>
      <c r="U4049" s="64">
        <v>2252.8327036791657</v>
      </c>
      <c r="V4049" s="62">
        <v>7031.2184354994597</v>
      </c>
      <c r="W4049" s="62">
        <v>439.97250699448301</v>
      </c>
      <c r="X4049" s="62">
        <v>1271.4028115050301</v>
      </c>
      <c r="Y4049" s="62">
        <v>1972.53849823219</v>
      </c>
      <c r="Z4049" s="64">
        <v>10715.132252231164</v>
      </c>
    </row>
    <row r="4050" spans="1:26">
      <c r="A4050" s="1" t="s">
        <v>157</v>
      </c>
      <c r="B4050" s="54">
        <v>2008</v>
      </c>
      <c r="C4050" s="61">
        <v>1.690310653031333</v>
      </c>
      <c r="D4050" s="58">
        <v>1.7238932504778186</v>
      </c>
      <c r="E4050" s="58">
        <v>0.486288803856258</v>
      </c>
      <c r="F4050" s="58">
        <v>1.0414637271482505</v>
      </c>
      <c r="G4050" s="61">
        <v>3.2516457814823272</v>
      </c>
      <c r="H4050" s="59">
        <v>1.1401186053741861</v>
      </c>
      <c r="I4050" s="59">
        <v>6.881636971586455E-2</v>
      </c>
      <c r="J4050" s="59">
        <v>0.2332473595482788</v>
      </c>
      <c r="K4050" s="59">
        <v>1.198986735846139</v>
      </c>
      <c r="L4050" s="61">
        <v>2.6411690704844681</v>
      </c>
      <c r="M4050" s="70">
        <v>6052937</v>
      </c>
      <c r="N4050" s="62">
        <v>113.28913403199118</v>
      </c>
      <c r="O4050" s="63">
        <v>0.442</v>
      </c>
      <c r="P4050" s="147">
        <v>1158.4584700920529</v>
      </c>
      <c r="Q4050" s="64">
        <v>10231.343893227517</v>
      </c>
      <c r="R4050" s="62">
        <v>1043.4617239867457</v>
      </c>
      <c r="S4050" s="62">
        <v>294.3475493547287</v>
      </c>
      <c r="T4050" s="62">
        <v>630.39143282135501</v>
      </c>
      <c r="U4050" s="64">
        <v>1968.2007061628294</v>
      </c>
      <c r="V4050" s="62">
        <v>6901.0660908578102</v>
      </c>
      <c r="W4050" s="62">
        <v>416.541150458836</v>
      </c>
      <c r="X4050" s="62">
        <v>1411.83157276208</v>
      </c>
      <c r="Y4050" s="62">
        <v>7257.3911759123203</v>
      </c>
      <c r="Z4050" s="64">
        <v>15986.829989991045</v>
      </c>
    </row>
    <row r="4051" spans="1:26">
      <c r="A4051" s="1" t="s">
        <v>157</v>
      </c>
      <c r="B4051" s="54">
        <v>2009</v>
      </c>
      <c r="C4051" s="61">
        <v>1.8664279069029932</v>
      </c>
      <c r="D4051" s="58">
        <v>1.8686590737406312</v>
      </c>
      <c r="E4051" s="58">
        <v>0.46342332193651548</v>
      </c>
      <c r="F4051" s="58">
        <v>1.0787007973936249</v>
      </c>
      <c r="G4051" s="61">
        <v>3.4107831930707717</v>
      </c>
      <c r="H4051" s="59">
        <v>1.2288499405410016</v>
      </c>
      <c r="I4051" s="59">
        <v>6.7355834434662198E-2</v>
      </c>
      <c r="J4051" s="59">
        <v>0.28489254668715563</v>
      </c>
      <c r="K4051" s="59">
        <v>0.63359123182718591</v>
      </c>
      <c r="L4051" s="61">
        <v>2.2146895534900053</v>
      </c>
      <c r="M4051" s="70">
        <v>6219761</v>
      </c>
      <c r="N4051" s="62">
        <v>116.39036587608017</v>
      </c>
      <c r="O4051" s="63">
        <v>0.44900000000000001</v>
      </c>
      <c r="P4051" s="147">
        <v>1175.8236794308787</v>
      </c>
      <c r="Q4051" s="64">
        <v>11608.735504666869</v>
      </c>
      <c r="R4051" s="62">
        <v>1162.2612829148102</v>
      </c>
      <c r="S4051" s="62">
        <v>288.23823042711837</v>
      </c>
      <c r="T4051" s="62">
        <v>670.92611502977695</v>
      </c>
      <c r="U4051" s="64">
        <v>2121.4256283717054</v>
      </c>
      <c r="V4051" s="62">
        <v>7643.1529350292403</v>
      </c>
      <c r="W4051" s="62">
        <v>418.93719213916899</v>
      </c>
      <c r="X4051" s="62">
        <v>1771.9635510754499</v>
      </c>
      <c r="Y4051" s="62">
        <v>3940.78603366069</v>
      </c>
      <c r="Z4051" s="64">
        <v>13774.839711904549</v>
      </c>
    </row>
    <row r="4052" spans="1:26">
      <c r="A4052" s="1" t="s">
        <v>157</v>
      </c>
      <c r="B4052" s="54">
        <v>2010</v>
      </c>
      <c r="C4052" s="61">
        <v>1.7685022940544426</v>
      </c>
      <c r="D4052" s="58">
        <v>1.7489153772706143</v>
      </c>
      <c r="E4052" s="58">
        <v>0.42961468357918892</v>
      </c>
      <c r="F4052" s="58">
        <v>1.0218762671270791</v>
      </c>
      <c r="G4052" s="61">
        <v>3.2004063279768822</v>
      </c>
      <c r="H4052" s="59">
        <v>1.1687484419690586</v>
      </c>
      <c r="I4052" s="59">
        <v>7.2365727142948241E-2</v>
      </c>
      <c r="J4052" s="59">
        <v>0.22241413613341635</v>
      </c>
      <c r="K4052" s="59">
        <v>0.79427565249552523</v>
      </c>
      <c r="L4052" s="61">
        <v>2.2578039577409483</v>
      </c>
      <c r="M4052" s="70">
        <v>6390851</v>
      </c>
      <c r="N4052" s="62">
        <v>119.56153704725133</v>
      </c>
      <c r="O4052" s="63">
        <v>0.45700000000000002</v>
      </c>
      <c r="P4052" s="147">
        <v>1204.6048935918277</v>
      </c>
      <c r="Q4052" s="64">
        <v>11302.234654460128</v>
      </c>
      <c r="R4052" s="62">
        <v>1117.7057587745282</v>
      </c>
      <c r="S4052" s="62">
        <v>274.56034301667432</v>
      </c>
      <c r="T4052" s="62">
        <v>653.065896364536</v>
      </c>
      <c r="U4052" s="64">
        <v>2045.3319981557386</v>
      </c>
      <c r="V4052" s="62">
        <v>7469.2971491064</v>
      </c>
      <c r="W4052" s="62">
        <v>462.47857967723797</v>
      </c>
      <c r="X4052" s="62">
        <v>1421.41560432238</v>
      </c>
      <c r="Y4052" s="62">
        <v>5076.0973480266803</v>
      </c>
      <c r="Z4052" s="64">
        <v>14429.288681132697</v>
      </c>
    </row>
    <row r="4053" spans="1:26">
      <c r="A4053" s="1" t="s">
        <v>157</v>
      </c>
      <c r="B4053" s="54">
        <v>2011</v>
      </c>
      <c r="C4053" s="61">
        <v>1.6945696729109572</v>
      </c>
      <c r="D4053" s="58">
        <v>1.6231623388723417</v>
      </c>
      <c r="E4053" s="58">
        <v>0.42353561341395579</v>
      </c>
      <c r="F4053" s="58">
        <v>0.99369227251203018</v>
      </c>
      <c r="G4053" s="61">
        <v>3.0403902247983274</v>
      </c>
      <c r="H4053" s="59">
        <v>1.1308371594156419</v>
      </c>
      <c r="I4053" s="59">
        <v>8.0010640390074342E-2</v>
      </c>
      <c r="J4053" s="59">
        <v>0.30228396293693027</v>
      </c>
      <c r="K4053" s="59">
        <v>1.3152787090417564</v>
      </c>
      <c r="L4053" s="61">
        <v>2.8284104717844025</v>
      </c>
      <c r="M4053" s="70">
        <v>6566179</v>
      </c>
      <c r="N4053" s="62">
        <v>122.80349328920758</v>
      </c>
      <c r="O4053" s="63">
        <v>0.46400000000000002</v>
      </c>
      <c r="P4053" s="147">
        <v>1255.0878250484768</v>
      </c>
      <c r="Q4053" s="64">
        <v>11126.847800304797</v>
      </c>
      <c r="R4053" s="62">
        <v>1065.7974463094454</v>
      </c>
      <c r="S4053" s="62">
        <v>278.1010650550835</v>
      </c>
      <c r="T4053" s="62">
        <v>652.476133223077</v>
      </c>
      <c r="U4053" s="64">
        <v>1996.3746445876059</v>
      </c>
      <c r="V4053" s="62">
        <v>7425.2792085746396</v>
      </c>
      <c r="W4053" s="62">
        <v>525.36418670585795</v>
      </c>
      <c r="X4053" s="62">
        <v>1984.85060947325</v>
      </c>
      <c r="Y4053" s="62">
        <v>8636.3554384570907</v>
      </c>
      <c r="Z4053" s="64">
        <v>18571.849443210838</v>
      </c>
    </row>
    <row r="4054" spans="1:26">
      <c r="A4054" s="1" t="s">
        <v>157</v>
      </c>
      <c r="B4054" s="54">
        <v>2012</v>
      </c>
      <c r="C4054" s="61">
        <v>1.6676917789611678</v>
      </c>
      <c r="D4054" s="58">
        <v>1.7905241837281674</v>
      </c>
      <c r="E4054" s="58">
        <v>0.38697486007652976</v>
      </c>
      <c r="F4054" s="58">
        <v>0.99353023297237864</v>
      </c>
      <c r="G4054" s="61">
        <v>3.1710292767770758</v>
      </c>
      <c r="H4054" s="59">
        <v>1.2179754598712889</v>
      </c>
      <c r="I4054" s="59">
        <v>7.9675765138859211E-2</v>
      </c>
      <c r="J4054" s="59">
        <v>0.33259564433711936</v>
      </c>
      <c r="K4054" s="59">
        <v>1.3000687625865333</v>
      </c>
      <c r="L4054" s="61">
        <v>2.9303156319338011</v>
      </c>
      <c r="M4054" s="70">
        <v>6745581</v>
      </c>
      <c r="N4054" s="62">
        <v>126.11660231660231</v>
      </c>
      <c r="O4054" s="63">
        <v>0.47</v>
      </c>
      <c r="P4054" s="147">
        <v>1304.1879722319345</v>
      </c>
      <c r="Q4054" s="64">
        <v>11249.549978016654</v>
      </c>
      <c r="R4054" s="62">
        <v>1207.8125913797235</v>
      </c>
      <c r="S4054" s="62">
        <v>261.03702636098978</v>
      </c>
      <c r="T4054" s="62">
        <v>670.19386624640504</v>
      </c>
      <c r="U4054" s="64">
        <v>2139.0434839871182</v>
      </c>
      <c r="V4054" s="62">
        <v>8215.9521205740293</v>
      </c>
      <c r="W4054" s="62">
        <v>537.45932748115104</v>
      </c>
      <c r="X4054" s="62">
        <v>2243.5508591232301</v>
      </c>
      <c r="Y4054" s="62">
        <v>8769.7191435972309</v>
      </c>
      <c r="Z4054" s="64">
        <v>19766.681450775643</v>
      </c>
    </row>
    <row r="4055" spans="1:26">
      <c r="A4055" s="1" t="s">
        <v>157</v>
      </c>
      <c r="B4055" s="54">
        <v>2013</v>
      </c>
      <c r="C4055" s="61">
        <v>1.7046475930833447</v>
      </c>
      <c r="D4055" s="58">
        <v>1.8204908879583479</v>
      </c>
      <c r="E4055" s="58">
        <v>0.37945840764431255</v>
      </c>
      <c r="F4055" s="58">
        <v>1.0032902583281369</v>
      </c>
      <c r="G4055" s="61">
        <v>3.2032395539307972</v>
      </c>
      <c r="H4055" s="59">
        <v>1.1521830790618208</v>
      </c>
      <c r="I4055" s="59">
        <v>8.4399067282311349E-2</v>
      </c>
      <c r="J4055" s="59">
        <v>0.37816668885575383</v>
      </c>
      <c r="K4055" s="59">
        <v>1.2776043633298433</v>
      </c>
      <c r="L4055" s="61">
        <v>2.8923531985297295</v>
      </c>
      <c r="M4055" s="70">
        <v>6928719</v>
      </c>
      <c r="N4055" s="62">
        <v>129.489759146902</v>
      </c>
      <c r="O4055" s="63">
        <v>0.47499999999999998</v>
      </c>
      <c r="P4055" s="147">
        <v>1341.4153723907345</v>
      </c>
      <c r="Q4055" s="64">
        <v>11811.024166500838</v>
      </c>
      <c r="R4055" s="62">
        <v>1261.3669804723875</v>
      </c>
      <c r="S4055" s="62">
        <v>262.91606787548938</v>
      </c>
      <c r="T4055" s="62">
        <v>695.15162753930701</v>
      </c>
      <c r="U4055" s="64">
        <v>2219.4346758871839</v>
      </c>
      <c r="V4055" s="62">
        <v>7983.1527913741402</v>
      </c>
      <c r="W4055" s="62">
        <v>584.77742106122901</v>
      </c>
      <c r="X4055" s="62">
        <v>2620.21072224195</v>
      </c>
      <c r="Y4055" s="62">
        <v>8852.1616266863894</v>
      </c>
      <c r="Z4055" s="64">
        <v>20040.302561363707</v>
      </c>
    </row>
    <row r="4056" spans="1:26">
      <c r="A4056" s="1" t="s">
        <v>157</v>
      </c>
      <c r="B4056" s="54">
        <v>2014</v>
      </c>
      <c r="C4056" s="61">
        <v>1.7063392060837992</v>
      </c>
      <c r="D4056" s="58">
        <v>1.8156055237609761</v>
      </c>
      <c r="E4056" s="58">
        <v>0.3324821437344459</v>
      </c>
      <c r="F4056" s="58">
        <v>0.98628755173946114</v>
      </c>
      <c r="G4056" s="61">
        <v>3.1343752192348835</v>
      </c>
      <c r="H4056" s="59">
        <v>1.2549264011675754</v>
      </c>
      <c r="I4056" s="59">
        <v>8.3578015151031665E-2</v>
      </c>
      <c r="J4056" s="59">
        <v>0.35608000774381832</v>
      </c>
      <c r="K4056" s="59">
        <v>1.2351424393675141</v>
      </c>
      <c r="L4056" s="61">
        <v>2.92972686342994</v>
      </c>
      <c r="M4056" s="70">
        <v>7115163</v>
      </c>
      <c r="N4056" s="62">
        <v>132.90889869461299</v>
      </c>
      <c r="O4056" s="63">
        <v>0.48399999999999999</v>
      </c>
      <c r="P4056" s="147">
        <v>1407.7255180875197</v>
      </c>
      <c r="Q4056" s="64">
        <v>12140.881584576822</v>
      </c>
      <c r="R4056" s="62">
        <v>1291.8329245259717</v>
      </c>
      <c r="S4056" s="62">
        <v>236.5664647260011</v>
      </c>
      <c r="T4056" s="62">
        <v>701.75966954972</v>
      </c>
      <c r="U4056" s="64">
        <v>2230.1590588016929</v>
      </c>
      <c r="V4056" s="62">
        <v>8929.0058973106898</v>
      </c>
      <c r="W4056" s="62">
        <v>594.67120101605997</v>
      </c>
      <c r="X4056" s="62">
        <v>2533.5672961385299</v>
      </c>
      <c r="Y4056" s="62">
        <v>8788.2397843174804</v>
      </c>
      <c r="Z4056" s="64">
        <v>20845.484178782761</v>
      </c>
    </row>
    <row r="4057" spans="1:26">
      <c r="A4057" s="1" t="s">
        <v>157</v>
      </c>
      <c r="B4057" s="54">
        <v>2015</v>
      </c>
      <c r="C4057" s="61">
        <v>1.6982577208314809</v>
      </c>
      <c r="D4057" s="58">
        <v>1.8254450051824773</v>
      </c>
      <c r="E4057" s="58">
        <v>0.30357783358116663</v>
      </c>
      <c r="F4057" s="58">
        <v>0.96352046932380497</v>
      </c>
      <c r="G4057" s="61">
        <v>3.0925433080874489</v>
      </c>
      <c r="H4057" s="59">
        <v>1.2672434985569296</v>
      </c>
      <c r="I4057" s="59">
        <v>7.3959783637924464E-2</v>
      </c>
      <c r="J4057" s="59">
        <v>0.39207405309668675</v>
      </c>
      <c r="K4057" s="59">
        <v>1.2055585337385595</v>
      </c>
      <c r="L4057" s="61">
        <v>2.9388358690301009</v>
      </c>
      <c r="M4057" s="70">
        <v>7304578</v>
      </c>
      <c r="N4057" s="62">
        <v>136.36333884905312</v>
      </c>
      <c r="O4057" s="63">
        <v>0.48699999999999999</v>
      </c>
      <c r="P4057" s="147">
        <v>1460.3449100573343</v>
      </c>
      <c r="Q4057" s="64">
        <v>12405.055985915777</v>
      </c>
      <c r="R4057" s="62">
        <v>1333.4105425065809</v>
      </c>
      <c r="S4057" s="62">
        <v>221.7507964464651</v>
      </c>
      <c r="T4057" s="62">
        <v>703.81104227723404</v>
      </c>
      <c r="U4057" s="64">
        <v>2258.97238123028</v>
      </c>
      <c r="V4057" s="62">
        <v>9256.6789802019794</v>
      </c>
      <c r="W4057" s="62">
        <v>540.24500844634304</v>
      </c>
      <c r="X4057" s="62">
        <v>2863.93550262089</v>
      </c>
      <c r="Y4057" s="62">
        <v>8806.0963432589397</v>
      </c>
      <c r="Z4057" s="64">
        <v>21466.955834528155</v>
      </c>
    </row>
    <row r="4058" spans="1:26">
      <c r="A4058" s="1" t="s">
        <v>158</v>
      </c>
      <c r="B4058" s="54">
        <v>1990</v>
      </c>
      <c r="C4058" s="61">
        <v>11.687258973616897</v>
      </c>
      <c r="D4058" s="58">
        <v>1.2935110470077624</v>
      </c>
      <c r="E4058" s="58">
        <v>2.5400961037189176</v>
      </c>
      <c r="F4058" s="58">
        <v>2.0411224063404569</v>
      </c>
      <c r="G4058" s="61">
        <v>5.8747295570671367</v>
      </c>
      <c r="H4058" s="59">
        <v>2.2646359073498985</v>
      </c>
      <c r="I4058" s="59">
        <v>0.58424535870742544</v>
      </c>
      <c r="J4058" s="59">
        <v>0.28008269041789779</v>
      </c>
      <c r="K4058" s="59">
        <v>1.3781714942051093</v>
      </c>
      <c r="L4058" s="61">
        <v>4.5071354506803303</v>
      </c>
      <c r="M4058" s="70">
        <v>1221904</v>
      </c>
      <c r="N4058" s="62">
        <v>238.18713450292398</v>
      </c>
      <c r="O4058" s="63">
        <v>0.67</v>
      </c>
      <c r="P4058" s="147">
        <v>7921.0529946508705</v>
      </c>
      <c r="Q4058" s="64">
        <v>14280.708488898381</v>
      </c>
      <c r="R4058" s="62">
        <v>158.0546322382973</v>
      </c>
      <c r="S4058" s="62">
        <v>310.37535895185601</v>
      </c>
      <c r="T4058" s="62">
        <v>249.40556327970299</v>
      </c>
      <c r="U4058" s="64">
        <v>717.83555446985622</v>
      </c>
      <c r="V4058" s="62">
        <v>2767.1676737344701</v>
      </c>
      <c r="W4058" s="62">
        <v>713.89174078603799</v>
      </c>
      <c r="X4058" s="62">
        <v>342.23415975239101</v>
      </c>
      <c r="Y4058" s="62">
        <v>1683.9932614551999</v>
      </c>
      <c r="Z4058" s="64">
        <v>5507.2868357280986</v>
      </c>
    </row>
    <row r="4059" spans="1:26">
      <c r="A4059" s="1" t="s">
        <v>158</v>
      </c>
      <c r="B4059" s="57">
        <v>1991</v>
      </c>
      <c r="C4059" s="61">
        <v>13.276993612526285</v>
      </c>
      <c r="D4059" s="58">
        <v>1.4218210859463829</v>
      </c>
      <c r="E4059" s="58">
        <v>2.6303649543674639</v>
      </c>
      <c r="F4059" s="58">
        <v>2.3721208077422991</v>
      </c>
      <c r="G4059" s="61">
        <v>6.4243068480561458</v>
      </c>
      <c r="H4059" s="59">
        <v>2.1282433044761877</v>
      </c>
      <c r="I4059" s="59">
        <v>0.58440707194770902</v>
      </c>
      <c r="J4059" s="59">
        <v>0.34358329267597282</v>
      </c>
      <c r="K4059" s="59">
        <v>1.6506354193617723</v>
      </c>
      <c r="L4059" s="61">
        <v>4.7068690884616418</v>
      </c>
      <c r="M4059" s="70">
        <v>1229906</v>
      </c>
      <c r="N4059" s="62">
        <v>239.74795321637427</v>
      </c>
      <c r="O4059" s="63">
        <v>0.67100000000000004</v>
      </c>
      <c r="P4059" s="147">
        <v>8349.5447454845962</v>
      </c>
      <c r="Q4059" s="64">
        <v>16329.454106007754</v>
      </c>
      <c r="R4059" s="62">
        <v>174.87062845319721</v>
      </c>
      <c r="S4059" s="62">
        <v>323.51016395662703</v>
      </c>
      <c r="T4059" s="62">
        <v>291.74856141671</v>
      </c>
      <c r="U4059" s="64">
        <v>790.12935382653416</v>
      </c>
      <c r="V4059" s="62">
        <v>2617.5392096350902</v>
      </c>
      <c r="W4059" s="62">
        <v>718.76576423091899</v>
      </c>
      <c r="X4059" s="62">
        <v>422.57515316193502</v>
      </c>
      <c r="Y4059" s="62">
        <v>2030.1264060855599</v>
      </c>
      <c r="Z4059" s="64">
        <v>5789.0065331135038</v>
      </c>
    </row>
    <row r="4060" spans="1:26">
      <c r="A4060" s="1" t="s">
        <v>158</v>
      </c>
      <c r="B4060" s="57">
        <v>1992</v>
      </c>
      <c r="C4060" s="61">
        <v>11.235059735601299</v>
      </c>
      <c r="D4060" s="58">
        <v>1.3374546276324419</v>
      </c>
      <c r="E4060" s="58">
        <v>2.3988272525292325</v>
      </c>
      <c r="F4060" s="58">
        <v>2.3833783378752083</v>
      </c>
      <c r="G4060" s="61">
        <v>6.1196602180368833</v>
      </c>
      <c r="H4060" s="59">
        <v>1.911888348215673</v>
      </c>
      <c r="I4060" s="59">
        <v>0.65553528259913563</v>
      </c>
      <c r="J4060" s="59">
        <v>0.36536248554067524</v>
      </c>
      <c r="K4060" s="59">
        <v>1.8434526450118545</v>
      </c>
      <c r="L4060" s="61">
        <v>4.7762387613673383</v>
      </c>
      <c r="M4060" s="70">
        <v>1237486</v>
      </c>
      <c r="N4060" s="62">
        <v>241.22553606237815</v>
      </c>
      <c r="O4060" s="63">
        <v>0.67100000000000004</v>
      </c>
      <c r="P4060" s="147">
        <v>8347.759784423808</v>
      </c>
      <c r="Q4060" s="64">
        <v>13903.229131970309</v>
      </c>
      <c r="R4060" s="62">
        <v>165.50813773303599</v>
      </c>
      <c r="S4060" s="62">
        <v>296.851514142339</v>
      </c>
      <c r="T4060" s="62">
        <v>294.93973258238401</v>
      </c>
      <c r="U4060" s="64">
        <v>757.29938445775906</v>
      </c>
      <c r="V4060" s="62">
        <v>2365.9350644800202</v>
      </c>
      <c r="W4060" s="62">
        <v>811.21573472247405</v>
      </c>
      <c r="X4060" s="62">
        <v>452.13096078178802</v>
      </c>
      <c r="Y4060" s="62">
        <v>2281.2468398651399</v>
      </c>
      <c r="Z4060" s="64">
        <v>5910.5285998494219</v>
      </c>
    </row>
    <row r="4061" spans="1:26">
      <c r="A4061" s="1" t="s">
        <v>158</v>
      </c>
      <c r="B4061" s="57">
        <v>1993</v>
      </c>
      <c r="C4061" s="61">
        <v>9.2978731162655297</v>
      </c>
      <c r="D4061" s="58">
        <v>1.3392750678989023</v>
      </c>
      <c r="E4061" s="58">
        <v>2.3012491996703179</v>
      </c>
      <c r="F4061" s="58">
        <v>2.4773327066424895</v>
      </c>
      <c r="G4061" s="61">
        <v>6.1178569742117102</v>
      </c>
      <c r="H4061" s="59">
        <v>1.7415989311323836</v>
      </c>
      <c r="I4061" s="59">
        <v>0.66152690751818699</v>
      </c>
      <c r="J4061" s="59">
        <v>0.35604361639077314</v>
      </c>
      <c r="K4061" s="59">
        <v>1.8520280804569151</v>
      </c>
      <c r="L4061" s="61">
        <v>4.6111975354982588</v>
      </c>
      <c r="M4061" s="70">
        <v>1244410</v>
      </c>
      <c r="N4061" s="62">
        <v>242.57446393762183</v>
      </c>
      <c r="O4061" s="63">
        <v>0.67300000000000004</v>
      </c>
      <c r="P4061" s="147">
        <v>8375.2934305491799</v>
      </c>
      <c r="Q4061" s="64">
        <v>11570.366284611988</v>
      </c>
      <c r="R4061" s="62">
        <v>166.66072872440728</v>
      </c>
      <c r="S4061" s="62">
        <v>286.369751656174</v>
      </c>
      <c r="T4061" s="62">
        <v>308.28175934729802</v>
      </c>
      <c r="U4061" s="64">
        <v>761.31223972787939</v>
      </c>
      <c r="V4061" s="62">
        <v>2167.2631258904498</v>
      </c>
      <c r="W4061" s="62">
        <v>823.21069898470705</v>
      </c>
      <c r="X4061" s="62">
        <v>443.06423667284201</v>
      </c>
      <c r="Y4061" s="62">
        <v>2304.6822636013899</v>
      </c>
      <c r="Z4061" s="64">
        <v>5738.2203251493884</v>
      </c>
    </row>
    <row r="4062" spans="1:26">
      <c r="A4062" s="1" t="s">
        <v>158</v>
      </c>
      <c r="B4062" s="57">
        <v>1994</v>
      </c>
      <c r="C4062" s="61">
        <v>9.9772555353481724</v>
      </c>
      <c r="D4062" s="58">
        <v>1.2440806903085604</v>
      </c>
      <c r="E4062" s="58">
        <v>2.4132908713502026</v>
      </c>
      <c r="F4062" s="58">
        <v>2.5164685844720371</v>
      </c>
      <c r="G4062" s="61">
        <v>6.1738401461308001</v>
      </c>
      <c r="H4062" s="59">
        <v>1.8536908240360757</v>
      </c>
      <c r="I4062" s="59">
        <v>0.63874032198816855</v>
      </c>
      <c r="J4062" s="59">
        <v>0.34862466699969769</v>
      </c>
      <c r="K4062" s="59">
        <v>1.7728648307294634</v>
      </c>
      <c r="L4062" s="61">
        <v>4.6139206437534064</v>
      </c>
      <c r="M4062" s="70">
        <v>1250316</v>
      </c>
      <c r="N4062" s="62">
        <v>243.72670565302144</v>
      </c>
      <c r="O4062" s="63">
        <v>0.67700000000000005</v>
      </c>
      <c r="P4062" s="147">
        <v>8816.6969763681882</v>
      </c>
      <c r="Q4062" s="64">
        <v>12474.722231934385</v>
      </c>
      <c r="R4062" s="62">
        <v>155.54939923838378</v>
      </c>
      <c r="S4062" s="62">
        <v>301.73761891031</v>
      </c>
      <c r="T4062" s="62">
        <v>314.63809346627397</v>
      </c>
      <c r="U4062" s="64">
        <v>771.92511161496782</v>
      </c>
      <c r="V4062" s="62">
        <v>2317.69929634549</v>
      </c>
      <c r="W4062" s="62">
        <v>798.62724442695901</v>
      </c>
      <c r="X4062" s="62">
        <v>435.89099914439402</v>
      </c>
      <c r="Y4062" s="62">
        <v>2216.64126369834</v>
      </c>
      <c r="Z4062" s="64">
        <v>5768.8588036151832</v>
      </c>
    </row>
    <row r="4063" spans="1:26">
      <c r="A4063" s="1" t="s">
        <v>158</v>
      </c>
      <c r="B4063" s="57">
        <v>1995</v>
      </c>
      <c r="C4063" s="61">
        <v>10.786963552849464</v>
      </c>
      <c r="D4063" s="58">
        <v>1.3187831593445973</v>
      </c>
      <c r="E4063" s="58">
        <v>2.6284379030095351</v>
      </c>
      <c r="F4063" s="58">
        <v>2.5857965125665481</v>
      </c>
      <c r="G4063" s="61">
        <v>6.53301757492068</v>
      </c>
      <c r="H4063" s="59">
        <v>1.9016576745509366</v>
      </c>
      <c r="I4063" s="59">
        <v>0.81002442739652802</v>
      </c>
      <c r="J4063" s="59">
        <v>0.45790291473321532</v>
      </c>
      <c r="K4063" s="59">
        <v>2.0962527579058663</v>
      </c>
      <c r="L4063" s="61">
        <v>5.2658377745865455</v>
      </c>
      <c r="M4063" s="70">
        <v>1255001</v>
      </c>
      <c r="N4063" s="62">
        <v>244.63957115009745</v>
      </c>
      <c r="O4063" s="63">
        <v>0.68200000000000005</v>
      </c>
      <c r="P4063" s="147">
        <v>9321.6892454197969</v>
      </c>
      <c r="Q4063" s="64">
        <v>13537.650045789631</v>
      </c>
      <c r="R4063" s="62">
        <v>165.5074183760629</v>
      </c>
      <c r="S4063" s="62">
        <v>329.86921967148697</v>
      </c>
      <c r="T4063" s="62">
        <v>324.51772090675303</v>
      </c>
      <c r="U4063" s="64">
        <v>819.8943589543029</v>
      </c>
      <c r="V4063" s="62">
        <v>2386.5822832191002</v>
      </c>
      <c r="W4063" s="62">
        <v>1016.58146640707</v>
      </c>
      <c r="X4063" s="62">
        <v>574.66861589309997</v>
      </c>
      <c r="Y4063" s="62">
        <v>2630.7993074246201</v>
      </c>
      <c r="Z4063" s="64">
        <v>6608.6316729438895</v>
      </c>
    </row>
    <row r="4064" spans="1:26">
      <c r="A4064" s="1" t="s">
        <v>158</v>
      </c>
      <c r="B4064" s="57">
        <v>1996</v>
      </c>
      <c r="C4064" s="61">
        <v>11.367761399074904</v>
      </c>
      <c r="D4064" s="58">
        <v>1.4147550215811906</v>
      </c>
      <c r="E4064" s="58">
        <v>2.8251827255871387</v>
      </c>
      <c r="F4064" s="58">
        <v>3.0611713485296477</v>
      </c>
      <c r="G4064" s="61">
        <v>7.3011090956979769</v>
      </c>
      <c r="H4064" s="59">
        <v>2.0234134268808015</v>
      </c>
      <c r="I4064" s="59">
        <v>0.88522769250612487</v>
      </c>
      <c r="J4064" s="59">
        <v>0.51392130432302874</v>
      </c>
      <c r="K4064" s="59">
        <v>2.1798020432594596</v>
      </c>
      <c r="L4064" s="61">
        <v>5.6023644669694139</v>
      </c>
      <c r="M4064" s="70">
        <v>1258365</v>
      </c>
      <c r="N4064" s="62">
        <v>245.29512670565302</v>
      </c>
      <c r="O4064" s="63">
        <v>0.68799999999999994</v>
      </c>
      <c r="P4064" s="147">
        <v>12089.725594667916</v>
      </c>
      <c r="Q4064" s="64">
        <v>14304.793072946894</v>
      </c>
      <c r="R4064" s="62">
        <v>178.02782027320148</v>
      </c>
      <c r="S4064" s="62">
        <v>355.51110604834599</v>
      </c>
      <c r="T4064" s="62">
        <v>385.20708839925101</v>
      </c>
      <c r="U4064" s="64">
        <v>918.74601472079848</v>
      </c>
      <c r="V4064" s="62">
        <v>2546.19263691686</v>
      </c>
      <c r="W4064" s="62">
        <v>1113.9395452804699</v>
      </c>
      <c r="X4064" s="62">
        <v>646.70058211444803</v>
      </c>
      <c r="Y4064" s="62">
        <v>2742.9865981661901</v>
      </c>
      <c r="Z4064" s="64">
        <v>7049.8193624779669</v>
      </c>
    </row>
    <row r="4065" spans="1:26">
      <c r="A4065" s="1" t="s">
        <v>158</v>
      </c>
      <c r="B4065" s="54">
        <v>1997</v>
      </c>
      <c r="C4065" s="61">
        <v>12.159563653033473</v>
      </c>
      <c r="D4065" s="58">
        <v>1.7090172338334697</v>
      </c>
      <c r="E4065" s="58">
        <v>3.2278153586738556</v>
      </c>
      <c r="F4065" s="58">
        <v>3.8879902602237291</v>
      </c>
      <c r="G4065" s="61">
        <v>8.8248228527310548</v>
      </c>
      <c r="H4065" s="59">
        <v>2.3728508266080683</v>
      </c>
      <c r="I4065" s="59">
        <v>1.1586205118803785</v>
      </c>
      <c r="J4065" s="59">
        <v>0.68435720646096021</v>
      </c>
      <c r="K4065" s="59">
        <v>2.3302001399737602</v>
      </c>
      <c r="L4065" s="61">
        <v>6.5460286849231686</v>
      </c>
      <c r="M4065" s="70">
        <v>1260677</v>
      </c>
      <c r="N4065" s="62">
        <v>245.74619883040936</v>
      </c>
      <c r="O4065" s="63">
        <v>0.69599999999999995</v>
      </c>
      <c r="P4065" s="147">
        <v>13236.280498764356</v>
      </c>
      <c r="Q4065" s="64">
        <v>15329.28222741528</v>
      </c>
      <c r="R4065" s="62">
        <v>215.45187192974771</v>
      </c>
      <c r="S4065" s="62">
        <v>406.92325829268799</v>
      </c>
      <c r="T4065" s="62">
        <v>490.14998972880699</v>
      </c>
      <c r="U4065" s="64">
        <v>1112.5251199512427</v>
      </c>
      <c r="V4065" s="62">
        <v>2991.3984615357799</v>
      </c>
      <c r="W4065" s="62">
        <v>1460.64623105582</v>
      </c>
      <c r="X4065" s="62">
        <v>862.75338996958396</v>
      </c>
      <c r="Y4065" s="62">
        <v>2937.6297218617001</v>
      </c>
      <c r="Z4065" s="64">
        <v>8252.4278044228849</v>
      </c>
    </row>
    <row r="4066" spans="1:26">
      <c r="A4066" s="1" t="s">
        <v>158</v>
      </c>
      <c r="B4066" s="54">
        <v>1998</v>
      </c>
      <c r="C4066" s="61">
        <v>12.697628046295607</v>
      </c>
      <c r="D4066" s="58">
        <v>1.751342801424957</v>
      </c>
      <c r="E4066" s="58">
        <v>3.3844306279017844</v>
      </c>
      <c r="F4066" s="58">
        <v>4.0712933225810426</v>
      </c>
      <c r="G4066" s="61">
        <v>9.2070667519077833</v>
      </c>
      <c r="H4066" s="59">
        <v>2.2486493408169697</v>
      </c>
      <c r="I4066" s="59">
        <v>1.2858813817670591</v>
      </c>
      <c r="J4066" s="59">
        <v>0.71280026080788472</v>
      </c>
      <c r="K4066" s="59">
        <v>2.3252859857999404</v>
      </c>
      <c r="L4066" s="61">
        <v>6.5726169691918539</v>
      </c>
      <c r="M4066" s="70">
        <v>1262544</v>
      </c>
      <c r="N4066" s="62">
        <v>246.10955165692008</v>
      </c>
      <c r="O4066" s="63">
        <v>0.70299999999999996</v>
      </c>
      <c r="P4066" s="147">
        <v>11078.523016583271</v>
      </c>
      <c r="Q4066" s="64">
        <v>16031.314104082241</v>
      </c>
      <c r="R4066" s="62">
        <v>221.11473458822709</v>
      </c>
      <c r="S4066" s="62">
        <v>427.29925826736303</v>
      </c>
      <c r="T4066" s="62">
        <v>514.01869566647599</v>
      </c>
      <c r="U4066" s="64">
        <v>1162.432688522066</v>
      </c>
      <c r="V4066" s="62">
        <v>2839.01873335242</v>
      </c>
      <c r="W4066" s="62">
        <v>1623.4818232617099</v>
      </c>
      <c r="X4066" s="62">
        <v>899.94169248142998</v>
      </c>
      <c r="Y4066" s="62">
        <v>2935.7758696557999</v>
      </c>
      <c r="Z4066" s="64">
        <v>8298.2181187513597</v>
      </c>
    </row>
    <row r="4067" spans="1:26">
      <c r="A4067" s="1" t="s">
        <v>158</v>
      </c>
      <c r="B4067" s="54">
        <v>1999</v>
      </c>
      <c r="C4067" s="61">
        <v>13.483100218952577</v>
      </c>
      <c r="D4067" s="58">
        <v>1.4373578615229872</v>
      </c>
      <c r="E4067" s="58">
        <v>2.606171677985754</v>
      </c>
      <c r="F4067" s="58">
        <v>3.4420881735027411</v>
      </c>
      <c r="G4067" s="61">
        <v>7.4856177130114823</v>
      </c>
      <c r="H4067" s="59">
        <v>2.0499515770946672</v>
      </c>
      <c r="I4067" s="59">
        <v>0.88649237545175008</v>
      </c>
      <c r="J4067" s="59">
        <v>0.55727860491680925</v>
      </c>
      <c r="K4067" s="59">
        <v>1.9638911081160297</v>
      </c>
      <c r="L4067" s="61">
        <v>5.4576136655792551</v>
      </c>
      <c r="M4067" s="70">
        <v>1264781</v>
      </c>
      <c r="N4067" s="62">
        <v>246.5448343079922</v>
      </c>
      <c r="O4067" s="63">
        <v>0.70899999999999996</v>
      </c>
      <c r="P4067" s="147">
        <v>10133.090542467367</v>
      </c>
      <c r="Q4067" s="64">
        <v>17053.168978027061</v>
      </c>
      <c r="R4067" s="62">
        <v>181.79429134549051</v>
      </c>
      <c r="S4067" s="62">
        <v>329.62364210545002</v>
      </c>
      <c r="T4067" s="62">
        <v>435.34877221709701</v>
      </c>
      <c r="U4067" s="64">
        <v>946.76670566803762</v>
      </c>
      <c r="V4067" s="62">
        <v>2592.73980562937</v>
      </c>
      <c r="W4067" s="62">
        <v>1121.21871311624</v>
      </c>
      <c r="X4067" s="62">
        <v>704.83539120528701</v>
      </c>
      <c r="Y4067" s="62">
        <v>2483.8921596140999</v>
      </c>
      <c r="Z4067" s="64">
        <v>6902.6860695649966</v>
      </c>
    </row>
    <row r="4068" spans="1:26">
      <c r="A4068" s="1" t="s">
        <v>158</v>
      </c>
      <c r="B4068" s="54">
        <v>2000</v>
      </c>
      <c r="C4068" s="61">
        <v>11.874932228982267</v>
      </c>
      <c r="D4068" s="58">
        <v>1.3160627422703244</v>
      </c>
      <c r="E4068" s="58">
        <v>2.3371114659786669</v>
      </c>
      <c r="F4068" s="58">
        <v>3.0387585877143963</v>
      </c>
      <c r="G4068" s="61">
        <v>6.6919327959633872</v>
      </c>
      <c r="H4068" s="59">
        <v>1.9036662188971987</v>
      </c>
      <c r="I4068" s="59">
        <v>0.90140287533939023</v>
      </c>
      <c r="J4068" s="59">
        <v>0.49740709302924491</v>
      </c>
      <c r="K4068" s="59">
        <v>2.0916888446103488</v>
      </c>
      <c r="L4068" s="61">
        <v>5.3941650318761818</v>
      </c>
      <c r="M4068" s="70">
        <v>1267980</v>
      </c>
      <c r="N4068" s="62">
        <v>247.17037037037036</v>
      </c>
      <c r="O4068" s="63">
        <v>0.71499999999999997</v>
      </c>
      <c r="P4068" s="147">
        <v>14524.13702379246</v>
      </c>
      <c r="Q4068" s="64">
        <v>15057.176567704935</v>
      </c>
      <c r="R4068" s="62">
        <v>166.87412359439259</v>
      </c>
      <c r="S4068" s="62">
        <v>296.34105966316304</v>
      </c>
      <c r="T4068" s="62">
        <v>385.30851140500999</v>
      </c>
      <c r="U4068" s="64">
        <v>848.5236946625655</v>
      </c>
      <c r="V4068" s="62">
        <v>2413.8106922372699</v>
      </c>
      <c r="W4068" s="62">
        <v>1142.9608178728399</v>
      </c>
      <c r="X4068" s="62">
        <v>630.70224581922196</v>
      </c>
      <c r="Y4068" s="62">
        <v>2652.21962118903</v>
      </c>
      <c r="Z4068" s="64">
        <v>6839.6933771183612</v>
      </c>
    </row>
    <row r="4069" spans="1:26">
      <c r="A4069" s="1" t="s">
        <v>158</v>
      </c>
      <c r="B4069" s="54">
        <v>2001</v>
      </c>
      <c r="C4069" s="61">
        <v>14.24435120388376</v>
      </c>
      <c r="D4069" s="58">
        <v>1.5067383115430149</v>
      </c>
      <c r="E4069" s="58">
        <v>2.7722948937051499</v>
      </c>
      <c r="F4069" s="58">
        <v>3.6380653253271458</v>
      </c>
      <c r="G4069" s="61">
        <v>7.917098530575311</v>
      </c>
      <c r="H4069" s="59">
        <v>2.0327322042537586</v>
      </c>
      <c r="I4069" s="59">
        <v>1.0217387520638674</v>
      </c>
      <c r="J4069" s="59">
        <v>0.58072143825698308</v>
      </c>
      <c r="K4069" s="59">
        <v>2.0998290139977112</v>
      </c>
      <c r="L4069" s="61">
        <v>5.7350214085723206</v>
      </c>
      <c r="M4069" s="70">
        <v>1272383</v>
      </c>
      <c r="N4069" s="62">
        <v>248.02729044834308</v>
      </c>
      <c r="O4069" s="63">
        <v>0.72099999999999997</v>
      </c>
      <c r="P4069" s="147">
        <v>15420.819228765569</v>
      </c>
      <c r="Q4069" s="64">
        <v>18124.270317851231</v>
      </c>
      <c r="R4069" s="62">
        <v>191.71482130560358</v>
      </c>
      <c r="S4069" s="62">
        <v>352.74208937372396</v>
      </c>
      <c r="T4069" s="62">
        <v>462.90124728357301</v>
      </c>
      <c r="U4069" s="64">
        <v>1007.3581579629006</v>
      </c>
      <c r="V4069" s="62">
        <v>2586.4139002450102</v>
      </c>
      <c r="W4069" s="62">
        <v>1300.0430185672799</v>
      </c>
      <c r="X4069" s="62">
        <v>738.90008577373499</v>
      </c>
      <c r="Y4069" s="62">
        <v>2671.78674031745</v>
      </c>
      <c r="Z4069" s="64">
        <v>7297.1437449034747</v>
      </c>
    </row>
    <row r="4070" spans="1:26">
      <c r="A4070" s="1" t="s">
        <v>158</v>
      </c>
      <c r="B4070" s="54">
        <v>2002</v>
      </c>
      <c r="C4070" s="61">
        <v>15.444990877996828</v>
      </c>
      <c r="D4070" s="58">
        <v>1.6363681230277805</v>
      </c>
      <c r="E4070" s="58">
        <v>3.1215623518638327</v>
      </c>
      <c r="F4070" s="58">
        <v>3.8336449609327929</v>
      </c>
      <c r="G4070" s="61">
        <v>8.5915754358244065</v>
      </c>
      <c r="H4070" s="59">
        <v>2.3689921102093687</v>
      </c>
      <c r="I4070" s="59">
        <v>1.1793338556195063</v>
      </c>
      <c r="J4070" s="59">
        <v>0.62809818559929886</v>
      </c>
      <c r="K4070" s="59">
        <v>2.0629282683770347</v>
      </c>
      <c r="L4070" s="61">
        <v>6.2393524198052086</v>
      </c>
      <c r="M4070" s="70">
        <v>1277840</v>
      </c>
      <c r="N4070" s="62">
        <v>249.09103313840157</v>
      </c>
      <c r="O4070" s="63">
        <v>0.72899999999999998</v>
      </c>
      <c r="P4070" s="147">
        <v>16828.069864022091</v>
      </c>
      <c r="Q4070" s="64">
        <v>19736.227143539465</v>
      </c>
      <c r="R4070" s="62">
        <v>209.1016642329819</v>
      </c>
      <c r="S4070" s="62">
        <v>398.88572357056802</v>
      </c>
      <c r="T4070" s="62">
        <v>489.87848768783601</v>
      </c>
      <c r="U4070" s="64">
        <v>1097.8658754913859</v>
      </c>
      <c r="V4070" s="62">
        <v>3027.19287810994</v>
      </c>
      <c r="W4070" s="62">
        <v>1506.99997406483</v>
      </c>
      <c r="X4070" s="62">
        <v>802.60898548620798</v>
      </c>
      <c r="Y4070" s="62">
        <v>2636.0922584629102</v>
      </c>
      <c r="Z4070" s="64">
        <v>7972.8940961238877</v>
      </c>
    </row>
    <row r="4071" spans="1:26">
      <c r="A4071" s="1" t="s">
        <v>158</v>
      </c>
      <c r="B4071" s="54">
        <v>2003</v>
      </c>
      <c r="C4071" s="61">
        <v>15.995864210473778</v>
      </c>
      <c r="D4071" s="58">
        <v>1.554491234536306</v>
      </c>
      <c r="E4071" s="58">
        <v>2.8934100062707353</v>
      </c>
      <c r="F4071" s="58">
        <v>3.6889021029740698</v>
      </c>
      <c r="G4071" s="61">
        <v>8.1368033437811107</v>
      </c>
      <c r="H4071" s="59">
        <v>2.0929212807678819</v>
      </c>
      <c r="I4071" s="59">
        <v>0.96481666236924202</v>
      </c>
      <c r="J4071" s="59">
        <v>0.51761714334660125</v>
      </c>
      <c r="K4071" s="59">
        <v>2.7570796196634482</v>
      </c>
      <c r="L4071" s="61">
        <v>6.3324347061471729</v>
      </c>
      <c r="M4071" s="70">
        <v>1284052</v>
      </c>
      <c r="N4071" s="62">
        <v>250.30253411306043</v>
      </c>
      <c r="O4071" s="63">
        <v>0.73599999999999999</v>
      </c>
      <c r="P4071" s="147">
        <v>19547.276745870284</v>
      </c>
      <c r="Q4071" s="64">
        <v>20539.521431187277</v>
      </c>
      <c r="R4071" s="62">
        <v>199.60475786888128</v>
      </c>
      <c r="S4071" s="62">
        <v>371.52889053719502</v>
      </c>
      <c r="T4071" s="62">
        <v>473.67421231280599</v>
      </c>
      <c r="U4071" s="64">
        <v>1044.8078607188822</v>
      </c>
      <c r="V4071" s="62">
        <v>2687.4197564125602</v>
      </c>
      <c r="W4071" s="62">
        <v>1238.8747649485499</v>
      </c>
      <c r="X4071" s="62">
        <v>664.64732814849003</v>
      </c>
      <c r="Y4071" s="62">
        <v>3540.23359978809</v>
      </c>
      <c r="Z4071" s="64">
        <v>8131.1754492976897</v>
      </c>
    </row>
    <row r="4072" spans="1:26">
      <c r="A4072" s="1" t="s">
        <v>158</v>
      </c>
      <c r="B4072" s="54">
        <v>2004</v>
      </c>
      <c r="C4072" s="61">
        <v>15.938404367331749</v>
      </c>
      <c r="D4072" s="58">
        <v>1.4581370636895272</v>
      </c>
      <c r="E4072" s="58">
        <v>2.8879791518230422</v>
      </c>
      <c r="F4072" s="58">
        <v>3.5163930043176821</v>
      </c>
      <c r="G4072" s="61">
        <v>7.862509219830252</v>
      </c>
      <c r="H4072" s="59">
        <v>1.8636417204875964</v>
      </c>
      <c r="I4072" s="59">
        <v>1.0247000132233144</v>
      </c>
      <c r="J4072" s="59">
        <v>0.54516961530618846</v>
      </c>
      <c r="K4072" s="59">
        <v>2.2292647518540138</v>
      </c>
      <c r="L4072" s="61">
        <v>5.6627761008711133</v>
      </c>
      <c r="M4072" s="70">
        <v>1290535</v>
      </c>
      <c r="N4072" s="62">
        <v>251.56627680311891</v>
      </c>
      <c r="O4072" s="63">
        <v>0.745</v>
      </c>
      <c r="P4072" s="147">
        <v>21572.513515207884</v>
      </c>
      <c r="Q4072" s="64">
        <v>20569.068680194479</v>
      </c>
      <c r="R4072" s="62">
        <v>188.17769154885639</v>
      </c>
      <c r="S4072" s="62">
        <v>372.70381746979501</v>
      </c>
      <c r="T4072" s="62">
        <v>453.80282458271199</v>
      </c>
      <c r="U4072" s="64">
        <v>1014.6843336013634</v>
      </c>
      <c r="V4072" s="62">
        <v>2405.0948677494598</v>
      </c>
      <c r="W4072" s="62">
        <v>1322.41123156515</v>
      </c>
      <c r="X4072" s="62">
        <v>703.56046948917196</v>
      </c>
      <c r="Y4072" s="62">
        <v>2876.9441865339199</v>
      </c>
      <c r="Z4072" s="64">
        <v>7308.010755337702</v>
      </c>
    </row>
    <row r="4073" spans="1:26">
      <c r="A4073" s="1" t="s">
        <v>158</v>
      </c>
      <c r="B4073" s="54">
        <v>2005</v>
      </c>
      <c r="C4073" s="61">
        <v>16.543823836978852</v>
      </c>
      <c r="D4073" s="58">
        <v>1.4963501273035116</v>
      </c>
      <c r="E4073" s="58">
        <v>2.8134563734723619</v>
      </c>
      <c r="F4073" s="58">
        <v>3.2706998175001178</v>
      </c>
      <c r="G4073" s="61">
        <v>7.5805063182759902</v>
      </c>
      <c r="H4073" s="59">
        <v>1.8870972649053575</v>
      </c>
      <c r="I4073" s="59">
        <v>1.195189357374691</v>
      </c>
      <c r="J4073" s="59">
        <v>0.58213912791411193</v>
      </c>
      <c r="K4073" s="59">
        <v>3.1332514438020929</v>
      </c>
      <c r="L4073" s="61">
        <v>6.7976771939962539</v>
      </c>
      <c r="M4073" s="70">
        <v>1296933</v>
      </c>
      <c r="N4073" s="62">
        <v>252.81364522417155</v>
      </c>
      <c r="O4073" s="63">
        <v>0.751</v>
      </c>
      <c r="P4073" s="147">
        <v>23532.507458306103</v>
      </c>
      <c r="Q4073" s="64">
        <v>21456.231080364494</v>
      </c>
      <c r="R4073" s="62">
        <v>194.06658596541251</v>
      </c>
      <c r="S4073" s="62">
        <v>364.88644148166304</v>
      </c>
      <c r="T4073" s="62">
        <v>424.18785264098801</v>
      </c>
      <c r="U4073" s="64">
        <v>983.14088008806345</v>
      </c>
      <c r="V4073" s="62">
        <v>2447.4387170655</v>
      </c>
      <c r="W4073" s="62">
        <v>1550.0805188280301</v>
      </c>
      <c r="X4073" s="62">
        <v>754.99544558303296</v>
      </c>
      <c r="Y4073" s="62">
        <v>4063.6171947645798</v>
      </c>
      <c r="Z4073" s="64">
        <v>8816.1318762411429</v>
      </c>
    </row>
    <row r="4074" spans="1:26">
      <c r="A4074" s="1" t="s">
        <v>158</v>
      </c>
      <c r="B4074" s="54">
        <v>2006</v>
      </c>
      <c r="C4074" s="61">
        <v>20.579510012282046</v>
      </c>
      <c r="D4074" s="58">
        <v>1.4060456342132464</v>
      </c>
      <c r="E4074" s="58">
        <v>2.7383005702891707</v>
      </c>
      <c r="F4074" s="58">
        <v>3.331855618649187</v>
      </c>
      <c r="G4074" s="61">
        <v>7.4762018231516025</v>
      </c>
      <c r="H4074" s="59">
        <v>2.0953209867752607</v>
      </c>
      <c r="I4074" s="59">
        <v>1.0652357341457679</v>
      </c>
      <c r="J4074" s="59">
        <v>0.56657769232906952</v>
      </c>
      <c r="K4074" s="59">
        <v>3.8589895837453736</v>
      </c>
      <c r="L4074" s="61">
        <v>7.5861239969954735</v>
      </c>
      <c r="M4074" s="70">
        <v>1303141</v>
      </c>
      <c r="N4074" s="62">
        <v>254.024171539961</v>
      </c>
      <c r="O4074" s="63">
        <v>0.76</v>
      </c>
      <c r="P4074" s="147">
        <v>27328.355779910882</v>
      </c>
      <c r="Q4074" s="64">
        <v>26818.003256915239</v>
      </c>
      <c r="R4074" s="62">
        <v>183.22757138142842</v>
      </c>
      <c r="S4074" s="62">
        <v>356.83917434672003</v>
      </c>
      <c r="T4074" s="62">
        <v>434.18776627421198</v>
      </c>
      <c r="U4074" s="64">
        <v>974.25451200236034</v>
      </c>
      <c r="V4074" s="62">
        <v>2730.4986860273002</v>
      </c>
      <c r="W4074" s="62">
        <v>1388.15235983045</v>
      </c>
      <c r="X4074" s="62">
        <v>738.33062055939604</v>
      </c>
      <c r="Y4074" s="62">
        <v>5028.8075451515297</v>
      </c>
      <c r="Z4074" s="64">
        <v>9885.7892115686773</v>
      </c>
    </row>
    <row r="4075" spans="1:26">
      <c r="A4075" s="1" t="s">
        <v>158</v>
      </c>
      <c r="B4075" s="54">
        <v>2007</v>
      </c>
      <c r="C4075" s="61">
        <v>20.044170943715713</v>
      </c>
      <c r="D4075" s="58">
        <v>1.4521514652831546</v>
      </c>
      <c r="E4075" s="58">
        <v>2.7911614661992115</v>
      </c>
      <c r="F4075" s="58">
        <v>3.4763955920381591</v>
      </c>
      <c r="G4075" s="61">
        <v>7.7197085235205254</v>
      </c>
      <c r="H4075" s="59">
        <v>2.1835932388724926</v>
      </c>
      <c r="I4075" s="59">
        <v>1.1200314862615828</v>
      </c>
      <c r="J4075" s="59">
        <v>0.59357564382444128</v>
      </c>
      <c r="K4075" s="59">
        <v>3.7447402288829719</v>
      </c>
      <c r="L4075" s="61">
        <v>7.6419405978414883</v>
      </c>
      <c r="M4075" s="70">
        <v>1309260</v>
      </c>
      <c r="N4075" s="62">
        <v>255.21637426900585</v>
      </c>
      <c r="O4075" s="63">
        <v>0.76700000000000002</v>
      </c>
      <c r="P4075" s="147">
        <v>29252.118802120403</v>
      </c>
      <c r="Q4075" s="64">
        <v>26243.031249769232</v>
      </c>
      <c r="R4075" s="62">
        <v>190.1243827436623</v>
      </c>
      <c r="S4075" s="62">
        <v>365.43560612359795</v>
      </c>
      <c r="T4075" s="62">
        <v>455.15056928318802</v>
      </c>
      <c r="U4075" s="64">
        <v>1010.7105581504483</v>
      </c>
      <c r="V4075" s="62">
        <v>2858.8912839261998</v>
      </c>
      <c r="W4075" s="62">
        <v>1466.41242370284</v>
      </c>
      <c r="X4075" s="62">
        <v>777.14484743358798</v>
      </c>
      <c r="Y4075" s="62">
        <v>4902.83859206732</v>
      </c>
      <c r="Z4075" s="64">
        <v>10005.287147129948</v>
      </c>
    </row>
    <row r="4076" spans="1:26">
      <c r="A4076" s="1" t="s">
        <v>158</v>
      </c>
      <c r="B4076" s="54">
        <v>2008</v>
      </c>
      <c r="C4076" s="61">
        <v>20.391847729329534</v>
      </c>
      <c r="D4076" s="58">
        <v>1.3194518115722154</v>
      </c>
      <c r="E4076" s="58">
        <v>2.7962261271621185</v>
      </c>
      <c r="F4076" s="58">
        <v>2.2584820853823251</v>
      </c>
      <c r="G4076" s="61">
        <v>6.3741600241166596</v>
      </c>
      <c r="H4076" s="59">
        <v>1.5024347569090568</v>
      </c>
      <c r="I4076" s="59">
        <v>1.1516928573742864</v>
      </c>
      <c r="J4076" s="59">
        <v>0.642008356839326</v>
      </c>
      <c r="K4076" s="59">
        <v>3.8360733367469355</v>
      </c>
      <c r="L4076" s="61">
        <v>7.1322093078696049</v>
      </c>
      <c r="M4076" s="70">
        <v>1315372</v>
      </c>
      <c r="N4076" s="62">
        <v>256.40779727095514</v>
      </c>
      <c r="O4076" s="63">
        <v>0.77300000000000002</v>
      </c>
      <c r="P4076" s="147">
        <v>30693.869002746469</v>
      </c>
      <c r="Q4076" s="64">
        <v>26822.865531423646</v>
      </c>
      <c r="R4076" s="62">
        <v>173.55699682913681</v>
      </c>
      <c r="S4076" s="62">
        <v>367.80775533374901</v>
      </c>
      <c r="T4076" s="62">
        <v>297.074409761352</v>
      </c>
      <c r="U4076" s="64">
        <v>838.43916192423785</v>
      </c>
      <c r="V4076" s="62">
        <v>1976.2606110649799</v>
      </c>
      <c r="W4076" s="62">
        <v>1514.90453719013</v>
      </c>
      <c r="X4076" s="62">
        <v>844.47981635245799</v>
      </c>
      <c r="Y4076" s="62">
        <v>5045.86345710349</v>
      </c>
      <c r="Z4076" s="64">
        <v>9381.508421711058</v>
      </c>
    </row>
    <row r="4077" spans="1:26">
      <c r="A4077" s="1" t="s">
        <v>158</v>
      </c>
      <c r="B4077" s="54">
        <v>2009</v>
      </c>
      <c r="C4077" s="61">
        <v>19.09896683922921</v>
      </c>
      <c r="D4077" s="58">
        <v>1.2090399046823757</v>
      </c>
      <c r="E4077" s="58">
        <v>2.5003321485038938</v>
      </c>
      <c r="F4077" s="58">
        <v>1.8873171598362168</v>
      </c>
      <c r="G4077" s="61">
        <v>5.5966892130224846</v>
      </c>
      <c r="H4077" s="59">
        <v>1.3701903270333318</v>
      </c>
      <c r="I4077" s="59">
        <v>1.0512708908527766</v>
      </c>
      <c r="J4077" s="59">
        <v>0.5292268629460225</v>
      </c>
      <c r="K4077" s="59">
        <v>3.179832123633537</v>
      </c>
      <c r="L4077" s="61">
        <v>6.1305202044656681</v>
      </c>
      <c r="M4077" s="70">
        <v>1321624</v>
      </c>
      <c r="N4077" s="62">
        <v>257.62534113060428</v>
      </c>
      <c r="O4077" s="63">
        <v>0.77200000000000002</v>
      </c>
      <c r="P4077" s="147">
        <v>29429.21386458879</v>
      </c>
      <c r="Q4077" s="64">
        <v>25241.652949929463</v>
      </c>
      <c r="R4077" s="62">
        <v>159.789615498594</v>
      </c>
      <c r="S4077" s="62">
        <v>330.44989754343101</v>
      </c>
      <c r="T4077" s="62">
        <v>249.432365405138</v>
      </c>
      <c r="U4077" s="64">
        <v>739.67187844716284</v>
      </c>
      <c r="V4077" s="62">
        <v>1810.8764207751001</v>
      </c>
      <c r="W4077" s="62">
        <v>1389.3848398524101</v>
      </c>
      <c r="X4077" s="62">
        <v>699.43892351417401</v>
      </c>
      <c r="Y4077" s="62">
        <v>4202.5424505650499</v>
      </c>
      <c r="Z4077" s="64">
        <v>8102.242634706734</v>
      </c>
    </row>
    <row r="4078" spans="1:26">
      <c r="A4078" s="1" t="s">
        <v>158</v>
      </c>
      <c r="B4078" s="54">
        <v>2010</v>
      </c>
      <c r="C4078" s="61">
        <v>16.279349785963394</v>
      </c>
      <c r="D4078" s="58">
        <v>1.0158256863871364</v>
      </c>
      <c r="E4078" s="58">
        <v>2.1272010706490878</v>
      </c>
      <c r="F4078" s="58">
        <v>1.612477862299474</v>
      </c>
      <c r="G4078" s="61">
        <v>4.7555046193356967</v>
      </c>
      <c r="H4078" s="59">
        <v>1.1808141904242166</v>
      </c>
      <c r="I4078" s="59">
        <v>0.90259821502159099</v>
      </c>
      <c r="J4078" s="59">
        <v>0.45956120773433079</v>
      </c>
      <c r="K4078" s="59">
        <v>2.83427166014883</v>
      </c>
      <c r="L4078" s="61">
        <v>5.3772452733289677</v>
      </c>
      <c r="M4078" s="70">
        <v>1328095</v>
      </c>
      <c r="N4078" s="62">
        <v>258.88888888888891</v>
      </c>
      <c r="O4078" s="63">
        <v>0.77400000000000002</v>
      </c>
      <c r="P4078" s="147">
        <v>30628.657071414706</v>
      </c>
      <c r="Q4078" s="64">
        <v>21620.523053989054</v>
      </c>
      <c r="R4078" s="62">
        <v>134.9113014962324</v>
      </c>
      <c r="S4078" s="62">
        <v>282.51251059237001</v>
      </c>
      <c r="T4078" s="62">
        <v>214.15237865306199</v>
      </c>
      <c r="U4078" s="64">
        <v>631.57619074166428</v>
      </c>
      <c r="V4078" s="62">
        <v>1568.23342223145</v>
      </c>
      <c r="W4078" s="62">
        <v>1198.7361763791</v>
      </c>
      <c r="X4078" s="62">
        <v>610.340942185926</v>
      </c>
      <c r="Y4078" s="62">
        <v>3764.1820204853602</v>
      </c>
      <c r="Z4078" s="64">
        <v>7141.4925612818361</v>
      </c>
    </row>
    <row r="4079" spans="1:26">
      <c r="A4079" s="1" t="s">
        <v>158</v>
      </c>
      <c r="B4079" s="54">
        <v>2011</v>
      </c>
      <c r="C4079" s="61">
        <v>15.65744443388502</v>
      </c>
      <c r="D4079" s="58">
        <v>1.0996841911965314</v>
      </c>
      <c r="E4079" s="58">
        <v>2.3457704275665314</v>
      </c>
      <c r="F4079" s="58">
        <v>1.8540068188198517</v>
      </c>
      <c r="G4079" s="61">
        <v>5.2994614375829139</v>
      </c>
      <c r="H4079" s="59">
        <v>1.2780725922809881</v>
      </c>
      <c r="I4079" s="59">
        <v>1.0101802325646057</v>
      </c>
      <c r="J4079" s="59">
        <v>0.53667765750506891</v>
      </c>
      <c r="K4079" s="59">
        <v>3.3077152800098739</v>
      </c>
      <c r="L4079" s="61">
        <v>6.1326457623605366</v>
      </c>
      <c r="M4079" s="70">
        <v>1334790</v>
      </c>
      <c r="N4079" s="62">
        <v>260.19259259259258</v>
      </c>
      <c r="O4079" s="63">
        <v>0.77200000000000002</v>
      </c>
      <c r="P4079" s="147">
        <v>31012.669950404772</v>
      </c>
      <c r="Q4079" s="64">
        <v>20899.400255905384</v>
      </c>
      <c r="R4079" s="62">
        <v>146.78474615672181</v>
      </c>
      <c r="S4079" s="62">
        <v>313.11109090115303</v>
      </c>
      <c r="T4079" s="62">
        <v>247.47097616925501</v>
      </c>
      <c r="U4079" s="64">
        <v>707.3668132271298</v>
      </c>
      <c r="V4079" s="62">
        <v>1705.9585154507399</v>
      </c>
      <c r="W4079" s="62">
        <v>1348.37847262491</v>
      </c>
      <c r="X4079" s="62">
        <v>716.35197046119094</v>
      </c>
      <c r="Y4079" s="62">
        <v>4415.1052786043801</v>
      </c>
      <c r="Z4079" s="64">
        <v>8185.7942371412209</v>
      </c>
    </row>
    <row r="4080" spans="1:26">
      <c r="A4080" s="1" t="s">
        <v>158</v>
      </c>
      <c r="B4080" s="54">
        <v>2012</v>
      </c>
      <c r="C4080" s="61">
        <v>17.855237551410251</v>
      </c>
      <c r="D4080" s="58">
        <v>1.2326993609082706</v>
      </c>
      <c r="E4080" s="58">
        <v>2.5070856082841191</v>
      </c>
      <c r="F4080" s="58">
        <v>2.0612843422384666</v>
      </c>
      <c r="G4080" s="61">
        <v>5.8010693114308562</v>
      </c>
      <c r="H4080" s="59">
        <v>1.4091137551015853</v>
      </c>
      <c r="I4080" s="59">
        <v>1.1302367658362049</v>
      </c>
      <c r="J4080" s="59">
        <v>0.61665327443454099</v>
      </c>
      <c r="K4080" s="59">
        <v>3.642436796568894</v>
      </c>
      <c r="L4080" s="61">
        <v>6.7984405919412252</v>
      </c>
      <c r="M4080" s="70">
        <v>1341579</v>
      </c>
      <c r="N4080" s="62">
        <v>261.51812865497078</v>
      </c>
      <c r="O4080" s="63">
        <v>0.77300000000000002</v>
      </c>
      <c r="P4080" s="147">
        <v>31830.731568471649</v>
      </c>
      <c r="Q4080" s="64">
        <v>23954.211738983417</v>
      </c>
      <c r="R4080" s="62">
        <v>165.37635759079569</v>
      </c>
      <c r="S4080" s="62">
        <v>336.34534032762002</v>
      </c>
      <c r="T4080" s="62">
        <v>276.537578657594</v>
      </c>
      <c r="U4080" s="64">
        <v>778.25927657600971</v>
      </c>
      <c r="V4080" s="62">
        <v>1890.4374224554299</v>
      </c>
      <c r="W4080" s="62">
        <v>1516.3019100737699</v>
      </c>
      <c r="X4080" s="62">
        <v>827.28908326261705</v>
      </c>
      <c r="Y4080" s="62">
        <v>4886.6167151041</v>
      </c>
      <c r="Z4080" s="64">
        <v>9120.6451308959167</v>
      </c>
    </row>
    <row r="4081" spans="1:26">
      <c r="A4081" s="1" t="s">
        <v>158</v>
      </c>
      <c r="B4081" s="54">
        <v>2013</v>
      </c>
      <c r="C4081" s="61">
        <v>18.750794207218672</v>
      </c>
      <c r="D4081" s="58">
        <v>1.2313876312545875</v>
      </c>
      <c r="E4081" s="58">
        <v>2.5220015927801875</v>
      </c>
      <c r="F4081" s="58">
        <v>1.9919372053822244</v>
      </c>
      <c r="G4081" s="61">
        <v>5.7453264294169983</v>
      </c>
      <c r="H4081" s="59">
        <v>1.4754187940790884</v>
      </c>
      <c r="I4081" s="59">
        <v>1.13182302686449</v>
      </c>
      <c r="J4081" s="59">
        <v>0.64533124495073357</v>
      </c>
      <c r="K4081" s="59">
        <v>3.8202608895609611</v>
      </c>
      <c r="L4081" s="61">
        <v>7.0728339554552733</v>
      </c>
      <c r="M4081" s="70">
        <v>1348240</v>
      </c>
      <c r="N4081" s="62">
        <v>262.81637426900585</v>
      </c>
      <c r="O4081" s="63">
        <v>0.77800000000000002</v>
      </c>
      <c r="P4081" s="147">
        <v>33039.163817048713</v>
      </c>
      <c r="Q4081" s="64">
        <v>25280.5707819405</v>
      </c>
      <c r="R4081" s="62">
        <v>166.0206059962685</v>
      </c>
      <c r="S4081" s="62">
        <v>340.02634274499599</v>
      </c>
      <c r="T4081" s="62">
        <v>268.56094177845301</v>
      </c>
      <c r="U4081" s="64">
        <v>774.60789051971744</v>
      </c>
      <c r="V4081" s="62">
        <v>1989.2186349291901</v>
      </c>
      <c r="W4081" s="62">
        <v>1525.96907773978</v>
      </c>
      <c r="X4081" s="62">
        <v>870.061397692377</v>
      </c>
      <c r="Y4081" s="62">
        <v>5150.6285417416702</v>
      </c>
      <c r="Z4081" s="64">
        <v>9535.8776521030177</v>
      </c>
    </row>
    <row r="4082" spans="1:26">
      <c r="A4082" s="1" t="s">
        <v>158</v>
      </c>
      <c r="B4082" s="54">
        <v>2014</v>
      </c>
      <c r="C4082" s="61">
        <v>19.759174347569324</v>
      </c>
      <c r="D4082" s="58">
        <v>1.410005421608963</v>
      </c>
      <c r="E4082" s="58">
        <v>2.5945352782348841</v>
      </c>
      <c r="F4082" s="58">
        <v>2.2975585459838181</v>
      </c>
      <c r="G4082" s="61">
        <v>6.302099245827665</v>
      </c>
      <c r="H4082" s="59">
        <v>1.6867115578519256</v>
      </c>
      <c r="I4082" s="59">
        <v>1.2480184912843868</v>
      </c>
      <c r="J4082" s="59">
        <v>0.68895404852369868</v>
      </c>
      <c r="K4082" s="59">
        <v>4.2539311000627542</v>
      </c>
      <c r="L4082" s="61">
        <v>7.8776151977227666</v>
      </c>
      <c r="M4082" s="70">
        <v>1354483</v>
      </c>
      <c r="N4082" s="62">
        <v>264.03372319688111</v>
      </c>
      <c r="O4082" s="63">
        <v>0.77900000000000003</v>
      </c>
      <c r="P4082" s="147">
        <v>33282.87771386969</v>
      </c>
      <c r="Q4082" s="64">
        <v>26763.465747818744</v>
      </c>
      <c r="R4082" s="62">
        <v>190.98283734771729</v>
      </c>
      <c r="S4082" s="62">
        <v>351.42539272694205</v>
      </c>
      <c r="T4082" s="62">
        <v>311.20039920398</v>
      </c>
      <c r="U4082" s="64">
        <v>853.60862927863934</v>
      </c>
      <c r="V4082" s="62">
        <v>2284.6221310139499</v>
      </c>
      <c r="W4082" s="62">
        <v>1690.41983013035</v>
      </c>
      <c r="X4082" s="62">
        <v>933.17654650652503</v>
      </c>
      <c r="Y4082" s="62">
        <v>5761.8773582063004</v>
      </c>
      <c r="Z4082" s="64">
        <v>10670.095865857125</v>
      </c>
    </row>
    <row r="4083" spans="1:26">
      <c r="A4083" s="1" t="s">
        <v>158</v>
      </c>
      <c r="B4083" s="54">
        <v>2015</v>
      </c>
      <c r="C4083" s="61">
        <v>20.424737054966936</v>
      </c>
      <c r="D4083" s="58">
        <v>1.272609887173352</v>
      </c>
      <c r="E4083" s="58">
        <v>2.3688743762204649</v>
      </c>
      <c r="F4083" s="58">
        <v>1.927398006319782</v>
      </c>
      <c r="G4083" s="61">
        <v>5.5688822697135985</v>
      </c>
      <c r="H4083" s="59">
        <v>1.5087287081822061</v>
      </c>
      <c r="I4083" s="59">
        <v>1.1165043217635771</v>
      </c>
      <c r="J4083" s="59">
        <v>0.63717877163433401</v>
      </c>
      <c r="K4083" s="59">
        <v>4.2276806588317521</v>
      </c>
      <c r="L4083" s="61">
        <v>7.4900924604118684</v>
      </c>
      <c r="M4083" s="70">
        <v>1360088</v>
      </c>
      <c r="N4083" s="62">
        <v>265.12514619883041</v>
      </c>
      <c r="O4083" s="63">
        <v>0.78</v>
      </c>
      <c r="P4083" s="147">
        <v>33308.520410465557</v>
      </c>
      <c r="Q4083" s="64">
        <v>27779.439771615871</v>
      </c>
      <c r="R4083" s="62">
        <v>173.08614362258299</v>
      </c>
      <c r="S4083" s="62">
        <v>322.18776126049397</v>
      </c>
      <c r="T4083" s="62">
        <v>262.14308996194598</v>
      </c>
      <c r="U4083" s="64">
        <v>757.41699484502294</v>
      </c>
      <c r="V4083" s="62">
        <v>2052.0038112541201</v>
      </c>
      <c r="W4083" s="62">
        <v>1518.5441299787799</v>
      </c>
      <c r="X4083" s="62">
        <v>866.61920115459804</v>
      </c>
      <c r="Y4083" s="62">
        <v>5750.0177319091599</v>
      </c>
      <c r="Z4083" s="64">
        <v>10187.184874296658</v>
      </c>
    </row>
    <row r="4084" spans="1:26">
      <c r="A4084" s="1" t="s">
        <v>159</v>
      </c>
      <c r="B4084" s="54">
        <v>1990</v>
      </c>
      <c r="C4084" s="61">
        <v>3.0738281995443391</v>
      </c>
      <c r="D4084" s="58">
        <v>3.9156108791135136</v>
      </c>
      <c r="E4084" s="58">
        <v>0.95598966962893628</v>
      </c>
      <c r="F4084" s="58">
        <v>3.5823881746609567</v>
      </c>
      <c r="G4084" s="61">
        <v>8.4539887234034072</v>
      </c>
      <c r="H4084" s="59">
        <v>1.4225583169068057</v>
      </c>
      <c r="I4084" s="59">
        <v>0.57579089009653339</v>
      </c>
      <c r="J4084" s="59">
        <v>0.13432731584363369</v>
      </c>
      <c r="K4084" s="59">
        <v>2.2409644681313159</v>
      </c>
      <c r="L4084" s="61">
        <v>4.3736409909782896</v>
      </c>
      <c r="M4084" s="70">
        <v>8232797.0000000009</v>
      </c>
      <c r="N4084" s="62">
        <v>52.991741761071061</v>
      </c>
      <c r="O4084" s="63">
        <v>0.56899999999999995</v>
      </c>
      <c r="P4084" s="147">
        <v>3629.1202013519819</v>
      </c>
      <c r="Q4084" s="64">
        <v>25306.203579724039</v>
      </c>
      <c r="R4084" s="62">
        <v>3223.64294987331</v>
      </c>
      <c r="S4084" s="62">
        <v>787.04688841520988</v>
      </c>
      <c r="T4084" s="62">
        <v>2949.3074617184202</v>
      </c>
      <c r="U4084" s="64">
        <v>6959.9973000069403</v>
      </c>
      <c r="V4084" s="62">
        <v>11711.6338437554</v>
      </c>
      <c r="W4084" s="62">
        <v>4740.3695126140701</v>
      </c>
      <c r="X4084" s="62">
        <v>1105.88952289552</v>
      </c>
      <c r="Y4084" s="62">
        <v>18449.405550338099</v>
      </c>
      <c r="Z4084" s="64">
        <v>36007.298429603092</v>
      </c>
    </row>
    <row r="4085" spans="1:26">
      <c r="A4085" s="1" t="s">
        <v>159</v>
      </c>
      <c r="B4085" s="57">
        <v>1991</v>
      </c>
      <c r="C4085" s="61">
        <v>3.1506864574910898</v>
      </c>
      <c r="D4085" s="58">
        <v>3.6753822644030683</v>
      </c>
      <c r="E4085" s="58">
        <v>0.95691497939712666</v>
      </c>
      <c r="F4085" s="58">
        <v>3.7495547919817662</v>
      </c>
      <c r="G4085" s="61">
        <v>8.3818520357819626</v>
      </c>
      <c r="H4085" s="59">
        <v>1.610875942990196</v>
      </c>
      <c r="I4085" s="59">
        <v>0.57067946441510731</v>
      </c>
      <c r="J4085" s="59">
        <v>0.12413463254970099</v>
      </c>
      <c r="K4085" s="59">
        <v>2.9934180833222985</v>
      </c>
      <c r="L4085" s="61">
        <v>5.2991081232773034</v>
      </c>
      <c r="M4085" s="70">
        <v>8417689</v>
      </c>
      <c r="N4085" s="62">
        <v>54.181797116374874</v>
      </c>
      <c r="O4085" s="63">
        <v>0.57499999999999996</v>
      </c>
      <c r="P4085" s="147">
        <v>3810.7513270698473</v>
      </c>
      <c r="Q4085" s="64">
        <v>26521.498735671714</v>
      </c>
      <c r="R4085" s="62">
        <v>3093.8224857860801</v>
      </c>
      <c r="S4085" s="62">
        <v>805.50126960064199</v>
      </c>
      <c r="T4085" s="62">
        <v>3156.2586127362201</v>
      </c>
      <c r="U4085" s="64">
        <v>7055.5823681229431</v>
      </c>
      <c r="V4085" s="62">
        <v>13559.8527056732</v>
      </c>
      <c r="W4085" s="62">
        <v>4803.8022501329397</v>
      </c>
      <c r="X4085" s="62">
        <v>1044.9267309326599</v>
      </c>
      <c r="Y4085" s="62">
        <v>25197.662472383199</v>
      </c>
      <c r="Z4085" s="64">
        <v>44606.244159121998</v>
      </c>
    </row>
    <row r="4086" spans="1:26">
      <c r="A4086" s="1" t="s">
        <v>159</v>
      </c>
      <c r="B4086" s="57">
        <v>1992</v>
      </c>
      <c r="C4086" s="61">
        <v>3.221364124686922</v>
      </c>
      <c r="D4086" s="58">
        <v>3.5901928302965072</v>
      </c>
      <c r="E4086" s="58">
        <v>1.0592478258503508</v>
      </c>
      <c r="F4086" s="58">
        <v>3.8477364422720961</v>
      </c>
      <c r="G4086" s="61">
        <v>8.4971770984189536</v>
      </c>
      <c r="H4086" s="59">
        <v>1.472130940999969</v>
      </c>
      <c r="I4086" s="59">
        <v>0.81550991821163954</v>
      </c>
      <c r="J4086" s="59">
        <v>0.17694928236742591</v>
      </c>
      <c r="K4086" s="59">
        <v>2.8503774438450882</v>
      </c>
      <c r="L4086" s="61">
        <v>5.3149675854241227</v>
      </c>
      <c r="M4086" s="70">
        <v>8603226</v>
      </c>
      <c r="N4086" s="62">
        <v>55.376062049433571</v>
      </c>
      <c r="O4086" s="63">
        <v>0.58299999999999996</v>
      </c>
      <c r="P4086" s="147">
        <v>4111.2397654097822</v>
      </c>
      <c r="Q4086" s="64">
        <v>27714.12359297377</v>
      </c>
      <c r="R4086" s="62">
        <v>3088.7240302620498</v>
      </c>
      <c r="S4086" s="62">
        <v>911.29484357992101</v>
      </c>
      <c r="T4086" s="62">
        <v>3310.2946201302798</v>
      </c>
      <c r="U4086" s="64">
        <v>7310.3134939722504</v>
      </c>
      <c r="V4086" s="62">
        <v>12665.0751870154</v>
      </c>
      <c r="W4086" s="62">
        <v>7016.0161316162503</v>
      </c>
      <c r="X4086" s="62">
        <v>1522.33466674478</v>
      </c>
      <c r="Y4086" s="62">
        <v>24522.441334701602</v>
      </c>
      <c r="Z4086" s="64">
        <v>45725.867320078032</v>
      </c>
    </row>
    <row r="4087" spans="1:26">
      <c r="A4087" s="1" t="s">
        <v>159</v>
      </c>
      <c r="B4087" s="57">
        <v>1993</v>
      </c>
      <c r="C4087" s="61">
        <v>3.2970490063070752</v>
      </c>
      <c r="D4087" s="58">
        <v>3.5613868579685475</v>
      </c>
      <c r="E4087" s="58">
        <v>1.0979547383991839</v>
      </c>
      <c r="F4087" s="58">
        <v>3.7866087807386166</v>
      </c>
      <c r="G4087" s="61">
        <v>8.445950377106346</v>
      </c>
      <c r="H4087" s="59">
        <v>1.5025861694406009</v>
      </c>
      <c r="I4087" s="59">
        <v>0.78165688497445962</v>
      </c>
      <c r="J4087" s="59">
        <v>0.17825003897028052</v>
      </c>
      <c r="K4087" s="59">
        <v>3.1797700234274697</v>
      </c>
      <c r="L4087" s="61">
        <v>5.6422631168128108</v>
      </c>
      <c r="M4087" s="70">
        <v>8784888</v>
      </c>
      <c r="N4087" s="62">
        <v>56.545365602471676</v>
      </c>
      <c r="O4087" s="63">
        <v>0.59</v>
      </c>
      <c r="P4087" s="147">
        <v>4212.2833010456416</v>
      </c>
      <c r="Q4087" s="64">
        <v>28964.206250918949</v>
      </c>
      <c r="R4087" s="62">
        <v>3128.6384671925598</v>
      </c>
      <c r="S4087" s="62">
        <v>964.54094059061299</v>
      </c>
      <c r="T4087" s="62">
        <v>3326.4934038605302</v>
      </c>
      <c r="U4087" s="64">
        <v>7419.6728116437025</v>
      </c>
      <c r="V4087" s="62">
        <v>13200.051208884701</v>
      </c>
      <c r="W4087" s="62">
        <v>6866.76818892951</v>
      </c>
      <c r="X4087" s="62">
        <v>1565.9066283495499</v>
      </c>
      <c r="Y4087" s="62">
        <v>27933.9235215677</v>
      </c>
      <c r="Z4087" s="64">
        <v>49566.64954773146</v>
      </c>
    </row>
    <row r="4088" spans="1:26">
      <c r="A4088" s="1" t="s">
        <v>159</v>
      </c>
      <c r="B4088" s="57">
        <v>1994</v>
      </c>
      <c r="C4088" s="61">
        <v>3.225980434665535</v>
      </c>
      <c r="D4088" s="58">
        <v>3.3794333085413752</v>
      </c>
      <c r="E4088" s="58">
        <v>1.2337335767050148</v>
      </c>
      <c r="F4088" s="58">
        <v>3.7867342421070851</v>
      </c>
      <c r="G4088" s="61">
        <v>8.3999011273534769</v>
      </c>
      <c r="H4088" s="59">
        <v>1.2140554529853214</v>
      </c>
      <c r="I4088" s="59">
        <v>0.7909701900814875</v>
      </c>
      <c r="J4088" s="59">
        <v>0.18845888257864879</v>
      </c>
      <c r="K4088" s="59">
        <v>3.2499351017474396</v>
      </c>
      <c r="L4088" s="61">
        <v>5.4434196273928981</v>
      </c>
      <c r="M4088" s="70">
        <v>8956590</v>
      </c>
      <c r="N4088" s="62">
        <v>57.650592173017507</v>
      </c>
      <c r="O4088" s="63">
        <v>0.6</v>
      </c>
      <c r="P4088" s="147">
        <v>4353.568038527731</v>
      </c>
      <c r="Q4088" s="64">
        <v>28893.784101320984</v>
      </c>
      <c r="R4088" s="62">
        <v>3026.8198576948598</v>
      </c>
      <c r="S4088" s="62">
        <v>1105.004581578037</v>
      </c>
      <c r="T4088" s="62">
        <v>3391.6226045513899</v>
      </c>
      <c r="U4088" s="64">
        <v>7523.4470438242879</v>
      </c>
      <c r="V4088" s="62">
        <v>10873.796929653799</v>
      </c>
      <c r="W4088" s="62">
        <v>7084.3956947819497</v>
      </c>
      <c r="X4088" s="62">
        <v>1687.9489431151001</v>
      </c>
      <c r="Y4088" s="62">
        <v>29108.3362329601</v>
      </c>
      <c r="Z4088" s="64">
        <v>48754.477800510955</v>
      </c>
    </row>
    <row r="4089" spans="1:26">
      <c r="A4089" s="1" t="s">
        <v>159</v>
      </c>
      <c r="B4089" s="57">
        <v>1995</v>
      </c>
      <c r="C4089" s="61">
        <v>3.2485612532057955</v>
      </c>
      <c r="D4089" s="58">
        <v>3.3138281337181419</v>
      </c>
      <c r="E4089" s="58">
        <v>1.2549021021906925</v>
      </c>
      <c r="F4089" s="58">
        <v>3.7139924686069916</v>
      </c>
      <c r="G4089" s="61">
        <v>8.2827227045158249</v>
      </c>
      <c r="H4089" s="59">
        <v>1.1860743226173287</v>
      </c>
      <c r="I4089" s="59">
        <v>0.81208956346697136</v>
      </c>
      <c r="J4089" s="59">
        <v>0.22670991047385489</v>
      </c>
      <c r="K4089" s="59">
        <v>2.9271479338279733</v>
      </c>
      <c r="L4089" s="61">
        <v>5.152021730386128</v>
      </c>
      <c r="M4089" s="70">
        <v>9113972</v>
      </c>
      <c r="N4089" s="62">
        <v>58.66358779608651</v>
      </c>
      <c r="O4089" s="63">
        <v>0.60799999999999998</v>
      </c>
      <c r="P4089" s="147">
        <v>4470.3351545346841</v>
      </c>
      <c r="Q4089" s="64">
        <v>29607.296302002531</v>
      </c>
      <c r="R4089" s="62">
        <v>3020.21368235194</v>
      </c>
      <c r="S4089" s="62">
        <v>1143.714262210711</v>
      </c>
      <c r="T4089" s="62">
        <v>3384.9223367095001</v>
      </c>
      <c r="U4089" s="64">
        <v>7548.8502812721508</v>
      </c>
      <c r="V4089" s="62">
        <v>10809.848166253299</v>
      </c>
      <c r="W4089" s="62">
        <v>7401.3615429301999</v>
      </c>
      <c r="X4089" s="62">
        <v>2066.2277761812202</v>
      </c>
      <c r="Y4089" s="62">
        <v>26677.944308766</v>
      </c>
      <c r="Z4089" s="64">
        <v>46955.381794130721</v>
      </c>
    </row>
    <row r="4090" spans="1:26">
      <c r="A4090" s="1" t="s">
        <v>159</v>
      </c>
      <c r="B4090" s="57">
        <v>1996</v>
      </c>
      <c r="C4090" s="61">
        <v>3.3447749375450426</v>
      </c>
      <c r="D4090" s="58">
        <v>3.1853944499140883</v>
      </c>
      <c r="E4090" s="58">
        <v>1.2836184216618582</v>
      </c>
      <c r="F4090" s="58">
        <v>3.5730881608672331</v>
      </c>
      <c r="G4090" s="61">
        <v>8.0421010324431812</v>
      </c>
      <c r="H4090" s="59">
        <v>1.6885048775592597</v>
      </c>
      <c r="I4090" s="59">
        <v>0.83121591540333783</v>
      </c>
      <c r="J4090" s="59">
        <v>0.21924219861655359</v>
      </c>
      <c r="K4090" s="59">
        <v>3.1046106370634035</v>
      </c>
      <c r="L4090" s="61">
        <v>5.8435736286425541</v>
      </c>
      <c r="M4090" s="70">
        <v>9256036</v>
      </c>
      <c r="N4090" s="62">
        <v>59.577993048403705</v>
      </c>
      <c r="O4090" s="63">
        <v>0.61699999999999999</v>
      </c>
      <c r="P4090" s="147">
        <v>5315.5281954205157</v>
      </c>
      <c r="Q4090" s="64">
        <v>30959.35723381467</v>
      </c>
      <c r="R4090" s="62">
        <v>2948.4125702604997</v>
      </c>
      <c r="S4090" s="62">
        <v>1188.1218321165341</v>
      </c>
      <c r="T4090" s="62">
        <v>3307.2632648160902</v>
      </c>
      <c r="U4090" s="64">
        <v>7443.7976671931247</v>
      </c>
      <c r="V4090" s="62">
        <v>15628.8619328641</v>
      </c>
      <c r="W4090" s="62">
        <v>7693.7644367462499</v>
      </c>
      <c r="X4090" s="62">
        <v>2029.31368311397</v>
      </c>
      <c r="Y4090" s="62">
        <v>28736.387822641798</v>
      </c>
      <c r="Z4090" s="64">
        <v>54088.327875366114</v>
      </c>
    </row>
    <row r="4091" spans="1:26">
      <c r="A4091" s="1" t="s">
        <v>159</v>
      </c>
      <c r="B4091" s="54">
        <v>1997</v>
      </c>
      <c r="C4091" s="61">
        <v>3.3379756775758915</v>
      </c>
      <c r="D4091" s="58">
        <v>3.1256682616274394</v>
      </c>
      <c r="E4091" s="58">
        <v>1.2948762378011565</v>
      </c>
      <c r="F4091" s="58">
        <v>3.5718308050048324</v>
      </c>
      <c r="G4091" s="61">
        <v>7.9923753044334278</v>
      </c>
      <c r="H4091" s="59">
        <v>1.2689644698924707</v>
      </c>
      <c r="I4091" s="59">
        <v>0.81770967385803039</v>
      </c>
      <c r="J4091" s="59">
        <v>0.19436463530088019</v>
      </c>
      <c r="K4091" s="59">
        <v>2.8175667206341206</v>
      </c>
      <c r="L4091" s="61">
        <v>5.0986054996855028</v>
      </c>
      <c r="M4091" s="70">
        <v>9384151</v>
      </c>
      <c r="N4091" s="62">
        <v>60.402626158599382</v>
      </c>
      <c r="O4091" s="63">
        <v>0.624</v>
      </c>
      <c r="P4091" s="147">
        <v>5661.4456750703011</v>
      </c>
      <c r="Q4091" s="64">
        <v>31324.067792699479</v>
      </c>
      <c r="R4091" s="62">
        <v>2933.1742943019399</v>
      </c>
      <c r="S4091" s="62">
        <v>1215.1314141837961</v>
      </c>
      <c r="T4091" s="62">
        <v>3351.8599620616901</v>
      </c>
      <c r="U4091" s="64">
        <v>7500.1656705474261</v>
      </c>
      <c r="V4091" s="62">
        <v>11908.1541991059</v>
      </c>
      <c r="W4091" s="62">
        <v>7673.51105364451</v>
      </c>
      <c r="X4091" s="62">
        <v>1823.9470867233899</v>
      </c>
      <c r="Y4091" s="62">
        <v>26440.4715590054</v>
      </c>
      <c r="Z4091" s="64">
        <v>47846.083898479206</v>
      </c>
    </row>
    <row r="4092" spans="1:26">
      <c r="A4092" s="1" t="s">
        <v>159</v>
      </c>
      <c r="B4092" s="54">
        <v>1998</v>
      </c>
      <c r="C4092" s="61">
        <v>3.38889021736111</v>
      </c>
      <c r="D4092" s="58">
        <v>3.0963910792717573</v>
      </c>
      <c r="E4092" s="58">
        <v>1.3063075043325039</v>
      </c>
      <c r="F4092" s="58">
        <v>3.5022149716682245</v>
      </c>
      <c r="G4092" s="61">
        <v>7.9049135552724845</v>
      </c>
      <c r="H4092" s="59">
        <v>1.4527374304979361</v>
      </c>
      <c r="I4092" s="59">
        <v>0.77328752161007119</v>
      </c>
      <c r="J4092" s="59">
        <v>0.20296241000698151</v>
      </c>
      <c r="K4092" s="59">
        <v>3.1860534119163901</v>
      </c>
      <c r="L4092" s="61">
        <v>5.615040774031379</v>
      </c>
      <c r="M4092" s="70">
        <v>9499387</v>
      </c>
      <c r="N4092" s="62">
        <v>61.144406539649843</v>
      </c>
      <c r="O4092" s="63">
        <v>0.63500000000000001</v>
      </c>
      <c r="P4092" s="147">
        <v>5080.0175723275725</v>
      </c>
      <c r="Q4092" s="64">
        <v>32192.379675227305</v>
      </c>
      <c r="R4092" s="62">
        <v>2941.3817165350101</v>
      </c>
      <c r="S4092" s="62">
        <v>1240.9120524658631</v>
      </c>
      <c r="T4092" s="62">
        <v>3326.88953730705</v>
      </c>
      <c r="U4092" s="64">
        <v>7509.183306307923</v>
      </c>
      <c r="V4092" s="62">
        <v>13800.115061685499</v>
      </c>
      <c r="W4092" s="62">
        <v>7345.7574300449296</v>
      </c>
      <c r="X4092" s="62">
        <v>1928.0184791089901</v>
      </c>
      <c r="Y4092" s="62">
        <v>30265.554362464201</v>
      </c>
      <c r="Z4092" s="64">
        <v>53339.445333303622</v>
      </c>
    </row>
    <row r="4093" spans="1:26">
      <c r="A4093" s="1" t="s">
        <v>159</v>
      </c>
      <c r="B4093" s="54">
        <v>1999</v>
      </c>
      <c r="C4093" s="61">
        <v>3.4178954240869741</v>
      </c>
      <c r="D4093" s="58">
        <v>3.1293406563332091</v>
      </c>
      <c r="E4093" s="58">
        <v>1.3521806229715072</v>
      </c>
      <c r="F4093" s="58">
        <v>3.5284916563804716</v>
      </c>
      <c r="G4093" s="61">
        <v>8.0100129356851877</v>
      </c>
      <c r="H4093" s="59">
        <v>1.5195287452898056</v>
      </c>
      <c r="I4093" s="59">
        <v>0.78539242551510746</v>
      </c>
      <c r="J4093" s="59">
        <v>0.2168076262965172</v>
      </c>
      <c r="K4093" s="59">
        <v>3.5497534813322802</v>
      </c>
      <c r="L4093" s="61">
        <v>6.0714822784337104</v>
      </c>
      <c r="M4093" s="70">
        <v>9603733</v>
      </c>
      <c r="N4093" s="62">
        <v>61.816053038105046</v>
      </c>
      <c r="O4093" s="63">
        <v>0.64600000000000002</v>
      </c>
      <c r="P4093" s="147">
        <v>4802.3721192841067</v>
      </c>
      <c r="Q4093" s="64">
        <v>32824.555074853066</v>
      </c>
      <c r="R4093" s="62">
        <v>3005.3352129468899</v>
      </c>
      <c r="S4093" s="62">
        <v>1298.5981670792021</v>
      </c>
      <c r="T4093" s="62">
        <v>3388.66917606058</v>
      </c>
      <c r="U4093" s="64">
        <v>7692.6025560866719</v>
      </c>
      <c r="V4093" s="62">
        <v>14593.148355588301</v>
      </c>
      <c r="W4093" s="62">
        <v>7542.6991548694796</v>
      </c>
      <c r="X4093" s="62">
        <v>2082.16255531553</v>
      </c>
      <c r="Y4093" s="62">
        <v>34090.8846505357</v>
      </c>
      <c r="Z4093" s="64">
        <v>58308.894716309012</v>
      </c>
    </row>
    <row r="4094" spans="1:26">
      <c r="A4094" s="1" t="s">
        <v>159</v>
      </c>
      <c r="B4094" s="54">
        <v>2000</v>
      </c>
      <c r="C4094" s="61">
        <v>3.5549856188224092</v>
      </c>
      <c r="D4094" s="58">
        <v>3.07751954201151</v>
      </c>
      <c r="E4094" s="58">
        <v>1.3343161713628311</v>
      </c>
      <c r="F4094" s="58">
        <v>3.5860226301095288</v>
      </c>
      <c r="G4094" s="61">
        <v>7.9978583434838688</v>
      </c>
      <c r="H4094" s="59">
        <v>1.3498939121332685</v>
      </c>
      <c r="I4094" s="59">
        <v>0.77563378396776972</v>
      </c>
      <c r="J4094" s="59">
        <v>0.22279664177803987</v>
      </c>
      <c r="K4094" s="59">
        <v>4.2766276514417285</v>
      </c>
      <c r="L4094" s="61">
        <v>6.6249519893208069</v>
      </c>
      <c r="M4094" s="70">
        <v>9699192</v>
      </c>
      <c r="N4094" s="62">
        <v>62.430464727085479</v>
      </c>
      <c r="O4094" s="63">
        <v>0.65400000000000003</v>
      </c>
      <c r="P4094" s="147">
        <v>6003.3151054052532</v>
      </c>
      <c r="Q4094" s="64">
        <v>34480.488074197361</v>
      </c>
      <c r="R4094" s="62">
        <v>2984.94529217217</v>
      </c>
      <c r="S4094" s="62">
        <v>1294.1788734753</v>
      </c>
      <c r="T4094" s="62">
        <v>3478.1522005777301</v>
      </c>
      <c r="U4094" s="64">
        <v>7757.2763662252</v>
      </c>
      <c r="V4094" s="62">
        <v>13092.880233411701</v>
      </c>
      <c r="W4094" s="62">
        <v>7523.0209923899201</v>
      </c>
      <c r="X4094" s="62">
        <v>2160.9474055604301</v>
      </c>
      <c r="Y4094" s="62">
        <v>41479.832703842403</v>
      </c>
      <c r="Z4094" s="64">
        <v>64256.681335204456</v>
      </c>
    </row>
    <row r="4095" spans="1:26">
      <c r="A4095" s="1" t="s">
        <v>159</v>
      </c>
      <c r="B4095" s="54">
        <v>2001</v>
      </c>
      <c r="C4095" s="61">
        <v>3.6476544377739848</v>
      </c>
      <c r="D4095" s="58">
        <v>3.0436984174195008</v>
      </c>
      <c r="E4095" s="58">
        <v>1.3582774738632366</v>
      </c>
      <c r="F4095" s="58">
        <v>3.5501095741498303</v>
      </c>
      <c r="G4095" s="61">
        <v>7.9520854654325674</v>
      </c>
      <c r="H4095" s="59">
        <v>1.3207691747490948</v>
      </c>
      <c r="I4095" s="59">
        <v>0.78400627662180444</v>
      </c>
      <c r="J4095" s="59">
        <v>0.21540802618897642</v>
      </c>
      <c r="K4095" s="59">
        <v>4.5846575062939818</v>
      </c>
      <c r="L4095" s="61">
        <v>6.904840983853858</v>
      </c>
      <c r="M4095" s="70">
        <v>9785665</v>
      </c>
      <c r="N4095" s="62">
        <v>62.987261843460352</v>
      </c>
      <c r="O4095" s="63">
        <v>0.66200000000000003</v>
      </c>
      <c r="P4095" s="147">
        <v>6316.8969283710758</v>
      </c>
      <c r="Q4095" s="64">
        <v>35694.724363819565</v>
      </c>
      <c r="R4095" s="62">
        <v>2978.4613073897399</v>
      </c>
      <c r="S4095" s="62">
        <v>1329.164833627189</v>
      </c>
      <c r="T4095" s="62">
        <v>3474.01830059229</v>
      </c>
      <c r="U4095" s="64">
        <v>7781.644441609219</v>
      </c>
      <c r="V4095" s="62">
        <v>12924.6046864211</v>
      </c>
      <c r="W4095" s="62">
        <v>7672.0227809183098</v>
      </c>
      <c r="X4095" s="62">
        <v>2107.9107825965498</v>
      </c>
      <c r="Y4095" s="62">
        <v>44863.922496328298</v>
      </c>
      <c r="Z4095" s="64">
        <v>67568.46074626426</v>
      </c>
    </row>
    <row r="4096" spans="1:26">
      <c r="A4096" s="1" t="s">
        <v>159</v>
      </c>
      <c r="B4096" s="54">
        <v>2002</v>
      </c>
      <c r="C4096" s="61">
        <v>3.5776183028754036</v>
      </c>
      <c r="D4096" s="58">
        <v>2.9717346762490791</v>
      </c>
      <c r="E4096" s="58">
        <v>1.3081123189261732</v>
      </c>
      <c r="F4096" s="58">
        <v>3.6337742741036556</v>
      </c>
      <c r="G4096" s="61">
        <v>7.9136212692789076</v>
      </c>
      <c r="H4096" s="59">
        <v>1.2374001969247603</v>
      </c>
      <c r="I4096" s="59">
        <v>0.74162853577778221</v>
      </c>
      <c r="J4096" s="59">
        <v>0.20560458737672477</v>
      </c>
      <c r="K4096" s="59">
        <v>4.5622090127232129</v>
      </c>
      <c r="L4096" s="61">
        <v>6.7468423328024798</v>
      </c>
      <c r="M4096" s="70">
        <v>9864207</v>
      </c>
      <c r="N4096" s="62">
        <v>63.493344490216273</v>
      </c>
      <c r="O4096" s="63">
        <v>0.66700000000000004</v>
      </c>
      <c r="P4096" s="147">
        <v>6446.9519462451944</v>
      </c>
      <c r="Q4096" s="64">
        <v>35290.367506551673</v>
      </c>
      <c r="R4096" s="62">
        <v>2931.38059955989</v>
      </c>
      <c r="S4096" s="62">
        <v>1290.349069313779</v>
      </c>
      <c r="T4096" s="62">
        <v>3584.43016310332</v>
      </c>
      <c r="U4096" s="64">
        <v>7806.1598319769892</v>
      </c>
      <c r="V4096" s="62">
        <v>12205.9716843066</v>
      </c>
      <c r="W4096" s="62">
        <v>7315.5773940189501</v>
      </c>
      <c r="X4096" s="62">
        <v>2028.1262100336</v>
      </c>
      <c r="Y4096" s="62">
        <v>45002.5740787674</v>
      </c>
      <c r="Z4096" s="64">
        <v>66552.249367126555</v>
      </c>
    </row>
    <row r="4097" spans="1:26">
      <c r="A4097" s="1" t="s">
        <v>159</v>
      </c>
      <c r="B4097" s="54">
        <v>2003</v>
      </c>
      <c r="C4097" s="61">
        <v>3.6314848544333711</v>
      </c>
      <c r="D4097" s="58">
        <v>2.9560763933070926</v>
      </c>
      <c r="E4097" s="58">
        <v>1.3027291486730952</v>
      </c>
      <c r="F4097" s="58">
        <v>3.591893450567555</v>
      </c>
      <c r="G4097" s="61">
        <v>7.8506989925477431</v>
      </c>
      <c r="H4097" s="59">
        <v>1.6359048433237038</v>
      </c>
      <c r="I4097" s="59">
        <v>0.70859534864916951</v>
      </c>
      <c r="J4097" s="59">
        <v>0.19591539792558221</v>
      </c>
      <c r="K4097" s="59">
        <v>4.1500055148996964</v>
      </c>
      <c r="L4097" s="61">
        <v>6.6904211047981521</v>
      </c>
      <c r="M4097" s="70">
        <v>9939478</v>
      </c>
      <c r="N4097" s="62">
        <v>63.97835993820803</v>
      </c>
      <c r="O4097" s="63">
        <v>0.67300000000000004</v>
      </c>
      <c r="P4097" s="147">
        <v>6832.5777641050217</v>
      </c>
      <c r="Q4097" s="64">
        <v>36095.063817973692</v>
      </c>
      <c r="R4097" s="62">
        <v>2938.1856277595198</v>
      </c>
      <c r="S4097" s="62">
        <v>1294.844771319496</v>
      </c>
      <c r="T4097" s="62">
        <v>3570.1545930260299</v>
      </c>
      <c r="U4097" s="64">
        <v>7803.1849921050461</v>
      </c>
      <c r="V4097" s="62">
        <v>16260.0402003094</v>
      </c>
      <c r="W4097" s="62">
        <v>7043.0678788007499</v>
      </c>
      <c r="X4097" s="62">
        <v>1947.29678754257</v>
      </c>
      <c r="Y4097" s="62">
        <v>41248.8885152242</v>
      </c>
      <c r="Z4097" s="64">
        <v>66499.293381876923</v>
      </c>
    </row>
    <row r="4098" spans="1:26">
      <c r="A4098" s="1" t="s">
        <v>159</v>
      </c>
      <c r="B4098" s="54">
        <v>2004</v>
      </c>
      <c r="C4098" s="61">
        <v>3.7593270779482757</v>
      </c>
      <c r="D4098" s="58">
        <v>2.9319477232207651</v>
      </c>
      <c r="E4098" s="58">
        <v>1.3344118255884792</v>
      </c>
      <c r="F4098" s="58">
        <v>3.5172133996478943</v>
      </c>
      <c r="G4098" s="61">
        <v>7.7835729484571381</v>
      </c>
      <c r="H4098" s="59">
        <v>1.510449694165924</v>
      </c>
      <c r="I4098" s="59">
        <v>0.72283293720661335</v>
      </c>
      <c r="J4098" s="59">
        <v>0.19682893293268769</v>
      </c>
      <c r="K4098" s="59">
        <v>4.2825967415772137</v>
      </c>
      <c r="L4098" s="61">
        <v>6.7127083058824395</v>
      </c>
      <c r="M4098" s="70">
        <v>10017439</v>
      </c>
      <c r="N4098" s="62">
        <v>64.479924047373842</v>
      </c>
      <c r="O4098" s="63">
        <v>0.68300000000000005</v>
      </c>
      <c r="P4098" s="147">
        <v>7400.1917498105004</v>
      </c>
      <c r="Q4098" s="64">
        <v>37658.829684395096</v>
      </c>
      <c r="R4098" s="62">
        <v>2937.0607468552898</v>
      </c>
      <c r="S4098" s="62">
        <v>1336.738906371123</v>
      </c>
      <c r="T4098" s="62">
        <v>3523.3470680955402</v>
      </c>
      <c r="U4098" s="64">
        <v>7797.146721321953</v>
      </c>
      <c r="V4098" s="62">
        <v>15130.8376738758</v>
      </c>
      <c r="W4098" s="62">
        <v>7240.9348556580799</v>
      </c>
      <c r="X4098" s="62">
        <v>1971.72182908829</v>
      </c>
      <c r="Y4098" s="62">
        <v>42900.651620348501</v>
      </c>
      <c r="Z4098" s="64">
        <v>67244.145978970671</v>
      </c>
    </row>
    <row r="4099" spans="1:26">
      <c r="A4099" s="1" t="s">
        <v>159</v>
      </c>
      <c r="B4099" s="54">
        <v>2005</v>
      </c>
      <c r="C4099" s="61">
        <v>3.7307458597073708</v>
      </c>
      <c r="D4099" s="58">
        <v>2.8182858921612888</v>
      </c>
      <c r="E4099" s="58">
        <v>1.2841284269868203</v>
      </c>
      <c r="F4099" s="58">
        <v>3.4061774705103511</v>
      </c>
      <c r="G4099" s="61">
        <v>7.5085917896584595</v>
      </c>
      <c r="H4099" s="59">
        <v>1.4923757803182724</v>
      </c>
      <c r="I4099" s="59">
        <v>0.7067029219376495</v>
      </c>
      <c r="J4099" s="59">
        <v>0.18819762558506989</v>
      </c>
      <c r="K4099" s="59">
        <v>4.191915259962621</v>
      </c>
      <c r="L4099" s="61">
        <v>6.5791915878036109</v>
      </c>
      <c r="M4099" s="70">
        <v>10102477</v>
      </c>
      <c r="N4099" s="62">
        <v>65.026274459320291</v>
      </c>
      <c r="O4099" s="63">
        <v>0.68899999999999995</v>
      </c>
      <c r="P4099" s="147">
        <v>7838.0779127776841</v>
      </c>
      <c r="Q4099" s="64">
        <v>37689.774240538944</v>
      </c>
      <c r="R4099" s="62">
        <v>2847.1668404983902</v>
      </c>
      <c r="S4099" s="62">
        <v>1297.2877898680531</v>
      </c>
      <c r="T4099" s="62">
        <v>3441.0829553748999</v>
      </c>
      <c r="U4099" s="64">
        <v>7585.5375857413428</v>
      </c>
      <c r="V4099" s="62">
        <v>15076.6919960224</v>
      </c>
      <c r="W4099" s="62">
        <v>7139.4500147078998</v>
      </c>
      <c r="X4099" s="62">
        <v>1901.2621839277799</v>
      </c>
      <c r="Y4099" s="62">
        <v>42348.727499721397</v>
      </c>
      <c r="Z4099" s="64">
        <v>66466.131694379466</v>
      </c>
    </row>
    <row r="4100" spans="1:26">
      <c r="A4100" s="1" t="s">
        <v>159</v>
      </c>
      <c r="B4100" s="54">
        <v>2006</v>
      </c>
      <c r="C4100" s="61">
        <v>3.7751673032323714</v>
      </c>
      <c r="D4100" s="58">
        <v>2.7843002374748407</v>
      </c>
      <c r="E4100" s="58">
        <v>1.3320081855611325</v>
      </c>
      <c r="F4100" s="58">
        <v>3.3226239209497317</v>
      </c>
      <c r="G4100" s="61">
        <v>7.4389323439857051</v>
      </c>
      <c r="H4100" s="59">
        <v>1.4878811828582443</v>
      </c>
      <c r="I4100" s="59">
        <v>0.70230911250818406</v>
      </c>
      <c r="J4100" s="59">
        <v>0.19279617269264837</v>
      </c>
      <c r="K4100" s="59">
        <v>4.224955091976093</v>
      </c>
      <c r="L4100" s="61">
        <v>6.6079415600351696</v>
      </c>
      <c r="M4100" s="70">
        <v>10196441</v>
      </c>
      <c r="N4100" s="62">
        <v>65.629093717816687</v>
      </c>
      <c r="O4100" s="63">
        <v>0.69499999999999995</v>
      </c>
      <c r="P4100" s="147">
        <v>8424.2028111770705</v>
      </c>
      <c r="Q4100" s="64">
        <v>38493.270672537983</v>
      </c>
      <c r="R4100" s="62">
        <v>2838.9953097698199</v>
      </c>
      <c r="S4100" s="62">
        <v>1358.174287559114</v>
      </c>
      <c r="T4100" s="62">
        <v>3387.8938775152601</v>
      </c>
      <c r="U4100" s="64">
        <v>7585.0634748441944</v>
      </c>
      <c r="V4100" s="62">
        <v>15171.0926960243</v>
      </c>
      <c r="W4100" s="62">
        <v>7161.0534294520603</v>
      </c>
      <c r="X4100" s="62">
        <v>1965.8347998864001</v>
      </c>
      <c r="Y4100" s="62">
        <v>43079.505322983801</v>
      </c>
      <c r="Z4100" s="64">
        <v>67377.486248346569</v>
      </c>
    </row>
    <row r="4101" spans="1:26">
      <c r="A4101" s="1" t="s">
        <v>159</v>
      </c>
      <c r="B4101" s="54">
        <v>2007</v>
      </c>
      <c r="C4101" s="61">
        <v>3.7841381531431111</v>
      </c>
      <c r="D4101" s="58">
        <v>2.7666634508674139</v>
      </c>
      <c r="E4101" s="58">
        <v>1.3671126219720768</v>
      </c>
      <c r="F4101" s="58">
        <v>3.3074861704481049</v>
      </c>
      <c r="G4101" s="61">
        <v>7.4412622432875954</v>
      </c>
      <c r="H4101" s="59">
        <v>1.5185545416827262</v>
      </c>
      <c r="I4101" s="59">
        <v>0.75619413578563233</v>
      </c>
      <c r="J4101" s="59">
        <v>0.20966624497030745</v>
      </c>
      <c r="K4101" s="59">
        <v>4.061804363026889</v>
      </c>
      <c r="L4101" s="61">
        <v>6.546219285465555</v>
      </c>
      <c r="M4101" s="70">
        <v>10298717</v>
      </c>
      <c r="N4101" s="62">
        <v>66.285317971163749</v>
      </c>
      <c r="O4101" s="63">
        <v>0.70099999999999996</v>
      </c>
      <c r="P4101" s="147">
        <v>9137.0244814218604</v>
      </c>
      <c r="Q4101" s="64">
        <v>38971.767928123561</v>
      </c>
      <c r="R4101" s="62">
        <v>2849.3083914726903</v>
      </c>
      <c r="S4101" s="62">
        <v>1407.9506000818401</v>
      </c>
      <c r="T4101" s="62">
        <v>3406.2864050858798</v>
      </c>
      <c r="U4101" s="64">
        <v>7663.5453966404093</v>
      </c>
      <c r="V4101" s="62">
        <v>15639.1634738551</v>
      </c>
      <c r="W4101" s="62">
        <v>7787.8294015157999</v>
      </c>
      <c r="X4101" s="62">
        <v>2159.2933214018699</v>
      </c>
      <c r="Y4101" s="62">
        <v>41831.373644179199</v>
      </c>
      <c r="Z4101" s="64">
        <v>67417.659840951965</v>
      </c>
    </row>
    <row r="4102" spans="1:26">
      <c r="A4102" s="1" t="s">
        <v>159</v>
      </c>
      <c r="B4102" s="54">
        <v>2008</v>
      </c>
      <c r="C4102" s="61">
        <v>3.879382629728878</v>
      </c>
      <c r="D4102" s="58">
        <v>2.8410186473653622</v>
      </c>
      <c r="E4102" s="58">
        <v>1.4040375860029297</v>
      </c>
      <c r="F4102" s="58">
        <v>3.1730769337026934</v>
      </c>
      <c r="G4102" s="61">
        <v>7.4181331670709865</v>
      </c>
      <c r="H4102" s="59">
        <v>1.5357178245036962</v>
      </c>
      <c r="I4102" s="59">
        <v>0.78920784143815048</v>
      </c>
      <c r="J4102" s="59">
        <v>0.2256371280196868</v>
      </c>
      <c r="K4102" s="59">
        <v>4.3100598295594068</v>
      </c>
      <c r="L4102" s="61">
        <v>6.8606226235209409</v>
      </c>
      <c r="M4102" s="70">
        <v>10408091</v>
      </c>
      <c r="N4102" s="62">
        <v>66.988516992790935</v>
      </c>
      <c r="O4102" s="63">
        <v>0.70599999999999996</v>
      </c>
      <c r="P4102" s="147">
        <v>9609.010478887827</v>
      </c>
      <c r="Q4102" s="64">
        <v>40376.96743403747</v>
      </c>
      <c r="R4102" s="62">
        <v>2956.9580614475599</v>
      </c>
      <c r="S4102" s="62">
        <v>1461.3350962538821</v>
      </c>
      <c r="T4102" s="62">
        <v>3302.5673475978601</v>
      </c>
      <c r="U4102" s="64">
        <v>7720.8605052993025</v>
      </c>
      <c r="V4102" s="62">
        <v>15983.8908677565</v>
      </c>
      <c r="W4102" s="62">
        <v>8214.1470316018404</v>
      </c>
      <c r="X4102" s="62">
        <v>2348.4517614075498</v>
      </c>
      <c r="Y4102" s="62">
        <v>44859.494921498801</v>
      </c>
      <c r="Z4102" s="64">
        <v>71405.984582264689</v>
      </c>
    </row>
    <row r="4103" spans="1:26">
      <c r="A4103" s="1" t="s">
        <v>159</v>
      </c>
      <c r="B4103" s="54">
        <v>2009</v>
      </c>
      <c r="C4103" s="61">
        <v>3.7185487301773961</v>
      </c>
      <c r="D4103" s="58">
        <v>2.7471965958436888</v>
      </c>
      <c r="E4103" s="58">
        <v>1.3292134279307446</v>
      </c>
      <c r="F4103" s="58">
        <v>3.0601073890801689</v>
      </c>
      <c r="G4103" s="61">
        <v>7.1365174128546016</v>
      </c>
      <c r="H4103" s="59">
        <v>1.5296873854755471</v>
      </c>
      <c r="I4103" s="59">
        <v>0.71218127878874915</v>
      </c>
      <c r="J4103" s="59">
        <v>0.19598717339941482</v>
      </c>
      <c r="K4103" s="59">
        <v>4.6047021042950282</v>
      </c>
      <c r="L4103" s="61">
        <v>7.042557941958739</v>
      </c>
      <c r="M4103" s="70">
        <v>10522214</v>
      </c>
      <c r="N4103" s="62">
        <v>67.725502059732236</v>
      </c>
      <c r="O4103" s="63">
        <v>0.71</v>
      </c>
      <c r="P4103" s="147">
        <v>9868.4450344199176</v>
      </c>
      <c r="Q4103" s="64">
        <v>39127.365508354822</v>
      </c>
      <c r="R4103" s="62">
        <v>2890.6590481538801</v>
      </c>
      <c r="S4103" s="62">
        <v>1398.6268140360871</v>
      </c>
      <c r="T4103" s="62">
        <v>3219.91048108828</v>
      </c>
      <c r="U4103" s="64">
        <v>7509.1963432782468</v>
      </c>
      <c r="V4103" s="62">
        <v>16095.698023074199</v>
      </c>
      <c r="W4103" s="62">
        <v>7493.7238222088799</v>
      </c>
      <c r="X4103" s="62">
        <v>2062.2189797637502</v>
      </c>
      <c r="Y4103" s="62">
        <v>48451.660947642602</v>
      </c>
      <c r="Z4103" s="64">
        <v>74103.301772689432</v>
      </c>
    </row>
    <row r="4104" spans="1:26">
      <c r="A4104" s="1" t="s">
        <v>159</v>
      </c>
      <c r="B4104" s="54">
        <v>2010</v>
      </c>
      <c r="C4104" s="61">
        <v>4.0470865685691155</v>
      </c>
      <c r="D4104" s="58">
        <v>2.8789638118932972</v>
      </c>
      <c r="E4104" s="58">
        <v>1.3769111217048848</v>
      </c>
      <c r="F4104" s="58">
        <v>3.1015756793574023</v>
      </c>
      <c r="G4104" s="61">
        <v>7.357450612955585</v>
      </c>
      <c r="H4104" s="59">
        <v>1.4653859105152796</v>
      </c>
      <c r="I4104" s="59">
        <v>0.76513574823782515</v>
      </c>
      <c r="J4104" s="59">
        <v>0.22238570424567972</v>
      </c>
      <c r="K4104" s="59">
        <v>5.5266923041562448</v>
      </c>
      <c r="L4104" s="61">
        <v>7.9795996671550284</v>
      </c>
      <c r="M4104" s="70">
        <v>10639194</v>
      </c>
      <c r="N4104" s="62">
        <v>68.485652677651899</v>
      </c>
      <c r="O4104" s="63">
        <v>0.71399999999999997</v>
      </c>
      <c r="P4104" s="147">
        <v>10225.960562931325</v>
      </c>
      <c r="Q4104" s="64">
        <v>43057.739137801123</v>
      </c>
      <c r="R4104" s="62">
        <v>3062.9854513712298</v>
      </c>
      <c r="S4104" s="62">
        <v>1464.9224544575882</v>
      </c>
      <c r="T4104" s="62">
        <v>3299.8265358365202</v>
      </c>
      <c r="U4104" s="64">
        <v>7827.7344416653386</v>
      </c>
      <c r="V4104" s="62">
        <v>15590.5249868387</v>
      </c>
      <c r="W4104" s="62">
        <v>8140.4276618373797</v>
      </c>
      <c r="X4104" s="62">
        <v>2366.0046502964101</v>
      </c>
      <c r="Y4104" s="62">
        <v>58799.5516022253</v>
      </c>
      <c r="Z4104" s="64">
        <v>84896.508901197783</v>
      </c>
    </row>
    <row r="4105" spans="1:26">
      <c r="A4105" s="1" t="s">
        <v>159</v>
      </c>
      <c r="B4105" s="54">
        <v>2011</v>
      </c>
      <c r="C4105" s="61">
        <v>3.901078826809798</v>
      </c>
      <c r="D4105" s="58">
        <v>2.8526983924456193</v>
      </c>
      <c r="E4105" s="58">
        <v>1.3635761966614914</v>
      </c>
      <c r="F4105" s="58">
        <v>3.0392109064776598</v>
      </c>
      <c r="G4105" s="61">
        <v>7.2554854955847699</v>
      </c>
      <c r="H4105" s="59">
        <v>1.5407955568211718</v>
      </c>
      <c r="I4105" s="59">
        <v>0.73946776553104931</v>
      </c>
      <c r="J4105" s="59">
        <v>0.23128299446544387</v>
      </c>
      <c r="K4105" s="59">
        <v>5.340647879706057</v>
      </c>
      <c r="L4105" s="61">
        <v>7.8521941965237216</v>
      </c>
      <c r="M4105" s="70">
        <v>10758870</v>
      </c>
      <c r="N4105" s="62">
        <v>69.267938980432547</v>
      </c>
      <c r="O4105" s="63">
        <v>0.71699999999999997</v>
      </c>
      <c r="P4105" s="147">
        <v>10123.120124200632</v>
      </c>
      <c r="Q4105" s="64">
        <v>41971.199957399127</v>
      </c>
      <c r="R4105" s="62">
        <v>3069.1811153531398</v>
      </c>
      <c r="S4105" s="62">
        <v>1467.053903497542</v>
      </c>
      <c r="T4105" s="62">
        <v>3269.8475045375299</v>
      </c>
      <c r="U4105" s="64">
        <v>7806.0825233882115</v>
      </c>
      <c r="V4105" s="62">
        <v>16577.219092416599</v>
      </c>
      <c r="W4105" s="62">
        <v>7955.8375585390404</v>
      </c>
      <c r="X4105" s="62">
        <v>2488.3436706644302</v>
      </c>
      <c r="Y4105" s="62">
        <v>57459.336253533103</v>
      </c>
      <c r="Z4105" s="64">
        <v>84480.736575153176</v>
      </c>
    </row>
    <row r="4106" spans="1:26">
      <c r="A4106" s="1" t="s">
        <v>159</v>
      </c>
      <c r="B4106" s="54">
        <v>2012</v>
      </c>
      <c r="C4106" s="61">
        <v>3.9450811007555076</v>
      </c>
      <c r="D4106" s="58">
        <v>2.7886222648967092</v>
      </c>
      <c r="E4106" s="58">
        <v>1.3511404359114558</v>
      </c>
      <c r="F4106" s="58">
        <v>2.9870284067075348</v>
      </c>
      <c r="G4106" s="61">
        <v>7.1267911075157011</v>
      </c>
      <c r="H4106" s="59">
        <v>1.6169169619432338</v>
      </c>
      <c r="I4106" s="59">
        <v>0.74922119996218706</v>
      </c>
      <c r="J4106" s="59">
        <v>0.24004531235453364</v>
      </c>
      <c r="K4106" s="59">
        <v>5.4459021160385976</v>
      </c>
      <c r="L4106" s="61">
        <v>8.0520855902985531</v>
      </c>
      <c r="M4106" s="70">
        <v>10881450</v>
      </c>
      <c r="N4106" s="62">
        <v>70.073815653964985</v>
      </c>
      <c r="O4106" s="63">
        <v>0.72</v>
      </c>
      <c r="P4106" s="147">
        <v>10600.955512822891</v>
      </c>
      <c r="Q4106" s="64">
        <v>42928.202743816015</v>
      </c>
      <c r="R4106" s="62">
        <v>3034.4253744360299</v>
      </c>
      <c r="S4106" s="62">
        <v>1470.236709634871</v>
      </c>
      <c r="T4106" s="62">
        <v>3250.3200256167702</v>
      </c>
      <c r="U4106" s="64">
        <v>7754.9821096876722</v>
      </c>
      <c r="V4106" s="62">
        <v>17594.4010755372</v>
      </c>
      <c r="W4106" s="62">
        <v>8152.6130263285404</v>
      </c>
      <c r="X4106" s="62">
        <v>2612.0410641202402</v>
      </c>
      <c r="Y4106" s="62">
        <v>59259.311580568203</v>
      </c>
      <c r="Z4106" s="64">
        <v>87618.36674655418</v>
      </c>
    </row>
    <row r="4107" spans="1:26">
      <c r="A4107" s="1" t="s">
        <v>159</v>
      </c>
      <c r="B4107" s="54">
        <v>2013</v>
      </c>
      <c r="C4107" s="61">
        <v>3.885941341311558</v>
      </c>
      <c r="D4107" s="58">
        <v>2.7478324426356564</v>
      </c>
      <c r="E4107" s="58">
        <v>1.3166281292888062</v>
      </c>
      <c r="F4107" s="58">
        <v>2.9230486861472857</v>
      </c>
      <c r="G4107" s="61">
        <v>6.9875092580717482</v>
      </c>
      <c r="H4107" s="59">
        <v>1.5361884040100473</v>
      </c>
      <c r="I4107" s="59">
        <v>0.70846127438287199</v>
      </c>
      <c r="J4107" s="59">
        <v>0.24298527867194525</v>
      </c>
      <c r="K4107" s="59">
        <v>5.5357868055949524</v>
      </c>
      <c r="L4107" s="61">
        <v>8.023421762659817</v>
      </c>
      <c r="M4107" s="70">
        <v>11005706</v>
      </c>
      <c r="N4107" s="62">
        <v>70.897000514933055</v>
      </c>
      <c r="O4107" s="63">
        <v>0.72199999999999998</v>
      </c>
      <c r="P4107" s="147">
        <v>10969.596169888115</v>
      </c>
      <c r="Q4107" s="64">
        <v>42767.52793572066</v>
      </c>
      <c r="R4107" s="62">
        <v>3024.1836000909898</v>
      </c>
      <c r="S4107" s="62">
        <v>1449.0422102282591</v>
      </c>
      <c r="T4107" s="62">
        <v>3217.0214463423299</v>
      </c>
      <c r="U4107" s="64">
        <v>7690.2472566615788</v>
      </c>
      <c r="V4107" s="62">
        <v>16906.837935143802</v>
      </c>
      <c r="W4107" s="62">
        <v>7797.1164982432201</v>
      </c>
      <c r="X4107" s="62">
        <v>2674.2245393915</v>
      </c>
      <c r="Y4107" s="62">
        <v>60925.242061057201</v>
      </c>
      <c r="Z4107" s="64">
        <v>88303.421033835722</v>
      </c>
    </row>
    <row r="4108" spans="1:26">
      <c r="A4108" s="1" t="s">
        <v>159</v>
      </c>
      <c r="B4108" s="54">
        <v>2014</v>
      </c>
      <c r="C4108" s="61">
        <v>3.9408206770715424</v>
      </c>
      <c r="D4108" s="58">
        <v>2.759603101800074</v>
      </c>
      <c r="E4108" s="58">
        <v>1.2971458194114485</v>
      </c>
      <c r="F4108" s="58">
        <v>2.8919044202449133</v>
      </c>
      <c r="G4108" s="61">
        <v>6.9486533414564358</v>
      </c>
      <c r="H4108" s="59">
        <v>1.5211520889481762</v>
      </c>
      <c r="I4108" s="59">
        <v>0.68313992780959099</v>
      </c>
      <c r="J4108" s="59">
        <v>0.24084894559113737</v>
      </c>
      <c r="K4108" s="59">
        <v>5.6456684693814383</v>
      </c>
      <c r="L4108" s="61">
        <v>8.0908094317303441</v>
      </c>
      <c r="M4108" s="70">
        <v>11130154</v>
      </c>
      <c r="N4108" s="62">
        <v>71.729582904222454</v>
      </c>
      <c r="O4108" s="63">
        <v>0.72299999999999998</v>
      </c>
      <c r="P4108" s="147">
        <v>11357.815426704201</v>
      </c>
      <c r="Q4108" s="64">
        <v>43861.941022190535</v>
      </c>
      <c r="R4108" s="62">
        <v>3071.4807501912501</v>
      </c>
      <c r="S4108" s="62">
        <v>1443.7432730505611</v>
      </c>
      <c r="T4108" s="62">
        <v>3218.7341550606602</v>
      </c>
      <c r="U4108" s="64">
        <v>7733.9581783024714</v>
      </c>
      <c r="V4108" s="62">
        <v>16930.657007414899</v>
      </c>
      <c r="W4108" s="62">
        <v>7603.4526000696296</v>
      </c>
      <c r="X4108" s="62">
        <v>2680.6858551669802</v>
      </c>
      <c r="Y4108" s="62">
        <v>62837.159497159701</v>
      </c>
      <c r="Z4108" s="64">
        <v>90051.954959811206</v>
      </c>
    </row>
    <row r="4109" spans="1:26">
      <c r="A4109" s="1" t="s">
        <v>159</v>
      </c>
      <c r="B4109" s="54">
        <v>2015</v>
      </c>
      <c r="C4109" s="61">
        <v>3.7734688649812806</v>
      </c>
      <c r="D4109" s="58">
        <v>2.815425220879626</v>
      </c>
      <c r="E4109" s="58">
        <v>1.2778658502968183</v>
      </c>
      <c r="F4109" s="58">
        <v>2.9121162989584444</v>
      </c>
      <c r="G4109" s="61">
        <v>7.0054073701348889</v>
      </c>
      <c r="H4109" s="59">
        <v>1.5438109427027584</v>
      </c>
      <c r="I4109" s="59">
        <v>0.67556129275021026</v>
      </c>
      <c r="J4109" s="59">
        <v>0.23962596656068649</v>
      </c>
      <c r="K4109" s="59">
        <v>5.7394698522238219</v>
      </c>
      <c r="L4109" s="61">
        <v>8.1984680542374786</v>
      </c>
      <c r="M4109" s="70">
        <v>11253554</v>
      </c>
      <c r="N4109" s="62">
        <v>72.564759268795058</v>
      </c>
      <c r="O4109" s="63">
        <v>0.72499999999999998</v>
      </c>
      <c r="P4109" s="147">
        <v>11467.066277438234</v>
      </c>
      <c r="Q4109" s="64">
        <v>42464.935639385549</v>
      </c>
      <c r="R4109" s="62">
        <v>3168.3539756130799</v>
      </c>
      <c r="S4109" s="62">
        <v>1438.0532351071161</v>
      </c>
      <c r="T4109" s="62">
        <v>3277.1658024609001</v>
      </c>
      <c r="U4109" s="64">
        <v>7883.573013181096</v>
      </c>
      <c r="V4109" s="62">
        <v>17373.3598094964</v>
      </c>
      <c r="W4109" s="62">
        <v>7602.4654882742998</v>
      </c>
      <c r="X4109" s="62">
        <v>2696.6437544928799</v>
      </c>
      <c r="Y4109" s="62">
        <v>64589.433913372799</v>
      </c>
      <c r="Z4109" s="64">
        <v>92261.902965636385</v>
      </c>
    </row>
    <row r="4110" spans="1:26">
      <c r="A4110" s="1" t="s">
        <v>160</v>
      </c>
      <c r="B4110" s="54">
        <v>1990</v>
      </c>
      <c r="C4110" s="61">
        <v>5.4836307031509852</v>
      </c>
      <c r="D4110" s="58">
        <v>4.4579316765107011</v>
      </c>
      <c r="E4110" s="58">
        <v>2.0328086312901301</v>
      </c>
      <c r="F4110" s="58">
        <v>2.6747401345289958</v>
      </c>
      <c r="G4110" s="61">
        <v>9.1654804423298266</v>
      </c>
      <c r="H4110" s="59">
        <v>3.1143618738627872</v>
      </c>
      <c r="I4110" s="59">
        <v>1.0165010665334824</v>
      </c>
      <c r="J4110" s="59">
        <v>0.23006264904953747</v>
      </c>
      <c r="K4110" s="59">
        <v>3.6364107870318709</v>
      </c>
      <c r="L4110" s="61">
        <v>7.9973363764776781</v>
      </c>
      <c r="M4110" s="70">
        <v>53994605</v>
      </c>
      <c r="N4110" s="62">
        <v>70.061846601613766</v>
      </c>
      <c r="O4110" s="63">
        <v>0.57599999999999996</v>
      </c>
      <c r="P4110" s="147">
        <v>6132.7884419054508</v>
      </c>
      <c r="Q4110" s="64">
        <v>296086.47378250968</v>
      </c>
      <c r="R4110" s="62">
        <v>24070.425999018309</v>
      </c>
      <c r="S4110" s="62">
        <v>10976.06990871012</v>
      </c>
      <c r="T4110" s="62">
        <v>14442.153704154</v>
      </c>
      <c r="U4110" s="64">
        <v>49488.649611882429</v>
      </c>
      <c r="V4110" s="62">
        <v>168158.739206281</v>
      </c>
      <c r="W4110" s="62">
        <v>54885.573569554101</v>
      </c>
      <c r="X4110" s="62">
        <v>12422.141860683399</v>
      </c>
      <c r="Y4110" s="62">
        <v>196346.564063525</v>
      </c>
      <c r="Z4110" s="64">
        <v>431813.0187000435</v>
      </c>
    </row>
    <row r="4111" spans="1:26">
      <c r="A4111" s="1" t="s">
        <v>160</v>
      </c>
      <c r="B4111" s="57">
        <v>1991</v>
      </c>
      <c r="C4111" s="61">
        <v>4.6100224470243276</v>
      </c>
      <c r="D4111" s="58">
        <v>4.4019027509544895</v>
      </c>
      <c r="E4111" s="58">
        <v>2.0446169598508437</v>
      </c>
      <c r="F4111" s="58">
        <v>2.8247382068773952</v>
      </c>
      <c r="G4111" s="61">
        <v>9.2712579176827301</v>
      </c>
      <c r="H4111" s="59">
        <v>3.0848181038924625</v>
      </c>
      <c r="I4111" s="59">
        <v>0.98700813054006242</v>
      </c>
      <c r="J4111" s="59">
        <v>0.23020608143007218</v>
      </c>
      <c r="K4111" s="59">
        <v>3.7686205849335424</v>
      </c>
      <c r="L4111" s="61">
        <v>8.070652900796139</v>
      </c>
      <c r="M4111" s="70">
        <v>54909508</v>
      </c>
      <c r="N4111" s="62">
        <v>71.25570858724322</v>
      </c>
      <c r="O4111" s="63">
        <v>0.57999999999999996</v>
      </c>
      <c r="P4111" s="147">
        <v>6291.4209093693926</v>
      </c>
      <c r="Q4111" s="64">
        <v>253134.06443506188</v>
      </c>
      <c r="R4111" s="62">
        <v>24170.631431875758</v>
      </c>
      <c r="S4111" s="62">
        <v>11226.891131386559</v>
      </c>
      <c r="T4111" s="62">
        <v>15510.498516844</v>
      </c>
      <c r="U4111" s="64">
        <v>50908.021080106322</v>
      </c>
      <c r="V4111" s="62">
        <v>169385.844354228</v>
      </c>
      <c r="W4111" s="62">
        <v>54196.130839954603</v>
      </c>
      <c r="X4111" s="62">
        <v>12640.502669933199</v>
      </c>
      <c r="Y4111" s="62">
        <v>206933.10215737301</v>
      </c>
      <c r="Z4111" s="64">
        <v>443155.58002148883</v>
      </c>
    </row>
    <row r="4112" spans="1:26">
      <c r="A4112" s="1" t="s">
        <v>160</v>
      </c>
      <c r="B4112" s="57">
        <v>1992</v>
      </c>
      <c r="C4112" s="61">
        <v>4.863476331961059</v>
      </c>
      <c r="D4112" s="58">
        <v>4.4084373366589471</v>
      </c>
      <c r="E4112" s="58">
        <v>2.0107178759498616</v>
      </c>
      <c r="F4112" s="58">
        <v>3.0026511799050346</v>
      </c>
      <c r="G4112" s="61">
        <v>9.4218063925138438</v>
      </c>
      <c r="H4112" s="59">
        <v>3.1106928831667711</v>
      </c>
      <c r="I4112" s="59">
        <v>2.025554737837203</v>
      </c>
      <c r="J4112" s="59">
        <v>0.41451393552089805</v>
      </c>
      <c r="K4112" s="59">
        <v>3.9278111225524106</v>
      </c>
      <c r="L4112" s="61">
        <v>9.4785726790772848</v>
      </c>
      <c r="M4112" s="70">
        <v>55811134</v>
      </c>
      <c r="N4112" s="62">
        <v>72.435943245455604</v>
      </c>
      <c r="O4112" s="63">
        <v>0.58599999999999997</v>
      </c>
      <c r="P4112" s="147">
        <v>6709.0752158952901</v>
      </c>
      <c r="Q4112" s="64">
        <v>271436.12926890713</v>
      </c>
      <c r="R4112" s="62">
        <v>24603.988692687562</v>
      </c>
      <c r="S4112" s="62">
        <v>11222.044481083311</v>
      </c>
      <c r="T4112" s="62">
        <v>16758.136735693799</v>
      </c>
      <c r="U4112" s="64">
        <v>52584.169909464668</v>
      </c>
      <c r="V4112" s="62">
        <v>173611.29733526701</v>
      </c>
      <c r="W4112" s="62">
        <v>113048.506897767</v>
      </c>
      <c r="X4112" s="62">
        <v>23134.492800224201</v>
      </c>
      <c r="Y4112" s="62">
        <v>219215.59288746299</v>
      </c>
      <c r="Z4112" s="64">
        <v>529009.8899207213</v>
      </c>
    </row>
    <row r="4113" spans="1:26">
      <c r="A4113" s="1" t="s">
        <v>160</v>
      </c>
      <c r="B4113" s="57">
        <v>1993</v>
      </c>
      <c r="C4113" s="61">
        <v>5.3096154319271855</v>
      </c>
      <c r="D4113" s="58">
        <v>4.4627397022715689</v>
      </c>
      <c r="E4113" s="58">
        <v>2.2271426786821307</v>
      </c>
      <c r="F4113" s="58">
        <v>3.2933491343937784</v>
      </c>
      <c r="G4113" s="61">
        <v>9.9832315153474802</v>
      </c>
      <c r="H4113" s="59">
        <v>3.2177770639631431</v>
      </c>
      <c r="I4113" s="59">
        <v>2.2242370786716679</v>
      </c>
      <c r="J4113" s="59">
        <v>0.46169712205467028</v>
      </c>
      <c r="K4113" s="59">
        <v>4.7620405075383925</v>
      </c>
      <c r="L4113" s="61">
        <v>10.665751772227873</v>
      </c>
      <c r="M4113" s="70">
        <v>56707454</v>
      </c>
      <c r="N4113" s="62">
        <v>73.611643257149538</v>
      </c>
      <c r="O4113" s="63">
        <v>0.59399999999999997</v>
      </c>
      <c r="P4113" s="147">
        <v>7303.8599473249305</v>
      </c>
      <c r="Q4113" s="64">
        <v>301094.77286370099</v>
      </c>
      <c r="R4113" s="62">
        <v>25307.06063805387</v>
      </c>
      <c r="S4113" s="62">
        <v>12629.55910028037</v>
      </c>
      <c r="T4113" s="62">
        <v>18675.744454457501</v>
      </c>
      <c r="U4113" s="64">
        <v>56612.364192791749</v>
      </c>
      <c r="V4113" s="62">
        <v>182471.94483694501</v>
      </c>
      <c r="W4113" s="62">
        <v>126130.821823868</v>
      </c>
      <c r="X4113" s="62">
        <v>26181.668310847599</v>
      </c>
      <c r="Y4113" s="62">
        <v>270043.19302737003</v>
      </c>
      <c r="Z4113" s="64">
        <v>604827.62799903064</v>
      </c>
    </row>
    <row r="4114" spans="1:26">
      <c r="A4114" s="1" t="s">
        <v>160</v>
      </c>
      <c r="B4114" s="57">
        <v>1994</v>
      </c>
      <c r="C4114" s="61">
        <v>4.7487296580921177</v>
      </c>
      <c r="D4114" s="58">
        <v>4.2156248356661816</v>
      </c>
      <c r="E4114" s="58">
        <v>2.0474649381546048</v>
      </c>
      <c r="F4114" s="58">
        <v>2.9613303910438185</v>
      </c>
      <c r="G4114" s="61">
        <v>9.224420164864604</v>
      </c>
      <c r="H4114" s="59">
        <v>2.9229300561168912</v>
      </c>
      <c r="I4114" s="59">
        <v>1.8004663856696363</v>
      </c>
      <c r="J4114" s="59">
        <v>0.36833857478246929</v>
      </c>
      <c r="K4114" s="59">
        <v>3.8730748193069009</v>
      </c>
      <c r="L4114" s="61">
        <v>8.964809835875899</v>
      </c>
      <c r="M4114" s="70">
        <v>57608769</v>
      </c>
      <c r="N4114" s="62">
        <v>74.794553226875252</v>
      </c>
      <c r="O4114" s="63">
        <v>0.59599999999999997</v>
      </c>
      <c r="P4114" s="147">
        <v>6942.0039844767171</v>
      </c>
      <c r="Q4114" s="64">
        <v>273568.4699164778</v>
      </c>
      <c r="R4114" s="62">
        <v>24285.695734855602</v>
      </c>
      <c r="S4114" s="62">
        <v>11795.193465774792</v>
      </c>
      <c r="T4114" s="62">
        <v>17059.8598430323</v>
      </c>
      <c r="U4114" s="64">
        <v>53140.74904366269</v>
      </c>
      <c r="V4114" s="62">
        <v>168386.402405995</v>
      </c>
      <c r="W4114" s="62">
        <v>103722.652104307</v>
      </c>
      <c r="X4114" s="62">
        <v>21219.531868432499</v>
      </c>
      <c r="Y4114" s="62">
        <v>223123.072585168</v>
      </c>
      <c r="Z4114" s="64">
        <v>516451.6589639025</v>
      </c>
    </row>
    <row r="4115" spans="1:26">
      <c r="A4115" s="1" t="s">
        <v>160</v>
      </c>
      <c r="B4115" s="57">
        <v>1995</v>
      </c>
      <c r="C4115" s="61">
        <v>5.3628029398984047</v>
      </c>
      <c r="D4115" s="58">
        <v>4.2147395095000935</v>
      </c>
      <c r="E4115" s="58">
        <v>2.2557186595520871</v>
      </c>
      <c r="F4115" s="58">
        <v>3.2486024808815341</v>
      </c>
      <c r="G4115" s="61">
        <v>9.7190606499337147</v>
      </c>
      <c r="H4115" s="59">
        <v>3.0102337310456253</v>
      </c>
      <c r="I4115" s="59">
        <v>1.9860315478469581</v>
      </c>
      <c r="J4115" s="59">
        <v>0.42340248027070526</v>
      </c>
      <c r="K4115" s="59">
        <v>4.4417725095604546</v>
      </c>
      <c r="L4115" s="61">
        <v>9.8614402687237437</v>
      </c>
      <c r="M4115" s="70">
        <v>58522320</v>
      </c>
      <c r="N4115" s="62">
        <v>75.992855008250714</v>
      </c>
      <c r="O4115" s="63">
        <v>0.60399999999999998</v>
      </c>
      <c r="P4115" s="147">
        <v>7477.7849611621486</v>
      </c>
      <c r="Q4115" s="64">
        <v>313843.66974567523</v>
      </c>
      <c r="R4115" s="62">
        <v>24665.633429160749</v>
      </c>
      <c r="S4115" s="62">
        <v>13200.98892242783</v>
      </c>
      <c r="T4115" s="62">
        <v>19011.575393894302</v>
      </c>
      <c r="U4115" s="64">
        <v>56878.197745482881</v>
      </c>
      <c r="V4115" s="62">
        <v>176165.86168304601</v>
      </c>
      <c r="W4115" s="62">
        <v>116227.173773195</v>
      </c>
      <c r="X4115" s="62">
        <v>24778.4954391959</v>
      </c>
      <c r="Y4115" s="62">
        <v>259942.83217169999</v>
      </c>
      <c r="Z4115" s="64">
        <v>577114.36306713684</v>
      </c>
    </row>
    <row r="4116" spans="1:26">
      <c r="A4116" s="1" t="s">
        <v>160</v>
      </c>
      <c r="B4116" s="57">
        <v>1996</v>
      </c>
      <c r="C4116" s="61">
        <v>5.8165190047582067</v>
      </c>
      <c r="D4116" s="58">
        <v>4.1648563748145975</v>
      </c>
      <c r="E4116" s="58">
        <v>2.5134156011552276</v>
      </c>
      <c r="F4116" s="58">
        <v>3.5548879699997751</v>
      </c>
      <c r="G4116" s="61">
        <v>10.2331599459696</v>
      </c>
      <c r="H4116" s="59">
        <v>3.1035612060040112</v>
      </c>
      <c r="I4116" s="59">
        <v>2.1443928819095497</v>
      </c>
      <c r="J4116" s="59">
        <v>0.47449871243799818</v>
      </c>
      <c r="K4116" s="59">
        <v>4.8801669254149198</v>
      </c>
      <c r="L4116" s="61">
        <v>10.602619725766479</v>
      </c>
      <c r="M4116" s="70">
        <v>59451488</v>
      </c>
      <c r="N4116" s="62">
        <v>77.210098358951697</v>
      </c>
      <c r="O4116" s="63">
        <v>0.61299999999999999</v>
      </c>
      <c r="P4116" s="147">
        <v>8870.9832674912104</v>
      </c>
      <c r="Q4116" s="64">
        <v>345800.70981315448</v>
      </c>
      <c r="R4116" s="62">
        <v>24760.690878901358</v>
      </c>
      <c r="S4116" s="62">
        <v>14942.629745109281</v>
      </c>
      <c r="T4116" s="62">
        <v>21134.337948978598</v>
      </c>
      <c r="U4116" s="64">
        <v>60837.658572989239</v>
      </c>
      <c r="V4116" s="62">
        <v>184511.33179601299</v>
      </c>
      <c r="W4116" s="62">
        <v>127487.347686131</v>
      </c>
      <c r="X4116" s="62">
        <v>28209.654508523101</v>
      </c>
      <c r="Y4116" s="62">
        <v>290133.18540430203</v>
      </c>
      <c r="Z4116" s="64">
        <v>630341.5193949691</v>
      </c>
    </row>
    <row r="4117" spans="1:26">
      <c r="A4117" s="1" t="s">
        <v>160</v>
      </c>
      <c r="B4117" s="54">
        <v>1997</v>
      </c>
      <c r="C4117" s="61">
        <v>6.1208956891137536</v>
      </c>
      <c r="D4117" s="58">
        <v>4.2047788781989608</v>
      </c>
      <c r="E4117" s="58">
        <v>2.5871969788926381</v>
      </c>
      <c r="F4117" s="58">
        <v>3.6792604147183141</v>
      </c>
      <c r="G4117" s="61">
        <v>10.471236271809914</v>
      </c>
      <c r="H4117" s="59">
        <v>3.226428382543634</v>
      </c>
      <c r="I4117" s="59">
        <v>2.1934055944219488</v>
      </c>
      <c r="J4117" s="59">
        <v>0.50632621300618852</v>
      </c>
      <c r="K4117" s="59">
        <v>5.1436658565500366</v>
      </c>
      <c r="L4117" s="61">
        <v>11.069826046521808</v>
      </c>
      <c r="M4117" s="70">
        <v>60394104</v>
      </c>
      <c r="N4117" s="62">
        <v>78.443536504554132</v>
      </c>
      <c r="O4117" s="63">
        <v>0.621</v>
      </c>
      <c r="P4117" s="147">
        <v>8546.1801112988942</v>
      </c>
      <c r="Q4117" s="64">
        <v>369666.0108214877</v>
      </c>
      <c r="R4117" s="62">
        <v>25394.385286695138</v>
      </c>
      <c r="S4117" s="62">
        <v>15625.14434117278</v>
      </c>
      <c r="T4117" s="62">
        <v>22220.5636129581</v>
      </c>
      <c r="U4117" s="64">
        <v>63240.093240826027</v>
      </c>
      <c r="V4117" s="62">
        <v>194857.25128389199</v>
      </c>
      <c r="W4117" s="62">
        <v>132468.765583701</v>
      </c>
      <c r="X4117" s="62">
        <v>30579.1179662219</v>
      </c>
      <c r="Y4117" s="62">
        <v>310647.09068173199</v>
      </c>
      <c r="Z4117" s="64">
        <v>668552.22551554686</v>
      </c>
    </row>
    <row r="4118" spans="1:26">
      <c r="A4118" s="1" t="s">
        <v>160</v>
      </c>
      <c r="B4118" s="54">
        <v>1998</v>
      </c>
      <c r="C4118" s="61">
        <v>6.1151519310406277</v>
      </c>
      <c r="D4118" s="58">
        <v>4.1955637609909866</v>
      </c>
      <c r="E4118" s="58">
        <v>2.7728250009434676</v>
      </c>
      <c r="F4118" s="58">
        <v>3.660794655348286</v>
      </c>
      <c r="G4118" s="61">
        <v>10.629183417282741</v>
      </c>
      <c r="H4118" s="59">
        <v>3.5005415814033785</v>
      </c>
      <c r="I4118" s="59">
        <v>2.10821922411214</v>
      </c>
      <c r="J4118" s="59">
        <v>0.48724862493361054</v>
      </c>
      <c r="K4118" s="59">
        <v>5.6509745900415416</v>
      </c>
      <c r="L4118" s="61">
        <v>11.74698402049067</v>
      </c>
      <c r="M4118" s="70">
        <v>61344874</v>
      </c>
      <c r="N4118" s="62">
        <v>79.687109390226468</v>
      </c>
      <c r="O4118" s="63">
        <v>0.63200000000000001</v>
      </c>
      <c r="P4118" s="147">
        <v>8616.8903201178782</v>
      </c>
      <c r="Q4118" s="64">
        <v>375133.22470054397</v>
      </c>
      <c r="R4118" s="62">
        <v>25737.633027695818</v>
      </c>
      <c r="S4118" s="62">
        <v>17009.860030692689</v>
      </c>
      <c r="T4118" s="62">
        <v>22457.098687221402</v>
      </c>
      <c r="U4118" s="64">
        <v>65204.591745609912</v>
      </c>
      <c r="V4118" s="62">
        <v>214740.28224295101</v>
      </c>
      <c r="W4118" s="62">
        <v>129328.44266753701</v>
      </c>
      <c r="X4118" s="62">
        <v>29890.205503225599</v>
      </c>
      <c r="Y4118" s="62">
        <v>346658.3242033</v>
      </c>
      <c r="Z4118" s="64">
        <v>720617.25461701362</v>
      </c>
    </row>
    <row r="4119" spans="1:26">
      <c r="A4119" s="1" t="s">
        <v>160</v>
      </c>
      <c r="B4119" s="54">
        <v>1999</v>
      </c>
      <c r="C4119" s="61">
        <v>5.9141211086904066</v>
      </c>
      <c r="D4119" s="58">
        <v>4.0364802147158221</v>
      </c>
      <c r="E4119" s="58">
        <v>2.7089068717262834</v>
      </c>
      <c r="F4119" s="58">
        <v>3.4894786096758139</v>
      </c>
      <c r="G4119" s="61">
        <v>10.234865696117918</v>
      </c>
      <c r="H4119" s="59">
        <v>3.150071652097675</v>
      </c>
      <c r="I4119" s="59">
        <v>1.9881458877338833</v>
      </c>
      <c r="J4119" s="59">
        <v>0.46464054492845941</v>
      </c>
      <c r="K4119" s="59">
        <v>4.6971992462972958</v>
      </c>
      <c r="L4119" s="61">
        <v>10.300057331057314</v>
      </c>
      <c r="M4119" s="70">
        <v>62295617</v>
      </c>
      <c r="N4119" s="62">
        <v>80.931520340943052</v>
      </c>
      <c r="O4119" s="63">
        <v>0.64100000000000001</v>
      </c>
      <c r="P4119" s="147">
        <v>8014.4936578398638</v>
      </c>
      <c r="Q4119" s="64">
        <v>368423.82347859291</v>
      </c>
      <c r="R4119" s="62">
        <v>25145.502548401459</v>
      </c>
      <c r="S4119" s="62">
        <v>16875.302496972869</v>
      </c>
      <c r="T4119" s="62">
        <v>21737.922299805701</v>
      </c>
      <c r="U4119" s="64">
        <v>63758.727345180028</v>
      </c>
      <c r="V4119" s="62">
        <v>196235.65716163401</v>
      </c>
      <c r="W4119" s="62">
        <v>123852.774762395</v>
      </c>
      <c r="X4119" s="62">
        <v>28945.0694295346</v>
      </c>
      <c r="Y4119" s="62">
        <v>292614.925220025</v>
      </c>
      <c r="Z4119" s="64">
        <v>641648.42657358863</v>
      </c>
    </row>
    <row r="4120" spans="1:26">
      <c r="A4120" s="1" t="s">
        <v>160</v>
      </c>
      <c r="B4120" s="54">
        <v>2000</v>
      </c>
      <c r="C4120" s="61">
        <v>6.4248286372501928</v>
      </c>
      <c r="D4120" s="58">
        <v>4.1084166903547157</v>
      </c>
      <c r="E4120" s="58">
        <v>2.6911604747031665</v>
      </c>
      <c r="F4120" s="58">
        <v>3.8403063411482043</v>
      </c>
      <c r="G4120" s="61">
        <v>10.639883506206088</v>
      </c>
      <c r="H4120" s="59">
        <v>3.392147636124923</v>
      </c>
      <c r="I4120" s="59">
        <v>2.1133446163361991</v>
      </c>
      <c r="J4120" s="59">
        <v>0.53571724562962275</v>
      </c>
      <c r="K4120" s="59">
        <v>4.4604138726983553</v>
      </c>
      <c r="L4120" s="61">
        <v>10.501623370789098</v>
      </c>
      <c r="M4120" s="70">
        <v>63240157</v>
      </c>
      <c r="N4120" s="62">
        <v>82.169511323623041</v>
      </c>
      <c r="O4120" s="63">
        <v>0.65300000000000002</v>
      </c>
      <c r="P4120" s="147">
        <v>9351.4717137740772</v>
      </c>
      <c r="Q4120" s="64">
        <v>406307.17171779822</v>
      </c>
      <c r="R4120" s="62">
        <v>25981.691651945261</v>
      </c>
      <c r="S4120" s="62">
        <v>17018.94109324228</v>
      </c>
      <c r="T4120" s="62">
        <v>24286.157594230801</v>
      </c>
      <c r="U4120" s="64">
        <v>67286.790339418352</v>
      </c>
      <c r="V4120" s="62">
        <v>214519.94907571899</v>
      </c>
      <c r="W4120" s="62">
        <v>133648.24533220599</v>
      </c>
      <c r="X4120" s="62">
        <v>33878.842721224901</v>
      </c>
      <c r="Y4120" s="62">
        <v>282077.27359442197</v>
      </c>
      <c r="Z4120" s="64">
        <v>664124.31072357181</v>
      </c>
    </row>
    <row r="4121" spans="1:26">
      <c r="A4121" s="1" t="s">
        <v>160</v>
      </c>
      <c r="B4121" s="54">
        <v>2001</v>
      </c>
      <c r="C4121" s="61">
        <v>5.5765397427296115</v>
      </c>
      <c r="D4121" s="58">
        <v>3.8178266733025006</v>
      </c>
      <c r="E4121" s="58">
        <v>2.3130138767257185</v>
      </c>
      <c r="F4121" s="58">
        <v>3.3715050683096441</v>
      </c>
      <c r="G4121" s="61">
        <v>9.5023456183378627</v>
      </c>
      <c r="H4121" s="59">
        <v>2.9213232891732779</v>
      </c>
      <c r="I4121" s="59">
        <v>1.7668179291642543</v>
      </c>
      <c r="J4121" s="59">
        <v>0.41008034038928315</v>
      </c>
      <c r="K4121" s="59">
        <v>3.5581827885472523</v>
      </c>
      <c r="L4121" s="61">
        <v>8.6564043472740693</v>
      </c>
      <c r="M4121" s="70">
        <v>64182694</v>
      </c>
      <c r="N4121" s="62">
        <v>83.405628678715743</v>
      </c>
      <c r="O4121" s="63">
        <v>0.65800000000000003</v>
      </c>
      <c r="P4121" s="147">
        <v>9041.7566365929397</v>
      </c>
      <c r="Q4121" s="64">
        <v>357917.34388645337</v>
      </c>
      <c r="R4121" s="62">
        <v>24503.840111761237</v>
      </c>
      <c r="S4121" s="62">
        <v>14845.54618676405</v>
      </c>
      <c r="T4121" s="62">
        <v>21639.227811876699</v>
      </c>
      <c r="U4121" s="64">
        <v>60988.614110401992</v>
      </c>
      <c r="V4121" s="62">
        <v>187498.39874408199</v>
      </c>
      <c r="W4121" s="62">
        <v>113399.134501263</v>
      </c>
      <c r="X4121" s="62">
        <v>26320.061002621202</v>
      </c>
      <c r="Y4121" s="62">
        <v>228373.757113395</v>
      </c>
      <c r="Z4121" s="64">
        <v>555591.35136136122</v>
      </c>
    </row>
    <row r="4122" spans="1:26">
      <c r="A4122" s="1" t="s">
        <v>160</v>
      </c>
      <c r="B4122" s="54">
        <v>2002</v>
      </c>
      <c r="C4122" s="61">
        <v>5.7545600526618284</v>
      </c>
      <c r="D4122" s="58">
        <v>3.8681788432932978</v>
      </c>
      <c r="E4122" s="58">
        <v>2.378389410020846</v>
      </c>
      <c r="F4122" s="58">
        <v>3.5304067484489474</v>
      </c>
      <c r="G4122" s="61">
        <v>9.7769750017630912</v>
      </c>
      <c r="H4122" s="59">
        <v>3.0963742841605577</v>
      </c>
      <c r="I4122" s="59">
        <v>1.824078442696766</v>
      </c>
      <c r="J4122" s="59">
        <v>0.44624046565222125</v>
      </c>
      <c r="K4122" s="59">
        <v>3.5411320072991082</v>
      </c>
      <c r="L4122" s="61">
        <v>8.9078251998086539</v>
      </c>
      <c r="M4122" s="70">
        <v>65125766</v>
      </c>
      <c r="N4122" s="62">
        <v>84.642040980730997</v>
      </c>
      <c r="O4122" s="63">
        <v>0.66800000000000004</v>
      </c>
      <c r="P4122" s="147">
        <v>9101.9335751076851</v>
      </c>
      <c r="Q4122" s="64">
        <v>374770.13142260193</v>
      </c>
      <c r="R4122" s="62">
        <v>25191.811019446999</v>
      </c>
      <c r="S4122" s="62">
        <v>15489.443217389569</v>
      </c>
      <c r="T4122" s="62">
        <v>22992.044378430699</v>
      </c>
      <c r="U4122" s="64">
        <v>63673.298615267267</v>
      </c>
      <c r="V4122" s="62">
        <v>201653.74707865799</v>
      </c>
      <c r="W4122" s="62">
        <v>118794.505824714</v>
      </c>
      <c r="X4122" s="62">
        <v>29061.7521457976</v>
      </c>
      <c r="Y4122" s="62">
        <v>230618.93448247199</v>
      </c>
      <c r="Z4122" s="64">
        <v>580128.93953164155</v>
      </c>
    </row>
    <row r="4123" spans="1:26">
      <c r="A4123" s="1" t="s">
        <v>160</v>
      </c>
      <c r="B4123" s="54">
        <v>2003</v>
      </c>
      <c r="C4123" s="61">
        <v>6.1012113601193283</v>
      </c>
      <c r="D4123" s="58">
        <v>3.8096281906198186</v>
      </c>
      <c r="E4123" s="58">
        <v>2.4270789709686014</v>
      </c>
      <c r="F4123" s="58">
        <v>3.5768268829525303</v>
      </c>
      <c r="G4123" s="61">
        <v>9.8135340445409511</v>
      </c>
      <c r="H4123" s="59">
        <v>3.0526848712041419</v>
      </c>
      <c r="I4123" s="59">
        <v>2.070647069879739</v>
      </c>
      <c r="J4123" s="59">
        <v>0.49159539651202272</v>
      </c>
      <c r="K4123" s="59">
        <v>3.9327652980328329</v>
      </c>
      <c r="L4123" s="61">
        <v>9.5476926356287368</v>
      </c>
      <c r="M4123" s="70">
        <v>66060121</v>
      </c>
      <c r="N4123" s="62">
        <v>85.866978937931208</v>
      </c>
      <c r="O4123" s="63">
        <v>0.67500000000000004</v>
      </c>
      <c r="P4123" s="147">
        <v>9335.8822669445926</v>
      </c>
      <c r="Q4123" s="64">
        <v>403046.7606960574</v>
      </c>
      <c r="R4123" s="62">
        <v>25166.449923735629</v>
      </c>
      <c r="S4123" s="62">
        <v>16033.31304987413</v>
      </c>
      <c r="T4123" s="62">
        <v>23628.561668389699</v>
      </c>
      <c r="U4123" s="64">
        <v>64828.324641999454</v>
      </c>
      <c r="V4123" s="62">
        <v>201660.73196661501</v>
      </c>
      <c r="W4123" s="62">
        <v>136787.19598455101</v>
      </c>
      <c r="X4123" s="62">
        <v>32474.851376627201</v>
      </c>
      <c r="Y4123" s="62">
        <v>259798.95145265001</v>
      </c>
      <c r="Z4123" s="64">
        <v>630721.73078044329</v>
      </c>
    </row>
    <row r="4124" spans="1:26">
      <c r="A4124" s="1" t="s">
        <v>160</v>
      </c>
      <c r="B4124" s="54">
        <v>2004</v>
      </c>
      <c r="C4124" s="61">
        <v>6.4278001262575932</v>
      </c>
      <c r="D4124" s="58">
        <v>3.9181422310195315</v>
      </c>
      <c r="E4124" s="58">
        <v>2.510139191163431</v>
      </c>
      <c r="F4124" s="58">
        <v>3.722962957048066</v>
      </c>
      <c r="G4124" s="61">
        <v>10.151244379231027</v>
      </c>
      <c r="H4124" s="59">
        <v>3.2610729757402326</v>
      </c>
      <c r="I4124" s="59">
        <v>2.2836625327995326</v>
      </c>
      <c r="J4124" s="59">
        <v>0.5601233940326259</v>
      </c>
      <c r="K4124" s="59">
        <v>4.4348067389910923</v>
      </c>
      <c r="L4124" s="61">
        <v>10.539665641563484</v>
      </c>
      <c r="M4124" s="70">
        <v>66973561</v>
      </c>
      <c r="N4124" s="62">
        <v>87.065024752153633</v>
      </c>
      <c r="O4124" s="63">
        <v>0.68100000000000005</v>
      </c>
      <c r="P4124" s="147">
        <v>10534.774255334625</v>
      </c>
      <c r="Q4124" s="64">
        <v>430492.66385172063</v>
      </c>
      <c r="R4124" s="62">
        <v>26241.19377158627</v>
      </c>
      <c r="S4124" s="62">
        <v>16811.296023787472</v>
      </c>
      <c r="T4124" s="62">
        <v>24934.008670459902</v>
      </c>
      <c r="U4124" s="64">
        <v>67986.498465833633</v>
      </c>
      <c r="V4124" s="62">
        <v>218405.66986619</v>
      </c>
      <c r="W4124" s="62">
        <v>152945.011943864</v>
      </c>
      <c r="X4124" s="62">
        <v>37513.458297771103</v>
      </c>
      <c r="Y4124" s="62">
        <v>297014.79965703102</v>
      </c>
      <c r="Z4124" s="64">
        <v>705878.93976485613</v>
      </c>
    </row>
    <row r="4125" spans="1:26">
      <c r="A4125" s="1" t="s">
        <v>160</v>
      </c>
      <c r="B4125" s="54">
        <v>2005</v>
      </c>
      <c r="C4125" s="61">
        <v>6.7095742509102987</v>
      </c>
      <c r="D4125" s="58">
        <v>3.8553523551561235</v>
      </c>
      <c r="E4125" s="58">
        <v>2.4898387270381006</v>
      </c>
      <c r="F4125" s="58">
        <v>3.7200851624182256</v>
      </c>
      <c r="G4125" s="61">
        <v>10.06527624461245</v>
      </c>
      <c r="H4125" s="59">
        <v>3.3470198489206195</v>
      </c>
      <c r="I4125" s="59">
        <v>2.4374594254822348</v>
      </c>
      <c r="J4125" s="59">
        <v>0.58451332985594728</v>
      </c>
      <c r="K4125" s="59">
        <v>5.1832224607466948</v>
      </c>
      <c r="L4125" s="61">
        <v>11.552215065005498</v>
      </c>
      <c r="M4125" s="70">
        <v>67860617</v>
      </c>
      <c r="N4125" s="62">
        <v>88.228637137325734</v>
      </c>
      <c r="O4125" s="63">
        <v>0.68700000000000006</v>
      </c>
      <c r="P4125" s="147">
        <v>11457.992596403876</v>
      </c>
      <c r="Q4125" s="64">
        <v>455315.84847408568</v>
      </c>
      <c r="R4125" s="62">
        <v>26162.658957329768</v>
      </c>
      <c r="S4125" s="62">
        <v>16896.199224730008</v>
      </c>
      <c r="T4125" s="62">
        <v>25244.727441424599</v>
      </c>
      <c r="U4125" s="64">
        <v>68303.585623484381</v>
      </c>
      <c r="V4125" s="62">
        <v>227130.83205900001</v>
      </c>
      <c r="W4125" s="62">
        <v>165407.50052569</v>
      </c>
      <c r="X4125" s="62">
        <v>39665.435208749099</v>
      </c>
      <c r="Y4125" s="62">
        <v>351736.67423452903</v>
      </c>
      <c r="Z4125" s="64">
        <v>783940.44202796812</v>
      </c>
    </row>
    <row r="4126" spans="1:26">
      <c r="A4126" s="1" t="s">
        <v>160</v>
      </c>
      <c r="B4126" s="54">
        <v>2006</v>
      </c>
      <c r="C4126" s="61">
        <v>7.0581496842701617</v>
      </c>
      <c r="D4126" s="58">
        <v>3.8142268246916515</v>
      </c>
      <c r="E4126" s="58">
        <v>2.5058634775278499</v>
      </c>
      <c r="F4126" s="58">
        <v>3.9250884795949319</v>
      </c>
      <c r="G4126" s="61">
        <v>10.245178781814435</v>
      </c>
      <c r="H4126" s="59">
        <v>3.432150078889979</v>
      </c>
      <c r="I4126" s="59">
        <v>2.6717474633946332</v>
      </c>
      <c r="J4126" s="59">
        <v>0.66317784653319245</v>
      </c>
      <c r="K4126" s="59">
        <v>6.4934397961058314</v>
      </c>
      <c r="L4126" s="61">
        <v>13.260515184923635</v>
      </c>
      <c r="M4126" s="70">
        <v>68704721</v>
      </c>
      <c r="N4126" s="62">
        <v>89.346055896989469</v>
      </c>
      <c r="O4126" s="63">
        <v>0.69699999999999995</v>
      </c>
      <c r="P4126" s="147">
        <v>13106.713563820123</v>
      </c>
      <c r="Q4126" s="64">
        <v>484928.20483401953</v>
      </c>
      <c r="R4126" s="62">
        <v>26205.53898211558</v>
      </c>
      <c r="S4126" s="62">
        <v>17216.46510876407</v>
      </c>
      <c r="T4126" s="62">
        <v>26967.210889088401</v>
      </c>
      <c r="U4126" s="64">
        <v>70389.214979968063</v>
      </c>
      <c r="V4126" s="62">
        <v>235804.913600264</v>
      </c>
      <c r="W4126" s="62">
        <v>183561.664054986</v>
      </c>
      <c r="X4126" s="62">
        <v>45563.448919443799</v>
      </c>
      <c r="Y4126" s="62">
        <v>446129.96952174802</v>
      </c>
      <c r="Z4126" s="64">
        <v>911059.99609644176</v>
      </c>
    </row>
    <row r="4127" spans="1:26">
      <c r="A4127" s="1" t="s">
        <v>160</v>
      </c>
      <c r="B4127" s="54">
        <v>2007</v>
      </c>
      <c r="C4127" s="61">
        <v>7.6058775858869305</v>
      </c>
      <c r="D4127" s="58">
        <v>3.6921188075913052</v>
      </c>
      <c r="E4127" s="58">
        <v>2.4703411405112723</v>
      </c>
      <c r="F4127" s="58">
        <v>3.9547531117711867</v>
      </c>
      <c r="G4127" s="61">
        <v>10.117213059873762</v>
      </c>
      <c r="H4127" s="59">
        <v>3.3448907724740691</v>
      </c>
      <c r="I4127" s="59">
        <v>2.8658105403853429</v>
      </c>
      <c r="J4127" s="59">
        <v>0.74194842473216194</v>
      </c>
      <c r="K4127" s="59">
        <v>8.8291667283468698</v>
      </c>
      <c r="L4127" s="61">
        <v>15.781816465938444</v>
      </c>
      <c r="M4127" s="70">
        <v>69515492</v>
      </c>
      <c r="N4127" s="62">
        <v>90.429532372698574</v>
      </c>
      <c r="O4127" s="63">
        <v>0.70499999999999996</v>
      </c>
      <c r="P4127" s="147">
        <v>14228.522242071207</v>
      </c>
      <c r="Q4127" s="64">
        <v>528726.32247470226</v>
      </c>
      <c r="R4127" s="62">
        <v>25665.94554321629</v>
      </c>
      <c r="S4127" s="62">
        <v>17172.697979048222</v>
      </c>
      <c r="T4127" s="62">
        <v>27491.6608303305</v>
      </c>
      <c r="U4127" s="64">
        <v>70330.304352595005</v>
      </c>
      <c r="V4127" s="62">
        <v>232521.72773479499</v>
      </c>
      <c r="W4127" s="62">
        <v>199218.229693673</v>
      </c>
      <c r="X4127" s="62">
        <v>51576.909783881201</v>
      </c>
      <c r="Y4127" s="62">
        <v>613763.869071063</v>
      </c>
      <c r="Z4127" s="64">
        <v>1097080.7362834122</v>
      </c>
    </row>
    <row r="4128" spans="1:26">
      <c r="A4128" s="1" t="s">
        <v>160</v>
      </c>
      <c r="B4128" s="54">
        <v>2008</v>
      </c>
      <c r="C4128" s="61">
        <v>7.4049736772233317</v>
      </c>
      <c r="D4128" s="58">
        <v>3.5797824693998828</v>
      </c>
      <c r="E4128" s="58">
        <v>2.4052420461557165</v>
      </c>
      <c r="F4128" s="58">
        <v>3.8858381025573099</v>
      </c>
      <c r="G4128" s="61">
        <v>9.8708626181129091</v>
      </c>
      <c r="H4128" s="59">
        <v>3.3547964672173634</v>
      </c>
      <c r="I4128" s="59">
        <v>2.938881684393277</v>
      </c>
      <c r="J4128" s="59">
        <v>0.76649541488402406</v>
      </c>
      <c r="K4128" s="59">
        <v>8.3409331424218145</v>
      </c>
      <c r="L4128" s="61">
        <v>15.401106708916478</v>
      </c>
      <c r="M4128" s="70">
        <v>70344357</v>
      </c>
      <c r="N4128" s="62">
        <v>91.52454036355131</v>
      </c>
      <c r="O4128" s="63">
        <v>0.70899999999999996</v>
      </c>
      <c r="P4128" s="147">
        <v>15355.91059412904</v>
      </c>
      <c r="Q4128" s="64">
        <v>520898.1119262008</v>
      </c>
      <c r="R4128" s="62">
        <v>25181.749600980693</v>
      </c>
      <c r="S4128" s="62">
        <v>16919.520516618821</v>
      </c>
      <c r="T4128" s="62">
        <v>27334.678273049401</v>
      </c>
      <c r="U4128" s="64">
        <v>69435.948390648919</v>
      </c>
      <c r="V4128" s="62">
        <v>235991.00035227701</v>
      </c>
      <c r="W4128" s="62">
        <v>206733.74238772201</v>
      </c>
      <c r="X4128" s="62">
        <v>53918.627103464903</v>
      </c>
      <c r="Y4128" s="62">
        <v>586737.57868365198</v>
      </c>
      <c r="Z4128" s="64">
        <v>1083380.9485271159</v>
      </c>
    </row>
    <row r="4129" spans="1:26">
      <c r="A4129" s="1" t="s">
        <v>160</v>
      </c>
      <c r="B4129" s="54">
        <v>2009</v>
      </c>
      <c r="C4129" s="61">
        <v>6.8903653943195495</v>
      </c>
      <c r="D4129" s="58">
        <v>3.4177473259231621</v>
      </c>
      <c r="E4129" s="58">
        <v>2.2202951892487306</v>
      </c>
      <c r="F4129" s="58">
        <v>3.4552800526863336</v>
      </c>
      <c r="G4129" s="61">
        <v>9.0933225678582268</v>
      </c>
      <c r="H4129" s="59">
        <v>3.2984417697541248</v>
      </c>
      <c r="I4129" s="59">
        <v>2.5792600421973035</v>
      </c>
      <c r="J4129" s="59">
        <v>0.66200698495846422</v>
      </c>
      <c r="K4129" s="59">
        <v>7.799009278635193</v>
      </c>
      <c r="L4129" s="61">
        <v>14.338718075545087</v>
      </c>
      <c r="M4129" s="70">
        <v>71261307</v>
      </c>
      <c r="N4129" s="62">
        <v>92.692832919714661</v>
      </c>
      <c r="O4129" s="63">
        <v>0.71499999999999997</v>
      </c>
      <c r="P4129" s="147">
        <v>14794.511152659012</v>
      </c>
      <c r="Q4129" s="64">
        <v>491016.44370678149</v>
      </c>
      <c r="R4129" s="62">
        <v>24355.314144103952</v>
      </c>
      <c r="S4129" s="62">
        <v>15822.113711167689</v>
      </c>
      <c r="T4129" s="62">
        <v>24622.777260545699</v>
      </c>
      <c r="U4129" s="64">
        <v>64800.205115817342</v>
      </c>
      <c r="V4129" s="62">
        <v>235051.271576072</v>
      </c>
      <c r="W4129" s="62">
        <v>183801.441699855</v>
      </c>
      <c r="X4129" s="62">
        <v>47175.482991269499</v>
      </c>
      <c r="Y4129" s="62">
        <v>555767.59450067102</v>
      </c>
      <c r="Z4129" s="64">
        <v>1021795.7907678676</v>
      </c>
    </row>
    <row r="4130" spans="1:26">
      <c r="A4130" s="1" t="s">
        <v>160</v>
      </c>
      <c r="B4130" s="54">
        <v>2010</v>
      </c>
      <c r="C4130" s="61">
        <v>7.4579687124656289</v>
      </c>
      <c r="D4130" s="58">
        <v>3.4730603160032212</v>
      </c>
      <c r="E4130" s="58">
        <v>2.306764261406177</v>
      </c>
      <c r="F4130" s="58">
        <v>3.6367777387803581</v>
      </c>
      <c r="G4130" s="61">
        <v>9.4166023161897581</v>
      </c>
      <c r="H4130" s="59">
        <v>3.5123838767186184</v>
      </c>
      <c r="I4130" s="59">
        <v>2.9049721819940575</v>
      </c>
      <c r="J4130" s="59">
        <v>0.79800747586153564</v>
      </c>
      <c r="K4130" s="59">
        <v>9.5763806884198956</v>
      </c>
      <c r="L4130" s="61">
        <v>16.791744222994108</v>
      </c>
      <c r="M4130" s="70">
        <v>72310416</v>
      </c>
      <c r="N4130" s="62">
        <v>93.976214544651327</v>
      </c>
      <c r="O4130" s="63">
        <v>0.73699999999999999</v>
      </c>
      <c r="P4130" s="147">
        <v>16541.991087605755</v>
      </c>
      <c r="Q4130" s="64">
        <v>539288.82011337404</v>
      </c>
      <c r="R4130" s="62">
        <v>25113.843624328438</v>
      </c>
      <c r="S4130" s="62">
        <v>16680.308335621339</v>
      </c>
      <c r="T4130" s="62">
        <v>26297.691119074701</v>
      </c>
      <c r="U4130" s="64">
        <v>68091.843079024489</v>
      </c>
      <c r="V4130" s="62">
        <v>253981.93927721601</v>
      </c>
      <c r="W4130" s="62">
        <v>210059.746948418</v>
      </c>
      <c r="X4130" s="62">
        <v>57704.252550657598</v>
      </c>
      <c r="Y4130" s="62">
        <v>692472.07135400898</v>
      </c>
      <c r="Z4130" s="64">
        <v>1214218.0101303007</v>
      </c>
    </row>
    <row r="4131" spans="1:26">
      <c r="A4131" s="1" t="s">
        <v>160</v>
      </c>
      <c r="B4131" s="54">
        <v>2011</v>
      </c>
      <c r="C4131" s="61">
        <v>7.8701775825632314</v>
      </c>
      <c r="D4131" s="58">
        <v>3.4080820231352877</v>
      </c>
      <c r="E4131" s="58">
        <v>2.4044332538819391</v>
      </c>
      <c r="F4131" s="58">
        <v>3.7684547118878293</v>
      </c>
      <c r="G4131" s="61">
        <v>9.5809699889050552</v>
      </c>
      <c r="H4131" s="59">
        <v>3.6753997782209207</v>
      </c>
      <c r="I4131" s="59">
        <v>3.1577596813285038</v>
      </c>
      <c r="J4131" s="59">
        <v>0.89891936049177168</v>
      </c>
      <c r="K4131" s="59">
        <v>11.107328018373533</v>
      </c>
      <c r="L4131" s="61">
        <v>18.839406838414728</v>
      </c>
      <c r="M4131" s="70">
        <v>73517002</v>
      </c>
      <c r="N4131" s="62">
        <v>95.38278783311462</v>
      </c>
      <c r="O4131" s="63">
        <v>0.75</v>
      </c>
      <c r="P4131" s="147">
        <v>18269.83782107486</v>
      </c>
      <c r="Q4131" s="64">
        <v>578591.86107765627</v>
      </c>
      <c r="R4131" s="62">
        <v>25055.197291100099</v>
      </c>
      <c r="S4131" s="62">
        <v>17676.672433450502</v>
      </c>
      <c r="T4131" s="62">
        <v>27704.549259076699</v>
      </c>
      <c r="U4131" s="64">
        <v>70436.4189836273</v>
      </c>
      <c r="V4131" s="62">
        <v>270204.37284626701</v>
      </c>
      <c r="W4131" s="62">
        <v>232149.02480774699</v>
      </c>
      <c r="X4131" s="62">
        <v>66085.856423112302</v>
      </c>
      <c r="Y4131" s="62">
        <v>816577.45614142297</v>
      </c>
      <c r="Z4131" s="64">
        <v>1385016.7102185492</v>
      </c>
    </row>
    <row r="4132" spans="1:26">
      <c r="A4132" s="1" t="s">
        <v>160</v>
      </c>
      <c r="B4132" s="54">
        <v>2012</v>
      </c>
      <c r="C4132" s="61">
        <v>7.8054221730184885</v>
      </c>
      <c r="D4132" s="58">
        <v>3.3352117589681263</v>
      </c>
      <c r="E4132" s="58">
        <v>2.2852332231749104</v>
      </c>
      <c r="F4132" s="58">
        <v>3.6202406377414489</v>
      </c>
      <c r="G4132" s="61">
        <v>9.2406856198844878</v>
      </c>
      <c r="H4132" s="59">
        <v>3.6123696816180644</v>
      </c>
      <c r="I4132" s="59">
        <v>2.9984627101245067</v>
      </c>
      <c r="J4132" s="59">
        <v>0.89576809570567273</v>
      </c>
      <c r="K4132" s="59">
        <v>11.144931760735917</v>
      </c>
      <c r="L4132" s="61">
        <v>18.651532248184161</v>
      </c>
      <c r="M4132" s="70">
        <v>74849187</v>
      </c>
      <c r="N4132" s="62">
        <v>96.890540909268097</v>
      </c>
      <c r="O4132" s="63">
        <v>0.754</v>
      </c>
      <c r="P4132" s="147">
        <v>18560.178226590648</v>
      </c>
      <c r="Q4132" s="64">
        <v>584229.50384220714</v>
      </c>
      <c r="R4132" s="62">
        <v>24963.788863160422</v>
      </c>
      <c r="S4132" s="62">
        <v>17104.784886003159</v>
      </c>
      <c r="T4132" s="62">
        <v>27097.206847930898</v>
      </c>
      <c r="U4132" s="64">
        <v>69165.78059709449</v>
      </c>
      <c r="V4132" s="62">
        <v>270382.93381256098</v>
      </c>
      <c r="W4132" s="62">
        <v>224432.49610263601</v>
      </c>
      <c r="X4132" s="62">
        <v>67047.513704107798</v>
      </c>
      <c r="Y4132" s="62">
        <v>834189.08146156196</v>
      </c>
      <c r="Z4132" s="64">
        <v>1396052.0250808666</v>
      </c>
    </row>
    <row r="4133" spans="1:26">
      <c r="A4133" s="1" t="s">
        <v>160</v>
      </c>
      <c r="B4133" s="54">
        <v>2013</v>
      </c>
      <c r="C4133" s="61">
        <v>7.7218746120169062</v>
      </c>
      <c r="D4133" s="58">
        <v>3.3000621065832396</v>
      </c>
      <c r="E4133" s="58">
        <v>2.271383540021465</v>
      </c>
      <c r="F4133" s="58">
        <v>3.5128158060172776</v>
      </c>
      <c r="G4133" s="61">
        <v>9.0842614526219823</v>
      </c>
      <c r="H4133" s="59">
        <v>3.7476362906316627</v>
      </c>
      <c r="I4133" s="59">
        <v>2.9350337331739826</v>
      </c>
      <c r="J4133" s="59">
        <v>0.94210622321132564</v>
      </c>
      <c r="K4133" s="59">
        <v>11.454275993751086</v>
      </c>
      <c r="L4133" s="61">
        <v>19.079052240768057</v>
      </c>
      <c r="M4133" s="70">
        <v>76223639</v>
      </c>
      <c r="N4133" s="62">
        <v>98.472425711055962</v>
      </c>
      <c r="O4133" s="63">
        <v>0.75900000000000001</v>
      </c>
      <c r="P4133" s="147">
        <v>19228.656449608046</v>
      </c>
      <c r="Q4133" s="64">
        <v>588589.38282964169</v>
      </c>
      <c r="R4133" s="62">
        <v>25154.274268978039</v>
      </c>
      <c r="S4133" s="62">
        <v>17313.311898513821</v>
      </c>
      <c r="T4133" s="62">
        <v>26775.960387135499</v>
      </c>
      <c r="U4133" s="64">
        <v>69243.546554627363</v>
      </c>
      <c r="V4133" s="62">
        <v>285658.47572040698</v>
      </c>
      <c r="W4133" s="62">
        <v>223718.95173027599</v>
      </c>
      <c r="X4133" s="62">
        <v>71810.764657713502</v>
      </c>
      <c r="Y4133" s="62">
        <v>873086.59835404903</v>
      </c>
      <c r="Z4133" s="64">
        <v>1454274.7904624455</v>
      </c>
    </row>
    <row r="4134" spans="1:26">
      <c r="A4134" s="1" t="s">
        <v>160</v>
      </c>
      <c r="B4134" s="54">
        <v>2014</v>
      </c>
      <c r="C4134" s="61">
        <v>8.0255874638345563</v>
      </c>
      <c r="D4134" s="58">
        <v>3.2637262666329576</v>
      </c>
      <c r="E4134" s="58">
        <v>2.2321293534405773</v>
      </c>
      <c r="F4134" s="58">
        <v>3.4520224694314732</v>
      </c>
      <c r="G4134" s="61">
        <v>8.947878089505009</v>
      </c>
      <c r="H4134" s="59">
        <v>3.6365373951595865</v>
      </c>
      <c r="I4134" s="59">
        <v>2.876122384252882</v>
      </c>
      <c r="J4134" s="59">
        <v>0.9284549545501477</v>
      </c>
      <c r="K4134" s="59">
        <v>11.279136263800783</v>
      </c>
      <c r="L4134" s="61">
        <v>18.720250997763401</v>
      </c>
      <c r="M4134" s="70">
        <v>77523788</v>
      </c>
      <c r="N4134" s="62">
        <v>100.08787079505737</v>
      </c>
      <c r="O4134" s="63">
        <v>0.76400000000000001</v>
      </c>
      <c r="P4134" s="147">
        <v>19653.611827637353</v>
      </c>
      <c r="Q4134" s="64">
        <v>622173.94112176786</v>
      </c>
      <c r="R4134" s="62">
        <v>25301.642318448488</v>
      </c>
      <c r="S4134" s="62">
        <v>17304.312278470439</v>
      </c>
      <c r="T4134" s="62">
        <v>26761.385809144202</v>
      </c>
      <c r="U4134" s="64">
        <v>69367.340406063129</v>
      </c>
      <c r="V4134" s="62">
        <v>281918.15407642402</v>
      </c>
      <c r="W4134" s="62">
        <v>222967.90197887499</v>
      </c>
      <c r="X4134" s="62">
        <v>71977.345064095294</v>
      </c>
      <c r="Y4134" s="62">
        <v>874401.368538004</v>
      </c>
      <c r="Z4134" s="64">
        <v>1451264.7696573983</v>
      </c>
    </row>
    <row r="4135" spans="1:26">
      <c r="A4135" s="1" t="s">
        <v>160</v>
      </c>
      <c r="B4135" s="54">
        <v>2015</v>
      </c>
      <c r="C4135" s="61">
        <v>7.9284770150691308</v>
      </c>
      <c r="D4135" s="58">
        <v>3.2064283497566732</v>
      </c>
      <c r="E4135" s="58">
        <v>2.1406515840997007</v>
      </c>
      <c r="F4135" s="58">
        <v>3.2975031477865167</v>
      </c>
      <c r="G4135" s="61">
        <v>8.6445830816428906</v>
      </c>
      <c r="H4135" s="59">
        <v>3.6298859685192535</v>
      </c>
      <c r="I4135" s="59">
        <v>2.8037564882111714</v>
      </c>
      <c r="J4135" s="59">
        <v>0.93650703664043844</v>
      </c>
      <c r="K4135" s="59">
        <v>11.77269412866772</v>
      </c>
      <c r="L4135" s="61">
        <v>19.142843622038583</v>
      </c>
      <c r="M4135" s="70">
        <v>78665830</v>
      </c>
      <c r="N4135" s="62">
        <v>101.70013123189065</v>
      </c>
      <c r="O4135" s="63">
        <v>0.76700000000000002</v>
      </c>
      <c r="P4135" s="147">
        <v>20008.914384915632</v>
      </c>
      <c r="Q4135" s="64">
        <v>623700.22502633568</v>
      </c>
      <c r="R4135" s="62">
        <v>25223.6347469139</v>
      </c>
      <c r="S4135" s="62">
        <v>16839.613360401778</v>
      </c>
      <c r="T4135" s="62">
        <v>25940.082204823899</v>
      </c>
      <c r="U4135" s="64">
        <v>68003.330312139573</v>
      </c>
      <c r="V4135" s="62">
        <v>285547.99251892098</v>
      </c>
      <c r="W4135" s="62">
        <v>220559.831263017</v>
      </c>
      <c r="X4135" s="62">
        <v>73671.103338160494</v>
      </c>
      <c r="Y4135" s="62">
        <v>926108.75496777298</v>
      </c>
      <c r="Z4135" s="64">
        <v>1505887.6820878712</v>
      </c>
    </row>
    <row r="4136" spans="1:26">
      <c r="A4136" s="1" t="s">
        <v>161</v>
      </c>
      <c r="B4136" s="54">
        <v>1990</v>
      </c>
      <c r="C4136" s="61">
        <v>21.730099481087255</v>
      </c>
      <c r="D4136" s="58">
        <v>2.6725061950556666</v>
      </c>
      <c r="E4136" s="58">
        <v>2.3293995233746405</v>
      </c>
      <c r="F4136" s="58">
        <v>43.82240239620338</v>
      </c>
      <c r="G4136" s="61">
        <v>48.824308114633688</v>
      </c>
      <c r="H4136" s="59">
        <v>0.30878088992580149</v>
      </c>
      <c r="I4136" s="59">
        <v>0.37203473545446292</v>
      </c>
      <c r="J4136" s="59">
        <v>0.11338488943476582</v>
      </c>
      <c r="K4136" s="59">
        <v>0.10191636571250109</v>
      </c>
      <c r="L4136" s="61">
        <v>0.89611688052753136</v>
      </c>
      <c r="M4136" s="70">
        <v>3668000</v>
      </c>
      <c r="N4136" s="62">
        <v>7.8393931011001641</v>
      </c>
      <c r="O4136" s="63"/>
      <c r="P4136" s="147">
        <v>5398.7927431179696</v>
      </c>
      <c r="Q4136" s="64">
        <v>79706.004896628059</v>
      </c>
      <c r="R4136" s="62">
        <v>980.27527234641855</v>
      </c>
      <c r="S4136" s="62">
        <v>854.42374517381802</v>
      </c>
      <c r="T4136" s="62">
        <v>16074.057198927399</v>
      </c>
      <c r="U4136" s="64">
        <v>17908.756216447637</v>
      </c>
      <c r="V4136" s="62">
        <v>1132.6083042478399</v>
      </c>
      <c r="W4136" s="62">
        <v>1364.62340964697</v>
      </c>
      <c r="X4136" s="62">
        <v>415.89577444672102</v>
      </c>
      <c r="Y4136" s="62">
        <v>373.82922943345397</v>
      </c>
      <c r="Z4136" s="64">
        <v>3286.956717774985</v>
      </c>
    </row>
    <row r="4137" spans="1:26">
      <c r="A4137" s="1" t="s">
        <v>161</v>
      </c>
      <c r="B4137" s="57">
        <v>1991</v>
      </c>
      <c r="C4137" s="61">
        <v>22.173680052786107</v>
      </c>
      <c r="D4137" s="58">
        <v>2.9955287194920031</v>
      </c>
      <c r="E4137" s="58">
        <v>2.4781667308601008</v>
      </c>
      <c r="F4137" s="58">
        <v>48.613005464109904</v>
      </c>
      <c r="G4137" s="61">
        <v>54.086700914461993</v>
      </c>
      <c r="H4137" s="59">
        <v>0.3040370138906146</v>
      </c>
      <c r="I4137" s="59">
        <v>0.3926649090727769</v>
      </c>
      <c r="J4137" s="59">
        <v>0.11624587285432078</v>
      </c>
      <c r="K4137" s="59">
        <v>0.10047391045130595</v>
      </c>
      <c r="L4137" s="61">
        <v>0.9134217062690182</v>
      </c>
      <c r="M4137" s="70">
        <v>3772350</v>
      </c>
      <c r="N4137" s="62">
        <v>8.0632966612048609</v>
      </c>
      <c r="O4137" s="63"/>
      <c r="P4137" s="147">
        <v>5174.3832978081355</v>
      </c>
      <c r="Q4137" s="64">
        <v>83646.881947127666</v>
      </c>
      <c r="R4137" s="62">
        <v>1130.0182764975657</v>
      </c>
      <c r="S4137" s="62">
        <v>934.85122671601005</v>
      </c>
      <c r="T4137" s="62">
        <v>18338.527116253499</v>
      </c>
      <c r="U4137" s="64">
        <v>20403.396619467072</v>
      </c>
      <c r="V4137" s="62">
        <v>1146.9340293502601</v>
      </c>
      <c r="W4137" s="62">
        <v>1481.2694697406901</v>
      </c>
      <c r="X4137" s="62">
        <v>438.52011846199701</v>
      </c>
      <c r="Y4137" s="62">
        <v>379.02275609098399</v>
      </c>
      <c r="Z4137" s="64">
        <v>3445.7463736439308</v>
      </c>
    </row>
    <row r="4138" spans="1:26">
      <c r="A4138" s="1" t="s">
        <v>161</v>
      </c>
      <c r="B4138" s="57">
        <v>1992</v>
      </c>
      <c r="C4138" s="61">
        <v>14.01415353335028</v>
      </c>
      <c r="D4138" s="58">
        <v>1.8178307479084919</v>
      </c>
      <c r="E4138" s="58">
        <v>1.9145324941701396</v>
      </c>
      <c r="F4138" s="58">
        <v>31.219468079720802</v>
      </c>
      <c r="G4138" s="61">
        <v>34.951831321799432</v>
      </c>
      <c r="H4138" s="59">
        <v>1.812452330487345</v>
      </c>
      <c r="I4138" s="59">
        <v>3.2020304932749921</v>
      </c>
      <c r="J4138" s="59">
        <v>0.25419815676094348</v>
      </c>
      <c r="K4138" s="59">
        <v>2.5646405278619326</v>
      </c>
      <c r="L4138" s="61">
        <v>7.8333215083852137</v>
      </c>
      <c r="M4138" s="70">
        <v>3881973</v>
      </c>
      <c r="N4138" s="62">
        <v>8.2987742855318878</v>
      </c>
      <c r="O4138" s="63"/>
      <c r="P4138" s="147">
        <v>4373.2021622710954</v>
      </c>
      <c r="Q4138" s="64">
        <v>54402.565634320388</v>
      </c>
      <c r="R4138" s="62">
        <v>705.67698819505722</v>
      </c>
      <c r="S4138" s="62">
        <v>743.21634499911397</v>
      </c>
      <c r="T4138" s="62">
        <v>12119.313215983801</v>
      </c>
      <c r="U4138" s="64">
        <v>13568.206549177972</v>
      </c>
      <c r="V4138" s="62">
        <v>7035.8910107389502</v>
      </c>
      <c r="W4138" s="62">
        <v>12430.1959200702</v>
      </c>
      <c r="X4138" s="62">
        <v>986.79038119575</v>
      </c>
      <c r="Y4138" s="62">
        <v>9955.8652838657708</v>
      </c>
      <c r="Z4138" s="64">
        <v>30408.742595870674</v>
      </c>
    </row>
    <row r="4139" spans="1:26">
      <c r="A4139" s="1" t="s">
        <v>161</v>
      </c>
      <c r="B4139" s="57">
        <v>1993</v>
      </c>
      <c r="C4139" s="61">
        <v>12.340930089896816</v>
      </c>
      <c r="D4139" s="58">
        <v>1.4127858675482265</v>
      </c>
      <c r="E4139" s="58">
        <v>1.3542861604371432</v>
      </c>
      <c r="F4139" s="58">
        <v>22.950595246265689</v>
      </c>
      <c r="G4139" s="61">
        <v>25.71766727425106</v>
      </c>
      <c r="H4139" s="59">
        <v>1.5390018301278661</v>
      </c>
      <c r="I4139" s="59">
        <v>2.1607024607218159</v>
      </c>
      <c r="J4139" s="59">
        <v>0.20307477940070473</v>
      </c>
      <c r="K4139" s="59">
        <v>2.2140877277094164</v>
      </c>
      <c r="L4139" s="61">
        <v>6.116866797959803</v>
      </c>
      <c r="M4139" s="70">
        <v>3991917</v>
      </c>
      <c r="N4139" s="62">
        <v>8.5348647670929711</v>
      </c>
      <c r="O4139" s="63"/>
      <c r="P4139" s="147">
        <v>4419.2502704784138</v>
      </c>
      <c r="Q4139" s="64">
        <v>49263.968621670625</v>
      </c>
      <c r="R4139" s="62">
        <v>563.97239220255142</v>
      </c>
      <c r="S4139" s="62">
        <v>540.61979467137598</v>
      </c>
      <c r="T4139" s="62">
        <v>9161.6871323687192</v>
      </c>
      <c r="U4139" s="64">
        <v>10266.279319242647</v>
      </c>
      <c r="V4139" s="62">
        <v>6143.5675687185403</v>
      </c>
      <c r="W4139" s="62">
        <v>8625.3448848972494</v>
      </c>
      <c r="X4139" s="62">
        <v>810.65766416092299</v>
      </c>
      <c r="Y4139" s="62">
        <v>8838.4544397345908</v>
      </c>
      <c r="Z4139" s="64">
        <v>24418.024557511304</v>
      </c>
    </row>
    <row r="4140" spans="1:26">
      <c r="A4140" s="1" t="s">
        <v>161</v>
      </c>
      <c r="B4140" s="57">
        <v>1994</v>
      </c>
      <c r="C4140" s="61">
        <v>13.297802266887834</v>
      </c>
      <c r="D4140" s="58">
        <v>2.5623874854887871</v>
      </c>
      <c r="E4140" s="58">
        <v>2.8702461337587017</v>
      </c>
      <c r="F4140" s="58">
        <v>39.58651779241228</v>
      </c>
      <c r="G4140" s="61">
        <v>45.01915141165977</v>
      </c>
      <c r="H4140" s="59">
        <v>2.7627774293670733</v>
      </c>
      <c r="I4140" s="59">
        <v>2.8248700806442026</v>
      </c>
      <c r="J4140" s="59">
        <v>0.37054470753136604</v>
      </c>
      <c r="K4140" s="59">
        <v>1.6975413995663766</v>
      </c>
      <c r="L4140" s="61">
        <v>7.6557336171090187</v>
      </c>
      <c r="M4140" s="70">
        <v>4095512</v>
      </c>
      <c r="N4140" s="62">
        <v>8.7568339965526789</v>
      </c>
      <c r="O4140" s="63"/>
      <c r="P4140" s="147">
        <v>3638.0907799633087</v>
      </c>
      <c r="Q4140" s="64">
        <v>54461.308757666324</v>
      </c>
      <c r="R4140" s="62">
        <v>1049.4288695469154</v>
      </c>
      <c r="S4140" s="62">
        <v>1175.5127483762369</v>
      </c>
      <c r="T4140" s="62">
        <v>16212.7058657038</v>
      </c>
      <c r="U4140" s="64">
        <v>18437.647483626952</v>
      </c>
      <c r="V4140" s="62">
        <v>11314.988115302</v>
      </c>
      <c r="W4140" s="62">
        <v>11569.2893137193</v>
      </c>
      <c r="X4140" s="62">
        <v>1517.5702962312</v>
      </c>
      <c r="Y4140" s="62">
        <v>6952.30117242089</v>
      </c>
      <c r="Z4140" s="64">
        <v>31354.148897673389</v>
      </c>
    </row>
    <row r="4141" spans="1:26">
      <c r="A4141" s="1" t="s">
        <v>161</v>
      </c>
      <c r="B4141" s="57">
        <v>1995</v>
      </c>
      <c r="C4141" s="61">
        <v>13.317272196031624</v>
      </c>
      <c r="D4141" s="58">
        <v>2.3369711270505107</v>
      </c>
      <c r="E4141" s="58">
        <v>2.5856120936938187</v>
      </c>
      <c r="F4141" s="58">
        <v>34.756874498088109</v>
      </c>
      <c r="G4141" s="61">
        <v>39.679457718832438</v>
      </c>
      <c r="H4141" s="59">
        <v>2.547339313784351</v>
      </c>
      <c r="I4141" s="59">
        <v>2.1933294204365823</v>
      </c>
      <c r="J4141" s="59">
        <v>0.37059289852264438</v>
      </c>
      <c r="K4141" s="59">
        <v>1.1952199237060204</v>
      </c>
      <c r="L4141" s="61">
        <v>6.3064815564495982</v>
      </c>
      <c r="M4141" s="70">
        <v>4188010</v>
      </c>
      <c r="N4141" s="62">
        <v>8.9541846658012894</v>
      </c>
      <c r="O4141" s="63"/>
      <c r="P4141" s="147">
        <v>3370.4401589793624</v>
      </c>
      <c r="Q4141" s="64">
        <v>55772.869129702405</v>
      </c>
      <c r="R4141" s="62">
        <v>978.72584497988089</v>
      </c>
      <c r="S4141" s="62">
        <v>1082.856930451065</v>
      </c>
      <c r="T4141" s="62">
        <v>14556.213796673799</v>
      </c>
      <c r="U4141" s="64">
        <v>16617.796572104744</v>
      </c>
      <c r="V4141" s="62">
        <v>10668.282519521999</v>
      </c>
      <c r="W4141" s="62">
        <v>9185.68554608261</v>
      </c>
      <c r="X4141" s="62">
        <v>1552.0467649418199</v>
      </c>
      <c r="Y4141" s="62">
        <v>5005.59299268005</v>
      </c>
      <c r="Z4141" s="64">
        <v>26411.607823226481</v>
      </c>
    </row>
    <row r="4142" spans="1:26">
      <c r="A4142" s="1" t="s">
        <v>161</v>
      </c>
      <c r="B4142" s="57">
        <v>1996</v>
      </c>
      <c r="C4142" s="61">
        <v>12.168972734737594</v>
      </c>
      <c r="D4142" s="58">
        <v>1.7613249399482627</v>
      </c>
      <c r="E4142" s="58">
        <v>2.2468697669446893</v>
      </c>
      <c r="F4142" s="58">
        <v>25.931105240165525</v>
      </c>
      <c r="G4142" s="61">
        <v>29.939299947058476</v>
      </c>
      <c r="H4142" s="59">
        <v>1.581569791875026</v>
      </c>
      <c r="I4142" s="59">
        <v>1.4863781395871045</v>
      </c>
      <c r="J4142" s="59">
        <v>0.27451175568013847</v>
      </c>
      <c r="K4142" s="59">
        <v>1.1161463027904253</v>
      </c>
      <c r="L4142" s="61">
        <v>4.4586059899326935</v>
      </c>
      <c r="M4142" s="70">
        <v>4267690</v>
      </c>
      <c r="N4142" s="62">
        <v>9.1233673100248982</v>
      </c>
      <c r="O4142" s="63"/>
      <c r="P4142" s="147">
        <v>3404.1504815322851</v>
      </c>
      <c r="Q4142" s="64">
        <v>51933.403250312287</v>
      </c>
      <c r="R4142" s="62">
        <v>751.6788832967801</v>
      </c>
      <c r="S4142" s="62">
        <v>958.89436356921806</v>
      </c>
      <c r="T4142" s="62">
        <v>11066.591852240201</v>
      </c>
      <c r="U4142" s="64">
        <v>12777.165099106198</v>
      </c>
      <c r="V4142" s="62">
        <v>6749.6495850871297</v>
      </c>
      <c r="W4142" s="62">
        <v>6343.4011225344902</v>
      </c>
      <c r="X4142" s="62">
        <v>1171.5310745985701</v>
      </c>
      <c r="Y4142" s="62">
        <v>4763.3664149556698</v>
      </c>
      <c r="Z4142" s="64">
        <v>19027.948197175858</v>
      </c>
    </row>
    <row r="4143" spans="1:26">
      <c r="A4143" s="1" t="s">
        <v>161</v>
      </c>
      <c r="B4143" s="54">
        <v>1997</v>
      </c>
      <c r="C4143" s="61">
        <v>11.086557540593041</v>
      </c>
      <c r="D4143" s="58">
        <v>1.5772172785389609</v>
      </c>
      <c r="E4143" s="58">
        <v>2.0261478609390564</v>
      </c>
      <c r="F4143" s="58">
        <v>22.602804751393901</v>
      </c>
      <c r="G4143" s="61">
        <v>26.206169890871919</v>
      </c>
      <c r="H4143" s="59">
        <v>1.4853557043060996</v>
      </c>
      <c r="I4143" s="59">
        <v>0.88359020845220382</v>
      </c>
      <c r="J4143" s="59">
        <v>0.25115904684718904</v>
      </c>
      <c r="K4143" s="59">
        <v>0.97080863331093881</v>
      </c>
      <c r="L4143" s="61">
        <v>3.5909135929164311</v>
      </c>
      <c r="M4143" s="70">
        <v>4335991</v>
      </c>
      <c r="N4143" s="62">
        <v>9.2675802779137317</v>
      </c>
      <c r="O4143" s="63"/>
      <c r="P4143" s="147">
        <v>3977.5365767620515</v>
      </c>
      <c r="Q4143" s="64">
        <v>48071.21371699356</v>
      </c>
      <c r="R4143" s="62">
        <v>683.87999247894277</v>
      </c>
      <c r="S4143" s="62">
        <v>878.5358889700999</v>
      </c>
      <c r="T4143" s="62">
        <v>9800.5557976801192</v>
      </c>
      <c r="U4143" s="64">
        <v>11362.971679129163</v>
      </c>
      <c r="V4143" s="62">
        <v>6440.4889656699097</v>
      </c>
      <c r="W4143" s="62">
        <v>3831.2391915368798</v>
      </c>
      <c r="X4143" s="62">
        <v>1089.02336669799</v>
      </c>
      <c r="Y4143" s="62">
        <v>4209.4174967585304</v>
      </c>
      <c r="Z4143" s="64">
        <v>15570.16902066331</v>
      </c>
    </row>
    <row r="4144" spans="1:26">
      <c r="A4144" s="1" t="s">
        <v>161</v>
      </c>
      <c r="B4144" s="54">
        <v>1998</v>
      </c>
      <c r="C4144" s="61">
        <v>11.908634329443654</v>
      </c>
      <c r="D4144" s="58">
        <v>1.6109637707435063</v>
      </c>
      <c r="E4144" s="58">
        <v>1.9818176789646944</v>
      </c>
      <c r="F4144" s="58">
        <v>24.227395845563652</v>
      </c>
      <c r="G4144" s="61">
        <v>27.820177295271858</v>
      </c>
      <c r="H4144" s="59">
        <v>1.7477430255626485</v>
      </c>
      <c r="I4144" s="59">
        <v>0.8027341233204498</v>
      </c>
      <c r="J4144" s="59">
        <v>0.21996159871594068</v>
      </c>
      <c r="K4144" s="59">
        <v>0.92337844277995573</v>
      </c>
      <c r="L4144" s="61">
        <v>3.6938171903789949</v>
      </c>
      <c r="M4144" s="70">
        <v>4395293</v>
      </c>
      <c r="N4144" s="62">
        <v>9.3917753707999072</v>
      </c>
      <c r="O4144" s="63"/>
      <c r="P4144" s="147">
        <v>3187.3585526005222</v>
      </c>
      <c r="Q4144" s="64">
        <v>52341.937107763384</v>
      </c>
      <c r="R4144" s="62">
        <v>708.06577848025381</v>
      </c>
      <c r="S4144" s="62">
        <v>871.06693716297696</v>
      </c>
      <c r="T4144" s="62">
        <v>10648.650336823501</v>
      </c>
      <c r="U4144" s="64">
        <v>12227.783052466732</v>
      </c>
      <c r="V4144" s="62">
        <v>7681.8426860543304</v>
      </c>
      <c r="W4144" s="62">
        <v>3528.2516730915099</v>
      </c>
      <c r="X4144" s="62">
        <v>966.79567510498305</v>
      </c>
      <c r="Y4144" s="62">
        <v>4058.51880590164</v>
      </c>
      <c r="Z4144" s="64">
        <v>16235.408840152462</v>
      </c>
    </row>
    <row r="4145" spans="1:26">
      <c r="A4145" s="1" t="s">
        <v>161</v>
      </c>
      <c r="B4145" s="54">
        <v>1999</v>
      </c>
      <c r="C4145" s="61">
        <v>13.734317472407113</v>
      </c>
      <c r="D4145" s="58">
        <v>2.0174341362919832</v>
      </c>
      <c r="E4145" s="58">
        <v>2.6032333989697345</v>
      </c>
      <c r="F4145" s="58">
        <v>28.938314199909559</v>
      </c>
      <c r="G4145" s="61">
        <v>33.558981735171287</v>
      </c>
      <c r="H4145" s="59">
        <v>2.418153717082649</v>
      </c>
      <c r="I4145" s="59">
        <v>1.211622395330592</v>
      </c>
      <c r="J4145" s="59">
        <v>0.28880975603408932</v>
      </c>
      <c r="K4145" s="59">
        <v>0.97140738271763083</v>
      </c>
      <c r="L4145" s="61">
        <v>4.8899932511649613</v>
      </c>
      <c r="M4145" s="70">
        <v>4449427</v>
      </c>
      <c r="N4145" s="62">
        <v>9.5038239737833301</v>
      </c>
      <c r="O4145" s="63"/>
      <c r="P4145" s="147">
        <v>3593.5412317425357</v>
      </c>
      <c r="Q4145" s="64">
        <v>61109.842988299963</v>
      </c>
      <c r="R4145" s="62">
        <v>897.64259167392288</v>
      </c>
      <c r="S4145" s="62">
        <v>1158.2896972677709</v>
      </c>
      <c r="T4145" s="62">
        <v>12875.8916535561</v>
      </c>
      <c r="U4145" s="64">
        <v>14931.823942497795</v>
      </c>
      <c r="V4145" s="62">
        <v>10759.3984389379</v>
      </c>
      <c r="W4145" s="62">
        <v>5391.0253995886096</v>
      </c>
      <c r="X4145" s="62">
        <v>1285.03792636149</v>
      </c>
      <c r="Y4145" s="62">
        <v>4322.2062366631599</v>
      </c>
      <c r="Z4145" s="64">
        <v>21757.668001551159</v>
      </c>
    </row>
    <row r="4146" spans="1:26">
      <c r="A4146" s="1" t="s">
        <v>161</v>
      </c>
      <c r="B4146" s="54">
        <v>2000</v>
      </c>
      <c r="C4146" s="61">
        <v>12.691337773723751</v>
      </c>
      <c r="D4146" s="58">
        <v>1.9591512052852231</v>
      </c>
      <c r="E4146" s="58">
        <v>2.419385366253473</v>
      </c>
      <c r="F4146" s="58">
        <v>26.218586079276115</v>
      </c>
      <c r="G4146" s="61">
        <v>30.597122650814814</v>
      </c>
      <c r="H4146" s="59">
        <v>2.3407623408985478</v>
      </c>
      <c r="I4146" s="59">
        <v>1.7566467678476476</v>
      </c>
      <c r="J4146" s="59">
        <v>0.36943094664618642</v>
      </c>
      <c r="K4146" s="59">
        <v>0.99693951401262804</v>
      </c>
      <c r="L4146" s="61">
        <v>5.46377956940501</v>
      </c>
      <c r="M4146" s="70">
        <v>4501419</v>
      </c>
      <c r="N4146" s="62">
        <v>9.6102206711637912</v>
      </c>
      <c r="O4146" s="63"/>
      <c r="P4146" s="147">
        <v>4240.9740589401144</v>
      </c>
      <c r="Q4146" s="64">
        <v>57129.028990057792</v>
      </c>
      <c r="R4146" s="62">
        <v>881.89604593438037</v>
      </c>
      <c r="S4146" s="62">
        <v>1089.0667255975341</v>
      </c>
      <c r="T4146" s="62">
        <v>11802.084153038901</v>
      </c>
      <c r="U4146" s="64">
        <v>13773.046924570815</v>
      </c>
      <c r="V4146" s="62">
        <v>10536.7520758052</v>
      </c>
      <c r="W4146" s="62">
        <v>7907.4031370779903</v>
      </c>
      <c r="X4146" s="62">
        <v>1662.96348242113</v>
      </c>
      <c r="Y4146" s="62">
        <v>4487.6424702272097</v>
      </c>
      <c r="Z4146" s="64">
        <v>24594.76116553153</v>
      </c>
    </row>
    <row r="4147" spans="1:26">
      <c r="A4147" s="1" t="s">
        <v>161</v>
      </c>
      <c r="B4147" s="54">
        <v>2001</v>
      </c>
      <c r="C4147" s="61">
        <v>14.00188130429977</v>
      </c>
      <c r="D4147" s="58">
        <v>2.3311526676252479</v>
      </c>
      <c r="E4147" s="58">
        <v>2.7018434920701764</v>
      </c>
      <c r="F4147" s="58">
        <v>30.639823662533324</v>
      </c>
      <c r="G4147" s="61">
        <v>35.672819822228746</v>
      </c>
      <c r="H4147" s="59">
        <v>2.9423417770036746</v>
      </c>
      <c r="I4147" s="59">
        <v>2.2212664621958926</v>
      </c>
      <c r="J4147" s="59">
        <v>0.45860433317924798</v>
      </c>
      <c r="K4147" s="59">
        <v>0.98557998386896994</v>
      </c>
      <c r="L4147" s="61">
        <v>6.6077925562477855</v>
      </c>
      <c r="M4147" s="70">
        <v>4551762</v>
      </c>
      <c r="N4147" s="62">
        <v>9.7122550167046153</v>
      </c>
      <c r="O4147" s="63"/>
      <c r="P4147" s="147">
        <v>4475.9827211517022</v>
      </c>
      <c r="Q4147" s="64">
        <v>63733.231249422133</v>
      </c>
      <c r="R4147" s="62">
        <v>1061.0852128695233</v>
      </c>
      <c r="S4147" s="62">
        <v>1229.8148537152329</v>
      </c>
      <c r="T4147" s="62">
        <v>13946.518503382</v>
      </c>
      <c r="U4147" s="64">
        <v>16237.418569966756</v>
      </c>
      <c r="V4147" s="62">
        <v>13392.839491577801</v>
      </c>
      <c r="W4147" s="62">
        <v>10110.6762744977</v>
      </c>
      <c r="X4147" s="62">
        <v>2087.4577768006402</v>
      </c>
      <c r="Y4147" s="62">
        <v>4486.1255185353903</v>
      </c>
      <c r="Z4147" s="64">
        <v>30077.099061411533</v>
      </c>
    </row>
    <row r="4148" spans="1:26">
      <c r="A4148" s="1" t="s">
        <v>161</v>
      </c>
      <c r="B4148" s="54">
        <v>2002</v>
      </c>
      <c r="C4148" s="61">
        <v>13.319832919843662</v>
      </c>
      <c r="D4148" s="58">
        <v>2.1023969303421124</v>
      </c>
      <c r="E4148" s="58">
        <v>2.2579290558231695</v>
      </c>
      <c r="F4148" s="58">
        <v>27.347953330764156</v>
      </c>
      <c r="G4148" s="61">
        <v>31.708279316929438</v>
      </c>
      <c r="H4148" s="59">
        <v>2.8061664129485377</v>
      </c>
      <c r="I4148" s="59">
        <v>1.9889502493713018</v>
      </c>
      <c r="J4148" s="59">
        <v>0.40353759133306755</v>
      </c>
      <c r="K4148" s="59">
        <v>0.96072239545691984</v>
      </c>
      <c r="L4148" s="61">
        <v>6.1593766491098281</v>
      </c>
      <c r="M4148" s="70">
        <v>4600172</v>
      </c>
      <c r="N4148" s="62">
        <v>9.8099759538654698</v>
      </c>
      <c r="O4148" s="63"/>
      <c r="P4148" s="147">
        <v>4508.4334927236714</v>
      </c>
      <c r="Q4148" s="64">
        <v>61273.522442543057</v>
      </c>
      <c r="R4148" s="62">
        <v>967.13874918457361</v>
      </c>
      <c r="S4148" s="62">
        <v>1038.6862020584181</v>
      </c>
      <c r="T4148" s="62">
        <v>12580.528916948801</v>
      </c>
      <c r="U4148" s="64">
        <v>14586.353868191793</v>
      </c>
      <c r="V4148" s="62">
        <v>12908.8481601863</v>
      </c>
      <c r="W4148" s="62">
        <v>9149.5132465508796</v>
      </c>
      <c r="X4148" s="62">
        <v>1856.3423285978199</v>
      </c>
      <c r="Y4148" s="62">
        <v>4419.48826335385</v>
      </c>
      <c r="Z4148" s="64">
        <v>28334.191998688853</v>
      </c>
    </row>
    <row r="4149" spans="1:26">
      <c r="A4149" s="1" t="s">
        <v>161</v>
      </c>
      <c r="B4149" s="54">
        <v>2003</v>
      </c>
      <c r="C4149" s="61">
        <v>15.681188981331768</v>
      </c>
      <c r="D4149" s="58">
        <v>2.5098143053998023</v>
      </c>
      <c r="E4149" s="58">
        <v>2.7329952129241493</v>
      </c>
      <c r="F4149" s="58">
        <v>32.408842798477252</v>
      </c>
      <c r="G4149" s="61">
        <v>37.651652316801204</v>
      </c>
      <c r="H4149" s="59">
        <v>3.5679068120306514</v>
      </c>
      <c r="I4149" s="59">
        <v>1.9371429659965458</v>
      </c>
      <c r="J4149" s="59">
        <v>0.52217913866095489</v>
      </c>
      <c r="K4149" s="59">
        <v>0.97518985786470025</v>
      </c>
      <c r="L4149" s="61">
        <v>7.0024187745528517</v>
      </c>
      <c r="M4149" s="70">
        <v>4648036</v>
      </c>
      <c r="N4149" s="62">
        <v>9.9073074713255167</v>
      </c>
      <c r="O4149" s="63"/>
      <c r="P4149" s="147">
        <v>4699.7458061647312</v>
      </c>
      <c r="Q4149" s="64">
        <v>72886.73090803338</v>
      </c>
      <c r="R4149" s="62">
        <v>1166.5707244813277</v>
      </c>
      <c r="S4149" s="62">
        <v>1270.306013749911</v>
      </c>
      <c r="T4149" s="62">
        <v>15063.746804566301</v>
      </c>
      <c r="U4149" s="64">
        <v>17500.623542797541</v>
      </c>
      <c r="V4149" s="62">
        <v>16583.759306963701</v>
      </c>
      <c r="W4149" s="62">
        <v>9003.9102430987205</v>
      </c>
      <c r="X4149" s="62">
        <v>2427.1074349451101</v>
      </c>
      <c r="Y4149" s="62">
        <v>4532.7175661900101</v>
      </c>
      <c r="Z4149" s="64">
        <v>32547.494551197538</v>
      </c>
    </row>
    <row r="4150" spans="1:26">
      <c r="A4150" s="1" t="s">
        <v>161</v>
      </c>
      <c r="B4150" s="54">
        <v>2004</v>
      </c>
      <c r="C4150" s="61">
        <v>16.827103090641131</v>
      </c>
      <c r="D4150" s="58">
        <v>2.5759262553840889</v>
      </c>
      <c r="E4150" s="58">
        <v>2.8622388520747495</v>
      </c>
      <c r="F4150" s="58">
        <v>32.753688494804628</v>
      </c>
      <c r="G4150" s="61">
        <v>38.191853602263464</v>
      </c>
      <c r="H4150" s="59">
        <v>3.8613797644688304</v>
      </c>
      <c r="I4150" s="59">
        <v>1.7907841782957308</v>
      </c>
      <c r="J4150" s="59">
        <v>0.58807459535920681</v>
      </c>
      <c r="K4150" s="59">
        <v>1.1783560826364352</v>
      </c>
      <c r="L4150" s="61">
        <v>7.4185946207602029</v>
      </c>
      <c r="M4150" s="70">
        <v>4696876</v>
      </c>
      <c r="N4150" s="62">
        <v>10.008720447726256</v>
      </c>
      <c r="O4150" s="63"/>
      <c r="P4150" s="147">
        <v>5017.7196599917752</v>
      </c>
      <c r="Q4150" s="64">
        <v>79034.816655958144</v>
      </c>
      <c r="R4150" s="62">
        <v>1209.8806206683398</v>
      </c>
      <c r="S4150" s="62">
        <v>1344.3580970577441</v>
      </c>
      <c r="T4150" s="62">
        <v>15384.0013402724</v>
      </c>
      <c r="U4150" s="64">
        <v>17938.240057998482</v>
      </c>
      <c r="V4150" s="62">
        <v>18136.421942619301</v>
      </c>
      <c r="W4150" s="62">
        <v>8411.0912282169393</v>
      </c>
      <c r="X4150" s="62">
        <v>2762.1134531523699</v>
      </c>
      <c r="Y4150" s="62">
        <v>5534.5924039890897</v>
      </c>
      <c r="Z4150" s="64">
        <v>34844.219027977699</v>
      </c>
    </row>
    <row r="4151" spans="1:26">
      <c r="A4151" s="1" t="s">
        <v>161</v>
      </c>
      <c r="B4151" s="54">
        <v>2005</v>
      </c>
      <c r="C4151" s="61">
        <v>16.218110969753546</v>
      </c>
      <c r="D4151" s="58">
        <v>2.4202625098733006</v>
      </c>
      <c r="E4151" s="58">
        <v>2.4522108875341688</v>
      </c>
      <c r="F4151" s="58">
        <v>30.387230791769689</v>
      </c>
      <c r="G4151" s="61">
        <v>35.259704189177157</v>
      </c>
      <c r="H4151" s="59">
        <v>3.7450419511207942</v>
      </c>
      <c r="I4151" s="59">
        <v>1.6199972201384607</v>
      </c>
      <c r="J4151" s="59">
        <v>0.51917783545695628</v>
      </c>
      <c r="K4151" s="59">
        <v>1.2256200512879649</v>
      </c>
      <c r="L4151" s="61">
        <v>7.1098370580041763</v>
      </c>
      <c r="M4151" s="70">
        <v>4747839</v>
      </c>
      <c r="N4151" s="62">
        <v>10.1177643478816</v>
      </c>
      <c r="O4151" s="63"/>
      <c r="P4151" s="147">
        <v>5791.7121280205811</v>
      </c>
      <c r="Q4151" s="64">
        <v>77000.979768523714</v>
      </c>
      <c r="R4151" s="62">
        <v>1149.1016734614343</v>
      </c>
      <c r="S4151" s="62">
        <v>1164.270248805934</v>
      </c>
      <c r="T4151" s="62">
        <v>14427.3679455165</v>
      </c>
      <c r="U4151" s="64">
        <v>16740.739867783868</v>
      </c>
      <c r="V4151" s="62">
        <v>17780.8562321674</v>
      </c>
      <c r="W4151" s="62">
        <v>7691.4859816649696</v>
      </c>
      <c r="X4151" s="62">
        <v>2464.9727751181199</v>
      </c>
      <c r="Y4151" s="62">
        <v>5819.0466786870002</v>
      </c>
      <c r="Z4151" s="64">
        <v>33756.361667637488</v>
      </c>
    </row>
    <row r="4152" spans="1:26">
      <c r="A4152" s="1" t="s">
        <v>161</v>
      </c>
      <c r="B4152" s="54">
        <v>2006</v>
      </c>
      <c r="C4152" s="61">
        <v>14.50224308608488</v>
      </c>
      <c r="D4152" s="58">
        <v>1.9942958718236741</v>
      </c>
      <c r="E4152" s="58">
        <v>2.0730837324827713</v>
      </c>
      <c r="F4152" s="58">
        <v>25.099769257795639</v>
      </c>
      <c r="G4152" s="61">
        <v>29.167148862102081</v>
      </c>
      <c r="H4152" s="59">
        <v>3.0552934514811541</v>
      </c>
      <c r="I4152" s="59">
        <v>1.17629308597916</v>
      </c>
      <c r="J4152" s="59">
        <v>0.44242724597643418</v>
      </c>
      <c r="K4152" s="59">
        <v>1.3442975345731125</v>
      </c>
      <c r="L4152" s="61">
        <v>6.0183113180098617</v>
      </c>
      <c r="M4152" s="70">
        <v>4801594</v>
      </c>
      <c r="N4152" s="62">
        <v>10.235790436873577</v>
      </c>
      <c r="O4152" s="63"/>
      <c r="P4152" s="147">
        <v>6550.1849225950064</v>
      </c>
      <c r="Q4152" s="64">
        <v>69633.883388686649</v>
      </c>
      <c r="R4152" s="62">
        <v>957.57990923733234</v>
      </c>
      <c r="S4152" s="62">
        <v>995.41064113868799</v>
      </c>
      <c r="T4152" s="62">
        <v>12051.890146961599</v>
      </c>
      <c r="U4152" s="64">
        <v>14004.880697337619</v>
      </c>
      <c r="V4152" s="62">
        <v>14670.2787048712</v>
      </c>
      <c r="W4152" s="62">
        <v>5648.0818238790198</v>
      </c>
      <c r="X4152" s="62">
        <v>2124.3560097169702</v>
      </c>
      <c r="Y4152" s="62">
        <v>6454.7709762210498</v>
      </c>
      <c r="Z4152" s="64">
        <v>28897.48751468824</v>
      </c>
    </row>
    <row r="4153" spans="1:26">
      <c r="A4153" s="1" t="s">
        <v>161</v>
      </c>
      <c r="B4153" s="54">
        <v>2007</v>
      </c>
      <c r="C4153" s="61">
        <v>15.791944400190767</v>
      </c>
      <c r="D4153" s="58">
        <v>2.0893671589785954</v>
      </c>
      <c r="E4153" s="58">
        <v>2.1240705841222605</v>
      </c>
      <c r="F4153" s="58">
        <v>26.103129029023705</v>
      </c>
      <c r="G4153" s="61">
        <v>30.316566772124563</v>
      </c>
      <c r="H4153" s="59">
        <v>3.8386221542576062</v>
      </c>
      <c r="I4153" s="59">
        <v>1.2353546351875178</v>
      </c>
      <c r="J4153" s="59">
        <v>0.47049521230639935</v>
      </c>
      <c r="K4153" s="59">
        <v>1.7441456624314944</v>
      </c>
      <c r="L4153" s="61">
        <v>7.2886176641830174</v>
      </c>
      <c r="M4153" s="70">
        <v>4858235</v>
      </c>
      <c r="N4153" s="62">
        <v>10.363537122550166</v>
      </c>
      <c r="O4153" s="63"/>
      <c r="P4153" s="147">
        <v>7381.1209362731652</v>
      </c>
      <c r="Q4153" s="64">
        <v>76720.977003060791</v>
      </c>
      <c r="R4153" s="62">
        <v>1015.0636659600375</v>
      </c>
      <c r="S4153" s="62">
        <v>1031.9234054253209</v>
      </c>
      <c r="T4153" s="62">
        <v>12681.513505831899</v>
      </c>
      <c r="U4153" s="64">
        <v>14728.500577217257</v>
      </c>
      <c r="V4153" s="62">
        <v>18648.9285015897</v>
      </c>
      <c r="W4153" s="62">
        <v>6001.6431260802301</v>
      </c>
      <c r="X4153" s="62">
        <v>2285.77630775938</v>
      </c>
      <c r="Y4153" s="62">
        <v>8473.4695023228705</v>
      </c>
      <c r="Z4153" s="64">
        <v>35409.817437752179</v>
      </c>
    </row>
    <row r="4154" spans="1:26">
      <c r="A4154" s="1" t="s">
        <v>161</v>
      </c>
      <c r="B4154" s="54">
        <v>2008</v>
      </c>
      <c r="C4154" s="61">
        <v>15.59547850130118</v>
      </c>
      <c r="D4154" s="58">
        <v>1.9746502788144478</v>
      </c>
      <c r="E4154" s="58">
        <v>2.0075850980702574</v>
      </c>
      <c r="F4154" s="58">
        <v>25.601455513929629</v>
      </c>
      <c r="G4154" s="61">
        <v>29.583690890814331</v>
      </c>
      <c r="H4154" s="59">
        <v>3.7349874964980461</v>
      </c>
      <c r="I4154" s="59">
        <v>1.2231528623582313</v>
      </c>
      <c r="J4154" s="59">
        <v>0.48314962548271378</v>
      </c>
      <c r="K4154" s="59">
        <v>1.6252163672340303</v>
      </c>
      <c r="L4154" s="61">
        <v>7.0665063515730226</v>
      </c>
      <c r="M4154" s="70">
        <v>4917541</v>
      </c>
      <c r="N4154" s="62">
        <v>10.503185580831188</v>
      </c>
      <c r="O4154" s="63"/>
      <c r="P4154" s="147">
        <v>8528.1133197257204</v>
      </c>
      <c r="Q4154" s="64">
        <v>76691.404944767099</v>
      </c>
      <c r="R4154" s="62">
        <v>971.04237067314773</v>
      </c>
      <c r="S4154" s="62">
        <v>987.23820307495112</v>
      </c>
      <c r="T4154" s="62">
        <v>12589.620714942501</v>
      </c>
      <c r="U4154" s="64">
        <v>14547.9012886906</v>
      </c>
      <c r="V4154" s="62">
        <v>18366.954148516499</v>
      </c>
      <c r="W4154" s="62">
        <v>6014.9043499139598</v>
      </c>
      <c r="X4154" s="62">
        <v>2375.9080924458899</v>
      </c>
      <c r="Y4154" s="62">
        <v>7992.0681197444001</v>
      </c>
      <c r="Z4154" s="64">
        <v>34749.834710620751</v>
      </c>
    </row>
    <row r="4155" spans="1:26">
      <c r="A4155" s="1" t="s">
        <v>161</v>
      </c>
      <c r="B4155" s="54">
        <v>2009</v>
      </c>
      <c r="C4155" s="61">
        <v>15.137791374521425</v>
      </c>
      <c r="D4155" s="58">
        <v>2.4089850471790943</v>
      </c>
      <c r="E4155" s="58">
        <v>2.7729103278760081</v>
      </c>
      <c r="F4155" s="58">
        <v>30.726365073193399</v>
      </c>
      <c r="G4155" s="61">
        <v>35.908260448248498</v>
      </c>
      <c r="H4155" s="59">
        <v>4.5039430743676592</v>
      </c>
      <c r="I4155" s="59">
        <v>1.5799640180607515</v>
      </c>
      <c r="J4155" s="59">
        <v>0.63978365209403165</v>
      </c>
      <c r="K4155" s="59">
        <v>1.7657756956275508</v>
      </c>
      <c r="L4155" s="61">
        <v>8.4894664401499949</v>
      </c>
      <c r="M4155" s="70">
        <v>4978960</v>
      </c>
      <c r="N4155" s="62">
        <v>10.656799948928564</v>
      </c>
      <c r="O4155" s="63"/>
      <c r="P4155" s="147">
        <v>9004.5791888167259</v>
      </c>
      <c r="Q4155" s="64">
        <v>75370.457742087194</v>
      </c>
      <c r="R4155" s="62">
        <v>1199.4240190502824</v>
      </c>
      <c r="S4155" s="62">
        <v>1380.6209606081529</v>
      </c>
      <c r="T4155" s="62">
        <v>15298.5342644827</v>
      </c>
      <c r="U4155" s="64">
        <v>17878.579244141136</v>
      </c>
      <c r="V4155" s="62">
        <v>22424.9524095536</v>
      </c>
      <c r="W4155" s="62">
        <v>7866.5776473637598</v>
      </c>
      <c r="X4155" s="62">
        <v>3185.4572124300998</v>
      </c>
      <c r="Y4155" s="62">
        <v>8791.72655750175</v>
      </c>
      <c r="Z4155" s="64">
        <v>42268.713826849213</v>
      </c>
    </row>
    <row r="4156" spans="1:26">
      <c r="A4156" s="1" t="s">
        <v>161</v>
      </c>
      <c r="B4156" s="54">
        <v>2010</v>
      </c>
      <c r="C4156" s="61">
        <v>15.028811900255828</v>
      </c>
      <c r="D4156" s="58">
        <v>2.0152342587203695</v>
      </c>
      <c r="E4156" s="58">
        <v>2.3838462282464938</v>
      </c>
      <c r="F4156" s="58">
        <v>26.039078451175175</v>
      </c>
      <c r="G4156" s="61">
        <v>30.438158938142045</v>
      </c>
      <c r="H4156" s="59">
        <v>3.8509548683580603</v>
      </c>
      <c r="I4156" s="59">
        <v>1.37777285709039</v>
      </c>
      <c r="J4156" s="59">
        <v>0.60004020634434785</v>
      </c>
      <c r="K4156" s="59">
        <v>1.7260929196428636</v>
      </c>
      <c r="L4156" s="61">
        <v>7.554860851435663</v>
      </c>
      <c r="M4156" s="70">
        <v>5041995</v>
      </c>
      <c r="N4156" s="62">
        <v>10.82546336688443</v>
      </c>
      <c r="O4156" s="63">
        <v>0.66500000000000004</v>
      </c>
      <c r="P4156" s="147">
        <v>9828.6622043106818</v>
      </c>
      <c r="Q4156" s="64">
        <v>75775.194457030389</v>
      </c>
      <c r="R4156" s="62">
        <v>1016.0801056296809</v>
      </c>
      <c r="S4156" s="62">
        <v>1201.9340763587679</v>
      </c>
      <c r="T4156" s="62">
        <v>13128.890335543299</v>
      </c>
      <c r="U4156" s="64">
        <v>15346.90451753175</v>
      </c>
      <c r="V4156" s="62">
        <v>19416.495191487</v>
      </c>
      <c r="W4156" s="62">
        <v>6946.7238565854605</v>
      </c>
      <c r="X4156" s="62">
        <v>3025.3997201871698</v>
      </c>
      <c r="Y4156" s="62">
        <v>8702.9518703747199</v>
      </c>
      <c r="Z4156" s="64">
        <v>38091.570638634352</v>
      </c>
    </row>
    <row r="4157" spans="1:26">
      <c r="A4157" s="1" t="s">
        <v>161</v>
      </c>
      <c r="B4157" s="54">
        <v>2011</v>
      </c>
      <c r="C4157" s="61">
        <v>16.107529761683576</v>
      </c>
      <c r="D4157" s="58">
        <v>1.8926812825079362</v>
      </c>
      <c r="E4157" s="58">
        <v>2.3875735913550389</v>
      </c>
      <c r="F4157" s="58">
        <v>23.669720816377087</v>
      </c>
      <c r="G4157" s="61">
        <v>27.949975690240063</v>
      </c>
      <c r="H4157" s="59">
        <v>3.551349615286727</v>
      </c>
      <c r="I4157" s="59">
        <v>1.4728431778248985</v>
      </c>
      <c r="J4157" s="59">
        <v>0.6370651708252596</v>
      </c>
      <c r="K4157" s="59">
        <v>2.1268124923058109</v>
      </c>
      <c r="L4157" s="61">
        <v>7.7880704562426963</v>
      </c>
      <c r="M4157" s="70">
        <v>5106672</v>
      </c>
      <c r="N4157" s="62">
        <v>11.010280254505989</v>
      </c>
      <c r="O4157" s="63">
        <v>0.67200000000000004</v>
      </c>
      <c r="P4157" s="147">
        <v>11360.502149268992</v>
      </c>
      <c r="Q4157" s="64">
        <v>82255.871223156195</v>
      </c>
      <c r="R4157" s="62">
        <v>966.53025103073685</v>
      </c>
      <c r="S4157" s="62">
        <v>1219.255520691222</v>
      </c>
      <c r="T4157" s="62">
        <v>12087.350054081</v>
      </c>
      <c r="U4157" s="64">
        <v>14273.13582580296</v>
      </c>
      <c r="V4157" s="62">
        <v>18135.577642595501</v>
      </c>
      <c r="W4157" s="62">
        <v>7521.3270165894301</v>
      </c>
      <c r="X4157" s="62">
        <v>3253.28287002857</v>
      </c>
      <c r="Y4157" s="62">
        <v>10860.9338037083</v>
      </c>
      <c r="Z4157" s="64">
        <v>39771.121332921801</v>
      </c>
    </row>
    <row r="4158" spans="1:26">
      <c r="A4158" s="1" t="s">
        <v>161</v>
      </c>
      <c r="B4158" s="54">
        <v>2012</v>
      </c>
      <c r="C4158" s="61">
        <v>16.455696264322391</v>
      </c>
      <c r="D4158" s="58">
        <v>1.8745523284555587</v>
      </c>
      <c r="E4158" s="58">
        <v>2.3562864541560109</v>
      </c>
      <c r="F4158" s="58">
        <v>23.524908110160546</v>
      </c>
      <c r="G4158" s="61">
        <v>27.755746892772112</v>
      </c>
      <c r="H4158" s="59">
        <v>3.4127522965608734</v>
      </c>
      <c r="I4158" s="59">
        <v>1.4690327004973496</v>
      </c>
      <c r="J4158" s="59">
        <v>0.64371092687821685</v>
      </c>
      <c r="K4158" s="59">
        <v>2.1946537703568048</v>
      </c>
      <c r="L4158" s="61">
        <v>7.7201496942932444</v>
      </c>
      <c r="M4158" s="70">
        <v>5172941</v>
      </c>
      <c r="N4158" s="62">
        <v>11.209837635392505</v>
      </c>
      <c r="O4158" s="63">
        <v>0.67800000000000005</v>
      </c>
      <c r="P4158" s="147">
        <v>12689.343828056439</v>
      </c>
      <c r="Q4158" s="64">
        <v>85124.345889260148</v>
      </c>
      <c r="R4158" s="62">
        <v>969.69485965132264</v>
      </c>
      <c r="S4158" s="62">
        <v>1218.893080644825</v>
      </c>
      <c r="T4158" s="62">
        <v>12169.2961684282</v>
      </c>
      <c r="U4158" s="64">
        <v>14357.884108724347</v>
      </c>
      <c r="V4158" s="62">
        <v>17653.966277723899</v>
      </c>
      <c r="W4158" s="62">
        <v>7599.21948674346</v>
      </c>
      <c r="X4158" s="62">
        <v>3329.8786457963301</v>
      </c>
      <c r="Y4158" s="62">
        <v>11352.814469483301</v>
      </c>
      <c r="Z4158" s="64">
        <v>39935.87887974699</v>
      </c>
    </row>
    <row r="4159" spans="1:26">
      <c r="A4159" s="1" t="s">
        <v>161</v>
      </c>
      <c r="B4159" s="54">
        <v>2013</v>
      </c>
      <c r="C4159" s="61">
        <v>17.324442379031144</v>
      </c>
      <c r="D4159" s="58">
        <v>1.929454686401018</v>
      </c>
      <c r="E4159" s="58">
        <v>2.5296500866222438</v>
      </c>
      <c r="F4159" s="58">
        <v>24.035187396930738</v>
      </c>
      <c r="G4159" s="61">
        <v>28.494292169954001</v>
      </c>
      <c r="H4159" s="59">
        <v>3.5578165381255613</v>
      </c>
      <c r="I4159" s="59">
        <v>1.6017413362282733</v>
      </c>
      <c r="J4159" s="59">
        <v>0.73028938297107981</v>
      </c>
      <c r="K4159" s="59">
        <v>2.3489445762920775</v>
      </c>
      <c r="L4159" s="61">
        <v>8.2387918336169932</v>
      </c>
      <c r="M4159" s="70">
        <v>5240088</v>
      </c>
      <c r="N4159" s="62">
        <v>11.41931138680229</v>
      </c>
      <c r="O4159" s="63">
        <v>0.68300000000000005</v>
      </c>
      <c r="P4159" s="147">
        <v>14027.412116701551</v>
      </c>
      <c r="Q4159" s="64">
        <v>90781.602617052558</v>
      </c>
      <c r="R4159" s="62">
        <v>1011.0512348753737</v>
      </c>
      <c r="S4159" s="62">
        <v>1325.558906310818</v>
      </c>
      <c r="T4159" s="62">
        <v>12594.649705640801</v>
      </c>
      <c r="U4159" s="64">
        <v>14931.259846826992</v>
      </c>
      <c r="V4159" s="62">
        <v>18643.271747633298</v>
      </c>
      <c r="W4159" s="62">
        <v>8393.26555507374</v>
      </c>
      <c r="X4159" s="62">
        <v>3826.7806322341598</v>
      </c>
      <c r="Y4159" s="62">
        <v>12308.6762868932</v>
      </c>
      <c r="Z4159" s="64">
        <v>43171.9942218344</v>
      </c>
    </row>
    <row r="4160" spans="1:26">
      <c r="A4160" s="1" t="s">
        <v>161</v>
      </c>
      <c r="B4160" s="54">
        <v>2014</v>
      </c>
      <c r="C4160" s="61">
        <v>17.582650513345207</v>
      </c>
      <c r="D4160" s="58">
        <v>1.8180284690140196</v>
      </c>
      <c r="E4160" s="58">
        <v>2.4025913415725353</v>
      </c>
      <c r="F4160" s="58">
        <v>22.531593516606723</v>
      </c>
      <c r="G4160" s="61">
        <v>26.752213327193278</v>
      </c>
      <c r="H4160" s="59">
        <v>3.3343911567846476</v>
      </c>
      <c r="I4160" s="59">
        <v>1.5043554810923241</v>
      </c>
      <c r="J4160" s="59">
        <v>0.70059003384280527</v>
      </c>
      <c r="K4160" s="59">
        <v>2.3703561732130272</v>
      </c>
      <c r="L4160" s="61">
        <v>7.9096928449328043</v>
      </c>
      <c r="M4160" s="70">
        <v>5307188</v>
      </c>
      <c r="N4160" s="62">
        <v>11.632032430361969</v>
      </c>
      <c r="O4160" s="63">
        <v>0.68799999999999994</v>
      </c>
      <c r="P4160" s="147">
        <v>15550.121682850253</v>
      </c>
      <c r="Q4160" s="64">
        <v>93314.431812619529</v>
      </c>
      <c r="R4160" s="62">
        <v>964.86188744095762</v>
      </c>
      <c r="S4160" s="62">
        <v>1275.100393689766</v>
      </c>
      <c r="T4160" s="62">
        <v>11957.9402732213</v>
      </c>
      <c r="U4160" s="64">
        <v>14197.902554352024</v>
      </c>
      <c r="V4160" s="62">
        <v>17696.240734593601</v>
      </c>
      <c r="W4160" s="62">
        <v>7983.8973569874097</v>
      </c>
      <c r="X4160" s="62">
        <v>3718.1630205301299</v>
      </c>
      <c r="Y4160" s="62">
        <v>12579.9258382021</v>
      </c>
      <c r="Z4160" s="64">
        <v>41978.226950313241</v>
      </c>
    </row>
    <row r="4161" spans="1:26">
      <c r="A4161" s="1" t="s">
        <v>161</v>
      </c>
      <c r="B4161" s="54">
        <v>2015</v>
      </c>
      <c r="C4161" s="61">
        <v>18.128823686646701</v>
      </c>
      <c r="D4161" s="58">
        <v>1.8231904620262345</v>
      </c>
      <c r="E4161" s="58">
        <v>2.2142835562990415</v>
      </c>
      <c r="F4161" s="58">
        <v>22.934522943973409</v>
      </c>
      <c r="G4161" s="61">
        <v>26.971996962298686</v>
      </c>
      <c r="H4161" s="59">
        <v>3.439216787593026</v>
      </c>
      <c r="I4161" s="59">
        <v>1.425245446723939</v>
      </c>
      <c r="J4161" s="59">
        <v>0.68441552874011402</v>
      </c>
      <c r="K4161" s="59">
        <v>2.4141894220136701</v>
      </c>
      <c r="L4161" s="61">
        <v>7.9630671850707495</v>
      </c>
      <c r="M4161" s="70">
        <v>5373502</v>
      </c>
      <c r="N4161" s="62">
        <v>11.842793607558573</v>
      </c>
      <c r="O4161" s="63">
        <v>0.69199999999999995</v>
      </c>
      <c r="P4161" s="147">
        <v>16532.485937186852</v>
      </c>
      <c r="Q4161" s="64">
        <v>97415.270337843423</v>
      </c>
      <c r="R4161" s="62">
        <v>979.69175940788955</v>
      </c>
      <c r="S4161" s="62">
        <v>1189.8457118340011</v>
      </c>
      <c r="T4161" s="62">
        <v>12323.8704908487</v>
      </c>
      <c r="U4161" s="64">
        <v>14493.40796209059</v>
      </c>
      <c r="V4161" s="62">
        <v>18480.638286564699</v>
      </c>
      <c r="W4161" s="62">
        <v>7658.5592584619799</v>
      </c>
      <c r="X4161" s="62">
        <v>3677.70821251606</v>
      </c>
      <c r="Y4161" s="62">
        <v>12972.6516875693</v>
      </c>
      <c r="Z4161" s="64">
        <v>42789.557445112041</v>
      </c>
    </row>
    <row r="4162" spans="1:26">
      <c r="A4162" s="1" t="s">
        <v>162</v>
      </c>
      <c r="B4162" s="54">
        <v>1990</v>
      </c>
      <c r="C4162" s="61">
        <v>31.245472433506837</v>
      </c>
      <c r="D4162" s="58">
        <v>4.4073982345699534</v>
      </c>
      <c r="E4162" s="58">
        <v>6.6470448983007397</v>
      </c>
      <c r="F4162" s="58">
        <v>11.463459180329934</v>
      </c>
      <c r="G4162" s="61">
        <v>22.517902313200622</v>
      </c>
      <c r="H4162" s="59">
        <v>4.0122029788571583</v>
      </c>
      <c r="I4162" s="59">
        <v>4.2056465496907185</v>
      </c>
      <c r="J4162" s="59">
        <v>1.2693442634497019</v>
      </c>
      <c r="K4162" s="59">
        <v>11.831145558486313</v>
      </c>
      <c r="L4162" s="61">
        <v>21.318339350483889</v>
      </c>
      <c r="M4162" s="70">
        <v>1811458</v>
      </c>
      <c r="N4162" s="62">
        <v>26.192255702618979</v>
      </c>
      <c r="O4162" s="63">
        <v>0.72599999999999998</v>
      </c>
      <c r="P4162" s="147">
        <v>74017.300650372665</v>
      </c>
      <c r="Q4162" s="64">
        <v>56599.861003455429</v>
      </c>
      <c r="R4162" s="62">
        <v>798.38167911976188</v>
      </c>
      <c r="S4162" s="62">
        <v>1204.0842657386061</v>
      </c>
      <c r="T4162" s="62">
        <v>2076.5574839882102</v>
      </c>
      <c r="U4162" s="64">
        <v>4079.0234288465776</v>
      </c>
      <c r="V4162" s="62">
        <v>7267.9371836746304</v>
      </c>
      <c r="W4162" s="62">
        <v>7618.35208760965</v>
      </c>
      <c r="X4162" s="62">
        <v>2299.36382078007</v>
      </c>
      <c r="Y4162" s="62">
        <v>21431.6232710845</v>
      </c>
      <c r="Z4162" s="64">
        <v>38617.276363148849</v>
      </c>
    </row>
    <row r="4163" spans="1:26">
      <c r="A4163" s="1" t="s">
        <v>162</v>
      </c>
      <c r="B4163" s="57">
        <v>1991</v>
      </c>
      <c r="C4163" s="61">
        <v>36.077019570921607</v>
      </c>
      <c r="D4163" s="58">
        <v>5.2345431775715152</v>
      </c>
      <c r="E4163" s="58">
        <v>7.6536099713236849</v>
      </c>
      <c r="F4163" s="58">
        <v>13.475507934808565</v>
      </c>
      <c r="G4163" s="61">
        <v>26.363661083703768</v>
      </c>
      <c r="H4163" s="59">
        <v>4.7212537238739589</v>
      </c>
      <c r="I4163" s="59">
        <v>6.278119713706741</v>
      </c>
      <c r="J4163" s="59">
        <v>1.6311792986536673</v>
      </c>
      <c r="K4163" s="59">
        <v>12.642576864116528</v>
      </c>
      <c r="L4163" s="61">
        <v>25.273129600350892</v>
      </c>
      <c r="M4163" s="70">
        <v>1913190</v>
      </c>
      <c r="N4163" s="62">
        <v>27.739031258800338</v>
      </c>
      <c r="O4163" s="63">
        <v>0.73799999999999999</v>
      </c>
      <c r="P4163" s="147">
        <v>73036.996606469052</v>
      </c>
      <c r="Q4163" s="64">
        <v>69022.193072891503</v>
      </c>
      <c r="R4163" s="62">
        <v>1001.4675661898048</v>
      </c>
      <c r="S4163" s="62">
        <v>1464.281006103676</v>
      </c>
      <c r="T4163" s="62">
        <v>2578.1207025796398</v>
      </c>
      <c r="U4163" s="64">
        <v>5043.869274873121</v>
      </c>
      <c r="V4163" s="62">
        <v>9032.6554119784196</v>
      </c>
      <c r="W4163" s="62">
        <v>12011.235855066599</v>
      </c>
      <c r="X4163" s="62">
        <v>3120.7559223912099</v>
      </c>
      <c r="Y4163" s="62">
        <v>24187.6516306591</v>
      </c>
      <c r="Z4163" s="64">
        <v>48352.298820095326</v>
      </c>
    </row>
    <row r="4164" spans="1:26">
      <c r="A4164" s="1" t="s">
        <v>162</v>
      </c>
      <c r="B4164" s="57">
        <v>1992</v>
      </c>
      <c r="C4164" s="61">
        <v>40.628882486337538</v>
      </c>
      <c r="D4164" s="58">
        <v>6.4347796442820648</v>
      </c>
      <c r="E4164" s="58">
        <v>10.034166476485794</v>
      </c>
      <c r="F4164" s="58">
        <v>15.966755449470883</v>
      </c>
      <c r="G4164" s="61">
        <v>32.435701570238741</v>
      </c>
      <c r="H4164" s="59">
        <v>6.1926539304516464</v>
      </c>
      <c r="I4164" s="59">
        <v>9.8627433395103736</v>
      </c>
      <c r="J4164" s="59">
        <v>2.6497505551857836</v>
      </c>
      <c r="K4164" s="59">
        <v>13.705885713098423</v>
      </c>
      <c r="L4164" s="61">
        <v>32.41103353824623</v>
      </c>
      <c r="M4164" s="70">
        <v>2019014</v>
      </c>
      <c r="N4164" s="62">
        <v>29.381005350605463</v>
      </c>
      <c r="O4164" s="63">
        <v>0.74199999999999999</v>
      </c>
      <c r="P4164" s="147">
        <v>73154.277741492187</v>
      </c>
      <c r="Q4164" s="64">
        <v>82030.282544270289</v>
      </c>
      <c r="R4164" s="62">
        <v>1299.191018872051</v>
      </c>
      <c r="S4164" s="62">
        <v>2025.912259435549</v>
      </c>
      <c r="T4164" s="62">
        <v>3223.7102787058002</v>
      </c>
      <c r="U4164" s="64">
        <v>6548.8135570134</v>
      </c>
      <c r="V4164" s="62">
        <v>12503.0549827369</v>
      </c>
      <c r="W4164" s="62">
        <v>19913.0168808782</v>
      </c>
      <c r="X4164" s="62">
        <v>5349.8834674278696</v>
      </c>
      <c r="Y4164" s="62">
        <v>27672.3751371457</v>
      </c>
      <c r="Z4164" s="64">
        <v>65438.330468188666</v>
      </c>
    </row>
    <row r="4165" spans="1:26">
      <c r="A4165" s="1" t="s">
        <v>162</v>
      </c>
      <c r="B4165" s="57">
        <v>1993</v>
      </c>
      <c r="C4165" s="61">
        <v>47.771198463496098</v>
      </c>
      <c r="D4165" s="58">
        <v>8.1632466274338658</v>
      </c>
      <c r="E4165" s="58">
        <v>13.387630260674111</v>
      </c>
      <c r="F4165" s="58">
        <v>19.805031889395654</v>
      </c>
      <c r="G4165" s="61">
        <v>41.355908777503636</v>
      </c>
      <c r="H4165" s="59">
        <v>8.3292756957299421</v>
      </c>
      <c r="I4165" s="59">
        <v>13.05432960574144</v>
      </c>
      <c r="J4165" s="59">
        <v>3.4791143448631043</v>
      </c>
      <c r="K4165" s="59">
        <v>13.909497345766811</v>
      </c>
      <c r="L4165" s="61">
        <v>38.772216992101292</v>
      </c>
      <c r="M4165" s="70">
        <v>2127863</v>
      </c>
      <c r="N4165" s="62">
        <v>31.08145592790763</v>
      </c>
      <c r="O4165" s="63">
        <v>0.748</v>
      </c>
      <c r="P4165" s="147">
        <v>71959.877867434436</v>
      </c>
      <c r="Q4165" s="64">
        <v>101650.56567613021</v>
      </c>
      <c r="R4165" s="62">
        <v>1737.027045839131</v>
      </c>
      <c r="S4165" s="62">
        <v>2848.7043089368799</v>
      </c>
      <c r="T4165" s="62">
        <v>4214.2394571265104</v>
      </c>
      <c r="U4165" s="64">
        <v>8799.9708119025217</v>
      </c>
      <c r="V4165" s="62">
        <v>17723.557569742999</v>
      </c>
      <c r="W4165" s="62">
        <v>27777.824957861802</v>
      </c>
      <c r="X4165" s="62">
        <v>7403.0786872034396</v>
      </c>
      <c r="Y4165" s="62">
        <v>29597.5047506554</v>
      </c>
      <c r="Z4165" s="64">
        <v>82501.965965463634</v>
      </c>
    </row>
    <row r="4166" spans="1:26">
      <c r="A4166" s="1" t="s">
        <v>162</v>
      </c>
      <c r="B4166" s="57">
        <v>1994</v>
      </c>
      <c r="C4166" s="61">
        <v>71.201643682700308</v>
      </c>
      <c r="D4166" s="58">
        <v>9.3105064269696047</v>
      </c>
      <c r="E4166" s="58">
        <v>18.066074170333259</v>
      </c>
      <c r="F4166" s="58">
        <v>22.859269502169479</v>
      </c>
      <c r="G4166" s="61">
        <v>50.23585009947233</v>
      </c>
      <c r="H4166" s="59">
        <v>9.8963625025976185</v>
      </c>
      <c r="I4166" s="59">
        <v>14.140085075646533</v>
      </c>
      <c r="J4166" s="59">
        <v>4.2654278619421202</v>
      </c>
      <c r="K4166" s="59">
        <v>16.18700426599435</v>
      </c>
      <c r="L4166" s="61">
        <v>44.488879706180619</v>
      </c>
      <c r="M4166" s="70">
        <v>2238281</v>
      </c>
      <c r="N4166" s="62">
        <v>32.78915798366657</v>
      </c>
      <c r="O4166" s="63">
        <v>0.75600000000000001</v>
      </c>
      <c r="P4166" s="147">
        <v>74683.888594387929</v>
      </c>
      <c r="Q4166" s="64">
        <v>159369.28622375813</v>
      </c>
      <c r="R4166" s="62">
        <v>2083.9529635863951</v>
      </c>
      <c r="S4166" s="62">
        <v>4043.6950560047699</v>
      </c>
      <c r="T4166" s="62">
        <v>5116.54686005854</v>
      </c>
      <c r="U4166" s="64">
        <v>11244.194879649704</v>
      </c>
      <c r="V4166" s="62">
        <v>22150.8401586767</v>
      </c>
      <c r="W4166" s="62">
        <v>31649.483763203199</v>
      </c>
      <c r="X4166" s="62">
        <v>9547.2261402556705</v>
      </c>
      <c r="Y4166" s="62">
        <v>36231.064095494097</v>
      </c>
      <c r="Z4166" s="64">
        <v>99578.614157629665</v>
      </c>
    </row>
    <row r="4167" spans="1:26">
      <c r="A4167" s="1" t="s">
        <v>162</v>
      </c>
      <c r="B4167" s="57">
        <v>1995</v>
      </c>
      <c r="C4167" s="61">
        <v>67.072440189762744</v>
      </c>
      <c r="D4167" s="58">
        <v>8.4789785754803084</v>
      </c>
      <c r="E4167" s="58">
        <v>16.278993612147648</v>
      </c>
      <c r="F4167" s="58">
        <v>20.888143658045301</v>
      </c>
      <c r="G4167" s="61">
        <v>45.646115845673258</v>
      </c>
      <c r="H4167" s="59">
        <v>9.3366601278900632</v>
      </c>
      <c r="I4167" s="59">
        <v>12.76149443993878</v>
      </c>
      <c r="J4167" s="59">
        <v>3.9491833137898431</v>
      </c>
      <c r="K4167" s="59">
        <v>17.5100297014415</v>
      </c>
      <c r="L4167" s="61">
        <v>43.557367583060177</v>
      </c>
      <c r="M4167" s="70">
        <v>2350192</v>
      </c>
      <c r="N4167" s="62">
        <v>34.480709659250913</v>
      </c>
      <c r="O4167" s="63">
        <v>0.76400000000000001</v>
      </c>
      <c r="P4167" s="147">
        <v>77467.244844740781</v>
      </c>
      <c r="Q4167" s="64">
        <v>157633.11235445889</v>
      </c>
      <c r="R4167" s="62">
        <v>1992.722761626522</v>
      </c>
      <c r="S4167" s="62">
        <v>3825.87605553205</v>
      </c>
      <c r="T4167" s="62">
        <v>4909.1148119988802</v>
      </c>
      <c r="U4167" s="64">
        <v>10727.713629157452</v>
      </c>
      <c r="V4167" s="62">
        <v>21942.9439392862</v>
      </c>
      <c r="W4167" s="62">
        <v>29991.962140788601</v>
      </c>
      <c r="X4167" s="62">
        <v>9281.3390306023794</v>
      </c>
      <c r="Y4167" s="62">
        <v>41151.931724090202</v>
      </c>
      <c r="Z4167" s="64">
        <v>102368.17683476738</v>
      </c>
    </row>
    <row r="4168" spans="1:26">
      <c r="A4168" s="1" t="s">
        <v>162</v>
      </c>
      <c r="B4168" s="57">
        <v>1996</v>
      </c>
      <c r="C4168" s="61">
        <v>68.012015713982947</v>
      </c>
      <c r="D4168" s="58">
        <v>8.3811112399119416</v>
      </c>
      <c r="E4168" s="58">
        <v>15.376643826568671</v>
      </c>
      <c r="F4168" s="58">
        <v>20.612616185723979</v>
      </c>
      <c r="G4168" s="61">
        <v>44.370371252204592</v>
      </c>
      <c r="H4168" s="59">
        <v>9.6222869494049164</v>
      </c>
      <c r="I4168" s="59">
        <v>13.54921455343543</v>
      </c>
      <c r="J4168" s="59">
        <v>4.0855689319407427</v>
      </c>
      <c r="K4168" s="59">
        <v>16.833338641585858</v>
      </c>
      <c r="L4168" s="61">
        <v>44.090409076366946</v>
      </c>
      <c r="M4168" s="70">
        <v>2467726</v>
      </c>
      <c r="N4168" s="62">
        <v>36.201351731906506</v>
      </c>
      <c r="O4168" s="63">
        <v>0.77100000000000002</v>
      </c>
      <c r="P4168" s="147">
        <v>80040.216703143378</v>
      </c>
      <c r="Q4168" s="64">
        <v>167835.01948980428</v>
      </c>
      <c r="R4168" s="62">
        <v>2068.2286115622937</v>
      </c>
      <c r="S4168" s="62">
        <v>3794.5343763562996</v>
      </c>
      <c r="T4168" s="62">
        <v>5086.6288889531897</v>
      </c>
      <c r="U4168" s="64">
        <v>10949.391876871783</v>
      </c>
      <c r="V4168" s="62">
        <v>23745.1676845072</v>
      </c>
      <c r="W4168" s="62">
        <v>33435.749033091</v>
      </c>
      <c r="X4168" s="62">
        <v>10082.0646781424</v>
      </c>
      <c r="Y4168" s="62">
        <v>41540.067432646101</v>
      </c>
      <c r="Z4168" s="64">
        <v>108803.0488283867</v>
      </c>
    </row>
    <row r="4169" spans="1:26">
      <c r="A4169" s="1" t="s">
        <v>162</v>
      </c>
      <c r="B4169" s="54">
        <v>1997</v>
      </c>
      <c r="C4169" s="61">
        <v>67.245148385043507</v>
      </c>
      <c r="D4169" s="58">
        <v>8.0775892221185366</v>
      </c>
      <c r="E4169" s="58">
        <v>14.566610608344341</v>
      </c>
      <c r="F4169" s="58">
        <v>19.400092474387797</v>
      </c>
      <c r="G4169" s="61">
        <v>42.044292304850678</v>
      </c>
      <c r="H4169" s="59">
        <v>9.4199285536468196</v>
      </c>
      <c r="I4169" s="59">
        <v>13.490422510048974</v>
      </c>
      <c r="J4169" s="59">
        <v>3.9717356354054374</v>
      </c>
      <c r="K4169" s="59">
        <v>13.929840794639336</v>
      </c>
      <c r="L4169" s="61">
        <v>40.811927493740576</v>
      </c>
      <c r="M4169" s="70">
        <v>2595220</v>
      </c>
      <c r="N4169" s="62">
        <v>38.01760067586595</v>
      </c>
      <c r="O4169" s="63">
        <v>0.77800000000000002</v>
      </c>
      <c r="P4169" s="147">
        <v>79262.386451750834</v>
      </c>
      <c r="Q4169" s="64">
        <v>174515.95399183262</v>
      </c>
      <c r="R4169" s="62">
        <v>2096.3121101026468</v>
      </c>
      <c r="S4169" s="62">
        <v>3780.3559182987401</v>
      </c>
      <c r="T4169" s="62">
        <v>5034.7507991380699</v>
      </c>
      <c r="U4169" s="64">
        <v>10911.418827539457</v>
      </c>
      <c r="V4169" s="62">
        <v>24446.786980995301</v>
      </c>
      <c r="W4169" s="62">
        <v>35010.6143065293</v>
      </c>
      <c r="X4169" s="62">
        <v>10307.527755716899</v>
      </c>
      <c r="Y4169" s="62">
        <v>36151.0014270639</v>
      </c>
      <c r="Z4169" s="64">
        <v>105915.93047030541</v>
      </c>
    </row>
    <row r="4170" spans="1:26">
      <c r="A4170" s="1" t="s">
        <v>162</v>
      </c>
      <c r="B4170" s="54">
        <v>1998</v>
      </c>
      <c r="C4170" s="61">
        <v>62.747431866540886</v>
      </c>
      <c r="D4170" s="58">
        <v>7.2007003828647154</v>
      </c>
      <c r="E4170" s="58">
        <v>13.894883625274108</v>
      </c>
      <c r="F4170" s="58">
        <v>17.725932059034921</v>
      </c>
      <c r="G4170" s="61">
        <v>38.821516067173746</v>
      </c>
      <c r="H4170" s="59">
        <v>8.6075896101990299</v>
      </c>
      <c r="I4170" s="59">
        <v>12.385498686957645</v>
      </c>
      <c r="J4170" s="59">
        <v>3.6195994482940002</v>
      </c>
      <c r="K4170" s="59">
        <v>17.089581047399307</v>
      </c>
      <c r="L4170" s="61">
        <v>41.702268792849985</v>
      </c>
      <c r="M4170" s="70">
        <v>2733770</v>
      </c>
      <c r="N4170" s="62">
        <v>39.962616164460712</v>
      </c>
      <c r="O4170" s="63">
        <v>0.78500000000000003</v>
      </c>
      <c r="P4170" s="147">
        <v>83165.263146598401</v>
      </c>
      <c r="Q4170" s="64">
        <v>171537.04681379348</v>
      </c>
      <c r="R4170" s="62">
        <v>1968.5058685664071</v>
      </c>
      <c r="S4170" s="62">
        <v>3798.5416008265602</v>
      </c>
      <c r="T4170" s="62">
        <v>4845.8621285027903</v>
      </c>
      <c r="U4170" s="64">
        <v>10612.909597895758</v>
      </c>
      <c r="V4170" s="62">
        <v>23531.1702486738</v>
      </c>
      <c r="W4170" s="62">
        <v>33859.104745444201</v>
      </c>
      <c r="X4170" s="62">
        <v>9895.1523837626901</v>
      </c>
      <c r="Y4170" s="62">
        <v>46718.983979948804</v>
      </c>
      <c r="Z4170" s="64">
        <v>114004.41135782949</v>
      </c>
    </row>
    <row r="4171" spans="1:26">
      <c r="A4171" s="1" t="s">
        <v>162</v>
      </c>
      <c r="B4171" s="54">
        <v>1999</v>
      </c>
      <c r="C4171" s="61">
        <v>60.577267100602121</v>
      </c>
      <c r="D4171" s="58">
        <v>7.2465118118280749</v>
      </c>
      <c r="E4171" s="58">
        <v>13.317823073490667</v>
      </c>
      <c r="F4171" s="58">
        <v>16.79755971403355</v>
      </c>
      <c r="G4171" s="61">
        <v>37.36189459935229</v>
      </c>
      <c r="H4171" s="59">
        <v>8.6761900273723143</v>
      </c>
      <c r="I4171" s="59">
        <v>12.334634815787146</v>
      </c>
      <c r="J4171" s="59">
        <v>3.6968595765296857</v>
      </c>
      <c r="K4171" s="59">
        <v>15.900825315428641</v>
      </c>
      <c r="L4171" s="61">
        <v>40.608509735117785</v>
      </c>
      <c r="M4171" s="70">
        <v>2884188</v>
      </c>
      <c r="N4171" s="62">
        <v>42.074936637566886</v>
      </c>
      <c r="O4171" s="63">
        <v>0.79100000000000004</v>
      </c>
      <c r="P4171" s="147">
        <v>79480.467478906401</v>
      </c>
      <c r="Q4171" s="64">
        <v>174716.22684435145</v>
      </c>
      <c r="R4171" s="62">
        <v>2090.0302409532792</v>
      </c>
      <c r="S4171" s="62">
        <v>3841.1105494684898</v>
      </c>
      <c r="T4171" s="62">
        <v>4844.7320156498999</v>
      </c>
      <c r="U4171" s="64">
        <v>10775.872806071668</v>
      </c>
      <c r="V4171" s="62">
        <v>25023.763162666899</v>
      </c>
      <c r="W4171" s="62">
        <v>35575.405720075498</v>
      </c>
      <c r="X4171" s="62">
        <v>10662.438028312001</v>
      </c>
      <c r="Y4171" s="62">
        <v>45860.969564855499</v>
      </c>
      <c r="Z4171" s="64">
        <v>117122.57647590988</v>
      </c>
    </row>
    <row r="4172" spans="1:26">
      <c r="A4172" s="1" t="s">
        <v>162</v>
      </c>
      <c r="B4172" s="54">
        <v>2000</v>
      </c>
      <c r="C4172" s="61">
        <v>53.886133418857753</v>
      </c>
      <c r="D4172" s="58">
        <v>7.3278688943234291</v>
      </c>
      <c r="E4172" s="58">
        <v>13.124045893303853</v>
      </c>
      <c r="F4172" s="58">
        <v>16.984907762295613</v>
      </c>
      <c r="G4172" s="61">
        <v>37.436822549922894</v>
      </c>
      <c r="H4172" s="59">
        <v>8.9523493123699396</v>
      </c>
      <c r="I4172" s="59">
        <v>12.579333089426935</v>
      </c>
      <c r="J4172" s="59">
        <v>3.8841344245336589</v>
      </c>
      <c r="K4172" s="59">
        <v>12.83845692287032</v>
      </c>
      <c r="L4172" s="61">
        <v>38.254273749200848</v>
      </c>
      <c r="M4172" s="70">
        <v>3050128</v>
      </c>
      <c r="N4172" s="62">
        <v>44.423049845114051</v>
      </c>
      <c r="O4172" s="63">
        <v>0.79800000000000004</v>
      </c>
      <c r="P4172" s="147">
        <v>84974.894091450798</v>
      </c>
      <c r="Q4172" s="64">
        <v>164359.60435259374</v>
      </c>
      <c r="R4172" s="62">
        <v>2235.0938094904932</v>
      </c>
      <c r="S4172" s="62">
        <v>4003.0019852451096</v>
      </c>
      <c r="T4172" s="62">
        <v>5180.6142743195196</v>
      </c>
      <c r="U4172" s="64">
        <v>11418.710069055121</v>
      </c>
      <c r="V4172" s="62">
        <v>27305.8113034403</v>
      </c>
      <c r="W4172" s="62">
        <v>38368.576077387603</v>
      </c>
      <c r="X4172" s="62">
        <v>11847.107164034</v>
      </c>
      <c r="Y4172" s="62">
        <v>39158.9369372406</v>
      </c>
      <c r="Z4172" s="64">
        <v>116680.43148210249</v>
      </c>
    </row>
    <row r="4173" spans="1:26">
      <c r="A4173" s="1" t="s">
        <v>162</v>
      </c>
      <c r="B4173" s="54">
        <v>2001</v>
      </c>
      <c r="C4173" s="61">
        <v>48.405491616342935</v>
      </c>
      <c r="D4173" s="58">
        <v>6.1535881090257663</v>
      </c>
      <c r="E4173" s="58">
        <v>10.065069095390173</v>
      </c>
      <c r="F4173" s="58">
        <v>13.697942115014429</v>
      </c>
      <c r="G4173" s="61">
        <v>29.916599319430365</v>
      </c>
      <c r="H4173" s="59">
        <v>7.0376641672046221</v>
      </c>
      <c r="I4173" s="59">
        <v>9.2910817975347015</v>
      </c>
      <c r="J4173" s="59">
        <v>3.0669153039432291</v>
      </c>
      <c r="K4173" s="59">
        <v>11.421014326552699</v>
      </c>
      <c r="L4173" s="61">
        <v>30.816675595235253</v>
      </c>
      <c r="M4173" s="70">
        <v>3217865</v>
      </c>
      <c r="N4173" s="62">
        <v>46.83232892143058</v>
      </c>
      <c r="O4173" s="63">
        <v>0.80300000000000005</v>
      </c>
      <c r="P4173" s="147">
        <v>83533.555216142762</v>
      </c>
      <c r="Q4173" s="64">
        <v>155762.33728002338</v>
      </c>
      <c r="R4173" s="62">
        <v>1980.14158004502</v>
      </c>
      <c r="S4173" s="62">
        <v>3238.8033564637699</v>
      </c>
      <c r="T4173" s="62">
        <v>4407.8128503930902</v>
      </c>
      <c r="U4173" s="64">
        <v>9626.7577869018787</v>
      </c>
      <c r="V4173" s="62">
        <v>22646.253205401899</v>
      </c>
      <c r="W4173" s="62">
        <v>29897.446928424</v>
      </c>
      <c r="X4173" s="62">
        <v>9868.9194145232796</v>
      </c>
      <c r="Y4173" s="62">
        <v>36751.282265912501</v>
      </c>
      <c r="Z4173" s="64">
        <v>99163.901814261684</v>
      </c>
    </row>
    <row r="4174" spans="1:26">
      <c r="A4174" s="1" t="s">
        <v>162</v>
      </c>
      <c r="B4174" s="54">
        <v>2002</v>
      </c>
      <c r="C4174" s="61">
        <v>49.627410482875881</v>
      </c>
      <c r="D4174" s="58">
        <v>6.2943044582854073</v>
      </c>
      <c r="E4174" s="58">
        <v>9.9440898156653397</v>
      </c>
      <c r="F4174" s="58">
        <v>13.94432760717091</v>
      </c>
      <c r="G4174" s="61">
        <v>30.182721881121655</v>
      </c>
      <c r="H4174" s="59">
        <v>7.3308693704212065</v>
      </c>
      <c r="I4174" s="59">
        <v>9.4364797069477255</v>
      </c>
      <c r="J4174" s="59">
        <v>3.293804887664125</v>
      </c>
      <c r="K4174" s="59">
        <v>14.45646187275057</v>
      </c>
      <c r="L4174" s="61">
        <v>34.517615837783623</v>
      </c>
      <c r="M4174" s="70">
        <v>3394060</v>
      </c>
      <c r="N4174" s="62">
        <v>49.383722894959163</v>
      </c>
      <c r="O4174" s="63">
        <v>0.80800000000000005</v>
      </c>
      <c r="P4174" s="147">
        <v>82369.685017125536</v>
      </c>
      <c r="Q4174" s="64">
        <v>168438.40882350973</v>
      </c>
      <c r="R4174" s="62">
        <v>2136.3246989688168</v>
      </c>
      <c r="S4174" s="62">
        <v>3375.0837479757101</v>
      </c>
      <c r="T4174" s="62">
        <v>4732.7884558394499</v>
      </c>
      <c r="U4174" s="64">
        <v>10244.196902783977</v>
      </c>
      <c r="V4174" s="62">
        <v>24881.410495371802</v>
      </c>
      <c r="W4174" s="62">
        <v>32027.978314163</v>
      </c>
      <c r="X4174" s="62">
        <v>11179.371417025301</v>
      </c>
      <c r="Y4174" s="62">
        <v>49066.098983827796</v>
      </c>
      <c r="Z4174" s="64">
        <v>117154.85921038789</v>
      </c>
    </row>
    <row r="4175" spans="1:26">
      <c r="A4175" s="1" t="s">
        <v>162</v>
      </c>
      <c r="B4175" s="54">
        <v>2003</v>
      </c>
      <c r="C4175" s="61">
        <v>50.547473486327348</v>
      </c>
      <c r="D4175" s="58">
        <v>6.2741726325055565</v>
      </c>
      <c r="E4175" s="58">
        <v>9.747929128467554</v>
      </c>
      <c r="F4175" s="58">
        <v>13.632826107516609</v>
      </c>
      <c r="G4175" s="61">
        <v>29.654927868489718</v>
      </c>
      <c r="H4175" s="59">
        <v>7.5178996907343709</v>
      </c>
      <c r="I4175" s="59">
        <v>9.3386457883583684</v>
      </c>
      <c r="J4175" s="59">
        <v>3.4787195958325867</v>
      </c>
      <c r="K4175" s="59">
        <v>18.824189563712377</v>
      </c>
      <c r="L4175" s="61">
        <v>39.159454638637698</v>
      </c>
      <c r="M4175" s="70">
        <v>3625798</v>
      </c>
      <c r="N4175" s="62">
        <v>52.68842579555055</v>
      </c>
      <c r="O4175" s="63">
        <v>0.81299999999999994</v>
      </c>
      <c r="P4175" s="147">
        <v>85563.636417227928</v>
      </c>
      <c r="Q4175" s="64">
        <v>183274.92827177874</v>
      </c>
      <c r="R4175" s="62">
        <v>2274.8882582593383</v>
      </c>
      <c r="S4175" s="62">
        <v>3534.4021938139404</v>
      </c>
      <c r="T4175" s="62">
        <v>4942.9873634981504</v>
      </c>
      <c r="U4175" s="64">
        <v>10752.27781557143</v>
      </c>
      <c r="V4175" s="62">
        <v>27258.385662865301</v>
      </c>
      <c r="W4175" s="62">
        <v>33860.0432221382</v>
      </c>
      <c r="X4175" s="62">
        <v>12613.1345531306</v>
      </c>
      <c r="Y4175" s="62">
        <v>68252.708871729206</v>
      </c>
      <c r="Z4175" s="64">
        <v>141984.2723098633</v>
      </c>
    </row>
    <row r="4176" spans="1:26">
      <c r="A4176" s="1" t="s">
        <v>162</v>
      </c>
      <c r="B4176" s="54">
        <v>2004</v>
      </c>
      <c r="C4176" s="61">
        <v>51.86634194553347</v>
      </c>
      <c r="D4176" s="58">
        <v>6.6934408167106199</v>
      </c>
      <c r="E4176" s="58">
        <v>10.110941172185179</v>
      </c>
      <c r="F4176" s="58">
        <v>13.924254019976484</v>
      </c>
      <c r="G4176" s="61">
        <v>30.728636008872282</v>
      </c>
      <c r="H4176" s="59">
        <v>8.3447526149161764</v>
      </c>
      <c r="I4176" s="59">
        <v>9.8834762032505754</v>
      </c>
      <c r="J4176" s="59">
        <v>4.029579641849673</v>
      </c>
      <c r="K4176" s="59">
        <v>21.14372953546787</v>
      </c>
      <c r="L4176" s="61">
        <v>43.40153799548429</v>
      </c>
      <c r="M4176" s="70">
        <v>3975945</v>
      </c>
      <c r="N4176" s="62">
        <v>57.560278794705717</v>
      </c>
      <c r="O4176" s="63">
        <v>0.81799999999999995</v>
      </c>
      <c r="P4176" s="147">
        <v>87843.708107457627</v>
      </c>
      <c r="Q4176" s="64">
        <v>206217.72292663407</v>
      </c>
      <c r="R4176" s="62">
        <v>2661.2752547996506</v>
      </c>
      <c r="S4176" s="62">
        <v>4020.05459988438</v>
      </c>
      <c r="T4176" s="62">
        <v>5536.2068149455399</v>
      </c>
      <c r="U4176" s="64">
        <v>12217.536669629571</v>
      </c>
      <c r="V4176" s="62">
        <v>33178.2774355129</v>
      </c>
      <c r="W4176" s="62">
        <v>39296.157792933103</v>
      </c>
      <c r="X4176" s="62">
        <v>16021.387029113999</v>
      </c>
      <c r="Y4176" s="62">
        <v>84066.3057278958</v>
      </c>
      <c r="Z4176" s="64">
        <v>172562.12798545579</v>
      </c>
    </row>
    <row r="4177" spans="1:26">
      <c r="A4177" s="1" t="s">
        <v>162</v>
      </c>
      <c r="B4177" s="54">
        <v>2005</v>
      </c>
      <c r="C4177" s="61">
        <v>49.243248181283619</v>
      </c>
      <c r="D4177" s="58">
        <v>6.2686427409738581</v>
      </c>
      <c r="E4177" s="58">
        <v>9.1598714005005828</v>
      </c>
      <c r="F4177" s="58">
        <v>12.713471320521595</v>
      </c>
      <c r="G4177" s="61">
        <v>28.141985461996033</v>
      </c>
      <c r="H4177" s="59">
        <v>7.8832822337755042</v>
      </c>
      <c r="I4177" s="59">
        <v>9.4969607343435349</v>
      </c>
      <c r="J4177" s="59">
        <v>3.921358732098565</v>
      </c>
      <c r="K4177" s="59">
        <v>20.784136223828355</v>
      </c>
      <c r="L4177" s="61">
        <v>42.085737924045958</v>
      </c>
      <c r="M4177" s="70">
        <v>4481976</v>
      </c>
      <c r="N4177" s="62">
        <v>64.482709096029282</v>
      </c>
      <c r="O4177" s="63">
        <v>0.82299999999999995</v>
      </c>
      <c r="P4177" s="147">
        <v>84338.35940715771</v>
      </c>
      <c r="Q4177" s="64">
        <v>220707.05651055681</v>
      </c>
      <c r="R4177" s="62">
        <v>2809.5906317619047</v>
      </c>
      <c r="S4177" s="62">
        <v>4105.4323780129998</v>
      </c>
      <c r="T4177" s="62">
        <v>5698.1473335266101</v>
      </c>
      <c r="U4177" s="64">
        <v>12613.170343301514</v>
      </c>
      <c r="V4177" s="62">
        <v>35332.681773008197</v>
      </c>
      <c r="W4177" s="62">
        <v>42565.150084270099</v>
      </c>
      <c r="X4177" s="62">
        <v>17575.435724656199</v>
      </c>
      <c r="Y4177" s="62">
        <v>93153.999735929305</v>
      </c>
      <c r="Z4177" s="64">
        <v>188627.26731786382</v>
      </c>
    </row>
    <row r="4178" spans="1:26">
      <c r="A4178" s="1" t="s">
        <v>162</v>
      </c>
      <c r="B4178" s="54">
        <v>2006</v>
      </c>
      <c r="C4178" s="61">
        <v>44.546885511658829</v>
      </c>
      <c r="D4178" s="58">
        <v>5.9510401104775665</v>
      </c>
      <c r="E4178" s="58">
        <v>8.6019534192879288</v>
      </c>
      <c r="F4178" s="58">
        <v>12.060265347039781</v>
      </c>
      <c r="G4178" s="61">
        <v>26.613258876805272</v>
      </c>
      <c r="H4178" s="59">
        <v>7.5907051353023789</v>
      </c>
      <c r="I4178" s="59">
        <v>8.9580274153913528</v>
      </c>
      <c r="J4178" s="59">
        <v>3.8677329652383028</v>
      </c>
      <c r="K4178" s="59">
        <v>17.190425016146271</v>
      </c>
      <c r="L4178" s="61">
        <v>37.60689053207831</v>
      </c>
      <c r="M4178" s="70">
        <v>5171255</v>
      </c>
      <c r="N4178" s="62">
        <v>73.810644888763733</v>
      </c>
      <c r="O4178" s="63">
        <v>0.82599999999999996</v>
      </c>
      <c r="P4178" s="147">
        <v>82754.281975959326</v>
      </c>
      <c r="Q4178" s="64">
        <v>230363.30443659329</v>
      </c>
      <c r="R4178" s="62">
        <v>3077.4345926507667</v>
      </c>
      <c r="S4178" s="62">
        <v>4448.2894629259799</v>
      </c>
      <c r="T4178" s="62">
        <v>6236.6707477206201</v>
      </c>
      <c r="U4178" s="64">
        <v>13762.394803297366</v>
      </c>
      <c r="V4178" s="62">
        <v>39253.4718844581</v>
      </c>
      <c r="W4178" s="62">
        <v>46324.244061979603</v>
      </c>
      <c r="X4178" s="62">
        <v>20001.0334351534</v>
      </c>
      <c r="Y4178" s="62">
        <v>88896.071316871501</v>
      </c>
      <c r="Z4178" s="64">
        <v>194474.8206984626</v>
      </c>
    </row>
    <row r="4179" spans="1:26">
      <c r="A4179" s="1" t="s">
        <v>162</v>
      </c>
      <c r="B4179" s="54">
        <v>2007</v>
      </c>
      <c r="C4179" s="61">
        <v>43.997592035771504</v>
      </c>
      <c r="D4179" s="58">
        <v>5.7597901319971712</v>
      </c>
      <c r="E4179" s="58">
        <v>8.1106952335783937</v>
      </c>
      <c r="F4179" s="58">
        <v>11.165698668488378</v>
      </c>
      <c r="G4179" s="61">
        <v>25.03618403406394</v>
      </c>
      <c r="H4179" s="59">
        <v>7.7615402119212495</v>
      </c>
      <c r="I4179" s="59">
        <v>9.2025624040153904</v>
      </c>
      <c r="J4179" s="59">
        <v>4.138012906589025</v>
      </c>
      <c r="K4179" s="59">
        <v>23.565317321295986</v>
      </c>
      <c r="L4179" s="61">
        <v>44.667432843821651</v>
      </c>
      <c r="M4179" s="70">
        <v>6010100</v>
      </c>
      <c r="N4179" s="62">
        <v>85.103731343283584</v>
      </c>
      <c r="O4179" s="63">
        <v>0.82899999999999996</v>
      </c>
      <c r="P4179" s="147">
        <v>75426.793513296027</v>
      </c>
      <c r="Q4179" s="64">
        <v>264429.9278941903</v>
      </c>
      <c r="R4179" s="62">
        <v>3461.6914672316202</v>
      </c>
      <c r="S4179" s="62">
        <v>4874.6089423329504</v>
      </c>
      <c r="T4179" s="62">
        <v>6710.6965567482002</v>
      </c>
      <c r="U4179" s="64">
        <v>15046.99696631277</v>
      </c>
      <c r="V4179" s="62">
        <v>46647.632827667898</v>
      </c>
      <c r="W4179" s="62">
        <v>55308.320304372901</v>
      </c>
      <c r="X4179" s="62">
        <v>24869.871369890701</v>
      </c>
      <c r="Y4179" s="62">
        <v>141629.913632721</v>
      </c>
      <c r="Z4179" s="64">
        <v>268455.73813465249</v>
      </c>
    </row>
    <row r="4180" spans="1:26">
      <c r="A4180" s="1" t="s">
        <v>162</v>
      </c>
      <c r="B4180" s="54">
        <v>2008</v>
      </c>
      <c r="C4180" s="61">
        <v>42.562640991461507</v>
      </c>
      <c r="D4180" s="58">
        <v>5.3915957852562366</v>
      </c>
      <c r="E4180" s="58">
        <v>7.2249898284329372</v>
      </c>
      <c r="F4180" s="58">
        <v>9.6362527822337274</v>
      </c>
      <c r="G4180" s="61">
        <v>22.2528383959229</v>
      </c>
      <c r="H4180" s="59">
        <v>7.3274926074836424</v>
      </c>
      <c r="I4180" s="59">
        <v>8.320062575018861</v>
      </c>
      <c r="J4180" s="59">
        <v>3.603386005990775</v>
      </c>
      <c r="K4180" s="59">
        <v>25.921537526076708</v>
      </c>
      <c r="L4180" s="61">
        <v>45.172478714569998</v>
      </c>
      <c r="M4180" s="70">
        <v>6900142</v>
      </c>
      <c r="N4180" s="62">
        <v>97.075161926217973</v>
      </c>
      <c r="O4180" s="63">
        <v>0.83099999999999996</v>
      </c>
      <c r="P4180" s="147">
        <v>69124.396211480038</v>
      </c>
      <c r="Q4180" s="64">
        <v>293688.2667361052</v>
      </c>
      <c r="R4180" s="62">
        <v>3720.2776524869541</v>
      </c>
      <c r="S4180" s="62">
        <v>4985.3455764742903</v>
      </c>
      <c r="T4180" s="62">
        <v>6649.1512545307796</v>
      </c>
      <c r="U4180" s="64">
        <v>15354.774483492023</v>
      </c>
      <c r="V4180" s="62">
        <v>50560.739495587397</v>
      </c>
      <c r="W4180" s="62">
        <v>57409.613216515798</v>
      </c>
      <c r="X4180" s="62">
        <v>24863.875122149198</v>
      </c>
      <c r="Y4180" s="62">
        <v>178862.289788258</v>
      </c>
      <c r="Z4180" s="64">
        <v>311696.51762251044</v>
      </c>
    </row>
    <row r="4181" spans="1:26">
      <c r="A4181" s="1" t="s">
        <v>162</v>
      </c>
      <c r="B4181" s="54">
        <v>2009</v>
      </c>
      <c r="C4181" s="61">
        <v>38.225434711944892</v>
      </c>
      <c r="D4181" s="58">
        <v>4.2391488257950778</v>
      </c>
      <c r="E4181" s="58">
        <v>5.8813899308564626</v>
      </c>
      <c r="F4181" s="58">
        <v>7.7651048777006393</v>
      </c>
      <c r="G4181" s="61">
        <v>17.885643634352181</v>
      </c>
      <c r="H4181" s="59">
        <v>5.7217171990224411</v>
      </c>
      <c r="I4181" s="59">
        <v>6.9420060766871723</v>
      </c>
      <c r="J4181" s="59">
        <v>2.9120452123173641</v>
      </c>
      <c r="K4181" s="59">
        <v>19.017392327961879</v>
      </c>
      <c r="L4181" s="61">
        <v>34.59316081598886</v>
      </c>
      <c r="M4181" s="70">
        <v>7705423</v>
      </c>
      <c r="N4181" s="62">
        <v>107.94695860321036</v>
      </c>
      <c r="O4181" s="63">
        <v>0.82599999999999996</v>
      </c>
      <c r="P4181" s="147">
        <v>59100.380537971134</v>
      </c>
      <c r="Q4181" s="64">
        <v>294543.14381441858</v>
      </c>
      <c r="R4181" s="62">
        <v>3266.4434862704384</v>
      </c>
      <c r="S4181" s="62">
        <v>4531.8597245189794</v>
      </c>
      <c r="T4181" s="62">
        <v>5983.3417722046697</v>
      </c>
      <c r="U4181" s="64">
        <v>13781.644982994088</v>
      </c>
      <c r="V4181" s="62">
        <v>44088.251304843099</v>
      </c>
      <c r="W4181" s="62">
        <v>53491.093289445103</v>
      </c>
      <c r="X4181" s="62">
        <v>22438.5401560301</v>
      </c>
      <c r="Y4181" s="62">
        <v>146537.05224390101</v>
      </c>
      <c r="Z4181" s="64">
        <v>266554.93699421932</v>
      </c>
    </row>
    <row r="4182" spans="1:26">
      <c r="A4182" s="1" t="s">
        <v>162</v>
      </c>
      <c r="B4182" s="54">
        <v>2010</v>
      </c>
      <c r="C4182" s="61">
        <v>35.290277936922607</v>
      </c>
      <c r="D4182" s="58">
        <v>3.9422176711752375</v>
      </c>
      <c r="E4182" s="58">
        <v>5.4940658661547879</v>
      </c>
      <c r="F4182" s="58">
        <v>7.1464315274973522</v>
      </c>
      <c r="G4182" s="61">
        <v>16.582715064827379</v>
      </c>
      <c r="H4182" s="59">
        <v>5.6684527217528098</v>
      </c>
      <c r="I4182" s="59">
        <v>6.6066143052749453</v>
      </c>
      <c r="J4182" s="59">
        <v>2.8742311982270867</v>
      </c>
      <c r="K4182" s="59">
        <v>14.494235705958605</v>
      </c>
      <c r="L4182" s="61">
        <v>29.643533931213447</v>
      </c>
      <c r="M4182" s="70">
        <v>8329452.9999999991</v>
      </c>
      <c r="N4182" s="62">
        <v>116.45570261898057</v>
      </c>
      <c r="O4182" s="63">
        <v>0.82399999999999995</v>
      </c>
      <c r="P4182" s="147">
        <v>56245.478158841426</v>
      </c>
      <c r="Q4182" s="64">
        <v>293948.7114325338</v>
      </c>
      <c r="R4182" s="62">
        <v>3283.6516807823591</v>
      </c>
      <c r="S4182" s="62">
        <v>4576.2563411040592</v>
      </c>
      <c r="T4182" s="62">
        <v>5952.5865526007401</v>
      </c>
      <c r="U4182" s="64">
        <v>13812.494574487158</v>
      </c>
      <c r="V4182" s="62">
        <v>47215.110528562102</v>
      </c>
      <c r="W4182" s="62">
        <v>55029.483344915301</v>
      </c>
      <c r="X4182" s="62">
        <v>23940.773676766199</v>
      </c>
      <c r="Y4182" s="62">
        <v>120729.05508370401</v>
      </c>
      <c r="Z4182" s="64">
        <v>246914.4226339476</v>
      </c>
    </row>
    <row r="4183" spans="1:26">
      <c r="A4183" s="1" t="s">
        <v>162</v>
      </c>
      <c r="B4183" s="54">
        <v>2011</v>
      </c>
      <c r="C4183" s="61">
        <v>34.74214402607074</v>
      </c>
      <c r="D4183" s="58">
        <v>3.7938640025981356</v>
      </c>
      <c r="E4183" s="58">
        <v>5.3897329848078286</v>
      </c>
      <c r="F4183" s="58">
        <v>6.3972543705337843</v>
      </c>
      <c r="G4183" s="61">
        <v>15.58085135793975</v>
      </c>
      <c r="H4183" s="59">
        <v>5.7962706008456024</v>
      </c>
      <c r="I4183" s="59">
        <v>6.8900279761411065</v>
      </c>
      <c r="J4183" s="59">
        <v>2.8706053999947452</v>
      </c>
      <c r="K4183" s="59">
        <v>13.203059636862513</v>
      </c>
      <c r="L4183" s="61">
        <v>28.759963613843968</v>
      </c>
      <c r="M4183" s="70">
        <v>8734722</v>
      </c>
      <c r="N4183" s="62">
        <v>122.11313714446635</v>
      </c>
      <c r="O4183" s="63">
        <v>0.82599999999999996</v>
      </c>
      <c r="P4183" s="147">
        <v>57594.126683325725</v>
      </c>
      <c r="Q4183" s="64">
        <v>303462.96975168865</v>
      </c>
      <c r="R4183" s="62">
        <v>3313.8347368501991</v>
      </c>
      <c r="S4183" s="62">
        <v>4707.7819276526607</v>
      </c>
      <c r="T4183" s="62">
        <v>5587.8238489897603</v>
      </c>
      <c r="U4183" s="64">
        <v>13609.44051349262</v>
      </c>
      <c r="V4183" s="62">
        <v>50628.812335159302</v>
      </c>
      <c r="W4183" s="62">
        <v>60182.4789438152</v>
      </c>
      <c r="X4183" s="62">
        <v>25073.9401406529</v>
      </c>
      <c r="Y4183" s="62">
        <v>115325.05547741499</v>
      </c>
      <c r="Z4183" s="64">
        <v>251210.28689704242</v>
      </c>
    </row>
    <row r="4184" spans="1:26">
      <c r="A4184" s="1" t="s">
        <v>162</v>
      </c>
      <c r="B4184" s="54">
        <v>2012</v>
      </c>
      <c r="C4184" s="61">
        <v>35.350093384655075</v>
      </c>
      <c r="D4184" s="58">
        <v>3.6595870360204437</v>
      </c>
      <c r="E4184" s="58">
        <v>5.1878505870682643</v>
      </c>
      <c r="F4184" s="58">
        <v>6.0751061755787683</v>
      </c>
      <c r="G4184" s="61">
        <v>14.922543798667474</v>
      </c>
      <c r="H4184" s="59">
        <v>5.5224864562745415</v>
      </c>
      <c r="I4184" s="59">
        <v>6.7595158847573691</v>
      </c>
      <c r="J4184" s="59">
        <v>2.7597423604257649</v>
      </c>
      <c r="K4184" s="59">
        <v>13.74491772047012</v>
      </c>
      <c r="L4184" s="61">
        <v>28.78666242192779</v>
      </c>
      <c r="M4184" s="70">
        <v>8952542</v>
      </c>
      <c r="N4184" s="62">
        <v>125.32319065052098</v>
      </c>
      <c r="O4184" s="63">
        <v>0.82899999999999996</v>
      </c>
      <c r="P4184" s="147">
        <v>61115.209457698897</v>
      </c>
      <c r="Q4184" s="64">
        <v>316473.19573004672</v>
      </c>
      <c r="R4184" s="62">
        <v>3276.2606642628534</v>
      </c>
      <c r="S4184" s="62">
        <v>4644.4450270453299</v>
      </c>
      <c r="T4184" s="62">
        <v>5438.7643191328298</v>
      </c>
      <c r="U4184" s="64">
        <v>13359.470010441011</v>
      </c>
      <c r="V4184" s="62">
        <v>49440.291944229</v>
      </c>
      <c r="W4184" s="62">
        <v>60514.849857957503</v>
      </c>
      <c r="X4184" s="62">
        <v>24706.709390890799</v>
      </c>
      <c r="Y4184" s="62">
        <v>123051.953179053</v>
      </c>
      <c r="Z4184" s="64">
        <v>257713.80437213028</v>
      </c>
    </row>
    <row r="4185" spans="1:26">
      <c r="A4185" s="1" t="s">
        <v>162</v>
      </c>
      <c r="B4185" s="54">
        <v>2013</v>
      </c>
      <c r="C4185" s="61">
        <v>36.011334151664009</v>
      </c>
      <c r="D4185" s="58">
        <v>3.8382535020614559</v>
      </c>
      <c r="E4185" s="58">
        <v>5.4395875116078933</v>
      </c>
      <c r="F4185" s="58">
        <v>6.3600137612532563</v>
      </c>
      <c r="G4185" s="61">
        <v>15.637854774922607</v>
      </c>
      <c r="H4185" s="59">
        <v>5.9020177452130413</v>
      </c>
      <c r="I4185" s="59">
        <v>7.2850255830815298</v>
      </c>
      <c r="J4185" s="59">
        <v>3.1006275647518278</v>
      </c>
      <c r="K4185" s="59">
        <v>14.655104537640909</v>
      </c>
      <c r="L4185" s="61">
        <v>30.942775430687313</v>
      </c>
      <c r="M4185" s="70">
        <v>9039978</v>
      </c>
      <c r="N4185" s="62">
        <v>126.81305266122219</v>
      </c>
      <c r="O4185" s="63">
        <v>0.83199999999999996</v>
      </c>
      <c r="P4185" s="147">
        <v>64409.908278958545</v>
      </c>
      <c r="Q4185" s="64">
        <v>325541.66848169127</v>
      </c>
      <c r="R4185" s="62">
        <v>3469.7727217058514</v>
      </c>
      <c r="S4185" s="62">
        <v>4917.3751434010101</v>
      </c>
      <c r="T4185" s="62">
        <v>5749.4384481426696</v>
      </c>
      <c r="U4185" s="64">
        <v>14136.586313249531</v>
      </c>
      <c r="V4185" s="62">
        <v>53354.110572335499</v>
      </c>
      <c r="W4185" s="62">
        <v>65856.471000494203</v>
      </c>
      <c r="X4185" s="62">
        <v>28029.604971550099</v>
      </c>
      <c r="Y4185" s="62">
        <v>132481.822607974</v>
      </c>
      <c r="Z4185" s="64">
        <v>279722.0091523538</v>
      </c>
    </row>
    <row r="4186" spans="1:26">
      <c r="A4186" s="1" t="s">
        <v>162</v>
      </c>
      <c r="B4186" s="54">
        <v>2014</v>
      </c>
      <c r="C4186" s="61">
        <v>37.360659538693511</v>
      </c>
      <c r="D4186" s="58">
        <v>3.9945231885094405</v>
      </c>
      <c r="E4186" s="58">
        <v>5.5470368455117729</v>
      </c>
      <c r="F4186" s="58">
        <v>6.67589850341058</v>
      </c>
      <c r="G4186" s="61">
        <v>16.217458537431796</v>
      </c>
      <c r="H4186" s="59">
        <v>6.1414184479751741</v>
      </c>
      <c r="I4186" s="59">
        <v>7.4431657067655586</v>
      </c>
      <c r="J4186" s="59">
        <v>2.9653827133401767</v>
      </c>
      <c r="K4186" s="59">
        <v>15.689004418458818</v>
      </c>
      <c r="L4186" s="61">
        <v>32.238971286539723</v>
      </c>
      <c r="M4186" s="70">
        <v>9086139</v>
      </c>
      <c r="N4186" s="62">
        <v>127.72271191213743</v>
      </c>
      <c r="O4186" s="63">
        <v>0.83599999999999997</v>
      </c>
      <c r="P4186" s="147">
        <v>67238.995260309355</v>
      </c>
      <c r="Q4186" s="64">
        <v>339464.14570024516</v>
      </c>
      <c r="R4186" s="62">
        <v>3629.4792929519981</v>
      </c>
      <c r="S4186" s="62">
        <v>5040.1147816441498</v>
      </c>
      <c r="T4186" s="62">
        <v>6065.8141751880503</v>
      </c>
      <c r="U4186" s="64">
        <v>14735.408249784197</v>
      </c>
      <c r="V4186" s="62">
        <v>55801.7816754667</v>
      </c>
      <c r="W4186" s="62">
        <v>67629.638211705096</v>
      </c>
      <c r="X4186" s="62">
        <v>26943.879521605999</v>
      </c>
      <c r="Y4186" s="62">
        <v>142552.47491773099</v>
      </c>
      <c r="Z4186" s="64">
        <v>292927.77432650875</v>
      </c>
    </row>
    <row r="4187" spans="1:26">
      <c r="A4187" s="1" t="s">
        <v>162</v>
      </c>
      <c r="B4187" s="54">
        <v>2015</v>
      </c>
      <c r="C4187" s="61">
        <v>37.806297692530634</v>
      </c>
      <c r="D4187" s="58">
        <v>3.8785859338581559</v>
      </c>
      <c r="E4187" s="58">
        <v>5.2375899444644576</v>
      </c>
      <c r="F4187" s="58">
        <v>6.1071729851506555</v>
      </c>
      <c r="G4187" s="61">
        <v>15.223348863473269</v>
      </c>
      <c r="H4187" s="59">
        <v>6.0325877387648177</v>
      </c>
      <c r="I4187" s="59">
        <v>7.3666351314145855</v>
      </c>
      <c r="J4187" s="59">
        <v>2.9366902236974526</v>
      </c>
      <c r="K4187" s="59">
        <v>16.390242020177542</v>
      </c>
      <c r="L4187" s="61">
        <v>32.726155114054393</v>
      </c>
      <c r="M4187" s="70">
        <v>9156963</v>
      </c>
      <c r="N4187" s="62">
        <v>128.89752182483807</v>
      </c>
      <c r="O4187" s="63">
        <v>0.84</v>
      </c>
      <c r="P4187" s="147">
        <v>69970.815342564936</v>
      </c>
      <c r="Q4187" s="64">
        <v>346190.86913748836</v>
      </c>
      <c r="R4187" s="62">
        <v>3551.6067888659582</v>
      </c>
      <c r="S4187" s="62">
        <v>4796.0417330633099</v>
      </c>
      <c r="T4187" s="62">
        <v>5592.31570596241</v>
      </c>
      <c r="U4187" s="64">
        <v>13939.964227891678</v>
      </c>
      <c r="V4187" s="62">
        <v>55240.182718123098</v>
      </c>
      <c r="W4187" s="62">
        <v>67456.005332863497</v>
      </c>
      <c r="X4187" s="62">
        <v>26891.163720859298</v>
      </c>
      <c r="Y4187" s="62">
        <v>150084.839739811</v>
      </c>
      <c r="Z4187" s="64">
        <v>299672.19151165686</v>
      </c>
    </row>
    <row r="4188" spans="1:26">
      <c r="A4188" s="1" t="s">
        <v>163</v>
      </c>
      <c r="B4188" s="54">
        <v>1990</v>
      </c>
      <c r="C4188" s="61">
        <v>1.3973637884388765</v>
      </c>
      <c r="D4188" s="58">
        <v>2.5990721757016546</v>
      </c>
      <c r="E4188" s="58">
        <v>0.28993313848278518</v>
      </c>
      <c r="F4188" s="58">
        <v>2.0612268882656997</v>
      </c>
      <c r="G4188" s="61">
        <v>4.9502322024501391</v>
      </c>
      <c r="H4188" s="59">
        <v>2.5283173015731948</v>
      </c>
      <c r="I4188" s="59">
        <v>1.8078564524465629E-2</v>
      </c>
      <c r="J4188" s="59">
        <v>1.1761452578818306E-2</v>
      </c>
      <c r="K4188" s="59">
        <v>1.743757043893408E-2</v>
      </c>
      <c r="L4188" s="61">
        <v>2.5755948891154126</v>
      </c>
      <c r="M4188" s="70">
        <v>17384369</v>
      </c>
      <c r="N4188" s="62">
        <v>87.277448576147336</v>
      </c>
      <c r="O4188" s="63">
        <v>0.309</v>
      </c>
      <c r="P4188" s="147">
        <v>506.14942503764689</v>
      </c>
      <c r="Q4188" s="64">
        <v>24292.287725459362</v>
      </c>
      <c r="R4188" s="62">
        <v>4518.3229760030399</v>
      </c>
      <c r="S4188" s="62">
        <v>504.03046647128377</v>
      </c>
      <c r="T4188" s="62">
        <v>3583.3128818332698</v>
      </c>
      <c r="U4188" s="64">
        <v>8605.6663243075927</v>
      </c>
      <c r="V4188" s="62">
        <v>43953.200919632698</v>
      </c>
      <c r="W4188" s="62">
        <v>314.28443668362002</v>
      </c>
      <c r="X4188" s="62">
        <v>204.46543160617901</v>
      </c>
      <c r="Y4188" s="62">
        <v>303.14115897392202</v>
      </c>
      <c r="Z4188" s="64">
        <v>44775.09194689642</v>
      </c>
    </row>
    <row r="4189" spans="1:26">
      <c r="A4189" s="1" t="s">
        <v>163</v>
      </c>
      <c r="B4189" s="57">
        <v>1991</v>
      </c>
      <c r="C4189" s="61">
        <v>1.3391072211324473</v>
      </c>
      <c r="D4189" s="58">
        <v>2.3890319493391581</v>
      </c>
      <c r="E4189" s="58">
        <v>0.29138086841705574</v>
      </c>
      <c r="F4189" s="58">
        <v>1.9066438989703631</v>
      </c>
      <c r="G4189" s="61">
        <v>4.5870567167265763</v>
      </c>
      <c r="H4189" s="59">
        <v>2.4374823870467837</v>
      </c>
      <c r="I4189" s="59">
        <v>2.1348796684964939E-2</v>
      </c>
      <c r="J4189" s="59">
        <v>2.2451066273695704E-2</v>
      </c>
      <c r="K4189" s="59">
        <v>3.2986909668603674E-2</v>
      </c>
      <c r="L4189" s="61">
        <v>2.5142691596740487</v>
      </c>
      <c r="M4189" s="70">
        <v>17973428</v>
      </c>
      <c r="N4189" s="62">
        <v>90.287963565387116</v>
      </c>
      <c r="O4189" s="63">
        <v>0.31</v>
      </c>
      <c r="P4189" s="147">
        <v>533.95177152930523</v>
      </c>
      <c r="Q4189" s="64">
        <v>24068.347223304118</v>
      </c>
      <c r="R4189" s="62">
        <v>4293.9093731147004</v>
      </c>
      <c r="S4189" s="62">
        <v>523.71130590714256</v>
      </c>
      <c r="T4189" s="62">
        <v>3426.8926839783098</v>
      </c>
      <c r="U4189" s="64">
        <v>8244.513363000151</v>
      </c>
      <c r="V4189" s="62">
        <v>43809.9141848535</v>
      </c>
      <c r="W4189" s="62">
        <v>383.71106010385603</v>
      </c>
      <c r="X4189" s="62">
        <v>403.52262319349802</v>
      </c>
      <c r="Y4189" s="62">
        <v>592.88784587115197</v>
      </c>
      <c r="Z4189" s="64">
        <v>45190.035714022015</v>
      </c>
    </row>
    <row r="4190" spans="1:26">
      <c r="A4190" s="1" t="s">
        <v>163</v>
      </c>
      <c r="B4190" s="57">
        <v>1992</v>
      </c>
      <c r="C4190" s="61">
        <v>1.3037447775487017</v>
      </c>
      <c r="D4190" s="58">
        <v>2.1850244929378775</v>
      </c>
      <c r="E4190" s="58">
        <v>0.29573781068839744</v>
      </c>
      <c r="F4190" s="58">
        <v>1.7645803621046992</v>
      </c>
      <c r="G4190" s="61">
        <v>4.2453426657309734</v>
      </c>
      <c r="H4190" s="59">
        <v>2.3455143475200395</v>
      </c>
      <c r="I4190" s="59">
        <v>2.6571689769550828E-2</v>
      </c>
      <c r="J4190" s="59">
        <v>1.3220619392111214E-2</v>
      </c>
      <c r="K4190" s="59">
        <v>3.2558590285658523E-2</v>
      </c>
      <c r="L4190" s="61">
        <v>2.4178652469673603</v>
      </c>
      <c r="M4190" s="70">
        <v>18571527</v>
      </c>
      <c r="N4190" s="62">
        <v>93.353130473950259</v>
      </c>
      <c r="O4190" s="63">
        <v>0.30299999999999999</v>
      </c>
      <c r="P4190" s="147">
        <v>546.60270734203436</v>
      </c>
      <c r="Q4190" s="64">
        <v>24212.531337354707</v>
      </c>
      <c r="R4190" s="62">
        <v>4057.9241366257102</v>
      </c>
      <c r="S4190" s="62">
        <v>549.23027361204618</v>
      </c>
      <c r="T4190" s="62">
        <v>3277.0951838497199</v>
      </c>
      <c r="U4190" s="64">
        <v>7884.249594087476</v>
      </c>
      <c r="V4190" s="62">
        <v>43559.783033855798</v>
      </c>
      <c r="W4190" s="62">
        <v>493.47685399083701</v>
      </c>
      <c r="X4190" s="62">
        <v>245.52708999731701</v>
      </c>
      <c r="Y4190" s="62">
        <v>604.66273857204499</v>
      </c>
      <c r="Z4190" s="64">
        <v>44903.449716415998</v>
      </c>
    </row>
    <row r="4191" spans="1:26">
      <c r="A4191" s="1" t="s">
        <v>163</v>
      </c>
      <c r="B4191" s="57">
        <v>1993</v>
      </c>
      <c r="C4191" s="61">
        <v>1.311224289095513</v>
      </c>
      <c r="D4191" s="58">
        <v>2.1416360102760188</v>
      </c>
      <c r="E4191" s="58">
        <v>0.28716467053721323</v>
      </c>
      <c r="F4191" s="58">
        <v>1.7386814647952773</v>
      </c>
      <c r="G4191" s="61">
        <v>4.1674821456085098</v>
      </c>
      <c r="H4191" s="59">
        <v>2.3834269398859194</v>
      </c>
      <c r="I4191" s="59">
        <v>2.7640568065121659E-2</v>
      </c>
      <c r="J4191" s="59">
        <v>1.5228627569625963E-2</v>
      </c>
      <c r="K4191" s="59">
        <v>3.4555027903630735E-2</v>
      </c>
      <c r="L4191" s="61">
        <v>2.460851163424298</v>
      </c>
      <c r="M4191" s="70">
        <v>19177660</v>
      </c>
      <c r="N4191" s="62">
        <v>96.468755317551668</v>
      </c>
      <c r="O4191" s="63">
        <v>0.311</v>
      </c>
      <c r="P4191" s="147">
        <v>587.04264306977291</v>
      </c>
      <c r="Q4191" s="64">
        <v>25146.213600015457</v>
      </c>
      <c r="R4191" s="62">
        <v>4107.1567248829997</v>
      </c>
      <c r="S4191" s="62">
        <v>550.71464155746924</v>
      </c>
      <c r="T4191" s="62">
        <v>3334.3841980145799</v>
      </c>
      <c r="U4191" s="64">
        <v>7992.2555644550494</v>
      </c>
      <c r="V4191" s="62">
        <v>45708.551487972603</v>
      </c>
      <c r="W4191" s="62">
        <v>530.08141655976101</v>
      </c>
      <c r="X4191" s="62">
        <v>292.04944179691302</v>
      </c>
      <c r="Y4191" s="62">
        <v>662.68457642634303</v>
      </c>
      <c r="Z4191" s="64">
        <v>47193.366922755624</v>
      </c>
    </row>
    <row r="4192" spans="1:26">
      <c r="A4192" s="1" t="s">
        <v>163</v>
      </c>
      <c r="B4192" s="57">
        <v>1994</v>
      </c>
      <c r="C4192" s="61">
        <v>1.3705685768982261</v>
      </c>
      <c r="D4192" s="58">
        <v>2.256672872756841</v>
      </c>
      <c r="E4192" s="58">
        <v>0.30268927002440321</v>
      </c>
      <c r="F4192" s="58">
        <v>1.8357605604560012</v>
      </c>
      <c r="G4192" s="61">
        <v>4.3951227032372451</v>
      </c>
      <c r="H4192" s="59">
        <v>2.4217994251293726</v>
      </c>
      <c r="I4192" s="59">
        <v>3.0569297184379663E-2</v>
      </c>
      <c r="J4192" s="59">
        <v>1.7303913536808154E-2</v>
      </c>
      <c r="K4192" s="59">
        <v>4.6882005557507794E-2</v>
      </c>
      <c r="L4192" s="61">
        <v>2.5165546414080682</v>
      </c>
      <c r="M4192" s="70">
        <v>19791266</v>
      </c>
      <c r="N4192" s="62">
        <v>99.632821180121113</v>
      </c>
      <c r="O4192" s="63">
        <v>0.314</v>
      </c>
      <c r="P4192" s="147">
        <v>618.1495373745596</v>
      </c>
      <c r="Q4192" s="64">
        <v>27125.287276634248</v>
      </c>
      <c r="R4192" s="62">
        <v>4466.2413099714795</v>
      </c>
      <c r="S4192" s="62">
        <v>599.06038583987902</v>
      </c>
      <c r="T4192" s="62">
        <v>3633.2025564293799</v>
      </c>
      <c r="U4192" s="64">
        <v>8698.5042522407384</v>
      </c>
      <c r="V4192" s="62">
        <v>47930.476621382499</v>
      </c>
      <c r="W4192" s="62">
        <v>605.00509200910903</v>
      </c>
      <c r="X4192" s="62">
        <v>342.466355647971</v>
      </c>
      <c r="Y4192" s="62">
        <v>927.85424260211505</v>
      </c>
      <c r="Z4192" s="64">
        <v>49805.802311641695</v>
      </c>
    </row>
    <row r="4193" spans="1:26">
      <c r="A4193" s="1" t="s">
        <v>163</v>
      </c>
      <c r="B4193" s="57">
        <v>1995</v>
      </c>
      <c r="C4193" s="61">
        <v>1.358881123064974</v>
      </c>
      <c r="D4193" s="58">
        <v>2.1407599341877201</v>
      </c>
      <c r="E4193" s="58">
        <v>0.29427931779386896</v>
      </c>
      <c r="F4193" s="58">
        <v>1.7225702689905931</v>
      </c>
      <c r="G4193" s="61">
        <v>4.1576095209721826</v>
      </c>
      <c r="H4193" s="59">
        <v>2.3916291631609701</v>
      </c>
      <c r="I4193" s="59">
        <v>3.279386775546695E-2</v>
      </c>
      <c r="J4193" s="59">
        <v>5.0704393423418065E-2</v>
      </c>
      <c r="K4193" s="59">
        <v>0.11723178957075177</v>
      </c>
      <c r="L4193" s="61">
        <v>2.5923592139106062</v>
      </c>
      <c r="M4193" s="70">
        <v>20412967</v>
      </c>
      <c r="N4193" s="62">
        <v>102.84916170361844</v>
      </c>
      <c r="O4193" s="63">
        <v>0.32</v>
      </c>
      <c r="P4193" s="147">
        <v>682.32486141052459</v>
      </c>
      <c r="Q4193" s="64">
        <v>27738.795522048254</v>
      </c>
      <c r="R4193" s="62">
        <v>4369.9261891496099</v>
      </c>
      <c r="S4193" s="62">
        <v>600.71140029087599</v>
      </c>
      <c r="T4193" s="62">
        <v>3516.2770056086101</v>
      </c>
      <c r="U4193" s="64">
        <v>8486.9145950490965</v>
      </c>
      <c r="V4193" s="62">
        <v>48820.247183842497</v>
      </c>
      <c r="W4193" s="62">
        <v>669.42014029471102</v>
      </c>
      <c r="X4193" s="62">
        <v>1035.02710970725</v>
      </c>
      <c r="Y4193" s="62">
        <v>2393.0486518586999</v>
      </c>
      <c r="Z4193" s="64">
        <v>52917.74308570315</v>
      </c>
    </row>
    <row r="4194" spans="1:26">
      <c r="A4194" s="1" t="s">
        <v>163</v>
      </c>
      <c r="B4194" s="57">
        <v>1996</v>
      </c>
      <c r="C4194" s="61">
        <v>1.4071502700429752</v>
      </c>
      <c r="D4194" s="58">
        <v>2.2016995988754449</v>
      </c>
      <c r="E4194" s="58">
        <v>0.30220142942184403</v>
      </c>
      <c r="F4194" s="58">
        <v>1.7963738538007092</v>
      </c>
      <c r="G4194" s="61">
        <v>4.3002748820979981</v>
      </c>
      <c r="H4194" s="59">
        <v>2.3398900281394859</v>
      </c>
      <c r="I4194" s="59">
        <v>4.1277165815049643E-2</v>
      </c>
      <c r="J4194" s="59">
        <v>7.7903964304873591E-2</v>
      </c>
      <c r="K4194" s="59">
        <v>0.18653011098019778</v>
      </c>
      <c r="L4194" s="61">
        <v>2.6456012692396071</v>
      </c>
      <c r="M4194" s="70">
        <v>21041468</v>
      </c>
      <c r="N4194" s="62">
        <v>106.11139582603474</v>
      </c>
      <c r="O4194" s="63">
        <v>0.33600000000000002</v>
      </c>
      <c r="P4194" s="147">
        <v>785.06308044665877</v>
      </c>
      <c r="Q4194" s="64">
        <v>29608.507378300623</v>
      </c>
      <c r="R4194" s="62">
        <v>4632.6991655350503</v>
      </c>
      <c r="S4194" s="62">
        <v>635.87617067339897</v>
      </c>
      <c r="T4194" s="62">
        <v>3779.8342960784298</v>
      </c>
      <c r="U4194" s="64">
        <v>9048.4096322868791</v>
      </c>
      <c r="V4194" s="62">
        <v>49234.721150616097</v>
      </c>
      <c r="W4194" s="62">
        <v>868.53216362806097</v>
      </c>
      <c r="X4194" s="62">
        <v>1639.21377199414</v>
      </c>
      <c r="Y4194" s="62">
        <v>3924.8673612262801</v>
      </c>
      <c r="Z4194" s="64">
        <v>55667.334447464578</v>
      </c>
    </row>
    <row r="4195" spans="1:26">
      <c r="A4195" s="1" t="s">
        <v>163</v>
      </c>
      <c r="B4195" s="54">
        <v>1997</v>
      </c>
      <c r="C4195" s="61">
        <v>1.3460396962884758</v>
      </c>
      <c r="D4195" s="58">
        <v>2.0187517939924851</v>
      </c>
      <c r="E4195" s="58">
        <v>0.28611553110166854</v>
      </c>
      <c r="F4195" s="58">
        <v>1.6663019844201923</v>
      </c>
      <c r="G4195" s="61">
        <v>3.971169309514345</v>
      </c>
      <c r="H4195" s="59">
        <v>2.2446857137518181</v>
      </c>
      <c r="I4195" s="59">
        <v>3.9375370485216193E-2</v>
      </c>
      <c r="J4195" s="59">
        <v>8.9640061300146859E-2</v>
      </c>
      <c r="K4195" s="59">
        <v>0.1301171822901786</v>
      </c>
      <c r="L4195" s="61">
        <v>2.5038183278273598</v>
      </c>
      <c r="M4195" s="70">
        <v>21679497</v>
      </c>
      <c r="N4195" s="62">
        <v>109.43361693608928</v>
      </c>
      <c r="O4195" s="63">
        <v>0.35099999999999998</v>
      </c>
      <c r="P4195" s="147">
        <v>835.48164535693547</v>
      </c>
      <c r="Q4195" s="64">
        <v>29181.463557566924</v>
      </c>
      <c r="R4195" s="62">
        <v>4376.5523461604698</v>
      </c>
      <c r="S4195" s="62">
        <v>620.28407981720295</v>
      </c>
      <c r="T4195" s="62">
        <v>3612.4588872331601</v>
      </c>
      <c r="U4195" s="64">
        <v>8609.2953132108323</v>
      </c>
      <c r="V4195" s="62">
        <v>48663.657197225402</v>
      </c>
      <c r="W4195" s="62">
        <v>853.63822630813297</v>
      </c>
      <c r="X4195" s="62">
        <v>1943.3514400363499</v>
      </c>
      <c r="Y4195" s="62">
        <v>2820.8750631083799</v>
      </c>
      <c r="Z4195" s="64">
        <v>54281.521926678266</v>
      </c>
    </row>
    <row r="4196" spans="1:26">
      <c r="A4196" s="1" t="s">
        <v>163</v>
      </c>
      <c r="B4196" s="54">
        <v>1998</v>
      </c>
      <c r="C4196" s="61">
        <v>1.2763009593956862</v>
      </c>
      <c r="D4196" s="58">
        <v>1.6909294495815115</v>
      </c>
      <c r="E4196" s="58">
        <v>0.27606518215988968</v>
      </c>
      <c r="F4196" s="58">
        <v>1.3977075240108034</v>
      </c>
      <c r="G4196" s="61">
        <v>3.3647021557522048</v>
      </c>
      <c r="H4196" s="59">
        <v>2.1386685076495562</v>
      </c>
      <c r="I4196" s="59">
        <v>4.096983197015322E-2</v>
      </c>
      <c r="J4196" s="59">
        <v>6.8599731347096446E-2</v>
      </c>
      <c r="K4196" s="59">
        <v>0.18354899055008969</v>
      </c>
      <c r="L4196" s="61">
        <v>2.4317870615168955</v>
      </c>
      <c r="M4196" s="70">
        <v>22336812</v>
      </c>
      <c r="N4196" s="62">
        <v>112.86616785946649</v>
      </c>
      <c r="O4196" s="63">
        <v>0.36599999999999999</v>
      </c>
      <c r="P4196" s="147">
        <v>762.76619626088404</v>
      </c>
      <c r="Q4196" s="64">
        <v>28508.494585441076</v>
      </c>
      <c r="R4196" s="62">
        <v>3776.9973220565698</v>
      </c>
      <c r="S4196" s="62">
        <v>616.64160736512099</v>
      </c>
      <c r="T4196" s="62">
        <v>3122.0330194814801</v>
      </c>
      <c r="U4196" s="64">
        <v>7515.6719489031711</v>
      </c>
      <c r="V4196" s="62">
        <v>47771.036385688698</v>
      </c>
      <c r="W4196" s="62">
        <v>915.13543438890201</v>
      </c>
      <c r="X4196" s="62">
        <v>1532.2993023506001</v>
      </c>
      <c r="Y4196" s="62">
        <v>4099.8992947071301</v>
      </c>
      <c r="Z4196" s="64">
        <v>54318.370417135331</v>
      </c>
    </row>
    <row r="4197" spans="1:26">
      <c r="A4197" s="1" t="s">
        <v>163</v>
      </c>
      <c r="B4197" s="54">
        <v>1999</v>
      </c>
      <c r="C4197" s="61">
        <v>1.2120567340985751</v>
      </c>
      <c r="D4197" s="58">
        <v>1.5825114414226618</v>
      </c>
      <c r="E4197" s="58">
        <v>0.26420043450256375</v>
      </c>
      <c r="F4197" s="58">
        <v>1.3098992167024683</v>
      </c>
      <c r="G4197" s="61">
        <v>3.1566110926276942</v>
      </c>
      <c r="H4197" s="59">
        <v>2.109471604028466</v>
      </c>
      <c r="I4197" s="59">
        <v>3.8398878833273233E-2</v>
      </c>
      <c r="J4197" s="59">
        <v>7.1784600215723221E-2</v>
      </c>
      <c r="K4197" s="59">
        <v>0.18576920842455974</v>
      </c>
      <c r="L4197" s="61">
        <v>2.4054242915020221</v>
      </c>
      <c r="M4197" s="70">
        <v>23026357</v>
      </c>
      <c r="N4197" s="62">
        <v>116.47562684550323</v>
      </c>
      <c r="O4197" s="63">
        <v>0.38200000000000001</v>
      </c>
      <c r="P4197" s="147">
        <v>735.17681983538023</v>
      </c>
      <c r="Q4197" s="64">
        <v>27909.251063607862</v>
      </c>
      <c r="R4197" s="62">
        <v>3643.9473406782799</v>
      </c>
      <c r="S4197" s="62">
        <v>608.35735244111504</v>
      </c>
      <c r="T4197" s="62">
        <v>3016.22069978114</v>
      </c>
      <c r="U4197" s="64">
        <v>7268.5253929005357</v>
      </c>
      <c r="V4197" s="62">
        <v>48573.446235722098</v>
      </c>
      <c r="W4197" s="62">
        <v>884.18629241469296</v>
      </c>
      <c r="X4197" s="62">
        <v>1652.9378316695199</v>
      </c>
      <c r="Y4197" s="62">
        <v>4277.5881127913199</v>
      </c>
      <c r="Z4197" s="64">
        <v>55388.158472597628</v>
      </c>
    </row>
    <row r="4198" spans="1:26">
      <c r="A4198" s="1" t="s">
        <v>163</v>
      </c>
      <c r="B4198" s="54">
        <v>2000</v>
      </c>
      <c r="C4198" s="61">
        <v>1.0717016574424196</v>
      </c>
      <c r="D4198" s="58">
        <v>1.2388619248521888</v>
      </c>
      <c r="E4198" s="58">
        <v>0.25812085780423566</v>
      </c>
      <c r="F4198" s="58">
        <v>1.0500337486097817</v>
      </c>
      <c r="G4198" s="61">
        <v>2.5470165312662063</v>
      </c>
      <c r="H4198" s="59">
        <v>1.843072634431292</v>
      </c>
      <c r="I4198" s="59">
        <v>4.38311301771864E-2</v>
      </c>
      <c r="J4198" s="59">
        <v>9.5365833772463729E-2</v>
      </c>
      <c r="K4198" s="59">
        <v>0.17760355541899789</v>
      </c>
      <c r="L4198" s="61">
        <v>2.1598731537999396</v>
      </c>
      <c r="M4198" s="70">
        <v>23757636</v>
      </c>
      <c r="N4198" s="62">
        <v>120.31066513187528</v>
      </c>
      <c r="O4198" s="63">
        <v>0.39600000000000002</v>
      </c>
      <c r="P4198" s="147">
        <v>854.21221352211728</v>
      </c>
      <c r="Q4198" s="64">
        <v>25461.097878113695</v>
      </c>
      <c r="R4198" s="62">
        <v>2943.2430664897656</v>
      </c>
      <c r="S4198" s="62">
        <v>613.23413837207897</v>
      </c>
      <c r="T4198" s="62">
        <v>2494.6319587186699</v>
      </c>
      <c r="U4198" s="64">
        <v>6051.1091635805151</v>
      </c>
      <c r="V4198" s="62">
        <v>43787.048770379697</v>
      </c>
      <c r="W4198" s="62">
        <v>1041.32403621821</v>
      </c>
      <c r="X4198" s="62">
        <v>2265.6667656026998</v>
      </c>
      <c r="Y4198" s="62">
        <v>4219.4406219503799</v>
      </c>
      <c r="Z4198" s="64">
        <v>51313.480194150987</v>
      </c>
    </row>
    <row r="4199" spans="1:26">
      <c r="A4199" s="1" t="s">
        <v>163</v>
      </c>
      <c r="B4199" s="54">
        <v>2001</v>
      </c>
      <c r="C4199" s="61">
        <v>1.0720823690900199</v>
      </c>
      <c r="D4199" s="58">
        <v>1.3390909334284027</v>
      </c>
      <c r="E4199" s="58">
        <v>0.24548627463750802</v>
      </c>
      <c r="F4199" s="58">
        <v>1.0590753041897327</v>
      </c>
      <c r="G4199" s="61">
        <v>2.6436525122556431</v>
      </c>
      <c r="H4199" s="59">
        <v>1.9314212128737835</v>
      </c>
      <c r="I4199" s="59">
        <v>4.0712701064614526E-2</v>
      </c>
      <c r="J4199" s="59">
        <v>7.8995464142389046E-2</v>
      </c>
      <c r="K4199" s="59">
        <v>0.20505205511697283</v>
      </c>
      <c r="L4199" s="61">
        <v>2.2561814331977597</v>
      </c>
      <c r="M4199" s="70">
        <v>24534668</v>
      </c>
      <c r="N4199" s="62">
        <v>124.39263300135129</v>
      </c>
      <c r="O4199" s="63">
        <v>0.40400000000000003</v>
      </c>
      <c r="P4199" s="147">
        <v>889.86300273210907</v>
      </c>
      <c r="Q4199" s="64">
        <v>26303.1849942771</v>
      </c>
      <c r="R4199" s="62">
        <v>3285.4151473475958</v>
      </c>
      <c r="S4199" s="62">
        <v>602.29242467880795</v>
      </c>
      <c r="T4199" s="62">
        <v>2598.4060975294101</v>
      </c>
      <c r="U4199" s="64">
        <v>6486.1136695558134</v>
      </c>
      <c r="V4199" s="62">
        <v>47386.778226015602</v>
      </c>
      <c r="W4199" s="62">
        <v>998.87260400356399</v>
      </c>
      <c r="X4199" s="62">
        <v>1938.12748623942</v>
      </c>
      <c r="Y4199" s="62">
        <v>5030.8840950126296</v>
      </c>
      <c r="Z4199" s="64">
        <v>55354.662411271216</v>
      </c>
    </row>
    <row r="4200" spans="1:26">
      <c r="A4200" s="1" t="s">
        <v>163</v>
      </c>
      <c r="B4200" s="54">
        <v>2002</v>
      </c>
      <c r="C4200" s="61">
        <v>1.0843996435075973</v>
      </c>
      <c r="D4200" s="58">
        <v>1.3595001230834471</v>
      </c>
      <c r="E4200" s="58">
        <v>0.23559586016838402</v>
      </c>
      <c r="F4200" s="58">
        <v>1.0429982360990233</v>
      </c>
      <c r="G4200" s="61">
        <v>2.6380942193508545</v>
      </c>
      <c r="H4200" s="59">
        <v>1.9422486222014383</v>
      </c>
      <c r="I4200" s="59">
        <v>4.0164433791858779E-2</v>
      </c>
      <c r="J4200" s="59">
        <v>8.9105810097419552E-2</v>
      </c>
      <c r="K4200" s="59">
        <v>0.20737640560967291</v>
      </c>
      <c r="L4200" s="61">
        <v>2.2788952717003896</v>
      </c>
      <c r="M4200" s="70">
        <v>25355794</v>
      </c>
      <c r="N4200" s="62">
        <v>128.7125168910465</v>
      </c>
      <c r="O4200" s="63">
        <v>0.41799999999999998</v>
      </c>
      <c r="P4200" s="147">
        <v>950.61036020224253</v>
      </c>
      <c r="Q4200" s="64">
        <v>27495.813974452074</v>
      </c>
      <c r="R4200" s="62">
        <v>3447.1205063878529</v>
      </c>
      <c r="S4200" s="62">
        <v>597.37200976823499</v>
      </c>
      <c r="T4200" s="62">
        <v>2644.6048416890198</v>
      </c>
      <c r="U4200" s="64">
        <v>6689.0973578451085</v>
      </c>
      <c r="V4200" s="62">
        <v>49247.255961323499</v>
      </c>
      <c r="W4200" s="62">
        <v>1018.40110935301</v>
      </c>
      <c r="X4200" s="62">
        <v>2259.34856503329</v>
      </c>
      <c r="Y4200" s="62">
        <v>5258.1934210993104</v>
      </c>
      <c r="Z4200" s="64">
        <v>57783.199056809113</v>
      </c>
    </row>
    <row r="4201" spans="1:26">
      <c r="A4201" s="1" t="s">
        <v>163</v>
      </c>
      <c r="B4201" s="54">
        <v>2003</v>
      </c>
      <c r="C4201" s="61">
        <v>1.1867739387205021</v>
      </c>
      <c r="D4201" s="58">
        <v>1.5905991080322306</v>
      </c>
      <c r="E4201" s="58">
        <v>0.23420541249607399</v>
      </c>
      <c r="F4201" s="58">
        <v>1.1710042085444408</v>
      </c>
      <c r="G4201" s="61">
        <v>2.9958087290727455</v>
      </c>
      <c r="H4201" s="59">
        <v>2.1250857337700171</v>
      </c>
      <c r="I4201" s="59">
        <v>3.7845760400228856E-2</v>
      </c>
      <c r="J4201" s="59">
        <v>6.1110172653841131E-2</v>
      </c>
      <c r="K4201" s="59">
        <v>0.23438439059907251</v>
      </c>
      <c r="L4201" s="61">
        <v>2.4584260574231593</v>
      </c>
      <c r="M4201" s="70">
        <v>26217760</v>
      </c>
      <c r="N4201" s="62">
        <v>133.25068815374607</v>
      </c>
      <c r="O4201" s="63">
        <v>0.42699999999999999</v>
      </c>
      <c r="P4201" s="147">
        <v>998.38853291686837</v>
      </c>
      <c r="Q4201" s="64">
        <v>31114.554299628831</v>
      </c>
      <c r="R4201" s="62">
        <v>4170.19456706031</v>
      </c>
      <c r="S4201" s="62">
        <v>614.03412955230692</v>
      </c>
      <c r="T4201" s="62">
        <v>3070.1107298608099</v>
      </c>
      <c r="U4201" s="64">
        <v>7854.339426473427</v>
      </c>
      <c r="V4201" s="62">
        <v>55714.987747406201</v>
      </c>
      <c r="W4201" s="62">
        <v>992.23106319070405</v>
      </c>
      <c r="X4201" s="62">
        <v>1602.1718401969699</v>
      </c>
      <c r="Y4201" s="62">
        <v>6145.0337004727398</v>
      </c>
      <c r="Z4201" s="64">
        <v>64454.424351266614</v>
      </c>
    </row>
    <row r="4202" spans="1:26">
      <c r="A4202" s="1" t="s">
        <v>163</v>
      </c>
      <c r="B4202" s="54">
        <v>2004</v>
      </c>
      <c r="C4202" s="61">
        <v>1.1925349130046494</v>
      </c>
      <c r="D4202" s="58">
        <v>1.5962345366614257</v>
      </c>
      <c r="E4202" s="58">
        <v>0.23466071242844169</v>
      </c>
      <c r="F4202" s="58">
        <v>1.157457381264454</v>
      </c>
      <c r="G4202" s="61">
        <v>2.9883526303543211</v>
      </c>
      <c r="H4202" s="59">
        <v>2.1138433649738473</v>
      </c>
      <c r="I4202" s="59">
        <v>3.8643919619467518E-2</v>
      </c>
      <c r="J4202" s="59">
        <v>3.6471919918043327E-2</v>
      </c>
      <c r="K4202" s="59">
        <v>0.23895245619726571</v>
      </c>
      <c r="L4202" s="61">
        <v>2.4279116607086237</v>
      </c>
      <c r="M4202" s="70">
        <v>27114742</v>
      </c>
      <c r="N4202" s="62">
        <v>137.97325459186226</v>
      </c>
      <c r="O4202" s="63">
        <v>0.42899999999999999</v>
      </c>
      <c r="P4202" s="147">
        <v>1059.4269316336583</v>
      </c>
      <c r="Q4202" s="64">
        <v>32335.276492113517</v>
      </c>
      <c r="R4202" s="62">
        <v>4328.1487633064098</v>
      </c>
      <c r="S4202" s="62">
        <v>636.27646750333895</v>
      </c>
      <c r="T4202" s="62">
        <v>3138.41582689813</v>
      </c>
      <c r="U4202" s="64">
        <v>8102.8410577078794</v>
      </c>
      <c r="V4202" s="62">
        <v>57316.317469677699</v>
      </c>
      <c r="W4202" s="62">
        <v>1047.8199103505999</v>
      </c>
      <c r="X4202" s="62">
        <v>988.92669882240602</v>
      </c>
      <c r="Y4202" s="62">
        <v>6479.1342000551604</v>
      </c>
      <c r="Z4202" s="64">
        <v>65832.198278905867</v>
      </c>
    </row>
    <row r="4203" spans="1:26">
      <c r="A4203" s="1" t="s">
        <v>163</v>
      </c>
      <c r="B4203" s="54">
        <v>2005</v>
      </c>
      <c r="C4203" s="61">
        <v>1.2607738044781258</v>
      </c>
      <c r="D4203" s="58">
        <v>1.5837323534827765</v>
      </c>
      <c r="E4203" s="58">
        <v>0.23054395726853</v>
      </c>
      <c r="F4203" s="58">
        <v>1.1456662966239424</v>
      </c>
      <c r="G4203" s="61">
        <v>2.9599426073752486</v>
      </c>
      <c r="H4203" s="59">
        <v>2.1291279603536863</v>
      </c>
      <c r="I4203" s="59">
        <v>4.436671292945938E-2</v>
      </c>
      <c r="J4203" s="59">
        <v>4.5375717589822243E-2</v>
      </c>
      <c r="K4203" s="59">
        <v>0.2994217562540884</v>
      </c>
      <c r="L4203" s="61">
        <v>2.5182921471270565</v>
      </c>
      <c r="M4203" s="70">
        <v>28042413</v>
      </c>
      <c r="N4203" s="62">
        <v>142.8554126420099</v>
      </c>
      <c r="O4203" s="63">
        <v>0.434</v>
      </c>
      <c r="P4203" s="147">
        <v>1124.2976749089053</v>
      </c>
      <c r="Q4203" s="64">
        <v>35355.139724756853</v>
      </c>
      <c r="R4203" s="62">
        <v>4441.1676737826001</v>
      </c>
      <c r="S4203" s="62">
        <v>646.50088643784704</v>
      </c>
      <c r="T4203" s="62">
        <v>3212.7247450109098</v>
      </c>
      <c r="U4203" s="64">
        <v>8300.3933052313569</v>
      </c>
      <c r="V4203" s="62">
        <v>59705.885594085703</v>
      </c>
      <c r="W4203" s="62">
        <v>1244.1496874203399</v>
      </c>
      <c r="X4203" s="62">
        <v>1272.44461282516</v>
      </c>
      <c r="Y4203" s="62">
        <v>8396.5085500624791</v>
      </c>
      <c r="Z4203" s="64">
        <v>70618.988444393675</v>
      </c>
    </row>
    <row r="4204" spans="1:26">
      <c r="A4204" s="1" t="s">
        <v>163</v>
      </c>
      <c r="B4204" s="54">
        <v>2006</v>
      </c>
      <c r="C4204" s="61">
        <v>1.5955817031416124</v>
      </c>
      <c r="D4204" s="58">
        <v>1.6066456587531743</v>
      </c>
      <c r="E4204" s="58">
        <v>0.23858538001030244</v>
      </c>
      <c r="F4204" s="58">
        <v>1.1712693820052085</v>
      </c>
      <c r="G4204" s="61">
        <v>3.0165004207686854</v>
      </c>
      <c r="H4204" s="59">
        <v>2.1302766519828871</v>
      </c>
      <c r="I4204" s="59">
        <v>4.6041967405995504E-2</v>
      </c>
      <c r="J4204" s="59">
        <v>5.2389953057550405E-2</v>
      </c>
      <c r="K4204" s="59">
        <v>0.30833172298036116</v>
      </c>
      <c r="L4204" s="61">
        <v>2.5370402954267939</v>
      </c>
      <c r="M4204" s="70">
        <v>29000925</v>
      </c>
      <c r="N4204" s="62">
        <v>147.89380911866272</v>
      </c>
      <c r="O4204" s="63">
        <v>0.442</v>
      </c>
      <c r="P4204" s="147">
        <v>1241.3853907311418</v>
      </c>
      <c r="Q4204" s="64">
        <v>46273.345304182163</v>
      </c>
      <c r="R4204" s="62">
        <v>4659.4210251076402</v>
      </c>
      <c r="S4204" s="62">
        <v>691.91967117752802</v>
      </c>
      <c r="T4204" s="62">
        <v>3396.7895502329402</v>
      </c>
      <c r="U4204" s="64">
        <v>8748.1302465181088</v>
      </c>
      <c r="V4204" s="62">
        <v>61779.993413406803</v>
      </c>
      <c r="W4204" s="62">
        <v>1335.2596435937201</v>
      </c>
      <c r="X4204" s="62">
        <v>1519.35709937554</v>
      </c>
      <c r="Y4204" s="62">
        <v>8941.90517327423</v>
      </c>
      <c r="Z4204" s="64">
        <v>73576.515329650298</v>
      </c>
    </row>
    <row r="4205" spans="1:26">
      <c r="A4205" s="1" t="s">
        <v>163</v>
      </c>
      <c r="B4205" s="54">
        <v>2007</v>
      </c>
      <c r="C4205" s="61">
        <v>1.648400921637043</v>
      </c>
      <c r="D4205" s="58">
        <v>1.5783502569289574</v>
      </c>
      <c r="E4205" s="58">
        <v>0.23804024420907563</v>
      </c>
      <c r="F4205" s="58">
        <v>1.1500802405429715</v>
      </c>
      <c r="G4205" s="61">
        <v>2.9664707416810043</v>
      </c>
      <c r="H4205" s="59">
        <v>2.1098756111227681</v>
      </c>
      <c r="I4205" s="59">
        <v>4.8401369138250661E-2</v>
      </c>
      <c r="J4205" s="59">
        <v>6.3620480906228599E-2</v>
      </c>
      <c r="K4205" s="59">
        <v>0.41819097045261933</v>
      </c>
      <c r="L4205" s="61">
        <v>2.6400884316198669</v>
      </c>
      <c r="M4205" s="70">
        <v>29991958</v>
      </c>
      <c r="N4205" s="62">
        <v>153.09787798408487</v>
      </c>
      <c r="O4205" s="63">
        <v>0.45300000000000001</v>
      </c>
      <c r="P4205" s="147">
        <v>1335.9790172876199</v>
      </c>
      <c r="Q4205" s="64">
        <v>49438.771208899481</v>
      </c>
      <c r="R4205" s="62">
        <v>4733.7814615102498</v>
      </c>
      <c r="S4205" s="62">
        <v>713.92930066283395</v>
      </c>
      <c r="T4205" s="62">
        <v>3449.31582709947</v>
      </c>
      <c r="U4205" s="64">
        <v>8897.0265892725529</v>
      </c>
      <c r="V4205" s="62">
        <v>63279.300714018398</v>
      </c>
      <c r="W4205" s="62">
        <v>1451.6518303369101</v>
      </c>
      <c r="X4205" s="62">
        <v>1908.10279127941</v>
      </c>
      <c r="Y4205" s="62">
        <v>12542.3660217942</v>
      </c>
      <c r="Z4205" s="64">
        <v>79181.421357428917</v>
      </c>
    </row>
    <row r="4206" spans="1:26">
      <c r="A4206" s="1" t="s">
        <v>163</v>
      </c>
      <c r="B4206" s="54">
        <v>2008</v>
      </c>
      <c r="C4206" s="61">
        <v>1.7523123859344185</v>
      </c>
      <c r="D4206" s="58">
        <v>1.5584354013596931</v>
      </c>
      <c r="E4206" s="58">
        <v>0.23054312929007004</v>
      </c>
      <c r="F4206" s="58">
        <v>1.0629355554927775</v>
      </c>
      <c r="G4206" s="61">
        <v>2.8519140861425405</v>
      </c>
      <c r="H4206" s="59">
        <v>2.1207501182020487</v>
      </c>
      <c r="I4206" s="59">
        <v>5.0948408380165462E-2</v>
      </c>
      <c r="J4206" s="59">
        <v>5.3823149448987723E-2</v>
      </c>
      <c r="K4206" s="59">
        <v>0.34793114045472773</v>
      </c>
      <c r="L4206" s="61">
        <v>2.5734528164859292</v>
      </c>
      <c r="M4206" s="70">
        <v>31014427</v>
      </c>
      <c r="N4206" s="62">
        <v>158.47002652519893</v>
      </c>
      <c r="O4206" s="63">
        <v>0.46400000000000002</v>
      </c>
      <c r="P4206" s="147">
        <v>1431.9963097580562</v>
      </c>
      <c r="Q4206" s="64">
        <v>54346.964574758851</v>
      </c>
      <c r="R4206" s="62">
        <v>4833.3980989685897</v>
      </c>
      <c r="S4206" s="62">
        <v>715.01630537184394</v>
      </c>
      <c r="T4206" s="62">
        <v>3296.6337191535199</v>
      </c>
      <c r="U4206" s="64">
        <v>8845.0481234939525</v>
      </c>
      <c r="V4206" s="62">
        <v>65773.849726218803</v>
      </c>
      <c r="W4206" s="62">
        <v>1580.13569247283</v>
      </c>
      <c r="X4206" s="62">
        <v>1669.2941394957199</v>
      </c>
      <c r="Y4206" s="62">
        <v>10790.8849566599</v>
      </c>
      <c r="Z4206" s="64">
        <v>79814.164514847245</v>
      </c>
    </row>
    <row r="4207" spans="1:26">
      <c r="A4207" s="1" t="s">
        <v>163</v>
      </c>
      <c r="B4207" s="54">
        <v>2009</v>
      </c>
      <c r="C4207" s="61">
        <v>1.7913210795202872</v>
      </c>
      <c r="D4207" s="58">
        <v>1.6117981858068784</v>
      </c>
      <c r="E4207" s="58">
        <v>0.22073369139006102</v>
      </c>
      <c r="F4207" s="58">
        <v>1.0768979952954123</v>
      </c>
      <c r="G4207" s="61">
        <v>2.9094298724923515</v>
      </c>
      <c r="H4207" s="59">
        <v>2.1559843363393663</v>
      </c>
      <c r="I4207" s="59">
        <v>4.9287567314064792E-2</v>
      </c>
      <c r="J4207" s="59">
        <v>3.9055674862522594E-2</v>
      </c>
      <c r="K4207" s="59">
        <v>0.3844064753734206</v>
      </c>
      <c r="L4207" s="61">
        <v>2.6287340538893744</v>
      </c>
      <c r="M4207" s="70">
        <v>32067125</v>
      </c>
      <c r="N4207" s="62">
        <v>164.01528952504879</v>
      </c>
      <c r="O4207" s="63">
        <v>0.47299999999999998</v>
      </c>
      <c r="P4207" s="147">
        <v>1489.9044194057117</v>
      </c>
      <c r="Q4207" s="64">
        <v>57442.516972111989</v>
      </c>
      <c r="R4207" s="62">
        <v>5168.5733899042398</v>
      </c>
      <c r="S4207" s="62">
        <v>707.82948735165098</v>
      </c>
      <c r="T4207" s="62">
        <v>3453.30226273874</v>
      </c>
      <c r="U4207" s="64">
        <v>9329.7051399946304</v>
      </c>
      <c r="V4207" s="62">
        <v>69136.219211436503</v>
      </c>
      <c r="W4207" s="62">
        <v>1580.5105820060301</v>
      </c>
      <c r="X4207" s="62">
        <v>1252.40320777587</v>
      </c>
      <c r="Y4207" s="62">
        <v>12326.810496608899</v>
      </c>
      <c r="Z4207" s="64">
        <v>84295.943497827306</v>
      </c>
    </row>
    <row r="4208" spans="1:26">
      <c r="A4208" s="1" t="s">
        <v>163</v>
      </c>
      <c r="B4208" s="54">
        <v>2010</v>
      </c>
      <c r="C4208" s="61">
        <v>1.7639455827506412</v>
      </c>
      <c r="D4208" s="58">
        <v>1.5837942842988431</v>
      </c>
      <c r="E4208" s="58">
        <v>0.21875567382287509</v>
      </c>
      <c r="F4208" s="58">
        <v>1.0484514702904217</v>
      </c>
      <c r="G4208" s="61">
        <v>2.8510014284121401</v>
      </c>
      <c r="H4208" s="59">
        <v>2.1444641273251865</v>
      </c>
      <c r="I4208" s="59">
        <v>5.1464384785128194E-2</v>
      </c>
      <c r="J4208" s="59">
        <v>4.430533288904176E-2</v>
      </c>
      <c r="K4208" s="59">
        <v>0.42264638332398125</v>
      </c>
      <c r="L4208" s="61">
        <v>2.6628802283233375</v>
      </c>
      <c r="M4208" s="70">
        <v>33149417</v>
      </c>
      <c r="N4208" s="62">
        <v>169.1359116297626</v>
      </c>
      <c r="O4208" s="63">
        <v>0.47699999999999998</v>
      </c>
      <c r="P4208" s="147">
        <v>1541.6422624755176</v>
      </c>
      <c r="Q4208" s="64">
        <v>58473.767687909014</v>
      </c>
      <c r="R4208" s="62">
        <v>5250.1857172438904</v>
      </c>
      <c r="S4208" s="62">
        <v>725.16230526704703</v>
      </c>
      <c r="T4208" s="62">
        <v>3475.5554992920302</v>
      </c>
      <c r="U4208" s="64">
        <v>9450.9035218029676</v>
      </c>
      <c r="V4208" s="62">
        <v>71087.7355982437</v>
      </c>
      <c r="W4208" s="62">
        <v>1706.01435189067</v>
      </c>
      <c r="X4208" s="62">
        <v>1468.6959552626599</v>
      </c>
      <c r="Y4208" s="62">
        <v>14010.4812043485</v>
      </c>
      <c r="Z4208" s="64">
        <v>88272.927109745535</v>
      </c>
    </row>
    <row r="4209" spans="1:26">
      <c r="A4209" s="1" t="s">
        <v>163</v>
      </c>
      <c r="B4209" s="54">
        <v>2011</v>
      </c>
      <c r="C4209" s="61">
        <v>1.7029201766109152</v>
      </c>
      <c r="D4209" s="58">
        <v>1.5107125506676116</v>
      </c>
      <c r="E4209" s="58">
        <v>0.22016549104654737</v>
      </c>
      <c r="F4209" s="58">
        <v>0.9879800359695593</v>
      </c>
      <c r="G4209" s="61">
        <v>2.7188580776837186</v>
      </c>
      <c r="H4209" s="59">
        <v>2.0842579990592243</v>
      </c>
      <c r="I4209" s="59">
        <v>5.1037467656521056E-2</v>
      </c>
      <c r="J4209" s="59">
        <v>4.1328944996858172E-2</v>
      </c>
      <c r="K4209" s="59">
        <v>0.4564667080317879</v>
      </c>
      <c r="L4209" s="61">
        <v>2.6330911197443916</v>
      </c>
      <c r="M4209" s="70">
        <v>34260342</v>
      </c>
      <c r="N4209" s="62">
        <v>175.01320566527031</v>
      </c>
      <c r="O4209" s="63">
        <v>0.47699999999999998</v>
      </c>
      <c r="P4209" s="147">
        <v>1665.4704333083264</v>
      </c>
      <c r="Q4209" s="64">
        <v>58342.627649390357</v>
      </c>
      <c r="R4209" s="62">
        <v>5175.7528649564701</v>
      </c>
      <c r="S4209" s="62">
        <v>754.29450198526501</v>
      </c>
      <c r="T4209" s="62">
        <v>3384.8533921489402</v>
      </c>
      <c r="U4209" s="64">
        <v>9314.9007590906767</v>
      </c>
      <c r="V4209" s="62">
        <v>71407.391864004705</v>
      </c>
      <c r="W4209" s="62">
        <v>1748.5610967263499</v>
      </c>
      <c r="X4209" s="62">
        <v>1415.94379009155</v>
      </c>
      <c r="Y4209" s="62">
        <v>15638.705528783201</v>
      </c>
      <c r="Z4209" s="64">
        <v>90210.60227960581</v>
      </c>
    </row>
    <row r="4210" spans="1:26">
      <c r="A4210" s="1" t="s">
        <v>163</v>
      </c>
      <c r="B4210" s="54">
        <v>2012</v>
      </c>
      <c r="C4210" s="61">
        <v>1.6819949834383208</v>
      </c>
      <c r="D4210" s="58">
        <v>1.4507673389313267</v>
      </c>
      <c r="E4210" s="58">
        <v>0.21659506778062587</v>
      </c>
      <c r="F4210" s="58">
        <v>0.94052081781128127</v>
      </c>
      <c r="G4210" s="61">
        <v>2.607883224523234</v>
      </c>
      <c r="H4210" s="59">
        <v>1.9432233935600591</v>
      </c>
      <c r="I4210" s="59">
        <v>5.3210835966613017E-2</v>
      </c>
      <c r="J4210" s="59">
        <v>4.5879909001375396E-2</v>
      </c>
      <c r="K4210" s="59">
        <v>0.46586874168085474</v>
      </c>
      <c r="L4210" s="61">
        <v>2.5081828802089023</v>
      </c>
      <c r="M4210" s="70">
        <v>35400620</v>
      </c>
      <c r="N4210" s="62">
        <v>181.06321563933773</v>
      </c>
      <c r="O4210" s="63">
        <v>0.47799999999999998</v>
      </c>
      <c r="P4210" s="147">
        <v>1704.4555345289143</v>
      </c>
      <c r="Q4210" s="64">
        <v>59543.665250606282</v>
      </c>
      <c r="R4210" s="62">
        <v>5135.8063273919106</v>
      </c>
      <c r="S4210" s="62">
        <v>766.75996883761798</v>
      </c>
      <c r="T4210" s="62">
        <v>3329.5020073426399</v>
      </c>
      <c r="U4210" s="64">
        <v>9232.0683035721686</v>
      </c>
      <c r="V4210" s="62">
        <v>68791.312930530097</v>
      </c>
      <c r="W4210" s="62">
        <v>1883.6965839364</v>
      </c>
      <c r="X4210" s="62">
        <v>1624.1772241922699</v>
      </c>
      <c r="Y4210" s="62">
        <v>16492.0422941221</v>
      </c>
      <c r="Z4210" s="64">
        <v>88791.229032780873</v>
      </c>
    </row>
    <row r="4211" spans="1:26">
      <c r="A4211" s="1" t="s">
        <v>163</v>
      </c>
      <c r="B4211" s="54">
        <v>2013</v>
      </c>
      <c r="C4211" s="61">
        <v>1.6470396027288503</v>
      </c>
      <c r="D4211" s="58">
        <v>1.3537182853640846</v>
      </c>
      <c r="E4211" s="58">
        <v>0.21123402977650635</v>
      </c>
      <c r="F4211" s="58">
        <v>0.87946254168742966</v>
      </c>
      <c r="G4211" s="61">
        <v>2.4444148568280206</v>
      </c>
      <c r="H4211" s="59">
        <v>1.8489149974640273</v>
      </c>
      <c r="I4211" s="59">
        <v>5.0726997797194168E-2</v>
      </c>
      <c r="J4211" s="59">
        <v>3.9289232533757122E-2</v>
      </c>
      <c r="K4211" s="59">
        <v>0.47247246611266269</v>
      </c>
      <c r="L4211" s="61">
        <v>2.4114036939076415</v>
      </c>
      <c r="M4211" s="70">
        <v>36573387</v>
      </c>
      <c r="N4211" s="62">
        <v>187.28169758627567</v>
      </c>
      <c r="O4211" s="63">
        <v>0.48299999999999998</v>
      </c>
      <c r="P4211" s="147">
        <v>1736.1106534005485</v>
      </c>
      <c r="Q4211" s="64">
        <v>60237.816794928498</v>
      </c>
      <c r="R4211" s="62">
        <v>4951.0062739597097</v>
      </c>
      <c r="S4211" s="62">
        <v>772.55439185856903</v>
      </c>
      <c r="T4211" s="62">
        <v>3216.4923889137999</v>
      </c>
      <c r="U4211" s="64">
        <v>8940.0530547320795</v>
      </c>
      <c r="V4211" s="62">
        <v>67621.083732355895</v>
      </c>
      <c r="W4211" s="62">
        <v>1855.2581217849299</v>
      </c>
      <c r="X4211" s="62">
        <v>1436.94030639009</v>
      </c>
      <c r="Y4211" s="62">
        <v>17279.9183499828</v>
      </c>
      <c r="Z4211" s="64">
        <v>88193.200510513707</v>
      </c>
    </row>
    <row r="4212" spans="1:26">
      <c r="A4212" s="1" t="s">
        <v>163</v>
      </c>
      <c r="B4212" s="54">
        <v>2014</v>
      </c>
      <c r="C4212" s="61">
        <v>1.6015662533169874</v>
      </c>
      <c r="D4212" s="58">
        <v>1.33282650191143</v>
      </c>
      <c r="E4212" s="58">
        <v>0.20478492144507165</v>
      </c>
      <c r="F4212" s="58">
        <v>0.86491827314425584</v>
      </c>
      <c r="G4212" s="61">
        <v>2.4025296965007574</v>
      </c>
      <c r="H4212" s="59">
        <v>1.8202386041142318</v>
      </c>
      <c r="I4212" s="59">
        <v>5.0348559179852481E-2</v>
      </c>
      <c r="J4212" s="59">
        <v>4.2056268589400231E-2</v>
      </c>
      <c r="K4212" s="59">
        <v>0.48129931827000588</v>
      </c>
      <c r="L4212" s="61">
        <v>2.3939427501534905</v>
      </c>
      <c r="M4212" s="70">
        <v>37782971</v>
      </c>
      <c r="N4212" s="62">
        <v>193.66316576900059</v>
      </c>
      <c r="O4212" s="63">
        <v>0.48799999999999999</v>
      </c>
      <c r="P4212" s="147">
        <v>1799.2937426402282</v>
      </c>
      <c r="Q4212" s="64">
        <v>60511.93130365439</v>
      </c>
      <c r="R4212" s="62">
        <v>5035.8145069750999</v>
      </c>
      <c r="S4212" s="62">
        <v>773.73827481964202</v>
      </c>
      <c r="T4212" s="62">
        <v>3267.9182031579498</v>
      </c>
      <c r="U4212" s="64">
        <v>9077.4709849526917</v>
      </c>
      <c r="V4212" s="62">
        <v>68774.022392328494</v>
      </c>
      <c r="W4212" s="62">
        <v>1902.31815138415</v>
      </c>
      <c r="X4212" s="62">
        <v>1589.01077648152</v>
      </c>
      <c r="Y4212" s="62">
        <v>18184.918184515402</v>
      </c>
      <c r="Z4212" s="64">
        <v>90450.269504709577</v>
      </c>
    </row>
    <row r="4213" spans="1:26">
      <c r="A4213" s="1" t="s">
        <v>163</v>
      </c>
      <c r="B4213" s="54">
        <v>2015</v>
      </c>
      <c r="C4213" s="61">
        <v>1.54695767970856</v>
      </c>
      <c r="D4213" s="58">
        <v>1.3560548543083186</v>
      </c>
      <c r="E4213" s="58">
        <v>0.19150011731934841</v>
      </c>
      <c r="F4213" s="58">
        <v>0.86977161460276209</v>
      </c>
      <c r="G4213" s="61">
        <v>2.4173265862304287</v>
      </c>
      <c r="H4213" s="59">
        <v>1.8296884134953357</v>
      </c>
      <c r="I4213" s="59">
        <v>4.6621742254237722E-2</v>
      </c>
      <c r="J4213" s="59">
        <v>3.7191568782063346E-2</v>
      </c>
      <c r="K4213" s="59">
        <v>0.48592218508951396</v>
      </c>
      <c r="L4213" s="61">
        <v>2.3994239096211509</v>
      </c>
      <c r="M4213" s="70">
        <v>39032383</v>
      </c>
      <c r="N4213" s="62">
        <v>200.20382006782367</v>
      </c>
      <c r="O4213" s="63">
        <v>0.49299999999999999</v>
      </c>
      <c r="P4213" s="147">
        <v>1850.9924102832699</v>
      </c>
      <c r="Q4213" s="64">
        <v>60381.444639175839</v>
      </c>
      <c r="R4213" s="62">
        <v>5293.0052442371498</v>
      </c>
      <c r="S4213" s="62">
        <v>747.47059237537405</v>
      </c>
      <c r="T4213" s="62">
        <v>3394.9258783703399</v>
      </c>
      <c r="U4213" s="64">
        <v>9435.4017149828633</v>
      </c>
      <c r="V4213" s="62">
        <v>71417.098926212304</v>
      </c>
      <c r="W4213" s="62">
        <v>1819.7576997946901</v>
      </c>
      <c r="X4213" s="62">
        <v>1451.6755570723401</v>
      </c>
      <c r="Y4213" s="62">
        <v>18966.700836610798</v>
      </c>
      <c r="Z4213" s="64">
        <v>93655.233019690146</v>
      </c>
    </row>
    <row r="4214" spans="1:26">
      <c r="A4214" s="1" t="s">
        <v>164</v>
      </c>
      <c r="B4214" s="54">
        <v>1990</v>
      </c>
      <c r="C4214" s="61">
        <v>20.389676095644443</v>
      </c>
      <c r="D4214" s="58">
        <v>3.2046531224770298</v>
      </c>
      <c r="E4214" s="58">
        <v>4.6654330661015457</v>
      </c>
      <c r="F4214" s="58">
        <v>6.0098788520214201</v>
      </c>
      <c r="G4214" s="61">
        <v>13.879965040599997</v>
      </c>
      <c r="H4214" s="59">
        <v>3.6534545187418197</v>
      </c>
      <c r="I4214" s="59">
        <v>3.9682576454018297</v>
      </c>
      <c r="J4214" s="59">
        <v>0.78570223951926943</v>
      </c>
      <c r="K4214" s="59">
        <v>7.9777079538819713</v>
      </c>
      <c r="L4214" s="61">
        <v>16.385122357544891</v>
      </c>
      <c r="M4214" s="70">
        <v>57110117</v>
      </c>
      <c r="N4214" s="62">
        <v>236.62871905096515</v>
      </c>
      <c r="O4214" s="63">
        <v>0.77500000000000002</v>
      </c>
      <c r="P4214" s="147">
        <v>16739.146764931378</v>
      </c>
      <c r="Q4214" s="64">
        <v>1164456.7874143575</v>
      </c>
      <c r="R4214" s="62">
        <v>18301.811476907849</v>
      </c>
      <c r="S4214" s="62">
        <v>26644.3428260728</v>
      </c>
      <c r="T4214" s="62">
        <v>34322.488439476903</v>
      </c>
      <c r="U4214" s="64">
        <v>79268.642742457552</v>
      </c>
      <c r="V4214" s="62">
        <v>208649.21501952401</v>
      </c>
      <c r="W4214" s="62">
        <v>226627.658415043</v>
      </c>
      <c r="X4214" s="62">
        <v>44871.5468261075</v>
      </c>
      <c r="Y4214" s="62">
        <v>455607.83463802998</v>
      </c>
      <c r="Z4214" s="64">
        <v>935756.25489870447</v>
      </c>
    </row>
    <row r="4215" spans="1:26">
      <c r="A4215" s="1" t="s">
        <v>164</v>
      </c>
      <c r="B4215" s="57">
        <v>1991</v>
      </c>
      <c r="C4215" s="61">
        <v>20.236276521757901</v>
      </c>
      <c r="D4215" s="58">
        <v>3.2786740425867835</v>
      </c>
      <c r="E4215" s="58">
        <v>4.6186287294668427</v>
      </c>
      <c r="F4215" s="58">
        <v>6.1461293155381851</v>
      </c>
      <c r="G4215" s="61">
        <v>14.043432087591812</v>
      </c>
      <c r="H4215" s="59">
        <v>3.7240344425745402</v>
      </c>
      <c r="I4215" s="59">
        <v>3.9576324948173913</v>
      </c>
      <c r="J4215" s="59">
        <v>0.78406706049991093</v>
      </c>
      <c r="K4215" s="59">
        <v>7.3050032272285845</v>
      </c>
      <c r="L4215" s="61">
        <v>15.770737225120428</v>
      </c>
      <c r="M4215" s="70">
        <v>57264600</v>
      </c>
      <c r="N4215" s="62">
        <v>237.36162113007896</v>
      </c>
      <c r="O4215" s="63">
        <v>0.78700000000000003</v>
      </c>
      <c r="P4215" s="147">
        <v>17049.955970035477</v>
      </c>
      <c r="Q4215" s="64">
        <v>1158822.2805078574</v>
      </c>
      <c r="R4215" s="62">
        <v>18775.195757911511</v>
      </c>
      <c r="S4215" s="62">
        <v>26448.392674142699</v>
      </c>
      <c r="T4215" s="62">
        <v>35195.563680256797</v>
      </c>
      <c r="U4215" s="64">
        <v>80419.152112311</v>
      </c>
      <c r="V4215" s="62">
        <v>213255.34274025401</v>
      </c>
      <c r="W4215" s="62">
        <v>226632.24176271999</v>
      </c>
      <c r="X4215" s="62">
        <v>44899.286592703203</v>
      </c>
      <c r="Y4215" s="62">
        <v>418318.08780595398</v>
      </c>
      <c r="Z4215" s="64">
        <v>903104.95890163118</v>
      </c>
    </row>
    <row r="4216" spans="1:26">
      <c r="A4216" s="1" t="s">
        <v>164</v>
      </c>
      <c r="B4216" s="57">
        <v>1992</v>
      </c>
      <c r="C4216" s="61">
        <v>20.048037057645129</v>
      </c>
      <c r="D4216" s="58">
        <v>3.4514721475904611</v>
      </c>
      <c r="E4216" s="58">
        <v>5.1463200683024084</v>
      </c>
      <c r="F4216" s="58">
        <v>6.4790193879567406</v>
      </c>
      <c r="G4216" s="61">
        <v>15.076811603849606</v>
      </c>
      <c r="H4216" s="59">
        <v>3.9948383027368122</v>
      </c>
      <c r="I4216" s="59">
        <v>4.622755660163385</v>
      </c>
      <c r="J4216" s="59">
        <v>0.95273218202748955</v>
      </c>
      <c r="K4216" s="59">
        <v>6.8863538616315836</v>
      </c>
      <c r="L4216" s="61">
        <v>16.456680006559271</v>
      </c>
      <c r="M4216" s="70">
        <v>57419469</v>
      </c>
      <c r="N4216" s="62">
        <v>238.00438969949985</v>
      </c>
      <c r="O4216" s="63">
        <v>0.8</v>
      </c>
      <c r="P4216" s="147">
        <v>17454.112810484519</v>
      </c>
      <c r="Q4216" s="64">
        <v>1151147.6423423057</v>
      </c>
      <c r="R4216" s="62">
        <v>19818.169798293391</v>
      </c>
      <c r="S4216" s="62">
        <v>29549.896562596801</v>
      </c>
      <c r="T4216" s="62">
        <v>37202.185289718102</v>
      </c>
      <c r="U4216" s="64">
        <v>86570.251650608276</v>
      </c>
      <c r="V4216" s="62">
        <v>229381.494084009</v>
      </c>
      <c r="W4216" s="62">
        <v>265436.17532332602</v>
      </c>
      <c r="X4216" s="62">
        <v>54705.375991229797</v>
      </c>
      <c r="Y4216" s="62">
        <v>395410.78208098502</v>
      </c>
      <c r="Z4216" s="64">
        <v>944933.8274795498</v>
      </c>
    </row>
    <row r="4217" spans="1:26">
      <c r="A4217" s="1" t="s">
        <v>164</v>
      </c>
      <c r="B4217" s="57">
        <v>1993</v>
      </c>
      <c r="C4217" s="61">
        <v>19.492313285642279</v>
      </c>
      <c r="D4217" s="58">
        <v>3.3176247350222803</v>
      </c>
      <c r="E4217" s="58">
        <v>5.0829440798730632</v>
      </c>
      <c r="F4217" s="58">
        <v>6.475210923861499</v>
      </c>
      <c r="G4217" s="61">
        <v>14.87577973875684</v>
      </c>
      <c r="H4217" s="59">
        <v>3.8390270872758041</v>
      </c>
      <c r="I4217" s="59">
        <v>4.5178960134936332</v>
      </c>
      <c r="J4217" s="59">
        <v>0.93844972857580566</v>
      </c>
      <c r="K4217" s="59">
        <v>7.0010904399634164</v>
      </c>
      <c r="L4217" s="61">
        <v>16.29646326930866</v>
      </c>
      <c r="M4217" s="70">
        <v>57575969</v>
      </c>
      <c r="N4217" s="62">
        <v>238.57567891538875</v>
      </c>
      <c r="O4217" s="63">
        <v>0.81299999999999994</v>
      </c>
      <c r="P4217" s="147">
        <v>18273.508412800875</v>
      </c>
      <c r="Q4217" s="64">
        <v>1122288.825472428</v>
      </c>
      <c r="R4217" s="62">
        <v>19101.5458897276</v>
      </c>
      <c r="S4217" s="62">
        <v>29265.543077150498</v>
      </c>
      <c r="T4217" s="62">
        <v>37281.654342071102</v>
      </c>
      <c r="U4217" s="64">
        <v>85648.743308949197</v>
      </c>
      <c r="V4217" s="62">
        <v>221035.70456715199</v>
      </c>
      <c r="W4217" s="62">
        <v>260122.240818133</v>
      </c>
      <c r="X4217" s="62">
        <v>54032.152480539</v>
      </c>
      <c r="Y4217" s="62">
        <v>403094.56613753003</v>
      </c>
      <c r="Z4217" s="64">
        <v>938284.66400335403</v>
      </c>
    </row>
    <row r="4218" spans="1:26">
      <c r="A4218" s="1" t="s">
        <v>164</v>
      </c>
      <c r="B4218" s="57">
        <v>1994</v>
      </c>
      <c r="C4218" s="61">
        <v>19.737267118244166</v>
      </c>
      <c r="D4218" s="58">
        <v>3.4594639591735263</v>
      </c>
      <c r="E4218" s="58">
        <v>5.3979743718437883</v>
      </c>
      <c r="F4218" s="58">
        <v>6.8829605167091827</v>
      </c>
      <c r="G4218" s="61">
        <v>15.740398847726496</v>
      </c>
      <c r="H4218" s="59">
        <v>3.9958316558940612</v>
      </c>
      <c r="I4218" s="59">
        <v>4.766273896622522</v>
      </c>
      <c r="J4218" s="59">
        <v>0.96956304262246729</v>
      </c>
      <c r="K4218" s="59">
        <v>7.6363789785701703</v>
      </c>
      <c r="L4218" s="61">
        <v>17.368047573709219</v>
      </c>
      <c r="M4218" s="70">
        <v>57736667</v>
      </c>
      <c r="N4218" s="62">
        <v>239.18383416690779</v>
      </c>
      <c r="O4218" s="63">
        <v>0.82599999999999996</v>
      </c>
      <c r="P4218" s="147">
        <v>19338.160870038784</v>
      </c>
      <c r="Q4218" s="64">
        <v>1139564.019096113</v>
      </c>
      <c r="R4218" s="62">
        <v>19973.791860930349</v>
      </c>
      <c r="S4218" s="62">
        <v>31166.104878167898</v>
      </c>
      <c r="T4218" s="62">
        <v>39739.919932738601</v>
      </c>
      <c r="U4218" s="64">
        <v>90879.816671836845</v>
      </c>
      <c r="V4218" s="62">
        <v>230706.001704414</v>
      </c>
      <c r="W4218" s="62">
        <v>275188.76880008698</v>
      </c>
      <c r="X4218" s="62">
        <v>55979.338527400199</v>
      </c>
      <c r="Y4218" s="62">
        <v>440899.07017150603</v>
      </c>
      <c r="Z4218" s="64">
        <v>1002773.1792034071</v>
      </c>
    </row>
    <row r="4219" spans="1:26">
      <c r="A4219" s="1" t="s">
        <v>164</v>
      </c>
      <c r="B4219" s="57">
        <v>1995</v>
      </c>
      <c r="C4219" s="61">
        <v>19.99590078322171</v>
      </c>
      <c r="D4219" s="58">
        <v>3.4970661059296342</v>
      </c>
      <c r="E4219" s="58">
        <v>5.5641184873508278</v>
      </c>
      <c r="F4219" s="58">
        <v>7.0904332454706509</v>
      </c>
      <c r="G4219" s="61">
        <v>16.151617838751111</v>
      </c>
      <c r="H4219" s="59">
        <v>4.1460202366030963</v>
      </c>
      <c r="I4219" s="59">
        <v>4.9745810661896224</v>
      </c>
      <c r="J4219" s="59">
        <v>1.0414636553043177</v>
      </c>
      <c r="K4219" s="59">
        <v>7.3939315235653487</v>
      </c>
      <c r="L4219" s="61">
        <v>17.555996481662383</v>
      </c>
      <c r="M4219" s="70">
        <v>57903790</v>
      </c>
      <c r="N4219" s="62">
        <v>239.81742652833464</v>
      </c>
      <c r="O4219" s="63">
        <v>0.83899999999999997</v>
      </c>
      <c r="P4219" s="147">
        <v>20182.81813353606</v>
      </c>
      <c r="Q4219" s="64">
        <v>1157838.4398125054</v>
      </c>
      <c r="R4219" s="62">
        <v>20249.338141386728</v>
      </c>
      <c r="S4219" s="62">
        <v>32218.354842667999</v>
      </c>
      <c r="T4219" s="62">
        <v>41056.295765475101</v>
      </c>
      <c r="U4219" s="64">
        <v>93523.988749529832</v>
      </c>
      <c r="V4219" s="62">
        <v>240070.28511601599</v>
      </c>
      <c r="W4219" s="62">
        <v>288047.09739462001</v>
      </c>
      <c r="X4219" s="62">
        <v>60304.692789373599</v>
      </c>
      <c r="Y4219" s="62">
        <v>428136.65821490798</v>
      </c>
      <c r="Z4219" s="64">
        <v>1016558.7335149175</v>
      </c>
    </row>
    <row r="4220" spans="1:26">
      <c r="A4220" s="1" t="s">
        <v>164</v>
      </c>
      <c r="B4220" s="57">
        <v>1996</v>
      </c>
      <c r="C4220" s="61">
        <v>20.743022349138009</v>
      </c>
      <c r="D4220" s="58">
        <v>3.5649967515738306</v>
      </c>
      <c r="E4220" s="58">
        <v>5.8127446212975595</v>
      </c>
      <c r="F4220" s="58">
        <v>7.1573284035819507</v>
      </c>
      <c r="G4220" s="61">
        <v>16.535069776453337</v>
      </c>
      <c r="H4220" s="59">
        <v>4.3117138304266192</v>
      </c>
      <c r="I4220" s="59">
        <v>5.2528046301736788</v>
      </c>
      <c r="J4220" s="59">
        <v>1.0971463069746406</v>
      </c>
      <c r="K4220" s="59">
        <v>6.7998814262303027</v>
      </c>
      <c r="L4220" s="61">
        <v>17.461546193805241</v>
      </c>
      <c r="M4220" s="70">
        <v>58079322</v>
      </c>
      <c r="N4220" s="62">
        <v>240.42884305377589</v>
      </c>
      <c r="O4220" s="63">
        <v>0.84299999999999997</v>
      </c>
      <c r="P4220" s="147">
        <v>23232.240818819362</v>
      </c>
      <c r="Q4220" s="64">
        <v>1204740.6742687828</v>
      </c>
      <c r="R4220" s="62">
        <v>20705.259426361052</v>
      </c>
      <c r="S4220" s="62">
        <v>33760.026656410904</v>
      </c>
      <c r="T4220" s="62">
        <v>41569.278101138203</v>
      </c>
      <c r="U4220" s="64">
        <v>96034.564183910144</v>
      </c>
      <c r="V4220" s="62">
        <v>250421.415929201</v>
      </c>
      <c r="W4220" s="62">
        <v>305079.33151894802</v>
      </c>
      <c r="X4220" s="62">
        <v>63721.513643890998</v>
      </c>
      <c r="Y4220" s="62">
        <v>394932.50291584898</v>
      </c>
      <c r="Z4220" s="64">
        <v>1014154.764007889</v>
      </c>
    </row>
    <row r="4221" spans="1:26">
      <c r="A4221" s="1" t="s">
        <v>164</v>
      </c>
      <c r="B4221" s="54">
        <v>1997</v>
      </c>
      <c r="C4221" s="61">
        <v>21.502209472399262</v>
      </c>
      <c r="D4221" s="58">
        <v>3.8662123938893305</v>
      </c>
      <c r="E4221" s="58">
        <v>6.3783608798266673</v>
      </c>
      <c r="F4221" s="58">
        <v>7.6834869210541283</v>
      </c>
      <c r="G4221" s="61">
        <v>17.928060194770126</v>
      </c>
      <c r="H4221" s="59">
        <v>4.6004992890279937</v>
      </c>
      <c r="I4221" s="59">
        <v>5.6460843635561178</v>
      </c>
      <c r="J4221" s="59">
        <v>1.2433294783297821</v>
      </c>
      <c r="K4221" s="59">
        <v>6.9954003627547969</v>
      </c>
      <c r="L4221" s="61">
        <v>18.485313493668688</v>
      </c>
      <c r="M4221" s="70">
        <v>58263858</v>
      </c>
      <c r="N4221" s="62">
        <v>241.04887364113586</v>
      </c>
      <c r="O4221" s="63">
        <v>0.84899999999999998</v>
      </c>
      <c r="P4221" s="147">
        <v>23975.973174352577</v>
      </c>
      <c r="Q4221" s="64">
        <v>1252801.6793861256</v>
      </c>
      <c r="R4221" s="62">
        <v>22526.044991540803</v>
      </c>
      <c r="S4221" s="62">
        <v>37162.7912574976</v>
      </c>
      <c r="T4221" s="62">
        <v>44766.959091315497</v>
      </c>
      <c r="U4221" s="64">
        <v>104455.7953403539</v>
      </c>
      <c r="V4221" s="62">
        <v>268042.83730502799</v>
      </c>
      <c r="W4221" s="62">
        <v>328962.65761425399</v>
      </c>
      <c r="X4221" s="62">
        <v>72441.1721726205</v>
      </c>
      <c r="Y4221" s="62">
        <v>407579.01338869397</v>
      </c>
      <c r="Z4221" s="64">
        <v>1077025.6804805964</v>
      </c>
    </row>
    <row r="4222" spans="1:26">
      <c r="A4222" s="1" t="s">
        <v>164</v>
      </c>
      <c r="B4222" s="54">
        <v>1998</v>
      </c>
      <c r="C4222" s="61">
        <v>21.694396865369765</v>
      </c>
      <c r="D4222" s="58">
        <v>3.9077581212953012</v>
      </c>
      <c r="E4222" s="58">
        <v>6.9347820125000448</v>
      </c>
      <c r="F4222" s="58">
        <v>7.7330924009738515</v>
      </c>
      <c r="G4222" s="61">
        <v>18.575632534769198</v>
      </c>
      <c r="H4222" s="59">
        <v>4.7951394034856296</v>
      </c>
      <c r="I4222" s="59">
        <v>5.7552221477801053</v>
      </c>
      <c r="J4222" s="59">
        <v>1.2611297748568338</v>
      </c>
      <c r="K4222" s="59">
        <v>6.7943605604835549</v>
      </c>
      <c r="L4222" s="61">
        <v>18.605851886606121</v>
      </c>
      <c r="M4222" s="70">
        <v>58456989</v>
      </c>
      <c r="N4222" s="62">
        <v>241.75232918612821</v>
      </c>
      <c r="O4222" s="63">
        <v>0.85399999999999998</v>
      </c>
      <c r="P4222" s="147">
        <v>22699.163765121939</v>
      </c>
      <c r="Q4222" s="64">
        <v>1268189.1189205549</v>
      </c>
      <c r="R4222" s="62">
        <v>22843.57735112201</v>
      </c>
      <c r="S4222" s="62">
        <v>40538.647582211299</v>
      </c>
      <c r="T4222" s="62">
        <v>45205.329741971203</v>
      </c>
      <c r="U4222" s="64">
        <v>108587.55467530452</v>
      </c>
      <c r="V4222" s="62">
        <v>280309.41136302601</v>
      </c>
      <c r="W4222" s="62">
        <v>336432.95778533799</v>
      </c>
      <c r="X4222" s="62">
        <v>73721.849376378406</v>
      </c>
      <c r="Y4222" s="62">
        <v>397177.86054622103</v>
      </c>
      <c r="Z4222" s="64">
        <v>1087642.0790709634</v>
      </c>
    </row>
    <row r="4223" spans="1:26">
      <c r="A4223" s="1" t="s">
        <v>164</v>
      </c>
      <c r="B4223" s="54">
        <v>1999</v>
      </c>
      <c r="C4223" s="61">
        <v>21.444067361740313</v>
      </c>
      <c r="D4223" s="58">
        <v>4.0282212584580028</v>
      </c>
      <c r="E4223" s="58">
        <v>6.9325540206684542</v>
      </c>
      <c r="F4223" s="58">
        <v>7.9527192361051453</v>
      </c>
      <c r="G4223" s="61">
        <v>18.913494515231605</v>
      </c>
      <c r="H4223" s="59">
        <v>5.0127223933854372</v>
      </c>
      <c r="I4223" s="59">
        <v>5.8247018758800753</v>
      </c>
      <c r="J4223" s="59">
        <v>1.2821222245482808</v>
      </c>
      <c r="K4223" s="59">
        <v>6.8921026797232434</v>
      </c>
      <c r="L4223" s="61">
        <v>19.011649173537034</v>
      </c>
      <c r="M4223" s="70">
        <v>58657794</v>
      </c>
      <c r="N4223" s="62">
        <v>242.55969081965858</v>
      </c>
      <c r="O4223" s="63">
        <v>0.86</v>
      </c>
      <c r="P4223" s="147">
        <v>21507.450315634229</v>
      </c>
      <c r="Q4223" s="64">
        <v>1257861.6858270867</v>
      </c>
      <c r="R4223" s="62">
        <v>23628.65727650503</v>
      </c>
      <c r="S4223" s="62">
        <v>40664.832563824195</v>
      </c>
      <c r="T4223" s="62">
        <v>46648.896669129303</v>
      </c>
      <c r="U4223" s="64">
        <v>110942.38650945853</v>
      </c>
      <c r="V4223" s="62">
        <v>294035.23753038998</v>
      </c>
      <c r="W4223" s="62">
        <v>341664.16274678701</v>
      </c>
      <c r="X4223" s="62">
        <v>75206.461330374805</v>
      </c>
      <c r="Y4223" s="62">
        <v>404275.53921405401</v>
      </c>
      <c r="Z4223" s="64">
        <v>1115181.4008216057</v>
      </c>
    </row>
    <row r="4224" spans="1:26">
      <c r="A4224" s="1" t="s">
        <v>164</v>
      </c>
      <c r="B4224" s="54">
        <v>2000</v>
      </c>
      <c r="C4224" s="61">
        <v>19.888034119734005</v>
      </c>
      <c r="D4224" s="58">
        <v>4.0855810467294136</v>
      </c>
      <c r="E4224" s="58">
        <v>6.808622499230129</v>
      </c>
      <c r="F4224" s="58">
        <v>8.0133590930740084</v>
      </c>
      <c r="G4224" s="61">
        <v>18.907562639033554</v>
      </c>
      <c r="H4224" s="59">
        <v>5.090773350698143</v>
      </c>
      <c r="I4224" s="59">
        <v>5.9097985550620518</v>
      </c>
      <c r="J4224" s="59">
        <v>1.4246761308738032</v>
      </c>
      <c r="K4224" s="59">
        <v>7.1966824334296522</v>
      </c>
      <c r="L4224" s="61">
        <v>19.621930470063649</v>
      </c>
      <c r="M4224" s="70">
        <v>58867004</v>
      </c>
      <c r="N4224" s="62">
        <v>243.42790889926837</v>
      </c>
      <c r="O4224" s="63">
        <v>0.86599999999999999</v>
      </c>
      <c r="P4224" s="147">
        <v>26030.728815442209</v>
      </c>
      <c r="Q4224" s="64">
        <v>1170748.9840785181</v>
      </c>
      <c r="R4224" s="62">
        <v>24050.591582014458</v>
      </c>
      <c r="S4224" s="62">
        <v>40080.320789666999</v>
      </c>
      <c r="T4224" s="62">
        <v>47172.244178542402</v>
      </c>
      <c r="U4224" s="64">
        <v>111303.15655022387</v>
      </c>
      <c r="V4224" s="62">
        <v>299678.57519864099</v>
      </c>
      <c r="W4224" s="62">
        <v>347892.135180032</v>
      </c>
      <c r="X4224" s="62">
        <v>83866.415494852699</v>
      </c>
      <c r="Y4224" s="62">
        <v>423647.13359543303</v>
      </c>
      <c r="Z4224" s="64">
        <v>1155084.2594689587</v>
      </c>
    </row>
    <row r="4225" spans="1:26">
      <c r="A4225" s="1" t="s">
        <v>164</v>
      </c>
      <c r="B4225" s="54">
        <v>2001</v>
      </c>
      <c r="C4225" s="61">
        <v>19.494341966833364</v>
      </c>
      <c r="D4225" s="58">
        <v>3.9300160442541219</v>
      </c>
      <c r="E4225" s="58">
        <v>6.5431566372743593</v>
      </c>
      <c r="F4225" s="58">
        <v>8.1433650829624682</v>
      </c>
      <c r="G4225" s="61">
        <v>18.61653776449095</v>
      </c>
      <c r="H4225" s="59">
        <v>4.7164588074362994</v>
      </c>
      <c r="I4225" s="59">
        <v>5.6798864662544846</v>
      </c>
      <c r="J4225" s="59">
        <v>1.3399139991362286</v>
      </c>
      <c r="K4225" s="59">
        <v>7.279605905821815</v>
      </c>
      <c r="L4225" s="61">
        <v>19.015865178648827</v>
      </c>
      <c r="M4225" s="70">
        <v>59080221</v>
      </c>
      <c r="N4225" s="62">
        <v>244.36685404869178</v>
      </c>
      <c r="O4225" s="63">
        <v>0.87</v>
      </c>
      <c r="P4225" s="147">
        <v>27358.971886644962</v>
      </c>
      <c r="Q4225" s="64">
        <v>1151730.0316500897</v>
      </c>
      <c r="R4225" s="62">
        <v>23218.621642807931</v>
      </c>
      <c r="S4225" s="62">
        <v>38657.1140167786</v>
      </c>
      <c r="T4225" s="62">
        <v>48111.180878510597</v>
      </c>
      <c r="U4225" s="64">
        <v>109986.91653809712</v>
      </c>
      <c r="V4225" s="62">
        <v>278649.42868073302</v>
      </c>
      <c r="W4225" s="62">
        <v>335568.94768122397</v>
      </c>
      <c r="X4225" s="62">
        <v>79162.415189962194</v>
      </c>
      <c r="Y4225" s="62">
        <v>430080.72570885799</v>
      </c>
      <c r="Z4225" s="64">
        <v>1123461.5172607773</v>
      </c>
    </row>
    <row r="4226" spans="1:26">
      <c r="A4226" s="1" t="s">
        <v>164</v>
      </c>
      <c r="B4226" s="54">
        <v>2002</v>
      </c>
      <c r="C4226" s="61">
        <v>19.992220422024566</v>
      </c>
      <c r="D4226" s="58">
        <v>4.1729113074979081</v>
      </c>
      <c r="E4226" s="58">
        <v>6.7876869543010354</v>
      </c>
      <c r="F4226" s="58">
        <v>8.8547397049920296</v>
      </c>
      <c r="G4226" s="61">
        <v>19.81533796679097</v>
      </c>
      <c r="H4226" s="59">
        <v>5.1455900829514256</v>
      </c>
      <c r="I4226" s="59">
        <v>5.8103597297060849</v>
      </c>
      <c r="J4226" s="59">
        <v>1.4533333660603005</v>
      </c>
      <c r="K4226" s="59">
        <v>6.9584220020104306</v>
      </c>
      <c r="L4226" s="61">
        <v>19.36770518072824</v>
      </c>
      <c r="M4226" s="70">
        <v>59301235</v>
      </c>
      <c r="N4226" s="62">
        <v>245.40354234695985</v>
      </c>
      <c r="O4226" s="63">
        <v>0.874</v>
      </c>
      <c r="P4226" s="147">
        <v>28630.367960499156</v>
      </c>
      <c r="Q4226" s="64">
        <v>1185563.361418278</v>
      </c>
      <c r="R4226" s="62">
        <v>24745.87940800907</v>
      </c>
      <c r="S4226" s="62">
        <v>40251.821918343994</v>
      </c>
      <c r="T4226" s="62">
        <v>52509.700010956301</v>
      </c>
      <c r="U4226" s="64">
        <v>117507.40133730936</v>
      </c>
      <c r="V4226" s="62">
        <v>305139.846722772</v>
      </c>
      <c r="W4226" s="62">
        <v>344561.50776583701</v>
      </c>
      <c r="X4226" s="62">
        <v>86184.463474082906</v>
      </c>
      <c r="Y4226" s="62">
        <v>412643.01837039099</v>
      </c>
      <c r="Z4226" s="64">
        <v>1148528.836333083</v>
      </c>
    </row>
    <row r="4227" spans="1:26">
      <c r="A4227" s="1" t="s">
        <v>164</v>
      </c>
      <c r="B4227" s="54">
        <v>2003</v>
      </c>
      <c r="C4227" s="61">
        <v>20.013698723141665</v>
      </c>
      <c r="D4227" s="58">
        <v>4.0277429649379002</v>
      </c>
      <c r="E4227" s="58">
        <v>6.2757771726295477</v>
      </c>
      <c r="F4227" s="58">
        <v>8.2386457020489416</v>
      </c>
      <c r="G4227" s="61">
        <v>18.542165839616391</v>
      </c>
      <c r="H4227" s="59">
        <v>5.0785151618645603</v>
      </c>
      <c r="I4227" s="59">
        <v>5.7692302398148385</v>
      </c>
      <c r="J4227" s="59">
        <v>1.3992262669000728</v>
      </c>
      <c r="K4227" s="59">
        <v>6.805521820987126</v>
      </c>
      <c r="L4227" s="61">
        <v>19.052493489566597</v>
      </c>
      <c r="M4227" s="70">
        <v>59548421</v>
      </c>
      <c r="N4227" s="62">
        <v>246.54890670855207</v>
      </c>
      <c r="O4227" s="63">
        <v>0.878</v>
      </c>
      <c r="P4227" s="147">
        <v>29898.235894989721</v>
      </c>
      <c r="Q4227" s="64">
        <v>1191784.1573328022</v>
      </c>
      <c r="R4227" s="62">
        <v>23984.57337559103</v>
      </c>
      <c r="S4227" s="62">
        <v>37371.262117793398</v>
      </c>
      <c r="T4227" s="62">
        <v>49059.834273545101</v>
      </c>
      <c r="U4227" s="64">
        <v>110415.66976692952</v>
      </c>
      <c r="V4227" s="62">
        <v>302417.558913594</v>
      </c>
      <c r="W4227" s="62">
        <v>343548.55116642499</v>
      </c>
      <c r="X4227" s="62">
        <v>83321.714815623898</v>
      </c>
      <c r="Y4227" s="62">
        <v>405258.07852082798</v>
      </c>
      <c r="Z4227" s="64">
        <v>1134545.9034164709</v>
      </c>
    </row>
    <row r="4228" spans="1:26">
      <c r="A4228" s="1" t="s">
        <v>164</v>
      </c>
      <c r="B4228" s="54">
        <v>2004</v>
      </c>
      <c r="C4228" s="61">
        <v>20.699587745543724</v>
      </c>
      <c r="D4228" s="58">
        <v>4.1579153571571164</v>
      </c>
      <c r="E4228" s="58">
        <v>6.3302740955019612</v>
      </c>
      <c r="F4228" s="58">
        <v>8.1479926825323616</v>
      </c>
      <c r="G4228" s="61">
        <v>18.63618213519144</v>
      </c>
      <c r="H4228" s="59">
        <v>5.3628730155580557</v>
      </c>
      <c r="I4228" s="59">
        <v>5.8972958842370113</v>
      </c>
      <c r="J4228" s="59">
        <v>1.5130660982438289</v>
      </c>
      <c r="K4228" s="59">
        <v>7.1072899301149084</v>
      </c>
      <c r="L4228" s="61">
        <v>19.880524928153804</v>
      </c>
      <c r="M4228" s="70">
        <v>59846226</v>
      </c>
      <c r="N4228" s="62">
        <v>247.95562766089364</v>
      </c>
      <c r="O4228" s="63">
        <v>0.88600000000000001</v>
      </c>
      <c r="P4228" s="147">
        <v>31617.612282475326</v>
      </c>
      <c r="Q4228" s="64">
        <v>1238792.2063266402</v>
      </c>
      <c r="R4228" s="62">
        <v>24883.55421532955</v>
      </c>
      <c r="S4228" s="62">
        <v>37884.301416135597</v>
      </c>
      <c r="T4228" s="62">
        <v>48762.661152517801</v>
      </c>
      <c r="U4228" s="64">
        <v>111530.51678398295</v>
      </c>
      <c r="V4228" s="62">
        <v>320947.71049838897</v>
      </c>
      <c r="W4228" s="62">
        <v>352930.902276918</v>
      </c>
      <c r="X4228" s="62">
        <v>90551.295668438397</v>
      </c>
      <c r="Y4228" s="62">
        <v>425344.47940518102</v>
      </c>
      <c r="Z4228" s="64">
        <v>1189774.3878489262</v>
      </c>
    </row>
    <row r="4229" spans="1:26">
      <c r="A4229" s="1" t="s">
        <v>164</v>
      </c>
      <c r="B4229" s="54">
        <v>2005</v>
      </c>
      <c r="C4229" s="61">
        <v>20.864073798271587</v>
      </c>
      <c r="D4229" s="58">
        <v>4.1778414217557671</v>
      </c>
      <c r="E4229" s="58">
        <v>6.2701680980927561</v>
      </c>
      <c r="F4229" s="58">
        <v>8.3285916329817873</v>
      </c>
      <c r="G4229" s="61">
        <v>18.77660115283031</v>
      </c>
      <c r="H4229" s="59">
        <v>5.4271876540110302</v>
      </c>
      <c r="I4229" s="59">
        <v>5.9636171984676567</v>
      </c>
      <c r="J4229" s="59">
        <v>1.6020204359154853</v>
      </c>
      <c r="K4229" s="59">
        <v>7.018302962321199</v>
      </c>
      <c r="L4229" s="61">
        <v>20.011128250715377</v>
      </c>
      <c r="M4229" s="70">
        <v>60210012</v>
      </c>
      <c r="N4229" s="62">
        <v>249.66397718348281</v>
      </c>
      <c r="O4229" s="63">
        <v>0.89</v>
      </c>
      <c r="P4229" s="147">
        <v>32274.763742200572</v>
      </c>
      <c r="Q4229" s="64">
        <v>1256226.1337628178</v>
      </c>
      <c r="R4229" s="62">
        <v>25154.788213801177</v>
      </c>
      <c r="S4229" s="62">
        <v>37752.689642818201</v>
      </c>
      <c r="T4229" s="62">
        <v>50146.460216493302</v>
      </c>
      <c r="U4229" s="64">
        <v>113053.93807311267</v>
      </c>
      <c r="V4229" s="62">
        <v>326771.03377425601</v>
      </c>
      <c r="W4229" s="62">
        <v>359069.46308314399</v>
      </c>
      <c r="X4229" s="62">
        <v>96457.669670716597</v>
      </c>
      <c r="Y4229" s="62">
        <v>422572.10558099498</v>
      </c>
      <c r="Z4229" s="64">
        <v>1204870.2721091118</v>
      </c>
    </row>
    <row r="4230" spans="1:26">
      <c r="A4230" s="1" t="s">
        <v>164</v>
      </c>
      <c r="B4230" s="54">
        <v>2006</v>
      </c>
      <c r="C4230" s="61">
        <v>21.514447496445111</v>
      </c>
      <c r="D4230" s="58">
        <v>4.4087457199382758</v>
      </c>
      <c r="E4230" s="58">
        <v>6.44455123653296</v>
      </c>
      <c r="F4230" s="58">
        <v>8.6402597012859275</v>
      </c>
      <c r="G4230" s="61">
        <v>19.493556657757164</v>
      </c>
      <c r="H4230" s="59">
        <v>5.656166619762204</v>
      </c>
      <c r="I4230" s="59">
        <v>6.0448575278114758</v>
      </c>
      <c r="J4230" s="59">
        <v>1.7365374069585655</v>
      </c>
      <c r="K4230" s="59">
        <v>7.1760960715366569</v>
      </c>
      <c r="L4230" s="61">
        <v>20.613657626068903</v>
      </c>
      <c r="M4230" s="70">
        <v>60648850</v>
      </c>
      <c r="N4230" s="62">
        <v>251.50589013350969</v>
      </c>
      <c r="O4230" s="63">
        <v>0.88900000000000001</v>
      </c>
      <c r="P4230" s="147">
        <v>34332.301207055061</v>
      </c>
      <c r="Q4230" s="64">
        <v>1304826.499044775</v>
      </c>
      <c r="R4230" s="62">
        <v>26738.535785667849</v>
      </c>
      <c r="S4230" s="62">
        <v>39085.462126180202</v>
      </c>
      <c r="T4230" s="62">
        <v>52402.181458433501</v>
      </c>
      <c r="U4230" s="64">
        <v>118226.17937028155</v>
      </c>
      <c r="V4230" s="62">
        <v>343040.00089696498</v>
      </c>
      <c r="W4230" s="62">
        <v>366613.65747560898</v>
      </c>
      <c r="X4230" s="62">
        <v>105318.996714019</v>
      </c>
      <c r="Y4230" s="62">
        <v>435221.97422821599</v>
      </c>
      <c r="Z4230" s="64">
        <v>1250194.6293148091</v>
      </c>
    </row>
    <row r="4231" spans="1:26">
      <c r="A4231" s="1" t="s">
        <v>164</v>
      </c>
      <c r="B4231" s="54">
        <v>2007</v>
      </c>
      <c r="C4231" s="61">
        <v>20.948606376270668</v>
      </c>
      <c r="D4231" s="58">
        <v>4.1826487694019603</v>
      </c>
      <c r="E4231" s="58">
        <v>6.1646954905105353</v>
      </c>
      <c r="F4231" s="58">
        <v>8.1447221568845709</v>
      </c>
      <c r="G4231" s="61">
        <v>18.492066416797073</v>
      </c>
      <c r="H4231" s="59">
        <v>5.5070806010689139</v>
      </c>
      <c r="I4231" s="59">
        <v>5.9029161805807409</v>
      </c>
      <c r="J4231" s="59">
        <v>1.7825652448257141</v>
      </c>
      <c r="K4231" s="59">
        <v>7.1248075382711757</v>
      </c>
      <c r="L4231" s="61">
        <v>20.317369564746542</v>
      </c>
      <c r="M4231" s="70">
        <v>61151820</v>
      </c>
      <c r="N4231" s="62">
        <v>253.47192576365063</v>
      </c>
      <c r="O4231" s="63">
        <v>0.89200000000000002</v>
      </c>
      <c r="P4231" s="147">
        <v>35151.340686537151</v>
      </c>
      <c r="Q4231" s="64">
        <v>1281045.4063725562</v>
      </c>
      <c r="R4231" s="62">
        <v>25577.65846696902</v>
      </c>
      <c r="S4231" s="62">
        <v>37698.234899051196</v>
      </c>
      <c r="T4231" s="62">
        <v>49806.4583287817</v>
      </c>
      <c r="U4231" s="64">
        <v>113082.35169480194</v>
      </c>
      <c r="V4231" s="62">
        <v>336768.00164205802</v>
      </c>
      <c r="W4231" s="62">
        <v>360974.06774996099</v>
      </c>
      <c r="X4231" s="62">
        <v>109007.108989838</v>
      </c>
      <c r="Y4231" s="62">
        <v>435694.94811500201</v>
      </c>
      <c r="Z4231" s="64">
        <v>1242444.1264968589</v>
      </c>
    </row>
    <row r="4232" spans="1:26">
      <c r="A4232" s="1" t="s">
        <v>164</v>
      </c>
      <c r="B4232" s="54">
        <v>2008</v>
      </c>
      <c r="C4232" s="61">
        <v>19.656727972764763</v>
      </c>
      <c r="D4232" s="58">
        <v>3.9669792167124842</v>
      </c>
      <c r="E4232" s="58">
        <v>5.7754265391878246</v>
      </c>
      <c r="F4232" s="58">
        <v>7.4928712290658623</v>
      </c>
      <c r="G4232" s="61">
        <v>17.23527698496617</v>
      </c>
      <c r="H4232" s="59">
        <v>5.4313920922347547</v>
      </c>
      <c r="I4232" s="59">
        <v>5.6145281806806064</v>
      </c>
      <c r="J4232" s="59">
        <v>1.7538641013714138</v>
      </c>
      <c r="K4232" s="59">
        <v>6.2872055342201492</v>
      </c>
      <c r="L4232" s="61">
        <v>19.086989908506929</v>
      </c>
      <c r="M4232" s="70">
        <v>61689620</v>
      </c>
      <c r="N4232" s="62">
        <v>255.474703426611</v>
      </c>
      <c r="O4232" s="63">
        <v>0.89500000000000002</v>
      </c>
      <c r="P4232" s="147">
        <v>36068.093230399973</v>
      </c>
      <c r="Q4232" s="64">
        <v>1212616.0790832285</v>
      </c>
      <c r="R4232" s="62">
        <v>24472.14404268908</v>
      </c>
      <c r="S4232" s="62">
        <v>35628.3868540412</v>
      </c>
      <c r="T4232" s="62">
        <v>46223.237883000598</v>
      </c>
      <c r="U4232" s="64">
        <v>106323.76877973088</v>
      </c>
      <c r="V4232" s="62">
        <v>335060.51424096699</v>
      </c>
      <c r="W4232" s="62">
        <v>346358.10994547798</v>
      </c>
      <c r="X4232" s="62">
        <v>108195.209945244</v>
      </c>
      <c r="Y4232" s="62">
        <v>387855.32026793802</v>
      </c>
      <c r="Z4232" s="64">
        <v>1177469.1543996271</v>
      </c>
    </row>
    <row r="4233" spans="1:26">
      <c r="A4233" s="1" t="s">
        <v>164</v>
      </c>
      <c r="B4233" s="54">
        <v>2009</v>
      </c>
      <c r="C4233" s="61">
        <v>17.04170823637676</v>
      </c>
      <c r="D4233" s="58">
        <v>3.5206441280743141</v>
      </c>
      <c r="E4233" s="58">
        <v>5.0843519890256799</v>
      </c>
      <c r="F4233" s="58">
        <v>6.3426137105822376</v>
      </c>
      <c r="G4233" s="61">
        <v>14.947609827682236</v>
      </c>
      <c r="H4233" s="59">
        <v>4.740278763745982</v>
      </c>
      <c r="I4233" s="59">
        <v>4.8876039125954787</v>
      </c>
      <c r="J4233" s="59">
        <v>1.4863966348315487</v>
      </c>
      <c r="K4233" s="59">
        <v>5.0110773283875565</v>
      </c>
      <c r="L4233" s="61">
        <v>16.125356639560565</v>
      </c>
      <c r="M4233" s="70">
        <v>62221164</v>
      </c>
      <c r="N4233" s="62">
        <v>257.41441739346089</v>
      </c>
      <c r="O4233" s="63">
        <v>0.89500000000000002</v>
      </c>
      <c r="P4233" s="147">
        <v>34402.96146417471</v>
      </c>
      <c r="Q4233" s="64">
        <v>1060354.9230157491</v>
      </c>
      <c r="R4233" s="62">
        <v>21905.857567854891</v>
      </c>
      <c r="S4233" s="62">
        <v>31635.4298942893</v>
      </c>
      <c r="T4233" s="62">
        <v>39464.480787478598</v>
      </c>
      <c r="U4233" s="64">
        <v>93005.768249622808</v>
      </c>
      <c r="V4233" s="62">
        <v>294945.66236475599</v>
      </c>
      <c r="W4233" s="62">
        <v>304112.40461264498</v>
      </c>
      <c r="X4233" s="62">
        <v>92485.328784901896</v>
      </c>
      <c r="Y4233" s="62">
        <v>311795.064266284</v>
      </c>
      <c r="Z4233" s="64">
        <v>1003338.4600285869</v>
      </c>
    </row>
    <row r="4234" spans="1:26">
      <c r="A4234" s="1" t="s">
        <v>164</v>
      </c>
      <c r="B4234" s="54">
        <v>2010</v>
      </c>
      <c r="C4234" s="61">
        <v>17.542740063495753</v>
      </c>
      <c r="D4234" s="58">
        <v>3.5218862662227721</v>
      </c>
      <c r="E4234" s="58">
        <v>5.0661005143117421</v>
      </c>
      <c r="F4234" s="58">
        <v>6.416530297561188</v>
      </c>
      <c r="G4234" s="61">
        <v>15.004517078095702</v>
      </c>
      <c r="H4234" s="59">
        <v>4.9453829473866797</v>
      </c>
      <c r="I4234" s="59">
        <v>4.9691263000222241</v>
      </c>
      <c r="J4234" s="59">
        <v>1.5829938418438068</v>
      </c>
      <c r="K4234" s="59">
        <v>4.8287784309909778</v>
      </c>
      <c r="L4234" s="61">
        <v>16.32628152024369</v>
      </c>
      <c r="M4234" s="70">
        <v>62716684</v>
      </c>
      <c r="N4234" s="62">
        <v>259.44018931095769</v>
      </c>
      <c r="O4234" s="63">
        <v>0.90200000000000002</v>
      </c>
      <c r="P4234" s="147">
        <v>35740.737200529671</v>
      </c>
      <c r="Q4234" s="64">
        <v>1100222.4850564031</v>
      </c>
      <c r="R4234" s="62">
        <v>22088.102804263348</v>
      </c>
      <c r="S4234" s="62">
        <v>31772.902506832699</v>
      </c>
      <c r="T4234" s="62">
        <v>40242.3503048571</v>
      </c>
      <c r="U4234" s="64">
        <v>94103.355615953144</v>
      </c>
      <c r="V4234" s="62">
        <v>310158.019570239</v>
      </c>
      <c r="W4234" s="62">
        <v>311647.123914583</v>
      </c>
      <c r="X4234" s="62">
        <v>99280.124552863999</v>
      </c>
      <c r="Y4234" s="62">
        <v>302844.97096247697</v>
      </c>
      <c r="Z4234" s="64">
        <v>1023930.239000163</v>
      </c>
    </row>
    <row r="4235" spans="1:26">
      <c r="A4235" s="1" t="s">
        <v>164</v>
      </c>
      <c r="B4235" s="54">
        <v>2011</v>
      </c>
      <c r="C4235" s="61">
        <v>16.62800045993157</v>
      </c>
      <c r="D4235" s="58">
        <v>3.4680510629241956</v>
      </c>
      <c r="E4235" s="58">
        <v>4.9270019442927433</v>
      </c>
      <c r="F4235" s="58">
        <v>6.2270405243934572</v>
      </c>
      <c r="G4235" s="61">
        <v>14.622093531610396</v>
      </c>
      <c r="H4235" s="59">
        <v>4.8854051818159316</v>
      </c>
      <c r="I4235" s="59">
        <v>4.7393870453491544</v>
      </c>
      <c r="J4235" s="59">
        <v>1.6052918958884459</v>
      </c>
      <c r="K4235" s="59">
        <v>4.943416456174436</v>
      </c>
      <c r="L4235" s="61">
        <v>16.173500579227966</v>
      </c>
      <c r="M4235" s="70">
        <v>63164949</v>
      </c>
      <c r="N4235" s="62">
        <v>261.47612119208037</v>
      </c>
      <c r="O4235" s="63">
        <v>0.89800000000000002</v>
      </c>
      <c r="P4235" s="147">
        <v>36456.002158261857</v>
      </c>
      <c r="Q4235" s="64">
        <v>1050306.8010235541</v>
      </c>
      <c r="R4235" s="62">
        <v>21905.926851900262</v>
      </c>
      <c r="S4235" s="62">
        <v>31121.382653415199</v>
      </c>
      <c r="T4235" s="62">
        <v>39333.069714424601</v>
      </c>
      <c r="U4235" s="64">
        <v>92360.379219740062</v>
      </c>
      <c r="V4235" s="62">
        <v>308586.36915373901</v>
      </c>
      <c r="W4235" s="62">
        <v>299363.14101074002</v>
      </c>
      <c r="X4235" s="62">
        <v>101398.18073390699</v>
      </c>
      <c r="Y4235" s="62">
        <v>312250.64834001899</v>
      </c>
      <c r="Z4235" s="64">
        <v>1021598.339238405</v>
      </c>
    </row>
    <row r="4236" spans="1:26">
      <c r="A4236" s="1" t="s">
        <v>164</v>
      </c>
      <c r="B4236" s="54">
        <v>2012</v>
      </c>
      <c r="C4236" s="61">
        <v>16.856036846198702</v>
      </c>
      <c r="D4236" s="58">
        <v>3.5262323571767715</v>
      </c>
      <c r="E4236" s="58">
        <v>4.9224011210419096</v>
      </c>
      <c r="F4236" s="58">
        <v>6.2348008341216561</v>
      </c>
      <c r="G4236" s="61">
        <v>14.683434312340335</v>
      </c>
      <c r="H4236" s="59">
        <v>4.8084768980459964</v>
      </c>
      <c r="I4236" s="59">
        <v>4.7673106920696346</v>
      </c>
      <c r="J4236" s="59">
        <v>1.6809891172920446</v>
      </c>
      <c r="K4236" s="59">
        <v>4.6434702789476558</v>
      </c>
      <c r="L4236" s="61">
        <v>15.900246986355329</v>
      </c>
      <c r="M4236" s="70">
        <v>63573766</v>
      </c>
      <c r="N4236" s="62">
        <v>263.3005414789402</v>
      </c>
      <c r="O4236" s="63">
        <v>0.89900000000000002</v>
      </c>
      <c r="P4236" s="147">
        <v>37477.802293248824</v>
      </c>
      <c r="Q4236" s="64">
        <v>1071601.7421476142</v>
      </c>
      <c r="R4236" s="62">
        <v>22417.587073678449</v>
      </c>
      <c r="S4236" s="62">
        <v>31293.5577027256</v>
      </c>
      <c r="T4236" s="62">
        <v>39636.976928505501</v>
      </c>
      <c r="U4236" s="64">
        <v>93348.121704909543</v>
      </c>
      <c r="V4236" s="62">
        <v>305692.98513278202</v>
      </c>
      <c r="W4236" s="62">
        <v>303075.89438693301</v>
      </c>
      <c r="X4236" s="62">
        <v>106866.808791271</v>
      </c>
      <c r="Y4236" s="62">
        <v>295202.892941773</v>
      </c>
      <c r="Z4236" s="64">
        <v>1010838.5812527589</v>
      </c>
    </row>
    <row r="4237" spans="1:26">
      <c r="A4237" s="1" t="s">
        <v>164</v>
      </c>
      <c r="B4237" s="54">
        <v>2013</v>
      </c>
      <c r="C4237" s="61">
        <v>16.217714934459853</v>
      </c>
      <c r="D4237" s="58">
        <v>3.4475409511507782</v>
      </c>
      <c r="E4237" s="58">
        <v>4.8327369210448703</v>
      </c>
      <c r="F4237" s="58">
        <v>6.0490196810859604</v>
      </c>
      <c r="G4237" s="61">
        <v>14.329297553281609</v>
      </c>
      <c r="H4237" s="59">
        <v>4.848579359974913</v>
      </c>
      <c r="I4237" s="59">
        <v>4.6219616703327118</v>
      </c>
      <c r="J4237" s="59">
        <v>1.744564386663578</v>
      </c>
      <c r="K4237" s="59">
        <v>4.6276582851390753</v>
      </c>
      <c r="L4237" s="61">
        <v>15.842763702110277</v>
      </c>
      <c r="M4237" s="70">
        <v>63955654</v>
      </c>
      <c r="N4237" s="62">
        <v>265.0693423717604</v>
      </c>
      <c r="O4237" s="63">
        <v>0.90400000000000003</v>
      </c>
      <c r="P4237" s="147">
        <v>39052.03339710024</v>
      </c>
      <c r="Q4237" s="64">
        <v>1037214.565018947</v>
      </c>
      <c r="R4237" s="62">
        <v>22048.973622263009</v>
      </c>
      <c r="S4237" s="62">
        <v>30908.085039537102</v>
      </c>
      <c r="T4237" s="62">
        <v>38686.900976272402</v>
      </c>
      <c r="U4237" s="64">
        <v>91643.959638072512</v>
      </c>
      <c r="V4237" s="62">
        <v>310094.06393809698</v>
      </c>
      <c r="W4237" s="62">
        <v>295600.581389061</v>
      </c>
      <c r="X4237" s="62">
        <v>111574.75629417801</v>
      </c>
      <c r="Y4237" s="62">
        <v>295964.91211458802</v>
      </c>
      <c r="Z4237" s="64">
        <v>1013234.313735924</v>
      </c>
    </row>
    <row r="4238" spans="1:26">
      <c r="A4238" s="1" t="s">
        <v>164</v>
      </c>
      <c r="B4238" s="54">
        <v>2014</v>
      </c>
      <c r="C4238" s="61">
        <v>15.783544928301284</v>
      </c>
      <c r="D4238" s="58">
        <v>3.5054027832549228</v>
      </c>
      <c r="E4238" s="58">
        <v>4.7787772650784035</v>
      </c>
      <c r="F4238" s="58">
        <v>6.1473429509797777</v>
      </c>
      <c r="G4238" s="61">
        <v>14.431522999313104</v>
      </c>
      <c r="H4238" s="59">
        <v>5.0943014220969385</v>
      </c>
      <c r="I4238" s="59">
        <v>4.549767943716537</v>
      </c>
      <c r="J4238" s="59">
        <v>1.711053041255439</v>
      </c>
      <c r="K4238" s="59">
        <v>4.7542907305850175</v>
      </c>
      <c r="L4238" s="61">
        <v>16.109413137653931</v>
      </c>
      <c r="M4238" s="70">
        <v>64331348</v>
      </c>
      <c r="N4238" s="62">
        <v>267.0737816723846</v>
      </c>
      <c r="O4238" s="63">
        <v>0.90800000000000003</v>
      </c>
      <c r="P4238" s="147">
        <v>40745.187044029437</v>
      </c>
      <c r="Q4238" s="64">
        <v>1015376.721456185</v>
      </c>
      <c r="R4238" s="62">
        <v>22550.7286329741</v>
      </c>
      <c r="S4238" s="62">
        <v>30742.518325424702</v>
      </c>
      <c r="T4238" s="62">
        <v>39546.685865482701</v>
      </c>
      <c r="U4238" s="64">
        <v>92839.932823881507</v>
      </c>
      <c r="V4238" s="62">
        <v>327723.27760181302</v>
      </c>
      <c r="W4238" s="62">
        <v>292692.70490647299</v>
      </c>
      <c r="X4238" s="62">
        <v>110074.348643462</v>
      </c>
      <c r="Y4238" s="62">
        <v>305849.93148243899</v>
      </c>
      <c r="Z4238" s="64">
        <v>1036340.262634187</v>
      </c>
    </row>
    <row r="4239" spans="1:26">
      <c r="A4239" s="1" t="s">
        <v>164</v>
      </c>
      <c r="B4239" s="54">
        <v>2015</v>
      </c>
      <c r="C4239" s="61">
        <v>15.009969614456066</v>
      </c>
      <c r="D4239" s="58">
        <v>3.2937489214804083</v>
      </c>
      <c r="E4239" s="58">
        <v>4.305578894324988</v>
      </c>
      <c r="F4239" s="58">
        <v>5.6840967138877652</v>
      </c>
      <c r="G4239" s="61">
        <v>13.283424529693159</v>
      </c>
      <c r="H4239" s="59">
        <v>4.8785973738809885</v>
      </c>
      <c r="I4239" s="59">
        <v>4.3246134975756307</v>
      </c>
      <c r="J4239" s="59">
        <v>1.623756201085268</v>
      </c>
      <c r="K4239" s="59">
        <v>4.4360221580397745</v>
      </c>
      <c r="L4239" s="61">
        <v>15.262989230581661</v>
      </c>
      <c r="M4239" s="70">
        <v>64715810</v>
      </c>
      <c r="N4239" s="62">
        <v>269.2053941222668</v>
      </c>
      <c r="O4239" s="63">
        <v>0.91</v>
      </c>
      <c r="P4239" s="147">
        <v>41801.049479153749</v>
      </c>
      <c r="Q4239" s="64">
        <v>971382.34167491214</v>
      </c>
      <c r="R4239" s="62">
        <v>21315.762939023101</v>
      </c>
      <c r="S4239" s="62">
        <v>27863.9025665146</v>
      </c>
      <c r="T4239" s="62">
        <v>36785.092295758499</v>
      </c>
      <c r="U4239" s="64">
        <v>85964.757801296189</v>
      </c>
      <c r="V4239" s="62">
        <v>315722.380714581</v>
      </c>
      <c r="W4239" s="62">
        <v>279870.86543254001</v>
      </c>
      <c r="X4239" s="62">
        <v>105082.697795756</v>
      </c>
      <c r="Y4239" s="62">
        <v>287080.767135492</v>
      </c>
      <c r="Z4239" s="64">
        <v>987756.71107836906</v>
      </c>
    </row>
    <row r="4240" spans="1:26">
      <c r="A4240" s="1" t="s">
        <v>165</v>
      </c>
      <c r="B4240" s="54">
        <v>1990</v>
      </c>
      <c r="C4240" s="61">
        <v>21.634133427186573</v>
      </c>
      <c r="D4240" s="58">
        <v>7.2797114504781826</v>
      </c>
      <c r="E4240" s="58">
        <v>3.3033783814829936</v>
      </c>
      <c r="F4240" s="58">
        <v>3.2696668829254247</v>
      </c>
      <c r="G4240" s="61">
        <v>13.852756714886599</v>
      </c>
      <c r="H4240" s="59">
        <v>0.53827854080545134</v>
      </c>
      <c r="I4240" s="59">
        <v>0.40042526878829826</v>
      </c>
      <c r="J4240" s="59">
        <v>0.13929338495611029</v>
      </c>
      <c r="K4240" s="59">
        <v>0.13039026293855058</v>
      </c>
      <c r="L4240" s="61">
        <v>1.2083874574884106</v>
      </c>
      <c r="M4240" s="70">
        <v>51370009</v>
      </c>
      <c r="N4240" s="62">
        <v>89.569344955553632</v>
      </c>
      <c r="O4240" s="63">
        <v>0.70599999999999996</v>
      </c>
      <c r="P4240" s="147">
        <v>6763.20305813102</v>
      </c>
      <c r="Q4240" s="64">
        <v>1111345.6288617752</v>
      </c>
      <c r="R4240" s="62">
        <v>37395.884272846728</v>
      </c>
      <c r="S4240" s="62">
        <v>16969.457718718681</v>
      </c>
      <c r="T4240" s="62">
        <v>16796.281720288101</v>
      </c>
      <c r="U4240" s="64">
        <v>71161.623711853506</v>
      </c>
      <c r="V4240" s="62">
        <v>27651.3734856829</v>
      </c>
      <c r="W4240" s="62">
        <v>20569.849661482302</v>
      </c>
      <c r="X4240" s="62">
        <v>7155.5024388358497</v>
      </c>
      <c r="Y4240" s="62">
        <v>6698.14898066571</v>
      </c>
      <c r="Z4240" s="64">
        <v>62074.874566666767</v>
      </c>
    </row>
    <row r="4241" spans="1:26">
      <c r="A4241" s="1" t="s">
        <v>165</v>
      </c>
      <c r="B4241" s="57">
        <v>1991</v>
      </c>
      <c r="C4241" s="61">
        <v>16.385404299912981</v>
      </c>
      <c r="D4241" s="58">
        <v>7.0491213840547022</v>
      </c>
      <c r="E4241" s="58">
        <v>2.6205642292418916</v>
      </c>
      <c r="F4241" s="58">
        <v>2.6492456730005927</v>
      </c>
      <c r="G4241" s="61">
        <v>12.318931286297188</v>
      </c>
      <c r="H4241" s="59">
        <v>0.39143158348367191</v>
      </c>
      <c r="I4241" s="59">
        <v>0.29465306779992956</v>
      </c>
      <c r="J4241" s="59">
        <v>0.11124187121050912</v>
      </c>
      <c r="K4241" s="59">
        <v>0.10030126915205882</v>
      </c>
      <c r="L4241" s="61">
        <v>0.89762779164616968</v>
      </c>
      <c r="M4241" s="70">
        <v>51360720</v>
      </c>
      <c r="N4241" s="62">
        <v>89.756572020367656</v>
      </c>
      <c r="O4241" s="63">
        <v>0.70099999999999996</v>
      </c>
      <c r="P4241" s="147">
        <v>6387.2034964755903</v>
      </c>
      <c r="Q4241" s="64">
        <v>841566.16233462654</v>
      </c>
      <c r="R4241" s="62">
        <v>36204.794965244604</v>
      </c>
      <c r="S4241" s="62">
        <v>13459.406562010859</v>
      </c>
      <c r="T4241" s="62">
        <v>13606.7165222195</v>
      </c>
      <c r="U4241" s="64">
        <v>63270.918049474967</v>
      </c>
      <c r="V4241" s="62">
        <v>20104.207958461498</v>
      </c>
      <c r="W4241" s="62">
        <v>15133.5937124132</v>
      </c>
      <c r="X4241" s="62">
        <v>5713.4625995190199</v>
      </c>
      <c r="Y4241" s="62">
        <v>5151.5454005635302</v>
      </c>
      <c r="Z4241" s="64">
        <v>46102.809670957256</v>
      </c>
    </row>
    <row r="4242" spans="1:26">
      <c r="A4242" s="1" t="s">
        <v>165</v>
      </c>
      <c r="B4242" s="57">
        <v>1992</v>
      </c>
      <c r="C4242" s="61">
        <v>9.8787784403146883</v>
      </c>
      <c r="D4242" s="58">
        <v>5.6587183167899653</v>
      </c>
      <c r="E4242" s="58">
        <v>1.4340350077500463</v>
      </c>
      <c r="F4242" s="58">
        <v>1.489281292822767</v>
      </c>
      <c r="G4242" s="61">
        <v>8.582034617362778</v>
      </c>
      <c r="H4242" s="59">
        <v>3.8548680654440073</v>
      </c>
      <c r="I4242" s="59">
        <v>1.3253236243562256</v>
      </c>
      <c r="J4242" s="59">
        <v>0.61035201808556061</v>
      </c>
      <c r="K4242" s="59">
        <v>4.7439581828830413</v>
      </c>
      <c r="L4242" s="61">
        <v>10.534501890768835</v>
      </c>
      <c r="M4242" s="70">
        <v>51314080</v>
      </c>
      <c r="N4242" s="62">
        <v>90.015130749978425</v>
      </c>
      <c r="O4242" s="63">
        <v>0.69299999999999995</v>
      </c>
      <c r="P4242" s="147">
        <v>5882.2417820869396</v>
      </c>
      <c r="Q4242" s="64">
        <v>506920.42718858313</v>
      </c>
      <c r="R4242" s="62">
        <v>29037.192440522562</v>
      </c>
      <c r="S4242" s="62">
        <v>7358.6187110486499</v>
      </c>
      <c r="T4242" s="62">
        <v>7642.10994024109</v>
      </c>
      <c r="U4242" s="64">
        <v>44037.921091812299</v>
      </c>
      <c r="V4242" s="62">
        <v>197809.00829963901</v>
      </c>
      <c r="W4242" s="62">
        <v>68007.762486105305</v>
      </c>
      <c r="X4242" s="62">
        <v>31319.652284203901</v>
      </c>
      <c r="Y4242" s="62">
        <v>243431.84971311499</v>
      </c>
      <c r="Z4242" s="64">
        <v>540568.27278306324</v>
      </c>
    </row>
    <row r="4243" spans="1:26">
      <c r="A4243" s="1" t="s">
        <v>165</v>
      </c>
      <c r="B4243" s="57">
        <v>1993</v>
      </c>
      <c r="C4243" s="61">
        <v>9.5522159119895811</v>
      </c>
      <c r="D4243" s="58">
        <v>5.909692476015536</v>
      </c>
      <c r="E4243" s="58">
        <v>1.564998846249996</v>
      </c>
      <c r="F4243" s="58">
        <v>1.6055881702713346</v>
      </c>
      <c r="G4243" s="61">
        <v>9.0802794925368655</v>
      </c>
      <c r="H4243" s="59">
        <v>4.2962493763984329</v>
      </c>
      <c r="I4243" s="59">
        <v>1.4970244910811836</v>
      </c>
      <c r="J4243" s="59">
        <v>0.62005749889263106</v>
      </c>
      <c r="K4243" s="59">
        <v>3.5016546403137565</v>
      </c>
      <c r="L4243" s="61">
        <v>9.9149860066860036</v>
      </c>
      <c r="M4243" s="70">
        <v>51216988</v>
      </c>
      <c r="N4243" s="62">
        <v>90.065090187278841</v>
      </c>
      <c r="O4243" s="63">
        <v>0.68200000000000005</v>
      </c>
      <c r="P4243" s="147">
        <v>5162.60639267848</v>
      </c>
      <c r="Q4243" s="64">
        <v>489235.72773777944</v>
      </c>
      <c r="R4243" s="62">
        <v>30267.664862777798</v>
      </c>
      <c r="S4243" s="62">
        <v>8015.4527128399895</v>
      </c>
      <c r="T4243" s="62">
        <v>8223.3390049728896</v>
      </c>
      <c r="U4243" s="64">
        <v>46506.456580590675</v>
      </c>
      <c r="V4243" s="62">
        <v>220040.95275600601</v>
      </c>
      <c r="W4243" s="62">
        <v>76673.085395411093</v>
      </c>
      <c r="X4243" s="62">
        <v>31757.477480093901</v>
      </c>
      <c r="Y4243" s="62">
        <v>179344.20369309399</v>
      </c>
      <c r="Z4243" s="64">
        <v>507815.71932460496</v>
      </c>
    </row>
    <row r="4244" spans="1:26">
      <c r="A4244" s="1" t="s">
        <v>165</v>
      </c>
      <c r="B4244" s="57">
        <v>1994</v>
      </c>
      <c r="C4244" s="61">
        <v>9.1176554897988975</v>
      </c>
      <c r="D4244" s="58">
        <v>6.1392791489176393</v>
      </c>
      <c r="E4244" s="58">
        <v>1.7768492566801453</v>
      </c>
      <c r="F4244" s="58">
        <v>1.7519524232370549</v>
      </c>
      <c r="G4244" s="61">
        <v>9.6680808288348388</v>
      </c>
      <c r="H4244" s="59">
        <v>3.6300718187765466</v>
      </c>
      <c r="I4244" s="59">
        <v>1.2795910324886481</v>
      </c>
      <c r="J4244" s="59">
        <v>0.54430998162839295</v>
      </c>
      <c r="K4244" s="59">
        <v>2.8242373411564965</v>
      </c>
      <c r="L4244" s="61">
        <v>8.2782101740500842</v>
      </c>
      <c r="M4244" s="70">
        <v>51052752</v>
      </c>
      <c r="N4244" s="62">
        <v>89.61947182186934</v>
      </c>
      <c r="O4244" s="63">
        <v>0.66800000000000004</v>
      </c>
      <c r="P4244" s="147">
        <v>4083.48605383735</v>
      </c>
      <c r="Q4244" s="64">
        <v>465481.40454214165</v>
      </c>
      <c r="R4244" s="62">
        <v>31342.709584846329</v>
      </c>
      <c r="S4244" s="62">
        <v>9071.30444426758</v>
      </c>
      <c r="T4244" s="62">
        <v>8944.1992579320395</v>
      </c>
      <c r="U4244" s="64">
        <v>49358.213287045946</v>
      </c>
      <c r="V4244" s="62">
        <v>185325.156306188</v>
      </c>
      <c r="W4244" s="62">
        <v>65326.643643066898</v>
      </c>
      <c r="X4244" s="62">
        <v>27788.522503198899</v>
      </c>
      <c r="Y4244" s="62">
        <v>144185.08856720201</v>
      </c>
      <c r="Z4244" s="64">
        <v>422625.41101965576</v>
      </c>
    </row>
    <row r="4245" spans="1:26">
      <c r="A4245" s="1" t="s">
        <v>165</v>
      </c>
      <c r="B4245" s="57">
        <v>1995</v>
      </c>
      <c r="C4245" s="61">
        <v>8.257191151360141</v>
      </c>
      <c r="D4245" s="58">
        <v>6.2608890805930519</v>
      </c>
      <c r="E4245" s="58">
        <v>1.7586168310600441</v>
      </c>
      <c r="F4245" s="58">
        <v>1.7915002702372742</v>
      </c>
      <c r="G4245" s="61">
        <v>9.811006181890372</v>
      </c>
      <c r="H4245" s="59">
        <v>3.8123101168117608</v>
      </c>
      <c r="I4245" s="59">
        <v>1.1892060651457019</v>
      </c>
      <c r="J4245" s="59">
        <v>0.52068552974319704</v>
      </c>
      <c r="K4245" s="59">
        <v>2.0640711319686522</v>
      </c>
      <c r="L4245" s="61">
        <v>7.5862728436693123</v>
      </c>
      <c r="M4245" s="70">
        <v>50811673</v>
      </c>
      <c r="N4245" s="62">
        <v>88.91395356865452</v>
      </c>
      <c r="O4245" s="63">
        <v>0.66400000000000003</v>
      </c>
      <c r="P4245" s="147">
        <v>3689.12068302853</v>
      </c>
      <c r="Q4245" s="64">
        <v>419561.69668140501</v>
      </c>
      <c r="R4245" s="62">
        <v>31812.624865236481</v>
      </c>
      <c r="S4245" s="62">
        <v>8935.8263352119211</v>
      </c>
      <c r="T4245" s="62">
        <v>9102.9125910708008</v>
      </c>
      <c r="U4245" s="64">
        <v>49851.363791519208</v>
      </c>
      <c r="V4245" s="62">
        <v>193709.855030031</v>
      </c>
      <c r="W4245" s="62">
        <v>60425.5497118001</v>
      </c>
      <c r="X4245" s="62">
        <v>26456.902873143099</v>
      </c>
      <c r="Y4245" s="62">
        <v>104878.907406331</v>
      </c>
      <c r="Z4245" s="64">
        <v>385471.21502130519</v>
      </c>
    </row>
    <row r="4246" spans="1:26">
      <c r="A4246" s="1" t="s">
        <v>165</v>
      </c>
      <c r="B4246" s="57">
        <v>1996</v>
      </c>
      <c r="C4246" s="61">
        <v>7.4441828370076717</v>
      </c>
      <c r="D4246" s="58">
        <v>6.2919943250174599</v>
      </c>
      <c r="E4246" s="58">
        <v>1.7616989401463938</v>
      </c>
      <c r="F4246" s="58">
        <v>1.8760633191438267</v>
      </c>
      <c r="G4246" s="61">
        <v>9.9297565843076807</v>
      </c>
      <c r="H4246" s="59">
        <v>3.2627118479752828</v>
      </c>
      <c r="I4246" s="59">
        <v>0.97457674077550793</v>
      </c>
      <c r="J4246" s="59">
        <v>0.46267895606705356</v>
      </c>
      <c r="K4246" s="59">
        <v>1.5044574857546251</v>
      </c>
      <c r="L4246" s="61">
        <v>6.2044250305724704</v>
      </c>
      <c r="M4246" s="70">
        <v>50489566</v>
      </c>
      <c r="N4246" s="62">
        <v>88.128400793993265</v>
      </c>
      <c r="O4246" s="63">
        <v>0.66100000000000003</v>
      </c>
      <c r="P4246" s="147">
        <v>3397.9209435893299</v>
      </c>
      <c r="Q4246" s="64">
        <v>375853.56066516606</v>
      </c>
      <c r="R4246" s="62">
        <v>31768.006274459451</v>
      </c>
      <c r="S4246" s="62">
        <v>8894.7414910651405</v>
      </c>
      <c r="T4246" s="62">
        <v>9472.1622772091305</v>
      </c>
      <c r="U4246" s="64">
        <v>50134.910042733725</v>
      </c>
      <c r="V4246" s="62">
        <v>164732.90518733</v>
      </c>
      <c r="W4246" s="62">
        <v>49205.956675449903</v>
      </c>
      <c r="X4246" s="62">
        <v>23360.459689158601</v>
      </c>
      <c r="Y4246" s="62">
        <v>75959.405521202207</v>
      </c>
      <c r="Z4246" s="64">
        <v>313258.72707314073</v>
      </c>
    </row>
    <row r="4247" spans="1:26">
      <c r="A4247" s="1" t="s">
        <v>165</v>
      </c>
      <c r="B4247" s="54">
        <v>1997</v>
      </c>
      <c r="C4247" s="61">
        <v>6.8887862835849472</v>
      </c>
      <c r="D4247" s="58">
        <v>6.2553344653743013</v>
      </c>
      <c r="E4247" s="58">
        <v>1.7157853310713103</v>
      </c>
      <c r="F4247" s="58">
        <v>1.9448140631495594</v>
      </c>
      <c r="G4247" s="61">
        <v>9.9159338595951709</v>
      </c>
      <c r="H4247" s="59">
        <v>3.6001439760285634</v>
      </c>
      <c r="I4247" s="59">
        <v>0.87611671137115243</v>
      </c>
      <c r="J4247" s="59">
        <v>0.48495675335558092</v>
      </c>
      <c r="K4247" s="59">
        <v>1.3371600779269117</v>
      </c>
      <c r="L4247" s="61">
        <v>6.2983775186822086</v>
      </c>
      <c r="M4247" s="70">
        <v>50096497</v>
      </c>
      <c r="N4247" s="62">
        <v>87.329084318632951</v>
      </c>
      <c r="O4247" s="63">
        <v>0.66300000000000003</v>
      </c>
      <c r="P4247" s="147">
        <v>3475.6382739965202</v>
      </c>
      <c r="Q4247" s="64">
        <v>345104.06138925446</v>
      </c>
      <c r="R4247" s="62">
        <v>31337.034427862029</v>
      </c>
      <c r="S4247" s="62">
        <v>8595.4834690657899</v>
      </c>
      <c r="T4247" s="62">
        <v>9742.8371880129707</v>
      </c>
      <c r="U4247" s="64">
        <v>49675.355084940791</v>
      </c>
      <c r="V4247" s="62">
        <v>180354.601894683</v>
      </c>
      <c r="W4247" s="62">
        <v>43890.378202854801</v>
      </c>
      <c r="X4247" s="62">
        <v>24294.634539607599</v>
      </c>
      <c r="Y4247" s="62">
        <v>66987.0358323853</v>
      </c>
      <c r="Z4247" s="64">
        <v>315526.65046953072</v>
      </c>
    </row>
    <row r="4248" spans="1:26">
      <c r="A4248" s="1" t="s">
        <v>165</v>
      </c>
      <c r="B4248" s="54">
        <v>1998</v>
      </c>
      <c r="C4248" s="61">
        <v>6.3175298280359158</v>
      </c>
      <c r="D4248" s="58">
        <v>6.1383585712306763</v>
      </c>
      <c r="E4248" s="58">
        <v>1.5356875314919725</v>
      </c>
      <c r="F4248" s="58">
        <v>1.8759686769815733</v>
      </c>
      <c r="G4248" s="61">
        <v>9.5500147797042203</v>
      </c>
      <c r="H4248" s="59">
        <v>2.9143236054479922</v>
      </c>
      <c r="I4248" s="59">
        <v>0.7282740981017729</v>
      </c>
      <c r="J4248" s="59">
        <v>0.3933087837249391</v>
      </c>
      <c r="K4248" s="59">
        <v>1.2757101677139371</v>
      </c>
      <c r="L4248" s="61">
        <v>5.311616654988641</v>
      </c>
      <c r="M4248" s="70">
        <v>49655175</v>
      </c>
      <c r="N4248" s="62">
        <v>86.552065245533782</v>
      </c>
      <c r="O4248" s="63">
        <v>0.66500000000000004</v>
      </c>
      <c r="P4248" s="147">
        <v>3396.0570355898199</v>
      </c>
      <c r="Q4248" s="64">
        <v>313698.04917884333</v>
      </c>
      <c r="R4248" s="62">
        <v>30480.126906720918</v>
      </c>
      <c r="S4248" s="62">
        <v>7625.4833121551901</v>
      </c>
      <c r="T4248" s="62">
        <v>9315.1552950038495</v>
      </c>
      <c r="U4248" s="64">
        <v>47420.765513879953</v>
      </c>
      <c r="V4248" s="62">
        <v>144711.24863515099</v>
      </c>
      <c r="W4248" s="62">
        <v>36162.5777892107</v>
      </c>
      <c r="X4248" s="62">
        <v>19529.816484899002</v>
      </c>
      <c r="Y4248" s="62">
        <v>63345.6116271149</v>
      </c>
      <c r="Z4248" s="64">
        <v>263749.25453637558</v>
      </c>
    </row>
    <row r="4249" spans="1:26">
      <c r="A4249" s="1" t="s">
        <v>165</v>
      </c>
      <c r="B4249" s="54">
        <v>1999</v>
      </c>
      <c r="C4249" s="61">
        <v>6.0505945715327156</v>
      </c>
      <c r="D4249" s="58">
        <v>6.0912507761518775</v>
      </c>
      <c r="E4249" s="58">
        <v>1.4831471082500798</v>
      </c>
      <c r="F4249" s="58">
        <v>1.8645632102415548</v>
      </c>
      <c r="G4249" s="61">
        <v>9.4389610946435116</v>
      </c>
      <c r="H4249" s="59">
        <v>2.7540564524815441</v>
      </c>
      <c r="I4249" s="59">
        <v>0.73714031685942782</v>
      </c>
      <c r="J4249" s="59">
        <v>0.35271522927363202</v>
      </c>
      <c r="K4249" s="59">
        <v>1.417100171137573</v>
      </c>
      <c r="L4249" s="61">
        <v>5.2610121697521768</v>
      </c>
      <c r="M4249" s="70">
        <v>49196895</v>
      </c>
      <c r="N4249" s="62">
        <v>85.739794597393626</v>
      </c>
      <c r="O4249" s="63">
        <v>0.66900000000000004</v>
      </c>
      <c r="P4249" s="147">
        <v>3410.9565219197402</v>
      </c>
      <c r="Q4249" s="64">
        <v>297670.46582326503</v>
      </c>
      <c r="R4249" s="62">
        <v>29967.062485301241</v>
      </c>
      <c r="S4249" s="62">
        <v>7296.6232554132803</v>
      </c>
      <c r="T4249" s="62">
        <v>9173.0720475116705</v>
      </c>
      <c r="U4249" s="64">
        <v>46436.75778822619</v>
      </c>
      <c r="V4249" s="62">
        <v>135491.02611680701</v>
      </c>
      <c r="W4249" s="62">
        <v>36265.0147688</v>
      </c>
      <c r="X4249" s="62">
        <v>17352.4940994758</v>
      </c>
      <c r="Y4249" s="62">
        <v>69716.928323937202</v>
      </c>
      <c r="Z4249" s="64">
        <v>258825.46330902001</v>
      </c>
    </row>
    <row r="4250" spans="1:26">
      <c r="A4250" s="1" t="s">
        <v>165</v>
      </c>
      <c r="B4250" s="54">
        <v>2000</v>
      </c>
      <c r="C4250" s="61">
        <v>5.1819961236974263</v>
      </c>
      <c r="D4250" s="58">
        <v>6.124642529853487</v>
      </c>
      <c r="E4250" s="58">
        <v>1.4033329836890882</v>
      </c>
      <c r="F4250" s="58">
        <v>1.9121106928682912</v>
      </c>
      <c r="G4250" s="61">
        <v>9.4400862064108662</v>
      </c>
      <c r="H4250" s="59">
        <v>3.063018546372851</v>
      </c>
      <c r="I4250" s="59">
        <v>0.83625864776021941</v>
      </c>
      <c r="J4250" s="59">
        <v>0.39916088665180716</v>
      </c>
      <c r="K4250" s="59">
        <v>1.2498245698899171</v>
      </c>
      <c r="L4250" s="61">
        <v>5.5482626506747943</v>
      </c>
      <c r="M4250" s="70">
        <v>48746269</v>
      </c>
      <c r="N4250" s="62">
        <v>84.881070164839912</v>
      </c>
      <c r="O4250" s="63">
        <v>0.67300000000000004</v>
      </c>
      <c r="P4250" s="147">
        <v>3802.5402426298601</v>
      </c>
      <c r="Q4250" s="64">
        <v>252602.97700271202</v>
      </c>
      <c r="R4250" s="62">
        <v>29855.34722890786</v>
      </c>
      <c r="S4250" s="62">
        <v>6840.7247119480908</v>
      </c>
      <c r="T4250" s="62">
        <v>9320.8262192334096</v>
      </c>
      <c r="U4250" s="64">
        <v>46016.89816008936</v>
      </c>
      <c r="V4250" s="62">
        <v>149310.72601347999</v>
      </c>
      <c r="W4250" s="62">
        <v>40764.488997295899</v>
      </c>
      <c r="X4250" s="62">
        <v>19457.6039550075</v>
      </c>
      <c r="Y4250" s="62">
        <v>60924.284686663203</v>
      </c>
      <c r="Z4250" s="64">
        <v>270457.10365244659</v>
      </c>
    </row>
    <row r="4251" spans="1:26">
      <c r="A4251" s="1" t="s">
        <v>165</v>
      </c>
      <c r="B4251" s="54">
        <v>2001</v>
      </c>
      <c r="C4251" s="61">
        <v>5.607255646966542</v>
      </c>
      <c r="D4251" s="58">
        <v>6.1870787013605035</v>
      </c>
      <c r="E4251" s="58">
        <v>1.5042719208077173</v>
      </c>
      <c r="F4251" s="58">
        <v>1.8833526229237962</v>
      </c>
      <c r="G4251" s="61">
        <v>9.5747032450920155</v>
      </c>
      <c r="H4251" s="59">
        <v>3.6958419233903643</v>
      </c>
      <c r="I4251" s="59">
        <v>0.938466572124112</v>
      </c>
      <c r="J4251" s="59">
        <v>0.4310733010069836</v>
      </c>
      <c r="K4251" s="59">
        <v>1.4773521387602893</v>
      </c>
      <c r="L4251" s="61">
        <v>6.54273393528175</v>
      </c>
      <c r="M4251" s="70">
        <v>48310816</v>
      </c>
      <c r="N4251" s="62">
        <v>84.031871925433677</v>
      </c>
      <c r="O4251" s="63">
        <v>0.68300000000000005</v>
      </c>
      <c r="P4251" s="147">
        <v>4289.9212305257797</v>
      </c>
      <c r="Q4251" s="64">
        <v>270891.09582556156</v>
      </c>
      <c r="R4251" s="62">
        <v>29890.28207189462</v>
      </c>
      <c r="S4251" s="62">
        <v>7267.2603980108197</v>
      </c>
      <c r="T4251" s="62">
        <v>9098.6302029188901</v>
      </c>
      <c r="U4251" s="64">
        <v>46256.172672824323</v>
      </c>
      <c r="V4251" s="62">
        <v>178549.13912599799</v>
      </c>
      <c r="W4251" s="62">
        <v>45338.085888038702</v>
      </c>
      <c r="X4251" s="62">
        <v>20825.502927460999</v>
      </c>
      <c r="Y4251" s="62">
        <v>71372.087342854793</v>
      </c>
      <c r="Z4251" s="64">
        <v>316084.81528435252</v>
      </c>
    </row>
    <row r="4252" spans="1:26">
      <c r="A4252" s="1" t="s">
        <v>165</v>
      </c>
      <c r="B4252" s="54">
        <v>2002</v>
      </c>
      <c r="C4252" s="61">
        <v>5.6909988857878293</v>
      </c>
      <c r="D4252" s="58">
        <v>6.2279027430613167</v>
      </c>
      <c r="E4252" s="58">
        <v>1.5190640246432796</v>
      </c>
      <c r="F4252" s="58">
        <v>1.8729182460908871</v>
      </c>
      <c r="G4252" s="61">
        <v>9.6198850137954857</v>
      </c>
      <c r="H4252" s="59">
        <v>3.6008958679174246</v>
      </c>
      <c r="I4252" s="59">
        <v>0.99284850029001481</v>
      </c>
      <c r="J4252" s="59">
        <v>0.47379403100545087</v>
      </c>
      <c r="K4252" s="59">
        <v>1.5174774629876957</v>
      </c>
      <c r="L4252" s="61">
        <v>6.5850158622005859</v>
      </c>
      <c r="M4252" s="70">
        <v>47890647</v>
      </c>
      <c r="N4252" s="62">
        <v>83.202437256188077</v>
      </c>
      <c r="O4252" s="63">
        <v>0.69099999999999995</v>
      </c>
      <c r="P4252" s="147">
        <v>4628.0372931210204</v>
      </c>
      <c r="Q4252" s="64">
        <v>272545.61871665821</v>
      </c>
      <c r="R4252" s="62">
        <v>29825.829181828121</v>
      </c>
      <c r="S4252" s="62">
        <v>7274.8958974590605</v>
      </c>
      <c r="T4252" s="62">
        <v>8969.5266583397806</v>
      </c>
      <c r="U4252" s="64">
        <v>46070.251737626968</v>
      </c>
      <c r="V4252" s="62">
        <v>172449.23289419201</v>
      </c>
      <c r="W4252" s="62">
        <v>47548.157051868497</v>
      </c>
      <c r="X4252" s="62">
        <v>22690.302689589102</v>
      </c>
      <c r="Y4252" s="62">
        <v>72672.977510399302</v>
      </c>
      <c r="Z4252" s="64">
        <v>315360.67014604888</v>
      </c>
    </row>
    <row r="4253" spans="1:26">
      <c r="A4253" s="1" t="s">
        <v>165</v>
      </c>
      <c r="B4253" s="54">
        <v>2003</v>
      </c>
      <c r="C4253" s="61">
        <v>6.4979807545947708</v>
      </c>
      <c r="D4253" s="58">
        <v>6.2158165428945171</v>
      </c>
      <c r="E4253" s="58">
        <v>1.9275104049984302</v>
      </c>
      <c r="F4253" s="58">
        <v>2.2584571895763128</v>
      </c>
      <c r="G4253" s="61">
        <v>10.40178413746926</v>
      </c>
      <c r="H4253" s="59">
        <v>3.1178781843788737</v>
      </c>
      <c r="I4253" s="59">
        <v>1.3404146590435533</v>
      </c>
      <c r="J4253" s="59">
        <v>0.59513660455601214</v>
      </c>
      <c r="K4253" s="59">
        <v>2.0582876746814609</v>
      </c>
      <c r="L4253" s="61">
        <v>7.1117171226598996</v>
      </c>
      <c r="M4253" s="70">
        <v>47493771</v>
      </c>
      <c r="N4253" s="62">
        <v>82.5300341768219</v>
      </c>
      <c r="O4253" s="63">
        <v>0.7</v>
      </c>
      <c r="P4253" s="147">
        <v>5206.1066317591203</v>
      </c>
      <c r="Q4253" s="64">
        <v>308613.60992113122</v>
      </c>
      <c r="R4253" s="62">
        <v>29521.256746624385</v>
      </c>
      <c r="S4253" s="62">
        <v>9154.4737775112699</v>
      </c>
      <c r="T4253" s="62">
        <v>10726.2648575041</v>
      </c>
      <c r="U4253" s="64">
        <v>49401.995381639754</v>
      </c>
      <c r="V4253" s="62">
        <v>148079.792494786</v>
      </c>
      <c r="W4253" s="62">
        <v>63661.346861657599</v>
      </c>
      <c r="X4253" s="62">
        <v>28265.281610500799</v>
      </c>
      <c r="Y4253" s="62">
        <v>97755.843473443805</v>
      </c>
      <c r="Z4253" s="64">
        <v>337762.26444038819</v>
      </c>
    </row>
    <row r="4254" spans="1:26">
      <c r="A4254" s="1" t="s">
        <v>165</v>
      </c>
      <c r="B4254" s="54">
        <v>2004</v>
      </c>
      <c r="C4254" s="61">
        <v>6.5410896655041046</v>
      </c>
      <c r="D4254" s="58">
        <v>6.3937233503968605</v>
      </c>
      <c r="E4254" s="58">
        <v>2.1590049314268964</v>
      </c>
      <c r="F4254" s="58">
        <v>2.4781900519890567</v>
      </c>
      <c r="G4254" s="61">
        <v>11.030918333812815</v>
      </c>
      <c r="H4254" s="59">
        <v>4.1732190038616839</v>
      </c>
      <c r="I4254" s="59">
        <v>1.4228661746837925</v>
      </c>
      <c r="J4254" s="59">
        <v>0.6685809074365392</v>
      </c>
      <c r="K4254" s="59">
        <v>2.4433808945747786</v>
      </c>
      <c r="L4254" s="61">
        <v>8.7080469805567944</v>
      </c>
      <c r="M4254" s="70">
        <v>47127110</v>
      </c>
      <c r="N4254" s="62">
        <v>81.906307177132604</v>
      </c>
      <c r="O4254" s="63">
        <v>0.70699999999999996</v>
      </c>
      <c r="P4254" s="147">
        <v>6042.1847838619997</v>
      </c>
      <c r="Q4254" s="64">
        <v>308262.65218607517</v>
      </c>
      <c r="R4254" s="62">
        <v>30131.77036437214</v>
      </c>
      <c r="S4254" s="62">
        <v>10174.76628938978</v>
      </c>
      <c r="T4254" s="62">
        <v>11678.9935180994</v>
      </c>
      <c r="U4254" s="64">
        <v>51985.530171861326</v>
      </c>
      <c r="V4254" s="62">
        <v>196671.75104907999</v>
      </c>
      <c r="W4254" s="62">
        <v>67055.570729602303</v>
      </c>
      <c r="X4254" s="62">
        <v>31508.285968661599</v>
      </c>
      <c r="Y4254" s="62">
        <v>115149.480190524</v>
      </c>
      <c r="Z4254" s="64">
        <v>410385.08793786791</v>
      </c>
    </row>
    <row r="4255" spans="1:26">
      <c r="A4255" s="1" t="s">
        <v>165</v>
      </c>
      <c r="B4255" s="54">
        <v>2005</v>
      </c>
      <c r="C4255" s="61">
        <v>6.79992685697305</v>
      </c>
      <c r="D4255" s="58">
        <v>6.6065839711913732</v>
      </c>
      <c r="E4255" s="58">
        <v>2.2198725493912073</v>
      </c>
      <c r="F4255" s="58">
        <v>2.4973002196223586</v>
      </c>
      <c r="G4255" s="61">
        <v>11.323756740204937</v>
      </c>
      <c r="H4255" s="59">
        <v>4.2525533107246014</v>
      </c>
      <c r="I4255" s="59">
        <v>1.5764652804158785</v>
      </c>
      <c r="J4255" s="59">
        <v>0.73905758717942549</v>
      </c>
      <c r="K4255" s="59">
        <v>2.5856962278169822</v>
      </c>
      <c r="L4255" s="61">
        <v>9.1537724061368859</v>
      </c>
      <c r="M4255" s="70">
        <v>46795313</v>
      </c>
      <c r="N4255" s="62">
        <v>81.302685629465984</v>
      </c>
      <c r="O4255" s="63">
        <v>0.71599999999999997</v>
      </c>
      <c r="P4255" s="147">
        <v>6452.0961949911198</v>
      </c>
      <c r="Q4255" s="64">
        <v>318204.70564916008</v>
      </c>
      <c r="R4255" s="62">
        <v>30915.716479268329</v>
      </c>
      <c r="S4255" s="62">
        <v>10387.96307688695</v>
      </c>
      <c r="T4255" s="62">
        <v>11686.194543219701</v>
      </c>
      <c r="U4255" s="64">
        <v>52989.874099374974</v>
      </c>
      <c r="V4255" s="62">
        <v>198999.56322454399</v>
      </c>
      <c r="W4255" s="62">
        <v>73771.186230693798</v>
      </c>
      <c r="X4255" s="62">
        <v>34584.431117086002</v>
      </c>
      <c r="Y4255" s="62">
        <v>120998.46430361499</v>
      </c>
      <c r="Z4255" s="64">
        <v>428353.64487593871</v>
      </c>
    </row>
    <row r="4256" spans="1:26">
      <c r="A4256" s="1" t="s">
        <v>165</v>
      </c>
      <c r="B4256" s="54">
        <v>2006</v>
      </c>
      <c r="C4256" s="61">
        <v>7.5521228439059405</v>
      </c>
      <c r="D4256" s="58">
        <v>6.6933294691956799</v>
      </c>
      <c r="E4256" s="58">
        <v>2.5572018919058106</v>
      </c>
      <c r="F4256" s="58">
        <v>2.9385856065594704</v>
      </c>
      <c r="G4256" s="61">
        <v>12.189116967660963</v>
      </c>
      <c r="H4256" s="59">
        <v>4.4151597164733678</v>
      </c>
      <c r="I4256" s="59">
        <v>1.7463769715062205</v>
      </c>
      <c r="J4256" s="59">
        <v>0.85154216678384909</v>
      </c>
      <c r="K4256" s="59">
        <v>2.9755750937245646</v>
      </c>
      <c r="L4256" s="61">
        <v>9.9886539484880021</v>
      </c>
      <c r="M4256" s="70">
        <v>46502718</v>
      </c>
      <c r="N4256" s="62">
        <v>80.757646368406512</v>
      </c>
      <c r="O4256" s="63">
        <v>0.72299999999999998</v>
      </c>
      <c r="P4256" s="147">
        <v>7184.2032865794399</v>
      </c>
      <c r="Q4256" s="64">
        <v>351194.23891151597</v>
      </c>
      <c r="R4256" s="62">
        <v>31125.801278709638</v>
      </c>
      <c r="S4256" s="62">
        <v>11891.68384483624</v>
      </c>
      <c r="T4256" s="62">
        <v>13665.221778069401</v>
      </c>
      <c r="U4256" s="64">
        <v>56682.706901615282</v>
      </c>
      <c r="V4256" s="62">
        <v>205316.927220121</v>
      </c>
      <c r="W4256" s="62">
        <v>81211.275827647798</v>
      </c>
      <c r="X4256" s="62">
        <v>39599.0252470583</v>
      </c>
      <c r="Y4256" s="62">
        <v>138372.32947129701</v>
      </c>
      <c r="Z4256" s="64">
        <v>464499.55776612414</v>
      </c>
    </row>
    <row r="4257" spans="1:26">
      <c r="A4257" s="1" t="s">
        <v>165</v>
      </c>
      <c r="B4257" s="54">
        <v>2007</v>
      </c>
      <c r="C4257" s="61">
        <v>8.2899447575831413</v>
      </c>
      <c r="D4257" s="58">
        <v>6.9477591839540347</v>
      </c>
      <c r="E4257" s="58">
        <v>2.925286438928608</v>
      </c>
      <c r="F4257" s="58">
        <v>3.4274387324859874</v>
      </c>
      <c r="G4257" s="61">
        <v>13.300484355368631</v>
      </c>
      <c r="H4257" s="59">
        <v>4.2388285241103221</v>
      </c>
      <c r="I4257" s="59">
        <v>1.9676402608987993</v>
      </c>
      <c r="J4257" s="59">
        <v>0.98755169276515864</v>
      </c>
      <c r="K4257" s="59">
        <v>3.5480428504374006</v>
      </c>
      <c r="L4257" s="61">
        <v>10.74206332821168</v>
      </c>
      <c r="M4257" s="70">
        <v>46249196</v>
      </c>
      <c r="N4257" s="62">
        <v>80.281273194897551</v>
      </c>
      <c r="O4257" s="63">
        <v>0.73</v>
      </c>
      <c r="P4257" s="147">
        <v>8005.6917599910803</v>
      </c>
      <c r="Q4257" s="64">
        <v>383403.27992263518</v>
      </c>
      <c r="R4257" s="62">
        <v>32132.827625949019</v>
      </c>
      <c r="S4257" s="62">
        <v>13529.214587015122</v>
      </c>
      <c r="T4257" s="62">
        <v>15851.6285716736</v>
      </c>
      <c r="U4257" s="64">
        <v>61513.670784637747</v>
      </c>
      <c r="V4257" s="62">
        <v>196042.411221969</v>
      </c>
      <c r="W4257" s="62">
        <v>91001.780083799706</v>
      </c>
      <c r="X4257" s="62">
        <v>45673.471798827602</v>
      </c>
      <c r="Y4257" s="62">
        <v>164094.12920627801</v>
      </c>
      <c r="Z4257" s="64">
        <v>496811.79231087427</v>
      </c>
    </row>
    <row r="4258" spans="1:26">
      <c r="A4258" s="1" t="s">
        <v>165</v>
      </c>
      <c r="B4258" s="54">
        <v>2008</v>
      </c>
      <c r="C4258" s="61">
        <v>6.3653815859130312</v>
      </c>
      <c r="D4258" s="58">
        <v>6.4480494832858399</v>
      </c>
      <c r="E4258" s="58">
        <v>2.2527076057746727</v>
      </c>
      <c r="F4258" s="58">
        <v>2.6097472929701171</v>
      </c>
      <c r="G4258" s="61">
        <v>11.310504382030629</v>
      </c>
      <c r="H4258" s="59">
        <v>4.9673705420503165</v>
      </c>
      <c r="I4258" s="59">
        <v>1.7337168042574123</v>
      </c>
      <c r="J4258" s="59">
        <v>0.78283618102136809</v>
      </c>
      <c r="K4258" s="59">
        <v>2.6485911575505128</v>
      </c>
      <c r="L4258" s="61">
        <v>10.132514684879611</v>
      </c>
      <c r="M4258" s="70">
        <v>46028476</v>
      </c>
      <c r="N4258" s="62">
        <v>79.849133466823176</v>
      </c>
      <c r="O4258" s="63">
        <v>0.73399999999999999</v>
      </c>
      <c r="P4258" s="147">
        <v>8395.8125447133298</v>
      </c>
      <c r="Q4258" s="64">
        <v>292988.8135580399</v>
      </c>
      <c r="R4258" s="62">
        <v>29679.389088823467</v>
      </c>
      <c r="S4258" s="62">
        <v>10368.869796741699</v>
      </c>
      <c r="T4258" s="62">
        <v>12012.269064054</v>
      </c>
      <c r="U4258" s="64">
        <v>52060.527949619165</v>
      </c>
      <c r="V4258" s="62">
        <v>228640.49577787</v>
      </c>
      <c r="W4258" s="62">
        <v>79800.342315558999</v>
      </c>
      <c r="X4258" s="62">
        <v>36032.756370073701</v>
      </c>
      <c r="Y4258" s="62">
        <v>121910.614529126</v>
      </c>
      <c r="Z4258" s="64">
        <v>466384.20899262873</v>
      </c>
    </row>
    <row r="4259" spans="1:26">
      <c r="A4259" s="1" t="s">
        <v>165</v>
      </c>
      <c r="B4259" s="54">
        <v>2009</v>
      </c>
      <c r="C4259" s="61">
        <v>6.288841523108732</v>
      </c>
      <c r="D4259" s="58">
        <v>6.7649186930471812</v>
      </c>
      <c r="E4259" s="58">
        <v>2.3967457773587193</v>
      </c>
      <c r="F4259" s="58">
        <v>2.1468839933769126</v>
      </c>
      <c r="G4259" s="61">
        <v>11.308548463782811</v>
      </c>
      <c r="H4259" s="59">
        <v>4.9561511111360019</v>
      </c>
      <c r="I4259" s="59">
        <v>1.4769752433835488</v>
      </c>
      <c r="J4259" s="59">
        <v>0.76542659007564373</v>
      </c>
      <c r="K4259" s="59">
        <v>2.6062667233656489</v>
      </c>
      <c r="L4259" s="61">
        <v>9.8048196679608441</v>
      </c>
      <c r="M4259" s="70">
        <v>45830711</v>
      </c>
      <c r="N4259" s="62">
        <v>79.495442933093969</v>
      </c>
      <c r="O4259" s="63">
        <v>0.72799999999999998</v>
      </c>
      <c r="P4259" s="147">
        <v>7239.6242260454701</v>
      </c>
      <c r="Q4259" s="64">
        <v>288222.07837039616</v>
      </c>
      <c r="R4259" s="62">
        <v>31004.103355954307</v>
      </c>
      <c r="S4259" s="62">
        <v>10984.456306259781</v>
      </c>
      <c r="T4259" s="62">
        <v>9839.3219850983205</v>
      </c>
      <c r="U4259" s="64">
        <v>51827.881647312402</v>
      </c>
      <c r="V4259" s="62">
        <v>227143.92924680299</v>
      </c>
      <c r="W4259" s="62">
        <v>67690.825533666095</v>
      </c>
      <c r="X4259" s="62">
        <v>35080.0448414723</v>
      </c>
      <c r="Y4259" s="62">
        <v>119447.056987488</v>
      </c>
      <c r="Z4259" s="64">
        <v>449361.85660942941</v>
      </c>
    </row>
    <row r="4260" spans="1:26">
      <c r="A4260" s="1" t="s">
        <v>165</v>
      </c>
      <c r="B4260" s="54">
        <v>2010</v>
      </c>
      <c r="C4260" s="61">
        <v>6.7610249322764107</v>
      </c>
      <c r="D4260" s="58">
        <v>6.857855959075704</v>
      </c>
      <c r="E4260" s="58">
        <v>2.508607709471983</v>
      </c>
      <c r="F4260" s="58">
        <v>2.2277088721153757</v>
      </c>
      <c r="G4260" s="61">
        <v>11.59417254066306</v>
      </c>
      <c r="H4260" s="59">
        <v>4.6562604393602562</v>
      </c>
      <c r="I4260" s="59">
        <v>1.6252090471989604</v>
      </c>
      <c r="J4260" s="59">
        <v>0.91590525771636944</v>
      </c>
      <c r="K4260" s="59">
        <v>2.7591482042602689</v>
      </c>
      <c r="L4260" s="61">
        <v>9.9565229485358557</v>
      </c>
      <c r="M4260" s="70">
        <v>45647497</v>
      </c>
      <c r="N4260" s="62">
        <v>79.180245805427049</v>
      </c>
      <c r="O4260" s="63">
        <v>0.73399999999999999</v>
      </c>
      <c r="P4260" s="147">
        <v>7666.2195766859004</v>
      </c>
      <c r="Q4260" s="64">
        <v>308623.86531301268</v>
      </c>
      <c r="R4260" s="62">
        <v>31304.395931834028</v>
      </c>
      <c r="S4260" s="62">
        <v>11451.166289229921</v>
      </c>
      <c r="T4260" s="62">
        <v>10168.933405676</v>
      </c>
      <c r="U4260" s="64">
        <v>52924.495626739939</v>
      </c>
      <c r="V4260" s="62">
        <v>212546.63443691601</v>
      </c>
      <c r="W4260" s="62">
        <v>74186.725106387399</v>
      </c>
      <c r="X4260" s="62">
        <v>41808.782503892202</v>
      </c>
      <c r="Y4260" s="62">
        <v>125948.20937652601</v>
      </c>
      <c r="Z4260" s="64">
        <v>454490.35142372159</v>
      </c>
    </row>
    <row r="4261" spans="1:26">
      <c r="A4261" s="1" t="s">
        <v>165</v>
      </c>
      <c r="B4261" s="54">
        <v>2011</v>
      </c>
      <c r="C4261" s="61">
        <v>7.6991274083648884</v>
      </c>
      <c r="D4261" s="58">
        <v>6.979951655241349</v>
      </c>
      <c r="E4261" s="58">
        <v>2.7042606712975856</v>
      </c>
      <c r="F4261" s="58">
        <v>2.3680600774178062</v>
      </c>
      <c r="G4261" s="61">
        <v>12.05227240395674</v>
      </c>
      <c r="H4261" s="59">
        <v>6.3070415453538207</v>
      </c>
      <c r="I4261" s="59">
        <v>2.0011930058288603</v>
      </c>
      <c r="J4261" s="59">
        <v>0.98139867995257002</v>
      </c>
      <c r="K4261" s="59">
        <v>2.9540662845410575</v>
      </c>
      <c r="L4261" s="61">
        <v>12.243699515676308</v>
      </c>
      <c r="M4261" s="70">
        <v>45477690</v>
      </c>
      <c r="N4261" s="62">
        <v>78.896119588483046</v>
      </c>
      <c r="O4261" s="63">
        <v>0.73899999999999999</v>
      </c>
      <c r="P4261" s="147">
        <v>8281.8671261235195</v>
      </c>
      <c r="Q4261" s="64">
        <v>350138.52954812179</v>
      </c>
      <c r="R4261" s="62">
        <v>31743.207759205292</v>
      </c>
      <c r="S4261" s="62">
        <v>12298.352848846349</v>
      </c>
      <c r="T4261" s="62">
        <v>10769.3902102183</v>
      </c>
      <c r="U4261" s="64">
        <v>54810.950818269943</v>
      </c>
      <c r="V4261" s="62">
        <v>286829.68021672202</v>
      </c>
      <c r="W4261" s="62">
        <v>91009.635149253096</v>
      </c>
      <c r="X4261" s="62">
        <v>44631.744933292197</v>
      </c>
      <c r="Y4261" s="62">
        <v>134344.11072781001</v>
      </c>
      <c r="Z4261" s="64">
        <v>556815.17102707736</v>
      </c>
    </row>
    <row r="4262" spans="1:26">
      <c r="A4262" s="1" t="s">
        <v>165</v>
      </c>
      <c r="B4262" s="54">
        <v>2012</v>
      </c>
      <c r="C4262" s="61">
        <v>7.7461292063094307</v>
      </c>
      <c r="D4262" s="58">
        <v>7.0509961072647087</v>
      </c>
      <c r="E4262" s="58">
        <v>2.7366843158668246</v>
      </c>
      <c r="F4262" s="58">
        <v>2.3890786771570283</v>
      </c>
      <c r="G4262" s="61">
        <v>12.176759100288562</v>
      </c>
      <c r="H4262" s="59">
        <v>5.873985012955619</v>
      </c>
      <c r="I4262" s="59">
        <v>2.1159522811188864</v>
      </c>
      <c r="J4262" s="59">
        <v>0.88222494389768846</v>
      </c>
      <c r="K4262" s="59">
        <v>3.1044340956689735</v>
      </c>
      <c r="L4262" s="61">
        <v>11.976596333641169</v>
      </c>
      <c r="M4262" s="70">
        <v>45319949</v>
      </c>
      <c r="N4262" s="62">
        <v>78.701408547952767</v>
      </c>
      <c r="O4262" s="63">
        <v>0.74399999999999999</v>
      </c>
      <c r="P4262" s="147">
        <v>8475.4717461721593</v>
      </c>
      <c r="Q4262" s="64">
        <v>351054.18057735392</v>
      </c>
      <c r="R4262" s="62">
        <v>31955.078398043512</v>
      </c>
      <c r="S4262" s="62">
        <v>12402.639362418438</v>
      </c>
      <c r="T4262" s="62">
        <v>10827.292380574399</v>
      </c>
      <c r="U4262" s="64">
        <v>55185.010141036357</v>
      </c>
      <c r="V4262" s="62">
        <v>266208.70121391298</v>
      </c>
      <c r="W4262" s="62">
        <v>95894.849466741594</v>
      </c>
      <c r="X4262" s="62">
        <v>39982.3894639711</v>
      </c>
      <c r="Y4262" s="62">
        <v>140692.794889579</v>
      </c>
      <c r="Z4262" s="64">
        <v>542778.73503420467</v>
      </c>
    </row>
    <row r="4263" spans="1:26">
      <c r="A4263" s="1" t="s">
        <v>165</v>
      </c>
      <c r="B4263" s="54">
        <v>2013</v>
      </c>
      <c r="C4263" s="61">
        <v>7.3889994524524738</v>
      </c>
      <c r="D4263" s="58">
        <v>7.0694988210733154</v>
      </c>
      <c r="E4263" s="58">
        <v>2.6794019382950056</v>
      </c>
      <c r="F4263" s="58">
        <v>2.3584466128086281</v>
      </c>
      <c r="G4263" s="61">
        <v>12.10734737217695</v>
      </c>
      <c r="H4263" s="59">
        <v>6.9920444692929475</v>
      </c>
      <c r="I4263" s="59">
        <v>2.1723383333148139</v>
      </c>
      <c r="J4263" s="59">
        <v>0.91214706838552573</v>
      </c>
      <c r="K4263" s="59">
        <v>3.241001409503212</v>
      </c>
      <c r="L4263" s="61">
        <v>13.3175312804965</v>
      </c>
      <c r="M4263" s="70">
        <v>45165211</v>
      </c>
      <c r="N4263" s="62">
        <v>78.522405578954633</v>
      </c>
      <c r="O4263" s="63">
        <v>0.746</v>
      </c>
      <c r="P4263" s="147">
        <v>8629.6769935452303</v>
      </c>
      <c r="Q4263" s="64">
        <v>333725.71934890043</v>
      </c>
      <c r="R4263" s="62">
        <v>31929.54059180275</v>
      </c>
      <c r="S4263" s="62">
        <v>12101.57538969029</v>
      </c>
      <c r="T4263" s="62">
        <v>10651.9738899737</v>
      </c>
      <c r="U4263" s="64">
        <v>54683.089871466742</v>
      </c>
      <c r="V4263" s="62">
        <v>315797.16377699899</v>
      </c>
      <c r="W4263" s="62">
        <v>98114.1191875519</v>
      </c>
      <c r="X4263" s="62">
        <v>41197.3148066637</v>
      </c>
      <c r="Y4263" s="62">
        <v>146380.51251150999</v>
      </c>
      <c r="Z4263" s="64">
        <v>601489.11028272461</v>
      </c>
    </row>
    <row r="4264" spans="1:26">
      <c r="A4264" s="1" t="s">
        <v>165</v>
      </c>
      <c r="B4264" s="54">
        <v>2014</v>
      </c>
      <c r="C4264" s="61">
        <v>7.4804543429142045</v>
      </c>
      <c r="D4264" s="58">
        <v>7.0647853086721621</v>
      </c>
      <c r="E4264" s="58">
        <v>2.6690057456987017</v>
      </c>
      <c r="F4264" s="58">
        <v>2.353445942875481</v>
      </c>
      <c r="G4264" s="61">
        <v>12.087236997246343</v>
      </c>
      <c r="H4264" s="59">
        <v>7.1717460564543121</v>
      </c>
      <c r="I4264" s="59">
        <v>2.008843056884877</v>
      </c>
      <c r="J4264" s="59">
        <v>0.8978934908843591</v>
      </c>
      <c r="K4264" s="59">
        <v>3.329482956636562</v>
      </c>
      <c r="L4264" s="61">
        <v>13.407965560860111</v>
      </c>
      <c r="M4264" s="70">
        <v>45002497</v>
      </c>
      <c r="N4264" s="62">
        <v>78.150748329852064</v>
      </c>
      <c r="O4264" s="63">
        <v>0.748</v>
      </c>
      <c r="P4264" s="147">
        <v>8683.6408421201595</v>
      </c>
      <c r="Q4264" s="64">
        <v>336639.12412563351</v>
      </c>
      <c r="R4264" s="62">
        <v>31793.297965916307</v>
      </c>
      <c r="S4264" s="62">
        <v>12011.19230637886</v>
      </c>
      <c r="T4264" s="62">
        <v>10591.0943983916</v>
      </c>
      <c r="U4264" s="64">
        <v>54395.58467068676</v>
      </c>
      <c r="V4264" s="62">
        <v>322746.48039034702</v>
      </c>
      <c r="W4264" s="62">
        <v>90402.953640932494</v>
      </c>
      <c r="X4264" s="62">
        <v>40407.449129842898</v>
      </c>
      <c r="Y4264" s="62">
        <v>149835.04676758801</v>
      </c>
      <c r="Z4264" s="64">
        <v>603391.92992871045</v>
      </c>
    </row>
    <row r="4265" spans="1:26">
      <c r="A4265" s="1" t="s">
        <v>165</v>
      </c>
      <c r="B4265" s="54">
        <v>2015</v>
      </c>
      <c r="C4265" s="61">
        <v>7.2114612341369799</v>
      </c>
      <c r="D4265" s="58">
        <v>7.1262070529780139</v>
      </c>
      <c r="E4265" s="58">
        <v>2.6843380555860268</v>
      </c>
      <c r="F4265" s="58">
        <v>2.333574950097387</v>
      </c>
      <c r="G4265" s="61">
        <v>12.144120058661429</v>
      </c>
      <c r="H4265" s="59">
        <v>7.4563543357715929</v>
      </c>
      <c r="I4265" s="59">
        <v>1.9563869996058967</v>
      </c>
      <c r="J4265" s="59">
        <v>0.94848164699695348</v>
      </c>
      <c r="K4265" s="59">
        <v>3.4874100836676036</v>
      </c>
      <c r="L4265" s="61">
        <v>13.848633066042048</v>
      </c>
      <c r="M4265" s="70">
        <v>44823765</v>
      </c>
      <c r="N4265" s="62">
        <v>77.947192252585054</v>
      </c>
      <c r="O4265" s="63">
        <v>0.74299999999999999</v>
      </c>
      <c r="P4265" s="147">
        <v>7939.6140196322303</v>
      </c>
      <c r="Q4265" s="64">
        <v>323244.84366556595</v>
      </c>
      <c r="R4265" s="62">
        <v>31942.343028402905</v>
      </c>
      <c r="S4265" s="62">
        <v>12032.213818414501</v>
      </c>
      <c r="T4265" s="62">
        <v>10459.961517305201</v>
      </c>
      <c r="U4265" s="64">
        <v>54434.518364122603</v>
      </c>
      <c r="V4265" s="62">
        <v>334221.87450335699</v>
      </c>
      <c r="W4265" s="62">
        <v>87692.6311193898</v>
      </c>
      <c r="X4265" s="62">
        <v>42514.518451804397</v>
      </c>
      <c r="Y4265" s="62">
        <v>156318.850048947</v>
      </c>
      <c r="Z4265" s="64">
        <v>620747.87412349822</v>
      </c>
    </row>
    <row r="4266" spans="1:26">
      <c r="A4266" s="1" t="s">
        <v>166</v>
      </c>
      <c r="B4266" s="54">
        <v>1990</v>
      </c>
      <c r="C4266" s="61">
        <v>12.383793843824542</v>
      </c>
      <c r="D4266" s="58">
        <v>3.8080555574838049</v>
      </c>
      <c r="E4266" s="58">
        <v>1.8033140237033431</v>
      </c>
      <c r="F4266" s="58">
        <v>34.4357464432562</v>
      </c>
      <c r="G4266" s="61">
        <v>40.047116024443348</v>
      </c>
      <c r="H4266" s="59">
        <v>6.9617288541657256</v>
      </c>
      <c r="I4266" s="59">
        <v>0.36721964357742326</v>
      </c>
      <c r="J4266" s="59">
        <v>0.26739424624640296</v>
      </c>
      <c r="K4266" s="59">
        <v>1.1803052187365508</v>
      </c>
      <c r="L4266" s="61">
        <v>8.7766479627261038</v>
      </c>
      <c r="M4266" s="70">
        <v>3109987</v>
      </c>
      <c r="N4266" s="62">
        <v>17.769334933150496</v>
      </c>
      <c r="O4266" s="63">
        <v>0.69199999999999995</v>
      </c>
      <c r="P4266" s="147">
        <v>6360.3866180501136</v>
      </c>
      <c r="Q4266" s="64">
        <v>38513.437864974359</v>
      </c>
      <c r="R4266" s="62">
        <v>1184.3003279052386</v>
      </c>
      <c r="S4266" s="62">
        <v>560.82831706350896</v>
      </c>
      <c r="T4266" s="62">
        <v>10709.472377382301</v>
      </c>
      <c r="U4266" s="64">
        <v>12454.601022351049</v>
      </c>
      <c r="V4266" s="62">
        <v>21650.886233980302</v>
      </c>
      <c r="W4266" s="62">
        <v>1142.0483176704199</v>
      </c>
      <c r="X4266" s="62">
        <v>831.59262970111195</v>
      </c>
      <c r="Y4266" s="62">
        <v>3670.7338863028299</v>
      </c>
      <c r="Z4266" s="64">
        <v>27295.261067654665</v>
      </c>
    </row>
    <row r="4267" spans="1:26">
      <c r="A4267" s="1" t="s">
        <v>166</v>
      </c>
      <c r="B4267" s="57">
        <v>1991</v>
      </c>
      <c r="C4267" s="61">
        <v>13.149783020375182</v>
      </c>
      <c r="D4267" s="58">
        <v>4.0237097958921968</v>
      </c>
      <c r="E4267" s="58">
        <v>2.0245334123888523</v>
      </c>
      <c r="F4267" s="58">
        <v>35.475732213607841</v>
      </c>
      <c r="G4267" s="61">
        <v>41.523975421888885</v>
      </c>
      <c r="H4267" s="59">
        <v>7.0438436876586499</v>
      </c>
      <c r="I4267" s="59">
        <v>0.41737282245876817</v>
      </c>
      <c r="J4267" s="59">
        <v>0.32078637528378556</v>
      </c>
      <c r="K4267" s="59">
        <v>1.2347074174372263</v>
      </c>
      <c r="L4267" s="61">
        <v>9.0167103028384297</v>
      </c>
      <c r="M4267" s="70">
        <v>3132048</v>
      </c>
      <c r="N4267" s="62">
        <v>17.895383384756027</v>
      </c>
      <c r="O4267" s="63">
        <v>0.69699999999999995</v>
      </c>
      <c r="P4267" s="147">
        <v>6756.7371193973859</v>
      </c>
      <c r="Q4267" s="64">
        <v>41185.751609400046</v>
      </c>
      <c r="R4267" s="62">
        <v>1260.2452218804565</v>
      </c>
      <c r="S4267" s="62">
        <v>634.09358252056802</v>
      </c>
      <c r="T4267" s="62">
        <v>11111.1696128166</v>
      </c>
      <c r="U4267" s="64">
        <v>13005.508417217625</v>
      </c>
      <c r="V4267" s="62">
        <v>22061.656534243899</v>
      </c>
      <c r="W4267" s="62">
        <v>1307.2317138363401</v>
      </c>
      <c r="X4267" s="62">
        <v>1004.71832513483</v>
      </c>
      <c r="Y4267" s="62">
        <v>3867.1628973694301</v>
      </c>
      <c r="Z4267" s="64">
        <v>28240.769470584499</v>
      </c>
    </row>
    <row r="4268" spans="1:26">
      <c r="A4268" s="1" t="s">
        <v>166</v>
      </c>
      <c r="B4268" s="57">
        <v>1992</v>
      </c>
      <c r="C4268" s="61">
        <v>14.210030827354553</v>
      </c>
      <c r="D4268" s="58">
        <v>4.3457306663134547</v>
      </c>
      <c r="E4268" s="58">
        <v>2.6378428908231322</v>
      </c>
      <c r="F4268" s="58">
        <v>36.763826028508774</v>
      </c>
      <c r="G4268" s="61">
        <v>43.747399585645361</v>
      </c>
      <c r="H4268" s="59">
        <v>7.952726939919387</v>
      </c>
      <c r="I4268" s="59">
        <v>0.65114478060014835</v>
      </c>
      <c r="J4268" s="59">
        <v>0.43214138732429691</v>
      </c>
      <c r="K4268" s="59">
        <v>1.3361105784816756</v>
      </c>
      <c r="L4268" s="61">
        <v>10.372123686325509</v>
      </c>
      <c r="M4268" s="70">
        <v>3154853</v>
      </c>
      <c r="N4268" s="62">
        <v>18.025682779110959</v>
      </c>
      <c r="O4268" s="63">
        <v>0.7</v>
      </c>
      <c r="P4268" s="147">
        <v>7404.9764734166374</v>
      </c>
      <c r="Q4268" s="64">
        <v>44830.55838577199</v>
      </c>
      <c r="R4268" s="62">
        <v>1371.0141429811003</v>
      </c>
      <c r="S4268" s="62">
        <v>832.20065576420302</v>
      </c>
      <c r="T4268" s="62">
        <v>11598.446683751899</v>
      </c>
      <c r="U4268" s="64">
        <v>13801.661482497202</v>
      </c>
      <c r="V4268" s="62">
        <v>25089.684444585499</v>
      </c>
      <c r="W4268" s="62">
        <v>2054.2660645107198</v>
      </c>
      <c r="X4268" s="62">
        <v>1363.3425522242201</v>
      </c>
      <c r="Y4268" s="62">
        <v>4215.2324668546498</v>
      </c>
      <c r="Z4268" s="64">
        <v>32722.525528175091</v>
      </c>
    </row>
    <row r="4269" spans="1:26">
      <c r="A4269" s="1" t="s">
        <v>166</v>
      </c>
      <c r="B4269" s="57">
        <v>1993</v>
      </c>
      <c r="C4269" s="61">
        <v>14.681338575797588</v>
      </c>
      <c r="D4269" s="58">
        <v>4.4707082109836049</v>
      </c>
      <c r="E4269" s="58">
        <v>2.8003049178974857</v>
      </c>
      <c r="F4269" s="58">
        <v>37.185849238046842</v>
      </c>
      <c r="G4269" s="61">
        <v>44.456862366927936</v>
      </c>
      <c r="H4269" s="59">
        <v>7.6355691144517763</v>
      </c>
      <c r="I4269" s="59">
        <v>0.69261065346917516</v>
      </c>
      <c r="J4269" s="59">
        <v>0.46532036080716299</v>
      </c>
      <c r="K4269" s="59">
        <v>1.4921514078616782</v>
      </c>
      <c r="L4269" s="61">
        <v>10.285651536589793</v>
      </c>
      <c r="M4269" s="70">
        <v>3178156</v>
      </c>
      <c r="N4269" s="62">
        <v>18.158810421666097</v>
      </c>
      <c r="O4269" s="63">
        <v>0.70299999999999996</v>
      </c>
      <c r="P4269" s="147">
        <v>7725.5689274477709</v>
      </c>
      <c r="Q4269" s="64">
        <v>46659.584282702555</v>
      </c>
      <c r="R4269" s="62">
        <v>1420.8608124986811</v>
      </c>
      <c r="S4269" s="62">
        <v>889.98058766454005</v>
      </c>
      <c r="T4269" s="62">
        <v>11818.2429870994</v>
      </c>
      <c r="U4269" s="64">
        <v>14129.084387262621</v>
      </c>
      <c r="V4269" s="62">
        <v>24267.029794509599</v>
      </c>
      <c r="W4269" s="62">
        <v>2201.2247039869799</v>
      </c>
      <c r="X4269" s="62">
        <v>1478.86069662145</v>
      </c>
      <c r="Y4269" s="62">
        <v>4742.2899498040397</v>
      </c>
      <c r="Z4269" s="64">
        <v>32689.405144922068</v>
      </c>
    </row>
    <row r="4270" spans="1:26">
      <c r="A4270" s="1" t="s">
        <v>166</v>
      </c>
      <c r="B4270" s="57">
        <v>1994</v>
      </c>
      <c r="C4270" s="61">
        <v>14.845907262431666</v>
      </c>
      <c r="D4270" s="58">
        <v>4.4382259943912912</v>
      </c>
      <c r="E4270" s="58">
        <v>3.0923856671698964</v>
      </c>
      <c r="F4270" s="58">
        <v>37.118730245976082</v>
      </c>
      <c r="G4270" s="61">
        <v>44.64934190753727</v>
      </c>
      <c r="H4270" s="59">
        <v>8.4036821115427465</v>
      </c>
      <c r="I4270" s="59">
        <v>0.68285251718497675</v>
      </c>
      <c r="J4270" s="59">
        <v>0.45713296626095229</v>
      </c>
      <c r="K4270" s="59">
        <v>1.671581154593123</v>
      </c>
      <c r="L4270" s="61">
        <v>11.215248749581795</v>
      </c>
      <c r="M4270" s="70">
        <v>3201604</v>
      </c>
      <c r="N4270" s="62">
        <v>18.29280653639584</v>
      </c>
      <c r="O4270" s="63">
        <v>0.70899999999999996</v>
      </c>
      <c r="P4270" s="147">
        <v>8402.4833550532094</v>
      </c>
      <c r="Q4270" s="64">
        <v>47530.716075030272</v>
      </c>
      <c r="R4270" s="62">
        <v>1420.9442096547134</v>
      </c>
      <c r="S4270" s="62">
        <v>990.05943215538105</v>
      </c>
      <c r="T4270" s="62">
        <v>11883.9475230438</v>
      </c>
      <c r="U4270" s="64">
        <v>14294.951164853894</v>
      </c>
      <c r="V4270" s="62">
        <v>26905.2622630437</v>
      </c>
      <c r="W4270" s="62">
        <v>2186.22335042949</v>
      </c>
      <c r="X4270" s="62">
        <v>1463.5587333129299</v>
      </c>
      <c r="Y4270" s="62">
        <v>5351.7409108699603</v>
      </c>
      <c r="Z4270" s="64">
        <v>35906.785257656076</v>
      </c>
    </row>
    <row r="4271" spans="1:26">
      <c r="A4271" s="1" t="s">
        <v>166</v>
      </c>
      <c r="B4271" s="57">
        <v>1995</v>
      </c>
      <c r="C4271" s="61">
        <v>14.153676661783731</v>
      </c>
      <c r="D4271" s="58">
        <v>4.183765682641047</v>
      </c>
      <c r="E4271" s="58">
        <v>2.940872591225689</v>
      </c>
      <c r="F4271" s="58">
        <v>35.181045468542145</v>
      </c>
      <c r="G4271" s="61">
        <v>42.305683742408881</v>
      </c>
      <c r="H4271" s="59">
        <v>7.91742290748327</v>
      </c>
      <c r="I4271" s="59">
        <v>0.80343966022498703</v>
      </c>
      <c r="J4271" s="59">
        <v>0.42481817753802936</v>
      </c>
      <c r="K4271" s="59">
        <v>1.5917523213589309</v>
      </c>
      <c r="L4271" s="61">
        <v>10.737433066605217</v>
      </c>
      <c r="M4271" s="70">
        <v>3224807</v>
      </c>
      <c r="N4271" s="62">
        <v>18.425345674780026</v>
      </c>
      <c r="O4271" s="63">
        <v>0.71099999999999997</v>
      </c>
      <c r="P4271" s="147">
        <v>8392.7361119586385</v>
      </c>
      <c r="Q4271" s="64">
        <v>45642.875574656806</v>
      </c>
      <c r="R4271" s="62">
        <v>1349.1836859740627</v>
      </c>
      <c r="S4271" s="62">
        <v>948.37465182927394</v>
      </c>
      <c r="T4271" s="62">
        <v>11345.2081694273</v>
      </c>
      <c r="U4271" s="64">
        <v>13642.766507230637</v>
      </c>
      <c r="V4271" s="62">
        <v>25532.160814012401</v>
      </c>
      <c r="W4271" s="62">
        <v>2590.9378403711598</v>
      </c>
      <c r="X4271" s="62">
        <v>1369.95663265188</v>
      </c>
      <c r="Y4271" s="62">
        <v>5133.0940281845296</v>
      </c>
      <c r="Z4271" s="64">
        <v>34626.149315219969</v>
      </c>
    </row>
    <row r="4272" spans="1:26">
      <c r="A4272" s="1" t="s">
        <v>166</v>
      </c>
      <c r="B4272" s="57">
        <v>1996</v>
      </c>
      <c r="C4272" s="61">
        <v>14.134630403097896</v>
      </c>
      <c r="D4272" s="58">
        <v>4.2170074912716151</v>
      </c>
      <c r="E4272" s="58">
        <v>3.0570913671138489</v>
      </c>
      <c r="F4272" s="58">
        <v>35.099972793036351</v>
      </c>
      <c r="G4272" s="61">
        <v>42.374071651421808</v>
      </c>
      <c r="H4272" s="59">
        <v>8.6149852804246514</v>
      </c>
      <c r="I4272" s="59">
        <v>0.80354175556256568</v>
      </c>
      <c r="J4272" s="59">
        <v>0.42192028304067158</v>
      </c>
      <c r="K4272" s="59">
        <v>6.1246683516990092</v>
      </c>
      <c r="L4272" s="61">
        <v>15.965115670726897</v>
      </c>
      <c r="M4272" s="70">
        <v>3248039</v>
      </c>
      <c r="N4272" s="62">
        <v>18.55807907667695</v>
      </c>
      <c r="O4272" s="63">
        <v>0.71699999999999997</v>
      </c>
      <c r="P4272" s="147">
        <v>10309.392315870877</v>
      </c>
      <c r="Q4272" s="64">
        <v>45909.830799847681</v>
      </c>
      <c r="R4272" s="62">
        <v>1369.7004794942363</v>
      </c>
      <c r="S4272" s="62">
        <v>992.95519869491</v>
      </c>
      <c r="T4272" s="62">
        <v>11400.608053072099</v>
      </c>
      <c r="U4272" s="64">
        <v>13763.263731261244</v>
      </c>
      <c r="V4272" s="62">
        <v>27981.808175245202</v>
      </c>
      <c r="W4272" s="62">
        <v>2609.9349601956801</v>
      </c>
      <c r="X4272" s="62">
        <v>1370.4135342071399</v>
      </c>
      <c r="Y4272" s="62">
        <v>19893.161668384098</v>
      </c>
      <c r="Z4272" s="64">
        <v>51855.318338032121</v>
      </c>
    </row>
    <row r="4273" spans="1:26">
      <c r="A4273" s="1" t="s">
        <v>166</v>
      </c>
      <c r="B4273" s="54">
        <v>1997</v>
      </c>
      <c r="C4273" s="61">
        <v>14.369474503223866</v>
      </c>
      <c r="D4273" s="58">
        <v>4.3269235078965842</v>
      </c>
      <c r="E4273" s="58">
        <v>3.2463904225440889</v>
      </c>
      <c r="F4273" s="58">
        <v>34.949486525338322</v>
      </c>
      <c r="G4273" s="61">
        <v>42.522800455778984</v>
      </c>
      <c r="H4273" s="59">
        <v>9.1128700911960934</v>
      </c>
      <c r="I4273" s="59">
        <v>0.93141374996907078</v>
      </c>
      <c r="J4273" s="59">
        <v>0.62249914786974014</v>
      </c>
      <c r="K4273" s="59">
        <v>13.276974445366269</v>
      </c>
      <c r="L4273" s="61">
        <v>23.943757434401174</v>
      </c>
      <c r="M4273" s="70">
        <v>3271014</v>
      </c>
      <c r="N4273" s="62">
        <v>18.689349788595589</v>
      </c>
      <c r="O4273" s="63">
        <v>0.72699999999999998</v>
      </c>
      <c r="P4273" s="147">
        <v>10210.880896877414</v>
      </c>
      <c r="Q4273" s="64">
        <v>47002.752272688318</v>
      </c>
      <c r="R4273" s="62">
        <v>1415.3427371258836</v>
      </c>
      <c r="S4273" s="62">
        <v>1061.898852160763</v>
      </c>
      <c r="T4273" s="62">
        <v>11432.0259717193</v>
      </c>
      <c r="U4273" s="64">
        <v>13909.267561005945</v>
      </c>
      <c r="V4273" s="62">
        <v>29808.3256484837</v>
      </c>
      <c r="W4273" s="62">
        <v>3046.6674159413301</v>
      </c>
      <c r="X4273" s="62">
        <v>2036.2034276699901</v>
      </c>
      <c r="Y4273" s="62">
        <v>43429.169288435303</v>
      </c>
      <c r="Z4273" s="64">
        <v>78320.365780530323</v>
      </c>
    </row>
    <row r="4274" spans="1:26">
      <c r="A4274" s="1" t="s">
        <v>166</v>
      </c>
      <c r="B4274" s="54">
        <v>1998</v>
      </c>
      <c r="C4274" s="61">
        <v>14.21861315648975</v>
      </c>
      <c r="D4274" s="58">
        <v>4.2372432482261821</v>
      </c>
      <c r="E4274" s="58">
        <v>3.3222445116332664</v>
      </c>
      <c r="F4274" s="58">
        <v>34.735795454976923</v>
      </c>
      <c r="G4274" s="61">
        <v>42.295283214836367</v>
      </c>
      <c r="H4274" s="59">
        <v>9.0183578626158596</v>
      </c>
      <c r="I4274" s="59">
        <v>0.89939141214029561</v>
      </c>
      <c r="J4274" s="59">
        <v>0.79603043867579193</v>
      </c>
      <c r="K4274" s="59">
        <v>13.276171386581925</v>
      </c>
      <c r="L4274" s="61">
        <v>23.989951100013876</v>
      </c>
      <c r="M4274" s="70">
        <v>3292134</v>
      </c>
      <c r="N4274" s="62">
        <v>18.810067420866186</v>
      </c>
      <c r="O4274" s="63">
        <v>0.73499999999999999</v>
      </c>
      <c r="P4274" s="147">
        <v>9820.7705068411142</v>
      </c>
      <c r="Q4274" s="64">
        <v>46809.57980532723</v>
      </c>
      <c r="R4274" s="62">
        <v>1394.9572563755853</v>
      </c>
      <c r="S4274" s="62">
        <v>1093.7274113061271</v>
      </c>
      <c r="T4274" s="62">
        <v>11435.489323437499</v>
      </c>
      <c r="U4274" s="64">
        <v>13924.173991119211</v>
      </c>
      <c r="V4274" s="62">
        <v>29689.642543685</v>
      </c>
      <c r="W4274" s="62">
        <v>2960.9170472150799</v>
      </c>
      <c r="X4274" s="62">
        <v>2620.6388721994899</v>
      </c>
      <c r="Y4274" s="62">
        <v>43706.935211593503</v>
      </c>
      <c r="Z4274" s="64">
        <v>78978.133674693076</v>
      </c>
    </row>
    <row r="4275" spans="1:26">
      <c r="A4275" s="1" t="s">
        <v>166</v>
      </c>
      <c r="B4275" s="54">
        <v>1999</v>
      </c>
      <c r="C4275" s="61">
        <v>13.908636207697503</v>
      </c>
      <c r="D4275" s="58">
        <v>4.2126766062896674</v>
      </c>
      <c r="E4275" s="58">
        <v>3.4446086033051064</v>
      </c>
      <c r="F4275" s="58">
        <v>34.284335343601612</v>
      </c>
      <c r="G4275" s="61">
        <v>41.941620553196394</v>
      </c>
      <c r="H4275" s="59">
        <v>8.9370586356947559</v>
      </c>
      <c r="I4275" s="59">
        <v>0.85347609080095355</v>
      </c>
      <c r="J4275" s="59">
        <v>0.85234357208814326</v>
      </c>
      <c r="K4275" s="59">
        <v>15.853128281735662</v>
      </c>
      <c r="L4275" s="61">
        <v>26.496006580319516</v>
      </c>
      <c r="M4275" s="70">
        <v>3309318</v>
      </c>
      <c r="N4275" s="62">
        <v>18.908227631127872</v>
      </c>
      <c r="O4275" s="63">
        <v>0.73799999999999999</v>
      </c>
      <c r="P4275" s="147">
        <v>8958.1039317588074</v>
      </c>
      <c r="Q4275" s="64">
        <v>46028.100157585082</v>
      </c>
      <c r="R4275" s="62">
        <v>1394.1086521373311</v>
      </c>
      <c r="S4275" s="62">
        <v>1139.9305253872449</v>
      </c>
      <c r="T4275" s="62">
        <v>11345.7768070617</v>
      </c>
      <c r="U4275" s="64">
        <v>13879.815984586277</v>
      </c>
      <c r="V4275" s="62">
        <v>29575.569010160099</v>
      </c>
      <c r="W4275" s="62">
        <v>2824.4237898572301</v>
      </c>
      <c r="X4275" s="62">
        <v>2820.6759252955899</v>
      </c>
      <c r="Y4275" s="62">
        <v>52463.042779056901</v>
      </c>
      <c r="Z4275" s="64">
        <v>87683.711504369829</v>
      </c>
    </row>
    <row r="4276" spans="1:26">
      <c r="A4276" s="1" t="s">
        <v>166</v>
      </c>
      <c r="B4276" s="54">
        <v>2000</v>
      </c>
      <c r="C4276" s="61">
        <v>13.401480805153964</v>
      </c>
      <c r="D4276" s="58">
        <v>4.2146238295453955</v>
      </c>
      <c r="E4276" s="58">
        <v>3.5856721444478725</v>
      </c>
      <c r="F4276" s="58">
        <v>33.133651876092436</v>
      </c>
      <c r="G4276" s="61">
        <v>40.933947850085701</v>
      </c>
      <c r="H4276" s="59">
        <v>8.0864918768360443</v>
      </c>
      <c r="I4276" s="59">
        <v>0.93305687602239151</v>
      </c>
      <c r="J4276" s="59">
        <v>0.78866631403940446</v>
      </c>
      <c r="K4276" s="59">
        <v>15.76281975308529</v>
      </c>
      <c r="L4276" s="61">
        <v>25.571034819983133</v>
      </c>
      <c r="M4276" s="70">
        <v>3321242</v>
      </c>
      <c r="N4276" s="62">
        <v>18.976374128671008</v>
      </c>
      <c r="O4276" s="63">
        <v>0.74199999999999999</v>
      </c>
      <c r="P4276" s="147">
        <v>10204.914456550378</v>
      </c>
      <c r="Q4276" s="64">
        <v>44509.560912271161</v>
      </c>
      <c r="R4276" s="62">
        <v>1399.7785676887008</v>
      </c>
      <c r="S4276" s="62">
        <v>1190.8884924370341</v>
      </c>
      <c r="T4276" s="62">
        <v>11004.4876224257</v>
      </c>
      <c r="U4276" s="64">
        <v>13595.154682551434</v>
      </c>
      <c r="V4276" s="62">
        <v>26857.196454006698</v>
      </c>
      <c r="W4276" s="62">
        <v>3098.9076850343599</v>
      </c>
      <c r="X4276" s="62">
        <v>2619.3516861728599</v>
      </c>
      <c r="Y4276" s="62">
        <v>52352.139002376498</v>
      </c>
      <c r="Z4276" s="64">
        <v>84927.594827590423</v>
      </c>
    </row>
    <row r="4277" spans="1:26">
      <c r="A4277" s="1" t="s">
        <v>166</v>
      </c>
      <c r="B4277" s="54">
        <v>2001</v>
      </c>
      <c r="C4277" s="61">
        <v>13.270191505408434</v>
      </c>
      <c r="D4277" s="58">
        <v>4.079328525654339</v>
      </c>
      <c r="E4277" s="58">
        <v>3.4601244475031478</v>
      </c>
      <c r="F4277" s="58">
        <v>32.563946170260628</v>
      </c>
      <c r="G4277" s="61">
        <v>40.103399143418123</v>
      </c>
      <c r="H4277" s="59">
        <v>7.0555792941461419</v>
      </c>
      <c r="I4277" s="59">
        <v>0.82734153965167323</v>
      </c>
      <c r="J4277" s="59">
        <v>0.81251759980421412</v>
      </c>
      <c r="K4277" s="59">
        <v>13.040734899607648</v>
      </c>
      <c r="L4277" s="61">
        <v>21.736173333209678</v>
      </c>
      <c r="M4277" s="70">
        <v>3327105</v>
      </c>
      <c r="N4277" s="62">
        <v>19.009844589189807</v>
      </c>
      <c r="O4277" s="63">
        <v>0.746</v>
      </c>
      <c r="P4277" s="147">
        <v>10018.558467693851</v>
      </c>
      <c r="Q4277" s="64">
        <v>44151.32050860193</v>
      </c>
      <c r="R4277" s="62">
        <v>1357.2354334347178</v>
      </c>
      <c r="S4277" s="62">
        <v>1151.2197349909961</v>
      </c>
      <c r="T4277" s="62">
        <v>10834.366812280499</v>
      </c>
      <c r="U4277" s="64">
        <v>13342.821980706214</v>
      </c>
      <c r="V4277" s="62">
        <v>23474.653147450099</v>
      </c>
      <c r="W4277" s="62">
        <v>2752.65217328278</v>
      </c>
      <c r="X4277" s="62">
        <v>2703.3313688966</v>
      </c>
      <c r="Y4277" s="62">
        <v>43387.894288159099</v>
      </c>
      <c r="Z4277" s="64">
        <v>72318.530977788585</v>
      </c>
    </row>
    <row r="4278" spans="1:26">
      <c r="A4278" s="1" t="s">
        <v>166</v>
      </c>
      <c r="B4278" s="54">
        <v>2002</v>
      </c>
      <c r="C4278" s="61">
        <v>12.769705642644894</v>
      </c>
      <c r="D4278" s="58">
        <v>4.0180586514799836</v>
      </c>
      <c r="E4278" s="58">
        <v>3.4284254323052465</v>
      </c>
      <c r="F4278" s="58">
        <v>31.075931445334863</v>
      </c>
      <c r="G4278" s="61">
        <v>38.522415529120096</v>
      </c>
      <c r="H4278" s="59">
        <v>7.1702255688715564</v>
      </c>
      <c r="I4278" s="59">
        <v>0.80717359278341361</v>
      </c>
      <c r="J4278" s="59">
        <v>0.79468715737272699</v>
      </c>
      <c r="K4278" s="59">
        <v>13.112886711423775</v>
      </c>
      <c r="L4278" s="61">
        <v>21.884973030451469</v>
      </c>
      <c r="M4278" s="70">
        <v>3327770</v>
      </c>
      <c r="N4278" s="62">
        <v>19.013672723117359</v>
      </c>
      <c r="O4278" s="63">
        <v>0.747</v>
      </c>
      <c r="P4278" s="147">
        <v>9383.9529335673615</v>
      </c>
      <c r="Q4278" s="64">
        <v>42494.643346424404</v>
      </c>
      <c r="R4278" s="62">
        <v>1337.1175038635545</v>
      </c>
      <c r="S4278" s="62">
        <v>1140.901130086243</v>
      </c>
      <c r="T4278" s="62">
        <v>10341.355238584199</v>
      </c>
      <c r="U4278" s="64">
        <v>12819.373872533997</v>
      </c>
      <c r="V4278" s="62">
        <v>23860.861541323698</v>
      </c>
      <c r="W4278" s="62">
        <v>2686.0880668568602</v>
      </c>
      <c r="X4278" s="62">
        <v>2644.5360816902398</v>
      </c>
      <c r="Y4278" s="62">
        <v>43636.671011674698</v>
      </c>
      <c r="Z4278" s="64">
        <v>72828.156701545493</v>
      </c>
    </row>
    <row r="4279" spans="1:26">
      <c r="A4279" s="1" t="s">
        <v>166</v>
      </c>
      <c r="B4279" s="54">
        <v>2003</v>
      </c>
      <c r="C4279" s="61">
        <v>13.019288962211014</v>
      </c>
      <c r="D4279" s="58">
        <v>4.1105121088169039</v>
      </c>
      <c r="E4279" s="58">
        <v>3.5277991277599057</v>
      </c>
      <c r="F4279" s="58">
        <v>31.520565902529047</v>
      </c>
      <c r="G4279" s="61">
        <v>39.158877139105854</v>
      </c>
      <c r="H4279" s="59">
        <v>7.7046952742044903</v>
      </c>
      <c r="I4279" s="59">
        <v>0.80841943532964666</v>
      </c>
      <c r="J4279" s="59">
        <v>0.76850112172080121</v>
      </c>
      <c r="K4279" s="59">
        <v>9.1685003357436177</v>
      </c>
      <c r="L4279" s="61">
        <v>18.450116166998558</v>
      </c>
      <c r="M4279" s="70">
        <v>3325637</v>
      </c>
      <c r="N4279" s="62">
        <v>19.001468403611018</v>
      </c>
      <c r="O4279" s="63">
        <v>0.75</v>
      </c>
      <c r="P4279" s="147">
        <v>9654.3366943566089</v>
      </c>
      <c r="Q4279" s="64">
        <v>43297.429086420554</v>
      </c>
      <c r="R4279" s="62">
        <v>1367.0071158029521</v>
      </c>
      <c r="S4279" s="62">
        <v>1173.217930784607</v>
      </c>
      <c r="T4279" s="62">
        <v>10482.5960226389</v>
      </c>
      <c r="U4279" s="64">
        <v>13022.821069226458</v>
      </c>
      <c r="V4279" s="62">
        <v>25623.019677619599</v>
      </c>
      <c r="W4279" s="62">
        <v>2688.5095856513799</v>
      </c>
      <c r="X4279" s="62">
        <v>2555.7557649362002</v>
      </c>
      <c r="Y4279" s="62">
        <v>30491.103951061399</v>
      </c>
      <c r="Z4279" s="64">
        <v>61358.38897926858</v>
      </c>
    </row>
    <row r="4280" spans="1:26">
      <c r="A4280" s="1" t="s">
        <v>166</v>
      </c>
      <c r="B4280" s="54">
        <v>2004</v>
      </c>
      <c r="C4280" s="61">
        <v>13.86925367136481</v>
      </c>
      <c r="D4280" s="58">
        <v>4.3481130568499839</v>
      </c>
      <c r="E4280" s="58">
        <v>3.7806416122476039</v>
      </c>
      <c r="F4280" s="58">
        <v>32.290621726071691</v>
      </c>
      <c r="G4280" s="61">
        <v>40.41937639516928</v>
      </c>
      <c r="H4280" s="59">
        <v>9.3344371312366725</v>
      </c>
      <c r="I4280" s="59">
        <v>0.93854942075265579</v>
      </c>
      <c r="J4280" s="59">
        <v>0.92036382380676129</v>
      </c>
      <c r="K4280" s="59">
        <v>14.693808387638201</v>
      </c>
      <c r="L4280" s="61">
        <v>25.887158763434289</v>
      </c>
      <c r="M4280" s="70">
        <v>3324096</v>
      </c>
      <c r="N4280" s="62">
        <v>18.992663695577647</v>
      </c>
      <c r="O4280" s="63">
        <v>0.753</v>
      </c>
      <c r="P4280" s="147">
        <v>10421.035728948345</v>
      </c>
      <c r="Q4280" s="64">
        <v>46102.730651969076</v>
      </c>
      <c r="R4280" s="62">
        <v>1445.3545219822804</v>
      </c>
      <c r="S4280" s="62">
        <v>1256.721566070581</v>
      </c>
      <c r="T4280" s="62">
        <v>10733.712651714801</v>
      </c>
      <c r="U4280" s="64">
        <v>13435.788739767662</v>
      </c>
      <c r="V4280" s="62">
        <v>31028.5651301953</v>
      </c>
      <c r="W4280" s="62">
        <v>3119.8283753262199</v>
      </c>
      <c r="X4280" s="62">
        <v>3059.3777052607602</v>
      </c>
      <c r="Y4280" s="62">
        <v>48843.629686114597</v>
      </c>
      <c r="Z4280" s="64">
        <v>86051.40089689687</v>
      </c>
    </row>
    <row r="4281" spans="1:26">
      <c r="A4281" s="1" t="s">
        <v>166</v>
      </c>
      <c r="B4281" s="54">
        <v>2005</v>
      </c>
      <c r="C4281" s="61">
        <v>14.85509677814327</v>
      </c>
      <c r="D4281" s="58">
        <v>4.5518417191898877</v>
      </c>
      <c r="E4281" s="58">
        <v>3.8759683278885335</v>
      </c>
      <c r="F4281" s="58">
        <v>32.720310708379337</v>
      </c>
      <c r="G4281" s="61">
        <v>41.148120755457754</v>
      </c>
      <c r="H4281" s="59">
        <v>10.436626145998716</v>
      </c>
      <c r="I4281" s="59">
        <v>1.012847225258025</v>
      </c>
      <c r="J4281" s="59">
        <v>1.05958170052345</v>
      </c>
      <c r="K4281" s="59">
        <v>21.708777595188877</v>
      </c>
      <c r="L4281" s="61">
        <v>34.217832666969073</v>
      </c>
      <c r="M4281" s="70">
        <v>3325608</v>
      </c>
      <c r="N4281" s="62">
        <v>19.001325562792825</v>
      </c>
      <c r="O4281" s="63">
        <v>0.75600000000000001</v>
      </c>
      <c r="P4281" s="147">
        <v>11553.529409317307</v>
      </c>
      <c r="Q4281" s="64">
        <v>49402.228686167487</v>
      </c>
      <c r="R4281" s="62">
        <v>1513.7641236071645</v>
      </c>
      <c r="S4281" s="62">
        <v>1288.9951278972731</v>
      </c>
      <c r="T4281" s="62">
        <v>10881.492705427199</v>
      </c>
      <c r="U4281" s="64">
        <v>13684.251956931636</v>
      </c>
      <c r="V4281" s="62">
        <v>34708.127404142499</v>
      </c>
      <c r="W4281" s="62">
        <v>3368.33283509589</v>
      </c>
      <c r="X4281" s="62">
        <v>3523.7533799143898</v>
      </c>
      <c r="Y4281" s="62">
        <v>72194.884440780894</v>
      </c>
      <c r="Z4281" s="64">
        <v>113795.09805993368</v>
      </c>
    </row>
    <row r="4282" spans="1:26">
      <c r="A4282" s="1" t="s">
        <v>166</v>
      </c>
      <c r="B4282" s="54">
        <v>2006</v>
      </c>
      <c r="C4282" s="61">
        <v>14.373249512464048</v>
      </c>
      <c r="D4282" s="58">
        <v>4.6245581334648582</v>
      </c>
      <c r="E4282" s="58">
        <v>4.1816578951311651</v>
      </c>
      <c r="F4282" s="58">
        <v>32.912154341949559</v>
      </c>
      <c r="G4282" s="61">
        <v>41.718370370545578</v>
      </c>
      <c r="H4282" s="59">
        <v>11.010107944676724</v>
      </c>
      <c r="I4282" s="59">
        <v>1.0905517683011046</v>
      </c>
      <c r="J4282" s="59">
        <v>1.1757765596417578</v>
      </c>
      <c r="K4282" s="59">
        <v>20.852915150906519</v>
      </c>
      <c r="L4282" s="61">
        <v>34.129351423526103</v>
      </c>
      <c r="M4282" s="70">
        <v>3331041</v>
      </c>
      <c r="N4282" s="62">
        <v>19.032356302136897</v>
      </c>
      <c r="O4282" s="63">
        <v>0.76</v>
      </c>
      <c r="P4282" s="147">
        <v>12376.3440300938</v>
      </c>
      <c r="Q4282" s="64">
        <v>47877.883429247755</v>
      </c>
      <c r="R4282" s="62">
        <v>1540.4592749454914</v>
      </c>
      <c r="S4282" s="62">
        <v>1392.9273896655611</v>
      </c>
      <c r="T4282" s="62">
        <v>10963.1735511362</v>
      </c>
      <c r="U4282" s="64">
        <v>13896.560215747253</v>
      </c>
      <c r="V4282" s="62">
        <v>36675.120978143903</v>
      </c>
      <c r="W4282" s="62">
        <v>3632.6726528334798</v>
      </c>
      <c r="X4282" s="62">
        <v>3916.55992700564</v>
      </c>
      <c r="Y4282" s="62">
        <v>69461.915337190803</v>
      </c>
      <c r="Z4282" s="64">
        <v>113686.26889517382</v>
      </c>
    </row>
    <row r="4283" spans="1:26">
      <c r="A4283" s="1" t="s">
        <v>166</v>
      </c>
      <c r="B4283" s="54">
        <v>2007</v>
      </c>
      <c r="C4283" s="61">
        <v>14.424648458713074</v>
      </c>
      <c r="D4283" s="58">
        <v>4.7529222956961261</v>
      </c>
      <c r="E4283" s="58">
        <v>4.2707251614905131</v>
      </c>
      <c r="F4283" s="58">
        <v>32.186464597276448</v>
      </c>
      <c r="G4283" s="61">
        <v>41.210112054463089</v>
      </c>
      <c r="H4283" s="59">
        <v>10.727042181570598</v>
      </c>
      <c r="I4283" s="59">
        <v>1.0897856383830944</v>
      </c>
      <c r="J4283" s="59">
        <v>1.2348934110239029</v>
      </c>
      <c r="K4283" s="59">
        <v>20.800793538855935</v>
      </c>
      <c r="L4283" s="61">
        <v>33.852514769833526</v>
      </c>
      <c r="M4283" s="70">
        <v>3339750</v>
      </c>
      <c r="N4283" s="62">
        <v>19.08205347960233</v>
      </c>
      <c r="O4283" s="63">
        <v>0.77</v>
      </c>
      <c r="P4283" s="147">
        <v>13501.566423403136</v>
      </c>
      <c r="Q4283" s="64">
        <v>48174.719689986989</v>
      </c>
      <c r="R4283" s="62">
        <v>1587.3572237051137</v>
      </c>
      <c r="S4283" s="62">
        <v>1426.3154358087941</v>
      </c>
      <c r="T4283" s="62">
        <v>10749.474513875401</v>
      </c>
      <c r="U4283" s="64">
        <v>13763.147173389309</v>
      </c>
      <c r="V4283" s="62">
        <v>35825.639125900401</v>
      </c>
      <c r="W4283" s="62">
        <v>3639.6115857899399</v>
      </c>
      <c r="X4283" s="62">
        <v>4124.2352694670799</v>
      </c>
      <c r="Y4283" s="62">
        <v>69469.450221394101</v>
      </c>
      <c r="Z4283" s="64">
        <v>113058.93620255153</v>
      </c>
    </row>
    <row r="4284" spans="1:26">
      <c r="A4284" s="1" t="s">
        <v>166</v>
      </c>
      <c r="B4284" s="54">
        <v>2008</v>
      </c>
      <c r="C4284" s="61">
        <v>15.051437581124567</v>
      </c>
      <c r="D4284" s="58">
        <v>5.5253100904802022</v>
      </c>
      <c r="E4284" s="58">
        <v>4.5227513273926689</v>
      </c>
      <c r="F4284" s="58">
        <v>31.71882145781376</v>
      </c>
      <c r="G4284" s="61">
        <v>41.766882875686633</v>
      </c>
      <c r="H4284" s="59">
        <v>12.08523979509674</v>
      </c>
      <c r="I4284" s="59">
        <v>1.2611034672902997</v>
      </c>
      <c r="J4284" s="59">
        <v>1.3371662883923099</v>
      </c>
      <c r="K4284" s="59">
        <v>20.855166962103677</v>
      </c>
      <c r="L4284" s="61">
        <v>35.538676512883029</v>
      </c>
      <c r="M4284" s="70">
        <v>3350832</v>
      </c>
      <c r="N4284" s="62">
        <v>19.145377671123299</v>
      </c>
      <c r="O4284" s="63">
        <v>0.77400000000000002</v>
      </c>
      <c r="P4284" s="147">
        <v>14705.516636473803</v>
      </c>
      <c r="Q4284" s="64">
        <v>50434.838692834797</v>
      </c>
      <c r="R4284" s="62">
        <v>1851.4385861103956</v>
      </c>
      <c r="S4284" s="62">
        <v>1515.4979875869831</v>
      </c>
      <c r="T4284" s="62">
        <v>10628.4441943129</v>
      </c>
      <c r="U4284" s="64">
        <v>13995.38076801028</v>
      </c>
      <c r="V4284" s="62">
        <v>40495.6082330836</v>
      </c>
      <c r="W4284" s="62">
        <v>4225.7458535072901</v>
      </c>
      <c r="X4284" s="62">
        <v>4480.6195884661802</v>
      </c>
      <c r="Y4284" s="62">
        <v>69882.160821959798</v>
      </c>
      <c r="Z4284" s="64">
        <v>119084.13449701687</v>
      </c>
    </row>
    <row r="4285" spans="1:26">
      <c r="A4285" s="1" t="s">
        <v>166</v>
      </c>
      <c r="B4285" s="54">
        <v>2009</v>
      </c>
      <c r="C4285" s="61">
        <v>13.899937134999014</v>
      </c>
      <c r="D4285" s="58">
        <v>5.9924482917503026</v>
      </c>
      <c r="E4285" s="58">
        <v>4.3955958027225579</v>
      </c>
      <c r="F4285" s="58">
        <v>30.171842510621182</v>
      </c>
      <c r="G4285" s="61">
        <v>40.559886605094043</v>
      </c>
      <c r="H4285" s="59">
        <v>11.552777342498619</v>
      </c>
      <c r="I4285" s="59">
        <v>1.0910528229944501</v>
      </c>
      <c r="J4285" s="59">
        <v>1.1743663445357817</v>
      </c>
      <c r="K4285" s="59">
        <v>20.781312483833403</v>
      </c>
      <c r="L4285" s="61">
        <v>34.599508993862251</v>
      </c>
      <c r="M4285" s="70">
        <v>3362761</v>
      </c>
      <c r="N4285" s="62">
        <v>19.21354702319735</v>
      </c>
      <c r="O4285" s="63">
        <v>0.77700000000000002</v>
      </c>
      <c r="P4285" s="147">
        <v>15391.169529591039</v>
      </c>
      <c r="Q4285" s="64">
        <v>46742.166500026418</v>
      </c>
      <c r="R4285" s="62">
        <v>2015.117141001454</v>
      </c>
      <c r="S4285" s="62">
        <v>1478.1338137159112</v>
      </c>
      <c r="T4285" s="62">
        <v>10146.0695292859</v>
      </c>
      <c r="U4285" s="64">
        <v>13639.320484003265</v>
      </c>
      <c r="V4285" s="62">
        <v>38849.229089038003</v>
      </c>
      <c r="W4285" s="62">
        <v>3668.94988210564</v>
      </c>
      <c r="X4285" s="62">
        <v>3949.1133431174899</v>
      </c>
      <c r="Y4285" s="62">
        <v>69882.587149448096</v>
      </c>
      <c r="Z4285" s="64">
        <v>116349.87946370922</v>
      </c>
    </row>
    <row r="4286" spans="1:26">
      <c r="A4286" s="1" t="s">
        <v>166</v>
      </c>
      <c r="B4286" s="54">
        <v>2010</v>
      </c>
      <c r="C4286" s="61">
        <v>13.6715956912712</v>
      </c>
      <c r="D4286" s="58">
        <v>5.7611232783561306</v>
      </c>
      <c r="E4286" s="58">
        <v>4.5622285280842156</v>
      </c>
      <c r="F4286" s="58">
        <v>29.604242956267282</v>
      </c>
      <c r="G4286" s="61">
        <v>39.927594762707621</v>
      </c>
      <c r="H4286" s="59">
        <v>12.812986358106651</v>
      </c>
      <c r="I4286" s="59">
        <v>1.1778357935256818</v>
      </c>
      <c r="J4286" s="59">
        <v>1.2357947990926959</v>
      </c>
      <c r="K4286" s="59">
        <v>20.529557712851506</v>
      </c>
      <c r="L4286" s="61">
        <v>35.756174663576537</v>
      </c>
      <c r="M4286" s="70">
        <v>3374414</v>
      </c>
      <c r="N4286" s="62">
        <v>19.280167980802194</v>
      </c>
      <c r="O4286" s="63">
        <v>0.78</v>
      </c>
      <c r="P4286" s="147">
        <v>16736.855995092152</v>
      </c>
      <c r="Q4286" s="64">
        <v>46133.623902965221</v>
      </c>
      <c r="R4286" s="62">
        <v>1944.0415046210826</v>
      </c>
      <c r="S4286" s="62">
        <v>1539.4847816366771</v>
      </c>
      <c r="T4286" s="62">
        <v>9989.6971891029698</v>
      </c>
      <c r="U4286" s="64">
        <v>13473.223475360728</v>
      </c>
      <c r="V4286" s="62">
        <v>43236.320548604097</v>
      </c>
      <c r="W4286" s="62">
        <v>3974.5055913741699</v>
      </c>
      <c r="X4286" s="62">
        <v>4170.0832711855801</v>
      </c>
      <c r="Y4286" s="62">
        <v>69275.226960054104</v>
      </c>
      <c r="Z4286" s="64">
        <v>120656.13637121794</v>
      </c>
    </row>
    <row r="4287" spans="1:26">
      <c r="A4287" s="1" t="s">
        <v>166</v>
      </c>
      <c r="B4287" s="54">
        <v>2011</v>
      </c>
      <c r="C4287" s="61">
        <v>14.705268654289963</v>
      </c>
      <c r="D4287" s="58">
        <v>6.595880066861687</v>
      </c>
      <c r="E4287" s="58">
        <v>4.8094212164476922</v>
      </c>
      <c r="F4287" s="58">
        <v>29.568921613966758</v>
      </c>
      <c r="G4287" s="61">
        <v>40.974222897276142</v>
      </c>
      <c r="H4287" s="59">
        <v>12.6080120029421</v>
      </c>
      <c r="I4287" s="59">
        <v>1.2653909125023761</v>
      </c>
      <c r="J4287" s="59">
        <v>1.3853643995777187</v>
      </c>
      <c r="K4287" s="59">
        <v>20.560962181726396</v>
      </c>
      <c r="L4287" s="61">
        <v>35.819729496748593</v>
      </c>
      <c r="M4287" s="70">
        <v>3385610</v>
      </c>
      <c r="N4287" s="62">
        <v>19.344212090046852</v>
      </c>
      <c r="O4287" s="63">
        <v>0.78400000000000003</v>
      </c>
      <c r="P4287" s="147">
        <v>17904.819864314777</v>
      </c>
      <c r="Q4287" s="64">
        <v>49786.304608650637</v>
      </c>
      <c r="R4287" s="62">
        <v>2233.1077513167597</v>
      </c>
      <c r="S4287" s="62">
        <v>1628.282456461747</v>
      </c>
      <c r="T4287" s="62">
        <v>10010.8836705462</v>
      </c>
      <c r="U4287" s="64">
        <v>13872.273878324708</v>
      </c>
      <c r="V4287" s="62">
        <v>42685.811517280803</v>
      </c>
      <c r="W4287" s="62">
        <v>4284.1201272771696</v>
      </c>
      <c r="X4287" s="62">
        <v>4690.30356485432</v>
      </c>
      <c r="Y4287" s="62">
        <v>69611.3991720747</v>
      </c>
      <c r="Z4287" s="64">
        <v>121271.63438148701</v>
      </c>
    </row>
    <row r="4288" spans="1:26">
      <c r="A4288" s="1" t="s">
        <v>166</v>
      </c>
      <c r="B4288" s="54">
        <v>2012</v>
      </c>
      <c r="C4288" s="61">
        <v>14.80265011153157</v>
      </c>
      <c r="D4288" s="58">
        <v>6.1928517455162346</v>
      </c>
      <c r="E4288" s="58">
        <v>4.862157255454262</v>
      </c>
      <c r="F4288" s="58">
        <v>29.392447340601926</v>
      </c>
      <c r="G4288" s="61">
        <v>40.447456341572426</v>
      </c>
      <c r="H4288" s="59">
        <v>12.199362971512619</v>
      </c>
      <c r="I4288" s="59">
        <v>1.2967453360516146</v>
      </c>
      <c r="J4288" s="59">
        <v>1.4972698400347155</v>
      </c>
      <c r="K4288" s="59">
        <v>20.600138965124312</v>
      </c>
      <c r="L4288" s="61">
        <v>35.593517112723262</v>
      </c>
      <c r="M4288" s="70">
        <v>3396753</v>
      </c>
      <c r="N4288" s="62">
        <v>19.407936235858759</v>
      </c>
      <c r="O4288" s="63">
        <v>0.78800000000000003</v>
      </c>
      <c r="P4288" s="147">
        <v>18817.874919316055</v>
      </c>
      <c r="Q4288" s="64">
        <v>50280.946174295197</v>
      </c>
      <c r="R4288" s="62">
        <v>2103.5587745137504</v>
      </c>
      <c r="S4288" s="62">
        <v>1651.554724393603</v>
      </c>
      <c r="T4288" s="62">
        <v>9983.8883681531606</v>
      </c>
      <c r="U4288" s="64">
        <v>13739.001867060515</v>
      </c>
      <c r="V4288" s="62">
        <v>41438.222771574401</v>
      </c>
      <c r="W4288" s="62">
        <v>4404.7236104693302</v>
      </c>
      <c r="X4288" s="62">
        <v>5085.8558209474404</v>
      </c>
      <c r="Y4288" s="62">
        <v>69973.583830202901</v>
      </c>
      <c r="Z4288" s="64">
        <v>120902.38603319408</v>
      </c>
    </row>
    <row r="4289" spans="1:26">
      <c r="A4289" s="1" t="s">
        <v>166</v>
      </c>
      <c r="B4289" s="54">
        <v>2013</v>
      </c>
      <c r="C4289" s="61">
        <v>14.743093186114532</v>
      </c>
      <c r="D4289" s="58">
        <v>6.7813724106225433</v>
      </c>
      <c r="E4289" s="58">
        <v>4.9268855862448842</v>
      </c>
      <c r="F4289" s="58">
        <v>29.312959330504739</v>
      </c>
      <c r="G4289" s="61">
        <v>41.021217327372163</v>
      </c>
      <c r="H4289" s="59">
        <v>13.166024551888061</v>
      </c>
      <c r="I4289" s="59">
        <v>1.2858351525507949</v>
      </c>
      <c r="J4289" s="59">
        <v>1.4537877136385688</v>
      </c>
      <c r="K4289" s="59">
        <v>20.58082287275219</v>
      </c>
      <c r="L4289" s="61">
        <v>36.486470290829615</v>
      </c>
      <c r="M4289" s="70">
        <v>3407969</v>
      </c>
      <c r="N4289" s="62">
        <v>19.472088904125243</v>
      </c>
      <c r="O4289" s="63">
        <v>0.79100000000000004</v>
      </c>
      <c r="P4289" s="147">
        <v>19942.714715002709</v>
      </c>
      <c r="Q4289" s="64">
        <v>50244.004542389557</v>
      </c>
      <c r="R4289" s="62">
        <v>2311.0706952856899</v>
      </c>
      <c r="S4289" s="62">
        <v>1679.0673344469392</v>
      </c>
      <c r="T4289" s="62">
        <v>9989.7656696620907</v>
      </c>
      <c r="U4289" s="64">
        <v>13979.903699394719</v>
      </c>
      <c r="V4289" s="62">
        <v>44869.403526073402</v>
      </c>
      <c r="W4289" s="62">
        <v>4382.0863390033801</v>
      </c>
      <c r="X4289" s="62">
        <v>4954.4634606611198</v>
      </c>
      <c r="Y4289" s="62">
        <v>70138.806344830402</v>
      </c>
      <c r="Z4289" s="64">
        <v>124344.75967056831</v>
      </c>
    </row>
    <row r="4290" spans="1:26">
      <c r="A4290" s="1" t="s">
        <v>166</v>
      </c>
      <c r="B4290" s="54">
        <v>2014</v>
      </c>
      <c r="C4290" s="61">
        <v>14.858221947406502</v>
      </c>
      <c r="D4290" s="58">
        <v>6.7413842508832378</v>
      </c>
      <c r="E4290" s="58">
        <v>4.8683903017178656</v>
      </c>
      <c r="F4290" s="58">
        <v>29.294633724423278</v>
      </c>
      <c r="G4290" s="61">
        <v>40.904408277024373</v>
      </c>
      <c r="H4290" s="59">
        <v>13.525880609540735</v>
      </c>
      <c r="I4290" s="59">
        <v>1.304320686162258</v>
      </c>
      <c r="J4290" s="59">
        <v>1.4329606369980254</v>
      </c>
      <c r="K4290" s="59">
        <v>21.183331687818541</v>
      </c>
      <c r="L4290" s="61">
        <v>37.446493620519561</v>
      </c>
      <c r="M4290" s="70">
        <v>3419516</v>
      </c>
      <c r="N4290" s="62">
        <v>19.538029939435493</v>
      </c>
      <c r="O4290" s="63">
        <v>0.79400000000000004</v>
      </c>
      <c r="P4290" s="147">
        <v>20886.458037911878</v>
      </c>
      <c r="Q4290" s="64">
        <v>50807.927680707697</v>
      </c>
      <c r="R4290" s="62">
        <v>2305.2271308043246</v>
      </c>
      <c r="S4290" s="62">
        <v>1664.7538530969068</v>
      </c>
      <c r="T4290" s="62">
        <v>10017.346873480499</v>
      </c>
      <c r="U4290" s="64">
        <v>13987.32785738173</v>
      </c>
      <c r="V4290" s="62">
        <v>46251.965158414299</v>
      </c>
      <c r="W4290" s="62">
        <v>4460.1454554628199</v>
      </c>
      <c r="X4290" s="62">
        <v>4900.0318255849397</v>
      </c>
      <c r="Y4290" s="62">
        <v>72436.741639802494</v>
      </c>
      <c r="Z4290" s="64">
        <v>128048.88407926456</v>
      </c>
    </row>
    <row r="4291" spans="1:26">
      <c r="A4291" s="1" t="s">
        <v>166</v>
      </c>
      <c r="B4291" s="54">
        <v>2015</v>
      </c>
      <c r="C4291" s="61">
        <v>14.68350331747336</v>
      </c>
      <c r="D4291" s="58">
        <v>6.7647767046147163</v>
      </c>
      <c r="E4291" s="58">
        <v>4.8593106927741125</v>
      </c>
      <c r="F4291" s="58">
        <v>29.424341148416389</v>
      </c>
      <c r="G4291" s="61">
        <v>41.048428545805216</v>
      </c>
      <c r="H4291" s="59">
        <v>13.915302537328559</v>
      </c>
      <c r="I4291" s="59">
        <v>1.2657461369003937</v>
      </c>
      <c r="J4291" s="59">
        <v>1.440016452475525</v>
      </c>
      <c r="K4291" s="59">
        <v>21.838664747892633</v>
      </c>
      <c r="L4291" s="61">
        <v>38.459729874597109</v>
      </c>
      <c r="M4291" s="70">
        <v>3431555</v>
      </c>
      <c r="N4291" s="62">
        <v>19.606627813964117</v>
      </c>
      <c r="O4291" s="63">
        <v>0.79500000000000004</v>
      </c>
      <c r="P4291" s="147">
        <v>21243.753795888882</v>
      </c>
      <c r="Q4291" s="64">
        <v>50387.249226592292</v>
      </c>
      <c r="R4291" s="62">
        <v>2321.3703324604153</v>
      </c>
      <c r="S4291" s="62">
        <v>1667.4991904342469</v>
      </c>
      <c r="T4291" s="62">
        <v>10097.1244989554</v>
      </c>
      <c r="U4291" s="64">
        <v>14085.994021850061</v>
      </c>
      <c r="V4291" s="62">
        <v>47751.125998482501</v>
      </c>
      <c r="W4291" s="62">
        <v>4343.4774848112302</v>
      </c>
      <c r="X4291" s="62">
        <v>4941.4956575746501</v>
      </c>
      <c r="Y4291" s="62">
        <v>74940.579208954703</v>
      </c>
      <c r="Z4291" s="64">
        <v>131976.67834982308</v>
      </c>
    </row>
    <row r="4292" spans="1:26">
      <c r="A4292" s="1" t="s">
        <v>167</v>
      </c>
      <c r="B4292" s="54">
        <v>1990</v>
      </c>
      <c r="C4292" s="61">
        <v>31.293416268669461</v>
      </c>
      <c r="D4292" s="58">
        <v>7.4081981709705564</v>
      </c>
      <c r="E4292" s="58">
        <v>12.923339700161296</v>
      </c>
      <c r="F4292" s="58">
        <v>10.43572612263112</v>
      </c>
      <c r="G4292" s="61">
        <v>30.76726399376297</v>
      </c>
      <c r="H4292" s="59">
        <v>5.0851211879654414</v>
      </c>
      <c r="I4292" s="59">
        <v>7.6223380113398251</v>
      </c>
      <c r="J4292" s="59">
        <v>3.2419214453046319</v>
      </c>
      <c r="K4292" s="59">
        <v>11.941643611383464</v>
      </c>
      <c r="L4292" s="61">
        <v>27.891024255993365</v>
      </c>
      <c r="M4292" s="70">
        <v>252847810</v>
      </c>
      <c r="N4292" s="62">
        <v>27.254513612899281</v>
      </c>
      <c r="O4292" s="63">
        <v>0.86</v>
      </c>
      <c r="P4292" s="147">
        <v>23954.479354867141</v>
      </c>
      <c r="Q4292" s="64">
        <v>7912471.7709514443</v>
      </c>
      <c r="R4292" s="62">
        <v>187314.66835759109</v>
      </c>
      <c r="S4292" s="62">
        <v>326763.81410718401</v>
      </c>
      <c r="T4292" s="62">
        <v>263865.04958670703</v>
      </c>
      <c r="U4292" s="64">
        <v>777943.53205148212</v>
      </c>
      <c r="V4292" s="62">
        <v>1285761.7559616601</v>
      </c>
      <c r="W4292" s="62">
        <v>1927291.4732470301</v>
      </c>
      <c r="X4292" s="62">
        <v>819712.73763731099</v>
      </c>
      <c r="Y4292" s="62">
        <v>3019418.4349388001</v>
      </c>
      <c r="Z4292" s="64">
        <v>7052184.4017848019</v>
      </c>
    </row>
    <row r="4293" spans="1:26">
      <c r="A4293" s="1" t="s">
        <v>167</v>
      </c>
      <c r="B4293" s="57">
        <v>1991</v>
      </c>
      <c r="C4293" s="61">
        <v>30.049824434243611</v>
      </c>
      <c r="D4293" s="58">
        <v>7.2672552810548954</v>
      </c>
      <c r="E4293" s="58">
        <v>12.248789759862937</v>
      </c>
      <c r="F4293" s="58">
        <v>10.250813964867564</v>
      </c>
      <c r="G4293" s="61">
        <v>29.766859005785399</v>
      </c>
      <c r="H4293" s="59">
        <v>4.8482253495964391</v>
      </c>
      <c r="I4293" s="59">
        <v>7.3538717765097514</v>
      </c>
      <c r="J4293" s="59">
        <v>3.2015672332609642</v>
      </c>
      <c r="K4293" s="59">
        <v>10.907883794192097</v>
      </c>
      <c r="L4293" s="61">
        <v>26.311548153559251</v>
      </c>
      <c r="M4293" s="70">
        <v>255367160</v>
      </c>
      <c r="N4293" s="62">
        <v>27.621149126101653</v>
      </c>
      <c r="O4293" s="63">
        <v>0.86099999999999999</v>
      </c>
      <c r="P4293" s="147">
        <v>24405.164814748932</v>
      </c>
      <c r="Q4293" s="64">
        <v>7673738.3242713977</v>
      </c>
      <c r="R4293" s="62">
        <v>185581.83421179905</v>
      </c>
      <c r="S4293" s="62">
        <v>312793.86544132803</v>
      </c>
      <c r="T4293" s="62">
        <v>261772.12498965699</v>
      </c>
      <c r="U4293" s="64">
        <v>760147.82464278408</v>
      </c>
      <c r="V4293" s="62">
        <v>1238077.5385664499</v>
      </c>
      <c r="W4293" s="62">
        <v>1877937.3505714501</v>
      </c>
      <c r="X4293" s="62">
        <v>817575.13190690998</v>
      </c>
      <c r="Y4293" s="62">
        <v>2785515.30613286</v>
      </c>
      <c r="Z4293" s="64">
        <v>6719105.3271776699</v>
      </c>
    </row>
    <row r="4294" spans="1:26">
      <c r="A4294" s="1" t="s">
        <v>167</v>
      </c>
      <c r="B4294" s="57">
        <v>1992</v>
      </c>
      <c r="C4294" s="61">
        <v>30.447337473329771</v>
      </c>
      <c r="D4294" s="58">
        <v>7.3424615341699031</v>
      </c>
      <c r="E4294" s="58">
        <v>12.686212080745735</v>
      </c>
      <c r="F4294" s="58">
        <v>10.612745662819624</v>
      </c>
      <c r="G4294" s="61">
        <v>30.641419277735263</v>
      </c>
      <c r="H4294" s="59">
        <v>5.3619552512857229</v>
      </c>
      <c r="I4294" s="59">
        <v>7.7832262148592903</v>
      </c>
      <c r="J4294" s="59">
        <v>3.5023547912346031</v>
      </c>
      <c r="K4294" s="59">
        <v>10.863108933709537</v>
      </c>
      <c r="L4294" s="61">
        <v>27.510645191089154</v>
      </c>
      <c r="M4294" s="70">
        <v>257908206</v>
      </c>
      <c r="N4294" s="62">
        <v>28.006891612148102</v>
      </c>
      <c r="O4294" s="63">
        <v>0.86599999999999999</v>
      </c>
      <c r="P4294" s="147">
        <v>25492.951651761698</v>
      </c>
      <c r="Q4294" s="64">
        <v>7852618.1852230541</v>
      </c>
      <c r="R4294" s="62">
        <v>189368.10819017675</v>
      </c>
      <c r="S4294" s="62">
        <v>327187.819868066</v>
      </c>
      <c r="T4294" s="62">
        <v>273711.41946320899</v>
      </c>
      <c r="U4294" s="64">
        <v>790267.34752145177</v>
      </c>
      <c r="V4294" s="62">
        <v>1382892.25951138</v>
      </c>
      <c r="W4294" s="62">
        <v>2007357.90996653</v>
      </c>
      <c r="X4294" s="62">
        <v>903286.04098282102</v>
      </c>
      <c r="Y4294" s="62">
        <v>2801684.9366755998</v>
      </c>
      <c r="Z4294" s="64">
        <v>7095221.1471363306</v>
      </c>
    </row>
    <row r="4295" spans="1:26">
      <c r="A4295" s="1" t="s">
        <v>167</v>
      </c>
      <c r="B4295" s="57">
        <v>1993</v>
      </c>
      <c r="C4295" s="61">
        <v>30.780202304701049</v>
      </c>
      <c r="D4295" s="58">
        <v>7.1504659793554337</v>
      </c>
      <c r="E4295" s="58">
        <v>12.777110689271634</v>
      </c>
      <c r="F4295" s="58">
        <v>10.650380822456349</v>
      </c>
      <c r="G4295" s="61">
        <v>30.577957491083414</v>
      </c>
      <c r="H4295" s="59">
        <v>4.7793552165041975</v>
      </c>
      <c r="I4295" s="59">
        <v>7.4544040312957085</v>
      </c>
      <c r="J4295" s="59">
        <v>3.3889852435912813</v>
      </c>
      <c r="K4295" s="59">
        <v>11.391194349897605</v>
      </c>
      <c r="L4295" s="61">
        <v>27.013938841288791</v>
      </c>
      <c r="M4295" s="70">
        <v>260527420</v>
      </c>
      <c r="N4295" s="62">
        <v>28.378658712342887</v>
      </c>
      <c r="O4295" s="63">
        <v>0.871</v>
      </c>
      <c r="P4295" s="147">
        <v>26464.852511744044</v>
      </c>
      <c r="Q4295" s="64">
        <v>8019086.6935218181</v>
      </c>
      <c r="R4295" s="62">
        <v>186289.24533992444</v>
      </c>
      <c r="S4295" s="62">
        <v>332878.76829303603</v>
      </c>
      <c r="T4295" s="62">
        <v>277471.62376920303</v>
      </c>
      <c r="U4295" s="64">
        <v>796639.63740216347</v>
      </c>
      <c r="V4295" s="62">
        <v>1245153.08381938</v>
      </c>
      <c r="W4295" s="62">
        <v>1942076.64991107</v>
      </c>
      <c r="X4295" s="62">
        <v>882923.58193090803</v>
      </c>
      <c r="Y4295" s="62">
        <v>2967718.4746973999</v>
      </c>
      <c r="Z4295" s="64">
        <v>7037871.7903587576</v>
      </c>
    </row>
    <row r="4296" spans="1:26">
      <c r="A4296" s="1" t="s">
        <v>167</v>
      </c>
      <c r="B4296" s="57">
        <v>1994</v>
      </c>
      <c r="C4296" s="61">
        <v>31.218325549979884</v>
      </c>
      <c r="D4296" s="58">
        <v>7.1579391506204768</v>
      </c>
      <c r="E4296" s="58">
        <v>13.457617834336103</v>
      </c>
      <c r="F4296" s="58">
        <v>10.862478832930059</v>
      </c>
      <c r="G4296" s="61">
        <v>31.478035817886639</v>
      </c>
      <c r="H4296" s="59">
        <v>5.4989547196294577</v>
      </c>
      <c r="I4296" s="59">
        <v>7.8808097115327076</v>
      </c>
      <c r="J4296" s="59">
        <v>3.4637854768445471</v>
      </c>
      <c r="K4296" s="59">
        <v>12.098387255610868</v>
      </c>
      <c r="L4296" s="61">
        <v>28.941937163617578</v>
      </c>
      <c r="M4296" s="70">
        <v>263301322.99999997</v>
      </c>
      <c r="N4296" s="62">
        <v>28.728807637548368</v>
      </c>
      <c r="O4296" s="63">
        <v>0.874</v>
      </c>
      <c r="P4296" s="147">
        <v>27776.635528226019</v>
      </c>
      <c r="Q4296" s="64">
        <v>8219826.4191544056</v>
      </c>
      <c r="R4296" s="62">
        <v>188469.48483118677</v>
      </c>
      <c r="S4296" s="62">
        <v>354340.85802090901</v>
      </c>
      <c r="T4296" s="62">
        <v>286010.50477699802</v>
      </c>
      <c r="U4296" s="64">
        <v>828820.8476290938</v>
      </c>
      <c r="V4296" s="62">
        <v>1447882.0527955301</v>
      </c>
      <c r="W4296" s="62">
        <v>2075027.6233578101</v>
      </c>
      <c r="X4296" s="62">
        <v>912019.29864135501</v>
      </c>
      <c r="Y4296" s="62">
        <v>3185521.3705686801</v>
      </c>
      <c r="Z4296" s="64">
        <v>7620450.3453633748</v>
      </c>
    </row>
    <row r="4297" spans="1:26">
      <c r="A4297" s="1" t="s">
        <v>167</v>
      </c>
      <c r="B4297" s="57">
        <v>1995</v>
      </c>
      <c r="C4297" s="61">
        <v>31.309648754095818</v>
      </c>
      <c r="D4297" s="58">
        <v>7.1329086723124</v>
      </c>
      <c r="E4297" s="58">
        <v>13.530175834860685</v>
      </c>
      <c r="F4297" s="58">
        <v>10.940784294498705</v>
      </c>
      <c r="G4297" s="61">
        <v>31.603868801671794</v>
      </c>
      <c r="H4297" s="59">
        <v>5.2248765917932198</v>
      </c>
      <c r="I4297" s="59">
        <v>7.7848482153343435</v>
      </c>
      <c r="J4297" s="59">
        <v>3.4509964291845927</v>
      </c>
      <c r="K4297" s="59">
        <v>12.236800131180962</v>
      </c>
      <c r="L4297" s="61">
        <v>28.697521367493117</v>
      </c>
      <c r="M4297" s="70">
        <v>266275528</v>
      </c>
      <c r="N4297" s="62">
        <v>29.072951514145711</v>
      </c>
      <c r="O4297" s="63">
        <v>0.877</v>
      </c>
      <c r="P4297" s="147">
        <v>28782.175020091785</v>
      </c>
      <c r="Q4297" s="64">
        <v>8336993.2534914063</v>
      </c>
      <c r="R4297" s="62">
        <v>189931.90228957633</v>
      </c>
      <c r="S4297" s="62">
        <v>360275.47143603698</v>
      </c>
      <c r="T4297" s="62">
        <v>291326.31147517503</v>
      </c>
      <c r="U4297" s="64">
        <v>841533.68520078843</v>
      </c>
      <c r="V4297" s="62">
        <v>1391256.77321458</v>
      </c>
      <c r="W4297" s="62">
        <v>2072914.5689380099</v>
      </c>
      <c r="X4297" s="62">
        <v>918915.89630724199</v>
      </c>
      <c r="Y4297" s="62">
        <v>3258360.4159606802</v>
      </c>
      <c r="Z4297" s="64">
        <v>7641447.6544205118</v>
      </c>
    </row>
    <row r="4298" spans="1:26">
      <c r="A4298" s="1" t="s">
        <v>167</v>
      </c>
      <c r="B4298" s="57">
        <v>1996</v>
      </c>
      <c r="C4298" s="61">
        <v>32.379596499452923</v>
      </c>
      <c r="D4298" s="58">
        <v>7.2335318986035517</v>
      </c>
      <c r="E4298" s="58">
        <v>13.6442790821917</v>
      </c>
      <c r="F4298" s="58">
        <v>11.469909454134704</v>
      </c>
      <c r="G4298" s="61">
        <v>32.347720434929954</v>
      </c>
      <c r="H4298" s="59">
        <v>5.6390905323090541</v>
      </c>
      <c r="I4298" s="59">
        <v>8.0406550851517942</v>
      </c>
      <c r="J4298" s="59">
        <v>3.6148234477230945</v>
      </c>
      <c r="K4298" s="59">
        <v>12.201442597256666</v>
      </c>
      <c r="L4298" s="61">
        <v>29.496011662440608</v>
      </c>
      <c r="M4298" s="70">
        <v>269483224</v>
      </c>
      <c r="N4298" s="62">
        <v>29.413164813472271</v>
      </c>
      <c r="O4298" s="63">
        <v>0.878</v>
      </c>
      <c r="P4298" s="147">
        <v>32949.197764034601</v>
      </c>
      <c r="Q4298" s="64">
        <v>8725758.0564916879</v>
      </c>
      <c r="R4298" s="62">
        <v>194931.54969425261</v>
      </c>
      <c r="S4298" s="62">
        <v>367690.43162247801</v>
      </c>
      <c r="T4298" s="62">
        <v>309094.81786883</v>
      </c>
      <c r="U4298" s="64">
        <v>871716.79918556055</v>
      </c>
      <c r="V4298" s="62">
        <v>1519640.29707452</v>
      </c>
      <c r="W4298" s="62">
        <v>2166821.6554187001</v>
      </c>
      <c r="X4298" s="62">
        <v>974134.27688321494</v>
      </c>
      <c r="Y4298" s="62">
        <v>3288084.0885596601</v>
      </c>
      <c r="Z4298" s="64">
        <v>7948680.3179360954</v>
      </c>
    </row>
    <row r="4299" spans="1:26">
      <c r="A4299" s="1" t="s">
        <v>167</v>
      </c>
      <c r="B4299" s="54">
        <v>1997</v>
      </c>
      <c r="C4299" s="61">
        <v>33.730834741372753</v>
      </c>
      <c r="D4299" s="58">
        <v>7.3522445702563974</v>
      </c>
      <c r="E4299" s="58">
        <v>14.150294595241549</v>
      </c>
      <c r="F4299" s="58">
        <v>11.689181472938838</v>
      </c>
      <c r="G4299" s="61">
        <v>33.191720638436784</v>
      </c>
      <c r="H4299" s="59">
        <v>5.9252421331073313</v>
      </c>
      <c r="I4299" s="59">
        <v>8.5303434894844727</v>
      </c>
      <c r="J4299" s="59">
        <v>3.9005018619977472</v>
      </c>
      <c r="K4299" s="59">
        <v>12.616541487458218</v>
      </c>
      <c r="L4299" s="61">
        <v>30.972628972047772</v>
      </c>
      <c r="M4299" s="70">
        <v>272882865</v>
      </c>
      <c r="N4299" s="62">
        <v>29.769427969987859</v>
      </c>
      <c r="O4299" s="63">
        <v>0.88100000000000001</v>
      </c>
      <c r="P4299" s="147">
        <v>34620.928899082566</v>
      </c>
      <c r="Q4299" s="64">
        <v>9204566.8230673317</v>
      </c>
      <c r="R4299" s="62">
        <v>200630.15625122594</v>
      </c>
      <c r="S4299" s="62">
        <v>386137.29297435295</v>
      </c>
      <c r="T4299" s="62">
        <v>318977.73298404698</v>
      </c>
      <c r="U4299" s="64">
        <v>905745.18220962584</v>
      </c>
      <c r="V4299" s="62">
        <v>1616897.04910104</v>
      </c>
      <c r="W4299" s="62">
        <v>2327784.57084462</v>
      </c>
      <c r="X4299" s="62">
        <v>1064380.12303978</v>
      </c>
      <c r="Y4299" s="62">
        <v>3442837.9874889599</v>
      </c>
      <c r="Z4299" s="64">
        <v>8451899.7304744013</v>
      </c>
    </row>
    <row r="4300" spans="1:26">
      <c r="A4300" s="1" t="s">
        <v>167</v>
      </c>
      <c r="B4300" s="54">
        <v>1998</v>
      </c>
      <c r="C4300" s="61">
        <v>35.676827541682407</v>
      </c>
      <c r="D4300" s="58">
        <v>7.8773806331054157</v>
      </c>
      <c r="E4300" s="58">
        <v>15.321802672652877</v>
      </c>
      <c r="F4300" s="58">
        <v>12.447331930021148</v>
      </c>
      <c r="G4300" s="61">
        <v>35.646515235779447</v>
      </c>
      <c r="H4300" s="59">
        <v>6.8682998544667129</v>
      </c>
      <c r="I4300" s="59">
        <v>9.2073560667391376</v>
      </c>
      <c r="J4300" s="59">
        <v>4.1285044268610012</v>
      </c>
      <c r="K4300" s="59">
        <v>13.571045052206971</v>
      </c>
      <c r="L4300" s="61">
        <v>33.775205400273833</v>
      </c>
      <c r="M4300" s="70">
        <v>276354096</v>
      </c>
      <c r="N4300" s="62">
        <v>30.11848506817368</v>
      </c>
      <c r="O4300" s="63">
        <v>0.88400000000000001</v>
      </c>
      <c r="P4300" s="147">
        <v>31572.690229849224</v>
      </c>
      <c r="Q4300" s="64">
        <v>9859437.423429545</v>
      </c>
      <c r="R4300" s="62">
        <v>217694.64037097548</v>
      </c>
      <c r="S4300" s="62">
        <v>423424.29266913701</v>
      </c>
      <c r="T4300" s="62">
        <v>343987.11631329299</v>
      </c>
      <c r="U4300" s="64">
        <v>985106.04935340548</v>
      </c>
      <c r="V4300" s="62">
        <v>1898082.7973380799</v>
      </c>
      <c r="W4300" s="62">
        <v>2544490.56237381</v>
      </c>
      <c r="X4300" s="62">
        <v>1140929.1087171701</v>
      </c>
      <c r="Y4300" s="62">
        <v>3750413.8871779302</v>
      </c>
      <c r="Z4300" s="64">
        <v>9333916.3556069918</v>
      </c>
    </row>
    <row r="4301" spans="1:26">
      <c r="A4301" s="1" t="s">
        <v>167</v>
      </c>
      <c r="B4301" s="54">
        <v>1999</v>
      </c>
      <c r="C4301" s="61">
        <v>35.88246757683536</v>
      </c>
      <c r="D4301" s="58">
        <v>7.8115876268371354</v>
      </c>
      <c r="E4301" s="58">
        <v>15.222468210726927</v>
      </c>
      <c r="F4301" s="58">
        <v>12.557041571345373</v>
      </c>
      <c r="G4301" s="61">
        <v>35.591097408909434</v>
      </c>
      <c r="H4301" s="59">
        <v>6.8851890819648425</v>
      </c>
      <c r="I4301" s="59">
        <v>9.0517354053197359</v>
      </c>
      <c r="J4301" s="59">
        <v>3.8629097988215464</v>
      </c>
      <c r="K4301" s="59">
        <v>13.806223731832448</v>
      </c>
      <c r="L4301" s="61">
        <v>33.606058017938579</v>
      </c>
      <c r="M4301" s="70">
        <v>279730801</v>
      </c>
      <c r="N4301" s="62">
        <v>30.466341156637871</v>
      </c>
      <c r="O4301" s="63">
        <v>0.88500000000000001</v>
      </c>
      <c r="P4301" s="147">
        <v>30068.230918283258</v>
      </c>
      <c r="Q4301" s="64">
        <v>10037431.397124685</v>
      </c>
      <c r="R4301" s="62">
        <v>218514.16639368411</v>
      </c>
      <c r="S4301" s="62">
        <v>425819.32257836801</v>
      </c>
      <c r="T4301" s="62">
        <v>351259.12969427399</v>
      </c>
      <c r="U4301" s="64">
        <v>995592.61866632605</v>
      </c>
      <c r="V4301" s="62">
        <v>1925999.45693448</v>
      </c>
      <c r="W4301" s="62">
        <v>2532049.1953701498</v>
      </c>
      <c r="X4301" s="62">
        <v>1080574.8522151001</v>
      </c>
      <c r="Y4301" s="62">
        <v>3862026.0232906998</v>
      </c>
      <c r="Z4301" s="64">
        <v>9400649.5278104302</v>
      </c>
    </row>
    <row r="4302" spans="1:26">
      <c r="A4302" s="1" t="s">
        <v>167</v>
      </c>
      <c r="B4302" s="54">
        <v>2000</v>
      </c>
      <c r="C4302" s="61">
        <v>33.290807111511441</v>
      </c>
      <c r="D4302" s="58">
        <v>7.8400476915829849</v>
      </c>
      <c r="E4302" s="58">
        <v>15.079450841674602</v>
      </c>
      <c r="F4302" s="58">
        <v>12.621663290933109</v>
      </c>
      <c r="G4302" s="61">
        <v>35.541161824190695</v>
      </c>
      <c r="H4302" s="59">
        <v>7.1172400764683834</v>
      </c>
      <c r="I4302" s="59">
        <v>9.056476869344845</v>
      </c>
      <c r="J4302" s="59">
        <v>3.7998096782519966</v>
      </c>
      <c r="K4302" s="59">
        <v>13.744794418588684</v>
      </c>
      <c r="L4302" s="61">
        <v>33.718321042653912</v>
      </c>
      <c r="M4302" s="70">
        <v>282895741</v>
      </c>
      <c r="N4302" s="62">
        <v>30.797301329852257</v>
      </c>
      <c r="O4302" s="63">
        <v>0.88400000000000001</v>
      </c>
      <c r="P4302" s="147">
        <v>36449.855115534861</v>
      </c>
      <c r="Q4302" s="64">
        <v>9417827.5462990999</v>
      </c>
      <c r="R4302" s="62">
        <v>221791.6101185708</v>
      </c>
      <c r="S4302" s="62">
        <v>426591.241972861</v>
      </c>
      <c r="T4302" s="62">
        <v>357061.47893410199</v>
      </c>
      <c r="U4302" s="64">
        <v>1005444.3310255338</v>
      </c>
      <c r="V4302" s="62">
        <v>2013436.9053074201</v>
      </c>
      <c r="W4302" s="62">
        <v>2562038.7348026698</v>
      </c>
      <c r="X4302" s="62">
        <v>1074949.9745880701</v>
      </c>
      <c r="Y4302" s="62">
        <v>3888343.80193931</v>
      </c>
      <c r="Z4302" s="64">
        <v>9538769.4166374709</v>
      </c>
    </row>
    <row r="4303" spans="1:26">
      <c r="A4303" s="1" t="s">
        <v>167</v>
      </c>
      <c r="B4303" s="54">
        <v>2001</v>
      </c>
      <c r="C4303" s="61">
        <v>32.497481378000245</v>
      </c>
      <c r="D4303" s="58">
        <v>7.7607855106810426</v>
      </c>
      <c r="E4303" s="58">
        <v>14.797756370340448</v>
      </c>
      <c r="F4303" s="58">
        <v>12.709087023484686</v>
      </c>
      <c r="G4303" s="61">
        <v>35.267628904506168</v>
      </c>
      <c r="H4303" s="59">
        <v>6.8427897309750785</v>
      </c>
      <c r="I4303" s="59">
        <v>9.4284785597119463</v>
      </c>
      <c r="J4303" s="59">
        <v>3.6864267821156602</v>
      </c>
      <c r="K4303" s="59">
        <v>13.481045319032516</v>
      </c>
      <c r="L4303" s="61">
        <v>33.438740391835204</v>
      </c>
      <c r="M4303" s="70">
        <v>285796198</v>
      </c>
      <c r="N4303" s="62">
        <v>31.103628387936155</v>
      </c>
      <c r="O4303" s="63">
        <v>0.88700000000000001</v>
      </c>
      <c r="P4303" s="147">
        <v>37273.618103417619</v>
      </c>
      <c r="Q4303" s="64">
        <v>9287656.6224082727</v>
      </c>
      <c r="R4303" s="62">
        <v>221800.29924461301</v>
      </c>
      <c r="S4303" s="62">
        <v>422914.25095735799</v>
      </c>
      <c r="T4303" s="62">
        <v>363220.87513630599</v>
      </c>
      <c r="U4303" s="64">
        <v>1007935.4253382769</v>
      </c>
      <c r="V4303" s="62">
        <v>1955643.2888261201</v>
      </c>
      <c r="W4303" s="62">
        <v>2694623.3252901901</v>
      </c>
      <c r="X4303" s="62">
        <v>1053566.7585340301</v>
      </c>
      <c r="Y4303" s="62">
        <v>3852831.4972451902</v>
      </c>
      <c r="Z4303" s="64">
        <v>9556664.8698955309</v>
      </c>
    </row>
    <row r="4304" spans="1:26">
      <c r="A4304" s="1" t="s">
        <v>167</v>
      </c>
      <c r="B4304" s="54">
        <v>2002</v>
      </c>
      <c r="C4304" s="61">
        <v>32.711127465953112</v>
      </c>
      <c r="D4304" s="58">
        <v>7.6585498507144427</v>
      </c>
      <c r="E4304" s="58">
        <v>14.621270925456013</v>
      </c>
      <c r="F4304" s="58">
        <v>12.781985003519889</v>
      </c>
      <c r="G4304" s="61">
        <v>35.061805779690339</v>
      </c>
      <c r="H4304" s="59">
        <v>6.7971048574516093</v>
      </c>
      <c r="I4304" s="59">
        <v>9.212215549969283</v>
      </c>
      <c r="J4304" s="59">
        <v>3.4691449059969655</v>
      </c>
      <c r="K4304" s="59">
        <v>13.253586186132665</v>
      </c>
      <c r="L4304" s="61">
        <v>32.732051499550522</v>
      </c>
      <c r="M4304" s="70">
        <v>288470847</v>
      </c>
      <c r="N4304" s="62">
        <v>31.393549932765186</v>
      </c>
      <c r="O4304" s="63">
        <v>0.88900000000000001</v>
      </c>
      <c r="P4304" s="147">
        <v>38166.037840781217</v>
      </c>
      <c r="Q4304" s="64">
        <v>9436206.6464284565</v>
      </c>
      <c r="R4304" s="62">
        <v>220926.83622273189</v>
      </c>
      <c r="S4304" s="62">
        <v>421781.04080827697</v>
      </c>
      <c r="T4304" s="62">
        <v>368723.004030668</v>
      </c>
      <c r="U4304" s="64">
        <v>1011430.8810616768</v>
      </c>
      <c r="V4304" s="62">
        <v>1960766.5953768799</v>
      </c>
      <c r="W4304" s="62">
        <v>2657455.6224462101</v>
      </c>
      <c r="X4304" s="62">
        <v>1000747.16939868</v>
      </c>
      <c r="Y4304" s="62">
        <v>3823273.2329011899</v>
      </c>
      <c r="Z4304" s="64">
        <v>9442242.6201229598</v>
      </c>
    </row>
    <row r="4305" spans="1:26">
      <c r="A4305" s="1" t="s">
        <v>167</v>
      </c>
      <c r="B4305" s="54">
        <v>2003</v>
      </c>
      <c r="C4305" s="61">
        <v>32.525283067951925</v>
      </c>
      <c r="D4305" s="58">
        <v>7.3677382894974368</v>
      </c>
      <c r="E4305" s="58">
        <v>13.928193453016878</v>
      </c>
      <c r="F4305" s="58">
        <v>12.131195900065141</v>
      </c>
      <c r="G4305" s="61">
        <v>33.427127642579457</v>
      </c>
      <c r="H4305" s="59">
        <v>6.8518825138533641</v>
      </c>
      <c r="I4305" s="59">
        <v>9.1184026502911397</v>
      </c>
      <c r="J4305" s="59">
        <v>3.3631297655883783</v>
      </c>
      <c r="K4305" s="59">
        <v>12.962622618587096</v>
      </c>
      <c r="L4305" s="61">
        <v>32.296037548319973</v>
      </c>
      <c r="M4305" s="70">
        <v>291005482</v>
      </c>
      <c r="N4305" s="62">
        <v>31.664534617198143</v>
      </c>
      <c r="O4305" s="63">
        <v>0.89200000000000002</v>
      </c>
      <c r="P4305" s="147">
        <v>39677.198348105841</v>
      </c>
      <c r="Q4305" s="64">
        <v>9465035.6763757896</v>
      </c>
      <c r="R4305" s="62">
        <v>214405.22321850571</v>
      </c>
      <c r="S4305" s="62">
        <v>405318.06491844205</v>
      </c>
      <c r="T4305" s="62">
        <v>353024.451013488</v>
      </c>
      <c r="U4305" s="64">
        <v>972747.73915043578</v>
      </c>
      <c r="V4305" s="62">
        <v>1993935.37355127</v>
      </c>
      <c r="W4305" s="62">
        <v>2653505.1583180502</v>
      </c>
      <c r="X4305" s="62">
        <v>978689.19846359303</v>
      </c>
      <c r="Y4305" s="62">
        <v>3772194.2431060402</v>
      </c>
      <c r="Z4305" s="64">
        <v>9398323.9734389521</v>
      </c>
    </row>
    <row r="4306" spans="1:26">
      <c r="A4306" s="1" t="s">
        <v>167</v>
      </c>
      <c r="B4306" s="54">
        <v>2004</v>
      </c>
      <c r="C4306" s="61">
        <v>33.568047856606874</v>
      </c>
      <c r="D4306" s="58">
        <v>7.2402901605557553</v>
      </c>
      <c r="E4306" s="58">
        <v>14.127192511937194</v>
      </c>
      <c r="F4306" s="58">
        <v>12.123290254435098</v>
      </c>
      <c r="G4306" s="61">
        <v>33.490772926928052</v>
      </c>
      <c r="H4306" s="59">
        <v>7.250040103479809</v>
      </c>
      <c r="I4306" s="59">
        <v>9.5749147076708976</v>
      </c>
      <c r="J4306" s="59">
        <v>3.5148789242457781</v>
      </c>
      <c r="K4306" s="59">
        <v>13.834621957559621</v>
      </c>
      <c r="L4306" s="61">
        <v>34.174455692956109</v>
      </c>
      <c r="M4306" s="70">
        <v>293530886</v>
      </c>
      <c r="N4306" s="62">
        <v>31.958945068282631</v>
      </c>
      <c r="O4306" s="63">
        <v>0.89500000000000002</v>
      </c>
      <c r="P4306" s="147">
        <v>41921.809761789213</v>
      </c>
      <c r="Q4306" s="64">
        <v>9853258.828640217</v>
      </c>
      <c r="R4306" s="62">
        <v>212524.8785725013</v>
      </c>
      <c r="S4306" s="62">
        <v>414676.733472149</v>
      </c>
      <c r="T4306" s="62">
        <v>355856.01296194998</v>
      </c>
      <c r="U4306" s="64">
        <v>983057.6250066004</v>
      </c>
      <c r="V4306" s="62">
        <v>2128110.6951099602</v>
      </c>
      <c r="W4306" s="62">
        <v>2810533.19751707</v>
      </c>
      <c r="X4306" s="62">
        <v>1031725.52481659</v>
      </c>
      <c r="Y4306" s="62">
        <v>4060888.84067753</v>
      </c>
      <c r="Z4306" s="64">
        <v>10031258.258121151</v>
      </c>
    </row>
    <row r="4307" spans="1:26">
      <c r="A4307" s="1" t="s">
        <v>167</v>
      </c>
      <c r="B4307" s="54">
        <v>2005</v>
      </c>
      <c r="C4307" s="61">
        <v>33.885473599277205</v>
      </c>
      <c r="D4307" s="58">
        <v>7.1406808868967406</v>
      </c>
      <c r="E4307" s="58">
        <v>14.116573900563834</v>
      </c>
      <c r="F4307" s="58">
        <v>12.186120583658482</v>
      </c>
      <c r="G4307" s="61">
        <v>33.443375371119053</v>
      </c>
      <c r="H4307" s="59">
        <v>7.154546835567249</v>
      </c>
      <c r="I4307" s="59">
        <v>9.7524302531882974</v>
      </c>
      <c r="J4307" s="59">
        <v>3.6134019609383929</v>
      </c>
      <c r="K4307" s="59">
        <v>14.886757360611828</v>
      </c>
      <c r="L4307" s="61">
        <v>35.407136410305768</v>
      </c>
      <c r="M4307" s="70">
        <v>296139635</v>
      </c>
      <c r="N4307" s="62">
        <v>32.25487659791834</v>
      </c>
      <c r="O4307" s="63">
        <v>0.89800000000000002</v>
      </c>
      <c r="P4307" s="147">
        <v>44307.92058486028</v>
      </c>
      <c r="Q4307" s="64">
        <v>10034831.783492088</v>
      </c>
      <c r="R4307" s="62">
        <v>211463.8631497077</v>
      </c>
      <c r="S4307" s="62">
        <v>418047.70423635002</v>
      </c>
      <c r="T4307" s="62">
        <v>360879.33017106098</v>
      </c>
      <c r="U4307" s="64">
        <v>990390.89755711867</v>
      </c>
      <c r="V4307" s="62">
        <v>2118744.88847529</v>
      </c>
      <c r="W4307" s="62">
        <v>2888081.1355421399</v>
      </c>
      <c r="X4307" s="62">
        <v>1070071.5378205799</v>
      </c>
      <c r="Y4307" s="62">
        <v>4408558.8911051499</v>
      </c>
      <c r="Z4307" s="64">
        <v>10485456.452943161</v>
      </c>
    </row>
    <row r="4308" spans="1:26">
      <c r="A4308" s="1" t="s">
        <v>167</v>
      </c>
      <c r="B4308" s="54">
        <v>2006</v>
      </c>
      <c r="C4308" s="61">
        <v>33.45041998424275</v>
      </c>
      <c r="D4308" s="58">
        <v>6.9682798067388658</v>
      </c>
      <c r="E4308" s="58">
        <v>13.934366155437884</v>
      </c>
      <c r="F4308" s="58">
        <v>12.112473803704729</v>
      </c>
      <c r="G4308" s="61">
        <v>33.015119765881479</v>
      </c>
      <c r="H4308" s="59">
        <v>7.1530503282560041</v>
      </c>
      <c r="I4308" s="59">
        <v>9.9094945090901749</v>
      </c>
      <c r="J4308" s="59">
        <v>3.6974614457789254</v>
      </c>
      <c r="K4308" s="59">
        <v>14.114952177957637</v>
      </c>
      <c r="L4308" s="61">
        <v>34.874958461082748</v>
      </c>
      <c r="M4308" s="70">
        <v>298860519</v>
      </c>
      <c r="N4308" s="62">
        <v>32.56739984632042</v>
      </c>
      <c r="O4308" s="63">
        <v>0.90100000000000002</v>
      </c>
      <c r="P4308" s="147">
        <v>46437.067117306477</v>
      </c>
      <c r="Q4308" s="64">
        <v>9997009.8772587609</v>
      </c>
      <c r="R4308" s="62">
        <v>208254.37195791971</v>
      </c>
      <c r="S4308" s="62">
        <v>416443.19011502003</v>
      </c>
      <c r="T4308" s="62">
        <v>361994.02073490998</v>
      </c>
      <c r="U4308" s="64">
        <v>986691.58280784963</v>
      </c>
      <c r="V4308" s="62">
        <v>2137764.3335357099</v>
      </c>
      <c r="W4308" s="62">
        <v>2961556.6720143398</v>
      </c>
      <c r="X4308" s="62">
        <v>1105025.24666798</v>
      </c>
      <c r="Y4308" s="62">
        <v>4218401.9335645996</v>
      </c>
      <c r="Z4308" s="64">
        <v>10422748.18578263</v>
      </c>
    </row>
    <row r="4309" spans="1:26">
      <c r="A4309" s="1" t="s">
        <v>167</v>
      </c>
      <c r="B4309" s="54">
        <v>2007</v>
      </c>
      <c r="C4309" s="61">
        <v>33.029300433241964</v>
      </c>
      <c r="D4309" s="58">
        <v>6.7342328691164983</v>
      </c>
      <c r="E4309" s="58">
        <v>13.361156531657572</v>
      </c>
      <c r="F4309" s="58">
        <v>11.532616043677248</v>
      </c>
      <c r="G4309" s="61">
        <v>31.628005444451322</v>
      </c>
      <c r="H4309" s="59">
        <v>7.1717842291348717</v>
      </c>
      <c r="I4309" s="59">
        <v>9.5501028639236569</v>
      </c>
      <c r="J4309" s="59">
        <v>3.6188811029524088</v>
      </c>
      <c r="K4309" s="59">
        <v>12.495107150461903</v>
      </c>
      <c r="L4309" s="61">
        <v>32.835875346472839</v>
      </c>
      <c r="M4309" s="70">
        <v>301655953</v>
      </c>
      <c r="N4309" s="62">
        <v>32.878611360937448</v>
      </c>
      <c r="O4309" s="63">
        <v>0.90500000000000003</v>
      </c>
      <c r="P4309" s="147">
        <v>48061.537661335336</v>
      </c>
      <c r="Q4309" s="64">
        <v>9963485.0991129167</v>
      </c>
      <c r="R4309" s="62">
        <v>203142.14338572617</v>
      </c>
      <c r="S4309" s="62">
        <v>403047.24067393399</v>
      </c>
      <c r="T4309" s="62">
        <v>347888.22832385497</v>
      </c>
      <c r="U4309" s="64">
        <v>954077.61238351511</v>
      </c>
      <c r="V4309" s="62">
        <v>2163411.4063500501</v>
      </c>
      <c r="W4309" s="62">
        <v>2880845.38066492</v>
      </c>
      <c r="X4309" s="62">
        <v>1091657.0279047999</v>
      </c>
      <c r="Y4309" s="62">
        <v>3769223.4553097002</v>
      </c>
      <c r="Z4309" s="64">
        <v>9905137.27022947</v>
      </c>
    </row>
    <row r="4310" spans="1:26">
      <c r="A4310" s="1" t="s">
        <v>167</v>
      </c>
      <c r="B4310" s="54">
        <v>2008</v>
      </c>
      <c r="C4310" s="61">
        <v>31.162753096624236</v>
      </c>
      <c r="D4310" s="58">
        <v>6.3731395091544512</v>
      </c>
      <c r="E4310" s="58">
        <v>12.856875208038366</v>
      </c>
      <c r="F4310" s="58">
        <v>10.813089448744975</v>
      </c>
      <c r="G4310" s="61">
        <v>30.043104165937791</v>
      </c>
      <c r="H4310" s="59">
        <v>6.7748773451274484</v>
      </c>
      <c r="I4310" s="59">
        <v>9.2374279290081081</v>
      </c>
      <c r="J4310" s="59">
        <v>3.5820674766883456</v>
      </c>
      <c r="K4310" s="59">
        <v>10.782654417649344</v>
      </c>
      <c r="L4310" s="61">
        <v>30.377027168473244</v>
      </c>
      <c r="M4310" s="70">
        <v>304473143</v>
      </c>
      <c r="N4310" s="62">
        <v>33.243686853779536</v>
      </c>
      <c r="O4310" s="63">
        <v>0.90700000000000003</v>
      </c>
      <c r="P4310" s="147">
        <v>48401.427340389913</v>
      </c>
      <c r="Q4310" s="64">
        <v>9488221.3798621632</v>
      </c>
      <c r="R4310" s="62">
        <v>194044.9817129733</v>
      </c>
      <c r="S4310" s="62">
        <v>391457.32037502201</v>
      </c>
      <c r="T4310" s="62">
        <v>329229.53299995197</v>
      </c>
      <c r="U4310" s="64">
        <v>914731.8350879472</v>
      </c>
      <c r="V4310" s="62">
        <v>2062768.19871045</v>
      </c>
      <c r="W4310" s="62">
        <v>2812548.7147810799</v>
      </c>
      <c r="X4310" s="62">
        <v>1090643.3430653799</v>
      </c>
      <c r="Y4310" s="62">
        <v>3283028.6804245301</v>
      </c>
      <c r="Z4310" s="64">
        <v>9248988.9369814396</v>
      </c>
    </row>
    <row r="4311" spans="1:26">
      <c r="A4311" s="1" t="s">
        <v>167</v>
      </c>
      <c r="B4311" s="54">
        <v>2009</v>
      </c>
      <c r="C4311" s="61">
        <v>27.758548954501077</v>
      </c>
      <c r="D4311" s="58">
        <v>5.8457493416172071</v>
      </c>
      <c r="E4311" s="58">
        <v>11.363694210367944</v>
      </c>
      <c r="F4311" s="58">
        <v>9.8686950737426375</v>
      </c>
      <c r="G4311" s="61">
        <v>27.078138625727789</v>
      </c>
      <c r="H4311" s="59">
        <v>6.2189339739223941</v>
      </c>
      <c r="I4311" s="59">
        <v>8.2463187640491284</v>
      </c>
      <c r="J4311" s="59">
        <v>2.9922801363447533</v>
      </c>
      <c r="K4311" s="59">
        <v>8.6044237252869333</v>
      </c>
      <c r="L4311" s="61">
        <v>26.06195659960321</v>
      </c>
      <c r="M4311" s="70">
        <v>307231961</v>
      </c>
      <c r="N4311" s="62">
        <v>33.536399225136705</v>
      </c>
      <c r="O4311" s="63">
        <v>0.90700000000000003</v>
      </c>
      <c r="P4311" s="147">
        <v>47001.555349681752</v>
      </c>
      <c r="Q4311" s="64">
        <v>8528313.4298058655</v>
      </c>
      <c r="R4311" s="62">
        <v>179600.10337395134</v>
      </c>
      <c r="S4311" s="62">
        <v>349129.00564556901</v>
      </c>
      <c r="T4311" s="62">
        <v>303197.85400169902</v>
      </c>
      <c r="U4311" s="64">
        <v>831926.96302121936</v>
      </c>
      <c r="V4311" s="62">
        <v>1910655.2801377</v>
      </c>
      <c r="W4311" s="62">
        <v>2533532.68490991</v>
      </c>
      <c r="X4311" s="62">
        <v>919324.09415054601</v>
      </c>
      <c r="Y4311" s="62">
        <v>2643553.9743948299</v>
      </c>
      <c r="Z4311" s="64">
        <v>8007066.0335929859</v>
      </c>
    </row>
    <row r="4312" spans="1:26">
      <c r="A4312" s="1" t="s">
        <v>167</v>
      </c>
      <c r="B4312" s="54">
        <v>2010</v>
      </c>
      <c r="C4312" s="61">
        <v>28.940842873186199</v>
      </c>
      <c r="D4312" s="58">
        <v>5.8014393813514742</v>
      </c>
      <c r="E4312" s="58">
        <v>11.570098543671751</v>
      </c>
      <c r="F4312" s="58">
        <v>9.9020250302822888</v>
      </c>
      <c r="G4312" s="61">
        <v>27.273562955305515</v>
      </c>
      <c r="H4312" s="59">
        <v>6.3812307665832133</v>
      </c>
      <c r="I4312" s="59">
        <v>8.5797439572482137</v>
      </c>
      <c r="J4312" s="59">
        <v>3.2072960923322822</v>
      </c>
      <c r="K4312" s="59">
        <v>8.9865017207854994</v>
      </c>
      <c r="L4312" s="61">
        <v>27.15477253694921</v>
      </c>
      <c r="M4312" s="70">
        <v>309876170</v>
      </c>
      <c r="N4312" s="62">
        <v>33.817012993827767</v>
      </c>
      <c r="O4312" s="63">
        <v>0.91</v>
      </c>
      <c r="P4312" s="147">
        <v>48374.086793309427</v>
      </c>
      <c r="Q4312" s="64">
        <v>8968077.5461147353</v>
      </c>
      <c r="R4312" s="62">
        <v>179772.78159803644</v>
      </c>
      <c r="S4312" s="62">
        <v>358529.782323558</v>
      </c>
      <c r="T4312" s="62">
        <v>306840.15916280099</v>
      </c>
      <c r="U4312" s="64">
        <v>845142.7230843954</v>
      </c>
      <c r="V4312" s="62">
        <v>1977391.34983497</v>
      </c>
      <c r="W4312" s="62">
        <v>2658658.19705272</v>
      </c>
      <c r="X4312" s="62">
        <v>993864.62914789398</v>
      </c>
      <c r="Y4312" s="62">
        <v>2784702.7349354201</v>
      </c>
      <c r="Z4312" s="64">
        <v>8414616.9109710045</v>
      </c>
    </row>
    <row r="4313" spans="1:26">
      <c r="A4313" s="1" t="s">
        <v>167</v>
      </c>
      <c r="B4313" s="54">
        <v>2011</v>
      </c>
      <c r="C4313" s="61">
        <v>28.843500329242456</v>
      </c>
      <c r="D4313" s="58">
        <v>5.6094991565419985</v>
      </c>
      <c r="E4313" s="58">
        <v>11.558176064359033</v>
      </c>
      <c r="F4313" s="58">
        <v>9.7563897439384242</v>
      </c>
      <c r="G4313" s="61">
        <v>26.924064964839452</v>
      </c>
      <c r="H4313" s="59">
        <v>6.3143281609688104</v>
      </c>
      <c r="I4313" s="59">
        <v>8.6807166205669937</v>
      </c>
      <c r="J4313" s="59">
        <v>3.3023622055141919</v>
      </c>
      <c r="K4313" s="59">
        <v>8.8655177627963866</v>
      </c>
      <c r="L4313" s="61">
        <v>27.162924749846379</v>
      </c>
      <c r="M4313" s="70">
        <v>312390368</v>
      </c>
      <c r="N4313" s="62">
        <v>34.069090519512606</v>
      </c>
      <c r="O4313" s="63">
        <v>0.91300000000000003</v>
      </c>
      <c r="P4313" s="147">
        <v>49781.800656352338</v>
      </c>
      <c r="Q4313" s="64">
        <v>9010431.6822601724</v>
      </c>
      <c r="R4313" s="62">
        <v>175235.35058078446</v>
      </c>
      <c r="S4313" s="62">
        <v>361066.28741539101</v>
      </c>
      <c r="T4313" s="62">
        <v>304780.21824603499</v>
      </c>
      <c r="U4313" s="64">
        <v>841081.85624221037</v>
      </c>
      <c r="V4313" s="62">
        <v>1972535.29787781</v>
      </c>
      <c r="W4313" s="62">
        <v>2711772.2596026398</v>
      </c>
      <c r="X4313" s="62">
        <v>1031626.14464987</v>
      </c>
      <c r="Y4313" s="62">
        <v>2769502.3564304998</v>
      </c>
      <c r="Z4313" s="64">
        <v>8485436.0585608184</v>
      </c>
    </row>
    <row r="4314" spans="1:26">
      <c r="A4314" s="1" t="s">
        <v>167</v>
      </c>
      <c r="B4314" s="54">
        <v>2012</v>
      </c>
      <c r="C4314" s="61">
        <v>27.888273448227999</v>
      </c>
      <c r="D4314" s="58">
        <v>5.626562318570909</v>
      </c>
      <c r="E4314" s="58">
        <v>11.358378938521037</v>
      </c>
      <c r="F4314" s="58">
        <v>9.6140138044861985</v>
      </c>
      <c r="G4314" s="61">
        <v>26.598955061578142</v>
      </c>
      <c r="H4314" s="59">
        <v>6.060440898939647</v>
      </c>
      <c r="I4314" s="59">
        <v>8.631526441258595</v>
      </c>
      <c r="J4314" s="59">
        <v>3.3700769694245514</v>
      </c>
      <c r="K4314" s="59">
        <v>8.6793169733445392</v>
      </c>
      <c r="L4314" s="61">
        <v>26.741361282967333</v>
      </c>
      <c r="M4314" s="70">
        <v>314799465</v>
      </c>
      <c r="N4314" s="62">
        <v>34.325883363833739</v>
      </c>
      <c r="O4314" s="63">
        <v>0.91500000000000004</v>
      </c>
      <c r="P4314" s="147">
        <v>51433.047090472719</v>
      </c>
      <c r="Q4314" s="64">
        <v>8779213.5612758789</v>
      </c>
      <c r="R4314" s="62">
        <v>177123.88076752817</v>
      </c>
      <c r="S4314" s="62">
        <v>357561.16131136904</v>
      </c>
      <c r="T4314" s="62">
        <v>302648.64021548699</v>
      </c>
      <c r="U4314" s="64">
        <v>837333.68229438411</v>
      </c>
      <c r="V4314" s="62">
        <v>1907823.5526503201</v>
      </c>
      <c r="W4314" s="62">
        <v>2717199.9058415601</v>
      </c>
      <c r="X4314" s="62">
        <v>1060898.4269836701</v>
      </c>
      <c r="Y4314" s="62">
        <v>2732244.3397742799</v>
      </c>
      <c r="Z4314" s="64">
        <v>8418166.2252498306</v>
      </c>
    </row>
    <row r="4315" spans="1:26">
      <c r="A4315" s="1" t="s">
        <v>167</v>
      </c>
      <c r="B4315" s="54">
        <v>2013</v>
      </c>
      <c r="C4315" s="61">
        <v>27.758488723053542</v>
      </c>
      <c r="D4315" s="58">
        <v>5.4901296081057964</v>
      </c>
      <c r="E4315" s="58">
        <v>11.152828391096564</v>
      </c>
      <c r="F4315" s="58">
        <v>9.4228910556552581</v>
      </c>
      <c r="G4315" s="61">
        <v>26.065849054857619</v>
      </c>
      <c r="H4315" s="59">
        <v>6.4095154615347427</v>
      </c>
      <c r="I4315" s="59">
        <v>8.5931665681066853</v>
      </c>
      <c r="J4315" s="59">
        <v>3.4662345854292211</v>
      </c>
      <c r="K4315" s="59">
        <v>8.5280134616442815</v>
      </c>
      <c r="L4315" s="61">
        <v>26.996930076714929</v>
      </c>
      <c r="M4315" s="70">
        <v>317135919</v>
      </c>
      <c r="N4315" s="62">
        <v>34.570895946616645</v>
      </c>
      <c r="O4315" s="63">
        <v>0.91600000000000004</v>
      </c>
      <c r="P4315" s="147">
        <v>52749.911239511988</v>
      </c>
      <c r="Q4315" s="64">
        <v>8803213.8312367201</v>
      </c>
      <c r="R4315" s="62">
        <v>174111.72986957416</v>
      </c>
      <c r="S4315" s="62">
        <v>353696.24812597001</v>
      </c>
      <c r="T4315" s="62">
        <v>298833.72145721101</v>
      </c>
      <c r="U4315" s="64">
        <v>826641.69945275527</v>
      </c>
      <c r="V4315" s="62">
        <v>2032687.57623853</v>
      </c>
      <c r="W4315" s="62">
        <v>2725201.7766965898</v>
      </c>
      <c r="X4315" s="62">
        <v>1099267.49071968</v>
      </c>
      <c r="Y4315" s="62">
        <v>2704539.3864029301</v>
      </c>
      <c r="Z4315" s="64">
        <v>8561696.2300577294</v>
      </c>
    </row>
    <row r="4316" spans="1:26">
      <c r="A4316" s="1" t="s">
        <v>167</v>
      </c>
      <c r="B4316" s="54">
        <v>2014</v>
      </c>
      <c r="C4316" s="61">
        <v>27.040193314239588</v>
      </c>
      <c r="D4316" s="58">
        <v>5.5405062901897653</v>
      </c>
      <c r="E4316" s="58">
        <v>10.97220729737467</v>
      </c>
      <c r="F4316" s="58">
        <v>9.4434812488426534</v>
      </c>
      <c r="G4316" s="61">
        <v>25.956194836407089</v>
      </c>
      <c r="H4316" s="59">
        <v>6.5203677797258326</v>
      </c>
      <c r="I4316" s="59">
        <v>8.7101306737829081</v>
      </c>
      <c r="J4316" s="59">
        <v>3.4408741945547963</v>
      </c>
      <c r="K4316" s="59">
        <v>8.3797868050952431</v>
      </c>
      <c r="L4316" s="61">
        <v>27.051159453158785</v>
      </c>
      <c r="M4316" s="70">
        <v>319448634</v>
      </c>
      <c r="N4316" s="62">
        <v>34.831955349158562</v>
      </c>
      <c r="O4316" s="63">
        <v>0.91800000000000004</v>
      </c>
      <c r="P4316" s="147">
        <v>54539.665575211911</v>
      </c>
      <c r="Q4316" s="64">
        <v>8637952.81732977</v>
      </c>
      <c r="R4316" s="62">
        <v>176990.7166069528</v>
      </c>
      <c r="S4316" s="62">
        <v>350505.66331111698</v>
      </c>
      <c r="T4316" s="62">
        <v>301670.71851474</v>
      </c>
      <c r="U4316" s="64">
        <v>829167.09843280981</v>
      </c>
      <c r="V4316" s="62">
        <v>2082922.58041103</v>
      </c>
      <c r="W4316" s="62">
        <v>2782439.34570145</v>
      </c>
      <c r="X4316" s="62">
        <v>1099182.56121638</v>
      </c>
      <c r="Y4316" s="62">
        <v>2676911.4480988998</v>
      </c>
      <c r="Z4316" s="64">
        <v>8641455.9354277607</v>
      </c>
    </row>
    <row r="4317" spans="1:26">
      <c r="A4317" s="1" t="s">
        <v>167</v>
      </c>
      <c r="B4317" s="54">
        <v>2015</v>
      </c>
      <c r="C4317" s="61">
        <v>25.499025392153278</v>
      </c>
      <c r="D4317" s="58">
        <v>5.424150831845016</v>
      </c>
      <c r="E4317" s="58">
        <v>10.422684228064107</v>
      </c>
      <c r="F4317" s="58">
        <v>9.2027213519767876</v>
      </c>
      <c r="G4317" s="61">
        <v>25.049556411885909</v>
      </c>
      <c r="H4317" s="59">
        <v>6.5070204065072073</v>
      </c>
      <c r="I4317" s="59">
        <v>8.3910313706809934</v>
      </c>
      <c r="J4317" s="59">
        <v>3.3337340679081624</v>
      </c>
      <c r="K4317" s="59">
        <v>8.0700559834326828</v>
      </c>
      <c r="L4317" s="61">
        <v>26.301841828529046</v>
      </c>
      <c r="M4317" s="70">
        <v>321773631</v>
      </c>
      <c r="N4317" s="62">
        <v>35.09621718473624</v>
      </c>
      <c r="O4317" s="63">
        <v>0.92</v>
      </c>
      <c r="P4317" s="147">
        <v>56115.718426195454</v>
      </c>
      <c r="Q4317" s="64">
        <v>8204913.9873943599</v>
      </c>
      <c r="R4317" s="62">
        <v>174534.87082544412</v>
      </c>
      <c r="S4317" s="62">
        <v>335374.49488306197</v>
      </c>
      <c r="T4317" s="62">
        <v>296119.30645068001</v>
      </c>
      <c r="U4317" s="64">
        <v>806028.6721591861</v>
      </c>
      <c r="V4317" s="62">
        <v>2093787.5831929201</v>
      </c>
      <c r="W4317" s="62">
        <v>2700012.63197893</v>
      </c>
      <c r="X4317" s="62">
        <v>1072707.71581921</v>
      </c>
      <c r="Y4317" s="62">
        <v>2596731.2161624101</v>
      </c>
      <c r="Z4317" s="64">
        <v>8463239.1471534707</v>
      </c>
    </row>
    <row r="4318" spans="1:26">
      <c r="A4318" s="1" t="s">
        <v>168</v>
      </c>
      <c r="B4318" s="54">
        <v>1990</v>
      </c>
      <c r="C4318" s="61">
        <v>12.316842120804264</v>
      </c>
      <c r="D4318" s="58">
        <v>3.2698202329942578</v>
      </c>
      <c r="E4318" s="58">
        <v>1.5654539159657148</v>
      </c>
      <c r="F4318" s="58">
        <v>15.328704424006233</v>
      </c>
      <c r="G4318" s="61">
        <v>20.163978572966204</v>
      </c>
      <c r="H4318" s="59">
        <v>0.56466508226979262</v>
      </c>
      <c r="I4318" s="59">
        <v>0.16657999217837632</v>
      </c>
      <c r="J4318" s="59">
        <v>8.063152376193064E-2</v>
      </c>
      <c r="K4318" s="59">
        <v>0.1906127860748025</v>
      </c>
      <c r="L4318" s="61">
        <v>1.0024893842849021</v>
      </c>
      <c r="M4318" s="70">
        <v>20515248</v>
      </c>
      <c r="N4318" s="62">
        <v>48.213446168312174</v>
      </c>
      <c r="O4318" s="63"/>
      <c r="P4318" s="147">
        <v>1984.9034065417432</v>
      </c>
      <c r="Q4318" s="64">
        <v>252683.07068514545</v>
      </c>
      <c r="R4318" s="62">
        <v>6708.1172995294983</v>
      </c>
      <c r="S4318" s="62">
        <v>3211.56753186078</v>
      </c>
      <c r="T4318" s="62">
        <v>31447.217277718501</v>
      </c>
      <c r="U4318" s="64">
        <v>41366.902109108778</v>
      </c>
      <c r="V4318" s="62">
        <v>11584.244199705199</v>
      </c>
      <c r="W4318" s="62">
        <v>3417.4298513774502</v>
      </c>
      <c r="X4318" s="62">
        <v>1654.1757065939</v>
      </c>
      <c r="Y4318" s="62">
        <v>3910.4685782955198</v>
      </c>
      <c r="Z4318" s="64">
        <v>20566.318335972072</v>
      </c>
    </row>
    <row r="4319" spans="1:26">
      <c r="A4319" s="1" t="s">
        <v>168</v>
      </c>
      <c r="B4319" s="57">
        <v>1991</v>
      </c>
      <c r="C4319" s="61">
        <v>11.127264054075289</v>
      </c>
      <c r="D4319" s="58">
        <v>2.6431018325407711</v>
      </c>
      <c r="E4319" s="58">
        <v>0.8300000321178399</v>
      </c>
      <c r="F4319" s="58">
        <v>12.039612018491574</v>
      </c>
      <c r="G4319" s="61">
        <v>15.512713883150186</v>
      </c>
      <c r="H4319" s="59">
        <v>0.24750717336329553</v>
      </c>
      <c r="I4319" s="59">
        <v>0.10925673600271803</v>
      </c>
      <c r="J4319" s="59">
        <v>5.2369986725959709E-2</v>
      </c>
      <c r="K4319" s="59">
        <v>0.11270162376198881</v>
      </c>
      <c r="L4319" s="61">
        <v>0.52183551985396215</v>
      </c>
      <c r="M4319" s="70">
        <v>20970307</v>
      </c>
      <c r="N4319" s="62">
        <v>49.2524682651622</v>
      </c>
      <c r="O4319" s="63"/>
      <c r="P4319" s="147">
        <v>1997.8263152995862</v>
      </c>
      <c r="Q4319" s="64">
        <v>233342.14328402339</v>
      </c>
      <c r="R4319" s="62">
        <v>5542.6656860642561</v>
      </c>
      <c r="S4319" s="62">
        <v>1740.5355483520962</v>
      </c>
      <c r="T4319" s="62">
        <v>25247.436018865799</v>
      </c>
      <c r="U4319" s="64">
        <v>32530.637253282155</v>
      </c>
      <c r="V4319" s="62">
        <v>5190.3014101305298</v>
      </c>
      <c r="W4319" s="62">
        <v>2291.14729579495</v>
      </c>
      <c r="X4319" s="62">
        <v>1098.2146992293001</v>
      </c>
      <c r="Y4319" s="62">
        <v>2363.3876496874</v>
      </c>
      <c r="Z4319" s="64">
        <v>10943.051054842181</v>
      </c>
    </row>
    <row r="4320" spans="1:26">
      <c r="A4320" s="1" t="s">
        <v>168</v>
      </c>
      <c r="B4320" s="57">
        <v>1992</v>
      </c>
      <c r="C4320" s="61">
        <v>8.6834178747826574</v>
      </c>
      <c r="D4320" s="58">
        <v>1.9538291639779544</v>
      </c>
      <c r="E4320" s="58">
        <v>0.42994261538782824</v>
      </c>
      <c r="F4320" s="58">
        <v>9.0725709600537421</v>
      </c>
      <c r="G4320" s="61">
        <v>11.456342739419526</v>
      </c>
      <c r="H4320" s="59">
        <v>2.692103316277676</v>
      </c>
      <c r="I4320" s="59">
        <v>1.2111040105416089</v>
      </c>
      <c r="J4320" s="59">
        <v>0.75814068133686252</v>
      </c>
      <c r="K4320" s="59">
        <v>2.2872428585769531</v>
      </c>
      <c r="L4320" s="61">
        <v>6.9485908667331007</v>
      </c>
      <c r="M4320" s="70">
        <v>21416399</v>
      </c>
      <c r="N4320" s="62">
        <v>50.420780441936998</v>
      </c>
      <c r="O4320" s="63"/>
      <c r="P4320" s="147">
        <v>1772.4661192838939</v>
      </c>
      <c r="Q4320" s="64">
        <v>185967.54189007741</v>
      </c>
      <c r="R4320" s="62">
        <v>4184.3984953588297</v>
      </c>
      <c r="S4320" s="62">
        <v>920.782259824927</v>
      </c>
      <c r="T4320" s="62">
        <v>19430.179963632399</v>
      </c>
      <c r="U4320" s="64">
        <v>24535.360718816159</v>
      </c>
      <c r="V4320" s="62">
        <v>57655.158770625902</v>
      </c>
      <c r="W4320" s="62">
        <v>25937.486720259301</v>
      </c>
      <c r="X4320" s="62">
        <v>16236.6433296421</v>
      </c>
      <c r="Y4320" s="62">
        <v>48984.505669184597</v>
      </c>
      <c r="Z4320" s="64">
        <v>148813.7944897119</v>
      </c>
    </row>
    <row r="4321" spans="1:26">
      <c r="A4321" s="1" t="s">
        <v>168</v>
      </c>
      <c r="B4321" s="57">
        <v>1993</v>
      </c>
      <c r="C4321" s="61">
        <v>11.478528425910296</v>
      </c>
      <c r="D4321" s="58">
        <v>2.0287137371796611</v>
      </c>
      <c r="E4321" s="58">
        <v>0.41156905859970039</v>
      </c>
      <c r="F4321" s="58">
        <v>9.3946514236077299</v>
      </c>
      <c r="G4321" s="61">
        <v>11.83493421938709</v>
      </c>
      <c r="H4321" s="59">
        <v>2.9897122315190452</v>
      </c>
      <c r="I4321" s="59">
        <v>1.3395592838220527</v>
      </c>
      <c r="J4321" s="59">
        <v>0.96832346399934477</v>
      </c>
      <c r="K4321" s="59">
        <v>2.1004179871594326</v>
      </c>
      <c r="L4321" s="61">
        <v>7.3980129664998762</v>
      </c>
      <c r="M4321" s="70">
        <v>21852080</v>
      </c>
      <c r="N4321" s="62">
        <v>51.579689703808178</v>
      </c>
      <c r="O4321" s="63"/>
      <c r="P4321" s="147">
        <v>1733.0669370797918</v>
      </c>
      <c r="Q4321" s="64">
        <v>250829.72144526587</v>
      </c>
      <c r="R4321" s="62">
        <v>4433.1614881948935</v>
      </c>
      <c r="S4321" s="62">
        <v>899.36399940453407</v>
      </c>
      <c r="T4321" s="62">
        <v>20529.267448079001</v>
      </c>
      <c r="U4321" s="64">
        <v>25861.792935678426</v>
      </c>
      <c r="V4321" s="62">
        <v>65331.430860132699</v>
      </c>
      <c r="W4321" s="62">
        <v>29272.1566348222</v>
      </c>
      <c r="X4321" s="62">
        <v>21159.881801190801</v>
      </c>
      <c r="Y4321" s="62">
        <v>45898.501888846899</v>
      </c>
      <c r="Z4321" s="64">
        <v>161661.97118499261</v>
      </c>
    </row>
    <row r="4322" spans="1:26">
      <c r="A4322" s="1" t="s">
        <v>168</v>
      </c>
      <c r="B4322" s="57">
        <v>1994</v>
      </c>
      <c r="C4322" s="61">
        <v>10.517685789312088</v>
      </c>
      <c r="D4322" s="58">
        <v>2.129266434464812</v>
      </c>
      <c r="E4322" s="58">
        <v>0.46378372587435529</v>
      </c>
      <c r="F4322" s="58">
        <v>9.8563967155799883</v>
      </c>
      <c r="G4322" s="61">
        <v>12.449446875919154</v>
      </c>
      <c r="H4322" s="59">
        <v>3.1753094427227153</v>
      </c>
      <c r="I4322" s="59">
        <v>1.5997771122396385</v>
      </c>
      <c r="J4322" s="59">
        <v>1.2206573929154827</v>
      </c>
      <c r="K4322" s="59">
        <v>1.7921254349374711</v>
      </c>
      <c r="L4322" s="61">
        <v>7.7878693828153081</v>
      </c>
      <c r="M4322" s="70">
        <v>22276140</v>
      </c>
      <c r="N4322" s="62">
        <v>52.60225669957687</v>
      </c>
      <c r="O4322" s="63"/>
      <c r="P4322" s="147">
        <v>1645.2936265114124</v>
      </c>
      <c r="Q4322" s="64">
        <v>234293.44111872659</v>
      </c>
      <c r="R4322" s="62">
        <v>4743.1837191438981</v>
      </c>
      <c r="S4322" s="62">
        <v>1033.1311207298761</v>
      </c>
      <c r="T4322" s="62">
        <v>21956.24731318</v>
      </c>
      <c r="U4322" s="64">
        <v>27732.562153053772</v>
      </c>
      <c r="V4322" s="62">
        <v>70733.637689413197</v>
      </c>
      <c r="W4322" s="62">
        <v>35636.858921045903</v>
      </c>
      <c r="X4322" s="62">
        <v>27191.5349766203</v>
      </c>
      <c r="Y4322" s="62">
        <v>39921.637086228002</v>
      </c>
      <c r="Z4322" s="64">
        <v>173483.6686733074</v>
      </c>
    </row>
    <row r="4323" spans="1:26">
      <c r="A4323" s="1" t="s">
        <v>168</v>
      </c>
      <c r="B4323" s="57">
        <v>1995</v>
      </c>
      <c r="C4323" s="61">
        <v>9.5712185104289631</v>
      </c>
      <c r="D4323" s="58">
        <v>1.9273102901183006</v>
      </c>
      <c r="E4323" s="58">
        <v>0.4629931651612349</v>
      </c>
      <c r="F4323" s="58">
        <v>8.9028107257329783</v>
      </c>
      <c r="G4323" s="61">
        <v>11.293114181012511</v>
      </c>
      <c r="H4323" s="59">
        <v>2.9526665234405214</v>
      </c>
      <c r="I4323" s="59">
        <v>1.4948943118551634</v>
      </c>
      <c r="J4323" s="59">
        <v>0.95277938022117159</v>
      </c>
      <c r="K4323" s="59">
        <v>1.5465216827422521</v>
      </c>
      <c r="L4323" s="61">
        <v>6.9468618982591073</v>
      </c>
      <c r="M4323" s="70">
        <v>22687456</v>
      </c>
      <c r="N4323" s="62">
        <v>53.561354019746119</v>
      </c>
      <c r="O4323" s="63"/>
      <c r="P4323" s="147">
        <v>1634.6873824733846</v>
      </c>
      <c r="Q4323" s="64">
        <v>217146.59882174263</v>
      </c>
      <c r="R4323" s="62">
        <v>4372.5767405406177</v>
      </c>
      <c r="S4323" s="62">
        <v>1050.413706289625</v>
      </c>
      <c r="T4323" s="62">
        <v>20198.2126616395</v>
      </c>
      <c r="U4323" s="64">
        <v>25621.203108469741</v>
      </c>
      <c r="V4323" s="62">
        <v>66988.491833229797</v>
      </c>
      <c r="W4323" s="62">
        <v>33915.348924864302</v>
      </c>
      <c r="X4323" s="62">
        <v>21616.1402664751</v>
      </c>
      <c r="Y4323" s="62">
        <v>35086.642630260802</v>
      </c>
      <c r="Z4323" s="64">
        <v>157606.62365482998</v>
      </c>
    </row>
    <row r="4324" spans="1:26">
      <c r="A4324" s="1" t="s">
        <v>168</v>
      </c>
      <c r="B4324" s="57">
        <v>1996</v>
      </c>
      <c r="C4324" s="61">
        <v>9.9160678048452109</v>
      </c>
      <c r="D4324" s="58">
        <v>1.9478277873578373</v>
      </c>
      <c r="E4324" s="58">
        <v>0.51392396476739899</v>
      </c>
      <c r="F4324" s="58">
        <v>9.0100773200717867</v>
      </c>
      <c r="G4324" s="61">
        <v>11.471829072197021</v>
      </c>
      <c r="H4324" s="59">
        <v>2.7323494122254415</v>
      </c>
      <c r="I4324" s="59">
        <v>1.4901812995039454</v>
      </c>
      <c r="J4324" s="59">
        <v>1.2320299936123451</v>
      </c>
      <c r="K4324" s="59">
        <v>1.4808447862655212</v>
      </c>
      <c r="L4324" s="61">
        <v>6.9354054916072538</v>
      </c>
      <c r="M4324" s="70">
        <v>23087174</v>
      </c>
      <c r="N4324" s="62">
        <v>54.595674659144336</v>
      </c>
      <c r="O4324" s="63"/>
      <c r="P4324" s="147">
        <v>1809.1987387673221</v>
      </c>
      <c r="Q4324" s="64">
        <v>228933.98280625942</v>
      </c>
      <c r="R4324" s="62">
        <v>4496.9839048765389</v>
      </c>
      <c r="S4324" s="62">
        <v>1186.505199735481</v>
      </c>
      <c r="T4324" s="62">
        <v>20801.722284195101</v>
      </c>
      <c r="U4324" s="64">
        <v>26485.211388807118</v>
      </c>
      <c r="V4324" s="62">
        <v>63082.226308846497</v>
      </c>
      <c r="W4324" s="62">
        <v>34404.074953193704</v>
      </c>
      <c r="X4324" s="62">
        <v>28444.090835747102</v>
      </c>
      <c r="Y4324" s="62">
        <v>34188.521247504897</v>
      </c>
      <c r="Z4324" s="64">
        <v>160118.91334529221</v>
      </c>
    </row>
    <row r="4325" spans="1:26">
      <c r="A4325" s="1" t="s">
        <v>168</v>
      </c>
      <c r="B4325" s="54">
        <v>1997</v>
      </c>
      <c r="C4325" s="61">
        <v>8.9264507307359526</v>
      </c>
      <c r="D4325" s="58">
        <v>1.9111035141559423</v>
      </c>
      <c r="E4325" s="58">
        <v>0.51250973152605617</v>
      </c>
      <c r="F4325" s="58">
        <v>8.8647530690746557</v>
      </c>
      <c r="G4325" s="61">
        <v>11.288366314756656</v>
      </c>
      <c r="H4325" s="59">
        <v>2.7560937887744159</v>
      </c>
      <c r="I4325" s="59">
        <v>1.5264515093717979</v>
      </c>
      <c r="J4325" s="59">
        <v>1.3088636070595225</v>
      </c>
      <c r="K4325" s="59">
        <v>1.4119639755147486</v>
      </c>
      <c r="L4325" s="61">
        <v>7.0033728807204847</v>
      </c>
      <c r="M4325" s="70">
        <v>23474760</v>
      </c>
      <c r="N4325" s="62">
        <v>55.634696755994355</v>
      </c>
      <c r="O4325" s="63"/>
      <c r="P4325" s="147">
        <v>1895.3309358345396</v>
      </c>
      <c r="Q4325" s="64">
        <v>209546.28855585109</v>
      </c>
      <c r="R4325" s="62">
        <v>4486.2696329967348</v>
      </c>
      <c r="S4325" s="62">
        <v>1203.1042945238601</v>
      </c>
      <c r="T4325" s="62">
        <v>20809.795075579099</v>
      </c>
      <c r="U4325" s="64">
        <v>26499.169003099694</v>
      </c>
      <c r="V4325" s="62">
        <v>64698.6402289701</v>
      </c>
      <c r="W4325" s="62">
        <v>35833.082834140703</v>
      </c>
      <c r="X4325" s="62">
        <v>30725.259048456599</v>
      </c>
      <c r="Y4325" s="62">
        <v>33145.515453854598</v>
      </c>
      <c r="Z4325" s="64">
        <v>164402.497565422</v>
      </c>
    </row>
    <row r="4326" spans="1:26">
      <c r="A4326" s="1" t="s">
        <v>168</v>
      </c>
      <c r="B4326" s="54">
        <v>1998</v>
      </c>
      <c r="C4326" s="61">
        <v>8.6383645781521849</v>
      </c>
      <c r="D4326" s="58">
        <v>1.9274133111364224</v>
      </c>
      <c r="E4326" s="58">
        <v>0.494909643849965</v>
      </c>
      <c r="F4326" s="58">
        <v>8.9112078314612635</v>
      </c>
      <c r="G4326" s="61">
        <v>11.333530786447648</v>
      </c>
      <c r="H4326" s="59">
        <v>2.9148706079980622</v>
      </c>
      <c r="I4326" s="59">
        <v>1.6765445340193375</v>
      </c>
      <c r="J4326" s="59">
        <v>1.3696931438737356</v>
      </c>
      <c r="K4326" s="59">
        <v>1.4168279254046419</v>
      </c>
      <c r="L4326" s="61">
        <v>7.3779362112957783</v>
      </c>
      <c r="M4326" s="70">
        <v>23845788</v>
      </c>
      <c r="N4326" s="62">
        <v>56.537376586741892</v>
      </c>
      <c r="O4326" s="63"/>
      <c r="P4326" s="147">
        <v>1743.8297370077294</v>
      </c>
      <c r="Q4326" s="64">
        <v>205988.61039732644</v>
      </c>
      <c r="R4326" s="62">
        <v>4596.0689205737162</v>
      </c>
      <c r="S4326" s="62">
        <v>1180.1510446401769</v>
      </c>
      <c r="T4326" s="62">
        <v>21249.477277296501</v>
      </c>
      <c r="U4326" s="64">
        <v>27025.697242510392</v>
      </c>
      <c r="V4326" s="62">
        <v>69507.386565752895</v>
      </c>
      <c r="W4326" s="62">
        <v>39978.525530783903</v>
      </c>
      <c r="X4326" s="62">
        <v>32661.4123338666</v>
      </c>
      <c r="Y4326" s="62">
        <v>33785.378341678901</v>
      </c>
      <c r="Z4326" s="64">
        <v>175932.70277208232</v>
      </c>
    </row>
    <row r="4327" spans="1:26">
      <c r="A4327" s="1" t="s">
        <v>168</v>
      </c>
      <c r="B4327" s="54">
        <v>1999</v>
      </c>
      <c r="C4327" s="61">
        <v>9.1770132863689717</v>
      </c>
      <c r="D4327" s="58">
        <v>1.9588659289349546</v>
      </c>
      <c r="E4327" s="58">
        <v>0.49808974569412118</v>
      </c>
      <c r="F4327" s="58">
        <v>9.051364224537533</v>
      </c>
      <c r="G4327" s="61">
        <v>11.50831989916661</v>
      </c>
      <c r="H4327" s="59">
        <v>2.9579935106707986</v>
      </c>
      <c r="I4327" s="59">
        <v>1.7314270682937927</v>
      </c>
      <c r="J4327" s="59">
        <v>1.3787027078274385</v>
      </c>
      <c r="K4327" s="59">
        <v>1.7146472443697738</v>
      </c>
      <c r="L4327" s="61">
        <v>7.7827705311618045</v>
      </c>
      <c r="M4327" s="70">
        <v>24194543</v>
      </c>
      <c r="N4327" s="62">
        <v>57.150094029149038</v>
      </c>
      <c r="O4327" s="63"/>
      <c r="P4327" s="147">
        <v>1660.7557045095898</v>
      </c>
      <c r="Q4327" s="64">
        <v>222033.64256862542</v>
      </c>
      <c r="R4327" s="62">
        <v>4739.3865948851708</v>
      </c>
      <c r="S4327" s="62">
        <v>1205.105377005548</v>
      </c>
      <c r="T4327" s="62">
        <v>21899.362093923501</v>
      </c>
      <c r="U4327" s="64">
        <v>27843.854065814219</v>
      </c>
      <c r="V4327" s="62">
        <v>71567.3011876456</v>
      </c>
      <c r="W4327" s="62">
        <v>41891.086655198102</v>
      </c>
      <c r="X4327" s="62">
        <v>33357.0819487474</v>
      </c>
      <c r="Y4327" s="62">
        <v>41485.106483736003</v>
      </c>
      <c r="Z4327" s="64">
        <v>188300.57627532713</v>
      </c>
    </row>
    <row r="4328" spans="1:26">
      <c r="A4328" s="1" t="s">
        <v>168</v>
      </c>
      <c r="B4328" s="54">
        <v>2000</v>
      </c>
      <c r="C4328" s="61">
        <v>8.9041894622575057</v>
      </c>
      <c r="D4328" s="58">
        <v>1.8355385481764044</v>
      </c>
      <c r="E4328" s="58">
        <v>0.46938825975332632</v>
      </c>
      <c r="F4328" s="58">
        <v>8.4682137685631531</v>
      </c>
      <c r="G4328" s="61">
        <v>10.773140576492882</v>
      </c>
      <c r="H4328" s="59">
        <v>2.7316193655872802</v>
      </c>
      <c r="I4328" s="59">
        <v>1.4225611906268121</v>
      </c>
      <c r="J4328" s="59">
        <v>1.0628608088181599</v>
      </c>
      <c r="K4328" s="59">
        <v>1.4383950356541679</v>
      </c>
      <c r="L4328" s="61">
        <v>6.6554364006864191</v>
      </c>
      <c r="M4328" s="70">
        <v>24518222</v>
      </c>
      <c r="N4328" s="62">
        <v>57.946403385049365</v>
      </c>
      <c r="O4328" s="63">
        <v>0.59399999999999997</v>
      </c>
      <c r="P4328" s="147">
        <v>1984.4701197699023</v>
      </c>
      <c r="Q4328" s="64">
        <v>218314.89396569016</v>
      </c>
      <c r="R4328" s="62">
        <v>4500.4141613746779</v>
      </c>
      <c r="S4328" s="62">
        <v>1150.856555682572</v>
      </c>
      <c r="T4328" s="62">
        <v>20762.5545121088</v>
      </c>
      <c r="U4328" s="64">
        <v>26413.825229166046</v>
      </c>
      <c r="V4328" s="62">
        <v>66974.4500249681</v>
      </c>
      <c r="W4328" s="62">
        <v>34878.6710803725</v>
      </c>
      <c r="X4328" s="62">
        <v>26059.4572657032</v>
      </c>
      <c r="Y4328" s="62">
        <v>35266.888807866802</v>
      </c>
      <c r="Z4328" s="64">
        <v>163179.46717891059</v>
      </c>
    </row>
    <row r="4329" spans="1:26">
      <c r="A4329" s="1" t="s">
        <v>168</v>
      </c>
      <c r="B4329" s="54">
        <v>2001</v>
      </c>
      <c r="C4329" s="61">
        <v>8.3000309287553211</v>
      </c>
      <c r="D4329" s="58">
        <v>1.6448158795565522</v>
      </c>
      <c r="E4329" s="58">
        <v>0.39366758879427616</v>
      </c>
      <c r="F4329" s="58">
        <v>7.5829346234574784</v>
      </c>
      <c r="G4329" s="61">
        <v>9.6214180918083052</v>
      </c>
      <c r="H4329" s="59">
        <v>2.5515620489387572</v>
      </c>
      <c r="I4329" s="59">
        <v>1.2194930640867772</v>
      </c>
      <c r="J4329" s="59">
        <v>1.0031103848390763</v>
      </c>
      <c r="K4329" s="59">
        <v>1.5058514144103947</v>
      </c>
      <c r="L4329" s="61">
        <v>6.2800169122750047</v>
      </c>
      <c r="M4329" s="70">
        <v>24814629</v>
      </c>
      <c r="N4329" s="62">
        <v>58.68464974141984</v>
      </c>
      <c r="O4329" s="63">
        <v>0.6</v>
      </c>
      <c r="P4329" s="147">
        <v>2088.3356576109873</v>
      </c>
      <c r="Q4329" s="64">
        <v>205962.18818558872</v>
      </c>
      <c r="R4329" s="62">
        <v>4081.5495824504524</v>
      </c>
      <c r="S4329" s="62">
        <v>976.87151652545208</v>
      </c>
      <c r="T4329" s="62">
        <v>18816.770941235201</v>
      </c>
      <c r="U4329" s="64">
        <v>23875.192040211106</v>
      </c>
      <c r="V4329" s="62">
        <v>63316.065614895102</v>
      </c>
      <c r="W4329" s="62">
        <v>30261.267953386599</v>
      </c>
      <c r="X4329" s="62">
        <v>24891.812045828901</v>
      </c>
      <c r="Y4329" s="62">
        <v>37367.144177719201</v>
      </c>
      <c r="Z4329" s="64">
        <v>155836.2897918298</v>
      </c>
    </row>
    <row r="4330" spans="1:26">
      <c r="A4330" s="1" t="s">
        <v>168</v>
      </c>
      <c r="B4330" s="54">
        <v>2002</v>
      </c>
      <c r="C4330" s="61">
        <v>8.3807936399149465</v>
      </c>
      <c r="D4330" s="58">
        <v>1.6202296385251904</v>
      </c>
      <c r="E4330" s="58">
        <v>0.4174604687485034</v>
      </c>
      <c r="F4330" s="58">
        <v>7.3765540434426971</v>
      </c>
      <c r="G4330" s="61">
        <v>9.4142441507163888</v>
      </c>
      <c r="H4330" s="59">
        <v>2.5857064415795494</v>
      </c>
      <c r="I4330" s="59">
        <v>1.2089568311916543</v>
      </c>
      <c r="J4330" s="59">
        <v>0.98421152994451444</v>
      </c>
      <c r="K4330" s="59">
        <v>1.5224921443072976</v>
      </c>
      <c r="L4330" s="61">
        <v>6.3013669470230154</v>
      </c>
      <c r="M4330" s="70">
        <v>25088682</v>
      </c>
      <c r="N4330" s="62">
        <v>59.407263751763047</v>
      </c>
      <c r="O4330" s="63">
        <v>0.60699999999999998</v>
      </c>
      <c r="P4330" s="147">
        <v>2178.3863979877624</v>
      </c>
      <c r="Q4330" s="64">
        <v>210263.06653944863</v>
      </c>
      <c r="R4330" s="62">
        <v>4064.9426167933452</v>
      </c>
      <c r="S4330" s="62">
        <v>1047.3532948002139</v>
      </c>
      <c r="T4330" s="62">
        <v>18506.801865174799</v>
      </c>
      <c r="U4330" s="64">
        <v>23619.097776768358</v>
      </c>
      <c r="V4330" s="62">
        <v>64871.966658140896</v>
      </c>
      <c r="W4330" s="62">
        <v>30331.1334894951</v>
      </c>
      <c r="X4330" s="62">
        <v>24692.570095511401</v>
      </c>
      <c r="Y4330" s="62">
        <v>38197.321256023897</v>
      </c>
      <c r="Z4330" s="64">
        <v>158092.9914991713</v>
      </c>
    </row>
    <row r="4331" spans="1:26">
      <c r="A4331" s="1" t="s">
        <v>168</v>
      </c>
      <c r="B4331" s="54">
        <v>2003</v>
      </c>
      <c r="C4331" s="61">
        <v>8.1363838777434161</v>
      </c>
      <c r="D4331" s="58">
        <v>1.5807881308412892</v>
      </c>
      <c r="E4331" s="58">
        <v>0.4122964822328879</v>
      </c>
      <c r="F4331" s="58">
        <v>7.1367768840679764</v>
      </c>
      <c r="G4331" s="61">
        <v>9.1298614971421532</v>
      </c>
      <c r="H4331" s="59">
        <v>2.6211159409813782</v>
      </c>
      <c r="I4331" s="59">
        <v>1.1190774601341698</v>
      </c>
      <c r="J4331" s="59">
        <v>0.92118592771531338</v>
      </c>
      <c r="K4331" s="59">
        <v>1.5225190680811249</v>
      </c>
      <c r="L4331" s="61">
        <v>6.1838983969119861</v>
      </c>
      <c r="M4331" s="70">
        <v>25353547</v>
      </c>
      <c r="N4331" s="62">
        <v>60.102609308885754</v>
      </c>
      <c r="O4331" s="63">
        <v>0.61299999999999999</v>
      </c>
      <c r="P4331" s="147">
        <v>2288.3567026200681</v>
      </c>
      <c r="Q4331" s="64">
        <v>206286.19105440995</v>
      </c>
      <c r="R4331" s="62">
        <v>4007.8586172326773</v>
      </c>
      <c r="S4331" s="62">
        <v>1045.3178240226189</v>
      </c>
      <c r="T4331" s="62">
        <v>18094.260815873098</v>
      </c>
      <c r="U4331" s="64">
        <v>23147.437257128393</v>
      </c>
      <c r="V4331" s="62">
        <v>66454.586202120598</v>
      </c>
      <c r="W4331" s="62">
        <v>28372.5829821523</v>
      </c>
      <c r="X4331" s="62">
        <v>23355.330714068801</v>
      </c>
      <c r="Y4331" s="62">
        <v>38601.258750991001</v>
      </c>
      <c r="Z4331" s="64">
        <v>156783.75864933271</v>
      </c>
    </row>
    <row r="4332" spans="1:26">
      <c r="A4332" s="1" t="s">
        <v>168</v>
      </c>
      <c r="B4332" s="54">
        <v>2004</v>
      </c>
      <c r="C4332" s="61">
        <v>7.9741259695663036</v>
      </c>
      <c r="D4332" s="58">
        <v>1.5395703723297731</v>
      </c>
      <c r="E4332" s="58">
        <v>0.43208039526775521</v>
      </c>
      <c r="F4332" s="58">
        <v>6.9590277507763183</v>
      </c>
      <c r="G4332" s="61">
        <v>8.9306785183738473</v>
      </c>
      <c r="H4332" s="59">
        <v>2.7291931409203891</v>
      </c>
      <c r="I4332" s="59">
        <v>1.1237133876286449</v>
      </c>
      <c r="J4332" s="59">
        <v>0.91154915189456964</v>
      </c>
      <c r="K4332" s="59">
        <v>1.7220328345528761</v>
      </c>
      <c r="L4332" s="61">
        <v>6.4864885149964806</v>
      </c>
      <c r="M4332" s="70">
        <v>25627007</v>
      </c>
      <c r="N4332" s="62">
        <v>60.800070521861777</v>
      </c>
      <c r="O4332" s="63">
        <v>0.62</v>
      </c>
      <c r="P4332" s="147">
        <v>2503.2793754608606</v>
      </c>
      <c r="Q4332" s="64">
        <v>204352.98204095746</v>
      </c>
      <c r="R4332" s="62">
        <v>3945.4580708687699</v>
      </c>
      <c r="S4332" s="62">
        <v>1107.2927314089529</v>
      </c>
      <c r="T4332" s="62">
        <v>17833.905288233898</v>
      </c>
      <c r="U4332" s="64">
        <v>22886.656090511624</v>
      </c>
      <c r="V4332" s="62">
        <v>69941.051726718797</v>
      </c>
      <c r="W4332" s="62">
        <v>28797.410850753</v>
      </c>
      <c r="X4332" s="62">
        <v>23360.2764964462</v>
      </c>
      <c r="Y4332" s="62">
        <v>44130.547505316397</v>
      </c>
      <c r="Z4332" s="64">
        <v>166229.28657923441</v>
      </c>
    </row>
    <row r="4333" spans="1:26">
      <c r="A4333" s="1" t="s">
        <v>168</v>
      </c>
      <c r="B4333" s="54">
        <v>2005</v>
      </c>
      <c r="C4333" s="61">
        <v>7.9056743506772182</v>
      </c>
      <c r="D4333" s="58">
        <v>1.506936610151554</v>
      </c>
      <c r="E4333" s="58">
        <v>0.41681243557491782</v>
      </c>
      <c r="F4333" s="58">
        <v>6.8371069753374325</v>
      </c>
      <c r="G4333" s="61">
        <v>8.7608560210639048</v>
      </c>
      <c r="H4333" s="59">
        <v>2.8336557303938905</v>
      </c>
      <c r="I4333" s="59">
        <v>1.0830894885613083</v>
      </c>
      <c r="J4333" s="59">
        <v>0.93068366177788486</v>
      </c>
      <c r="K4333" s="59">
        <v>1.6983947565246083</v>
      </c>
      <c r="L4333" s="61">
        <v>6.5458236372576932</v>
      </c>
      <c r="M4333" s="70">
        <v>25922239</v>
      </c>
      <c r="N4333" s="62">
        <v>61.511518570756934</v>
      </c>
      <c r="O4333" s="63">
        <v>0.626</v>
      </c>
      <c r="P4333" s="147">
        <v>2732.7169511016696</v>
      </c>
      <c r="Q4333" s="64">
        <v>204932.77997442466</v>
      </c>
      <c r="R4333" s="62">
        <v>3906.3170966198409</v>
      </c>
      <c r="S4333" s="62">
        <v>1080.4711573145121</v>
      </c>
      <c r="T4333" s="62">
        <v>17723.312108326401</v>
      </c>
      <c r="U4333" s="64">
        <v>22710.100362260757</v>
      </c>
      <c r="V4333" s="62">
        <v>73454.701086989997</v>
      </c>
      <c r="W4333" s="62">
        <v>28076.104580873998</v>
      </c>
      <c r="X4333" s="62">
        <v>24125.404314001498</v>
      </c>
      <c r="Y4333" s="62">
        <v>44026.194794977702</v>
      </c>
      <c r="Z4333" s="64">
        <v>169682.40477684321</v>
      </c>
    </row>
    <row r="4334" spans="1:26">
      <c r="A4334" s="1" t="s">
        <v>168</v>
      </c>
      <c r="B4334" s="54">
        <v>2006</v>
      </c>
      <c r="C4334" s="61">
        <v>8.4206191934338825</v>
      </c>
      <c r="D4334" s="58">
        <v>1.5431972075434601</v>
      </c>
      <c r="E4334" s="58">
        <v>0.46603342546685472</v>
      </c>
      <c r="F4334" s="58">
        <v>7.1236939120118636</v>
      </c>
      <c r="G4334" s="61">
        <v>9.1329245450221794</v>
      </c>
      <c r="H4334" s="59">
        <v>3.0403708106876071</v>
      </c>
      <c r="I4334" s="59">
        <v>1.128534517903961</v>
      </c>
      <c r="J4334" s="59">
        <v>0.92389903962553066</v>
      </c>
      <c r="K4334" s="59">
        <v>1.8364569846711805</v>
      </c>
      <c r="L4334" s="61">
        <v>6.929261352888278</v>
      </c>
      <c r="M4334" s="70">
        <v>26242947</v>
      </c>
      <c r="N4334" s="62">
        <v>62.266690173953926</v>
      </c>
      <c r="O4334" s="63">
        <v>0.63100000000000001</v>
      </c>
      <c r="P4334" s="147">
        <v>2985.6360567966394</v>
      </c>
      <c r="Q4334" s="64">
        <v>220981.86320046813</v>
      </c>
      <c r="R4334" s="62">
        <v>4049.8042528111023</v>
      </c>
      <c r="S4334" s="62">
        <v>1223.0090484755119</v>
      </c>
      <c r="T4334" s="62">
        <v>18694.672177715001</v>
      </c>
      <c r="U4334" s="64">
        <v>23967.485479001618</v>
      </c>
      <c r="V4334" s="62">
        <v>79788.290045221904</v>
      </c>
      <c r="W4334" s="62">
        <v>29616.071541024201</v>
      </c>
      <c r="X4334" s="62">
        <v>24245.833530243701</v>
      </c>
      <c r="Y4334" s="62">
        <v>48194.043316505602</v>
      </c>
      <c r="Z4334" s="64">
        <v>181844.23843299539</v>
      </c>
    </row>
    <row r="4335" spans="1:26">
      <c r="A4335" s="1" t="s">
        <v>168</v>
      </c>
      <c r="B4335" s="54">
        <v>2007</v>
      </c>
      <c r="C4335" s="61">
        <v>8.217231835312063</v>
      </c>
      <c r="D4335" s="58">
        <v>1.5232909168052531</v>
      </c>
      <c r="E4335" s="58">
        <v>0.49677544528641404</v>
      </c>
      <c r="F4335" s="58">
        <v>7.120687690188376</v>
      </c>
      <c r="G4335" s="61">
        <v>9.1407540522800428</v>
      </c>
      <c r="H4335" s="59">
        <v>3.0235243987131462</v>
      </c>
      <c r="I4335" s="59">
        <v>1.1101541369434553</v>
      </c>
      <c r="J4335" s="59">
        <v>0.6175995984367334</v>
      </c>
      <c r="K4335" s="59">
        <v>2.0823813698256735</v>
      </c>
      <c r="L4335" s="61">
        <v>6.8336595039190078</v>
      </c>
      <c r="M4335" s="70">
        <v>26586701</v>
      </c>
      <c r="N4335" s="62">
        <v>63.159379407616363</v>
      </c>
      <c r="O4335" s="63">
        <v>0.64400000000000002</v>
      </c>
      <c r="P4335" s="147">
        <v>3321.5667619168003</v>
      </c>
      <c r="Q4335" s="64">
        <v>218469.08585312305</v>
      </c>
      <c r="R4335" s="62">
        <v>4049.9280141117142</v>
      </c>
      <c r="S4335" s="62">
        <v>1320.762022797175</v>
      </c>
      <c r="T4335" s="62">
        <v>18931.559453341899</v>
      </c>
      <c r="U4335" s="64">
        <v>24302.249490250786</v>
      </c>
      <c r="V4335" s="62">
        <v>80385.5391547912</v>
      </c>
      <c r="W4335" s="62">
        <v>29515.3361028287</v>
      </c>
      <c r="X4335" s="62">
        <v>16419.935861357499</v>
      </c>
      <c r="Y4335" s="62">
        <v>55363.650847525598</v>
      </c>
      <c r="Z4335" s="64">
        <v>181684.461966503</v>
      </c>
    </row>
    <row r="4336" spans="1:26">
      <c r="A4336" s="1" t="s">
        <v>168</v>
      </c>
      <c r="B4336" s="54">
        <v>2008</v>
      </c>
      <c r="C4336" s="61">
        <v>8.1965083511626844</v>
      </c>
      <c r="D4336" s="58">
        <v>1.4143032403415003</v>
      </c>
      <c r="E4336" s="58">
        <v>0.46898378688156844</v>
      </c>
      <c r="F4336" s="58">
        <v>6.6145836434144547</v>
      </c>
      <c r="G4336" s="61">
        <v>8.4978706706375231</v>
      </c>
      <c r="H4336" s="59">
        <v>3.0384457694250031</v>
      </c>
      <c r="I4336" s="59">
        <v>1.0647763072017409</v>
      </c>
      <c r="J4336" s="59">
        <v>0.58599283020450732</v>
      </c>
      <c r="K4336" s="59">
        <v>2.1193284930943852</v>
      </c>
      <c r="L4336" s="61">
        <v>6.8085433999256368</v>
      </c>
      <c r="M4336" s="70">
        <v>26952719</v>
      </c>
      <c r="N4336" s="62">
        <v>64.181476257639872</v>
      </c>
      <c r="O4336" s="63">
        <v>0.65100000000000002</v>
      </c>
      <c r="P4336" s="147">
        <v>3632.7401208306296</v>
      </c>
      <c r="Q4336" s="64">
        <v>220918.18637004113</v>
      </c>
      <c r="R4336" s="62">
        <v>3811.9317817713927</v>
      </c>
      <c r="S4336" s="62">
        <v>1264.03882233748</v>
      </c>
      <c r="T4336" s="62">
        <v>17828.1014242946</v>
      </c>
      <c r="U4336" s="64">
        <v>22904.072028403472</v>
      </c>
      <c r="V4336" s="62">
        <v>81894.375020050895</v>
      </c>
      <c r="W4336" s="62">
        <v>28698.616605866198</v>
      </c>
      <c r="X4336" s="62">
        <v>15794.1000885168</v>
      </c>
      <c r="Y4336" s="62">
        <v>57121.665343066401</v>
      </c>
      <c r="Z4336" s="64">
        <v>183508.7570575003</v>
      </c>
    </row>
    <row r="4337" spans="1:26">
      <c r="A4337" s="1" t="s">
        <v>168</v>
      </c>
      <c r="B4337" s="54">
        <v>2009</v>
      </c>
      <c r="C4337" s="61">
        <v>8.1746102357157504</v>
      </c>
      <c r="D4337" s="58">
        <v>1.517468698211744</v>
      </c>
      <c r="E4337" s="58">
        <v>0.51764261545995738</v>
      </c>
      <c r="F4337" s="58">
        <v>7.0609975723924068</v>
      </c>
      <c r="G4337" s="61">
        <v>9.0961088860641066</v>
      </c>
      <c r="H4337" s="59">
        <v>3.3720687232634234</v>
      </c>
      <c r="I4337" s="59">
        <v>1.1331380337580372</v>
      </c>
      <c r="J4337" s="59">
        <v>0.67927376048303501</v>
      </c>
      <c r="K4337" s="59">
        <v>2.1295795018926618</v>
      </c>
      <c r="L4337" s="61">
        <v>7.314060019397159</v>
      </c>
      <c r="M4337" s="70">
        <v>27338109</v>
      </c>
      <c r="N4337" s="62">
        <v>65.273624823695343</v>
      </c>
      <c r="O4337" s="63">
        <v>0.65700000000000003</v>
      </c>
      <c r="P4337" s="147">
        <v>3890.6101741303401</v>
      </c>
      <c r="Q4337" s="64">
        <v>223478.3856565129</v>
      </c>
      <c r="R4337" s="62">
        <v>4148.4724675800762</v>
      </c>
      <c r="S4337" s="62">
        <v>1415.1370244489399</v>
      </c>
      <c r="T4337" s="62">
        <v>19303.432128279899</v>
      </c>
      <c r="U4337" s="64">
        <v>24867.041620308912</v>
      </c>
      <c r="V4337" s="62">
        <v>92185.982312066306</v>
      </c>
      <c r="W4337" s="62">
        <v>30977.8510789229</v>
      </c>
      <c r="X4337" s="62">
        <v>18570.060104925102</v>
      </c>
      <c r="Y4337" s="62">
        <v>58218.6765469073</v>
      </c>
      <c r="Z4337" s="64">
        <v>199952.57004282164</v>
      </c>
    </row>
    <row r="4338" spans="1:26">
      <c r="A4338" s="1" t="s">
        <v>168</v>
      </c>
      <c r="B4338" s="54">
        <v>2010</v>
      </c>
      <c r="C4338" s="61">
        <v>7.9527123747252118</v>
      </c>
      <c r="D4338" s="58">
        <v>1.4841831868749729</v>
      </c>
      <c r="E4338" s="58">
        <v>0.48528141192508273</v>
      </c>
      <c r="F4338" s="58">
        <v>6.8715382045413573</v>
      </c>
      <c r="G4338" s="61">
        <v>8.8410028033414143</v>
      </c>
      <c r="H4338" s="59">
        <v>3.4448095445367741</v>
      </c>
      <c r="I4338" s="59">
        <v>1.0968602682965076</v>
      </c>
      <c r="J4338" s="59">
        <v>0.72411305143722926</v>
      </c>
      <c r="K4338" s="59">
        <v>2.0679401866105351</v>
      </c>
      <c r="L4338" s="61">
        <v>7.3337230508810451</v>
      </c>
      <c r="M4338" s="70">
        <v>27739764</v>
      </c>
      <c r="N4338" s="62">
        <v>67.142454160789839</v>
      </c>
      <c r="O4338" s="63">
        <v>0.66400000000000003</v>
      </c>
      <c r="P4338" s="147">
        <v>4153.9388460320706</v>
      </c>
      <c r="Q4338" s="64">
        <v>220606.36443475692</v>
      </c>
      <c r="R4338" s="62">
        <v>4117.0891336679642</v>
      </c>
      <c r="S4338" s="62">
        <v>1346.159184038858</v>
      </c>
      <c r="T4338" s="62">
        <v>19061.484811096099</v>
      </c>
      <c r="U4338" s="64">
        <v>24524.733128802924</v>
      </c>
      <c r="V4338" s="62">
        <v>95558.203790397602</v>
      </c>
      <c r="W4338" s="62">
        <v>30426.644983521801</v>
      </c>
      <c r="X4338" s="62">
        <v>20086.725156188601</v>
      </c>
      <c r="Y4338" s="62">
        <v>57364.172742692201</v>
      </c>
      <c r="Z4338" s="64">
        <v>203435.74667280019</v>
      </c>
    </row>
    <row r="4339" spans="1:26">
      <c r="A4339" s="1" t="s">
        <v>168</v>
      </c>
      <c r="B4339" s="54">
        <v>2011</v>
      </c>
      <c r="C4339" s="61">
        <v>8.0751869663994746</v>
      </c>
      <c r="D4339" s="58">
        <v>1.4374306238052414</v>
      </c>
      <c r="E4339" s="58">
        <v>0.51354932559718769</v>
      </c>
      <c r="F4339" s="58">
        <v>6.6831104389484555</v>
      </c>
      <c r="G4339" s="61">
        <v>8.6340903883508844</v>
      </c>
      <c r="H4339" s="59">
        <v>3.6329191386657871</v>
      </c>
      <c r="I4339" s="59">
        <v>1.0757157009430758</v>
      </c>
      <c r="J4339" s="59">
        <v>0.69414358607074367</v>
      </c>
      <c r="K4339" s="59">
        <v>2.0418260949831017</v>
      </c>
      <c r="L4339" s="61">
        <v>7.4446045206627076</v>
      </c>
      <c r="M4339" s="70">
        <v>28158395</v>
      </c>
      <c r="N4339" s="62">
        <v>68.96897038081805</v>
      </c>
      <c r="O4339" s="63">
        <v>0.67300000000000004</v>
      </c>
      <c r="P4339" s="147">
        <v>4469.9974844576209</v>
      </c>
      <c r="Q4339" s="64">
        <v>227384.30429872815</v>
      </c>
      <c r="R4339" s="62">
        <v>4047.5739290204388</v>
      </c>
      <c r="S4339" s="62">
        <v>1446.0724762149221</v>
      </c>
      <c r="T4339" s="62">
        <v>18818.5663568534</v>
      </c>
      <c r="U4339" s="64">
        <v>24312.212762088759</v>
      </c>
      <c r="V4339" s="62">
        <v>102297.172109611</v>
      </c>
      <c r="W4339" s="62">
        <v>30290.427614856999</v>
      </c>
      <c r="X4339" s="62">
        <v>19545.969283296501</v>
      </c>
      <c r="Y4339" s="62">
        <v>57494.545703841701</v>
      </c>
      <c r="Z4339" s="64">
        <v>209628.11471160618</v>
      </c>
    </row>
    <row r="4340" spans="1:26">
      <c r="A4340" s="1" t="s">
        <v>168</v>
      </c>
      <c r="B4340" s="54">
        <v>2012</v>
      </c>
      <c r="C4340" s="61">
        <v>8.215722213129693</v>
      </c>
      <c r="D4340" s="58">
        <v>1.4648396183641315</v>
      </c>
      <c r="E4340" s="58">
        <v>0.52017383309771414</v>
      </c>
      <c r="F4340" s="58">
        <v>6.659420046434704</v>
      </c>
      <c r="G4340" s="61">
        <v>8.64443349789655</v>
      </c>
      <c r="H4340" s="59">
        <v>3.6636095057761229</v>
      </c>
      <c r="I4340" s="59">
        <v>1.0588522262972209</v>
      </c>
      <c r="J4340" s="59">
        <v>0.68557893680351856</v>
      </c>
      <c r="K4340" s="59">
        <v>2.0935657434822605</v>
      </c>
      <c r="L4340" s="61">
        <v>7.5016064123591208</v>
      </c>
      <c r="M4340" s="70">
        <v>28592451</v>
      </c>
      <c r="N4340" s="62">
        <v>69.991772449459333</v>
      </c>
      <c r="O4340" s="63">
        <v>0.68100000000000005</v>
      </c>
      <c r="P4340" s="147">
        <v>4853.6497060030633</v>
      </c>
      <c r="Q4340" s="64">
        <v>234907.6348085223</v>
      </c>
      <c r="R4340" s="62">
        <v>4188.3355010935129</v>
      </c>
      <c r="S4340" s="62">
        <v>1487.3044834328571</v>
      </c>
      <c r="T4340" s="62">
        <v>19040.914136610201</v>
      </c>
      <c r="U4340" s="64">
        <v>24716.554121136574</v>
      </c>
      <c r="V4340" s="62">
        <v>104751.57527703801</v>
      </c>
      <c r="W4340" s="62">
        <v>30275.180396644198</v>
      </c>
      <c r="X4340" s="62">
        <v>19602.382157186701</v>
      </c>
      <c r="Y4340" s="62">
        <v>59860.175935795101</v>
      </c>
      <c r="Z4340" s="64">
        <v>214489.31376666398</v>
      </c>
    </row>
    <row r="4341" spans="1:26">
      <c r="A4341" s="1" t="s">
        <v>168</v>
      </c>
      <c r="B4341" s="54">
        <v>2013</v>
      </c>
      <c r="C4341" s="61">
        <v>8.0362680666518731</v>
      </c>
      <c r="D4341" s="58">
        <v>1.4731351082262196</v>
      </c>
      <c r="E4341" s="58">
        <v>0.53658239623909476</v>
      </c>
      <c r="F4341" s="58">
        <v>6.6465674215054191</v>
      </c>
      <c r="G4341" s="61">
        <v>8.6562849259707324</v>
      </c>
      <c r="H4341" s="59">
        <v>3.8255810443927936</v>
      </c>
      <c r="I4341" s="59">
        <v>1.0277428682059924</v>
      </c>
      <c r="J4341" s="59">
        <v>0.69470383379233291</v>
      </c>
      <c r="K4341" s="59">
        <v>2.1382417830969072</v>
      </c>
      <c r="L4341" s="61">
        <v>7.6862695294880252</v>
      </c>
      <c r="M4341" s="70">
        <v>29033361</v>
      </c>
      <c r="N4341" s="62">
        <v>71.09355900329102</v>
      </c>
      <c r="O4341" s="63">
        <v>0.69</v>
      </c>
      <c r="P4341" s="147">
        <v>5244.0493797215313</v>
      </c>
      <c r="Q4341" s="64">
        <v>233319.87187187589</v>
      </c>
      <c r="R4341" s="62">
        <v>4277.0063398905904</v>
      </c>
      <c r="S4341" s="62">
        <v>1557.8790416254681</v>
      </c>
      <c r="T4341" s="62">
        <v>19297.219135940599</v>
      </c>
      <c r="U4341" s="64">
        <v>25132.104517456653</v>
      </c>
      <c r="V4341" s="62">
        <v>111069.475496613</v>
      </c>
      <c r="W4341" s="62">
        <v>29838.8297078</v>
      </c>
      <c r="X4341" s="62">
        <v>20169.587194576801</v>
      </c>
      <c r="Y4341" s="62">
        <v>62080.345593936203</v>
      </c>
      <c r="Z4341" s="64">
        <v>223158.23799292598</v>
      </c>
    </row>
    <row r="4342" spans="1:26">
      <c r="A4342" s="1" t="s">
        <v>168</v>
      </c>
      <c r="B4342" s="54">
        <v>2014</v>
      </c>
      <c r="C4342" s="61">
        <v>8.1556561751979597</v>
      </c>
      <c r="D4342" s="58">
        <v>1.4555328594128791</v>
      </c>
      <c r="E4342" s="58">
        <v>0.51148528561198436</v>
      </c>
      <c r="F4342" s="58">
        <v>6.5885847532330004</v>
      </c>
      <c r="G4342" s="61">
        <v>8.5556028982578649</v>
      </c>
      <c r="H4342" s="59">
        <v>3.9249143750779649</v>
      </c>
      <c r="I4342" s="59">
        <v>1.0485220518733394</v>
      </c>
      <c r="J4342" s="59">
        <v>0.72343429726320196</v>
      </c>
      <c r="K4342" s="59">
        <v>2.1594792589247684</v>
      </c>
      <c r="L4342" s="61">
        <v>7.8563499831392747</v>
      </c>
      <c r="M4342" s="70">
        <v>29469913</v>
      </c>
      <c r="N4342" s="62">
        <v>72.30300893276916</v>
      </c>
      <c r="O4342" s="63">
        <v>0.69699999999999995</v>
      </c>
      <c r="P4342" s="147">
        <v>5673.7861925224015</v>
      </c>
      <c r="Q4342" s="64">
        <v>240346.47794099664</v>
      </c>
      <c r="R4342" s="62">
        <v>4289.4426735538782</v>
      </c>
      <c r="S4342" s="62">
        <v>1507.3426867765329</v>
      </c>
      <c r="T4342" s="62">
        <v>19416.501947090299</v>
      </c>
      <c r="U4342" s="64">
        <v>25213.287307420713</v>
      </c>
      <c r="V4342" s="62">
        <v>115666.885165997</v>
      </c>
      <c r="W4342" s="62">
        <v>30899.853647288801</v>
      </c>
      <c r="X4342" s="62">
        <v>21319.545801562701</v>
      </c>
      <c r="Y4342" s="62">
        <v>63639.665885817398</v>
      </c>
      <c r="Z4342" s="64">
        <v>231525.9505006659</v>
      </c>
    </row>
    <row r="4343" spans="1:26">
      <c r="A4343" s="1" t="s">
        <v>168</v>
      </c>
      <c r="B4343" s="54">
        <v>2015</v>
      </c>
      <c r="C4343" s="61">
        <v>8.062776207499164</v>
      </c>
      <c r="D4343" s="58">
        <v>1.4422347310969699</v>
      </c>
      <c r="E4343" s="58">
        <v>0.50922504643875821</v>
      </c>
      <c r="F4343" s="58">
        <v>6.5184503643735727</v>
      </c>
      <c r="G4343" s="61">
        <v>8.4699101419093008</v>
      </c>
      <c r="H4343" s="59">
        <v>4.026175741382672</v>
      </c>
      <c r="I4343" s="59">
        <v>1.0077422289681386</v>
      </c>
      <c r="J4343" s="59">
        <v>0.73105167220544831</v>
      </c>
      <c r="K4343" s="59">
        <v>2.1942565609481104</v>
      </c>
      <c r="L4343" s="61">
        <v>7.959226203504369</v>
      </c>
      <c r="M4343" s="70">
        <v>29893488</v>
      </c>
      <c r="N4343" s="62">
        <v>73.575223319228968</v>
      </c>
      <c r="O4343" s="63">
        <v>0.70099999999999996</v>
      </c>
      <c r="P4343" s="147">
        <v>6086.5221813839189</v>
      </c>
      <c r="Q4343" s="64">
        <v>241024.50380556175</v>
      </c>
      <c r="R4343" s="62">
        <v>4311.3426627230492</v>
      </c>
      <c r="S4343" s="62">
        <v>1522.251281501646</v>
      </c>
      <c r="T4343" s="62">
        <v>19485.921774599701</v>
      </c>
      <c r="U4343" s="64">
        <v>25319.515718824397</v>
      </c>
      <c r="V4343" s="62">
        <v>120356.43621091401</v>
      </c>
      <c r="W4343" s="62">
        <v>30124.930228752299</v>
      </c>
      <c r="X4343" s="62">
        <v>21853.684390453502</v>
      </c>
      <c r="Y4343" s="62">
        <v>65593.982173623604</v>
      </c>
      <c r="Z4343" s="64">
        <v>237929.03300374342</v>
      </c>
    </row>
    <row r="4344" spans="1:26">
      <c r="A4344" s="1" t="s">
        <v>169</v>
      </c>
      <c r="B4344" s="54">
        <v>1990</v>
      </c>
      <c r="C4344" s="61">
        <v>5.3783498878932505</v>
      </c>
      <c r="D4344" s="58">
        <v>4.4857076221654539</v>
      </c>
      <c r="E4344" s="58">
        <v>2.7116072244871616</v>
      </c>
      <c r="F4344" s="58">
        <v>11.041268467960897</v>
      </c>
      <c r="G4344" s="61">
        <v>18.238583314613514</v>
      </c>
      <c r="H4344" s="59">
        <v>3.8080908231602919</v>
      </c>
      <c r="I4344" s="59">
        <v>0.45434746908207496</v>
      </c>
      <c r="J4344" s="59">
        <v>0.40750078990240873</v>
      </c>
      <c r="K4344" s="59">
        <v>0.57762932317650728</v>
      </c>
      <c r="L4344" s="61">
        <v>5.2475684053212817</v>
      </c>
      <c r="M4344" s="70">
        <v>146633</v>
      </c>
      <c r="N4344" s="62">
        <v>12.02904019688269</v>
      </c>
      <c r="O4344" s="63"/>
      <c r="P4344" s="147">
        <v>1647.7002726287492</v>
      </c>
      <c r="Q4344" s="64">
        <v>788.643579111451</v>
      </c>
      <c r="R4344" s="62">
        <v>65.77527657609869</v>
      </c>
      <c r="S4344" s="62">
        <v>39.761110214822594</v>
      </c>
      <c r="T4344" s="62">
        <v>161.90143192625101</v>
      </c>
      <c r="U4344" s="64">
        <v>267.43781871717232</v>
      </c>
      <c r="V4344" s="62">
        <v>558.39178167246303</v>
      </c>
      <c r="W4344" s="62">
        <v>66.622332433911893</v>
      </c>
      <c r="X4344" s="62">
        <v>59.753063325759904</v>
      </c>
      <c r="Y4344" s="62">
        <v>84.699520545340803</v>
      </c>
      <c r="Z4344" s="64">
        <v>769.46669797747552</v>
      </c>
    </row>
    <row r="4345" spans="1:26">
      <c r="A4345" s="1" t="s">
        <v>169</v>
      </c>
      <c r="B4345" s="57">
        <v>1991</v>
      </c>
      <c r="C4345" s="61">
        <v>5.3173413953263626</v>
      </c>
      <c r="D4345" s="58">
        <v>4.6348959239265817</v>
      </c>
      <c r="E4345" s="58">
        <v>2.7196744437376692</v>
      </c>
      <c r="F4345" s="58">
        <v>12.094962305151114</v>
      </c>
      <c r="G4345" s="61">
        <v>19.449532672815366</v>
      </c>
      <c r="H4345" s="59">
        <v>3.4105016159901247</v>
      </c>
      <c r="I4345" s="59">
        <v>0.43154330165920318</v>
      </c>
      <c r="J4345" s="59">
        <v>0.38882275518690468</v>
      </c>
      <c r="K4345" s="59">
        <v>0.60068812394719684</v>
      </c>
      <c r="L4345" s="61">
        <v>4.8315557967834293</v>
      </c>
      <c r="M4345" s="70">
        <v>150779</v>
      </c>
      <c r="N4345" s="62">
        <v>12.368990976210009</v>
      </c>
      <c r="O4345" s="63"/>
      <c r="P4345" s="147">
        <v>1707.707654563256</v>
      </c>
      <c r="Q4345" s="64">
        <v>801.74341824591374</v>
      </c>
      <c r="R4345" s="62">
        <v>69.884497251372608</v>
      </c>
      <c r="S4345" s="62">
        <v>41.006979295232199</v>
      </c>
      <c r="T4345" s="62">
        <v>182.36663214083799</v>
      </c>
      <c r="U4345" s="64">
        <v>293.25810868744281</v>
      </c>
      <c r="V4345" s="62">
        <v>514.23202315737501</v>
      </c>
      <c r="W4345" s="62">
        <v>65.067667480872998</v>
      </c>
      <c r="X4345" s="62">
        <v>58.626306204326298</v>
      </c>
      <c r="Y4345" s="62">
        <v>90.571154640634404</v>
      </c>
      <c r="Z4345" s="64">
        <v>728.49715148320865</v>
      </c>
    </row>
    <row r="4346" spans="1:26">
      <c r="A4346" s="1" t="s">
        <v>169</v>
      </c>
      <c r="B4346" s="57">
        <v>1992</v>
      </c>
      <c r="C4346" s="61">
        <v>5.3226854211141479</v>
      </c>
      <c r="D4346" s="58">
        <v>4.5912119679392305</v>
      </c>
      <c r="E4346" s="58">
        <v>2.9451671118164549</v>
      </c>
      <c r="F4346" s="58">
        <v>13.105807563250279</v>
      </c>
      <c r="G4346" s="61">
        <v>20.642186643005964</v>
      </c>
      <c r="H4346" s="59">
        <v>3.6162316992073604</v>
      </c>
      <c r="I4346" s="59">
        <v>0.61693829983896176</v>
      </c>
      <c r="J4346" s="59">
        <v>0.44334829247198693</v>
      </c>
      <c r="K4346" s="59">
        <v>0.76757057757865144</v>
      </c>
      <c r="L4346" s="61">
        <v>5.4440888690969595</v>
      </c>
      <c r="M4346" s="70">
        <v>155242</v>
      </c>
      <c r="N4346" s="62">
        <v>12.735274815422477</v>
      </c>
      <c r="O4346" s="63"/>
      <c r="P4346" s="147">
        <v>1740.3938176798442</v>
      </c>
      <c r="Q4346" s="64">
        <v>826.30433014460255</v>
      </c>
      <c r="R4346" s="62">
        <v>71.274892832682198</v>
      </c>
      <c r="S4346" s="62">
        <v>45.721363277261005</v>
      </c>
      <c r="T4346" s="62">
        <v>203.45717777341</v>
      </c>
      <c r="U4346" s="64">
        <v>320.45343388335317</v>
      </c>
      <c r="V4346" s="62">
        <v>561.39104144834903</v>
      </c>
      <c r="W4346" s="62">
        <v>95.774735543600102</v>
      </c>
      <c r="X4346" s="62">
        <v>68.826275619936197</v>
      </c>
      <c r="Y4346" s="62">
        <v>119.15919160446499</v>
      </c>
      <c r="Z4346" s="64">
        <v>845.15124421635028</v>
      </c>
    </row>
    <row r="4347" spans="1:26">
      <c r="A4347" s="1" t="s">
        <v>169</v>
      </c>
      <c r="B4347" s="57">
        <v>1993</v>
      </c>
      <c r="C4347" s="61">
        <v>5.2114968815156111</v>
      </c>
      <c r="D4347" s="58">
        <v>4.7036753837131542</v>
      </c>
      <c r="E4347" s="58">
        <v>2.8068677794038948</v>
      </c>
      <c r="F4347" s="58">
        <v>12.946164228409089</v>
      </c>
      <c r="G4347" s="61">
        <v>20.456707391526137</v>
      </c>
      <c r="H4347" s="59">
        <v>3.5283298022483578</v>
      </c>
      <c r="I4347" s="59">
        <v>0.5900575042107894</v>
      </c>
      <c r="J4347" s="59">
        <v>0.4269704009979432</v>
      </c>
      <c r="K4347" s="59">
        <v>0.738476626300274</v>
      </c>
      <c r="L4347" s="61">
        <v>5.2838343337573646</v>
      </c>
      <c r="M4347" s="70">
        <v>159814</v>
      </c>
      <c r="N4347" s="62">
        <v>13.11025430680886</v>
      </c>
      <c r="O4347" s="63"/>
      <c r="P4347" s="147">
        <v>1743.8220986310682</v>
      </c>
      <c r="Q4347" s="64">
        <v>832.87016262253587</v>
      </c>
      <c r="R4347" s="62">
        <v>75.171317777273401</v>
      </c>
      <c r="S4347" s="62">
        <v>44.857676729765402</v>
      </c>
      <c r="T4347" s="62">
        <v>206.897828999897</v>
      </c>
      <c r="U4347" s="64">
        <v>326.92682350693582</v>
      </c>
      <c r="V4347" s="62">
        <v>563.87649901651901</v>
      </c>
      <c r="W4347" s="62">
        <v>94.299449977943098</v>
      </c>
      <c r="X4347" s="62">
        <v>68.235847665085302</v>
      </c>
      <c r="Y4347" s="62">
        <v>118.018903555552</v>
      </c>
      <c r="Z4347" s="64">
        <v>844.43070021509948</v>
      </c>
    </row>
    <row r="4348" spans="1:26">
      <c r="A4348" s="1" t="s">
        <v>169</v>
      </c>
      <c r="B4348" s="57">
        <v>1994</v>
      </c>
      <c r="C4348" s="61">
        <v>5.3609543015010601</v>
      </c>
      <c r="D4348" s="58">
        <v>4.6825600923322783</v>
      </c>
      <c r="E4348" s="58">
        <v>4.5574278626046985</v>
      </c>
      <c r="F4348" s="58">
        <v>14.150968777644708</v>
      </c>
      <c r="G4348" s="61">
        <v>23.390956732581685</v>
      </c>
      <c r="H4348" s="59">
        <v>4.0899078652586764</v>
      </c>
      <c r="I4348" s="59">
        <v>0.53691447349469401</v>
      </c>
      <c r="J4348" s="59">
        <v>0.41735915011463137</v>
      </c>
      <c r="K4348" s="59">
        <v>0.64341822339175681</v>
      </c>
      <c r="L4348" s="61">
        <v>5.6875997122597584</v>
      </c>
      <c r="M4348" s="70">
        <v>164209</v>
      </c>
      <c r="N4348" s="62">
        <v>13.470713699753897</v>
      </c>
      <c r="O4348" s="63"/>
      <c r="P4348" s="147">
        <v>1890.2382228683446</v>
      </c>
      <c r="Q4348" s="64">
        <v>880.31694489518759</v>
      </c>
      <c r="R4348" s="62">
        <v>76.891851020179104</v>
      </c>
      <c r="S4348" s="62">
        <v>74.837067189045499</v>
      </c>
      <c r="T4348" s="62">
        <v>232.37164320082601</v>
      </c>
      <c r="U4348" s="64">
        <v>384.1005614100506</v>
      </c>
      <c r="V4348" s="62">
        <v>671.59968064626196</v>
      </c>
      <c r="W4348" s="62">
        <v>88.166188778090202</v>
      </c>
      <c r="X4348" s="62">
        <v>68.534128681173499</v>
      </c>
      <c r="Y4348" s="62">
        <v>105.65506304493699</v>
      </c>
      <c r="Z4348" s="64">
        <v>933.9550611504626</v>
      </c>
    </row>
    <row r="4349" spans="1:26">
      <c r="A4349" s="1" t="s">
        <v>169</v>
      </c>
      <c r="B4349" s="57">
        <v>1995</v>
      </c>
      <c r="C4349" s="61">
        <v>4.5675156877854253</v>
      </c>
      <c r="D4349" s="58">
        <v>3.8389966114481919</v>
      </c>
      <c r="E4349" s="58">
        <v>3.9468408895471243</v>
      </c>
      <c r="F4349" s="58">
        <v>11.282788017886839</v>
      </c>
      <c r="G4349" s="61">
        <v>19.068625518882154</v>
      </c>
      <c r="H4349" s="59">
        <v>3.5052982979639857</v>
      </c>
      <c r="I4349" s="59">
        <v>0.49639399293856729</v>
      </c>
      <c r="J4349" s="59">
        <v>0.38285114602080533</v>
      </c>
      <c r="K4349" s="59">
        <v>0.61496748062220918</v>
      </c>
      <c r="L4349" s="61">
        <v>4.9995109175455674</v>
      </c>
      <c r="M4349" s="70">
        <v>168236</v>
      </c>
      <c r="N4349" s="62">
        <v>13.801066447908122</v>
      </c>
      <c r="O4349" s="63"/>
      <c r="P4349" s="147">
        <v>1902.5291269093862</v>
      </c>
      <c r="Q4349" s="64">
        <v>768.42056925026873</v>
      </c>
      <c r="R4349" s="62">
        <v>64.585743392359802</v>
      </c>
      <c r="S4349" s="62">
        <v>66.400072389385002</v>
      </c>
      <c r="T4349" s="62">
        <v>189.81711249772101</v>
      </c>
      <c r="U4349" s="64">
        <v>320.80292827946579</v>
      </c>
      <c r="V4349" s="62">
        <v>589.71736445626902</v>
      </c>
      <c r="W4349" s="62">
        <v>83.511339796012805</v>
      </c>
      <c r="X4349" s="62">
        <v>64.409345401956202</v>
      </c>
      <c r="Y4349" s="62">
        <v>103.459669069958</v>
      </c>
      <c r="Z4349" s="64">
        <v>841.09771872419606</v>
      </c>
    </row>
    <row r="4350" spans="1:26">
      <c r="A4350" s="1" t="s">
        <v>169</v>
      </c>
      <c r="B4350" s="57">
        <v>1996</v>
      </c>
      <c r="C4350" s="61">
        <v>4.917131442312777</v>
      </c>
      <c r="D4350" s="58">
        <v>4.052920506832109</v>
      </c>
      <c r="E4350" s="58">
        <v>4.0203961384909492</v>
      </c>
      <c r="F4350" s="58">
        <v>13.469837188494312</v>
      </c>
      <c r="G4350" s="61">
        <v>21.543153833817371</v>
      </c>
      <c r="H4350" s="59">
        <v>3.5963298265353432</v>
      </c>
      <c r="I4350" s="59">
        <v>0.45823857529265261</v>
      </c>
      <c r="J4350" s="59">
        <v>0.37766406651735313</v>
      </c>
      <c r="K4350" s="59">
        <v>0.60209231640859828</v>
      </c>
      <c r="L4350" s="61">
        <v>5.034324784753947</v>
      </c>
      <c r="M4350" s="70">
        <v>171802</v>
      </c>
      <c r="N4350" s="62">
        <v>14.093601312551272</v>
      </c>
      <c r="O4350" s="63"/>
      <c r="P4350" s="147">
        <v>2107.0824671156897</v>
      </c>
      <c r="Q4350" s="64">
        <v>844.77301605221976</v>
      </c>
      <c r="R4350" s="62">
        <v>69.629984891476994</v>
      </c>
      <c r="S4350" s="62">
        <v>69.071209738502205</v>
      </c>
      <c r="T4350" s="62">
        <v>231.41449686576999</v>
      </c>
      <c r="U4350" s="64">
        <v>370.11569149574916</v>
      </c>
      <c r="V4350" s="62">
        <v>617.85665685842503</v>
      </c>
      <c r="W4350" s="62">
        <v>78.726303712428304</v>
      </c>
      <c r="X4350" s="62">
        <v>64.883441955814305</v>
      </c>
      <c r="Y4350" s="62">
        <v>103.44066414363</v>
      </c>
      <c r="Z4350" s="64">
        <v>864.90706667029758</v>
      </c>
    </row>
    <row r="4351" spans="1:26">
      <c r="A4351" s="1" t="s">
        <v>169</v>
      </c>
      <c r="B4351" s="54">
        <v>1997</v>
      </c>
      <c r="C4351" s="61">
        <v>5.3351692081869402</v>
      </c>
      <c r="D4351" s="58">
        <v>4.1775646905951636</v>
      </c>
      <c r="E4351" s="58">
        <v>3.9237373459231737</v>
      </c>
      <c r="F4351" s="58">
        <v>15.285840160760099</v>
      </c>
      <c r="G4351" s="61">
        <v>23.387142197278433</v>
      </c>
      <c r="H4351" s="59">
        <v>3.8578896869395214</v>
      </c>
      <c r="I4351" s="59">
        <v>0.47334182535721187</v>
      </c>
      <c r="J4351" s="59">
        <v>0.38451209095942207</v>
      </c>
      <c r="K4351" s="59">
        <v>0.61906103434346638</v>
      </c>
      <c r="L4351" s="61">
        <v>5.3348046375996221</v>
      </c>
      <c r="M4351" s="70">
        <v>175004</v>
      </c>
      <c r="N4351" s="62">
        <v>14.355947497949138</v>
      </c>
      <c r="O4351" s="63"/>
      <c r="P4351" s="147">
        <v>2107.7610183151369</v>
      </c>
      <c r="Q4351" s="64">
        <v>933.67595210954732</v>
      </c>
      <c r="R4351" s="62">
        <v>73.109053111291601</v>
      </c>
      <c r="S4351" s="62">
        <v>68.666973048593903</v>
      </c>
      <c r="T4351" s="62">
        <v>267.50831714936601</v>
      </c>
      <c r="U4351" s="64">
        <v>409.28434330925148</v>
      </c>
      <c r="V4351" s="62">
        <v>675.14612677316404</v>
      </c>
      <c r="W4351" s="62">
        <v>82.836712804813502</v>
      </c>
      <c r="X4351" s="62">
        <v>67.291153966262698</v>
      </c>
      <c r="Y4351" s="62">
        <v>108.338157254244</v>
      </c>
      <c r="Z4351" s="64">
        <v>933.61215079848432</v>
      </c>
    </row>
    <row r="4352" spans="1:26">
      <c r="A4352" s="1" t="s">
        <v>169</v>
      </c>
      <c r="B4352" s="54">
        <v>1998</v>
      </c>
      <c r="C4352" s="61">
        <v>4.3527744962579371</v>
      </c>
      <c r="D4352" s="58">
        <v>2.9484137092337681</v>
      </c>
      <c r="E4352" s="58">
        <v>3.4253954493586822</v>
      </c>
      <c r="F4352" s="58">
        <v>12.429714185095634</v>
      </c>
      <c r="G4352" s="61">
        <v>18.803523343688084</v>
      </c>
      <c r="H4352" s="59">
        <v>2.9588530510399491</v>
      </c>
      <c r="I4352" s="59">
        <v>0.45538463844896393</v>
      </c>
      <c r="J4352" s="59">
        <v>0.34874760877085037</v>
      </c>
      <c r="K4352" s="59">
        <v>0.48170842885616089</v>
      </c>
      <c r="L4352" s="61">
        <v>4.2446937271159246</v>
      </c>
      <c r="M4352" s="70">
        <v>178074</v>
      </c>
      <c r="N4352" s="62">
        <v>14.608531583264972</v>
      </c>
      <c r="O4352" s="63"/>
      <c r="P4352" s="147">
        <v>2033.5546274789615</v>
      </c>
      <c r="Q4352" s="64">
        <v>775.11596564663591</v>
      </c>
      <c r="R4352" s="62">
        <v>52.503582285809401</v>
      </c>
      <c r="S4352" s="62">
        <v>60.997386924909797</v>
      </c>
      <c r="T4352" s="62">
        <v>221.340892379672</v>
      </c>
      <c r="U4352" s="64">
        <v>334.8418615903912</v>
      </c>
      <c r="V4352" s="62">
        <v>526.89479821088798</v>
      </c>
      <c r="W4352" s="62">
        <v>81.092164107160798</v>
      </c>
      <c r="X4352" s="62">
        <v>62.102881684260403</v>
      </c>
      <c r="Y4352" s="62">
        <v>85.779746760131999</v>
      </c>
      <c r="Z4352" s="64">
        <v>755.86959076244113</v>
      </c>
    </row>
    <row r="4353" spans="1:26">
      <c r="A4353" s="1" t="s">
        <v>169</v>
      </c>
      <c r="B4353" s="54">
        <v>1999</v>
      </c>
      <c r="C4353" s="61">
        <v>4.2377139729401003</v>
      </c>
      <c r="D4353" s="58">
        <v>2.8812265274809867</v>
      </c>
      <c r="E4353" s="58">
        <v>3.4032771013098881</v>
      </c>
      <c r="F4353" s="58">
        <v>12.533497263356622</v>
      </c>
      <c r="G4353" s="61">
        <v>18.818000892147499</v>
      </c>
      <c r="H4353" s="59">
        <v>2.8540600094570818</v>
      </c>
      <c r="I4353" s="59">
        <v>0.40189368661597386</v>
      </c>
      <c r="J4353" s="59">
        <v>0.35761757738776534</v>
      </c>
      <c r="K4353" s="59">
        <v>0.4768697978541771</v>
      </c>
      <c r="L4353" s="61">
        <v>4.0904410713149977</v>
      </c>
      <c r="M4353" s="70">
        <v>181346</v>
      </c>
      <c r="N4353" s="62">
        <v>14.876538146021328</v>
      </c>
      <c r="O4353" s="63"/>
      <c r="P4353" s="147">
        <v>1941.2221135616312</v>
      </c>
      <c r="Q4353" s="64">
        <v>768.49247813679551</v>
      </c>
      <c r="R4353" s="62">
        <v>52.249890585256708</v>
      </c>
      <c r="S4353" s="62">
        <v>61.717068921414295</v>
      </c>
      <c r="T4353" s="62">
        <v>227.28995947206701</v>
      </c>
      <c r="U4353" s="64">
        <v>341.25691897873804</v>
      </c>
      <c r="V4353" s="62">
        <v>517.57236647500395</v>
      </c>
      <c r="W4353" s="62">
        <v>72.881812493060394</v>
      </c>
      <c r="X4353" s="62">
        <v>64.852517188961698</v>
      </c>
      <c r="Y4353" s="62">
        <v>86.478430361663598</v>
      </c>
      <c r="Z4353" s="64">
        <v>741.78512651868959</v>
      </c>
    </row>
    <row r="4354" spans="1:26">
      <c r="A4354" s="1" t="s">
        <v>169</v>
      </c>
      <c r="B4354" s="54">
        <v>2000</v>
      </c>
      <c r="C4354" s="61">
        <v>4.1690361149132471</v>
      </c>
      <c r="D4354" s="58">
        <v>2.765661319964384</v>
      </c>
      <c r="E4354" s="58">
        <v>3.0355186287572491</v>
      </c>
      <c r="F4354" s="58">
        <v>11.759352321472351</v>
      </c>
      <c r="G4354" s="61">
        <v>17.560532270193981</v>
      </c>
      <c r="H4354" s="59">
        <v>2.6728151295832929</v>
      </c>
      <c r="I4354" s="59">
        <v>0.47532505876650893</v>
      </c>
      <c r="J4354" s="59">
        <v>0.33933620903454542</v>
      </c>
      <c r="K4354" s="59">
        <v>0.49427616369650701</v>
      </c>
      <c r="L4354" s="61">
        <v>3.981752561080854</v>
      </c>
      <c r="M4354" s="70">
        <v>185058</v>
      </c>
      <c r="N4354" s="62">
        <v>15.181542247744053</v>
      </c>
      <c r="O4354" s="63"/>
      <c r="P4354" s="147">
        <v>2237.5849646871156</v>
      </c>
      <c r="Q4354" s="64">
        <v>771.51348535361558</v>
      </c>
      <c r="R4354" s="62">
        <v>51.180775254996902</v>
      </c>
      <c r="S4354" s="62">
        <v>56.174700640055903</v>
      </c>
      <c r="T4354" s="62">
        <v>217.61622219070301</v>
      </c>
      <c r="U4354" s="64">
        <v>324.9716980857558</v>
      </c>
      <c r="V4354" s="62">
        <v>494.62582225042502</v>
      </c>
      <c r="W4354" s="62">
        <v>87.962704725212603</v>
      </c>
      <c r="X4354" s="62">
        <v>62.7968801715149</v>
      </c>
      <c r="Y4354" s="62">
        <v>91.469758301348193</v>
      </c>
      <c r="Z4354" s="64">
        <v>736.85516544850066</v>
      </c>
    </row>
    <row r="4355" spans="1:26">
      <c r="A4355" s="1" t="s">
        <v>169</v>
      </c>
      <c r="B4355" s="54">
        <v>2001</v>
      </c>
      <c r="C4355" s="61">
        <v>3.1297569837532242</v>
      </c>
      <c r="D4355" s="58">
        <v>2.172449360437001</v>
      </c>
      <c r="E4355" s="58">
        <v>2.6167946923742287</v>
      </c>
      <c r="F4355" s="58">
        <v>7.4772725642191267</v>
      </c>
      <c r="G4355" s="61">
        <v>12.266516617030357</v>
      </c>
      <c r="H4355" s="59">
        <v>2.3186292881572101</v>
      </c>
      <c r="I4355" s="59">
        <v>0.42058978158544597</v>
      </c>
      <c r="J4355" s="59">
        <v>0.3408592230891066</v>
      </c>
      <c r="K4355" s="59">
        <v>0.56385398760707495</v>
      </c>
      <c r="L4355" s="61">
        <v>3.6439322804388379</v>
      </c>
      <c r="M4355" s="70">
        <v>189288</v>
      </c>
      <c r="N4355" s="62">
        <v>15.528301886792454</v>
      </c>
      <c r="O4355" s="63"/>
      <c r="P4355" s="147">
        <v>2159.3816170212385</v>
      </c>
      <c r="Q4355" s="64">
        <v>592.42543994068023</v>
      </c>
      <c r="R4355" s="62">
        <v>41.121859453839903</v>
      </c>
      <c r="S4355" s="62">
        <v>49.532783373013302</v>
      </c>
      <c r="T4355" s="62">
        <v>141.53579691359101</v>
      </c>
      <c r="U4355" s="64">
        <v>232.19043974044422</v>
      </c>
      <c r="V4355" s="62">
        <v>438.88870069670202</v>
      </c>
      <c r="W4355" s="62">
        <v>79.612598576745896</v>
      </c>
      <c r="X4355" s="62">
        <v>64.520560620090805</v>
      </c>
      <c r="Y4355" s="62">
        <v>106.73079360616801</v>
      </c>
      <c r="Z4355" s="64">
        <v>689.75265349970675</v>
      </c>
    </row>
    <row r="4356" spans="1:26">
      <c r="A4356" s="1" t="s">
        <v>169</v>
      </c>
      <c r="B4356" s="54">
        <v>2002</v>
      </c>
      <c r="C4356" s="61">
        <v>3.7728647634030912</v>
      </c>
      <c r="D4356" s="58">
        <v>2.4620350280644576</v>
      </c>
      <c r="E4356" s="58">
        <v>2.9216501969328355</v>
      </c>
      <c r="F4356" s="58">
        <v>8.3653319623379918</v>
      </c>
      <c r="G4356" s="61">
        <v>13.749017187335285</v>
      </c>
      <c r="H4356" s="59">
        <v>2.5207168394287858</v>
      </c>
      <c r="I4356" s="59">
        <v>0.57263969371012124</v>
      </c>
      <c r="J4356" s="59">
        <v>0.39248800296956804</v>
      </c>
      <c r="K4356" s="59">
        <v>0.70014028211667023</v>
      </c>
      <c r="L4356" s="61">
        <v>4.1859848182251458</v>
      </c>
      <c r="M4356" s="70">
        <v>193957</v>
      </c>
      <c r="N4356" s="62">
        <v>15.911074651353568</v>
      </c>
      <c r="O4356" s="63"/>
      <c r="P4356" s="147">
        <v>2030.384081323853</v>
      </c>
      <c r="Q4356" s="64">
        <v>731.77353091537339</v>
      </c>
      <c r="R4356" s="62">
        <v>47.752892793829801</v>
      </c>
      <c r="S4356" s="62">
        <v>56.667450724650202</v>
      </c>
      <c r="T4356" s="62">
        <v>162.25146914191899</v>
      </c>
      <c r="U4356" s="64">
        <v>266.67181266039898</v>
      </c>
      <c r="V4356" s="62">
        <v>488.910676025089</v>
      </c>
      <c r="W4356" s="62">
        <v>111.067477072934</v>
      </c>
      <c r="X4356" s="62">
        <v>76.125795591968497</v>
      </c>
      <c r="Y4356" s="62">
        <v>135.797108698503</v>
      </c>
      <c r="Z4356" s="64">
        <v>811.90105738849456</v>
      </c>
    </row>
    <row r="4357" spans="1:26">
      <c r="A4357" s="1" t="s">
        <v>169</v>
      </c>
      <c r="B4357" s="54">
        <v>2003</v>
      </c>
      <c r="C4357" s="61">
        <v>3.8207633146144637</v>
      </c>
      <c r="D4357" s="58">
        <v>3.2300595370195868</v>
      </c>
      <c r="E4357" s="58">
        <v>2.8374271799615909</v>
      </c>
      <c r="F4357" s="58">
        <v>9.6920715855170574</v>
      </c>
      <c r="G4357" s="61">
        <v>15.759558302498235</v>
      </c>
      <c r="H4357" s="59">
        <v>3.0928491971136896</v>
      </c>
      <c r="I4357" s="59">
        <v>0.45841047930002005</v>
      </c>
      <c r="J4357" s="59">
        <v>0.34217651343109173</v>
      </c>
      <c r="K4357" s="59">
        <v>0.77867847974303261</v>
      </c>
      <c r="L4357" s="61">
        <v>4.6721146695878337</v>
      </c>
      <c r="M4357" s="70">
        <v>198963</v>
      </c>
      <c r="N4357" s="62">
        <v>16.321903199343723</v>
      </c>
      <c r="O4357" s="63"/>
      <c r="P4357" s="147">
        <v>2105.4413921299079</v>
      </c>
      <c r="Q4357" s="64">
        <v>760.19053136563753</v>
      </c>
      <c r="R4357" s="62">
        <v>64.266233566402803</v>
      </c>
      <c r="S4357" s="62">
        <v>56.454302400669803</v>
      </c>
      <c r="T4357" s="62">
        <v>192.83636388692301</v>
      </c>
      <c r="U4357" s="64">
        <v>313.55689985399562</v>
      </c>
      <c r="V4357" s="62">
        <v>615.362554805331</v>
      </c>
      <c r="W4357" s="62">
        <v>91.206724192969901</v>
      </c>
      <c r="X4357" s="62">
        <v>68.080465641790298</v>
      </c>
      <c r="Y4357" s="62">
        <v>154.928206365113</v>
      </c>
      <c r="Z4357" s="64">
        <v>929.57795100520411</v>
      </c>
    </row>
    <row r="4358" spans="1:26">
      <c r="A4358" s="1" t="s">
        <v>169</v>
      </c>
      <c r="B4358" s="54">
        <v>2004</v>
      </c>
      <c r="C4358" s="61">
        <v>3.987705279216005</v>
      </c>
      <c r="D4358" s="58">
        <v>3.4719664427148782</v>
      </c>
      <c r="E4358" s="58">
        <v>2.814126551686094</v>
      </c>
      <c r="F4358" s="58">
        <v>9.8761465990718325</v>
      </c>
      <c r="G4358" s="61">
        <v>16.162239593472808</v>
      </c>
      <c r="H4358" s="59">
        <v>3.3793586765068087</v>
      </c>
      <c r="I4358" s="59">
        <v>0.47953927154412468</v>
      </c>
      <c r="J4358" s="59">
        <v>0.35126740203188389</v>
      </c>
      <c r="K4358" s="59">
        <v>0.85575451006755521</v>
      </c>
      <c r="L4358" s="61">
        <v>5.0659198601503723</v>
      </c>
      <c r="M4358" s="70">
        <v>204144</v>
      </c>
      <c r="N4358" s="62">
        <v>16.746759639048399</v>
      </c>
      <c r="O4358" s="63"/>
      <c r="P4358" s="147">
        <v>2192.4473933971303</v>
      </c>
      <c r="Q4358" s="64">
        <v>814.06610652027211</v>
      </c>
      <c r="R4358" s="62">
        <v>70.878111748158602</v>
      </c>
      <c r="S4358" s="62">
        <v>57.448705076740602</v>
      </c>
      <c r="T4358" s="62">
        <v>201.61560713209201</v>
      </c>
      <c r="U4358" s="64">
        <v>329.94242395699126</v>
      </c>
      <c r="V4358" s="62">
        <v>689.87579765680596</v>
      </c>
      <c r="W4358" s="62">
        <v>97.895065050103796</v>
      </c>
      <c r="X4358" s="62">
        <v>71.709132520396906</v>
      </c>
      <c r="Y4358" s="62">
        <v>174.69714870323099</v>
      </c>
      <c r="Z4358" s="64">
        <v>1034.1771439305376</v>
      </c>
    </row>
    <row r="4359" spans="1:26">
      <c r="A4359" s="1" t="s">
        <v>169</v>
      </c>
      <c r="B4359" s="54">
        <v>2005</v>
      </c>
      <c r="C4359" s="61">
        <v>4.2845186900331962</v>
      </c>
      <c r="D4359" s="58">
        <v>4.1203681028430479</v>
      </c>
      <c r="E4359" s="58">
        <v>2.6311684108776028</v>
      </c>
      <c r="F4359" s="58">
        <v>9.1045950644648599</v>
      </c>
      <c r="G4359" s="61">
        <v>15.85613157818551</v>
      </c>
      <c r="H4359" s="59">
        <v>4.0984422271552479</v>
      </c>
      <c r="I4359" s="59">
        <v>0.59372149240290384</v>
      </c>
      <c r="J4359" s="59">
        <v>0.39226628055417745</v>
      </c>
      <c r="K4359" s="59">
        <v>1.0288023700755009</v>
      </c>
      <c r="L4359" s="61">
        <v>6.1132323701878306</v>
      </c>
      <c r="M4359" s="70">
        <v>209375</v>
      </c>
      <c r="N4359" s="62">
        <v>17.175553732567678</v>
      </c>
      <c r="O4359" s="63">
        <v>0.57199999999999995</v>
      </c>
      <c r="P4359" s="147">
        <v>2323.459088447215</v>
      </c>
      <c r="Q4359" s="64">
        <v>897.07110072570049</v>
      </c>
      <c r="R4359" s="62">
        <v>86.270207153276303</v>
      </c>
      <c r="S4359" s="62">
        <v>55.090088602749802</v>
      </c>
      <c r="T4359" s="62">
        <v>190.62745916223301</v>
      </c>
      <c r="U4359" s="64">
        <v>331.9877549182591</v>
      </c>
      <c r="V4359" s="62">
        <v>858.11134131063</v>
      </c>
      <c r="W4359" s="62">
        <v>124.31043747185799</v>
      </c>
      <c r="X4359" s="62">
        <v>82.130752491030904</v>
      </c>
      <c r="Y4359" s="62">
        <v>215.405496234558</v>
      </c>
      <c r="Z4359" s="64">
        <v>1279.9580275080771</v>
      </c>
    </row>
    <row r="4360" spans="1:26">
      <c r="A4360" s="1" t="s">
        <v>169</v>
      </c>
      <c r="B4360" s="54">
        <v>2006</v>
      </c>
      <c r="C4360" s="61">
        <v>5.2277531287771399</v>
      </c>
      <c r="D4360" s="58">
        <v>3.9020102032440005</v>
      </c>
      <c r="E4360" s="58">
        <v>2.9347965836127283</v>
      </c>
      <c r="F4360" s="58">
        <v>10.464316819654622</v>
      </c>
      <c r="G4360" s="61">
        <v>17.301123606511354</v>
      </c>
      <c r="H4360" s="59">
        <v>3.7498471454049338</v>
      </c>
      <c r="I4360" s="59">
        <v>0.53658250179991618</v>
      </c>
      <c r="J4360" s="59">
        <v>0.38672793286984697</v>
      </c>
      <c r="K4360" s="59">
        <v>1.0473637316337969</v>
      </c>
      <c r="L4360" s="61">
        <v>5.7205213117084934</v>
      </c>
      <c r="M4360" s="70">
        <v>214635</v>
      </c>
      <c r="N4360" s="62">
        <v>17.607383100902378</v>
      </c>
      <c r="O4360" s="63">
        <v>0.57899999999999996</v>
      </c>
      <c r="P4360" s="147">
        <v>2533.9112442767846</v>
      </c>
      <c r="Q4360" s="64">
        <v>1122.0587927950814</v>
      </c>
      <c r="R4360" s="62">
        <v>83.7507959973276</v>
      </c>
      <c r="S4360" s="62">
        <v>62.991006472371801</v>
      </c>
      <c r="T4360" s="62">
        <v>224.60086405865701</v>
      </c>
      <c r="U4360" s="64">
        <v>371.3426665283564</v>
      </c>
      <c r="V4360" s="62">
        <v>804.84844205398804</v>
      </c>
      <c r="W4360" s="62">
        <v>115.169385273825</v>
      </c>
      <c r="X4360" s="62">
        <v>83.005349871519599</v>
      </c>
      <c r="Y4360" s="62">
        <v>224.80091453922</v>
      </c>
      <c r="Z4360" s="64">
        <v>1227.8240917385526</v>
      </c>
    </row>
    <row r="4361" spans="1:26">
      <c r="A4361" s="1" t="s">
        <v>169</v>
      </c>
      <c r="B4361" s="54">
        <v>2007</v>
      </c>
      <c r="C4361" s="61">
        <v>5.8419068924548947</v>
      </c>
      <c r="D4361" s="58">
        <v>4.5485314388372764</v>
      </c>
      <c r="E4361" s="58">
        <v>2.9306119882873842</v>
      </c>
      <c r="F4361" s="58">
        <v>11.561670333017512</v>
      </c>
      <c r="G4361" s="61">
        <v>19.040813760142171</v>
      </c>
      <c r="H4361" s="59">
        <v>4.0621492467173299</v>
      </c>
      <c r="I4361" s="59">
        <v>0.57476707513408132</v>
      </c>
      <c r="J4361" s="59">
        <v>0.37201503457331375</v>
      </c>
      <c r="K4361" s="59">
        <v>1.2196431586903926</v>
      </c>
      <c r="L4361" s="61">
        <v>6.2285745151151177</v>
      </c>
      <c r="M4361" s="70">
        <v>219956</v>
      </c>
      <c r="N4361" s="62">
        <v>18.043724364232979</v>
      </c>
      <c r="O4361" s="63">
        <v>0.58199999999999996</v>
      </c>
      <c r="P4361" s="147">
        <v>2669.7427948359923</v>
      </c>
      <c r="Q4361" s="64">
        <v>1284.9624724368086</v>
      </c>
      <c r="R4361" s="62">
        <v>100.0476781160892</v>
      </c>
      <c r="S4361" s="62">
        <v>64.460569049573991</v>
      </c>
      <c r="T4361" s="62">
        <v>254.30587597691999</v>
      </c>
      <c r="U4361" s="64">
        <v>418.81412314258313</v>
      </c>
      <c r="V4361" s="62">
        <v>893.49409971095702</v>
      </c>
      <c r="W4361" s="62">
        <v>126.42346677819199</v>
      </c>
      <c r="X4361" s="62">
        <v>81.826938944607804</v>
      </c>
      <c r="Y4361" s="62">
        <v>268.26783061290399</v>
      </c>
      <c r="Z4361" s="64">
        <v>1370.0123360466607</v>
      </c>
    </row>
    <row r="4362" spans="1:26">
      <c r="A4362" s="1" t="s">
        <v>169</v>
      </c>
      <c r="B4362" s="54">
        <v>2008</v>
      </c>
      <c r="C4362" s="61">
        <v>3.7086082216801204</v>
      </c>
      <c r="D4362" s="58">
        <v>3.9161951129203363</v>
      </c>
      <c r="E4362" s="58">
        <v>1.9357011983907828</v>
      </c>
      <c r="F4362" s="58">
        <v>4.2910732809776508</v>
      </c>
      <c r="G4362" s="61">
        <v>10.142969592288772</v>
      </c>
      <c r="H4362" s="59">
        <v>3.438040749130197</v>
      </c>
      <c r="I4362" s="59">
        <v>0.46889195374092352</v>
      </c>
      <c r="J4362" s="59">
        <v>0.42349670061987882</v>
      </c>
      <c r="K4362" s="59">
        <v>1.0787713800761267</v>
      </c>
      <c r="L4362" s="61">
        <v>5.4092007835671261</v>
      </c>
      <c r="M4362" s="70">
        <v>225335</v>
      </c>
      <c r="N4362" s="62">
        <v>18.485643970467596</v>
      </c>
      <c r="O4362" s="63">
        <v>0.58899999999999997</v>
      </c>
      <c r="P4362" s="147">
        <v>2828.4786874732345</v>
      </c>
      <c r="Q4362" s="64">
        <v>835.67923363228988</v>
      </c>
      <c r="R4362" s="62">
        <v>88.245582576990401</v>
      </c>
      <c r="S4362" s="62">
        <v>43.618122953938702</v>
      </c>
      <c r="T4362" s="62">
        <v>96.692899776909897</v>
      </c>
      <c r="U4362" s="64">
        <v>228.55660530783902</v>
      </c>
      <c r="V4362" s="62">
        <v>774.71091220525295</v>
      </c>
      <c r="W4362" s="62">
        <v>105.657768396211</v>
      </c>
      <c r="X4362" s="62">
        <v>95.428629034180403</v>
      </c>
      <c r="Y4362" s="62">
        <v>243.08494892945399</v>
      </c>
      <c r="Z4362" s="64">
        <v>1218.8822585650983</v>
      </c>
    </row>
    <row r="4363" spans="1:26">
      <c r="A4363" s="1" t="s">
        <v>169</v>
      </c>
      <c r="B4363" s="54">
        <v>2009</v>
      </c>
      <c r="C4363" s="61">
        <v>3.7484903865939039</v>
      </c>
      <c r="D4363" s="58">
        <v>4.1839056368754148</v>
      </c>
      <c r="E4363" s="58">
        <v>1.9986108584103872</v>
      </c>
      <c r="F4363" s="58">
        <v>4.22715185927688</v>
      </c>
      <c r="G4363" s="61">
        <v>10.409668354562683</v>
      </c>
      <c r="H4363" s="59">
        <v>3.6010309840757122</v>
      </c>
      <c r="I4363" s="59">
        <v>0.46713279471328784</v>
      </c>
      <c r="J4363" s="59">
        <v>0.4519476094246172</v>
      </c>
      <c r="K4363" s="59">
        <v>0.95119853369445628</v>
      </c>
      <c r="L4363" s="61">
        <v>5.4713099219080732</v>
      </c>
      <c r="M4363" s="70">
        <v>230782</v>
      </c>
      <c r="N4363" s="62">
        <v>18.932321575061525</v>
      </c>
      <c r="O4363" s="63">
        <v>0.59</v>
      </c>
      <c r="P4363" s="147">
        <v>2874.8788802839445</v>
      </c>
      <c r="Q4363" s="64">
        <v>865.0841083989144</v>
      </c>
      <c r="R4363" s="62">
        <v>96.557011068938195</v>
      </c>
      <c r="S4363" s="62">
        <v>46.124341112566597</v>
      </c>
      <c r="T4363" s="62">
        <v>97.555056038763695</v>
      </c>
      <c r="U4363" s="64">
        <v>240.23640822026849</v>
      </c>
      <c r="V4363" s="62">
        <v>831.05313256696104</v>
      </c>
      <c r="W4363" s="62">
        <v>107.805840629522</v>
      </c>
      <c r="X4363" s="62">
        <v>104.301373198232</v>
      </c>
      <c r="Y4363" s="62">
        <v>219.519500003074</v>
      </c>
      <c r="Z4363" s="64">
        <v>1262.6798463977889</v>
      </c>
    </row>
    <row r="4364" spans="1:26">
      <c r="A4364" s="1" t="s">
        <v>169</v>
      </c>
      <c r="B4364" s="54">
        <v>2010</v>
      </c>
      <c r="C4364" s="61">
        <v>3.7982039434303871</v>
      </c>
      <c r="D4364" s="58">
        <v>4.038187082790663</v>
      </c>
      <c r="E4364" s="58">
        <v>1.9217923037500033</v>
      </c>
      <c r="F4364" s="58">
        <v>4.2273061484726968</v>
      </c>
      <c r="G4364" s="61">
        <v>10.187285535013363</v>
      </c>
      <c r="H4364" s="59">
        <v>4.3410293669321067</v>
      </c>
      <c r="I4364" s="59">
        <v>0.48500943068424746</v>
      </c>
      <c r="J4364" s="59">
        <v>0.47938100029218489</v>
      </c>
      <c r="K4364" s="59">
        <v>0.76472253116682676</v>
      </c>
      <c r="L4364" s="61">
        <v>6.0701423290753658</v>
      </c>
      <c r="M4364" s="70">
        <v>236299</v>
      </c>
      <c r="N4364" s="62">
        <v>19.384331419196062</v>
      </c>
      <c r="O4364" s="63">
        <v>0.59099999999999997</v>
      </c>
      <c r="P4364" s="147">
        <v>2888.3493792423965</v>
      </c>
      <c r="Q4364" s="64">
        <v>897.51179362865696</v>
      </c>
      <c r="R4364" s="62">
        <v>95.421956947635096</v>
      </c>
      <c r="S4364" s="62">
        <v>45.411759958382198</v>
      </c>
      <c r="T4364" s="62">
        <v>99.890821557794993</v>
      </c>
      <c r="U4364" s="64">
        <v>240.72453846381228</v>
      </c>
      <c r="V4364" s="62">
        <v>1025.7808983766899</v>
      </c>
      <c r="W4364" s="62">
        <v>114.607243461257</v>
      </c>
      <c r="X4364" s="62">
        <v>113.27725098804299</v>
      </c>
      <c r="Y4364" s="62">
        <v>180.70316939219001</v>
      </c>
      <c r="Z4364" s="64">
        <v>1434.3685622181799</v>
      </c>
    </row>
    <row r="4365" spans="1:26">
      <c r="A4365" s="1" t="s">
        <v>169</v>
      </c>
      <c r="B4365" s="54">
        <v>2011</v>
      </c>
      <c r="C4365" s="61">
        <v>3.9497893378510467</v>
      </c>
      <c r="D4365" s="58">
        <v>3.9717455934751236</v>
      </c>
      <c r="E4365" s="58">
        <v>2.2772409139001097</v>
      </c>
      <c r="F4365" s="58">
        <v>4.4648984589970482</v>
      </c>
      <c r="G4365" s="61">
        <v>10.713884966372282</v>
      </c>
      <c r="H4365" s="59">
        <v>4.0224184813299875</v>
      </c>
      <c r="I4365" s="59">
        <v>0.50384226054614345</v>
      </c>
      <c r="J4365" s="59">
        <v>0.51505367626982834</v>
      </c>
      <c r="K4365" s="59">
        <v>0.64952569452567432</v>
      </c>
      <c r="L4365" s="61">
        <v>5.6908401126716335</v>
      </c>
      <c r="M4365" s="70">
        <v>241876</v>
      </c>
      <c r="N4365" s="62">
        <v>19.841755537325678</v>
      </c>
      <c r="O4365" s="63">
        <v>0.59199999999999997</v>
      </c>
      <c r="P4365" s="147">
        <v>2915.2396210320453</v>
      </c>
      <c r="Q4365" s="64">
        <v>955.35924588205978</v>
      </c>
      <c r="R4365" s="62">
        <v>96.066993716738892</v>
      </c>
      <c r="S4365" s="62">
        <v>55.080992329050297</v>
      </c>
      <c r="T4365" s="62">
        <v>107.99517796683701</v>
      </c>
      <c r="U4365" s="64">
        <v>259.14316401262619</v>
      </c>
      <c r="V4365" s="62">
        <v>972.92649259017196</v>
      </c>
      <c r="W4365" s="62">
        <v>121.867350611859</v>
      </c>
      <c r="X4365" s="62">
        <v>124.579123001441</v>
      </c>
      <c r="Y4365" s="62">
        <v>157.10467688909199</v>
      </c>
      <c r="Z4365" s="64">
        <v>1376.477643092564</v>
      </c>
    </row>
    <row r="4366" spans="1:26">
      <c r="A4366" s="1" t="s">
        <v>169</v>
      </c>
      <c r="B4366" s="54">
        <v>2012</v>
      </c>
      <c r="C4366" s="61">
        <v>3.5954421368642047</v>
      </c>
      <c r="D4366" s="58">
        <v>3.6656414409179101</v>
      </c>
      <c r="E4366" s="58">
        <v>1.9068641555702308</v>
      </c>
      <c r="F4366" s="58">
        <v>3.9564547808953807</v>
      </c>
      <c r="G4366" s="61">
        <v>9.5289603773835232</v>
      </c>
      <c r="H4366" s="59">
        <v>3.7110532037419088</v>
      </c>
      <c r="I4366" s="59">
        <v>0.4683982339700361</v>
      </c>
      <c r="J4366" s="59">
        <v>0.4879162510973139</v>
      </c>
      <c r="K4366" s="59">
        <v>0.63640564734608773</v>
      </c>
      <c r="L4366" s="61">
        <v>5.3037733361553467</v>
      </c>
      <c r="M4366" s="70">
        <v>247498</v>
      </c>
      <c r="N4366" s="62">
        <v>20.302296964725183</v>
      </c>
      <c r="O4366" s="63">
        <v>0.59099999999999997</v>
      </c>
      <c r="P4366" s="147">
        <v>2952.4134306337246</v>
      </c>
      <c r="Q4366" s="64">
        <v>889.86473798961697</v>
      </c>
      <c r="R4366" s="62">
        <v>90.723892534430092</v>
      </c>
      <c r="S4366" s="62">
        <v>47.194506477532101</v>
      </c>
      <c r="T4366" s="62">
        <v>97.921464536204496</v>
      </c>
      <c r="U4366" s="64">
        <v>235.8398635481667</v>
      </c>
      <c r="V4366" s="62">
        <v>918.47824581971497</v>
      </c>
      <c r="W4366" s="62">
        <v>115.927626111116</v>
      </c>
      <c r="X4366" s="62">
        <v>120.758296314083</v>
      </c>
      <c r="Y4366" s="62">
        <v>157.50912490686201</v>
      </c>
      <c r="Z4366" s="64">
        <v>1312.6732931517761</v>
      </c>
    </row>
    <row r="4367" spans="1:26">
      <c r="A4367" s="1" t="s">
        <v>169</v>
      </c>
      <c r="B4367" s="54">
        <v>2013</v>
      </c>
      <c r="C4367" s="61">
        <v>3.6534360163623671</v>
      </c>
      <c r="D4367" s="58">
        <v>3.7521194692923352</v>
      </c>
      <c r="E4367" s="58">
        <v>1.9918580430918531</v>
      </c>
      <c r="F4367" s="58">
        <v>3.9618331927893271</v>
      </c>
      <c r="G4367" s="61">
        <v>9.7058107051735156</v>
      </c>
      <c r="H4367" s="59">
        <v>4.0409637132403375</v>
      </c>
      <c r="I4367" s="59">
        <v>0.4792397789323169</v>
      </c>
      <c r="J4367" s="59">
        <v>0.55512687720192755</v>
      </c>
      <c r="K4367" s="59">
        <v>0.67387216709280506</v>
      </c>
      <c r="L4367" s="61">
        <v>5.7492025364673873</v>
      </c>
      <c r="M4367" s="70">
        <v>253165</v>
      </c>
      <c r="N4367" s="62">
        <v>20.766365873666942</v>
      </c>
      <c r="O4367" s="63">
        <v>0.59599999999999997</v>
      </c>
      <c r="P4367" s="147">
        <v>2990.6930115959512</v>
      </c>
      <c r="Q4367" s="64">
        <v>924.92212908237866</v>
      </c>
      <c r="R4367" s="62">
        <v>94.990532544339402</v>
      </c>
      <c r="S4367" s="62">
        <v>50.426874147934896</v>
      </c>
      <c r="T4367" s="62">
        <v>100.299750025251</v>
      </c>
      <c r="U4367" s="64">
        <v>245.71715671752531</v>
      </c>
      <c r="V4367" s="62">
        <v>1023.03057846249</v>
      </c>
      <c r="W4367" s="62">
        <v>121.3267386334</v>
      </c>
      <c r="X4367" s="62">
        <v>140.538695866826</v>
      </c>
      <c r="Y4367" s="62">
        <v>170.60084718204999</v>
      </c>
      <c r="Z4367" s="64">
        <v>1455.4968601447661</v>
      </c>
    </row>
    <row r="4368" spans="1:26">
      <c r="A4368" s="1" t="s">
        <v>169</v>
      </c>
      <c r="B4368" s="54">
        <v>2014</v>
      </c>
      <c r="C4368" s="61">
        <v>3.4296806494633558</v>
      </c>
      <c r="D4368" s="58">
        <v>3.5580495796272755</v>
      </c>
      <c r="E4368" s="58">
        <v>1.3723788161322337</v>
      </c>
      <c r="F4368" s="58">
        <v>3.688058732374683</v>
      </c>
      <c r="G4368" s="61">
        <v>8.618487128134193</v>
      </c>
      <c r="H4368" s="59">
        <v>3.7221538145169371</v>
      </c>
      <c r="I4368" s="59">
        <v>0.47400138018336863</v>
      </c>
      <c r="J4368" s="59">
        <v>0.5487633130502737</v>
      </c>
      <c r="K4368" s="59">
        <v>0.59715912525020964</v>
      </c>
      <c r="L4368" s="61">
        <v>5.3420776330007893</v>
      </c>
      <c r="M4368" s="70">
        <v>258882.99999999997</v>
      </c>
      <c r="N4368" s="62">
        <v>21.234618539786709</v>
      </c>
      <c r="O4368" s="63">
        <v>0.59799999999999998</v>
      </c>
      <c r="P4368" s="147">
        <v>3046.3922856626027</v>
      </c>
      <c r="Q4368" s="64">
        <v>887.88601557502182</v>
      </c>
      <c r="R4368" s="62">
        <v>92.111854932264791</v>
      </c>
      <c r="S4368" s="62">
        <v>35.528554505676098</v>
      </c>
      <c r="T4368" s="62">
        <v>95.477570881335495</v>
      </c>
      <c r="U4368" s="64">
        <v>223.1179803192764</v>
      </c>
      <c r="V4368" s="62">
        <v>963.60234596358805</v>
      </c>
      <c r="W4368" s="62">
        <v>122.710899306011</v>
      </c>
      <c r="X4368" s="62">
        <v>142.06549277239401</v>
      </c>
      <c r="Y4368" s="62">
        <v>154.59434582214999</v>
      </c>
      <c r="Z4368" s="64">
        <v>1382.9730838641431</v>
      </c>
    </row>
    <row r="4369" spans="1:26">
      <c r="A4369" s="1" t="s">
        <v>169</v>
      </c>
      <c r="B4369" s="54">
        <v>2015</v>
      </c>
      <c r="C4369" s="61">
        <v>3.3822632434637252</v>
      </c>
      <c r="D4369" s="58">
        <v>3.5850484396235167</v>
      </c>
      <c r="E4369" s="58">
        <v>1.3153893887494295</v>
      </c>
      <c r="F4369" s="58">
        <v>3.4744372836055044</v>
      </c>
      <c r="G4369" s="61">
        <v>8.3748751119784508</v>
      </c>
      <c r="H4369" s="59">
        <v>3.7983995262633572</v>
      </c>
      <c r="I4369" s="59">
        <v>0.44341625162200932</v>
      </c>
      <c r="J4369" s="59">
        <v>0.56006313027859977</v>
      </c>
      <c r="K4369" s="59">
        <v>0.61050253774572638</v>
      </c>
      <c r="L4369" s="61">
        <v>5.4123814459096922</v>
      </c>
      <c r="M4369" s="70">
        <v>264652</v>
      </c>
      <c r="N4369" s="62">
        <v>21.70656275635767</v>
      </c>
      <c r="O4369" s="63">
        <v>0.59699999999999998</v>
      </c>
      <c r="P4369" s="147">
        <v>2987.9186324694838</v>
      </c>
      <c r="Q4369" s="64">
        <v>895.12273190916176</v>
      </c>
      <c r="R4369" s="62">
        <v>94.87902396432429</v>
      </c>
      <c r="S4369" s="62">
        <v>34.812043251131399</v>
      </c>
      <c r="T4369" s="62">
        <v>91.951677598076401</v>
      </c>
      <c r="U4369" s="64">
        <v>221.64274481353209</v>
      </c>
      <c r="V4369" s="62">
        <v>1005.25403142465</v>
      </c>
      <c r="W4369" s="62">
        <v>117.35099782426801</v>
      </c>
      <c r="X4369" s="62">
        <v>148.22182755449199</v>
      </c>
      <c r="Y4369" s="62">
        <v>161.570717619482</v>
      </c>
      <c r="Z4369" s="64">
        <v>1432.3975744228919</v>
      </c>
    </row>
    <row r="4370" spans="1:26">
      <c r="A4370" s="1" t="s">
        <v>170</v>
      </c>
      <c r="B4370" s="54">
        <v>1990</v>
      </c>
      <c r="C4370" s="61">
        <v>16.939534986967157</v>
      </c>
      <c r="D4370" s="58">
        <v>2.2377475975032519</v>
      </c>
      <c r="E4370" s="58">
        <v>24.632753463636995</v>
      </c>
      <c r="F4370" s="58">
        <v>10.115189478980698</v>
      </c>
      <c r="G4370" s="61">
        <v>36.985690540120949</v>
      </c>
      <c r="H4370" s="59">
        <v>2.4228864195301982</v>
      </c>
      <c r="I4370" s="59">
        <v>0.97476484013052789</v>
      </c>
      <c r="J4370" s="59">
        <v>0.31928441473191244</v>
      </c>
      <c r="K4370" s="59">
        <v>1.4286485468178189</v>
      </c>
      <c r="L4370" s="61">
        <v>5.1455842212104574</v>
      </c>
      <c r="M4370" s="70">
        <v>19861959</v>
      </c>
      <c r="N4370" s="62">
        <v>22.517947962133665</v>
      </c>
      <c r="O4370" s="63">
        <v>0.63400000000000001</v>
      </c>
      <c r="P4370" s="147">
        <v>9339.9530194881172</v>
      </c>
      <c r="Q4370" s="64">
        <v>336452.34939020715</v>
      </c>
      <c r="R4370" s="62">
        <v>4444.6051033958092</v>
      </c>
      <c r="S4370" s="62">
        <v>48925.473935186601</v>
      </c>
      <c r="T4370" s="62">
        <v>20090.747870874598</v>
      </c>
      <c r="U4370" s="64">
        <v>73460.826909457013</v>
      </c>
      <c r="V4370" s="62">
        <v>48123.270726365598</v>
      </c>
      <c r="W4370" s="62">
        <v>19360.7392893141</v>
      </c>
      <c r="X4370" s="62">
        <v>6341.6139547442399</v>
      </c>
      <c r="Y4370" s="62">
        <v>28375.758862305102</v>
      </c>
      <c r="Z4370" s="64">
        <v>102201.38283272904</v>
      </c>
    </row>
    <row r="4371" spans="1:26">
      <c r="A4371" s="1" t="s">
        <v>170</v>
      </c>
      <c r="B4371" s="57">
        <v>1991</v>
      </c>
      <c r="C4371" s="61">
        <v>16.905958167362261</v>
      </c>
      <c r="D4371" s="58">
        <v>2.3387951542187477</v>
      </c>
      <c r="E4371" s="58">
        <v>23.816326696036892</v>
      </c>
      <c r="F4371" s="58">
        <v>10.34118835406008</v>
      </c>
      <c r="G4371" s="61">
        <v>36.496310204315726</v>
      </c>
      <c r="H4371" s="59">
        <v>2.4727495485023812</v>
      </c>
      <c r="I4371" s="59">
        <v>1.1383846989051776</v>
      </c>
      <c r="J4371" s="59">
        <v>0.39479470622164098</v>
      </c>
      <c r="K4371" s="59">
        <v>1.8555841079899384</v>
      </c>
      <c r="L4371" s="61">
        <v>5.8615130616191395</v>
      </c>
      <c r="M4371" s="70">
        <v>20332247</v>
      </c>
      <c r="N4371" s="62">
        <v>23.050937021710787</v>
      </c>
      <c r="O4371" s="63">
        <v>0.64400000000000002</v>
      </c>
      <c r="P4371" s="147">
        <v>10344.905112107735</v>
      </c>
      <c r="Q4371" s="64">
        <v>343736.11723047687</v>
      </c>
      <c r="R4371" s="62">
        <v>4755.2960757978672</v>
      </c>
      <c r="S4371" s="62">
        <v>48423.943701651602</v>
      </c>
      <c r="T4371" s="62">
        <v>21025.9595888273</v>
      </c>
      <c r="U4371" s="64">
        <v>74205.199366276778</v>
      </c>
      <c r="V4371" s="62">
        <v>50276.554589288899</v>
      </c>
      <c r="W4371" s="62">
        <v>23145.918879160701</v>
      </c>
      <c r="X4371" s="62">
        <v>8027.0634811908403</v>
      </c>
      <c r="Y4371" s="62">
        <v>37728.194412926103</v>
      </c>
      <c r="Z4371" s="64">
        <v>119177.73136256656</v>
      </c>
    </row>
    <row r="4372" spans="1:26">
      <c r="A4372" s="1" t="s">
        <v>170</v>
      </c>
      <c r="B4372" s="57">
        <v>1992</v>
      </c>
      <c r="C4372" s="61">
        <v>15.555820955424291</v>
      </c>
      <c r="D4372" s="58">
        <v>2.3078850980103889</v>
      </c>
      <c r="E4372" s="58">
        <v>23.439465187027452</v>
      </c>
      <c r="F4372" s="58">
        <v>10.416227749016164</v>
      </c>
      <c r="G4372" s="61">
        <v>36.163578034053998</v>
      </c>
      <c r="H4372" s="59">
        <v>2.6107872706052428</v>
      </c>
      <c r="I4372" s="59">
        <v>1.3069662919396077</v>
      </c>
      <c r="J4372" s="59">
        <v>0.45012590336110087</v>
      </c>
      <c r="K4372" s="59">
        <v>4.7458726820547215</v>
      </c>
      <c r="L4372" s="61">
        <v>9.1137521479606729</v>
      </c>
      <c r="M4372" s="70">
        <v>20799471</v>
      </c>
      <c r="N4372" s="62">
        <v>23.580380930786237</v>
      </c>
      <c r="O4372" s="63">
        <v>0.65</v>
      </c>
      <c r="P4372" s="147">
        <v>10969.88236962161</v>
      </c>
      <c r="Q4372" s="64">
        <v>323552.84684353985</v>
      </c>
      <c r="R4372" s="62">
        <v>4800.2789167399242</v>
      </c>
      <c r="S4372" s="62">
        <v>48752.847641308705</v>
      </c>
      <c r="T4372" s="62">
        <v>21665.202699505699</v>
      </c>
      <c r="U4372" s="64">
        <v>75218.329257554316</v>
      </c>
      <c r="V4372" s="62">
        <v>54302.994122122902</v>
      </c>
      <c r="W4372" s="62">
        <v>27184.207487175401</v>
      </c>
      <c r="X4372" s="62">
        <v>9362.3806733080201</v>
      </c>
      <c r="Y4372" s="62">
        <v>98711.641220089397</v>
      </c>
      <c r="Z4372" s="64">
        <v>189561.22350269571</v>
      </c>
    </row>
    <row r="4373" spans="1:26">
      <c r="A4373" s="1" t="s">
        <v>170</v>
      </c>
      <c r="B4373" s="57">
        <v>1993</v>
      </c>
      <c r="C4373" s="61">
        <v>15.75463673923454</v>
      </c>
      <c r="D4373" s="58">
        <v>2.2404496755836698</v>
      </c>
      <c r="E4373" s="58">
        <v>22.493951598130579</v>
      </c>
      <c r="F4373" s="58">
        <v>10.105302748759476</v>
      </c>
      <c r="G4373" s="61">
        <v>34.839704022473725</v>
      </c>
      <c r="H4373" s="59">
        <v>2.5907902172797264</v>
      </c>
      <c r="I4373" s="59">
        <v>1.2232452232651214</v>
      </c>
      <c r="J4373" s="59">
        <v>0.42053142037020569</v>
      </c>
      <c r="K4373" s="59">
        <v>3.91756592245628</v>
      </c>
      <c r="L4373" s="61">
        <v>8.1521327833713322</v>
      </c>
      <c r="M4373" s="70">
        <v>21263994</v>
      </c>
      <c r="N4373" s="62">
        <v>24.106845416926479</v>
      </c>
      <c r="O4373" s="63">
        <v>0.65300000000000002</v>
      </c>
      <c r="P4373" s="147">
        <v>11015.792921948923</v>
      </c>
      <c r="Q4373" s="64">
        <v>335006.50109526282</v>
      </c>
      <c r="R4373" s="62">
        <v>4764.09084589131</v>
      </c>
      <c r="S4373" s="62">
        <v>47831.125181893905</v>
      </c>
      <c r="T4373" s="62">
        <v>21487.9097017805</v>
      </c>
      <c r="U4373" s="64">
        <v>74083.125729565712</v>
      </c>
      <c r="V4373" s="62">
        <v>55090.547635494797</v>
      </c>
      <c r="W4373" s="62">
        <v>26011.079088038201</v>
      </c>
      <c r="X4373" s="62">
        <v>8942.1775995635307</v>
      </c>
      <c r="Y4373" s="62">
        <v>83303.098269714799</v>
      </c>
      <c r="Z4373" s="64">
        <v>173346.90259281133</v>
      </c>
    </row>
    <row r="4374" spans="1:26">
      <c r="A4374" s="1" t="s">
        <v>170</v>
      </c>
      <c r="B4374" s="57">
        <v>1994</v>
      </c>
      <c r="C4374" s="61">
        <v>14.996918375460401</v>
      </c>
      <c r="D4374" s="58">
        <v>2.0917720162554256</v>
      </c>
      <c r="E4374" s="58">
        <v>21.150828658004112</v>
      </c>
      <c r="F4374" s="58">
        <v>9.7579331622571068</v>
      </c>
      <c r="G4374" s="61">
        <v>33.000533836516645</v>
      </c>
      <c r="H4374" s="59">
        <v>2.3924594942157218</v>
      </c>
      <c r="I4374" s="59">
        <v>0.95676546853196298</v>
      </c>
      <c r="J4374" s="59">
        <v>0.34182948835733257</v>
      </c>
      <c r="K4374" s="59">
        <v>3.477495964579763</v>
      </c>
      <c r="L4374" s="61">
        <v>7.1685504156847806</v>
      </c>
      <c r="M4374" s="70">
        <v>21726808</v>
      </c>
      <c r="N4374" s="62">
        <v>24.631655801825293</v>
      </c>
      <c r="O4374" s="63">
        <v>0.65400000000000003</v>
      </c>
      <c r="P4374" s="147">
        <v>10751.882412348428</v>
      </c>
      <c r="Q4374" s="64">
        <v>325835.16613530007</v>
      </c>
      <c r="R4374" s="62">
        <v>4544.7528976954509</v>
      </c>
      <c r="S4374" s="62">
        <v>45953.999329335304</v>
      </c>
      <c r="T4374" s="62">
        <v>21200.8740293193</v>
      </c>
      <c r="U4374" s="64">
        <v>71699.62625635005</v>
      </c>
      <c r="V4374" s="62">
        <v>51980.508078602099</v>
      </c>
      <c r="W4374" s="62">
        <v>20787.459635824001</v>
      </c>
      <c r="X4374" s="62">
        <v>7426.8636622780004</v>
      </c>
      <c r="Y4374" s="62">
        <v>75554.887143199303</v>
      </c>
      <c r="Z4374" s="64">
        <v>155749.71851990343</v>
      </c>
    </row>
    <row r="4375" spans="1:26">
      <c r="A4375" s="1" t="s">
        <v>170</v>
      </c>
      <c r="B4375" s="57">
        <v>1995</v>
      </c>
      <c r="C4375" s="61">
        <v>15.190591693378192</v>
      </c>
      <c r="D4375" s="58">
        <v>2.1225790837696934</v>
      </c>
      <c r="E4375" s="58">
        <v>20.813101795366563</v>
      </c>
      <c r="F4375" s="58">
        <v>9.7171518115523021</v>
      </c>
      <c r="G4375" s="61">
        <v>32.652832690688555</v>
      </c>
      <c r="H4375" s="59">
        <v>2.3411367026306582</v>
      </c>
      <c r="I4375" s="59">
        <v>1.1347601160163716</v>
      </c>
      <c r="J4375" s="59">
        <v>0.38113642748765714</v>
      </c>
      <c r="K4375" s="59">
        <v>4.0520195826024512</v>
      </c>
      <c r="L4375" s="61">
        <v>7.9090528287371376</v>
      </c>
      <c r="M4375" s="70">
        <v>22188671</v>
      </c>
      <c r="N4375" s="62">
        <v>25.155792755512724</v>
      </c>
      <c r="O4375" s="63">
        <v>0.65800000000000003</v>
      </c>
      <c r="P4375" s="147">
        <v>11172.372158908722</v>
      </c>
      <c r="Q4375" s="64">
        <v>337059.04137970158</v>
      </c>
      <c r="R4375" s="62">
        <v>4709.720896124717</v>
      </c>
      <c r="S4375" s="62">
        <v>46181.5068226898</v>
      </c>
      <c r="T4375" s="62">
        <v>21561.068460358802</v>
      </c>
      <c r="U4375" s="64">
        <v>72452.296179173311</v>
      </c>
      <c r="V4375" s="62">
        <v>51946.712060696504</v>
      </c>
      <c r="W4375" s="62">
        <v>25178.818878209098</v>
      </c>
      <c r="X4375" s="62">
        <v>8456.9107956389798</v>
      </c>
      <c r="Y4375" s="62">
        <v>89908.929403923103</v>
      </c>
      <c r="Z4375" s="64">
        <v>175491.37113846769</v>
      </c>
    </row>
    <row r="4376" spans="1:26">
      <c r="A4376" s="1" t="s">
        <v>170</v>
      </c>
      <c r="B4376" s="57">
        <v>1996</v>
      </c>
      <c r="C4376" s="61">
        <v>14.068833711363766</v>
      </c>
      <c r="D4376" s="58">
        <v>2.0296892255598333</v>
      </c>
      <c r="E4376" s="58">
        <v>19.851664022212518</v>
      </c>
      <c r="F4376" s="58">
        <v>9.30310106935557</v>
      </c>
      <c r="G4376" s="61">
        <v>31.184454317127919</v>
      </c>
      <c r="H4376" s="59">
        <v>2.3302279339806304</v>
      </c>
      <c r="I4376" s="59">
        <v>1.0011073763412079</v>
      </c>
      <c r="J4376" s="59">
        <v>0.34276771074062534</v>
      </c>
      <c r="K4376" s="59">
        <v>3.8628940615707021</v>
      </c>
      <c r="L4376" s="61">
        <v>7.5369970826331665</v>
      </c>
      <c r="M4376" s="70">
        <v>22649212</v>
      </c>
      <c r="N4376" s="62">
        <v>25.678932033331442</v>
      </c>
      <c r="O4376" s="63">
        <v>0.66</v>
      </c>
      <c r="P4376" s="147">
        <v>11725.962191530194</v>
      </c>
      <c r="Q4376" s="64">
        <v>318647.99732142471</v>
      </c>
      <c r="R4376" s="62">
        <v>4597.0861563820481</v>
      </c>
      <c r="S4376" s="62">
        <v>44962.454699186404</v>
      </c>
      <c r="T4376" s="62">
        <v>21070.790837726101</v>
      </c>
      <c r="U4376" s="64">
        <v>70630.331693294545</v>
      </c>
      <c r="V4376" s="62">
        <v>52777.8264850493</v>
      </c>
      <c r="W4376" s="62">
        <v>22674.2932015158</v>
      </c>
      <c r="X4376" s="62">
        <v>7763.4185473191001</v>
      </c>
      <c r="Y4376" s="62">
        <v>87491.506534055894</v>
      </c>
      <c r="Z4376" s="64">
        <v>170707.0447679401</v>
      </c>
    </row>
    <row r="4377" spans="1:26">
      <c r="A4377" s="1" t="s">
        <v>170</v>
      </c>
      <c r="B4377" s="54">
        <v>1997</v>
      </c>
      <c r="C4377" s="61">
        <v>14.806408664160529</v>
      </c>
      <c r="D4377" s="58">
        <v>2.1180215105253923</v>
      </c>
      <c r="E4377" s="58">
        <v>19.716784676533667</v>
      </c>
      <c r="F4377" s="58">
        <v>9.5957279911662638</v>
      </c>
      <c r="G4377" s="61">
        <v>31.430534178225326</v>
      </c>
      <c r="H4377" s="59">
        <v>2.5722956752518682</v>
      </c>
      <c r="I4377" s="59">
        <v>1.2393676862367597</v>
      </c>
      <c r="J4377" s="59">
        <v>0.45347395183043299</v>
      </c>
      <c r="K4377" s="59">
        <v>4.0517061945932715</v>
      </c>
      <c r="L4377" s="61">
        <v>8.3168435079123313</v>
      </c>
      <c r="M4377" s="70">
        <v>23108003</v>
      </c>
      <c r="N4377" s="62">
        <v>26.200530582166543</v>
      </c>
      <c r="O4377" s="63">
        <v>0.66400000000000003</v>
      </c>
      <c r="P4377" s="147">
        <v>10981.353822459809</v>
      </c>
      <c r="Q4377" s="64">
        <v>342146.53583064745</v>
      </c>
      <c r="R4377" s="62">
        <v>4894.3247419285299</v>
      </c>
      <c r="S4377" s="62">
        <v>45561.551945569401</v>
      </c>
      <c r="T4377" s="62">
        <v>22173.811120705399</v>
      </c>
      <c r="U4377" s="64">
        <v>72629.687808203336</v>
      </c>
      <c r="V4377" s="62">
        <v>59440.616180607198</v>
      </c>
      <c r="W4377" s="62">
        <v>28639.312211662102</v>
      </c>
      <c r="X4377" s="62">
        <v>10478.8774393195</v>
      </c>
      <c r="Y4377" s="62">
        <v>93626.838899779905</v>
      </c>
      <c r="Z4377" s="64">
        <v>192185.64473136869</v>
      </c>
    </row>
    <row r="4378" spans="1:26">
      <c r="A4378" s="1" t="s">
        <v>170</v>
      </c>
      <c r="B4378" s="54">
        <v>1998</v>
      </c>
      <c r="C4378" s="61">
        <v>16.363804608015261</v>
      </c>
      <c r="D4378" s="58">
        <v>2.0335159426044016</v>
      </c>
      <c r="E4378" s="58">
        <v>19.451818819766789</v>
      </c>
      <c r="F4378" s="58">
        <v>9.2940405333216862</v>
      </c>
      <c r="G4378" s="61">
        <v>30.77937529569288</v>
      </c>
      <c r="H4378" s="59">
        <v>2.5793252548733259</v>
      </c>
      <c r="I4378" s="59">
        <v>1.3021913304614701</v>
      </c>
      <c r="J4378" s="59">
        <v>0.40725378805433432</v>
      </c>
      <c r="K4378" s="59">
        <v>4.0344319035008889</v>
      </c>
      <c r="L4378" s="61">
        <v>8.3232022768900187</v>
      </c>
      <c r="M4378" s="70">
        <v>23565734</v>
      </c>
      <c r="N4378" s="62">
        <v>26.721222152939177</v>
      </c>
      <c r="O4378" s="63">
        <v>0.66700000000000004</v>
      </c>
      <c r="P4378" s="147">
        <v>11795.165475266271</v>
      </c>
      <c r="Q4378" s="64">
        <v>385625.06662046188</v>
      </c>
      <c r="R4378" s="62">
        <v>4792.1295788174602</v>
      </c>
      <c r="S4378" s="62">
        <v>45839.638812281803</v>
      </c>
      <c r="T4378" s="62">
        <v>21902.0886993477</v>
      </c>
      <c r="U4378" s="64">
        <v>72533.857090446967</v>
      </c>
      <c r="V4378" s="62">
        <v>60783.692855827001</v>
      </c>
      <c r="W4378" s="62">
        <v>30687.094510761101</v>
      </c>
      <c r="X4378" s="62">
        <v>9597.2344397808192</v>
      </c>
      <c r="Y4378" s="62">
        <v>95074.349079015607</v>
      </c>
      <c r="Z4378" s="64">
        <v>196142.37088538453</v>
      </c>
    </row>
    <row r="4379" spans="1:26">
      <c r="A4379" s="1" t="s">
        <v>170</v>
      </c>
      <c r="B4379" s="54">
        <v>1999</v>
      </c>
      <c r="C4379" s="61">
        <v>15.870742140422252</v>
      </c>
      <c r="D4379" s="58">
        <v>1.933581226540344</v>
      </c>
      <c r="E4379" s="58">
        <v>18.750542282996484</v>
      </c>
      <c r="F4379" s="58">
        <v>8.9656653383779652</v>
      </c>
      <c r="G4379" s="61">
        <v>29.649788847914795</v>
      </c>
      <c r="H4379" s="59">
        <v>2.5246391788460314</v>
      </c>
      <c r="I4379" s="59">
        <v>1.1039008973580875</v>
      </c>
      <c r="J4379" s="59">
        <v>0.36986484140117648</v>
      </c>
      <c r="K4379" s="59">
        <v>4.2782720191669732</v>
      </c>
      <c r="L4379" s="61">
        <v>8.2766769367722688</v>
      </c>
      <c r="M4379" s="70">
        <v>24023355</v>
      </c>
      <c r="N4379" s="62">
        <v>27.241867241086105</v>
      </c>
      <c r="O4379" s="63">
        <v>0.67</v>
      </c>
      <c r="P4379" s="147">
        <v>11122.958572057785</v>
      </c>
      <c r="Q4379" s="64">
        <v>381268.4725528236</v>
      </c>
      <c r="R4379" s="62">
        <v>4645.1108226514107</v>
      </c>
      <c r="S4379" s="62">
        <v>45045.093370693503</v>
      </c>
      <c r="T4379" s="62">
        <v>21538.536123504899</v>
      </c>
      <c r="U4379" s="64">
        <v>71228.740316849813</v>
      </c>
      <c r="V4379" s="62">
        <v>60650.303240326699</v>
      </c>
      <c r="W4379" s="62">
        <v>26519.403142051899</v>
      </c>
      <c r="X4379" s="62">
        <v>8885.3943869991599</v>
      </c>
      <c r="Y4379" s="62">
        <v>102778.44750301501</v>
      </c>
      <c r="Z4379" s="64">
        <v>198833.54827239277</v>
      </c>
    </row>
    <row r="4380" spans="1:26">
      <c r="A4380" s="1" t="s">
        <v>170</v>
      </c>
      <c r="B4380" s="54">
        <v>2000</v>
      </c>
      <c r="C4380" s="61">
        <v>14.014148049932381</v>
      </c>
      <c r="D4380" s="58">
        <v>2.0480844993337972</v>
      </c>
      <c r="E4380" s="58">
        <v>18.362600294951772</v>
      </c>
      <c r="F4380" s="58">
        <v>8.9856646108043634</v>
      </c>
      <c r="G4380" s="61">
        <v>29.396349405089929</v>
      </c>
      <c r="H4380" s="59">
        <v>2.7836734923701338</v>
      </c>
      <c r="I4380" s="59">
        <v>1.2441789660194684</v>
      </c>
      <c r="J4380" s="59">
        <v>0.41030391547373557</v>
      </c>
      <c r="K4380" s="59">
        <v>4.1764750334374847</v>
      </c>
      <c r="L4380" s="61">
        <v>8.6146314073008199</v>
      </c>
      <c r="M4380" s="70">
        <v>24481477</v>
      </c>
      <c r="N4380" s="62">
        <v>27.762983957825519</v>
      </c>
      <c r="O4380" s="63">
        <v>0.67200000000000004</v>
      </c>
      <c r="P4380" s="147">
        <v>11427.407084692557</v>
      </c>
      <c r="Q4380" s="64">
        <v>343087.04315901443</v>
      </c>
      <c r="R4380" s="62">
        <v>5014.0133564496873</v>
      </c>
      <c r="S4380" s="62">
        <v>44954.357678105502</v>
      </c>
      <c r="T4380" s="62">
        <v>21998.234149912099</v>
      </c>
      <c r="U4380" s="64">
        <v>71966.605184467277</v>
      </c>
      <c r="V4380" s="62">
        <v>68148.4385789691</v>
      </c>
      <c r="W4380" s="62">
        <v>30459.338740489398</v>
      </c>
      <c r="X4380" s="62">
        <v>10044.845869680201</v>
      </c>
      <c r="Y4380" s="62">
        <v>102246.277472174</v>
      </c>
      <c r="Z4380" s="64">
        <v>210898.90066131268</v>
      </c>
    </row>
    <row r="4381" spans="1:26">
      <c r="A4381" s="1" t="s">
        <v>170</v>
      </c>
      <c r="B4381" s="54">
        <v>2001</v>
      </c>
      <c r="C4381" s="61">
        <v>14.692717853274074</v>
      </c>
      <c r="D4381" s="58">
        <v>1.9493226965101407</v>
      </c>
      <c r="E4381" s="58">
        <v>18.167013748912709</v>
      </c>
      <c r="F4381" s="58">
        <v>8.8813650399578634</v>
      </c>
      <c r="G4381" s="61">
        <v>28.997701485380716</v>
      </c>
      <c r="H4381" s="59">
        <v>2.7047301060675957</v>
      </c>
      <c r="I4381" s="59">
        <v>1.285017786455851</v>
      </c>
      <c r="J4381" s="59">
        <v>0.43300391744453531</v>
      </c>
      <c r="K4381" s="59">
        <v>4.321488072110502</v>
      </c>
      <c r="L4381" s="61">
        <v>8.7442398820784835</v>
      </c>
      <c r="M4381" s="70">
        <v>24940223</v>
      </c>
      <c r="N4381" s="62">
        <v>28.284650530015305</v>
      </c>
      <c r="O4381" s="63">
        <v>0.68400000000000005</v>
      </c>
      <c r="P4381" s="147">
        <v>11862.257944313325</v>
      </c>
      <c r="Q4381" s="64">
        <v>366439.65973673668</v>
      </c>
      <c r="R4381" s="62">
        <v>4861.6542749924229</v>
      </c>
      <c r="S4381" s="62">
        <v>45308.937414194901</v>
      </c>
      <c r="T4381" s="62">
        <v>22150.322464095301</v>
      </c>
      <c r="U4381" s="64">
        <v>72320.914153282632</v>
      </c>
      <c r="V4381" s="62">
        <v>67456.572000139495</v>
      </c>
      <c r="W4381" s="62">
        <v>32048.630153175302</v>
      </c>
      <c r="X4381" s="62">
        <v>10799.2142609403</v>
      </c>
      <c r="Y4381" s="62">
        <v>107778.87621027599</v>
      </c>
      <c r="Z4381" s="64">
        <v>218083.29262453108</v>
      </c>
    </row>
    <row r="4382" spans="1:26">
      <c r="A4382" s="1" t="s">
        <v>170</v>
      </c>
      <c r="B4382" s="54">
        <v>2002</v>
      </c>
      <c r="C4382" s="61">
        <v>14.103261150075275</v>
      </c>
      <c r="D4382" s="58">
        <v>1.7775794018866922</v>
      </c>
      <c r="E4382" s="58">
        <v>17.13160453845596</v>
      </c>
      <c r="F4382" s="58">
        <v>8.36353867791677</v>
      </c>
      <c r="G4382" s="61">
        <v>27.272722618259426</v>
      </c>
      <c r="H4382" s="59">
        <v>2.4788033924281541</v>
      </c>
      <c r="I4382" s="59">
        <v>0.94246569642915523</v>
      </c>
      <c r="J4382" s="59">
        <v>0.35489535801827887</v>
      </c>
      <c r="K4382" s="59">
        <v>3.4133452481008115</v>
      </c>
      <c r="L4382" s="61">
        <v>7.1895096949763992</v>
      </c>
      <c r="M4382" s="70">
        <v>25399143</v>
      </c>
      <c r="N4382" s="62">
        <v>28.806416869791963</v>
      </c>
      <c r="O4382" s="63">
        <v>0.68799999999999994</v>
      </c>
      <c r="P4382" s="147">
        <v>10779.402866566355</v>
      </c>
      <c r="Q4382" s="64">
        <v>358210.74671710632</v>
      </c>
      <c r="R4382" s="62">
        <v>4514.899342237456</v>
      </c>
      <c r="S4382" s="62">
        <v>43512.807349169198</v>
      </c>
      <c r="T4382" s="62">
        <v>21242.6714866439</v>
      </c>
      <c r="U4382" s="64">
        <v>69270.378178050552</v>
      </c>
      <c r="V4382" s="62">
        <v>62959.481833167803</v>
      </c>
      <c r="W4382" s="62">
        <v>23937.820996198701</v>
      </c>
      <c r="X4382" s="62">
        <v>9014.0379483424604</v>
      </c>
      <c r="Y4382" s="62">
        <v>86696.044064882997</v>
      </c>
      <c r="Z4382" s="64">
        <v>182607.38484259194</v>
      </c>
    </row>
    <row r="4383" spans="1:26">
      <c r="A4383" s="1" t="s">
        <v>170</v>
      </c>
      <c r="B4383" s="54">
        <v>2003</v>
      </c>
      <c r="C4383" s="61">
        <v>13.500037477840822</v>
      </c>
      <c r="D4383" s="58">
        <v>1.6809757289819858</v>
      </c>
      <c r="E4383" s="58">
        <v>16.39644387518819</v>
      </c>
      <c r="F4383" s="58">
        <v>8.1257786732898509</v>
      </c>
      <c r="G4383" s="61">
        <v>26.203198277460025</v>
      </c>
      <c r="H4383" s="59">
        <v>2.5066529857530218</v>
      </c>
      <c r="I4383" s="59">
        <v>0.63995186495659118</v>
      </c>
      <c r="J4383" s="59">
        <v>0.2999110881228127</v>
      </c>
      <c r="K4383" s="59">
        <v>1.9566989586994756</v>
      </c>
      <c r="L4383" s="61">
        <v>5.4032148975319005</v>
      </c>
      <c r="M4383" s="70">
        <v>25857553</v>
      </c>
      <c r="N4383" s="62">
        <v>29.327728586814807</v>
      </c>
      <c r="O4383" s="63">
        <v>0.68700000000000006</v>
      </c>
      <c r="P4383" s="147">
        <v>9961.9103599030368</v>
      </c>
      <c r="Q4383" s="64">
        <v>349077.9345852554</v>
      </c>
      <c r="R4383" s="62">
        <v>4346.5919003865329</v>
      </c>
      <c r="S4383" s="62">
        <v>42397.191651420399</v>
      </c>
      <c r="T4383" s="62">
        <v>21011.275271086201</v>
      </c>
      <c r="U4383" s="64">
        <v>67755.05882289313</v>
      </c>
      <c r="V4383" s="62">
        <v>64815.912431716999</v>
      </c>
      <c r="W4383" s="62">
        <v>16547.5892655639</v>
      </c>
      <c r="X4383" s="62">
        <v>7754.9668564232998</v>
      </c>
      <c r="Y4383" s="62">
        <v>50595.447029616502</v>
      </c>
      <c r="Z4383" s="64">
        <v>139713.91558332069</v>
      </c>
    </row>
    <row r="4384" spans="1:26">
      <c r="A4384" s="1" t="s">
        <v>170</v>
      </c>
      <c r="B4384" s="54">
        <v>2004</v>
      </c>
      <c r="C4384" s="61">
        <v>12.34582139134209</v>
      </c>
      <c r="D4384" s="58">
        <v>1.7474077187407411</v>
      </c>
      <c r="E4384" s="58">
        <v>16.460096912354576</v>
      </c>
      <c r="F4384" s="58">
        <v>8.3325190023617424</v>
      </c>
      <c r="G4384" s="61">
        <v>26.540023633457061</v>
      </c>
      <c r="H4384" s="59">
        <v>2.5050236934463772</v>
      </c>
      <c r="I4384" s="59">
        <v>0.80630496118167705</v>
      </c>
      <c r="J4384" s="59">
        <v>0.36317204748086523</v>
      </c>
      <c r="K4384" s="59">
        <v>2.7091574166599552</v>
      </c>
      <c r="L4384" s="61">
        <v>6.3836581187688735</v>
      </c>
      <c r="M4384" s="70">
        <v>26314483</v>
      </c>
      <c r="N4384" s="62">
        <v>29.847769400827616</v>
      </c>
      <c r="O4384" s="63">
        <v>0.7</v>
      </c>
      <c r="P4384" s="147">
        <v>11897.382830722965</v>
      </c>
      <c r="Q4384" s="64">
        <v>324873.90712350782</v>
      </c>
      <c r="R4384" s="62">
        <v>4598.213070887201</v>
      </c>
      <c r="S4384" s="62">
        <v>43313.894037850696</v>
      </c>
      <c r="T4384" s="62">
        <v>21926.592963482501</v>
      </c>
      <c r="U4384" s="64">
        <v>69838.70007222041</v>
      </c>
      <c r="V4384" s="62">
        <v>65918.403395791902</v>
      </c>
      <c r="W4384" s="62">
        <v>21217.498193830899</v>
      </c>
      <c r="X4384" s="62">
        <v>9556.6846695104196</v>
      </c>
      <c r="Y4384" s="62">
        <v>71290.076785022306</v>
      </c>
      <c r="Z4384" s="64">
        <v>167982.66304415552</v>
      </c>
    </row>
    <row r="4385" spans="1:26">
      <c r="A4385" s="1" t="s">
        <v>170</v>
      </c>
      <c r="B4385" s="54">
        <v>2005</v>
      </c>
      <c r="C4385" s="61">
        <v>13.069039499619919</v>
      </c>
      <c r="D4385" s="58">
        <v>1.8169700777159954</v>
      </c>
      <c r="E4385" s="58">
        <v>16.338796800321116</v>
      </c>
      <c r="F4385" s="58">
        <v>8.4699655606639208</v>
      </c>
      <c r="G4385" s="61">
        <v>26.625732438701036</v>
      </c>
      <c r="H4385" s="59">
        <v>2.6843528081799866</v>
      </c>
      <c r="I4385" s="59">
        <v>0.97252934796000923</v>
      </c>
      <c r="J4385" s="59">
        <v>0.42223238742447777</v>
      </c>
      <c r="K4385" s="59">
        <v>3.2433740728114135</v>
      </c>
      <c r="L4385" s="61">
        <v>7.3224886163758862</v>
      </c>
      <c r="M4385" s="70">
        <v>26769115</v>
      </c>
      <c r="N4385" s="62">
        <v>30.365808060767531</v>
      </c>
      <c r="O4385" s="63">
        <v>0.71399999999999997</v>
      </c>
      <c r="P4385" s="147">
        <v>13317.178559453367</v>
      </c>
      <c r="Q4385" s="64">
        <v>349846.62130486802</v>
      </c>
      <c r="R4385" s="62">
        <v>4863.8680961938417</v>
      </c>
      <c r="S4385" s="62">
        <v>43737.513050942798</v>
      </c>
      <c r="T4385" s="62">
        <v>22673.348213945199</v>
      </c>
      <c r="U4385" s="64">
        <v>71274.729361081845</v>
      </c>
      <c r="V4385" s="62">
        <v>71857.749022742995</v>
      </c>
      <c r="W4385" s="62">
        <v>26033.749956416501</v>
      </c>
      <c r="X4385" s="62">
        <v>11302.7873356904</v>
      </c>
      <c r="Y4385" s="62">
        <v>86822.253543107101</v>
      </c>
      <c r="Z4385" s="64">
        <v>196016.53985795699</v>
      </c>
    </row>
    <row r="4386" spans="1:26">
      <c r="A4386" s="1" t="s">
        <v>170</v>
      </c>
      <c r="B4386" s="54">
        <v>2006</v>
      </c>
      <c r="C4386" s="61">
        <v>10.533224456528893</v>
      </c>
      <c r="D4386" s="58">
        <v>1.824892894796617</v>
      </c>
      <c r="E4386" s="58">
        <v>16.363011357387698</v>
      </c>
      <c r="F4386" s="58">
        <v>8.3987719382994772</v>
      </c>
      <c r="G4386" s="61">
        <v>26.586676190483789</v>
      </c>
      <c r="H4386" s="59">
        <v>2.8070329561142429</v>
      </c>
      <c r="I4386" s="59">
        <v>1.0461666007346877</v>
      </c>
      <c r="J4386" s="59">
        <v>0.4474797001987787</v>
      </c>
      <c r="K4386" s="59">
        <v>2.149715048647673</v>
      </c>
      <c r="L4386" s="61">
        <v>6.4503943056953821</v>
      </c>
      <c r="M4386" s="70">
        <v>27221228</v>
      </c>
      <c r="N4386" s="62">
        <v>30.881659769854316</v>
      </c>
      <c r="O4386" s="63">
        <v>0.72799999999999998</v>
      </c>
      <c r="P4386" s="147">
        <v>14830.915797161289</v>
      </c>
      <c r="Q4386" s="64">
        <v>286727.30450634909</v>
      </c>
      <c r="R4386" s="62">
        <v>4967.5825564838724</v>
      </c>
      <c r="S4386" s="62">
        <v>44542.126292604</v>
      </c>
      <c r="T4386" s="62">
        <v>22862.488585245199</v>
      </c>
      <c r="U4386" s="64">
        <v>72372.197434333066</v>
      </c>
      <c r="V4386" s="62">
        <v>76410.884101899806</v>
      </c>
      <c r="W4386" s="62">
        <v>28477.939564583899</v>
      </c>
      <c r="X4386" s="62">
        <v>12180.946944482601</v>
      </c>
      <c r="Y4386" s="62">
        <v>58517.883474269402</v>
      </c>
      <c r="Z4386" s="64">
        <v>175587.6540852357</v>
      </c>
    </row>
    <row r="4387" spans="1:26">
      <c r="A4387" s="1" t="s">
        <v>170</v>
      </c>
      <c r="B4387" s="54">
        <v>2007</v>
      </c>
      <c r="C4387" s="61">
        <v>10.588484162599515</v>
      </c>
      <c r="D4387" s="58">
        <v>1.8703009341708907</v>
      </c>
      <c r="E4387" s="58">
        <v>16.477498911114044</v>
      </c>
      <c r="F4387" s="58">
        <v>8.5023980712283365</v>
      </c>
      <c r="G4387" s="61">
        <v>26.85019791651327</v>
      </c>
      <c r="H4387" s="59">
        <v>2.8974097808366648</v>
      </c>
      <c r="I4387" s="59">
        <v>1.1245737572335772</v>
      </c>
      <c r="J4387" s="59">
        <v>0.50428963608713839</v>
      </c>
      <c r="K4387" s="59">
        <v>4.2811324417654086</v>
      </c>
      <c r="L4387" s="61">
        <v>8.8074056159227911</v>
      </c>
      <c r="M4387" s="70">
        <v>27670659</v>
      </c>
      <c r="N4387" s="62">
        <v>31.395005952043537</v>
      </c>
      <c r="O4387" s="63">
        <v>0.745</v>
      </c>
      <c r="P4387" s="147">
        <v>16289.458619853141</v>
      </c>
      <c r="Q4387" s="64">
        <v>292990.33459019172</v>
      </c>
      <c r="R4387" s="62">
        <v>5175.2459376824163</v>
      </c>
      <c r="S4387" s="62">
        <v>45594.325354230801</v>
      </c>
      <c r="T4387" s="62">
        <v>23526.6957711217</v>
      </c>
      <c r="U4387" s="64">
        <v>74296.267063034917</v>
      </c>
      <c r="V4387" s="62">
        <v>80173.238028796099</v>
      </c>
      <c r="W4387" s="62">
        <v>31117.6969567591</v>
      </c>
      <c r="X4387" s="62">
        <v>13954.026557401299</v>
      </c>
      <c r="Y4387" s="62">
        <v>118461.755929928</v>
      </c>
      <c r="Z4387" s="64">
        <v>243706.71747288451</v>
      </c>
    </row>
    <row r="4388" spans="1:26">
      <c r="A4388" s="1" t="s">
        <v>170</v>
      </c>
      <c r="B4388" s="54">
        <v>2008</v>
      </c>
      <c r="C4388" s="61">
        <v>10.754879540952661</v>
      </c>
      <c r="D4388" s="58">
        <v>1.7737094233226633</v>
      </c>
      <c r="E4388" s="58">
        <v>16.255506252052299</v>
      </c>
      <c r="F4388" s="58">
        <v>7.8724323910212348</v>
      </c>
      <c r="G4388" s="61">
        <v>25.901648066396199</v>
      </c>
      <c r="H4388" s="59">
        <v>2.8450223369336554</v>
      </c>
      <c r="I4388" s="59">
        <v>1.1648375734009797</v>
      </c>
      <c r="J4388" s="59">
        <v>0.50069137401123232</v>
      </c>
      <c r="K4388" s="59">
        <v>3.2463799881729787</v>
      </c>
      <c r="L4388" s="61">
        <v>7.7569312725188464</v>
      </c>
      <c r="M4388" s="70">
        <v>28116716</v>
      </c>
      <c r="N4388" s="62">
        <v>31.904881809421234</v>
      </c>
      <c r="O4388" s="63">
        <v>0.754</v>
      </c>
      <c r="P4388" s="147">
        <v>17208.193372614587</v>
      </c>
      <c r="Q4388" s="64">
        <v>302391.89366717637</v>
      </c>
      <c r="R4388" s="62">
        <v>4987.08841220871</v>
      </c>
      <c r="S4388" s="62">
        <v>45705.145272517897</v>
      </c>
      <c r="T4388" s="62">
        <v>22134.6945767545</v>
      </c>
      <c r="U4388" s="64">
        <v>72826.928261481109</v>
      </c>
      <c r="V4388" s="62">
        <v>79992.685061219905</v>
      </c>
      <c r="W4388" s="62">
        <v>32751.407237444499</v>
      </c>
      <c r="X4388" s="62">
        <v>14077.7971667236</v>
      </c>
      <c r="Y4388" s="62">
        <v>91277.544155543001</v>
      </c>
      <c r="Z4388" s="64">
        <v>218099.433620931</v>
      </c>
    </row>
    <row r="4389" spans="1:26">
      <c r="A4389" s="1" t="s">
        <v>170</v>
      </c>
      <c r="B4389" s="54">
        <v>2009</v>
      </c>
      <c r="C4389" s="61">
        <v>10.758430236185703</v>
      </c>
      <c r="D4389" s="58">
        <v>1.7344537808360942</v>
      </c>
      <c r="E4389" s="58">
        <v>16.21679466701611</v>
      </c>
      <c r="F4389" s="58">
        <v>7.7269998565974873</v>
      </c>
      <c r="G4389" s="61">
        <v>25.678248304449692</v>
      </c>
      <c r="H4389" s="59">
        <v>2.6624106947782469</v>
      </c>
      <c r="I4389" s="59">
        <v>1.3691248763101855</v>
      </c>
      <c r="J4389" s="59">
        <v>0.53665076422615421</v>
      </c>
      <c r="K4389" s="59">
        <v>3.158558393396222</v>
      </c>
      <c r="L4389" s="61">
        <v>7.7267447287108082</v>
      </c>
      <c r="M4389" s="70">
        <v>28558607</v>
      </c>
      <c r="N4389" s="62">
        <v>32.41009353211269</v>
      </c>
      <c r="O4389" s="63">
        <v>0.754</v>
      </c>
      <c r="P4389" s="147">
        <v>16523.93966877296</v>
      </c>
      <c r="Q4389" s="64">
        <v>307245.78105214465</v>
      </c>
      <c r="R4389" s="62">
        <v>4953.3583886562146</v>
      </c>
      <c r="S4389" s="62">
        <v>46312.906569500898</v>
      </c>
      <c r="T4389" s="62">
        <v>22067.235219362399</v>
      </c>
      <c r="U4389" s="64">
        <v>73333.500177519512</v>
      </c>
      <c r="V4389" s="62">
        <v>76034.740704768905</v>
      </c>
      <c r="W4389" s="62">
        <v>39100.299276466198</v>
      </c>
      <c r="X4389" s="62">
        <v>15325.9982717844</v>
      </c>
      <c r="Y4389" s="62">
        <v>90204.027843554097</v>
      </c>
      <c r="Z4389" s="64">
        <v>220665.0660965736</v>
      </c>
    </row>
    <row r="4390" spans="1:26">
      <c r="A4390" s="1" t="s">
        <v>170</v>
      </c>
      <c r="B4390" s="54">
        <v>2010</v>
      </c>
      <c r="C4390" s="61">
        <v>10.853242285802098</v>
      </c>
      <c r="D4390" s="58">
        <v>1.6958015066197099</v>
      </c>
      <c r="E4390" s="58">
        <v>15.785830685928023</v>
      </c>
      <c r="F4390" s="58">
        <v>7.4888694660378272</v>
      </c>
      <c r="G4390" s="61">
        <v>24.970501658585558</v>
      </c>
      <c r="H4390" s="59">
        <v>2.2655828562378031</v>
      </c>
      <c r="I4390" s="59">
        <v>1.28799030013522</v>
      </c>
      <c r="J4390" s="59">
        <v>0.48070207511033081</v>
      </c>
      <c r="K4390" s="59">
        <v>2.8985745207936784</v>
      </c>
      <c r="L4390" s="61">
        <v>6.9328497522770336</v>
      </c>
      <c r="M4390" s="70">
        <v>28995745</v>
      </c>
      <c r="N4390" s="62">
        <v>32.909736409500596</v>
      </c>
      <c r="O4390" s="63">
        <v>0.75600000000000001</v>
      </c>
      <c r="P4390" s="147">
        <v>16228.340806355192</v>
      </c>
      <c r="Q4390" s="64">
        <v>314697.84574233479</v>
      </c>
      <c r="R4390" s="62">
        <v>4917.1028056560917</v>
      </c>
      <c r="S4390" s="62">
        <v>45772.192118234401</v>
      </c>
      <c r="T4390" s="62">
        <v>21714.5349375519</v>
      </c>
      <c r="U4390" s="64">
        <v>72403.829861442384</v>
      </c>
      <c r="V4390" s="62">
        <v>65692.262775843003</v>
      </c>
      <c r="W4390" s="62">
        <v>37346.238305194303</v>
      </c>
      <c r="X4390" s="62">
        <v>13938.314790869999</v>
      </c>
      <c r="Y4390" s="62">
        <v>84046.327668430706</v>
      </c>
      <c r="Z4390" s="64">
        <v>201023.14354033803</v>
      </c>
    </row>
    <row r="4391" spans="1:26">
      <c r="A4391" s="1" t="s">
        <v>170</v>
      </c>
      <c r="B4391" s="54">
        <v>2011</v>
      </c>
      <c r="C4391" s="61">
        <v>11.408915657380756</v>
      </c>
      <c r="D4391" s="58">
        <v>1.6233943797774346</v>
      </c>
      <c r="E4391" s="58">
        <v>14.934000971274923</v>
      </c>
      <c r="F4391" s="58">
        <v>7.2404512092109288</v>
      </c>
      <c r="G4391" s="61">
        <v>23.797846560263288</v>
      </c>
      <c r="H4391" s="59">
        <v>2.3418628721651431</v>
      </c>
      <c r="I4391" s="59">
        <v>1.0368005852317503</v>
      </c>
      <c r="J4391" s="59">
        <v>0.4234538809311732</v>
      </c>
      <c r="K4391" s="59">
        <v>2.9863857130743789</v>
      </c>
      <c r="L4391" s="61">
        <v>6.7885030514024454</v>
      </c>
      <c r="M4391" s="70">
        <v>29427631</v>
      </c>
      <c r="N4391" s="62">
        <v>33.403198231392778</v>
      </c>
      <c r="O4391" s="63">
        <v>0.76700000000000002</v>
      </c>
      <c r="P4391" s="147">
        <v>17001.913240364782</v>
      </c>
      <c r="Q4391" s="64">
        <v>335737.36007552332</v>
      </c>
      <c r="R4391" s="62">
        <v>4777.2650775564207</v>
      </c>
      <c r="S4391" s="62">
        <v>43947.226993632001</v>
      </c>
      <c r="T4391" s="62">
        <v>21306.932645816301</v>
      </c>
      <c r="U4391" s="64">
        <v>70031.424717004731</v>
      </c>
      <c r="V4391" s="62">
        <v>68915.476454675998</v>
      </c>
      <c r="W4391" s="62">
        <v>30510.585042784001</v>
      </c>
      <c r="X4391" s="62">
        <v>12461.2445535605</v>
      </c>
      <c r="Y4391" s="62">
        <v>87882.256788024693</v>
      </c>
      <c r="Z4391" s="64">
        <v>199769.56283904519</v>
      </c>
    </row>
    <row r="4392" spans="1:26">
      <c r="A4392" s="1" t="s">
        <v>170</v>
      </c>
      <c r="B4392" s="54">
        <v>2012</v>
      </c>
      <c r="C4392" s="61">
        <v>12.291333704522785</v>
      </c>
      <c r="D4392" s="58">
        <v>1.6533126706493932</v>
      </c>
      <c r="E4392" s="58">
        <v>14.722683113052826</v>
      </c>
      <c r="F4392" s="58">
        <v>7.2778301566551793</v>
      </c>
      <c r="G4392" s="61">
        <v>23.6538259403574</v>
      </c>
      <c r="H4392" s="59">
        <v>2.4324750409263669</v>
      </c>
      <c r="I4392" s="59">
        <v>1.047541897561187</v>
      </c>
      <c r="J4392" s="59">
        <v>0.44775300382449551</v>
      </c>
      <c r="K4392" s="59">
        <v>2.9480698295930647</v>
      </c>
      <c r="L4392" s="61">
        <v>6.8758397719051141</v>
      </c>
      <c r="M4392" s="70">
        <v>29854238</v>
      </c>
      <c r="N4392" s="62">
        <v>33.890459724505412</v>
      </c>
      <c r="O4392" s="63">
        <v>0.77</v>
      </c>
      <c r="P4392" s="147">
        <v>18027.890120619883</v>
      </c>
      <c r="Q4392" s="64">
        <v>366948.40175224491</v>
      </c>
      <c r="R4392" s="62">
        <v>4935.8389957982599</v>
      </c>
      <c r="S4392" s="62">
        <v>43953.448565565996</v>
      </c>
      <c r="T4392" s="62">
        <v>21727.407362036101</v>
      </c>
      <c r="U4392" s="64">
        <v>70616.69492340037</v>
      </c>
      <c r="V4392" s="62">
        <v>72619.688800875505</v>
      </c>
      <c r="W4392" s="62">
        <v>31273.5651247633</v>
      </c>
      <c r="X4392" s="62">
        <v>13367.3247413914</v>
      </c>
      <c r="Y4392" s="62">
        <v>88012.378333290806</v>
      </c>
      <c r="Z4392" s="64">
        <v>205272.95700032101</v>
      </c>
    </row>
    <row r="4393" spans="1:26">
      <c r="A4393" s="1" t="s">
        <v>170</v>
      </c>
      <c r="B4393" s="54">
        <v>2013</v>
      </c>
      <c r="C4393" s="61">
        <v>12.300859083801177</v>
      </c>
      <c r="D4393" s="58">
        <v>1.6844307140339783</v>
      </c>
      <c r="E4393" s="58">
        <v>14.44653697246939</v>
      </c>
      <c r="F4393" s="58">
        <v>7.3013976128377394</v>
      </c>
      <c r="G4393" s="61">
        <v>23.432365299341104</v>
      </c>
      <c r="H4393" s="59">
        <v>2.5650429281852536</v>
      </c>
      <c r="I4393" s="59">
        <v>1.1109666317907507</v>
      </c>
      <c r="J4393" s="59">
        <v>0.47097469634632261</v>
      </c>
      <c r="K4393" s="59">
        <v>2.8908789810536284</v>
      </c>
      <c r="L4393" s="61">
        <v>7.0378632373759551</v>
      </c>
      <c r="M4393" s="70">
        <v>30276045</v>
      </c>
      <c r="N4393" s="62">
        <v>34.372028796553487</v>
      </c>
      <c r="O4393" s="63">
        <v>0.77100000000000002</v>
      </c>
      <c r="P4393" s="147">
        <v>18306.43433520188</v>
      </c>
      <c r="Q4393" s="64">
        <v>372421.36315982317</v>
      </c>
      <c r="R4393" s="62">
        <v>5099.7900097474858</v>
      </c>
      <c r="S4393" s="62">
        <v>43738.400347264702</v>
      </c>
      <c r="T4393" s="62">
        <v>22105.744268916798</v>
      </c>
      <c r="U4393" s="64">
        <v>70943.934625928974</v>
      </c>
      <c r="V4393" s="62">
        <v>77659.355120668493</v>
      </c>
      <c r="W4393" s="62">
        <v>33635.6757375952</v>
      </c>
      <c r="X4393" s="62">
        <v>14259.2511004426</v>
      </c>
      <c r="Y4393" s="62">
        <v>87524.382119933798</v>
      </c>
      <c r="Z4393" s="64">
        <v>213078.66407864011</v>
      </c>
    </row>
    <row r="4394" spans="1:26">
      <c r="A4394" s="1" t="s">
        <v>170</v>
      </c>
      <c r="B4394" s="54">
        <v>2014</v>
      </c>
      <c r="C4394" s="61">
        <v>12.462148613822846</v>
      </c>
      <c r="D4394" s="58">
        <v>1.7270872880966341</v>
      </c>
      <c r="E4394" s="58">
        <v>14.092781492096961</v>
      </c>
      <c r="F4394" s="58">
        <v>7.2983147285694612</v>
      </c>
      <c r="G4394" s="61">
        <v>23.11818350876306</v>
      </c>
      <c r="H4394" s="59">
        <v>2.5445590734519192</v>
      </c>
      <c r="I4394" s="59">
        <v>1.1422798400647987</v>
      </c>
      <c r="J4394" s="59">
        <v>0.48215186297932805</v>
      </c>
      <c r="K4394" s="59">
        <v>2.8971886609409152</v>
      </c>
      <c r="L4394" s="61">
        <v>7.0661794374369613</v>
      </c>
      <c r="M4394" s="70">
        <v>30693827</v>
      </c>
      <c r="N4394" s="62">
        <v>34.848793152315629</v>
      </c>
      <c r="O4394" s="63">
        <v>0.76900000000000002</v>
      </c>
      <c r="P4394" s="147">
        <v>17664.739347347684</v>
      </c>
      <c r="Q4394" s="64">
        <v>382511.03360096825</v>
      </c>
      <c r="R4394" s="62">
        <v>5301.091843473725</v>
      </c>
      <c r="S4394" s="62">
        <v>43256.139706722599</v>
      </c>
      <c r="T4394" s="62">
        <v>22401.320967026299</v>
      </c>
      <c r="U4394" s="64">
        <v>70958.552517222633</v>
      </c>
      <c r="V4394" s="62">
        <v>78102.255991813494</v>
      </c>
      <c r="W4394" s="62">
        <v>35060.939796536601</v>
      </c>
      <c r="X4394" s="62">
        <v>14799.0858700152</v>
      </c>
      <c r="Y4394" s="62">
        <v>88925.807545282107</v>
      </c>
      <c r="Z4394" s="64">
        <v>216888.0892036474</v>
      </c>
    </row>
    <row r="4395" spans="1:26">
      <c r="A4395" s="1" t="s">
        <v>170</v>
      </c>
      <c r="B4395" s="54">
        <v>2015</v>
      </c>
      <c r="C4395" s="61">
        <v>12.10983813482571</v>
      </c>
      <c r="D4395" s="58">
        <v>1.7566934400830068</v>
      </c>
      <c r="E4395" s="58">
        <v>13.749692499671033</v>
      </c>
      <c r="F4395" s="58">
        <v>7.2221193324965096</v>
      </c>
      <c r="G4395" s="61">
        <v>22.728505272250548</v>
      </c>
      <c r="H4395" s="59">
        <v>2.5883547929075568</v>
      </c>
      <c r="I4395" s="59">
        <v>1.1753713885743842</v>
      </c>
      <c r="J4395" s="59">
        <v>0.48833653837152557</v>
      </c>
      <c r="K4395" s="59">
        <v>2.8782794822135491</v>
      </c>
      <c r="L4395" s="61">
        <v>7.1303422020670162</v>
      </c>
      <c r="M4395" s="70">
        <v>31108083</v>
      </c>
      <c r="N4395" s="62">
        <v>35.321278839068079</v>
      </c>
      <c r="O4395" s="63">
        <v>0.76700000000000002</v>
      </c>
      <c r="P4395" s="147"/>
      <c r="Q4395" s="64">
        <v>376713.84981472336</v>
      </c>
      <c r="R4395" s="62">
        <v>5464.7365339657699</v>
      </c>
      <c r="S4395" s="62">
        <v>42772.657550424396</v>
      </c>
      <c r="T4395" s="62">
        <v>22466.6287631206</v>
      </c>
      <c r="U4395" s="64">
        <v>70704.022847510772</v>
      </c>
      <c r="V4395" s="62">
        <v>80518.755731216093</v>
      </c>
      <c r="W4395" s="62">
        <v>36563.5507115972</v>
      </c>
      <c r="X4395" s="62">
        <v>15191.213567594101</v>
      </c>
      <c r="Y4395" s="62">
        <v>89537.757029896107</v>
      </c>
      <c r="Z4395" s="64">
        <v>221811.27704030351</v>
      </c>
    </row>
    <row r="4396" spans="1:26">
      <c r="A4396" s="1" t="s">
        <v>171</v>
      </c>
      <c r="B4396" s="54">
        <v>1990</v>
      </c>
      <c r="C4396" s="61">
        <v>1.7371532964006327</v>
      </c>
      <c r="D4396" s="58">
        <v>0.67263913339534198</v>
      </c>
      <c r="E4396" s="58">
        <v>0.48542734526890519</v>
      </c>
      <c r="F4396" s="58">
        <v>0.15209556694880241</v>
      </c>
      <c r="G4396" s="61">
        <v>1.3101620456130498</v>
      </c>
      <c r="H4396" s="59">
        <v>0.89920742828897804</v>
      </c>
      <c r="I4396" s="59">
        <v>6.0572879920860703E-2</v>
      </c>
      <c r="J4396" s="59">
        <v>2.0003769373986104E-2</v>
      </c>
      <c r="K4396" s="59">
        <v>0.68971647468837083</v>
      </c>
      <c r="L4396" s="61">
        <v>1.669500552272196</v>
      </c>
      <c r="M4396" s="70">
        <v>68209604</v>
      </c>
      <c r="N4396" s="62">
        <v>209.559756060094</v>
      </c>
      <c r="O4396" s="63">
        <v>0.47699999999999998</v>
      </c>
      <c r="P4396" s="147">
        <v>970.23565244042436</v>
      </c>
      <c r="Q4396" s="64">
        <v>118490.53843478177</v>
      </c>
      <c r="R4396" s="62">
        <v>4588.0448923799458</v>
      </c>
      <c r="S4396" s="62">
        <v>3311.08069915633</v>
      </c>
      <c r="T4396" s="62">
        <v>1037.4378391733301</v>
      </c>
      <c r="U4396" s="64">
        <v>8936.5634307096061</v>
      </c>
      <c r="V4396" s="62">
        <v>61334.582597449597</v>
      </c>
      <c r="W4396" s="62">
        <v>4131.6521525414601</v>
      </c>
      <c r="X4396" s="62">
        <v>1364.44918750692</v>
      </c>
      <c r="Y4396" s="62">
        <v>47045.287610769803</v>
      </c>
      <c r="Z4396" s="64">
        <v>113875.97154826779</v>
      </c>
    </row>
    <row r="4397" spans="1:26">
      <c r="A4397" s="1" t="s">
        <v>171</v>
      </c>
      <c r="B4397" s="57">
        <v>1991</v>
      </c>
      <c r="C4397" s="61">
        <v>1.8895099997326998</v>
      </c>
      <c r="D4397" s="58">
        <v>0.68747049765077672</v>
      </c>
      <c r="E4397" s="58">
        <v>0.48478467046639706</v>
      </c>
      <c r="F4397" s="58">
        <v>0.15261825237782153</v>
      </c>
      <c r="G4397" s="61">
        <v>1.3248734204949952</v>
      </c>
      <c r="H4397" s="59">
        <v>0.95044206391181829</v>
      </c>
      <c r="I4397" s="59">
        <v>6.1631666768178314E-2</v>
      </c>
      <c r="J4397" s="59">
        <v>1.9515713656126216E-2</v>
      </c>
      <c r="K4397" s="59">
        <v>0.73482588736465382</v>
      </c>
      <c r="L4397" s="61">
        <v>1.7664153317007767</v>
      </c>
      <c r="M4397" s="70">
        <v>69670620</v>
      </c>
      <c r="N4397" s="62">
        <v>214.04928569234079</v>
      </c>
      <c r="O4397" s="63">
        <v>0.48599999999999999</v>
      </c>
      <c r="P4397" s="147">
        <v>1042.9258288081924</v>
      </c>
      <c r="Q4397" s="64">
        <v>131643.33317757703</v>
      </c>
      <c r="R4397" s="62">
        <v>4789.649580303816</v>
      </c>
      <c r="S4397" s="62">
        <v>3377.5248557889577</v>
      </c>
      <c r="T4397" s="62">
        <v>1063.3008266479301</v>
      </c>
      <c r="U4397" s="64">
        <v>9230.4752627407033</v>
      </c>
      <c r="V4397" s="62">
        <v>66217.887866816003</v>
      </c>
      <c r="W4397" s="62">
        <v>4293.91643537238</v>
      </c>
      <c r="X4397" s="62">
        <v>1359.6718701647801</v>
      </c>
      <c r="Y4397" s="62">
        <v>51195.775164745603</v>
      </c>
      <c r="Z4397" s="64">
        <v>123067.25133709876</v>
      </c>
    </row>
    <row r="4398" spans="1:26">
      <c r="A4398" s="1" t="s">
        <v>171</v>
      </c>
      <c r="B4398" s="57">
        <v>1992</v>
      </c>
      <c r="C4398" s="61">
        <v>1.9524549113503067</v>
      </c>
      <c r="D4398" s="58">
        <v>0.71792270665410451</v>
      </c>
      <c r="E4398" s="58">
        <v>0.50434455117443244</v>
      </c>
      <c r="F4398" s="58">
        <v>0.17200861787951466</v>
      </c>
      <c r="G4398" s="61">
        <v>1.3942758757080518</v>
      </c>
      <c r="H4398" s="59">
        <v>1.0177165077361532</v>
      </c>
      <c r="I4398" s="59">
        <v>7.8921263076707923E-2</v>
      </c>
      <c r="J4398" s="59">
        <v>2.3472501873370272E-2</v>
      </c>
      <c r="K4398" s="59">
        <v>0.97090832707521757</v>
      </c>
      <c r="L4398" s="61">
        <v>2.091018599761449</v>
      </c>
      <c r="M4398" s="70">
        <v>71129537</v>
      </c>
      <c r="N4398" s="62">
        <v>218.53343574303358</v>
      </c>
      <c r="O4398" s="63">
        <v>0.498</v>
      </c>
      <c r="P4398" s="147">
        <v>1138.4796822373555</v>
      </c>
      <c r="Q4398" s="64">
        <v>138877.21385772334</v>
      </c>
      <c r="R4398" s="62">
        <v>5106.5509726093269</v>
      </c>
      <c r="S4398" s="62">
        <v>3587.3794413510186</v>
      </c>
      <c r="T4398" s="62">
        <v>1223.48933497798</v>
      </c>
      <c r="U4398" s="64">
        <v>9917.4197489383259</v>
      </c>
      <c r="V4398" s="62">
        <v>72389.703992529496</v>
      </c>
      <c r="W4398" s="62">
        <v>5613.6329021014299</v>
      </c>
      <c r="X4398" s="62">
        <v>1669.58819048446</v>
      </c>
      <c r="Y4398" s="62">
        <v>69060.259774304795</v>
      </c>
      <c r="Z4398" s="64">
        <v>148733.18485942017</v>
      </c>
    </row>
    <row r="4399" spans="1:26">
      <c r="A4399" s="1" t="s">
        <v>171</v>
      </c>
      <c r="B4399" s="57">
        <v>1993</v>
      </c>
      <c r="C4399" s="61">
        <v>2.0595826746234596</v>
      </c>
      <c r="D4399" s="58">
        <v>0.73778137810645328</v>
      </c>
      <c r="E4399" s="58">
        <v>0.5302353816122396</v>
      </c>
      <c r="F4399" s="58">
        <v>0.18897651967558918</v>
      </c>
      <c r="G4399" s="61">
        <v>1.4569932793942821</v>
      </c>
      <c r="H4399" s="59">
        <v>1.0621490519709538</v>
      </c>
      <c r="I4399" s="59">
        <v>9.8271357770642775E-2</v>
      </c>
      <c r="J4399" s="59">
        <v>2.6520054700236852E-2</v>
      </c>
      <c r="K4399" s="59">
        <v>1.0229097239593687</v>
      </c>
      <c r="L4399" s="61">
        <v>2.2098501884012016</v>
      </c>
      <c r="M4399" s="70">
        <v>72558986</v>
      </c>
      <c r="N4399" s="62">
        <v>222.92674736551047</v>
      </c>
      <c r="O4399" s="63">
        <v>0.50800000000000001</v>
      </c>
      <c r="P4399" s="147">
        <v>1238.0570679646648</v>
      </c>
      <c r="Q4399" s="64">
        <v>149441.23045384616</v>
      </c>
      <c r="R4399" s="62">
        <v>5353.2668685086855</v>
      </c>
      <c r="S4399" s="62">
        <v>3847.3341631107151</v>
      </c>
      <c r="T4399" s="62">
        <v>1371.19446454698</v>
      </c>
      <c r="U4399" s="64">
        <v>10571.795496166382</v>
      </c>
      <c r="V4399" s="62">
        <v>77068.458191873695</v>
      </c>
      <c r="W4399" s="62">
        <v>7130.4700726810597</v>
      </c>
      <c r="X4399" s="62">
        <v>1924.26827771372</v>
      </c>
      <c r="Y4399" s="62">
        <v>74221.292340031694</v>
      </c>
      <c r="Z4399" s="64">
        <v>160344.48888230015</v>
      </c>
    </row>
    <row r="4400" spans="1:26">
      <c r="A4400" s="1" t="s">
        <v>171</v>
      </c>
      <c r="B4400" s="57">
        <v>1994</v>
      </c>
      <c r="C4400" s="61">
        <v>2.1859505881865497</v>
      </c>
      <c r="D4400" s="58">
        <v>0.74449256364710525</v>
      </c>
      <c r="E4400" s="58">
        <v>0.55911335512823357</v>
      </c>
      <c r="F4400" s="58">
        <v>0.22026513462177677</v>
      </c>
      <c r="G4400" s="61">
        <v>1.5238710533971154</v>
      </c>
      <c r="H4400" s="59">
        <v>1.1113710206240317</v>
      </c>
      <c r="I4400" s="59">
        <v>0.11816357337542448</v>
      </c>
      <c r="J4400" s="59">
        <v>3.2106758132066822E-2</v>
      </c>
      <c r="K4400" s="59">
        <v>0.76913644098155387</v>
      </c>
      <c r="L4400" s="61">
        <v>2.030777793113077</v>
      </c>
      <c r="M4400" s="70">
        <v>73923849</v>
      </c>
      <c r="N4400" s="62">
        <v>227.11936465021967</v>
      </c>
      <c r="O4400" s="63">
        <v>0.51900000000000002</v>
      </c>
      <c r="P4400" s="147">
        <v>1353.2368963692222</v>
      </c>
      <c r="Q4400" s="64">
        <v>161593.8812025637</v>
      </c>
      <c r="R4400" s="62">
        <v>5503.5755856671494</v>
      </c>
      <c r="S4400" s="62">
        <v>4133.1811238382916</v>
      </c>
      <c r="T4400" s="62">
        <v>1628.2846551744899</v>
      </c>
      <c r="U4400" s="64">
        <v>11265.04136467993</v>
      </c>
      <c r="V4400" s="62">
        <v>82156.823511586801</v>
      </c>
      <c r="W4400" s="62">
        <v>8735.1061555053002</v>
      </c>
      <c r="X4400" s="62">
        <v>2373.4551400344299</v>
      </c>
      <c r="Y4400" s="62">
        <v>56857.526123517797</v>
      </c>
      <c r="Z4400" s="64">
        <v>150122.91093064434</v>
      </c>
    </row>
    <row r="4401" spans="1:26">
      <c r="A4401" s="1" t="s">
        <v>171</v>
      </c>
      <c r="B4401" s="57">
        <v>1995</v>
      </c>
      <c r="C4401" s="61">
        <v>2.2346248846044028</v>
      </c>
      <c r="D4401" s="58">
        <v>0.7163897525635754</v>
      </c>
      <c r="E4401" s="58">
        <v>0.53302482786900363</v>
      </c>
      <c r="F4401" s="58">
        <v>0.2079721216002931</v>
      </c>
      <c r="G4401" s="61">
        <v>1.4573867020328726</v>
      </c>
      <c r="H4401" s="59">
        <v>1.1672564037376132</v>
      </c>
      <c r="I4401" s="59">
        <v>0.1304107366511848</v>
      </c>
      <c r="J4401" s="59">
        <v>3.5089202223585629E-2</v>
      </c>
      <c r="K4401" s="59">
        <v>0.990304412338748</v>
      </c>
      <c r="L4401" s="61">
        <v>2.3230607549511322</v>
      </c>
      <c r="M4401" s="70">
        <v>75198975</v>
      </c>
      <c r="N4401" s="62">
        <v>231.03314080309687</v>
      </c>
      <c r="O4401" s="63">
        <v>0.53100000000000003</v>
      </c>
      <c r="P4401" s="147">
        <v>1488.6460436180464</v>
      </c>
      <c r="Q4401" s="64">
        <v>168041.50083174437</v>
      </c>
      <c r="R4401" s="62">
        <v>5387.1775093284496</v>
      </c>
      <c r="S4401" s="62">
        <v>4008.2920705300512</v>
      </c>
      <c r="T4401" s="62">
        <v>1563.9290372917401</v>
      </c>
      <c r="U4401" s="64">
        <v>10959.398617150242</v>
      </c>
      <c r="V4401" s="62">
        <v>87776.485123254693</v>
      </c>
      <c r="W4401" s="62">
        <v>9806.7537251640297</v>
      </c>
      <c r="X4401" s="62">
        <v>2638.67204078136</v>
      </c>
      <c r="Y4401" s="62">
        <v>74469.876745851201</v>
      </c>
      <c r="Z4401" s="64">
        <v>174691.7876350513</v>
      </c>
    </row>
    <row r="4402" spans="1:26">
      <c r="A4402" s="1" t="s">
        <v>171</v>
      </c>
      <c r="B4402" s="57">
        <v>1996</v>
      </c>
      <c r="C4402" s="61">
        <v>2.3410725512235198</v>
      </c>
      <c r="D4402" s="58">
        <v>0.75987069581657796</v>
      </c>
      <c r="E4402" s="58">
        <v>0.53069157654295829</v>
      </c>
      <c r="F4402" s="58">
        <v>0.27918017405667123</v>
      </c>
      <c r="G4402" s="61">
        <v>1.5697424464162073</v>
      </c>
      <c r="H4402" s="59">
        <v>1.2438754372315115</v>
      </c>
      <c r="I4402" s="59">
        <v>0.14250195325911286</v>
      </c>
      <c r="J4402" s="59">
        <v>4.0372530119235216E-2</v>
      </c>
      <c r="K4402" s="59">
        <v>1.27384156753038</v>
      </c>
      <c r="L4402" s="61">
        <v>2.70059148814024</v>
      </c>
      <c r="M4402" s="70">
        <v>76375677</v>
      </c>
      <c r="N4402" s="62">
        <v>234.63921779470951</v>
      </c>
      <c r="O4402" s="63">
        <v>0.54200000000000004</v>
      </c>
      <c r="P4402" s="147">
        <v>1859.8149469637722</v>
      </c>
      <c r="Q4402" s="64">
        <v>178801.00100581351</v>
      </c>
      <c r="R4402" s="62">
        <v>5803.5638825452206</v>
      </c>
      <c r="S4402" s="62">
        <v>4053.1928436665758</v>
      </c>
      <c r="T4402" s="62">
        <v>2132.2574798556102</v>
      </c>
      <c r="U4402" s="64">
        <v>11989.014206067406</v>
      </c>
      <c r="V4402" s="62">
        <v>95001.828622227695</v>
      </c>
      <c r="W4402" s="62">
        <v>10883.6831539871</v>
      </c>
      <c r="X4402" s="62">
        <v>3083.47932005948</v>
      </c>
      <c r="Y4402" s="62">
        <v>97290.512110873999</v>
      </c>
      <c r="Z4402" s="64">
        <v>206259.50320714829</v>
      </c>
    </row>
    <row r="4403" spans="1:26">
      <c r="A4403" s="1" t="s">
        <v>171</v>
      </c>
      <c r="B4403" s="54">
        <v>1997</v>
      </c>
      <c r="C4403" s="61">
        <v>2.4232326460649909</v>
      </c>
      <c r="D4403" s="58">
        <v>0.77012510512536159</v>
      </c>
      <c r="E4403" s="58">
        <v>0.50990514804061682</v>
      </c>
      <c r="F4403" s="58">
        <v>0.29931901050007742</v>
      </c>
      <c r="G4403" s="61">
        <v>1.5793492636660558</v>
      </c>
      <c r="H4403" s="59">
        <v>1.250209889733469</v>
      </c>
      <c r="I4403" s="59">
        <v>0.17183130994898183</v>
      </c>
      <c r="J4403" s="59">
        <v>4.8721488275042857E-2</v>
      </c>
      <c r="K4403" s="59">
        <v>1.4607902831546673</v>
      </c>
      <c r="L4403" s="61">
        <v>2.9315529711121608</v>
      </c>
      <c r="M4403" s="70">
        <v>77460429</v>
      </c>
      <c r="N4403" s="62">
        <v>237.95918461396664</v>
      </c>
      <c r="O4403" s="63">
        <v>0.54200000000000004</v>
      </c>
      <c r="P4403" s="147">
        <v>1948.9592340521956</v>
      </c>
      <c r="Q4403" s="64">
        <v>187704.64033099933</v>
      </c>
      <c r="R4403" s="62">
        <v>5965.4221026680607</v>
      </c>
      <c r="S4403" s="62">
        <v>3949.7471516534688</v>
      </c>
      <c r="T4403" s="62">
        <v>2318.53789611915</v>
      </c>
      <c r="U4403" s="64">
        <v>12233.707150440679</v>
      </c>
      <c r="V4403" s="62">
        <v>96841.794398797196</v>
      </c>
      <c r="W4403" s="62">
        <v>13310.126984280099</v>
      </c>
      <c r="X4403" s="62">
        <v>3773.9873833032898</v>
      </c>
      <c r="Y4403" s="62">
        <v>113153.442012192</v>
      </c>
      <c r="Z4403" s="64">
        <v>227079.35077857258</v>
      </c>
    </row>
    <row r="4404" spans="1:26">
      <c r="A4404" s="1" t="s">
        <v>171</v>
      </c>
      <c r="B4404" s="54">
        <v>1998</v>
      </c>
      <c r="C4404" s="61">
        <v>2.52224355693822</v>
      </c>
      <c r="D4404" s="58">
        <v>0.79052999505269805</v>
      </c>
      <c r="E4404" s="58">
        <v>0.50850414040954373</v>
      </c>
      <c r="F4404" s="58">
        <v>0.29529131282009652</v>
      </c>
      <c r="G4404" s="61">
        <v>1.5943254482823384</v>
      </c>
      <c r="H4404" s="59">
        <v>1.2939768982018733</v>
      </c>
      <c r="I4404" s="59">
        <v>0.189797091076083</v>
      </c>
      <c r="J4404" s="59">
        <v>5.6458169542983945E-2</v>
      </c>
      <c r="K4404" s="59">
        <v>1.6709342001860166</v>
      </c>
      <c r="L4404" s="61">
        <v>3.211166359006957</v>
      </c>
      <c r="M4404" s="70">
        <v>78462888</v>
      </c>
      <c r="N4404" s="62">
        <v>241.03012995790962</v>
      </c>
      <c r="O4404" s="63">
        <v>0.56200000000000006</v>
      </c>
      <c r="P4404" s="147">
        <v>1766.4792574956125</v>
      </c>
      <c r="Q4404" s="64">
        <v>197902.51371676516</v>
      </c>
      <c r="R4404" s="62">
        <v>6202.7266462460402</v>
      </c>
      <c r="S4404" s="62">
        <v>3989.8703416490298</v>
      </c>
      <c r="T4404" s="62">
        <v>2316.9409205176198</v>
      </c>
      <c r="U4404" s="64">
        <v>12509.537908412691</v>
      </c>
      <c r="V4404" s="62">
        <v>101529.164438201</v>
      </c>
      <c r="W4404" s="62">
        <v>14892.027899828499</v>
      </c>
      <c r="X4404" s="62">
        <v>4429.8710335361602</v>
      </c>
      <c r="Y4404" s="62">
        <v>131106.323004565</v>
      </c>
      <c r="Z4404" s="64">
        <v>251957.38637613066</v>
      </c>
    </row>
    <row r="4405" spans="1:26">
      <c r="A4405" s="1" t="s">
        <v>171</v>
      </c>
      <c r="B4405" s="54">
        <v>1999</v>
      </c>
      <c r="C4405" s="61">
        <v>2.5448750610867981</v>
      </c>
      <c r="D4405" s="58">
        <v>0.81153552021774822</v>
      </c>
      <c r="E4405" s="58">
        <v>0.47878837205786551</v>
      </c>
      <c r="F4405" s="58">
        <v>0.28723126920938175</v>
      </c>
      <c r="G4405" s="61">
        <v>1.5775551614849956</v>
      </c>
      <c r="H4405" s="59">
        <v>1.3921159392507843</v>
      </c>
      <c r="I4405" s="59">
        <v>0.18317409135190524</v>
      </c>
      <c r="J4405" s="59">
        <v>5.0049441947559434E-2</v>
      </c>
      <c r="K4405" s="59">
        <v>1.7430526949197722</v>
      </c>
      <c r="L4405" s="61">
        <v>3.3683921674700206</v>
      </c>
      <c r="M4405" s="70">
        <v>79399708</v>
      </c>
      <c r="N4405" s="62">
        <v>243.91340440566532</v>
      </c>
      <c r="O4405" s="63">
        <v>0.56899999999999995</v>
      </c>
      <c r="P4405" s="147">
        <v>1631.0925764977214</v>
      </c>
      <c r="Q4405" s="64">
        <v>202062.33674677392</v>
      </c>
      <c r="R4405" s="62">
        <v>6443.56833369173</v>
      </c>
      <c r="S4405" s="62">
        <v>3801.5656935189882</v>
      </c>
      <c r="T4405" s="62">
        <v>2280.6078903694302</v>
      </c>
      <c r="U4405" s="64">
        <v>12525.74191758015</v>
      </c>
      <c r="V4405" s="62">
        <v>110533.59907865799</v>
      </c>
      <c r="W4405" s="62">
        <v>14543.969366506601</v>
      </c>
      <c r="X4405" s="62">
        <v>3973.9110761991701</v>
      </c>
      <c r="Y4405" s="62">
        <v>138397.875005243</v>
      </c>
      <c r="Z4405" s="64">
        <v>267449.35452660674</v>
      </c>
    </row>
    <row r="4406" spans="1:26">
      <c r="A4406" s="1" t="s">
        <v>171</v>
      </c>
      <c r="B4406" s="54">
        <v>2000</v>
      </c>
      <c r="C4406" s="61">
        <v>2.6544834951803091</v>
      </c>
      <c r="D4406" s="58">
        <v>0.84259418701184174</v>
      </c>
      <c r="E4406" s="58">
        <v>0.46675270745210601</v>
      </c>
      <c r="F4406" s="58">
        <v>0.31258900270208234</v>
      </c>
      <c r="G4406" s="61">
        <v>1.62193589716603</v>
      </c>
      <c r="H4406" s="59">
        <v>1.372088547215693</v>
      </c>
      <c r="I4406" s="59">
        <v>0.2083573710136952</v>
      </c>
      <c r="J4406" s="59">
        <v>6.2036068586311222E-2</v>
      </c>
      <c r="K4406" s="59">
        <v>2.0775482465089148</v>
      </c>
      <c r="L4406" s="61">
        <v>3.7200302333246142</v>
      </c>
      <c r="M4406" s="70">
        <v>80285563</v>
      </c>
      <c r="N4406" s="62">
        <v>258.10313765832956</v>
      </c>
      <c r="O4406" s="63">
        <v>0.57599999999999996</v>
      </c>
      <c r="P4406" s="147">
        <v>2100.2430760729399</v>
      </c>
      <c r="Q4406" s="64">
        <v>213116.70188475892</v>
      </c>
      <c r="R4406" s="62">
        <v>6764.8148684773005</v>
      </c>
      <c r="S4406" s="62">
        <v>3747.3503899566631</v>
      </c>
      <c r="T4406" s="62">
        <v>2509.6384069545202</v>
      </c>
      <c r="U4406" s="64">
        <v>13021.803665388483</v>
      </c>
      <c r="V4406" s="62">
        <v>110158.901499064</v>
      </c>
      <c r="W4406" s="62">
        <v>16728.0888370344</v>
      </c>
      <c r="X4406" s="62">
        <v>4980.6006927586104</v>
      </c>
      <c r="Y4406" s="62">
        <v>166797.130630631</v>
      </c>
      <c r="Z4406" s="64">
        <v>298664.72165948804</v>
      </c>
    </row>
    <row r="4407" spans="1:26">
      <c r="A4407" s="1" t="s">
        <v>171</v>
      </c>
      <c r="B4407" s="54">
        <v>2001</v>
      </c>
      <c r="C4407" s="61">
        <v>2.7613031034281255</v>
      </c>
      <c r="D4407" s="58">
        <v>0.90438664289831394</v>
      </c>
      <c r="E4407" s="58">
        <v>0.46730389503993736</v>
      </c>
      <c r="F4407" s="58">
        <v>0.26527185662732405</v>
      </c>
      <c r="G4407" s="61">
        <v>1.6369623945655754</v>
      </c>
      <c r="H4407" s="59">
        <v>1.4085828963247786</v>
      </c>
      <c r="I4407" s="59">
        <v>0.21096437506609195</v>
      </c>
      <c r="J4407" s="59">
        <v>6.0073116126446807E-2</v>
      </c>
      <c r="K4407" s="59">
        <v>2.3328436565629258</v>
      </c>
      <c r="L4407" s="61">
        <v>4.0124640440802439</v>
      </c>
      <c r="M4407" s="70">
        <v>81123685</v>
      </c>
      <c r="N4407" s="62">
        <v>260.82458131087469</v>
      </c>
      <c r="O4407" s="63">
        <v>0.58399999999999996</v>
      </c>
      <c r="P4407" s="147">
        <v>2252.4226573281289</v>
      </c>
      <c r="Q4407" s="64">
        <v>224007.08315202568</v>
      </c>
      <c r="R4407" s="62">
        <v>7336.7177136690298</v>
      </c>
      <c r="S4407" s="62">
        <v>3790.9413980492941</v>
      </c>
      <c r="T4407" s="62">
        <v>2151.98305364002</v>
      </c>
      <c r="U4407" s="64">
        <v>13279.642165358346</v>
      </c>
      <c r="V4407" s="62">
        <v>114269.435177839</v>
      </c>
      <c r="W4407" s="62">
        <v>17114.207509083499</v>
      </c>
      <c r="X4407" s="62">
        <v>4873.3525496102902</v>
      </c>
      <c r="Y4407" s="62">
        <v>189248.873949259</v>
      </c>
      <c r="Z4407" s="64">
        <v>325505.86918579182</v>
      </c>
    </row>
    <row r="4408" spans="1:26">
      <c r="A4408" s="1" t="s">
        <v>171</v>
      </c>
      <c r="B4408" s="54">
        <v>2002</v>
      </c>
      <c r="C4408" s="61">
        <v>3.1305694176074588</v>
      </c>
      <c r="D4408" s="58">
        <v>0.90651980433290136</v>
      </c>
      <c r="E4408" s="58">
        <v>0.47995936360854763</v>
      </c>
      <c r="F4408" s="58">
        <v>0.27570710527237602</v>
      </c>
      <c r="G4408" s="61">
        <v>1.6621862732138253</v>
      </c>
      <c r="H4408" s="59">
        <v>1.5298413914596354</v>
      </c>
      <c r="I4408" s="59">
        <v>0.23213263688760941</v>
      </c>
      <c r="J4408" s="59">
        <v>6.3476786675802616E-2</v>
      </c>
      <c r="K4408" s="59">
        <v>2.913191174709532</v>
      </c>
      <c r="L4408" s="61">
        <v>4.7386419897325789</v>
      </c>
      <c r="M4408" s="70">
        <v>81917488</v>
      </c>
      <c r="N4408" s="62">
        <v>263.90757043954272</v>
      </c>
      <c r="O4408" s="63">
        <v>0.59199999999999997</v>
      </c>
      <c r="P4408" s="147">
        <v>2403.51749693392</v>
      </c>
      <c r="Q4408" s="64">
        <v>256448.38270002601</v>
      </c>
      <c r="R4408" s="62">
        <v>7425.9825193202796</v>
      </c>
      <c r="S4408" s="62">
        <v>3931.706540889084</v>
      </c>
      <c r="T4408" s="62">
        <v>2258.52334876646</v>
      </c>
      <c r="U4408" s="64">
        <v>13616.212408975825</v>
      </c>
      <c r="V4408" s="62">
        <v>125320.76382679799</v>
      </c>
      <c r="W4408" s="62">
        <v>19015.722496649101</v>
      </c>
      <c r="X4408" s="62">
        <v>5199.8589107936205</v>
      </c>
      <c r="Y4408" s="62">
        <v>238641.303095974</v>
      </c>
      <c r="Z4408" s="64">
        <v>388177.64833021467</v>
      </c>
    </row>
    <row r="4409" spans="1:26">
      <c r="A4409" s="1" t="s">
        <v>171</v>
      </c>
      <c r="B4409" s="54">
        <v>2003</v>
      </c>
      <c r="C4409" s="61">
        <v>3.3857355222071681</v>
      </c>
      <c r="D4409" s="58">
        <v>0.92040634544859434</v>
      </c>
      <c r="E4409" s="58">
        <v>0.49796321699261609</v>
      </c>
      <c r="F4409" s="58">
        <v>0.29349755512116332</v>
      </c>
      <c r="G4409" s="61">
        <v>1.7118671175623736</v>
      </c>
      <c r="H4409" s="59">
        <v>1.5594163825113758</v>
      </c>
      <c r="I4409" s="59">
        <v>0.25808140720345918</v>
      </c>
      <c r="J4409" s="59">
        <v>7.2145044361720909E-2</v>
      </c>
      <c r="K4409" s="59">
        <v>3.9905672273594472</v>
      </c>
      <c r="L4409" s="61">
        <v>5.8802100614360029</v>
      </c>
      <c r="M4409" s="70">
        <v>82683039</v>
      </c>
      <c r="N4409" s="62">
        <v>266.86768149127619</v>
      </c>
      <c r="O4409" s="63">
        <v>0.60099999999999998</v>
      </c>
      <c r="P4409" s="147">
        <v>2590.2943108919112</v>
      </c>
      <c r="Q4409" s="64">
        <v>279942.90222634067</v>
      </c>
      <c r="R4409" s="62">
        <v>7610.1993756573602</v>
      </c>
      <c r="S4409" s="62">
        <v>4117.311209116594</v>
      </c>
      <c r="T4409" s="62">
        <v>2426.7269796487799</v>
      </c>
      <c r="U4409" s="64">
        <v>14154.237564422734</v>
      </c>
      <c r="V4409" s="62">
        <v>128937.285572427</v>
      </c>
      <c r="W4409" s="62">
        <v>21338.955056978499</v>
      </c>
      <c r="X4409" s="62">
        <v>5965.1715166168997</v>
      </c>
      <c r="Y4409" s="62">
        <v>329952.22569188301</v>
      </c>
      <c r="Z4409" s="64">
        <v>486193.63783790544</v>
      </c>
    </row>
    <row r="4410" spans="1:26">
      <c r="A4410" s="1" t="s">
        <v>171</v>
      </c>
      <c r="B4410" s="54">
        <v>2004</v>
      </c>
      <c r="C4410" s="61">
        <v>3.5298097920650986</v>
      </c>
      <c r="D4410" s="58">
        <v>0.92956577380829186</v>
      </c>
      <c r="E4410" s="58">
        <v>0.49754366170560194</v>
      </c>
      <c r="F4410" s="58">
        <v>0.30670846928857409</v>
      </c>
      <c r="G4410" s="61">
        <v>1.733817904802468</v>
      </c>
      <c r="H4410" s="59">
        <v>1.5687152779741163</v>
      </c>
      <c r="I4410" s="59">
        <v>0.31282055462438602</v>
      </c>
      <c r="J4410" s="59">
        <v>8.1236019602872064E-2</v>
      </c>
      <c r="K4410" s="59">
        <v>4.1183648979580996</v>
      </c>
      <c r="L4410" s="61">
        <v>6.081136750159474</v>
      </c>
      <c r="M4410" s="70">
        <v>83439812</v>
      </c>
      <c r="N4410" s="62">
        <v>269.38329409488182</v>
      </c>
      <c r="O4410" s="63">
        <v>0.60899999999999999</v>
      </c>
      <c r="P4410" s="147">
        <v>2828.0475162509233</v>
      </c>
      <c r="Q4410" s="64">
        <v>294526.66544567089</v>
      </c>
      <c r="R4410" s="62">
        <v>7756.2793408198395</v>
      </c>
      <c r="S4410" s="62">
        <v>4151.4949594507025</v>
      </c>
      <c r="T4410" s="62">
        <v>2559.1697016246399</v>
      </c>
      <c r="U4410" s="64">
        <v>14466.944001895183</v>
      </c>
      <c r="V4410" s="62">
        <v>130893.307875688</v>
      </c>
      <c r="W4410" s="62">
        <v>26101.688267594502</v>
      </c>
      <c r="X4410" s="62">
        <v>6778.3182032919603</v>
      </c>
      <c r="Y4410" s="62">
        <v>343635.59283302299</v>
      </c>
      <c r="Z4410" s="64">
        <v>507408.90717959747</v>
      </c>
    </row>
    <row r="4411" spans="1:26">
      <c r="A4411" s="1" t="s">
        <v>171</v>
      </c>
      <c r="B4411" s="54">
        <v>2005</v>
      </c>
      <c r="C4411" s="61">
        <v>3.5685577374302726</v>
      </c>
      <c r="D4411" s="58">
        <v>0.95152192597829266</v>
      </c>
      <c r="E4411" s="58">
        <v>0.50756459996199144</v>
      </c>
      <c r="F4411" s="58">
        <v>0.32422693583050871</v>
      </c>
      <c r="G4411" s="61">
        <v>1.7833134617707929</v>
      </c>
      <c r="H4411" s="59">
        <v>1.5885132129517361</v>
      </c>
      <c r="I4411" s="59">
        <v>0.34887837441023845</v>
      </c>
      <c r="J4411" s="59">
        <v>9.4438348508574022E-2</v>
      </c>
      <c r="K4411" s="59">
        <v>5.1404649610317188</v>
      </c>
      <c r="L4411" s="61">
        <v>7.172294896902268</v>
      </c>
      <c r="M4411" s="70">
        <v>84203817</v>
      </c>
      <c r="N4411" s="62">
        <v>271.90261231334858</v>
      </c>
      <c r="O4411" s="63">
        <v>0.61799999999999999</v>
      </c>
      <c r="P4411" s="147">
        <v>3102.9366931111254</v>
      </c>
      <c r="Q4411" s="64">
        <v>300486.18267651269</v>
      </c>
      <c r="R4411" s="62">
        <v>8012.1778126563704</v>
      </c>
      <c r="S4411" s="62">
        <v>4273.8876690877732</v>
      </c>
      <c r="T4411" s="62">
        <v>2730.1145571142902</v>
      </c>
      <c r="U4411" s="64">
        <v>15016.180038858434</v>
      </c>
      <c r="V4411" s="62">
        <v>133758.87588547001</v>
      </c>
      <c r="W4411" s="62">
        <v>29376.890794097199</v>
      </c>
      <c r="X4411" s="62">
        <v>7952.0694155981901</v>
      </c>
      <c r="Y4411" s="62">
        <v>432846.77087362699</v>
      </c>
      <c r="Z4411" s="64">
        <v>603934.60696879239</v>
      </c>
    </row>
    <row r="4412" spans="1:26">
      <c r="A4412" s="1" t="s">
        <v>171</v>
      </c>
      <c r="B4412" s="54">
        <v>2006</v>
      </c>
      <c r="C4412" s="61">
        <v>2.9117085177037696</v>
      </c>
      <c r="D4412" s="58">
        <v>0.94692944819615155</v>
      </c>
      <c r="E4412" s="58">
        <v>0.53157274224180384</v>
      </c>
      <c r="F4412" s="58">
        <v>0.33963103681904638</v>
      </c>
      <c r="G4412" s="61">
        <v>1.8181332272570019</v>
      </c>
      <c r="H4412" s="59">
        <v>1.6307613377332839</v>
      </c>
      <c r="I4412" s="59">
        <v>0.36180698113696186</v>
      </c>
      <c r="J4412" s="59">
        <v>0.11069589433364359</v>
      </c>
      <c r="K4412" s="59">
        <v>5.6653541421462377</v>
      </c>
      <c r="L4412" s="61">
        <v>7.768618355350128</v>
      </c>
      <c r="M4412" s="70">
        <v>84979667</v>
      </c>
      <c r="N4412" s="62">
        <v>274.43679491727676</v>
      </c>
      <c r="O4412" s="63">
        <v>0.625</v>
      </c>
      <c r="P4412" s="147">
        <v>3383.6950398443951</v>
      </c>
      <c r="Q4412" s="64">
        <v>247436.02023552996</v>
      </c>
      <c r="R4412" s="62">
        <v>8046.9749180202707</v>
      </c>
      <c r="S4412" s="62">
        <v>4517.287462198532</v>
      </c>
      <c r="T4412" s="62">
        <v>2886.1732411747298</v>
      </c>
      <c r="U4412" s="64">
        <v>15450.435621393533</v>
      </c>
      <c r="V4412" s="62">
        <v>138581.55543704901</v>
      </c>
      <c r="W4412" s="62">
        <v>30746.236775294299</v>
      </c>
      <c r="X4412" s="62">
        <v>9406.9002387402197</v>
      </c>
      <c r="Y4412" s="62">
        <v>481439.90843665798</v>
      </c>
      <c r="Z4412" s="64">
        <v>660174.60088774154</v>
      </c>
    </row>
    <row r="4413" spans="1:26">
      <c r="A4413" s="1" t="s">
        <v>171</v>
      </c>
      <c r="B4413" s="54">
        <v>2007</v>
      </c>
      <c r="C4413" s="61">
        <v>2.9489287650787994</v>
      </c>
      <c r="D4413" s="58">
        <v>0.85464908080157487</v>
      </c>
      <c r="E4413" s="58">
        <v>0.58577130075360928</v>
      </c>
      <c r="F4413" s="58">
        <v>0.38903315774117059</v>
      </c>
      <c r="G4413" s="61">
        <v>1.8294535392963545</v>
      </c>
      <c r="H4413" s="59">
        <v>1.5424953974247642</v>
      </c>
      <c r="I4413" s="59">
        <v>0.38851442987067369</v>
      </c>
      <c r="J4413" s="59">
        <v>0.13441580480332116</v>
      </c>
      <c r="K4413" s="59">
        <v>6.3002770032702999</v>
      </c>
      <c r="L4413" s="61">
        <v>8.3657026353690593</v>
      </c>
      <c r="M4413" s="70">
        <v>85770717</v>
      </c>
      <c r="N4413" s="62">
        <v>277.00064501564162</v>
      </c>
      <c r="O4413" s="63">
        <v>0.63300000000000001</v>
      </c>
      <c r="P4413" s="147">
        <v>3681.3161176213307</v>
      </c>
      <c r="Q4413" s="64">
        <v>252931.73456273321</v>
      </c>
      <c r="R4413" s="62">
        <v>7330.3864443742004</v>
      </c>
      <c r="S4413" s="62">
        <v>5024.2024463659709</v>
      </c>
      <c r="T4413" s="62">
        <v>3336.7652876234301</v>
      </c>
      <c r="U4413" s="64">
        <v>15691.354178363601</v>
      </c>
      <c r="V4413" s="62">
        <v>132300.93620632199</v>
      </c>
      <c r="W4413" s="62">
        <v>33323.161214853899</v>
      </c>
      <c r="X4413" s="62">
        <v>11528.939954112901</v>
      </c>
      <c r="Y4413" s="62">
        <v>540379.27586910501</v>
      </c>
      <c r="Z4413" s="64">
        <v>717532.31324439379</v>
      </c>
    </row>
    <row r="4414" spans="1:26">
      <c r="A4414" s="1" t="s">
        <v>171</v>
      </c>
      <c r="B4414" s="54">
        <v>2008</v>
      </c>
      <c r="C4414" s="61">
        <v>3.2656416221087685</v>
      </c>
      <c r="D4414" s="58">
        <v>0.96884080244746074</v>
      </c>
      <c r="E4414" s="58">
        <v>0.62411255525290754</v>
      </c>
      <c r="F4414" s="58">
        <v>0.31265362964083732</v>
      </c>
      <c r="G4414" s="61">
        <v>1.9056069873412054</v>
      </c>
      <c r="H4414" s="59">
        <v>1.7872231965127303</v>
      </c>
      <c r="I4414" s="59">
        <v>0.41576356507699636</v>
      </c>
      <c r="J4414" s="59">
        <v>0.1513735961477557</v>
      </c>
      <c r="K4414" s="59">
        <v>7.3899853783023666</v>
      </c>
      <c r="L4414" s="61">
        <v>9.7443457360398504</v>
      </c>
      <c r="M4414" s="70">
        <v>86589342</v>
      </c>
      <c r="N4414" s="62">
        <v>279.63943948140741</v>
      </c>
      <c r="O4414" s="63">
        <v>0.64100000000000001</v>
      </c>
      <c r="P4414" s="147">
        <v>3924.1013288690351</v>
      </c>
      <c r="Q4414" s="64">
        <v>282769.75926621089</v>
      </c>
      <c r="R4414" s="62">
        <v>8389.1287586677608</v>
      </c>
      <c r="S4414" s="62">
        <v>5404.1495493287903</v>
      </c>
      <c r="T4414" s="62">
        <v>2707.2472064511799</v>
      </c>
      <c r="U4414" s="64">
        <v>16500.525514447731</v>
      </c>
      <c r="V4414" s="62">
        <v>154754.480593174</v>
      </c>
      <c r="W4414" s="62">
        <v>36000.693527591298</v>
      </c>
      <c r="X4414" s="62">
        <v>13107.340086607899</v>
      </c>
      <c r="Y4414" s="62">
        <v>639893.971296823</v>
      </c>
      <c r="Z4414" s="64">
        <v>843756.48550419626</v>
      </c>
    </row>
    <row r="4415" spans="1:26">
      <c r="A4415" s="1" t="s">
        <v>171</v>
      </c>
      <c r="B4415" s="54">
        <v>2009</v>
      </c>
      <c r="C4415" s="61">
        <v>3.400628072320985</v>
      </c>
      <c r="D4415" s="58">
        <v>0.98164147997538354</v>
      </c>
      <c r="E4415" s="58">
        <v>0.64604527346081508</v>
      </c>
      <c r="F4415" s="58">
        <v>0.28931967330356623</v>
      </c>
      <c r="G4415" s="61">
        <v>1.9170064267397648</v>
      </c>
      <c r="H4415" s="59">
        <v>1.8074342398758816</v>
      </c>
      <c r="I4415" s="59">
        <v>0.43458420621073734</v>
      </c>
      <c r="J4415" s="59">
        <v>0.14340277069226881</v>
      </c>
      <c r="K4415" s="59">
        <v>8.1825799553060978</v>
      </c>
      <c r="L4415" s="61">
        <v>10.568001172084987</v>
      </c>
      <c r="M4415" s="70">
        <v>87449021</v>
      </c>
      <c r="N4415" s="62">
        <v>282.40528590318314</v>
      </c>
      <c r="O4415" s="63">
        <v>0.64700000000000002</v>
      </c>
      <c r="P4415" s="147">
        <v>4123.4258041987378</v>
      </c>
      <c r="Q4415" s="64">
        <v>297381.59570958733</v>
      </c>
      <c r="R4415" s="62">
        <v>8584.35863968384</v>
      </c>
      <c r="S4415" s="62">
        <v>5649.6026685825555</v>
      </c>
      <c r="T4415" s="62">
        <v>2530.0722186436701</v>
      </c>
      <c r="U4415" s="64">
        <v>16764.033526910065</v>
      </c>
      <c r="V4415" s="62">
        <v>158058.35479902499</v>
      </c>
      <c r="W4415" s="62">
        <v>38003.963375191102</v>
      </c>
      <c r="X4415" s="62">
        <v>12540.4319057264</v>
      </c>
      <c r="Y4415" s="62">
        <v>715558.60634574201</v>
      </c>
      <c r="Z4415" s="64">
        <v>924161.35642568453</v>
      </c>
    </row>
    <row r="4416" spans="1:26">
      <c r="A4416" s="1" t="s">
        <v>171</v>
      </c>
      <c r="B4416" s="54">
        <v>2010</v>
      </c>
      <c r="C4416" s="61">
        <v>3.5556332625055092</v>
      </c>
      <c r="D4416" s="58">
        <v>1.0076285498270481</v>
      </c>
      <c r="E4416" s="58">
        <v>0.66713379852605781</v>
      </c>
      <c r="F4416" s="58">
        <v>0.29912317238016917</v>
      </c>
      <c r="G4416" s="61">
        <v>1.9738855207332748</v>
      </c>
      <c r="H4416" s="59">
        <v>1.8357842324039169</v>
      </c>
      <c r="I4416" s="59">
        <v>0.44783689406151184</v>
      </c>
      <c r="J4416" s="59">
        <v>0.16093698688362512</v>
      </c>
      <c r="K4416" s="59">
        <v>9.1689270338349864</v>
      </c>
      <c r="L4416" s="61">
        <v>11.61348514718404</v>
      </c>
      <c r="M4416" s="70">
        <v>88357775</v>
      </c>
      <c r="N4416" s="62">
        <v>285.33077047118394</v>
      </c>
      <c r="O4416" s="63">
        <v>0.65500000000000003</v>
      </c>
      <c r="P4416" s="147">
        <v>4395.510162679976</v>
      </c>
      <c r="Q4416" s="64">
        <v>314167.84379097773</v>
      </c>
      <c r="R4416" s="62">
        <v>8903.1816689194602</v>
      </c>
      <c r="S4416" s="62">
        <v>5894.6458065060751</v>
      </c>
      <c r="T4416" s="62">
        <v>2642.9857962453202</v>
      </c>
      <c r="U4416" s="64">
        <v>17440.813271670853</v>
      </c>
      <c r="V4416" s="62">
        <v>162205.810155293</v>
      </c>
      <c r="W4416" s="62">
        <v>39569.871522185902</v>
      </c>
      <c r="X4416" s="62">
        <v>14220.0340762413</v>
      </c>
      <c r="Y4416" s="62">
        <v>810145.99184700905</v>
      </c>
      <c r="Z4416" s="64">
        <v>1026141.7076007293</v>
      </c>
    </row>
    <row r="4417" spans="1:26">
      <c r="A4417" s="1" t="s">
        <v>171</v>
      </c>
      <c r="B4417" s="54">
        <v>2011</v>
      </c>
      <c r="C4417" s="61">
        <v>3.5386214846946498</v>
      </c>
      <c r="D4417" s="58">
        <v>0.99044822881019001</v>
      </c>
      <c r="E4417" s="58">
        <v>0.67014023615572271</v>
      </c>
      <c r="F4417" s="58">
        <v>0.29693229267094878</v>
      </c>
      <c r="G4417" s="61">
        <v>1.9575207576368616</v>
      </c>
      <c r="H4417" s="59">
        <v>1.8830366890280985</v>
      </c>
      <c r="I4417" s="59">
        <v>0.4486253737247895</v>
      </c>
      <c r="J4417" s="59">
        <v>0.17418737263367196</v>
      </c>
      <c r="K4417" s="59">
        <v>9.1780167041890959</v>
      </c>
      <c r="L4417" s="61">
        <v>11.683866139575654</v>
      </c>
      <c r="M4417" s="70">
        <v>89321903</v>
      </c>
      <c r="N4417" s="62">
        <v>288.44017157416067</v>
      </c>
      <c r="O4417" s="63">
        <v>0.66200000000000003</v>
      </c>
      <c r="P4417" s="147">
        <v>4715.8863493231211</v>
      </c>
      <c r="Q4417" s="64">
        <v>316076.40500961151</v>
      </c>
      <c r="R4417" s="62">
        <v>8846.8720620305594</v>
      </c>
      <c r="S4417" s="62">
        <v>5985.8201170298553</v>
      </c>
      <c r="T4417" s="62">
        <v>2652.2557443522101</v>
      </c>
      <c r="U4417" s="64">
        <v>17484.947923412627</v>
      </c>
      <c r="V4417" s="62">
        <v>168196.42048280899</v>
      </c>
      <c r="W4417" s="62">
        <v>40072.072115184397</v>
      </c>
      <c r="X4417" s="62">
        <v>15558.7476022097</v>
      </c>
      <c r="Y4417" s="62">
        <v>819797.91778395802</v>
      </c>
      <c r="Z4417" s="64">
        <v>1043625.1579841611</v>
      </c>
    </row>
    <row r="4418" spans="1:26">
      <c r="A4418" s="1" t="s">
        <v>171</v>
      </c>
      <c r="B4418" s="54">
        <v>2012</v>
      </c>
      <c r="C4418" s="61">
        <v>3.5952519389917375</v>
      </c>
      <c r="D4418" s="58">
        <v>0.99904795810354141</v>
      </c>
      <c r="E4418" s="58">
        <v>0.68543577997831651</v>
      </c>
      <c r="F4418" s="58">
        <v>0.31054959553951778</v>
      </c>
      <c r="G4418" s="61">
        <v>1.9950333336213755</v>
      </c>
      <c r="H4418" s="59">
        <v>1.9730290612303258</v>
      </c>
      <c r="I4418" s="59">
        <v>0.46491509170791978</v>
      </c>
      <c r="J4418" s="59">
        <v>0.18202528824864148</v>
      </c>
      <c r="K4418" s="59">
        <v>8.6837103317044075</v>
      </c>
      <c r="L4418" s="61">
        <v>11.303679772891295</v>
      </c>
      <c r="M4418" s="70">
        <v>90335547</v>
      </c>
      <c r="N4418" s="62">
        <v>291.71439029896476</v>
      </c>
      <c r="O4418" s="63">
        <v>0.66800000000000004</v>
      </c>
      <c r="P4418" s="147">
        <v>5000.7648543820897</v>
      </c>
      <c r="Q4418" s="64">
        <v>324779.0505116292</v>
      </c>
      <c r="R4418" s="62">
        <v>9024.9543774516496</v>
      </c>
      <c r="S4418" s="62">
        <v>6191.9216117712867</v>
      </c>
      <c r="T4418" s="62">
        <v>2805.3667583691099</v>
      </c>
      <c r="U4418" s="64">
        <v>18022.242747592045</v>
      </c>
      <c r="V4418" s="62">
        <v>178234.659493138</v>
      </c>
      <c r="W4418" s="62">
        <v>41998.359117990098</v>
      </c>
      <c r="X4418" s="62">
        <v>16443.3539817737</v>
      </c>
      <c r="Y4418" s="62">
        <v>784447.72280406905</v>
      </c>
      <c r="Z4418" s="64">
        <v>1021124.0953969709</v>
      </c>
    </row>
    <row r="4419" spans="1:26">
      <c r="A4419" s="1" t="s">
        <v>171</v>
      </c>
      <c r="B4419" s="54">
        <v>2013</v>
      </c>
      <c r="C4419" s="61">
        <v>3.6849423586189411</v>
      </c>
      <c r="D4419" s="58">
        <v>1.0157827847094421</v>
      </c>
      <c r="E4419" s="58">
        <v>0.71338818058923226</v>
      </c>
      <c r="F4419" s="58">
        <v>0.32276134047016641</v>
      </c>
      <c r="G4419" s="61">
        <v>2.0519323057688408</v>
      </c>
      <c r="H4419" s="59">
        <v>2.0246626927861415</v>
      </c>
      <c r="I4419" s="59">
        <v>0.49406272310684657</v>
      </c>
      <c r="J4419" s="59">
        <v>0.20832465106460088</v>
      </c>
      <c r="K4419" s="59">
        <v>8.9793853418054894</v>
      </c>
      <c r="L4419" s="61">
        <v>11.706435408763078</v>
      </c>
      <c r="M4419" s="70">
        <v>91378752</v>
      </c>
      <c r="N4419" s="62">
        <v>295.08731899248556</v>
      </c>
      <c r="O4419" s="63">
        <v>0.67500000000000004</v>
      </c>
      <c r="P4419" s="147">
        <v>5300.3260704476452</v>
      </c>
      <c r="Q4419" s="64">
        <v>336725.43392253527</v>
      </c>
      <c r="R4419" s="62">
        <v>9282.0963169833503</v>
      </c>
      <c r="S4419" s="62">
        <v>6518.8521633794662</v>
      </c>
      <c r="T4419" s="62">
        <v>2949.35284860109</v>
      </c>
      <c r="U4419" s="64">
        <v>18750.301328963906</v>
      </c>
      <c r="V4419" s="62">
        <v>185011.15008775701</v>
      </c>
      <c r="W4419" s="62">
        <v>45146.835047225199</v>
      </c>
      <c r="X4419" s="62">
        <v>19036.4466251187</v>
      </c>
      <c r="Y4419" s="62">
        <v>820525.02626127901</v>
      </c>
      <c r="Z4419" s="64">
        <v>1069719.45802138</v>
      </c>
    </row>
    <row r="4420" spans="1:26">
      <c r="A4420" s="1" t="s">
        <v>171</v>
      </c>
      <c r="B4420" s="54">
        <v>2014</v>
      </c>
      <c r="C4420" s="61">
        <v>3.350010086542655</v>
      </c>
      <c r="D4420" s="58">
        <v>0.87696518814560009</v>
      </c>
      <c r="E4420" s="58">
        <v>0.60821315729008341</v>
      </c>
      <c r="F4420" s="58">
        <v>0.29787285723930468</v>
      </c>
      <c r="G4420" s="61">
        <v>1.7830512026749883</v>
      </c>
      <c r="H4420" s="59">
        <v>1.7636065294081673</v>
      </c>
      <c r="I4420" s="59">
        <v>0.42860857263261148</v>
      </c>
      <c r="J4420" s="59">
        <v>0.17280346536848085</v>
      </c>
      <c r="K4420" s="59">
        <v>8.6756015864596758</v>
      </c>
      <c r="L4420" s="61">
        <v>11.040620153868938</v>
      </c>
      <c r="M4420" s="70">
        <v>92423338</v>
      </c>
      <c r="N4420" s="62">
        <v>298.46458864127453</v>
      </c>
      <c r="O4420" s="63">
        <v>0.67800000000000005</v>
      </c>
      <c r="P4420" s="147">
        <v>5656.9569401980125</v>
      </c>
      <c r="Q4420" s="64">
        <v>309619.11453194107</v>
      </c>
      <c r="R4420" s="62">
        <v>8105.2049998214397</v>
      </c>
      <c r="S4420" s="62">
        <v>5621.3090212268544</v>
      </c>
      <c r="T4420" s="62">
        <v>2753.0403765654</v>
      </c>
      <c r="U4420" s="64">
        <v>16479.554397613694</v>
      </c>
      <c r="V4420" s="62">
        <v>162998.40236649799</v>
      </c>
      <c r="W4420" s="62">
        <v>39613.434978121397</v>
      </c>
      <c r="X4420" s="62">
        <v>15971.0730873224</v>
      </c>
      <c r="Y4420" s="62">
        <v>801828.05777869897</v>
      </c>
      <c r="Z4420" s="64">
        <v>1020410.9682106408</v>
      </c>
    </row>
    <row r="4421" spans="1:26">
      <c r="A4421" s="1" t="s">
        <v>171</v>
      </c>
      <c r="B4421" s="54">
        <v>2015</v>
      </c>
      <c r="C4421" s="61">
        <v>3.1923223548717399</v>
      </c>
      <c r="D4421" s="58">
        <v>0.97921489740740386</v>
      </c>
      <c r="E4421" s="58">
        <v>0.63101519473922252</v>
      </c>
      <c r="F4421" s="58">
        <v>0.27919068345499848</v>
      </c>
      <c r="G4421" s="61">
        <v>1.8894207756016248</v>
      </c>
      <c r="H4421" s="59">
        <v>1.8901377540552164</v>
      </c>
      <c r="I4421" s="59">
        <v>0.43050082755310859</v>
      </c>
      <c r="J4421" s="59">
        <v>0.17852778854999712</v>
      </c>
      <c r="K4421" s="59">
        <v>9.4726244613274773</v>
      </c>
      <c r="L4421" s="61">
        <v>11.971790831485796</v>
      </c>
      <c r="M4421" s="70">
        <v>93447601</v>
      </c>
      <c r="N4421" s="62">
        <v>301.77562163382464</v>
      </c>
      <c r="O4421" s="63">
        <v>0.68300000000000005</v>
      </c>
      <c r="P4421" s="147">
        <v>6034.2599491875362</v>
      </c>
      <c r="Q4421" s="64">
        <v>298314.86568143475</v>
      </c>
      <c r="R4421" s="62">
        <v>9150.5283026183006</v>
      </c>
      <c r="S4421" s="62">
        <v>5896.6856142928164</v>
      </c>
      <c r="T4421" s="62">
        <v>2608.969959042</v>
      </c>
      <c r="U4421" s="64">
        <v>17656.183875953117</v>
      </c>
      <c r="V4421" s="62">
        <v>176628.83867598799</v>
      </c>
      <c r="W4421" s="62">
        <v>40229.269563352696</v>
      </c>
      <c r="X4421" s="62">
        <v>16682.9935518325</v>
      </c>
      <c r="Y4421" s="62">
        <v>885194.03108496999</v>
      </c>
      <c r="Z4421" s="64">
        <v>1118735.1328761431</v>
      </c>
    </row>
    <row r="4422" spans="1:26">
      <c r="A4422" s="1" t="s">
        <v>172</v>
      </c>
      <c r="B4422" s="54">
        <v>1990</v>
      </c>
      <c r="C4422" s="61">
        <v>2.9241771464521658</v>
      </c>
      <c r="D4422" s="58">
        <v>1.7955489571757266</v>
      </c>
      <c r="E4422" s="58">
        <v>1.47589623401967</v>
      </c>
      <c r="F4422" s="58">
        <v>21.166031974719214</v>
      </c>
      <c r="G4422" s="61">
        <v>24.437477165914611</v>
      </c>
      <c r="H4422" s="59">
        <v>0.93102867996750127</v>
      </c>
      <c r="I4422" s="59">
        <v>0.50455771637606039</v>
      </c>
      <c r="J4422" s="59">
        <v>6.2778418025823207E-2</v>
      </c>
      <c r="K4422" s="59">
        <v>0.60773172796835562</v>
      </c>
      <c r="L4422" s="61">
        <v>2.10609654233774</v>
      </c>
      <c r="M4422" s="70">
        <v>11961099</v>
      </c>
      <c r="N4422" s="62">
        <v>22.836598670378997</v>
      </c>
      <c r="O4422" s="63">
        <v>0.40500000000000003</v>
      </c>
      <c r="P4422" s="147">
        <v>2167.6648982439465</v>
      </c>
      <c r="Q4422" s="64">
        <v>34976.372342251852</v>
      </c>
      <c r="R4422" s="62">
        <v>2147.6738836125628</v>
      </c>
      <c r="S4422" s="62">
        <v>1765.3340968836442</v>
      </c>
      <c r="T4422" s="62">
        <v>25316.900388678201</v>
      </c>
      <c r="U4422" s="64">
        <v>29229.908369174409</v>
      </c>
      <c r="V4422" s="62">
        <v>11136.1262129306</v>
      </c>
      <c r="W4422" s="62">
        <v>6035.0647967879804</v>
      </c>
      <c r="X4422" s="62">
        <v>750.89887307025595</v>
      </c>
      <c r="Y4422" s="62">
        <v>7269.1393636705698</v>
      </c>
      <c r="Z4422" s="64">
        <v>25191.229246459403</v>
      </c>
    </row>
    <row r="4423" spans="1:26">
      <c r="A4423" s="1" t="s">
        <v>172</v>
      </c>
      <c r="B4423" s="57">
        <v>1991</v>
      </c>
      <c r="C4423" s="61">
        <v>3.9364762327099529</v>
      </c>
      <c r="D4423" s="58">
        <v>2.2169560288177173</v>
      </c>
      <c r="E4423" s="58">
        <v>2.1878930182450818</v>
      </c>
      <c r="F4423" s="58">
        <v>24.642065924964843</v>
      </c>
      <c r="G4423" s="61">
        <v>29.04691497202764</v>
      </c>
      <c r="H4423" s="59">
        <v>1.244189844949138</v>
      </c>
      <c r="I4423" s="59">
        <v>0.61240044449887276</v>
      </c>
      <c r="J4423" s="59">
        <v>0.10482133649410241</v>
      </c>
      <c r="K4423" s="59">
        <v>0.7763014365817914</v>
      </c>
      <c r="L4423" s="61">
        <v>2.7377130625239046</v>
      </c>
      <c r="M4423" s="70">
        <v>12571240</v>
      </c>
      <c r="N4423" s="62">
        <v>23.981692141598955</v>
      </c>
      <c r="O4423" s="63">
        <v>0.40799999999999997</v>
      </c>
      <c r="P4423" s="147">
        <v>2265.2282784642593</v>
      </c>
      <c r="Q4423" s="64">
        <v>49486.387475692667</v>
      </c>
      <c r="R4423" s="62">
        <v>2786.9886307714442</v>
      </c>
      <c r="S4423" s="62">
        <v>2750.4528226683301</v>
      </c>
      <c r="T4423" s="62">
        <v>30978.132483855501</v>
      </c>
      <c r="U4423" s="64">
        <v>36515.573937295274</v>
      </c>
      <c r="V4423" s="62">
        <v>15641.009146418401</v>
      </c>
      <c r="W4423" s="62">
        <v>7698.6329639020096</v>
      </c>
      <c r="X4423" s="62">
        <v>1317.73417818812</v>
      </c>
      <c r="Y4423" s="62">
        <v>9759.0716716144798</v>
      </c>
      <c r="Z4423" s="64">
        <v>34416.447960123012</v>
      </c>
    </row>
    <row r="4424" spans="1:26">
      <c r="A4424" s="1" t="s">
        <v>172</v>
      </c>
      <c r="B4424" s="57">
        <v>1992</v>
      </c>
      <c r="C4424" s="61">
        <v>4.5373153602375353</v>
      </c>
      <c r="D4424" s="58">
        <v>2.2233342818000374</v>
      </c>
      <c r="E4424" s="58">
        <v>2.4075393046524263</v>
      </c>
      <c r="F4424" s="58">
        <v>25.080813525926118</v>
      </c>
      <c r="G4424" s="61">
        <v>29.711687112378577</v>
      </c>
      <c r="H4424" s="59">
        <v>1.4785682291808389</v>
      </c>
      <c r="I4424" s="59">
        <v>0.58859271310493244</v>
      </c>
      <c r="J4424" s="59">
        <v>0.12695732308412389</v>
      </c>
      <c r="K4424" s="59">
        <v>0.79797641020367449</v>
      </c>
      <c r="L4424" s="61">
        <v>2.9920946755735698</v>
      </c>
      <c r="M4424" s="70">
        <v>13245003</v>
      </c>
      <c r="N4424" s="62">
        <v>25.239280640945509</v>
      </c>
      <c r="O4424" s="63">
        <v>0.41199999999999998</v>
      </c>
      <c r="P4424" s="147">
        <v>2379.4939204226544</v>
      </c>
      <c r="Q4424" s="64">
        <v>60096.755558292236</v>
      </c>
      <c r="R4424" s="62">
        <v>2944.8069232444341</v>
      </c>
      <c r="S4424" s="62">
        <v>3188.78653127393</v>
      </c>
      <c r="T4424" s="62">
        <v>33219.545039333199</v>
      </c>
      <c r="U4424" s="64">
        <v>39353.138493851562</v>
      </c>
      <c r="V4424" s="62">
        <v>19583.6406312049</v>
      </c>
      <c r="W4424" s="62">
        <v>7795.9122508529699</v>
      </c>
      <c r="X4424" s="62">
        <v>1681.5501251211899</v>
      </c>
      <c r="Y4424" s="62">
        <v>10569.199947076901</v>
      </c>
      <c r="Z4424" s="64">
        <v>39630.30295425596</v>
      </c>
    </row>
    <row r="4425" spans="1:26">
      <c r="A4425" s="1" t="s">
        <v>172</v>
      </c>
      <c r="B4425" s="57">
        <v>1993</v>
      </c>
      <c r="C4425" s="61">
        <v>3.6596417527905252</v>
      </c>
      <c r="D4425" s="58">
        <v>2.1697286717230848</v>
      </c>
      <c r="E4425" s="58">
        <v>1.9541530161624314</v>
      </c>
      <c r="F4425" s="58">
        <v>21.641384165467056</v>
      </c>
      <c r="G4425" s="61">
        <v>25.765265853352567</v>
      </c>
      <c r="H4425" s="59">
        <v>1.2996034057162409</v>
      </c>
      <c r="I4425" s="59">
        <v>0.58664143678921843</v>
      </c>
      <c r="J4425" s="59">
        <v>0.12779180215854138</v>
      </c>
      <c r="K4425" s="59">
        <v>0.81753688162573612</v>
      </c>
      <c r="L4425" s="61">
        <v>2.8315735262897368</v>
      </c>
      <c r="M4425" s="70">
        <v>13948118</v>
      </c>
      <c r="N4425" s="62">
        <v>26.549309619864765</v>
      </c>
      <c r="O4425" s="63">
        <v>0.41399999999999998</v>
      </c>
      <c r="P4425" s="147">
        <v>2405.8834838575931</v>
      </c>
      <c r="Q4425" s="64">
        <v>51045.115005649073</v>
      </c>
      <c r="R4425" s="62">
        <v>3026.3631541176851</v>
      </c>
      <c r="S4425" s="62">
        <v>2725.6756859489501</v>
      </c>
      <c r="T4425" s="62">
        <v>30185.6580023266</v>
      </c>
      <c r="U4425" s="64">
        <v>35937.696842393234</v>
      </c>
      <c r="V4425" s="62">
        <v>18127.021656132001</v>
      </c>
      <c r="W4425" s="62">
        <v>8182.5439840255603</v>
      </c>
      <c r="X4425" s="62">
        <v>1782.45513593999</v>
      </c>
      <c r="Y4425" s="62">
        <v>11403.1008942678</v>
      </c>
      <c r="Z4425" s="64">
        <v>39495.121670365348</v>
      </c>
    </row>
    <row r="4426" spans="1:26">
      <c r="A4426" s="1" t="s">
        <v>172</v>
      </c>
      <c r="B4426" s="57">
        <v>1994</v>
      </c>
      <c r="C4426" s="61">
        <v>2.6824384846567257</v>
      </c>
      <c r="D4426" s="58">
        <v>1.5279240416096564</v>
      </c>
      <c r="E4426" s="58">
        <v>1.1357503817932908</v>
      </c>
      <c r="F4426" s="58">
        <v>16.546340968291524</v>
      </c>
      <c r="G4426" s="61">
        <v>19.210015391694469</v>
      </c>
      <c r="H4426" s="59">
        <v>0.89577606191857895</v>
      </c>
      <c r="I4426" s="59">
        <v>0.53607626042985312</v>
      </c>
      <c r="J4426" s="59">
        <v>8.0875901836294867E-2</v>
      </c>
      <c r="K4426" s="59">
        <v>0.74113087861242044</v>
      </c>
      <c r="L4426" s="61">
        <v>2.2538591027971471</v>
      </c>
      <c r="M4426" s="70">
        <v>14633091</v>
      </c>
      <c r="N4426" s="62">
        <v>27.828637990794931</v>
      </c>
      <c r="O4426" s="63">
        <v>0.41799999999999998</v>
      </c>
      <c r="P4426" s="147">
        <v>2499.5007461542455</v>
      </c>
      <c r="Q4426" s="64">
        <v>39252.366447883971</v>
      </c>
      <c r="R4426" s="62">
        <v>2235.825154196189</v>
      </c>
      <c r="S4426" s="62">
        <v>1661.953869006597</v>
      </c>
      <c r="T4426" s="62">
        <v>24212.411310603798</v>
      </c>
      <c r="U4426" s="64">
        <v>28110.190333806582</v>
      </c>
      <c r="V4426" s="62">
        <v>13107.9726296762</v>
      </c>
      <c r="W4426" s="62">
        <v>7844.4527018097397</v>
      </c>
      <c r="X4426" s="62">
        <v>1183.4644312775699</v>
      </c>
      <c r="Y4426" s="62">
        <v>10845.0355896455</v>
      </c>
      <c r="Z4426" s="64">
        <v>32980.925352409009</v>
      </c>
    </row>
    <row r="4427" spans="1:26">
      <c r="A4427" s="1" t="s">
        <v>172</v>
      </c>
      <c r="B4427" s="57">
        <v>1995</v>
      </c>
      <c r="C4427" s="61">
        <v>1.847673285108016</v>
      </c>
      <c r="D4427" s="58">
        <v>1.10652487329603</v>
      </c>
      <c r="E4427" s="58">
        <v>0.57268825755103758</v>
      </c>
      <c r="F4427" s="58">
        <v>12.906729174112304</v>
      </c>
      <c r="G4427" s="61">
        <v>14.585942304959371</v>
      </c>
      <c r="H4427" s="59">
        <v>0.60291885121387401</v>
      </c>
      <c r="I4427" s="59">
        <v>0.2324464085470086</v>
      </c>
      <c r="J4427" s="59">
        <v>4.0756379066228691E-2</v>
      </c>
      <c r="K4427" s="59">
        <v>0.81341149848747041</v>
      </c>
      <c r="L4427" s="61">
        <v>1.6895331373145817</v>
      </c>
      <c r="M4427" s="70">
        <v>15266147</v>
      </c>
      <c r="N4427" s="62">
        <v>29.018037009678579</v>
      </c>
      <c r="O4427" s="63">
        <v>0.42099999999999999</v>
      </c>
      <c r="P4427" s="147">
        <v>2584.4839500749922</v>
      </c>
      <c r="Q4427" s="64">
        <v>28206.851978431885</v>
      </c>
      <c r="R4427" s="62">
        <v>1689.2371374893569</v>
      </c>
      <c r="S4427" s="62">
        <v>874.27431249480003</v>
      </c>
      <c r="T4427" s="62">
        <v>19703.6024861187</v>
      </c>
      <c r="U4427" s="64">
        <v>22267.113936102858</v>
      </c>
      <c r="V4427" s="62">
        <v>9204.2478117021292</v>
      </c>
      <c r="W4427" s="62">
        <v>3548.5610425006898</v>
      </c>
      <c r="X4427" s="62">
        <v>622.19287401276995</v>
      </c>
      <c r="Y4427" s="62">
        <v>12417.6595074</v>
      </c>
      <c r="Z4427" s="64">
        <v>25792.661235615589</v>
      </c>
    </row>
    <row r="4428" spans="1:26">
      <c r="A4428" s="1" t="s">
        <v>172</v>
      </c>
      <c r="B4428" s="57">
        <v>1996</v>
      </c>
      <c r="C4428" s="61">
        <v>1.7228931131370677</v>
      </c>
      <c r="D4428" s="58">
        <v>0.93240723540636705</v>
      </c>
      <c r="E4428" s="58">
        <v>0.47166190568029603</v>
      </c>
      <c r="F4428" s="58">
        <v>10.960557161360708</v>
      </c>
      <c r="G4428" s="61">
        <v>12.364626302447371</v>
      </c>
      <c r="H4428" s="59">
        <v>0.48465237659184512</v>
      </c>
      <c r="I4428" s="59">
        <v>0.13509831544529699</v>
      </c>
      <c r="J4428" s="59">
        <v>2.7463768811334721E-2</v>
      </c>
      <c r="K4428" s="59">
        <v>0.78455515920087004</v>
      </c>
      <c r="L4428" s="61">
        <v>1.431769620049347</v>
      </c>
      <c r="M4428" s="70">
        <v>15834747</v>
      </c>
      <c r="N4428" s="62">
        <v>30.095363372918914</v>
      </c>
      <c r="O4428" s="63">
        <v>0.42399999999999999</v>
      </c>
      <c r="P4428" s="147">
        <v>2864.7703073507851</v>
      </c>
      <c r="Q4428" s="64">
        <v>27281.576554567844</v>
      </c>
      <c r="R4428" s="62">
        <v>1476.4432673629265</v>
      </c>
      <c r="S4428" s="62">
        <v>746.86469459853504</v>
      </c>
      <c r="T4428" s="62">
        <v>17355.7649629185</v>
      </c>
      <c r="U4428" s="64">
        <v>19579.072924879962</v>
      </c>
      <c r="V4428" s="62">
        <v>7674.3477662805899</v>
      </c>
      <c r="W4428" s="62">
        <v>2139.2476452024698</v>
      </c>
      <c r="X4428" s="62">
        <v>434.88183079397601</v>
      </c>
      <c r="Y4428" s="62">
        <v>12423.2324534905</v>
      </c>
      <c r="Z4428" s="64">
        <v>22671.709695767539</v>
      </c>
    </row>
    <row r="4429" spans="1:26">
      <c r="A4429" s="1" t="s">
        <v>172</v>
      </c>
      <c r="B4429" s="54">
        <v>1997</v>
      </c>
      <c r="C4429" s="61">
        <v>1.6375050522988033</v>
      </c>
      <c r="D4429" s="58">
        <v>0.87506530373126878</v>
      </c>
      <c r="E4429" s="58">
        <v>0.44236210260388115</v>
      </c>
      <c r="F4429" s="58">
        <v>10.491609462644181</v>
      </c>
      <c r="G4429" s="61">
        <v>11.809036868979332</v>
      </c>
      <c r="H4429" s="59">
        <v>0.47722921446533351</v>
      </c>
      <c r="I4429" s="59">
        <v>0.12635352703641065</v>
      </c>
      <c r="J4429" s="59">
        <v>2.4479068006767541E-2</v>
      </c>
      <c r="K4429" s="59">
        <v>0.76887397023212922</v>
      </c>
      <c r="L4429" s="61">
        <v>1.3969357797406412</v>
      </c>
      <c r="M4429" s="70">
        <v>16349809</v>
      </c>
      <c r="N4429" s="62">
        <v>31.079330264977177</v>
      </c>
      <c r="O4429" s="63">
        <v>0.42799999999999999</v>
      </c>
      <c r="P4429" s="147">
        <v>2935.6607944443822</v>
      </c>
      <c r="Q4429" s="64">
        <v>26772.894841620444</v>
      </c>
      <c r="R4429" s="62">
        <v>1430.7150578533233</v>
      </c>
      <c r="S4429" s="62">
        <v>723.25358864118596</v>
      </c>
      <c r="T4429" s="62">
        <v>17153.5810816825</v>
      </c>
      <c r="U4429" s="64">
        <v>19307.549728177011</v>
      </c>
      <c r="V4429" s="62">
        <v>7802.6065057282403</v>
      </c>
      <c r="W4429" s="62">
        <v>2065.8560335216498</v>
      </c>
      <c r="X4429" s="62">
        <v>400.22808640865998</v>
      </c>
      <c r="Y4429" s="62">
        <v>12570.942558367</v>
      </c>
      <c r="Z4429" s="64">
        <v>22839.633184025552</v>
      </c>
    </row>
    <row r="4430" spans="1:26">
      <c r="A4430" s="1" t="s">
        <v>172</v>
      </c>
      <c r="B4430" s="54">
        <v>1998</v>
      </c>
      <c r="C4430" s="61">
        <v>1.556309431081502</v>
      </c>
      <c r="D4430" s="58">
        <v>0.84868209461979038</v>
      </c>
      <c r="E4430" s="58">
        <v>0.44348049329266626</v>
      </c>
      <c r="F4430" s="58">
        <v>10.471844835452305</v>
      </c>
      <c r="G4430" s="61">
        <v>11.764007423364763</v>
      </c>
      <c r="H4430" s="59">
        <v>0.50337567108469095</v>
      </c>
      <c r="I4430" s="59">
        <v>0.14286262963484053</v>
      </c>
      <c r="J4430" s="59">
        <v>2.6008349219649864E-2</v>
      </c>
      <c r="K4430" s="59">
        <v>0.75014074547104315</v>
      </c>
      <c r="L4430" s="61">
        <v>1.4223873954102244</v>
      </c>
      <c r="M4430" s="70">
        <v>16829935</v>
      </c>
      <c r="N4430" s="62">
        <v>32.002216035001986</v>
      </c>
      <c r="O4430" s="63">
        <v>0.432</v>
      </c>
      <c r="P4430" s="147">
        <v>2751.9367800263822</v>
      </c>
      <c r="Q4430" s="64">
        <v>26192.586564988658</v>
      </c>
      <c r="R4430" s="62">
        <v>1428.3264488114921</v>
      </c>
      <c r="S4430" s="62">
        <v>746.37478758835096</v>
      </c>
      <c r="T4430" s="62">
        <v>17624.046791074801</v>
      </c>
      <c r="U4430" s="64">
        <v>19798.748027474645</v>
      </c>
      <c r="V4430" s="62">
        <v>8471.7798249367297</v>
      </c>
      <c r="W4430" s="62">
        <v>2404.3687706834398</v>
      </c>
      <c r="X4430" s="62">
        <v>437.71882682400798</v>
      </c>
      <c r="Y4430" s="62">
        <v>12624.8199871292</v>
      </c>
      <c r="Z4430" s="64">
        <v>23938.687409573376</v>
      </c>
    </row>
    <row r="4431" spans="1:26">
      <c r="A4431" s="1" t="s">
        <v>172</v>
      </c>
      <c r="B4431" s="54">
        <v>1999</v>
      </c>
      <c r="C4431" s="61">
        <v>1.5775981585894112</v>
      </c>
      <c r="D4431" s="58">
        <v>0.82003028778101239</v>
      </c>
      <c r="E4431" s="58">
        <v>0.40032636891148687</v>
      </c>
      <c r="F4431" s="58">
        <v>10.300106754465245</v>
      </c>
      <c r="G4431" s="61">
        <v>11.520463411157744</v>
      </c>
      <c r="H4431" s="59">
        <v>0.47447321156345879</v>
      </c>
      <c r="I4431" s="59">
        <v>0.12761621349864677</v>
      </c>
      <c r="J4431" s="59">
        <v>2.0241506779088373E-2</v>
      </c>
      <c r="K4431" s="59">
        <v>0.8642849528693648</v>
      </c>
      <c r="L4431" s="61">
        <v>1.4866158847105586</v>
      </c>
      <c r="M4431" s="70">
        <v>17304422</v>
      </c>
      <c r="N4431" s="62">
        <v>32.914934560675796</v>
      </c>
      <c r="O4431" s="63">
        <v>0.436</v>
      </c>
      <c r="P4431" s="147">
        <v>2654.7631018549769</v>
      </c>
      <c r="Q4431" s="64">
        <v>27299.424282654094</v>
      </c>
      <c r="R4431" s="62">
        <v>1419.0150152544081</v>
      </c>
      <c r="S4431" s="62">
        <v>692.74164253720494</v>
      </c>
      <c r="T4431" s="62">
        <v>17823.7393924317</v>
      </c>
      <c r="U4431" s="64">
        <v>19935.496050223312</v>
      </c>
      <c r="V4431" s="62">
        <v>8210.4846805893703</v>
      </c>
      <c r="W4431" s="62">
        <v>2208.3248124226802</v>
      </c>
      <c r="X4431" s="62">
        <v>350.26757522120602</v>
      </c>
      <c r="Y4431" s="62">
        <v>14955.951552701599</v>
      </c>
      <c r="Z4431" s="64">
        <v>25725.028620934856</v>
      </c>
    </row>
    <row r="4432" spans="1:26">
      <c r="A4432" s="1" t="s">
        <v>172</v>
      </c>
      <c r="B4432" s="54">
        <v>2000</v>
      </c>
      <c r="C4432" s="61">
        <v>1.4683323045333898</v>
      </c>
      <c r="D4432" s="58">
        <v>0.78570287043636711</v>
      </c>
      <c r="E4432" s="58">
        <v>0.3786960901751566</v>
      </c>
      <c r="F4432" s="58">
        <v>9.7938573463540948</v>
      </c>
      <c r="G4432" s="61">
        <v>10.95825630696562</v>
      </c>
      <c r="H4432" s="59">
        <v>0.49293072417665945</v>
      </c>
      <c r="I4432" s="59">
        <v>0.12729178950645845</v>
      </c>
      <c r="J4432" s="59">
        <v>2.0398606663756987E-2</v>
      </c>
      <c r="K4432" s="59">
        <v>0.91799388521683822</v>
      </c>
      <c r="L4432" s="61">
        <v>1.5586150055637131</v>
      </c>
      <c r="M4432" s="70">
        <v>17795219</v>
      </c>
      <c r="N4432" s="62">
        <v>33.855569445233634</v>
      </c>
      <c r="O4432" s="63">
        <v>0.44400000000000001</v>
      </c>
      <c r="P4432" s="147">
        <v>3100.1441275094853</v>
      </c>
      <c r="Q4432" s="64">
        <v>26129.294923946367</v>
      </c>
      <c r="R4432" s="62">
        <v>1398.1754648343779</v>
      </c>
      <c r="S4432" s="62">
        <v>673.89798591106603</v>
      </c>
      <c r="T4432" s="62">
        <v>17428.383633312998</v>
      </c>
      <c r="U4432" s="64">
        <v>19500.457084058442</v>
      </c>
      <c r="V4432" s="62">
        <v>8771.8101885522501</v>
      </c>
      <c r="W4432" s="62">
        <v>2265.18527116933</v>
      </c>
      <c r="X4432" s="62">
        <v>362.99767287641498</v>
      </c>
      <c r="Y4432" s="62">
        <v>16335.902228094499</v>
      </c>
      <c r="Z4432" s="64">
        <v>27735.895360692495</v>
      </c>
    </row>
    <row r="4433" spans="1:26">
      <c r="A4433" s="1" t="s">
        <v>172</v>
      </c>
      <c r="B4433" s="54">
        <v>2001</v>
      </c>
      <c r="C4433" s="61">
        <v>1.5525360776508517</v>
      </c>
      <c r="D4433" s="58">
        <v>0.74949628685858039</v>
      </c>
      <c r="E4433" s="58">
        <v>0.37218087553584511</v>
      </c>
      <c r="F4433" s="58">
        <v>9.7983825036963523</v>
      </c>
      <c r="G4433" s="61">
        <v>10.920059666090777</v>
      </c>
      <c r="H4433" s="59">
        <v>0.51706694335499714</v>
      </c>
      <c r="I4433" s="59">
        <v>0.14083336446122582</v>
      </c>
      <c r="J4433" s="59">
        <v>2.2471933214464078E-2</v>
      </c>
      <c r="K4433" s="59">
        <v>1.0531581112593886</v>
      </c>
      <c r="L4433" s="61">
        <v>1.7335303522900756</v>
      </c>
      <c r="M4433" s="70">
        <v>18306287</v>
      </c>
      <c r="N4433" s="62">
        <v>34.831780214784928</v>
      </c>
      <c r="O4433" s="63">
        <v>0.45</v>
      </c>
      <c r="P4433" s="147">
        <v>3199.5110539876273</v>
      </c>
      <c r="Q4433" s="64">
        <v>28421.171015330776</v>
      </c>
      <c r="R4433" s="62">
        <v>1372.04941326675</v>
      </c>
      <c r="S4433" s="62">
        <v>681.32499234704596</v>
      </c>
      <c r="T4433" s="62">
        <v>17937.200224844401</v>
      </c>
      <c r="U4433" s="64">
        <v>19990.574630458195</v>
      </c>
      <c r="V4433" s="62">
        <v>9465.5758632693196</v>
      </c>
      <c r="W4433" s="62">
        <v>2578.1359890028002</v>
      </c>
      <c r="X4433" s="62">
        <v>411.37765886881198</v>
      </c>
      <c r="Y4433" s="62">
        <v>19279.414641092299</v>
      </c>
      <c r="Z4433" s="64">
        <v>31734.504152233232</v>
      </c>
    </row>
    <row r="4434" spans="1:26">
      <c r="A4434" s="1" t="s">
        <v>172</v>
      </c>
      <c r="B4434" s="54">
        <v>2002</v>
      </c>
      <c r="C4434" s="61">
        <v>1.5057731628752451</v>
      </c>
      <c r="D4434" s="58">
        <v>0.75010462265235422</v>
      </c>
      <c r="E4434" s="58">
        <v>0.36684681138925418</v>
      </c>
      <c r="F4434" s="58">
        <v>9.4112526157024892</v>
      </c>
      <c r="G4434" s="61">
        <v>10.528204049744097</v>
      </c>
      <c r="H4434" s="59">
        <v>0.47939648918475986</v>
      </c>
      <c r="I4434" s="59">
        <v>0.14114590923201861</v>
      </c>
      <c r="J4434" s="59">
        <v>2.4592986882027528E-2</v>
      </c>
      <c r="K4434" s="59">
        <v>0.98488511075839291</v>
      </c>
      <c r="L4434" s="61">
        <v>1.6300204960571991</v>
      </c>
      <c r="M4434" s="70">
        <v>18832097</v>
      </c>
      <c r="N4434" s="62">
        <v>35.833814421273935</v>
      </c>
      <c r="O4434" s="63">
        <v>0.45700000000000002</v>
      </c>
      <c r="P4434" s="147">
        <v>3282.1943466656126</v>
      </c>
      <c r="Q4434" s="64">
        <v>28356.866263263415</v>
      </c>
      <c r="R4434" s="62">
        <v>1412.6043013937531</v>
      </c>
      <c r="S4434" s="62">
        <v>690.84947362231401</v>
      </c>
      <c r="T4434" s="62">
        <v>17723.362215041299</v>
      </c>
      <c r="U4434" s="64">
        <v>19826.815990057366</v>
      </c>
      <c r="V4434" s="62">
        <v>9028.0411857868494</v>
      </c>
      <c r="W4434" s="62">
        <v>2658.0734538105698</v>
      </c>
      <c r="X4434" s="62">
        <v>463.13751448207</v>
      </c>
      <c r="Y4434" s="62">
        <v>18547.4519396578</v>
      </c>
      <c r="Z4434" s="64">
        <v>30696.704093737288</v>
      </c>
    </row>
    <row r="4435" spans="1:26">
      <c r="A4435" s="1" t="s">
        <v>172</v>
      </c>
      <c r="B4435" s="54">
        <v>2003</v>
      </c>
      <c r="C4435" s="61">
        <v>1.6312938280322671</v>
      </c>
      <c r="D4435" s="58">
        <v>0.67435848063234205</v>
      </c>
      <c r="E4435" s="58">
        <v>0.36457052221581876</v>
      </c>
      <c r="F4435" s="58">
        <v>9.2210990097388201</v>
      </c>
      <c r="G4435" s="61">
        <v>10.26002801258698</v>
      </c>
      <c r="H4435" s="59">
        <v>0.45626992017035339</v>
      </c>
      <c r="I4435" s="59">
        <v>0.13785697764451213</v>
      </c>
      <c r="J4435" s="59">
        <v>2.7505627901106281E-2</v>
      </c>
      <c r="K4435" s="59">
        <v>1.137212734623567</v>
      </c>
      <c r="L4435" s="61">
        <v>1.7588452603395386</v>
      </c>
      <c r="M4435" s="70">
        <v>19374012</v>
      </c>
      <c r="N4435" s="62">
        <v>36.862105801465994</v>
      </c>
      <c r="O4435" s="63">
        <v>0.46400000000000002</v>
      </c>
      <c r="P4435" s="147">
        <v>3375.9459836477135</v>
      </c>
      <c r="Q4435" s="64">
        <v>31604.706199823078</v>
      </c>
      <c r="R4435" s="62">
        <v>1306.5029296072762</v>
      </c>
      <c r="S4435" s="62">
        <v>706.31936722555395</v>
      </c>
      <c r="T4435" s="62">
        <v>17864.9682867868</v>
      </c>
      <c r="U4435" s="64">
        <v>19877.79058361963</v>
      </c>
      <c r="V4435" s="62">
        <v>8839.7789086194698</v>
      </c>
      <c r="W4435" s="62">
        <v>2670.84273916851</v>
      </c>
      <c r="X4435" s="62">
        <v>532.89436502356796</v>
      </c>
      <c r="Y4435" s="62">
        <v>22032.373167149799</v>
      </c>
      <c r="Z4435" s="64">
        <v>34075.889179961348</v>
      </c>
    </row>
    <row r="4436" spans="1:26">
      <c r="A4436" s="1" t="s">
        <v>172</v>
      </c>
      <c r="B4436" s="54">
        <v>2004</v>
      </c>
      <c r="C4436" s="61">
        <v>1.6545299417646202</v>
      </c>
      <c r="D4436" s="58">
        <v>0.66235758134661826</v>
      </c>
      <c r="E4436" s="58">
        <v>0.34916668587375871</v>
      </c>
      <c r="F4436" s="58">
        <v>8.7001849701487846</v>
      </c>
      <c r="G4436" s="61">
        <v>9.7117092373691598</v>
      </c>
      <c r="H4436" s="59">
        <v>0.43116320535522079</v>
      </c>
      <c r="I4436" s="59">
        <v>0.11258860696339087</v>
      </c>
      <c r="J4436" s="59">
        <v>2.6609194967811438E-2</v>
      </c>
      <c r="K4436" s="59">
        <v>1.2051574475869018</v>
      </c>
      <c r="L4436" s="61">
        <v>1.7755184548733249</v>
      </c>
      <c r="M4436" s="70">
        <v>19931617</v>
      </c>
      <c r="N4436" s="62">
        <v>37.91326779930678</v>
      </c>
      <c r="O4436" s="63">
        <v>0.47</v>
      </c>
      <c r="P4436" s="147">
        <v>3505.6816807845444</v>
      </c>
      <c r="Q4436" s="64">
        <v>32977.457114284713</v>
      </c>
      <c r="R4436" s="62">
        <v>1320.185762844714</v>
      </c>
      <c r="S4436" s="62">
        <v>695.94566519950695</v>
      </c>
      <c r="T4436" s="62">
        <v>17340.8754654162</v>
      </c>
      <c r="U4436" s="64">
        <v>19357.006893460421</v>
      </c>
      <c r="V4436" s="62">
        <v>8593.7798736326095</v>
      </c>
      <c r="W4436" s="62">
        <v>2244.0729925578398</v>
      </c>
      <c r="X4436" s="62">
        <v>530.36428277674497</v>
      </c>
      <c r="Y4436" s="62">
        <v>24020.7366699997</v>
      </c>
      <c r="Z4436" s="64">
        <v>35388.953818966897</v>
      </c>
    </row>
    <row r="4437" spans="1:26">
      <c r="A4437" s="1" t="s">
        <v>172</v>
      </c>
      <c r="B4437" s="54">
        <v>2005</v>
      </c>
      <c r="C4437" s="61">
        <v>1.6724400316851871</v>
      </c>
      <c r="D4437" s="58">
        <v>0.61826368631593875</v>
      </c>
      <c r="E4437" s="58">
        <v>0.33173137659111013</v>
      </c>
      <c r="F4437" s="58">
        <v>8.1439405977509214</v>
      </c>
      <c r="G4437" s="61">
        <v>9.0939356606579693</v>
      </c>
      <c r="H4437" s="59">
        <v>0.42178158077951916</v>
      </c>
      <c r="I4437" s="59">
        <v>0.10934684115520853</v>
      </c>
      <c r="J4437" s="59">
        <v>2.9088858265844161E-2</v>
      </c>
      <c r="K4437" s="59">
        <v>1.2431383769830404</v>
      </c>
      <c r="L4437" s="61">
        <v>1.8033556571836125</v>
      </c>
      <c r="M4437" s="70">
        <v>20504385</v>
      </c>
      <c r="N4437" s="62">
        <v>38.985031346478017</v>
      </c>
      <c r="O4437" s="63">
        <v>0.47499999999999998</v>
      </c>
      <c r="P4437" s="147">
        <v>3714.0877653585335</v>
      </c>
      <c r="Q4437" s="64">
        <v>34292.354299085273</v>
      </c>
      <c r="R4437" s="62">
        <v>1267.711665574124</v>
      </c>
      <c r="S4437" s="62">
        <v>680.19478622041095</v>
      </c>
      <c r="T4437" s="62">
        <v>16698.649343341502</v>
      </c>
      <c r="U4437" s="64">
        <v>18646.555795136035</v>
      </c>
      <c r="V4437" s="62">
        <v>8648.3719182118602</v>
      </c>
      <c r="W4437" s="62">
        <v>2242.0897295802401</v>
      </c>
      <c r="X4437" s="62">
        <v>596.449149093301</v>
      </c>
      <c r="Y4437" s="62">
        <v>25489.7878899354</v>
      </c>
      <c r="Z4437" s="64">
        <v>36976.698686820804</v>
      </c>
    </row>
    <row r="4438" spans="1:26">
      <c r="A4438" s="1" t="s">
        <v>172</v>
      </c>
      <c r="B4438" s="54">
        <v>2006</v>
      </c>
      <c r="C4438" s="61">
        <v>1.8095108439882397</v>
      </c>
      <c r="D4438" s="58">
        <v>0.65082182038702985</v>
      </c>
      <c r="E4438" s="58">
        <v>0.34410736673202957</v>
      </c>
      <c r="F4438" s="58">
        <v>8.0716225692671077</v>
      </c>
      <c r="G4438" s="61">
        <v>9.0665517563861648</v>
      </c>
      <c r="H4438" s="59">
        <v>0.46274837208153435</v>
      </c>
      <c r="I4438" s="59">
        <v>0.11311062611468452</v>
      </c>
      <c r="J4438" s="59">
        <v>3.3774190679714489E-2</v>
      </c>
      <c r="K4438" s="59">
        <v>1.167629620758299</v>
      </c>
      <c r="L4438" s="61">
        <v>1.7772628096342322</v>
      </c>
      <c r="M4438" s="70">
        <v>21093973</v>
      </c>
      <c r="N4438" s="62">
        <v>40.079046157925639</v>
      </c>
      <c r="O4438" s="63">
        <v>0.47699999999999998</v>
      </c>
      <c r="P4438" s="147">
        <v>3839.1714239939984</v>
      </c>
      <c r="Q4438" s="64">
        <v>38169.772886295141</v>
      </c>
      <c r="R4438" s="62">
        <v>1372.8417907054859</v>
      </c>
      <c r="S4438" s="62">
        <v>725.85915029465298</v>
      </c>
      <c r="T4438" s="62">
        <v>17026.258854231099</v>
      </c>
      <c r="U4438" s="64">
        <v>19124.959795231236</v>
      </c>
      <c r="V4438" s="62">
        <v>9761.2016664818402</v>
      </c>
      <c r="W4438" s="62">
        <v>2385.9524932762502</v>
      </c>
      <c r="X4438" s="62">
        <v>712.43186629474906</v>
      </c>
      <c r="Y4438" s="62">
        <v>24629.947694275801</v>
      </c>
      <c r="Z4438" s="64">
        <v>37489.53372032864</v>
      </c>
    </row>
    <row r="4439" spans="1:26">
      <c r="A4439" s="1" t="s">
        <v>172</v>
      </c>
      <c r="B4439" s="54">
        <v>2007</v>
      </c>
      <c r="C4439" s="61">
        <v>1.8285447221041022</v>
      </c>
      <c r="D4439" s="58">
        <v>0.63869325434291069</v>
      </c>
      <c r="E4439" s="58">
        <v>0.34450740796637036</v>
      </c>
      <c r="F4439" s="58">
        <v>7.8865424092508656</v>
      </c>
      <c r="G4439" s="61">
        <v>8.869743071560146</v>
      </c>
      <c r="H4439" s="59">
        <v>0.49498985485340485</v>
      </c>
      <c r="I4439" s="59">
        <v>0.11411074848128885</v>
      </c>
      <c r="J4439" s="59">
        <v>3.8159247987343638E-2</v>
      </c>
      <c r="K4439" s="59">
        <v>1.2900644281050067</v>
      </c>
      <c r="L4439" s="61">
        <v>1.9373242794270438</v>
      </c>
      <c r="M4439" s="70">
        <v>21701105</v>
      </c>
      <c r="N4439" s="62">
        <v>41.19856241831922</v>
      </c>
      <c r="O4439" s="63">
        <v>0.48</v>
      </c>
      <c r="P4439" s="147">
        <v>3958.9754237305178</v>
      </c>
      <c r="Q4439" s="64">
        <v>39681.441011576942</v>
      </c>
      <c r="R4439" s="62">
        <v>1386.034937528721</v>
      </c>
      <c r="S4439" s="62">
        <v>747.61914335560402</v>
      </c>
      <c r="T4439" s="62">
        <v>17114.668491010601</v>
      </c>
      <c r="U4439" s="64">
        <v>19248.322571894925</v>
      </c>
      <c r="V4439" s="62">
        <v>10741.826814108499</v>
      </c>
      <c r="W4439" s="62">
        <v>2476.3293344210401</v>
      </c>
      <c r="X4439" s="62">
        <v>828.09784729438297</v>
      </c>
      <c r="Y4439" s="62">
        <v>27995.823611071701</v>
      </c>
      <c r="Z4439" s="64">
        <v>42042.077606895618</v>
      </c>
    </row>
    <row r="4440" spans="1:26">
      <c r="A4440" s="1" t="s">
        <v>172</v>
      </c>
      <c r="B4440" s="54">
        <v>2008</v>
      </c>
      <c r="C4440" s="61">
        <v>1.7680561705417339</v>
      </c>
      <c r="D4440" s="58">
        <v>0.55960605870246072</v>
      </c>
      <c r="E4440" s="58">
        <v>0.32272978316016582</v>
      </c>
      <c r="F4440" s="58">
        <v>7.420624039568783</v>
      </c>
      <c r="G4440" s="61">
        <v>8.3029598814314092</v>
      </c>
      <c r="H4440" s="59">
        <v>0.48250066530041458</v>
      </c>
      <c r="I4440" s="59">
        <v>0.10693352208047423</v>
      </c>
      <c r="J4440" s="59">
        <v>4.0370582621584647E-2</v>
      </c>
      <c r="K4440" s="59">
        <v>1.2177733780152793</v>
      </c>
      <c r="L4440" s="61">
        <v>1.8475781480177529</v>
      </c>
      <c r="M4440" s="70">
        <v>22322699</v>
      </c>
      <c r="N4440" s="62">
        <v>42.344055533458338</v>
      </c>
      <c r="O4440" s="63">
        <v>0.48299999999999998</v>
      </c>
      <c r="P4440" s="147">
        <v>4067.3708124084733</v>
      </c>
      <c r="Q4440" s="64">
        <v>39467.785710095792</v>
      </c>
      <c r="R4440" s="62">
        <v>1249.191760699136</v>
      </c>
      <c r="S4440" s="62">
        <v>720.41998078196502</v>
      </c>
      <c r="T4440" s="62">
        <v>16564.835682745801</v>
      </c>
      <c r="U4440" s="64">
        <v>18534.447424226903</v>
      </c>
      <c r="V4440" s="62">
        <v>10770.7171188009</v>
      </c>
      <c r="W4440" s="62">
        <v>2387.0448264122801</v>
      </c>
      <c r="X4440" s="62">
        <v>901.18036431626501</v>
      </c>
      <c r="Y4440" s="62">
        <v>27183.988567648299</v>
      </c>
      <c r="Z4440" s="64">
        <v>41242.930877177743</v>
      </c>
    </row>
    <row r="4441" spans="1:26">
      <c r="A4441" s="1" t="s">
        <v>172</v>
      </c>
      <c r="B4441" s="54">
        <v>2009</v>
      </c>
      <c r="C4441" s="61">
        <v>1.8865571178931795</v>
      </c>
      <c r="D4441" s="58">
        <v>0.54138966912448061</v>
      </c>
      <c r="E4441" s="58">
        <v>0.31875134996451371</v>
      </c>
      <c r="F4441" s="58">
        <v>7.5077528137089438</v>
      </c>
      <c r="G4441" s="61">
        <v>8.3678938327979377</v>
      </c>
      <c r="H4441" s="59">
        <v>0.50467557091484583</v>
      </c>
      <c r="I4441" s="59">
        <v>0.10731217370253435</v>
      </c>
      <c r="J4441" s="59">
        <v>3.730398490796584E-2</v>
      </c>
      <c r="K4441" s="59">
        <v>1.0844423319515064</v>
      </c>
      <c r="L4441" s="61">
        <v>1.7337340614768526</v>
      </c>
      <c r="M4441" s="70">
        <v>22954226</v>
      </c>
      <c r="N4441" s="62">
        <v>43.515595583082373</v>
      </c>
      <c r="O4441" s="63">
        <v>0.48799999999999999</v>
      </c>
      <c r="P4441" s="147">
        <v>4139.5955057950659</v>
      </c>
      <c r="Q4441" s="64">
        <v>43304.458446028686</v>
      </c>
      <c r="R4441" s="62">
        <v>1242.718081914855</v>
      </c>
      <c r="S4441" s="62">
        <v>731.66905248905391</v>
      </c>
      <c r="T4441" s="62">
        <v>17233.465483801101</v>
      </c>
      <c r="U4441" s="64">
        <v>19207.852618205008</v>
      </c>
      <c r="V4441" s="62">
        <v>11584.437111458399</v>
      </c>
      <c r="W4441" s="62">
        <v>2463.2678877192302</v>
      </c>
      <c r="X4441" s="62">
        <v>856.28410027803704</v>
      </c>
      <c r="Y4441" s="62">
        <v>24892.5343715819</v>
      </c>
      <c r="Z4441" s="64">
        <v>39796.523471037566</v>
      </c>
    </row>
    <row r="4442" spans="1:26">
      <c r="A4442" s="1" t="s">
        <v>172</v>
      </c>
      <c r="B4442" s="54">
        <v>2010</v>
      </c>
      <c r="C4442" s="61">
        <v>1.7882545618751786</v>
      </c>
      <c r="D4442" s="58">
        <v>0.5568428426848111</v>
      </c>
      <c r="E4442" s="58">
        <v>0.3176824568042167</v>
      </c>
      <c r="F4442" s="58">
        <v>7.0284799979579073</v>
      </c>
      <c r="G4442" s="61">
        <v>7.9030052974469349</v>
      </c>
      <c r="H4442" s="59">
        <v>0.55217617140796027</v>
      </c>
      <c r="I4442" s="59">
        <v>0.11257082235283469</v>
      </c>
      <c r="J4442" s="59">
        <v>4.5723464771458694E-2</v>
      </c>
      <c r="K4442" s="59">
        <v>1.2967560876535205</v>
      </c>
      <c r="L4442" s="61">
        <v>2.0072265461857741</v>
      </c>
      <c r="M4442" s="70">
        <v>23591972</v>
      </c>
      <c r="N4442" s="62">
        <v>44.712349186506806</v>
      </c>
      <c r="O4442" s="63">
        <v>0.49299999999999999</v>
      </c>
      <c r="P4442" s="147">
        <v>4390.8989724031835</v>
      </c>
      <c r="Q4442" s="64">
        <v>42188.451552631479</v>
      </c>
      <c r="R4442" s="62">
        <v>1313.702075302047</v>
      </c>
      <c r="S4442" s="62">
        <v>749.47556258162899</v>
      </c>
      <c r="T4442" s="62">
        <v>16581.570331438299</v>
      </c>
      <c r="U4442" s="64">
        <v>18644.747969321976</v>
      </c>
      <c r="V4442" s="62">
        <v>13026.9247749238</v>
      </c>
      <c r="W4442" s="62">
        <v>2655.7676889650502</v>
      </c>
      <c r="X4442" s="62">
        <v>1078.70670063124</v>
      </c>
      <c r="Y4442" s="62">
        <v>30593.033310751402</v>
      </c>
      <c r="Z4442" s="64">
        <v>47354.432475271489</v>
      </c>
    </row>
    <row r="4443" spans="1:26">
      <c r="A4443" s="1" t="s">
        <v>172</v>
      </c>
      <c r="B4443" s="54">
        <v>2011</v>
      </c>
      <c r="C4443" s="61">
        <v>1.6928088544227906</v>
      </c>
      <c r="D4443" s="58">
        <v>0.51202121265207334</v>
      </c>
      <c r="E4443" s="58">
        <v>0.33459539857811865</v>
      </c>
      <c r="F4443" s="58">
        <v>6.7529760174053246</v>
      </c>
      <c r="G4443" s="61">
        <v>7.5995926286355155</v>
      </c>
      <c r="H4443" s="59">
        <v>0.57086942689761966</v>
      </c>
      <c r="I4443" s="59">
        <v>0.12638773559494104</v>
      </c>
      <c r="J4443" s="59">
        <v>5.6715150597333855E-2</v>
      </c>
      <c r="K4443" s="59">
        <v>1.037752992879607</v>
      </c>
      <c r="L4443" s="61">
        <v>1.7917253059695015</v>
      </c>
      <c r="M4443" s="70">
        <v>24234940</v>
      </c>
      <c r="N4443" s="62">
        <v>45.934818266189367</v>
      </c>
      <c r="O4443" s="63">
        <v>0.49399999999999999</v>
      </c>
      <c r="P4443" s="147">
        <v>3807.9490071729297</v>
      </c>
      <c r="Q4443" s="64">
        <v>41025.121018405065</v>
      </c>
      <c r="R4443" s="62">
        <v>1240.880336735024</v>
      </c>
      <c r="S4443" s="62">
        <v>810.88994088167908</v>
      </c>
      <c r="T4443" s="62">
        <v>16365.7968603257</v>
      </c>
      <c r="U4443" s="64">
        <v>18417.567137942402</v>
      </c>
      <c r="V4443" s="62">
        <v>13834.9863086982</v>
      </c>
      <c r="W4443" s="62">
        <v>3062.9991888792601</v>
      </c>
      <c r="X4443" s="62">
        <v>1374.4882718173501</v>
      </c>
      <c r="Y4443" s="62">
        <v>25149.881517257701</v>
      </c>
      <c r="Z4443" s="64">
        <v>43422.355286652513</v>
      </c>
    </row>
    <row r="4444" spans="1:26">
      <c r="A4444" s="1" t="s">
        <v>172</v>
      </c>
      <c r="B4444" s="54">
        <v>2012</v>
      </c>
      <c r="C4444" s="61">
        <v>1.6395142301698784</v>
      </c>
      <c r="D4444" s="58">
        <v>0.53059225017774014</v>
      </c>
      <c r="E4444" s="58">
        <v>0.32637277026744099</v>
      </c>
      <c r="F4444" s="58">
        <v>6.6140835856498743</v>
      </c>
      <c r="G4444" s="61">
        <v>7.4710486060950547</v>
      </c>
      <c r="H4444" s="59">
        <v>0.52214128557118111</v>
      </c>
      <c r="I4444" s="59">
        <v>0.12557683782137391</v>
      </c>
      <c r="J4444" s="59">
        <v>5.712912644799506E-2</v>
      </c>
      <c r="K4444" s="59">
        <v>1.0702666355474579</v>
      </c>
      <c r="L4444" s="61">
        <v>1.775113885388008</v>
      </c>
      <c r="M4444" s="70">
        <v>24882792</v>
      </c>
      <c r="N4444" s="62">
        <v>47.180652309790332</v>
      </c>
      <c r="O4444" s="63">
        <v>0.498</v>
      </c>
      <c r="P4444" s="147">
        <v>3867.5089619211258</v>
      </c>
      <c r="Q4444" s="64">
        <v>40795.691570357209</v>
      </c>
      <c r="R4444" s="62">
        <v>1320.261659798467</v>
      </c>
      <c r="S4444" s="62">
        <v>812.10657570285196</v>
      </c>
      <c r="T4444" s="62">
        <v>16457.686613234</v>
      </c>
      <c r="U4444" s="64">
        <v>18590.054848735319</v>
      </c>
      <c r="V4444" s="62">
        <v>12992.3330034803</v>
      </c>
      <c r="W4444" s="62">
        <v>3124.7023355269798</v>
      </c>
      <c r="X4444" s="62">
        <v>1421.5321705471599</v>
      </c>
      <c r="Y4444" s="62">
        <v>26631.222076867201</v>
      </c>
      <c r="Z4444" s="64">
        <v>44169.789586421641</v>
      </c>
    </row>
    <row r="4445" spans="1:26">
      <c r="A4445" s="1" t="s">
        <v>172</v>
      </c>
      <c r="B4445" s="54">
        <v>2013</v>
      </c>
      <c r="C4445" s="61">
        <v>1.866048305367902</v>
      </c>
      <c r="D4445" s="58">
        <v>0.5194873296087813</v>
      </c>
      <c r="E4445" s="58">
        <v>0.32191358985021318</v>
      </c>
      <c r="F4445" s="58">
        <v>6.4855417543535943</v>
      </c>
      <c r="G4445" s="61">
        <v>7.3269426738125896</v>
      </c>
      <c r="H4445" s="59">
        <v>0.51011601727122746</v>
      </c>
      <c r="I4445" s="59">
        <v>0.12558213966704823</v>
      </c>
      <c r="J4445" s="59">
        <v>5.9125184711725128E-2</v>
      </c>
      <c r="K4445" s="59">
        <v>1.1064143614870465</v>
      </c>
      <c r="L4445" s="61">
        <v>1.8012377031370475</v>
      </c>
      <c r="M4445" s="70">
        <v>25533217</v>
      </c>
      <c r="N4445" s="62">
        <v>48.442756217209315</v>
      </c>
      <c r="O4445" s="63">
        <v>0.5</v>
      </c>
      <c r="P4445" s="147">
        <v>4014.5926856615501</v>
      </c>
      <c r="Q4445" s="64">
        <v>47646.216313440906</v>
      </c>
      <c r="R4445" s="62">
        <v>1326.4182715651539</v>
      </c>
      <c r="S4445" s="62">
        <v>821.94895448944908</v>
      </c>
      <c r="T4445" s="62">
        <v>16559.674497647102</v>
      </c>
      <c r="U4445" s="64">
        <v>18708.041723701706</v>
      </c>
      <c r="V4445" s="62">
        <v>13024.902964162</v>
      </c>
      <c r="W4445" s="62">
        <v>3206.51602344305</v>
      </c>
      <c r="X4445" s="62">
        <v>1509.6561714095601</v>
      </c>
      <c r="Y4445" s="62">
        <v>28250.317983765199</v>
      </c>
      <c r="Z4445" s="64">
        <v>45991.393142779809</v>
      </c>
    </row>
    <row r="4446" spans="1:26">
      <c r="A4446" s="1" t="s">
        <v>172</v>
      </c>
      <c r="B4446" s="54">
        <v>2014</v>
      </c>
      <c r="C4446" s="61">
        <v>1.7591387943617107</v>
      </c>
      <c r="D4446" s="58">
        <v>0.51270344057037565</v>
      </c>
      <c r="E4446" s="58">
        <v>0.30919922107603109</v>
      </c>
      <c r="F4446" s="58">
        <v>6.3717917108402577</v>
      </c>
      <c r="G4446" s="61">
        <v>7.1936943724866653</v>
      </c>
      <c r="H4446" s="59">
        <v>0.4927421348806027</v>
      </c>
      <c r="I4446" s="59">
        <v>0.12372691004463736</v>
      </c>
      <c r="J4446" s="59">
        <v>5.6246983954084208E-2</v>
      </c>
      <c r="K4446" s="59">
        <v>1.1383978607722576</v>
      </c>
      <c r="L4446" s="61">
        <v>1.8111138896515817</v>
      </c>
      <c r="M4446" s="70">
        <v>26183676</v>
      </c>
      <c r="N4446" s="62">
        <v>49.711777184309717</v>
      </c>
      <c r="O4446" s="63">
        <v>0.499</v>
      </c>
      <c r="P4446" s="147">
        <v>3977.4321174882284</v>
      </c>
      <c r="Q4446" s="64">
        <v>46060.720230597661</v>
      </c>
      <c r="R4446" s="62">
        <v>1342.4460771979971</v>
      </c>
      <c r="S4446" s="62">
        <v>809.597222410717</v>
      </c>
      <c r="T4446" s="62">
        <v>16683.692969612701</v>
      </c>
      <c r="U4446" s="64">
        <v>18835.736269221416</v>
      </c>
      <c r="V4446" s="62">
        <v>12901.800411262</v>
      </c>
      <c r="W4446" s="62">
        <v>3239.6253250899299</v>
      </c>
      <c r="X4446" s="62">
        <v>1472.7528038309399</v>
      </c>
      <c r="Y4446" s="62">
        <v>29807.4407455539</v>
      </c>
      <c r="Z4446" s="64">
        <v>47421.619285736771</v>
      </c>
    </row>
    <row r="4447" spans="1:26">
      <c r="A4447" s="1" t="s">
        <v>172</v>
      </c>
      <c r="B4447" s="54">
        <v>2015</v>
      </c>
      <c r="C4447" s="61">
        <v>1.8209431710533766</v>
      </c>
      <c r="D4447" s="58">
        <v>0.51000189435547494</v>
      </c>
      <c r="E4447" s="58">
        <v>0.29938137366553041</v>
      </c>
      <c r="F4447" s="58">
        <v>6.3500611009327788</v>
      </c>
      <c r="G4447" s="61">
        <v>7.1594443689537846</v>
      </c>
      <c r="H4447" s="59">
        <v>0.50079508807207673</v>
      </c>
      <c r="I4447" s="59">
        <v>0.10871823931250701</v>
      </c>
      <c r="J4447" s="59">
        <v>5.5203463067197769E-2</v>
      </c>
      <c r="K4447" s="59">
        <v>1.1622097043581232</v>
      </c>
      <c r="L4447" s="61">
        <v>1.8269264948099049</v>
      </c>
      <c r="M4447" s="70">
        <v>26832215</v>
      </c>
      <c r="N4447" s="62">
        <v>50.98056139553384</v>
      </c>
      <c r="O4447" s="63">
        <v>0.48199999999999998</v>
      </c>
      <c r="P4447" s="147">
        <v>2820.8018702004147</v>
      </c>
      <c r="Q4447" s="64">
        <v>48859.938668485978</v>
      </c>
      <c r="R4447" s="62">
        <v>1368.448047975339</v>
      </c>
      <c r="S4447" s="62">
        <v>803.30653851888508</v>
      </c>
      <c r="T4447" s="62">
        <v>17038.620472336501</v>
      </c>
      <c r="U4447" s="64">
        <v>19210.375058830727</v>
      </c>
      <c r="V4447" s="62">
        <v>13437.441474093899</v>
      </c>
      <c r="W4447" s="62">
        <v>2917.1511716546402</v>
      </c>
      <c r="X4447" s="62">
        <v>1481.23118976361</v>
      </c>
      <c r="Y4447" s="62">
        <v>31184.660662423601</v>
      </c>
      <c r="Z4447" s="64">
        <v>49020.484497935751</v>
      </c>
    </row>
    <row r="4448" spans="1:26">
      <c r="A4448" s="1" t="s">
        <v>173</v>
      </c>
      <c r="B4448" s="54">
        <v>1990</v>
      </c>
      <c r="C4448" s="61">
        <v>18.433588275807988</v>
      </c>
      <c r="D4448" s="58">
        <v>2.689884215768171</v>
      </c>
      <c r="E4448" s="58">
        <v>23.04125698760879</v>
      </c>
      <c r="F4448" s="58">
        <v>16.29688160178209</v>
      </c>
      <c r="G4448" s="61">
        <v>42.028022805159047</v>
      </c>
      <c r="H4448" s="59">
        <v>1.7520533841980037</v>
      </c>
      <c r="I4448" s="59">
        <v>0.23175035863764995</v>
      </c>
      <c r="J4448" s="59">
        <v>3.6979110634984749</v>
      </c>
      <c r="K4448" s="59">
        <v>0.57164873056824883</v>
      </c>
      <c r="L4448" s="61">
        <v>6.253363536902377</v>
      </c>
      <c r="M4448" s="70">
        <v>8143142</v>
      </c>
      <c r="N4448" s="62">
        <v>10.798171888241704</v>
      </c>
      <c r="O4448" s="63">
        <v>0.39800000000000002</v>
      </c>
      <c r="P4448" s="147">
        <v>1492.126964598003</v>
      </c>
      <c r="Q4448" s="64">
        <v>150107.32689943959</v>
      </c>
      <c r="R4448" s="62">
        <v>2190.4109132558856</v>
      </c>
      <c r="S4448" s="62">
        <v>18762.822750859061</v>
      </c>
      <c r="T4448" s="62">
        <v>13270.7821040499</v>
      </c>
      <c r="U4448" s="64">
        <v>34224.015768164842</v>
      </c>
      <c r="V4448" s="62">
        <v>14267.2194991049</v>
      </c>
      <c r="W4448" s="62">
        <v>1887.17607893731</v>
      </c>
      <c r="X4448" s="62">
        <v>30112.614893439099</v>
      </c>
      <c r="Y4448" s="62">
        <v>4655.0167871369904</v>
      </c>
      <c r="Z4448" s="64">
        <v>50922.027258618298</v>
      </c>
    </row>
    <row r="4449" spans="1:26">
      <c r="A4449" s="1" t="s">
        <v>173</v>
      </c>
      <c r="B4449" s="57">
        <v>1991</v>
      </c>
      <c r="C4449" s="61">
        <v>17.46980924132664</v>
      </c>
      <c r="D4449" s="58">
        <v>2.4497502009448699</v>
      </c>
      <c r="E4449" s="58">
        <v>22.379974234599622</v>
      </c>
      <c r="F4449" s="58">
        <v>15.620942077019816</v>
      </c>
      <c r="G4449" s="61">
        <v>40.450666512564318</v>
      </c>
      <c r="H4449" s="59">
        <v>1.7165042476702475</v>
      </c>
      <c r="I4449" s="59">
        <v>0.2053871967855346</v>
      </c>
      <c r="J4449" s="59">
        <v>2.879032686989925</v>
      </c>
      <c r="K4449" s="59">
        <v>0.48125905705530586</v>
      </c>
      <c r="L4449" s="61">
        <v>5.282183188501012</v>
      </c>
      <c r="M4449" s="70">
        <v>8361380.9999999991</v>
      </c>
      <c r="N4449" s="62">
        <v>11.083996287278548</v>
      </c>
      <c r="O4449" s="63">
        <v>0.39600000000000002</v>
      </c>
      <c r="P4449" s="147">
        <v>1501.0079749968602</v>
      </c>
      <c r="Q4449" s="64">
        <v>146071.73106405296</v>
      </c>
      <c r="R4449" s="62">
        <v>2048.3294784926616</v>
      </c>
      <c r="S4449" s="62">
        <v>18712.749134567079</v>
      </c>
      <c r="T4449" s="62">
        <v>13061.2648284894</v>
      </c>
      <c r="U4449" s="64">
        <v>33822.34344154915</v>
      </c>
      <c r="V4449" s="62">
        <v>14352.346002889301</v>
      </c>
      <c r="W4449" s="62">
        <v>1717.3206048458301</v>
      </c>
      <c r="X4449" s="62">
        <v>24072.689207376501</v>
      </c>
      <c r="Y4449" s="62">
        <v>4023.9903357401499</v>
      </c>
      <c r="Z4449" s="64">
        <v>44166.346150851779</v>
      </c>
    </row>
    <row r="4450" spans="1:26">
      <c r="A4450" s="1" t="s">
        <v>173</v>
      </c>
      <c r="B4450" s="57">
        <v>1992</v>
      </c>
      <c r="C4450" s="61">
        <v>17.468095060149995</v>
      </c>
      <c r="D4450" s="58">
        <v>2.4122651309628629</v>
      </c>
      <c r="E4450" s="58">
        <v>21.673639136150271</v>
      </c>
      <c r="F4450" s="58">
        <v>15.402725123865526</v>
      </c>
      <c r="G4450" s="61">
        <v>39.488629390978659</v>
      </c>
      <c r="H4450" s="59">
        <v>1.4485155276406039</v>
      </c>
      <c r="I4450" s="59">
        <v>0.22968541007251264</v>
      </c>
      <c r="J4450" s="59">
        <v>2.7327804596846539</v>
      </c>
      <c r="K4450" s="59">
        <v>0.47598102909638779</v>
      </c>
      <c r="L4450" s="61">
        <v>4.8869624264941578</v>
      </c>
      <c r="M4450" s="70">
        <v>8576987</v>
      </c>
      <c r="N4450" s="62">
        <v>11.369906778407028</v>
      </c>
      <c r="O4450" s="63">
        <v>0.39700000000000002</v>
      </c>
      <c r="P4450" s="147">
        <v>1470.7266205859503</v>
      </c>
      <c r="Q4450" s="64">
        <v>149823.62424567074</v>
      </c>
      <c r="R4450" s="62">
        <v>2068.9966668821771</v>
      </c>
      <c r="S4450" s="62">
        <v>18589.45211134521</v>
      </c>
      <c r="T4450" s="62">
        <v>13210.8973151968</v>
      </c>
      <c r="U4450" s="64">
        <v>33869.346093424188</v>
      </c>
      <c r="V4450" s="62">
        <v>12423.898849871601</v>
      </c>
      <c r="W4450" s="62">
        <v>1970.0087762816099</v>
      </c>
      <c r="X4450" s="62">
        <v>23439.022476569298</v>
      </c>
      <c r="Y4450" s="62">
        <v>4082.48309880634</v>
      </c>
      <c r="Z4450" s="64">
        <v>41915.413201528849</v>
      </c>
    </row>
    <row r="4451" spans="1:26">
      <c r="A4451" s="1" t="s">
        <v>173</v>
      </c>
      <c r="B4451" s="57">
        <v>1993</v>
      </c>
      <c r="C4451" s="61">
        <v>16.995266365394073</v>
      </c>
      <c r="D4451" s="58">
        <v>2.3438313503946699</v>
      </c>
      <c r="E4451" s="58">
        <v>20.972016205059596</v>
      </c>
      <c r="F4451" s="58">
        <v>15.059288245669549</v>
      </c>
      <c r="G4451" s="61">
        <v>38.375135801123818</v>
      </c>
      <c r="H4451" s="59">
        <v>1.8193870234412064</v>
      </c>
      <c r="I4451" s="59">
        <v>0.20953646572252799</v>
      </c>
      <c r="J4451" s="59">
        <v>2.7021153491762449</v>
      </c>
      <c r="K4451" s="59">
        <v>0.43817526083176928</v>
      </c>
      <c r="L4451" s="61">
        <v>5.1692140991717483</v>
      </c>
      <c r="M4451" s="70">
        <v>8794061</v>
      </c>
      <c r="N4451" s="62">
        <v>11.661668841388773</v>
      </c>
      <c r="O4451" s="63">
        <v>0.40200000000000002</v>
      </c>
      <c r="P4451" s="147">
        <v>1568.3731220393524</v>
      </c>
      <c r="Q4451" s="64">
        <v>149457.40912852378</v>
      </c>
      <c r="R4451" s="62">
        <v>2061.1795869083103</v>
      </c>
      <c r="S4451" s="62">
        <v>18442.918980028258</v>
      </c>
      <c r="T4451" s="62">
        <v>13243.2299449001</v>
      </c>
      <c r="U4451" s="64">
        <v>33747.328511836669</v>
      </c>
      <c r="V4451" s="62">
        <v>15999.800466750399</v>
      </c>
      <c r="W4451" s="62">
        <v>1842.6764612883201</v>
      </c>
      <c r="X4451" s="62">
        <v>23762.567209692199</v>
      </c>
      <c r="Y4451" s="62">
        <v>3853.3399724454898</v>
      </c>
      <c r="Z4451" s="64">
        <v>45458.384110176405</v>
      </c>
    </row>
    <row r="4452" spans="1:26">
      <c r="A4452" s="1" t="s">
        <v>173</v>
      </c>
      <c r="B4452" s="57">
        <v>1994</v>
      </c>
      <c r="C4452" s="61">
        <v>16.865534491311706</v>
      </c>
      <c r="D4452" s="58">
        <v>2.3206177768544758</v>
      </c>
      <c r="E4452" s="58">
        <v>20.319511422661634</v>
      </c>
      <c r="F4452" s="58">
        <v>14.754799326520871</v>
      </c>
      <c r="G4452" s="61">
        <v>37.394928526036985</v>
      </c>
      <c r="H4452" s="59">
        <v>1.628744117573184</v>
      </c>
      <c r="I4452" s="59">
        <v>0.17697617380243505</v>
      </c>
      <c r="J4452" s="59">
        <v>2.2071998856814794</v>
      </c>
      <c r="K4452" s="59">
        <v>0.38319792507612638</v>
      </c>
      <c r="L4452" s="61">
        <v>4.396118102133225</v>
      </c>
      <c r="M4452" s="70">
        <v>9018229</v>
      </c>
      <c r="N4452" s="62">
        <v>11.966947362757098</v>
      </c>
      <c r="O4452" s="63">
        <v>0.40100000000000002</v>
      </c>
      <c r="P4452" s="147">
        <v>1427.2113397945616</v>
      </c>
      <c r="Q4452" s="64">
        <v>152097.25225004749</v>
      </c>
      <c r="R4452" s="62">
        <v>2092.7862533144562</v>
      </c>
      <c r="S4452" s="62">
        <v>18324.60071776784</v>
      </c>
      <c r="T4452" s="62">
        <v>13306.2159175611</v>
      </c>
      <c r="U4452" s="64">
        <v>33723.6028886434</v>
      </c>
      <c r="V4452" s="62">
        <v>14688.387434677899</v>
      </c>
      <c r="W4452" s="62">
        <v>1596.0116628941601</v>
      </c>
      <c r="X4452" s="62">
        <v>19905.034017849401</v>
      </c>
      <c r="Y4452" s="62">
        <v>3455.7666406613498</v>
      </c>
      <c r="Z4452" s="64">
        <v>39645.199756082809</v>
      </c>
    </row>
    <row r="4453" spans="1:26">
      <c r="A4453" s="1" t="s">
        <v>173</v>
      </c>
      <c r="B4453" s="57">
        <v>1995</v>
      </c>
      <c r="C4453" s="61">
        <v>15.712516208364807</v>
      </c>
      <c r="D4453" s="58">
        <v>1.981475603921208</v>
      </c>
      <c r="E4453" s="58">
        <v>19.373450199610353</v>
      </c>
      <c r="F4453" s="58">
        <v>13.594248458014874</v>
      </c>
      <c r="G4453" s="61">
        <v>34.949174261546432</v>
      </c>
      <c r="H4453" s="59">
        <v>1.3766151108942353</v>
      </c>
      <c r="I4453" s="59">
        <v>0.16742289104842725</v>
      </c>
      <c r="J4453" s="59">
        <v>1.7705493897100748</v>
      </c>
      <c r="K4453" s="59">
        <v>0.39574234231412514</v>
      </c>
      <c r="L4453" s="61">
        <v>3.7103297339668626</v>
      </c>
      <c r="M4453" s="70">
        <v>9253527</v>
      </c>
      <c r="N4453" s="62">
        <v>12.29109484927158</v>
      </c>
      <c r="O4453" s="63">
        <v>0.40500000000000003</v>
      </c>
      <c r="P4453" s="147">
        <v>1461.0752949414418</v>
      </c>
      <c r="Q4453" s="64">
        <v>145396.19297204138</v>
      </c>
      <c r="R4453" s="62">
        <v>1833.5638000726206</v>
      </c>
      <c r="S4453" s="62">
        <v>17927.274450524979</v>
      </c>
      <c r="T4453" s="62">
        <v>12579.4745150949</v>
      </c>
      <c r="U4453" s="64">
        <v>32340.312765692499</v>
      </c>
      <c r="V4453" s="62">
        <v>12738.545097267801</v>
      </c>
      <c r="W4453" s="62">
        <v>1549.2522427346801</v>
      </c>
      <c r="X4453" s="62">
        <v>16383.8265825157</v>
      </c>
      <c r="Y4453" s="62">
        <v>3662.0124496469998</v>
      </c>
      <c r="Z4453" s="64">
        <v>34333.63637216518</v>
      </c>
    </row>
    <row r="4454" spans="1:26">
      <c r="A4454" s="1" t="s">
        <v>173</v>
      </c>
      <c r="B4454" s="57">
        <v>1996</v>
      </c>
      <c r="C4454" s="61">
        <v>16.002228876057398</v>
      </c>
      <c r="D4454" s="58">
        <v>2.0946950159146458</v>
      </c>
      <c r="E4454" s="58">
        <v>18.899768044608859</v>
      </c>
      <c r="F4454" s="58">
        <v>13.437676058066607</v>
      </c>
      <c r="G4454" s="61">
        <v>34.432139118590108</v>
      </c>
      <c r="H4454" s="59">
        <v>1.5776251185374326</v>
      </c>
      <c r="I4454" s="59">
        <v>0.1582325198732408</v>
      </c>
      <c r="J4454" s="59">
        <v>1.5758063538019664</v>
      </c>
      <c r="K4454" s="59">
        <v>0.4073370392752495</v>
      </c>
      <c r="L4454" s="61">
        <v>3.7190010314878892</v>
      </c>
      <c r="M4454" s="70">
        <v>9502346</v>
      </c>
      <c r="N4454" s="62">
        <v>12.637113762627962</v>
      </c>
      <c r="O4454" s="63">
        <v>0.40799999999999997</v>
      </c>
      <c r="P4454" s="147">
        <v>1549.4602245449194</v>
      </c>
      <c r="Q4454" s="64">
        <v>152058.71555148851</v>
      </c>
      <c r="R4454" s="62">
        <v>1990.4516805696471</v>
      </c>
      <c r="S4454" s="62">
        <v>17959.213527961681</v>
      </c>
      <c r="T4454" s="62">
        <v>12768.9447339665</v>
      </c>
      <c r="U4454" s="64">
        <v>32718.609942497827</v>
      </c>
      <c r="V4454" s="62">
        <v>14991.1397346337</v>
      </c>
      <c r="W4454" s="62">
        <v>1503.5801522874101</v>
      </c>
      <c r="X4454" s="62">
        <v>14973.8572028247</v>
      </c>
      <c r="Y4454" s="62">
        <v>3870.6574858090098</v>
      </c>
      <c r="Z4454" s="64">
        <v>35339.234575554816</v>
      </c>
    </row>
    <row r="4455" spans="1:26">
      <c r="A4455" s="1" t="s">
        <v>173</v>
      </c>
      <c r="B4455" s="54">
        <v>1997</v>
      </c>
      <c r="C4455" s="61">
        <v>14.888076275393868</v>
      </c>
      <c r="D4455" s="58">
        <v>2.0530298075536972</v>
      </c>
      <c r="E4455" s="58">
        <v>17.72641092924864</v>
      </c>
      <c r="F4455" s="58">
        <v>13.539242128470109</v>
      </c>
      <c r="G4455" s="61">
        <v>33.31868286527245</v>
      </c>
      <c r="H4455" s="59">
        <v>1.4665854451786007</v>
      </c>
      <c r="I4455" s="59">
        <v>0.16113610175425874</v>
      </c>
      <c r="J4455" s="59">
        <v>1.4295776128626505</v>
      </c>
      <c r="K4455" s="59">
        <v>0.44563476577985778</v>
      </c>
      <c r="L4455" s="61">
        <v>3.502933925575368</v>
      </c>
      <c r="M4455" s="70">
        <v>9763742</v>
      </c>
      <c r="N4455" s="62">
        <v>13.003373733840919</v>
      </c>
      <c r="O4455" s="63">
        <v>0.41099999999999998</v>
      </c>
      <c r="P4455" s="147">
        <v>1602.4280742078761</v>
      </c>
      <c r="Q4455" s="64">
        <v>145363.33562926669</v>
      </c>
      <c r="R4455" s="62">
        <v>2004.525335926395</v>
      </c>
      <c r="S4455" s="62">
        <v>17307.6102899164</v>
      </c>
      <c r="T4455" s="62">
        <v>13219.366701791299</v>
      </c>
      <c r="U4455" s="64">
        <v>32531.502327634098</v>
      </c>
      <c r="V4455" s="62">
        <v>14319.361907679</v>
      </c>
      <c r="W4455" s="62">
        <v>1573.2913244143299</v>
      </c>
      <c r="X4455" s="62">
        <v>13958.026980966801</v>
      </c>
      <c r="Y4455" s="62">
        <v>4351.06287930496</v>
      </c>
      <c r="Z4455" s="64">
        <v>34201.74309236509</v>
      </c>
    </row>
    <row r="4456" spans="1:26">
      <c r="A4456" s="1" t="s">
        <v>173</v>
      </c>
      <c r="B4456" s="54">
        <v>1998</v>
      </c>
      <c r="C4456" s="61">
        <v>15.247122270940224</v>
      </c>
      <c r="D4456" s="58">
        <v>1.9329910343204688</v>
      </c>
      <c r="E4456" s="58">
        <v>17.103352872637977</v>
      </c>
      <c r="F4456" s="58">
        <v>13.36280897871106</v>
      </c>
      <c r="G4456" s="61">
        <v>32.399152885669508</v>
      </c>
      <c r="H4456" s="59">
        <v>1.3671208724168988</v>
      </c>
      <c r="I4456" s="59">
        <v>0.15397833895528906</v>
      </c>
      <c r="J4456" s="59">
        <v>1.3253059529835232</v>
      </c>
      <c r="K4456" s="59">
        <v>0.45406436357058594</v>
      </c>
      <c r="L4456" s="61">
        <v>3.300469527926297</v>
      </c>
      <c r="M4456" s="70">
        <v>10034412</v>
      </c>
      <c r="N4456" s="62">
        <v>13.384931193586139</v>
      </c>
      <c r="O4456" s="63">
        <v>0.41299999999999998</v>
      </c>
      <c r="P4456" s="147">
        <v>1581.418313196828</v>
      </c>
      <c r="Q4456" s="64">
        <v>152995.90668098984</v>
      </c>
      <c r="R4456" s="62">
        <v>1939.6428430677724</v>
      </c>
      <c r="S4456" s="62">
        <v>17162.2089305433</v>
      </c>
      <c r="T4456" s="62">
        <v>13408.793076968601</v>
      </c>
      <c r="U4456" s="64">
        <v>32510.644850579672</v>
      </c>
      <c r="V4456" s="62">
        <v>13718.254087630599</v>
      </c>
      <c r="W4456" s="62">
        <v>1545.0820921530201</v>
      </c>
      <c r="X4456" s="62">
        <v>13298.665958289301</v>
      </c>
      <c r="Y4456" s="62">
        <v>4556.26889858505</v>
      </c>
      <c r="Z4456" s="64">
        <v>33118.27103665797</v>
      </c>
    </row>
    <row r="4457" spans="1:26">
      <c r="A4457" s="1" t="s">
        <v>173</v>
      </c>
      <c r="B4457" s="54">
        <v>1999</v>
      </c>
      <c r="C4457" s="61">
        <v>14.309705288594227</v>
      </c>
      <c r="D4457" s="58">
        <v>2.0806652528039504</v>
      </c>
      <c r="E4457" s="58">
        <v>16.956808621677844</v>
      </c>
      <c r="F4457" s="58">
        <v>13.613814036325032</v>
      </c>
      <c r="G4457" s="61">
        <v>32.651287910806829</v>
      </c>
      <c r="H4457" s="59">
        <v>1.5151714115653423</v>
      </c>
      <c r="I4457" s="59">
        <v>0.15230366089547895</v>
      </c>
      <c r="J4457" s="59">
        <v>1.0333155148418858</v>
      </c>
      <c r="K4457" s="59">
        <v>0.40675604680354455</v>
      </c>
      <c r="L4457" s="61">
        <v>3.1075466341062512</v>
      </c>
      <c r="M4457" s="70">
        <v>10309310</v>
      </c>
      <c r="N4457" s="62">
        <v>13.774349937448715</v>
      </c>
      <c r="O4457" s="63">
        <v>0.41799999999999998</v>
      </c>
      <c r="P4457" s="147">
        <v>1538.8850743138266</v>
      </c>
      <c r="Q4457" s="64">
        <v>147523.18782875733</v>
      </c>
      <c r="R4457" s="62">
        <v>2145.0223097384296</v>
      </c>
      <c r="S4457" s="62">
        <v>17481.29966915496</v>
      </c>
      <c r="T4457" s="62">
        <v>14034.9029182826</v>
      </c>
      <c r="U4457" s="64">
        <v>33661.224897175991</v>
      </c>
      <c r="V4457" s="62">
        <v>15620.3717849647</v>
      </c>
      <c r="W4457" s="62">
        <v>1570.14565430637</v>
      </c>
      <c r="X4457" s="62">
        <v>10652.769970314601</v>
      </c>
      <c r="Y4457" s="62">
        <v>4193.3741808722498</v>
      </c>
      <c r="Z4457" s="64">
        <v>32036.661590457916</v>
      </c>
    </row>
    <row r="4458" spans="1:26">
      <c r="A4458" s="1" t="s">
        <v>173</v>
      </c>
      <c r="B4458" s="54">
        <v>2000</v>
      </c>
      <c r="C4458" s="61">
        <v>14.034417263820337</v>
      </c>
      <c r="D4458" s="58">
        <v>1.9001371827393614</v>
      </c>
      <c r="E4458" s="58">
        <v>15.934882318495214</v>
      </c>
      <c r="F4458" s="58">
        <v>12.802538866727097</v>
      </c>
      <c r="G4458" s="61">
        <v>30.637558367961667</v>
      </c>
      <c r="H4458" s="59">
        <v>1.4252174945634197</v>
      </c>
      <c r="I4458" s="59">
        <v>0.13070568951371631</v>
      </c>
      <c r="J4458" s="59">
        <v>0.68881104401913607</v>
      </c>
      <c r="K4458" s="59">
        <v>0.39036931940406344</v>
      </c>
      <c r="L4458" s="61">
        <v>2.6351035475003353</v>
      </c>
      <c r="M4458" s="70">
        <v>10585220</v>
      </c>
      <c r="N4458" s="62">
        <v>14.166481927386702</v>
      </c>
      <c r="O4458" s="63">
        <v>0.42399999999999999</v>
      </c>
      <c r="P4458" s="147">
        <v>1658.380979527622</v>
      </c>
      <c r="Q4458" s="64">
        <v>148557.39430933632</v>
      </c>
      <c r="R4458" s="62">
        <v>2011.3370109476341</v>
      </c>
      <c r="S4458" s="62">
        <v>16867.423501538189</v>
      </c>
      <c r="T4458" s="62">
        <v>13551.769046285701</v>
      </c>
      <c r="U4458" s="64">
        <v>32430.529558771523</v>
      </c>
      <c r="V4458" s="62">
        <v>15086.2407278026</v>
      </c>
      <c r="W4458" s="62">
        <v>1383.5484787543801</v>
      </c>
      <c r="X4458" s="62">
        <v>7291.2164393722396</v>
      </c>
      <c r="Y4458" s="62">
        <v>4132.1451271422802</v>
      </c>
      <c r="Z4458" s="64">
        <v>27893.150773071498</v>
      </c>
    </row>
    <row r="4459" spans="1:26">
      <c r="A4459" s="1" t="s">
        <v>173</v>
      </c>
      <c r="B4459" s="54">
        <v>2001</v>
      </c>
      <c r="C4459" s="61">
        <v>12.793539767623828</v>
      </c>
      <c r="D4459" s="58">
        <v>1.7191842242314219</v>
      </c>
      <c r="E4459" s="58">
        <v>15.298222727571648</v>
      </c>
      <c r="F4459" s="58">
        <v>12.046741315666134</v>
      </c>
      <c r="G4459" s="61">
        <v>29.0641482674692</v>
      </c>
      <c r="H4459" s="59">
        <v>1.3261668536109696</v>
      </c>
      <c r="I4459" s="59">
        <v>0.13496511613129</v>
      </c>
      <c r="J4459" s="59">
        <v>0.96471955111188046</v>
      </c>
      <c r="K4459" s="59">
        <v>0.32610700717236007</v>
      </c>
      <c r="L4459" s="61">
        <v>2.7519585280265004</v>
      </c>
      <c r="M4459" s="70">
        <v>10861238</v>
      </c>
      <c r="N4459" s="62">
        <v>14.560493146262393</v>
      </c>
      <c r="O4459" s="63">
        <v>0.433</v>
      </c>
      <c r="P4459" s="147">
        <v>1740.9602496481193</v>
      </c>
      <c r="Q4459" s="64">
        <v>138953.68027862709</v>
      </c>
      <c r="R4459" s="62">
        <v>1867.2469025222842</v>
      </c>
      <c r="S4459" s="62">
        <v>16615.763802116482</v>
      </c>
      <c r="T4459" s="62">
        <v>13084.252455388299</v>
      </c>
      <c r="U4459" s="64">
        <v>31567.263160027065</v>
      </c>
      <c r="V4459" s="62">
        <v>14403.8138247799</v>
      </c>
      <c r="W4459" s="62">
        <v>1465.88824799958</v>
      </c>
      <c r="X4459" s="62">
        <v>10478.048647879299</v>
      </c>
      <c r="Y4459" s="62">
        <v>3541.9258183667098</v>
      </c>
      <c r="Z4459" s="64">
        <v>29889.676539025488</v>
      </c>
    </row>
    <row r="4460" spans="1:26">
      <c r="A4460" s="1" t="s">
        <v>173</v>
      </c>
      <c r="B4460" s="54">
        <v>2002</v>
      </c>
      <c r="C4460" s="61">
        <v>12.35105035810729</v>
      </c>
      <c r="D4460" s="58">
        <v>1.6116927349651278</v>
      </c>
      <c r="E4460" s="58">
        <v>14.971848523469319</v>
      </c>
      <c r="F4460" s="58">
        <v>11.959290672148633</v>
      </c>
      <c r="G4460" s="61">
        <v>28.54283193058308</v>
      </c>
      <c r="H4460" s="59">
        <v>1.3162698140750815</v>
      </c>
      <c r="I4460" s="59">
        <v>0.12826962334355865</v>
      </c>
      <c r="J4460" s="59">
        <v>0.96334113183710968</v>
      </c>
      <c r="K4460" s="59">
        <v>0.34066852102401546</v>
      </c>
      <c r="L4460" s="61">
        <v>2.7485490902797651</v>
      </c>
      <c r="M4460" s="70">
        <v>11139978</v>
      </c>
      <c r="N4460" s="62">
        <v>14.959051103727518</v>
      </c>
      <c r="O4460" s="63">
        <v>0.443</v>
      </c>
      <c r="P4460" s="147">
        <v>1801.115002486586</v>
      </c>
      <c r="Q4460" s="64">
        <v>137590.42926620733</v>
      </c>
      <c r="R4460" s="62">
        <v>1795.4221610271354</v>
      </c>
      <c r="S4460" s="62">
        <v>16678.606317078069</v>
      </c>
      <c r="T4460" s="62">
        <v>13322.6234983341</v>
      </c>
      <c r="U4460" s="64">
        <v>31796.651976439305</v>
      </c>
      <c r="V4460" s="62">
        <v>14663.216770860499</v>
      </c>
      <c r="W4460" s="62">
        <v>1428.9207821155301</v>
      </c>
      <c r="X4460" s="62">
        <v>10731.5990151605</v>
      </c>
      <c r="Y4460" s="62">
        <v>3795.03982950007</v>
      </c>
      <c r="Z4460" s="64">
        <v>30618.7763976366</v>
      </c>
    </row>
    <row r="4461" spans="1:26">
      <c r="A4461" s="1" t="s">
        <v>173</v>
      </c>
      <c r="B4461" s="54">
        <v>2003</v>
      </c>
      <c r="C4461" s="61">
        <v>12.55384953857237</v>
      </c>
      <c r="D4461" s="58">
        <v>1.7958834964438106</v>
      </c>
      <c r="E4461" s="58">
        <v>15.013778250499071</v>
      </c>
      <c r="F4461" s="58">
        <v>12.050076260020692</v>
      </c>
      <c r="G4461" s="61">
        <v>28.859738006963575</v>
      </c>
      <c r="H4461" s="59">
        <v>1.5077637919102529</v>
      </c>
      <c r="I4461" s="59">
        <v>0.13244939478794601</v>
      </c>
      <c r="J4461" s="59">
        <v>1.2478064487102491</v>
      </c>
      <c r="K4461" s="59">
        <v>0.49210637495901366</v>
      </c>
      <c r="L4461" s="61">
        <v>3.3801260103674622</v>
      </c>
      <c r="M4461" s="70">
        <v>11426006</v>
      </c>
      <c r="N4461" s="62">
        <v>15.364726455830722</v>
      </c>
      <c r="O4461" s="63">
        <v>0.45600000000000002</v>
      </c>
      <c r="P4461" s="147">
        <v>1915.4312635156407</v>
      </c>
      <c r="Q4461" s="64">
        <v>143440.36015082514</v>
      </c>
      <c r="R4461" s="62">
        <v>2051.977560566796</v>
      </c>
      <c r="S4461" s="62">
        <v>17154.752037287188</v>
      </c>
      <c r="T4461" s="62">
        <v>13768.4243647454</v>
      </c>
      <c r="U4461" s="64">
        <v>32975.153962599383</v>
      </c>
      <c r="V4461" s="62">
        <v>17227.7181329493</v>
      </c>
      <c r="W4461" s="62">
        <v>1513.3675795434399</v>
      </c>
      <c r="X4461" s="62">
        <v>14257.443969802</v>
      </c>
      <c r="Y4461" s="62">
        <v>5622.8103929199397</v>
      </c>
      <c r="Z4461" s="64">
        <v>38621.340075214684</v>
      </c>
    </row>
    <row r="4462" spans="1:26">
      <c r="A4462" s="1" t="s">
        <v>173</v>
      </c>
      <c r="B4462" s="54">
        <v>2004</v>
      </c>
      <c r="C4462" s="61">
        <v>12.460411672016328</v>
      </c>
      <c r="D4462" s="58">
        <v>1.6919610502042561</v>
      </c>
      <c r="E4462" s="58">
        <v>14.441110386496289</v>
      </c>
      <c r="F4462" s="58">
        <v>11.31986808116439</v>
      </c>
      <c r="G4462" s="61">
        <v>27.45293951786493</v>
      </c>
      <c r="H4462" s="59">
        <v>1.4814974798314209</v>
      </c>
      <c r="I4462" s="59">
        <v>0.1496467742384826</v>
      </c>
      <c r="J4462" s="59">
        <v>1.2822799320844287</v>
      </c>
      <c r="K4462" s="59">
        <v>0.58390657360815768</v>
      </c>
      <c r="L4462" s="61">
        <v>3.4973307597624896</v>
      </c>
      <c r="M4462" s="70">
        <v>11725635</v>
      </c>
      <c r="N4462" s="62">
        <v>15.781414869718452</v>
      </c>
      <c r="O4462" s="63">
        <v>0.46700000000000003</v>
      </c>
      <c r="P4462" s="147">
        <v>2052.6766602697821</v>
      </c>
      <c r="Q4462" s="64">
        <v>146106.23921580319</v>
      </c>
      <c r="R4462" s="62">
        <v>1983.9317708911783</v>
      </c>
      <c r="S4462" s="62">
        <v>16933.118938676442</v>
      </c>
      <c r="T4462" s="62">
        <v>13273.264136788401</v>
      </c>
      <c r="U4462" s="64">
        <v>32190.314846356017</v>
      </c>
      <c r="V4462" s="62">
        <v>17371.498701923101</v>
      </c>
      <c r="W4462" s="62">
        <v>1754.70345364785</v>
      </c>
      <c r="X4462" s="62">
        <v>15035.5464514468</v>
      </c>
      <c r="Y4462" s="62">
        <v>6846.67535622989</v>
      </c>
      <c r="Z4462" s="64">
        <v>41008.423963247646</v>
      </c>
    </row>
    <row r="4463" spans="1:26">
      <c r="A4463" s="1" t="s">
        <v>173</v>
      </c>
      <c r="B4463" s="54">
        <v>2005</v>
      </c>
      <c r="C4463" s="61">
        <v>14.155830622215221</v>
      </c>
      <c r="D4463" s="58">
        <v>1.6601311187605075</v>
      </c>
      <c r="E4463" s="58">
        <v>14.404339320132086</v>
      </c>
      <c r="F4463" s="58">
        <v>11.497251386107267</v>
      </c>
      <c r="G4463" s="61">
        <v>27.561721824999861</v>
      </c>
      <c r="H4463" s="59">
        <v>1.4796836357003655</v>
      </c>
      <c r="I4463" s="59">
        <v>0.16072890844148727</v>
      </c>
      <c r="J4463" s="59">
        <v>1.506128252403349</v>
      </c>
      <c r="K4463" s="59">
        <v>0.63115667478978077</v>
      </c>
      <c r="L4463" s="61">
        <v>3.777697471334982</v>
      </c>
      <c r="M4463" s="70">
        <v>12043591</v>
      </c>
      <c r="N4463" s="62">
        <v>16.212426855351833</v>
      </c>
      <c r="O4463" s="63">
        <v>0.47899999999999998</v>
      </c>
      <c r="P4463" s="147">
        <v>2212.0442814990279</v>
      </c>
      <c r="Q4463" s="64">
        <v>170487.03427923564</v>
      </c>
      <c r="R4463" s="62">
        <v>1999.3940200723978</v>
      </c>
      <c r="S4463" s="62">
        <v>17347.99713968889</v>
      </c>
      <c r="T4463" s="62">
        <v>13846.8193318459</v>
      </c>
      <c r="U4463" s="64">
        <v>33194.210491607191</v>
      </c>
      <c r="V4463" s="62">
        <v>17820.704517768201</v>
      </c>
      <c r="W4463" s="62">
        <v>1935.7532351457201</v>
      </c>
      <c r="X4463" s="62">
        <v>18139.1926654907</v>
      </c>
      <c r="Y4463" s="62">
        <v>7601.3928480881304</v>
      </c>
      <c r="Z4463" s="64">
        <v>45497.04326649275</v>
      </c>
    </row>
    <row r="4464" spans="1:26">
      <c r="A4464" s="1" t="s">
        <v>173</v>
      </c>
      <c r="B4464" s="54">
        <v>2006</v>
      </c>
      <c r="C4464" s="61">
        <v>23.039262805720377</v>
      </c>
      <c r="D4464" s="58">
        <v>1.702698005016519</v>
      </c>
      <c r="E4464" s="58">
        <v>13.925438012479422</v>
      </c>
      <c r="F4464" s="58">
        <v>10.780284666386947</v>
      </c>
      <c r="G4464" s="61">
        <v>26.408420683882891</v>
      </c>
      <c r="H4464" s="59">
        <v>1.563294210053072</v>
      </c>
      <c r="I4464" s="59">
        <v>0.18774242628784665</v>
      </c>
      <c r="J4464" s="59">
        <v>1.4090537241507721</v>
      </c>
      <c r="K4464" s="59">
        <v>0.75868782306146931</v>
      </c>
      <c r="L4464" s="61">
        <v>3.9187781835531599</v>
      </c>
      <c r="M4464" s="70">
        <v>12381509</v>
      </c>
      <c r="N4464" s="62">
        <v>16.658074496563042</v>
      </c>
      <c r="O4464" s="63">
        <v>0.49199999999999999</v>
      </c>
      <c r="P4464" s="147">
        <v>2393.0643589947758</v>
      </c>
      <c r="Q4464" s="64">
        <v>285260.83978239208</v>
      </c>
      <c r="R4464" s="62">
        <v>2108.1970673394076</v>
      </c>
      <c r="S4464" s="62">
        <v>17241.793608045609</v>
      </c>
      <c r="T4464" s="62">
        <v>13347.619161943199</v>
      </c>
      <c r="U4464" s="64">
        <v>32697.609837328218</v>
      </c>
      <c r="V4464" s="62">
        <v>19355.941331419999</v>
      </c>
      <c r="W4464" s="62">
        <v>2324.5345407648101</v>
      </c>
      <c r="X4464" s="62">
        <v>17446.211367056301</v>
      </c>
      <c r="Y4464" s="62">
        <v>9393.7001094259904</v>
      </c>
      <c r="Z4464" s="64">
        <v>48520.3873486671</v>
      </c>
    </row>
    <row r="4465" spans="1:26">
      <c r="A4465" s="1" t="s">
        <v>173</v>
      </c>
      <c r="B4465" s="54">
        <v>2007</v>
      </c>
      <c r="C4465" s="61">
        <v>19.952663838237218</v>
      </c>
      <c r="D4465" s="58">
        <v>1.5114630581861133</v>
      </c>
      <c r="E4465" s="58">
        <v>13.197975603878559</v>
      </c>
      <c r="F4465" s="58">
        <v>9.7548046760278684</v>
      </c>
      <c r="G4465" s="61">
        <v>24.464243338092544</v>
      </c>
      <c r="H4465" s="59">
        <v>1.4306372155777962</v>
      </c>
      <c r="I4465" s="59">
        <v>0.1661335909759625</v>
      </c>
      <c r="J4465" s="59">
        <v>1.1302070995026718</v>
      </c>
      <c r="K4465" s="59">
        <v>0.73204469012041673</v>
      </c>
      <c r="L4465" s="61">
        <v>3.4590225961768475</v>
      </c>
      <c r="M4465" s="70">
        <v>12738676</v>
      </c>
      <c r="N4465" s="62">
        <v>17.118839370989654</v>
      </c>
      <c r="O4465" s="63">
        <v>0.504</v>
      </c>
      <c r="P4465" s="147">
        <v>2587.3147151707085</v>
      </c>
      <c r="Q4465" s="64">
        <v>254170.51997222033</v>
      </c>
      <c r="R4465" s="62">
        <v>1925.4038184202045</v>
      </c>
      <c r="S4465" s="62">
        <v>16812.473507371331</v>
      </c>
      <c r="T4465" s="62">
        <v>12426.3296211204</v>
      </c>
      <c r="U4465" s="64">
        <v>31164.206946911934</v>
      </c>
      <c r="V4465" s="62">
        <v>18224.4239627877</v>
      </c>
      <c r="W4465" s="62">
        <v>2116.32198815931</v>
      </c>
      <c r="X4465" s="62">
        <v>14397.342053464299</v>
      </c>
      <c r="Y4465" s="62">
        <v>9325.2801249643908</v>
      </c>
      <c r="Z4465" s="64">
        <v>44063.368129375696</v>
      </c>
    </row>
    <row r="4466" spans="1:26">
      <c r="A4466" s="1" t="s">
        <v>173</v>
      </c>
      <c r="B4466" s="54">
        <v>2008</v>
      </c>
      <c r="C4466" s="61">
        <v>21.916760167392837</v>
      </c>
      <c r="D4466" s="58">
        <v>1.6093538344822562</v>
      </c>
      <c r="E4466" s="58">
        <v>13.518002177012383</v>
      </c>
      <c r="F4466" s="58">
        <v>10.056948198756055</v>
      </c>
      <c r="G4466" s="61">
        <v>25.184304210250698</v>
      </c>
      <c r="H4466" s="59">
        <v>1.4824925667256874</v>
      </c>
      <c r="I4466" s="59">
        <v>0.1707172738212519</v>
      </c>
      <c r="J4466" s="59">
        <v>1.2899697354101873</v>
      </c>
      <c r="K4466" s="59">
        <v>0.70431592401371024</v>
      </c>
      <c r="L4466" s="61">
        <v>3.6474954999708378</v>
      </c>
      <c r="M4466" s="70">
        <v>13114579</v>
      </c>
      <c r="N4466" s="62">
        <v>17.598457068295243</v>
      </c>
      <c r="O4466" s="63">
        <v>0.51800000000000002</v>
      </c>
      <c r="P4466" s="147">
        <v>2761.6553180424025</v>
      </c>
      <c r="Q4466" s="64">
        <v>287429.08263932657</v>
      </c>
      <c r="R4466" s="62">
        <v>2110.5998001270473</v>
      </c>
      <c r="S4466" s="62">
        <v>17728.290747260089</v>
      </c>
      <c r="T4466" s="62">
        <v>13189.2641651494</v>
      </c>
      <c r="U4466" s="64">
        <v>33028.15471253654</v>
      </c>
      <c r="V4466" s="62">
        <v>19442.2658832368</v>
      </c>
      <c r="W4466" s="62">
        <v>2238.88517419344</v>
      </c>
      <c r="X4466" s="62">
        <v>16917.410002646</v>
      </c>
      <c r="Y4466" s="62">
        <v>9236.8068264358008</v>
      </c>
      <c r="Z4466" s="64">
        <v>47835.367886512046</v>
      </c>
    </row>
    <row r="4467" spans="1:26">
      <c r="A4467" s="1" t="s">
        <v>173</v>
      </c>
      <c r="B4467" s="54">
        <v>2009</v>
      </c>
      <c r="C4467" s="61">
        <v>18.903752829852156</v>
      </c>
      <c r="D4467" s="58">
        <v>1.7876893326657854</v>
      </c>
      <c r="E4467" s="58">
        <v>12.994743852730629</v>
      </c>
      <c r="F4467" s="58">
        <v>9.7539849001469445</v>
      </c>
      <c r="G4467" s="61">
        <v>24.53641808554336</v>
      </c>
      <c r="H4467" s="59">
        <v>1.7890354683975294</v>
      </c>
      <c r="I4467" s="59">
        <v>0.15336660792882642</v>
      </c>
      <c r="J4467" s="59">
        <v>1.3053551812302684</v>
      </c>
      <c r="K4467" s="59">
        <v>0.69927217997712665</v>
      </c>
      <c r="L4467" s="61">
        <v>3.9470294375337507</v>
      </c>
      <c r="M4467" s="70">
        <v>13507849</v>
      </c>
      <c r="N4467" s="62">
        <v>18.10142320988983</v>
      </c>
      <c r="O4467" s="63">
        <v>0.53300000000000003</v>
      </c>
      <c r="P4467" s="147">
        <v>2950.7125923232825</v>
      </c>
      <c r="Q4467" s="64">
        <v>255349.03875896562</v>
      </c>
      <c r="R4467" s="62">
        <v>2414.7837564560195</v>
      </c>
      <c r="S4467" s="62">
        <v>17553.103775636358</v>
      </c>
      <c r="T4467" s="62">
        <v>13175.5355179465</v>
      </c>
      <c r="U4467" s="64">
        <v>33143.42305003888</v>
      </c>
      <c r="V4467" s="62">
        <v>24166.020962758099</v>
      </c>
      <c r="W4467" s="62">
        <v>2071.6529815447898</v>
      </c>
      <c r="X4467" s="62">
        <v>17632.5406794261</v>
      </c>
      <c r="Y4467" s="62">
        <v>9445.6630170318494</v>
      </c>
      <c r="Z4467" s="64">
        <v>53315.877640760838</v>
      </c>
    </row>
    <row r="4468" spans="1:26">
      <c r="A4468" s="1" t="s">
        <v>173</v>
      </c>
      <c r="B4468" s="54">
        <v>2010</v>
      </c>
      <c r="C4468" s="61">
        <v>17.826094464642971</v>
      </c>
      <c r="D4468" s="58">
        <v>1.4893606491699958</v>
      </c>
      <c r="E4468" s="58">
        <v>11.653078644746614</v>
      </c>
      <c r="F4468" s="58">
        <v>8.4190045553253015</v>
      </c>
      <c r="G4468" s="61">
        <v>21.561443849241915</v>
      </c>
      <c r="H4468" s="59">
        <v>1.8152479606718304</v>
      </c>
      <c r="I4468" s="59">
        <v>0.15974982991226114</v>
      </c>
      <c r="J4468" s="59">
        <v>1.2190847912583558</v>
      </c>
      <c r="K4468" s="59">
        <v>0.5781911427205243</v>
      </c>
      <c r="L4468" s="61">
        <v>3.7722737245629721</v>
      </c>
      <c r="M4468" s="70">
        <v>13917439</v>
      </c>
      <c r="N4468" s="62">
        <v>18.6309110964635</v>
      </c>
      <c r="O4468" s="63">
        <v>0.54300000000000004</v>
      </c>
      <c r="P4468" s="147">
        <v>3197.3807161909331</v>
      </c>
      <c r="Q4468" s="64">
        <v>248093.58231990621</v>
      </c>
      <c r="R4468" s="62">
        <v>2072.8085983823817</v>
      </c>
      <c r="S4468" s="62">
        <v>16218.101120046369</v>
      </c>
      <c r="T4468" s="62">
        <v>11717.098233946201</v>
      </c>
      <c r="U4468" s="64">
        <v>30008.007952374955</v>
      </c>
      <c r="V4468" s="62">
        <v>25263.602762524599</v>
      </c>
      <c r="W4468" s="62">
        <v>2223.3085130642698</v>
      </c>
      <c r="X4468" s="62">
        <v>16966.538218165901</v>
      </c>
      <c r="Y4468" s="62">
        <v>8046.9399591531901</v>
      </c>
      <c r="Z4468" s="64">
        <v>52500.389452907963</v>
      </c>
    </row>
    <row r="4469" spans="1:26">
      <c r="A4469" s="1" t="s">
        <v>173</v>
      </c>
      <c r="B4469" s="54">
        <v>2011</v>
      </c>
      <c r="C4469" s="61">
        <v>15.749566276215504</v>
      </c>
      <c r="D4469" s="58">
        <v>1.4988471391022415</v>
      </c>
      <c r="E4469" s="58">
        <v>11.059781650329334</v>
      </c>
      <c r="F4469" s="58">
        <v>8.1105146802067356</v>
      </c>
      <c r="G4469" s="61">
        <v>20.669143469638307</v>
      </c>
      <c r="H4469" s="59">
        <v>1.8013441376850992</v>
      </c>
      <c r="I4469" s="59">
        <v>0.15198278444448041</v>
      </c>
      <c r="J4469" s="59">
        <v>1.077443519917836</v>
      </c>
      <c r="K4469" s="59">
        <v>0.57880709195009727</v>
      </c>
      <c r="L4469" s="61">
        <v>3.6095775339975131</v>
      </c>
      <c r="M4469" s="70">
        <v>14343526</v>
      </c>
      <c r="N4469" s="62">
        <v>19.188791885820365</v>
      </c>
      <c r="O4469" s="63">
        <v>0.55400000000000005</v>
      </c>
      <c r="P4469" s="147">
        <v>3342.6539296018309</v>
      </c>
      <c r="Q4469" s="64">
        <v>225904.31337162026</v>
      </c>
      <c r="R4469" s="62">
        <v>2149.8752909738619</v>
      </c>
      <c r="S4469" s="62">
        <v>15863.62656558217</v>
      </c>
      <c r="T4469" s="62">
        <v>11633.3378188927</v>
      </c>
      <c r="U4469" s="64">
        <v>29646.839675448729</v>
      </c>
      <c r="V4469" s="62">
        <v>25837.6264738338</v>
      </c>
      <c r="W4469" s="62">
        <v>2179.9690202318002</v>
      </c>
      <c r="X4469" s="62">
        <v>15454.339141472999</v>
      </c>
      <c r="Y4469" s="62">
        <v>8302.1345723706108</v>
      </c>
      <c r="Z4469" s="64">
        <v>51774.069207909211</v>
      </c>
    </row>
    <row r="4470" spans="1:26">
      <c r="A4470" s="1" t="s">
        <v>173</v>
      </c>
      <c r="B4470" s="54">
        <v>2012</v>
      </c>
      <c r="C4470" s="61">
        <v>15.491196159444797</v>
      </c>
      <c r="D4470" s="58">
        <v>1.5426089521187922</v>
      </c>
      <c r="E4470" s="58">
        <v>10.859532816403306</v>
      </c>
      <c r="F4470" s="58">
        <v>7.9327929110735607</v>
      </c>
      <c r="G4470" s="61">
        <v>20.334934679595655</v>
      </c>
      <c r="H4470" s="59">
        <v>1.8138572889137929</v>
      </c>
      <c r="I4470" s="59">
        <v>0.15799673203030234</v>
      </c>
      <c r="J4470" s="59">
        <v>1.0515540433819826</v>
      </c>
      <c r="K4470" s="59">
        <v>0.60669157937347717</v>
      </c>
      <c r="L4470" s="61">
        <v>3.630099643699555</v>
      </c>
      <c r="M4470" s="70">
        <v>14786581</v>
      </c>
      <c r="N4470" s="62">
        <v>19.774192550343695</v>
      </c>
      <c r="O4470" s="63">
        <v>0.56499999999999995</v>
      </c>
      <c r="P4470" s="147">
        <v>3553.1158333272265</v>
      </c>
      <c r="Q4470" s="64">
        <v>229061.82679851941</v>
      </c>
      <c r="R4470" s="62">
        <v>2280.9912221829641</v>
      </c>
      <c r="S4470" s="62">
        <v>16057.536161190561</v>
      </c>
      <c r="T4470" s="62">
        <v>11729.8884935815</v>
      </c>
      <c r="U4470" s="64">
        <v>30068.415876955023</v>
      </c>
      <c r="V4470" s="62">
        <v>26820.7477249642</v>
      </c>
      <c r="W4470" s="62">
        <v>2336.2314759013602</v>
      </c>
      <c r="X4470" s="62">
        <v>15548.8890383452</v>
      </c>
      <c r="Y4470" s="62">
        <v>8970.8941804238493</v>
      </c>
      <c r="Z4470" s="64">
        <v>53676.762419634608</v>
      </c>
    </row>
    <row r="4471" spans="1:26">
      <c r="A4471" s="1" t="s">
        <v>173</v>
      </c>
      <c r="B4471" s="54">
        <v>2013</v>
      </c>
      <c r="C4471" s="61">
        <v>15.939190821155204</v>
      </c>
      <c r="D4471" s="58">
        <v>1.4500750292460585</v>
      </c>
      <c r="E4471" s="58">
        <v>10.525143372666506</v>
      </c>
      <c r="F4471" s="58">
        <v>7.6341541138603706</v>
      </c>
      <c r="G4471" s="61">
        <v>19.609372515772936</v>
      </c>
      <c r="H4471" s="59">
        <v>1.7113188823445507</v>
      </c>
      <c r="I4471" s="59">
        <v>0.15869114788015692</v>
      </c>
      <c r="J4471" s="59">
        <v>1.1280618061415697</v>
      </c>
      <c r="K4471" s="59">
        <v>0.61989504118300465</v>
      </c>
      <c r="L4471" s="61">
        <v>3.6179668775492826</v>
      </c>
      <c r="M4471" s="70">
        <v>15246086</v>
      </c>
      <c r="N4471" s="62">
        <v>20.383930373020892</v>
      </c>
      <c r="O4471" s="63">
        <v>0.56999999999999995</v>
      </c>
      <c r="P4471" s="147">
        <v>3678.8445556887391</v>
      </c>
      <c r="Q4471" s="64">
        <v>243010.27402974287</v>
      </c>
      <c r="R4471" s="62">
        <v>2210.7968602337924</v>
      </c>
      <c r="S4471" s="62">
        <v>16046.72410220036</v>
      </c>
      <c r="T4471" s="62">
        <v>11639.097015716899</v>
      </c>
      <c r="U4471" s="64">
        <v>29896.617978151051</v>
      </c>
      <c r="V4471" s="62">
        <v>26090.914853648901</v>
      </c>
      <c r="W4471" s="62">
        <v>2419.4188880195902</v>
      </c>
      <c r="X4471" s="62">
        <v>17198.527309749701</v>
      </c>
      <c r="Y4471" s="62">
        <v>9450.9731088496301</v>
      </c>
      <c r="Z4471" s="64">
        <v>55159.834160267827</v>
      </c>
    </row>
    <row r="4472" spans="1:26">
      <c r="A4472" s="1" t="s">
        <v>173</v>
      </c>
      <c r="B4472" s="54">
        <v>2014</v>
      </c>
      <c r="C4472" s="61">
        <v>14.951477384266102</v>
      </c>
      <c r="D4472" s="58">
        <v>1.4348573374749445</v>
      </c>
      <c r="E4472" s="58">
        <v>10.173633855500729</v>
      </c>
      <c r="F4472" s="58">
        <v>7.365288533835372</v>
      </c>
      <c r="G4472" s="61">
        <v>18.973779726811046</v>
      </c>
      <c r="H4472" s="59">
        <v>1.7607515547270547</v>
      </c>
      <c r="I4472" s="59">
        <v>0.15731559545385468</v>
      </c>
      <c r="J4472" s="59">
        <v>1.0170264693421103</v>
      </c>
      <c r="K4472" s="59">
        <v>0.61758636813243439</v>
      </c>
      <c r="L4472" s="61">
        <v>3.5526799876554538</v>
      </c>
      <c r="M4472" s="70">
        <v>15721343</v>
      </c>
      <c r="N4472" s="62">
        <v>21.013161328508588</v>
      </c>
      <c r="O4472" s="63">
        <v>0.57599999999999996</v>
      </c>
      <c r="P4472" s="147">
        <v>3802.0352924101735</v>
      </c>
      <c r="Q4472" s="64">
        <v>235057.30431479018</v>
      </c>
      <c r="R4472" s="62">
        <v>2255.7884358510355</v>
      </c>
      <c r="S4472" s="62">
        <v>15994.318739873939</v>
      </c>
      <c r="T4472" s="62">
        <v>11579.222733439299</v>
      </c>
      <c r="U4472" s="64">
        <v>29829.329909164273</v>
      </c>
      <c r="V4472" s="62">
        <v>27681.379129647299</v>
      </c>
      <c r="W4472" s="62">
        <v>2473.2124353792901</v>
      </c>
      <c r="X4472" s="62">
        <v>15989.0219646063</v>
      </c>
      <c r="Y4472" s="62">
        <v>9709.2871255342707</v>
      </c>
      <c r="Z4472" s="64">
        <v>55852.900655167155</v>
      </c>
    </row>
    <row r="4473" spans="1:26">
      <c r="A4473" s="1" t="s">
        <v>173</v>
      </c>
      <c r="B4473" s="54">
        <v>2015</v>
      </c>
      <c r="C4473" s="61">
        <v>14.876428720080481</v>
      </c>
      <c r="D4473" s="58">
        <v>1.4371946769586394</v>
      </c>
      <c r="E4473" s="58">
        <v>10.144001584475239</v>
      </c>
      <c r="F4473" s="58">
        <v>7.3749820878616745</v>
      </c>
      <c r="G4473" s="61">
        <v>18.956178349295556</v>
      </c>
      <c r="H4473" s="59">
        <v>1.8246395823204342</v>
      </c>
      <c r="I4473" s="59">
        <v>0.15353329195919976</v>
      </c>
      <c r="J4473" s="59">
        <v>1.1328888003261643</v>
      </c>
      <c r="K4473" s="59">
        <v>0.61980547740200054</v>
      </c>
      <c r="L4473" s="61">
        <v>3.7308671520077987</v>
      </c>
      <c r="M4473" s="70">
        <v>16211767</v>
      </c>
      <c r="N4473" s="62">
        <v>21.658331427649014</v>
      </c>
      <c r="O4473" s="63">
        <v>0.57899999999999996</v>
      </c>
      <c r="P4473" s="147">
        <v>3835.5037777028365</v>
      </c>
      <c r="Q4473" s="64">
        <v>241173.19620205299</v>
      </c>
      <c r="R4473" s="62">
        <v>2329.9465236493734</v>
      </c>
      <c r="S4473" s="62">
        <v>16445.219013514339</v>
      </c>
      <c r="T4473" s="62">
        <v>11956.1491237587</v>
      </c>
      <c r="U4473" s="64">
        <v>30731.314660922413</v>
      </c>
      <c r="V4473" s="62">
        <v>29580.631767556199</v>
      </c>
      <c r="W4473" s="62">
        <v>2489.0459559855199</v>
      </c>
      <c r="X4473" s="62">
        <v>18366.1292677973</v>
      </c>
      <c r="Y4473" s="62">
        <v>10048.141984964999</v>
      </c>
      <c r="Z4473" s="64">
        <v>60483.948976304018</v>
      </c>
    </row>
    <row r="4474" spans="1:26">
      <c r="A4474" s="1" t="s">
        <v>174</v>
      </c>
      <c r="B4474" s="54">
        <v>1990</v>
      </c>
      <c r="C4474" s="61">
        <v>2.8880409989224223</v>
      </c>
      <c r="D4474" s="58">
        <v>1.1851042272457109</v>
      </c>
      <c r="E4474" s="58">
        <v>15.399585926837515</v>
      </c>
      <c r="F4474" s="58">
        <v>4.3683566727904504</v>
      </c>
      <c r="G4474" s="61">
        <v>20.953046826873678</v>
      </c>
      <c r="H4474" s="59">
        <v>1.3213402795568641</v>
      </c>
      <c r="I4474" s="59">
        <v>0.31383702361422483</v>
      </c>
      <c r="J4474" s="59">
        <v>0.4371798242464065</v>
      </c>
      <c r="K4474" s="59">
        <v>0.59079964590889877</v>
      </c>
      <c r="L4474" s="61">
        <v>2.6631567733263939</v>
      </c>
      <c r="M4474" s="70">
        <v>10484771</v>
      </c>
      <c r="N4474" s="62">
        <v>26.323156262117099</v>
      </c>
      <c r="O4474" s="63">
        <v>0.499</v>
      </c>
      <c r="P4474" s="147">
        <v>1632.6839300490542</v>
      </c>
      <c r="Q4474" s="64">
        <v>30280.448512312843</v>
      </c>
      <c r="R4474" s="62">
        <v>1242.554643380324</v>
      </c>
      <c r="S4474" s="62">
        <v>16146.113193771411</v>
      </c>
      <c r="T4474" s="62">
        <v>4580.1219360529803</v>
      </c>
      <c r="U4474" s="64">
        <v>21968.789773204713</v>
      </c>
      <c r="V4474" s="62">
        <v>13853.9502442297</v>
      </c>
      <c r="W4474" s="62">
        <v>3290.50932391674</v>
      </c>
      <c r="X4474" s="62">
        <v>4583.7303430438196</v>
      </c>
      <c r="Y4474" s="62">
        <v>6194.3989942358903</v>
      </c>
      <c r="Z4474" s="64">
        <v>27922.58890542615</v>
      </c>
    </row>
    <row r="4475" spans="1:26">
      <c r="A4475" s="1" t="s">
        <v>174</v>
      </c>
      <c r="B4475" s="57">
        <v>1991</v>
      </c>
      <c r="C4475" s="61">
        <v>2.7593617526342857</v>
      </c>
      <c r="D4475" s="58">
        <v>1.131298525239534</v>
      </c>
      <c r="E4475" s="58">
        <v>14.400468623115477</v>
      </c>
      <c r="F4475" s="58">
        <v>4.208305942951041</v>
      </c>
      <c r="G4475" s="61">
        <v>19.740073091306051</v>
      </c>
      <c r="H4475" s="59">
        <v>1.1957115455319391</v>
      </c>
      <c r="I4475" s="59">
        <v>0.34072495315456064</v>
      </c>
      <c r="J4475" s="59">
        <v>0.43150549125927673</v>
      </c>
      <c r="K4475" s="59">
        <v>0.7180544503209354</v>
      </c>
      <c r="L4475" s="61">
        <v>2.6859964402667118</v>
      </c>
      <c r="M4475" s="70">
        <v>10763036</v>
      </c>
      <c r="N4475" s="62">
        <v>26.995070440739305</v>
      </c>
      <c r="O4475" s="63">
        <v>0.501</v>
      </c>
      <c r="P4475" s="147">
        <v>1734.3219730771239</v>
      </c>
      <c r="Q4475" s="64">
        <v>29699.109880625911</v>
      </c>
      <c r="R4475" s="62">
        <v>1217.6206753900012</v>
      </c>
      <c r="S4475" s="62">
        <v>15499.276220746231</v>
      </c>
      <c r="T4475" s="62">
        <v>4529.4148362996002</v>
      </c>
      <c r="U4475" s="64">
        <v>21246.311732435832</v>
      </c>
      <c r="V4475" s="62">
        <v>12869.486410175899</v>
      </c>
      <c r="W4475" s="62">
        <v>3667.2349369008498</v>
      </c>
      <c r="X4475" s="62">
        <v>4644.3091366212802</v>
      </c>
      <c r="Y4475" s="62">
        <v>7728.4458987644402</v>
      </c>
      <c r="Z4475" s="64">
        <v>28909.476382462468</v>
      </c>
    </row>
    <row r="4476" spans="1:26">
      <c r="A4476" s="1" t="s">
        <v>174</v>
      </c>
      <c r="B4476" s="57">
        <v>1992</v>
      </c>
      <c r="C4476" s="61">
        <v>2.791799734838774</v>
      </c>
      <c r="D4476" s="58">
        <v>0.9971413534691258</v>
      </c>
      <c r="E4476" s="58">
        <v>13.26565605880298</v>
      </c>
      <c r="F4476" s="58">
        <v>3.7873775691996259</v>
      </c>
      <c r="G4476" s="61">
        <v>18.050174981471734</v>
      </c>
      <c r="H4476" s="59">
        <v>0.72714025871053944</v>
      </c>
      <c r="I4476" s="59">
        <v>0.30490336173303811</v>
      </c>
      <c r="J4476" s="59">
        <v>0.36573036232225109</v>
      </c>
      <c r="K4476" s="59">
        <v>0.70658262052760523</v>
      </c>
      <c r="L4476" s="61">
        <v>2.104356603293434</v>
      </c>
      <c r="M4476" s="70">
        <v>11019717</v>
      </c>
      <c r="N4476" s="62">
        <v>27.615013571151611</v>
      </c>
      <c r="O4476" s="63">
        <v>0.48599999999999999</v>
      </c>
      <c r="P4476" s="147">
        <v>1576.3402629815846</v>
      </c>
      <c r="Q4476" s="64">
        <v>30764.842998598331</v>
      </c>
      <c r="R4476" s="62">
        <v>1098.8215524226734</v>
      </c>
      <c r="S4476" s="62">
        <v>14618.377558734421</v>
      </c>
      <c r="T4476" s="62">
        <v>4173.5828984727796</v>
      </c>
      <c r="U4476" s="64">
        <v>19890.782009629875</v>
      </c>
      <c r="V4476" s="62">
        <v>8012.8798702969298</v>
      </c>
      <c r="W4476" s="62">
        <v>3359.9487586467098</v>
      </c>
      <c r="X4476" s="62">
        <v>4030.2450910986699</v>
      </c>
      <c r="Y4476" s="62">
        <v>7786.3405153326003</v>
      </c>
      <c r="Z4476" s="64">
        <v>23189.414235374912</v>
      </c>
    </row>
    <row r="4477" spans="1:26">
      <c r="A4477" s="1" t="s">
        <v>174</v>
      </c>
      <c r="B4477" s="57">
        <v>1993</v>
      </c>
      <c r="C4477" s="61">
        <v>2.4936730514150311</v>
      </c>
      <c r="D4477" s="58">
        <v>0.91539826049715589</v>
      </c>
      <c r="E4477" s="58">
        <v>12.203843533115444</v>
      </c>
      <c r="F4477" s="58">
        <v>3.4878830825537257</v>
      </c>
      <c r="G4477" s="61">
        <v>16.607124876166324</v>
      </c>
      <c r="H4477" s="59">
        <v>0.89806443636685152</v>
      </c>
      <c r="I4477" s="59">
        <v>0.26286283227142831</v>
      </c>
      <c r="J4477" s="59">
        <v>0.31178843779049853</v>
      </c>
      <c r="K4477" s="59">
        <v>0.63009758618472755</v>
      </c>
      <c r="L4477" s="61">
        <v>2.1028132926135061</v>
      </c>
      <c r="M4477" s="70">
        <v>11256512</v>
      </c>
      <c r="N4477" s="62">
        <v>28.191174873982163</v>
      </c>
      <c r="O4477" s="63">
        <v>0.47899999999999998</v>
      </c>
      <c r="P4477" s="147">
        <v>1596.5081866640617</v>
      </c>
      <c r="Q4477" s="64">
        <v>28070.060627329916</v>
      </c>
      <c r="R4477" s="62">
        <v>1030.4191504065361</v>
      </c>
      <c r="S4477" s="62">
        <v>13737.27111766364</v>
      </c>
      <c r="T4477" s="62">
        <v>3926.1397773363001</v>
      </c>
      <c r="U4477" s="64">
        <v>18693.830045406474</v>
      </c>
      <c r="V4477" s="62">
        <v>10109.073104736701</v>
      </c>
      <c r="W4477" s="62">
        <v>2958.9186258173199</v>
      </c>
      <c r="X4477" s="62">
        <v>3509.6502914500002</v>
      </c>
      <c r="Y4477" s="62">
        <v>7092.7010400594199</v>
      </c>
      <c r="Z4477" s="64">
        <v>23670.343062063439</v>
      </c>
    </row>
    <row r="4478" spans="1:26">
      <c r="A4478" s="1" t="s">
        <v>174</v>
      </c>
      <c r="B4478" s="57">
        <v>1994</v>
      </c>
      <c r="C4478" s="61">
        <v>2.5951425692727019</v>
      </c>
      <c r="D4478" s="58">
        <v>0.90582932503302316</v>
      </c>
      <c r="E4478" s="58">
        <v>11.84953146907335</v>
      </c>
      <c r="F4478" s="58">
        <v>3.451349328230692</v>
      </c>
      <c r="G4478" s="61">
        <v>16.206710122337064</v>
      </c>
      <c r="H4478" s="59">
        <v>1.0661083058980689</v>
      </c>
      <c r="I4478" s="59">
        <v>0.25182862023652308</v>
      </c>
      <c r="J4478" s="59">
        <v>0.30384871791311119</v>
      </c>
      <c r="K4478" s="59">
        <v>0.69181502025150288</v>
      </c>
      <c r="L4478" s="61">
        <v>2.313600664299206</v>
      </c>
      <c r="M4478" s="70">
        <v>11476807</v>
      </c>
      <c r="N4478" s="62">
        <v>28.737102236008788</v>
      </c>
      <c r="O4478" s="63">
        <v>0.47499999999999998</v>
      </c>
      <c r="P4478" s="147">
        <v>1746.8753052733184</v>
      </c>
      <c r="Q4478" s="64">
        <v>29783.950405026932</v>
      </c>
      <c r="R4478" s="62">
        <v>1039.6028338344277</v>
      </c>
      <c r="S4478" s="62">
        <v>13599.47857109813</v>
      </c>
      <c r="T4478" s="62">
        <v>3961.0470129683299</v>
      </c>
      <c r="U4478" s="64">
        <v>18600.128417900887</v>
      </c>
      <c r="V4478" s="62">
        <v>12235.5192678891</v>
      </c>
      <c r="W4478" s="62">
        <v>2890.1884715308702</v>
      </c>
      <c r="X4478" s="62">
        <v>3487.2130926862201</v>
      </c>
      <c r="Y4478" s="62">
        <v>7939.8274671275904</v>
      </c>
      <c r="Z4478" s="64">
        <v>26552.748299233779</v>
      </c>
    </row>
    <row r="4479" spans="1:26">
      <c r="A4479" s="1" t="s">
        <v>174</v>
      </c>
      <c r="B4479" s="57">
        <v>1995</v>
      </c>
      <c r="C4479" s="61">
        <v>2.4208395260340221</v>
      </c>
      <c r="D4479" s="58">
        <v>0.85841925352812853</v>
      </c>
      <c r="E4479" s="58">
        <v>11.313192696622064</v>
      </c>
      <c r="F4479" s="58">
        <v>3.3235337401059009</v>
      </c>
      <c r="G4479" s="61">
        <v>15.495145690256091</v>
      </c>
      <c r="H4479" s="59">
        <v>0.85038449069436151</v>
      </c>
      <c r="I4479" s="59">
        <v>0.24105665330366693</v>
      </c>
      <c r="J4479" s="59">
        <v>0.28890224087666017</v>
      </c>
      <c r="K4479" s="59">
        <v>0.60563396643785805</v>
      </c>
      <c r="L4479" s="61">
        <v>1.9859773513125467</v>
      </c>
      <c r="M4479" s="70">
        <v>11683136</v>
      </c>
      <c r="N4479" s="62">
        <v>29.262882254103658</v>
      </c>
      <c r="O4479" s="63">
        <v>0.46500000000000002</v>
      </c>
      <c r="P4479" s="147">
        <v>1754.5838143563478</v>
      </c>
      <c r="Q4479" s="64">
        <v>28282.997416831022</v>
      </c>
      <c r="R4479" s="62">
        <v>1002.9028883987605</v>
      </c>
      <c r="S4479" s="62">
        <v>13217.35688688423</v>
      </c>
      <c r="T4479" s="62">
        <v>3882.9296686245898</v>
      </c>
      <c r="U4479" s="64">
        <v>18103.18944390758</v>
      </c>
      <c r="V4479" s="62">
        <v>9935.1576570729594</v>
      </c>
      <c r="W4479" s="62">
        <v>2816.29766425159</v>
      </c>
      <c r="X4479" s="62">
        <v>3375.2841708667802</v>
      </c>
      <c r="Y4479" s="62">
        <v>7075.7039961129303</v>
      </c>
      <c r="Z4479" s="64">
        <v>23202.44348830426</v>
      </c>
    </row>
    <row r="4480" spans="1:26">
      <c r="A4480" s="1" t="s">
        <v>174</v>
      </c>
      <c r="B4480" s="57">
        <v>1996</v>
      </c>
      <c r="C4480" s="61">
        <v>2.5043635266520257</v>
      </c>
      <c r="D4480" s="58">
        <v>0.94372180166729647</v>
      </c>
      <c r="E4480" s="58">
        <v>10.878934219438923</v>
      </c>
      <c r="F4480" s="58">
        <v>3.4377701085494254</v>
      </c>
      <c r="G4480" s="61">
        <v>15.260426129655645</v>
      </c>
      <c r="H4480" s="59">
        <v>1.0632999181606839</v>
      </c>
      <c r="I4480" s="59">
        <v>0.23101362298536984</v>
      </c>
      <c r="J4480" s="59">
        <v>0.29887953875230516</v>
      </c>
      <c r="K4480" s="59">
        <v>0.87279948861012568</v>
      </c>
      <c r="L4480" s="61">
        <v>2.4659925685084847</v>
      </c>
      <c r="M4480" s="70">
        <v>11877664</v>
      </c>
      <c r="N4480" s="62">
        <v>29.774491404937315</v>
      </c>
      <c r="O4480" s="63">
        <v>0.46</v>
      </c>
      <c r="P4480" s="147">
        <v>2046.4127648833282</v>
      </c>
      <c r="Q4480" s="64">
        <v>29745.988503427805</v>
      </c>
      <c r="R4480" s="62">
        <v>1120.9210469678787</v>
      </c>
      <c r="S4480" s="62">
        <v>12921.63253365978</v>
      </c>
      <c r="T4480" s="62">
        <v>4083.2678258593601</v>
      </c>
      <c r="U4480" s="64">
        <v>18125.821406487019</v>
      </c>
      <c r="V4480" s="62">
        <v>12629.5191591401</v>
      </c>
      <c r="W4480" s="62">
        <v>2743.9021932429</v>
      </c>
      <c r="X4480" s="62">
        <v>3549.99073777486</v>
      </c>
      <c r="Y4480" s="62">
        <v>10366.8190650829</v>
      </c>
      <c r="Z4480" s="64">
        <v>29290.231155240763</v>
      </c>
    </row>
    <row r="4481" spans="1:26">
      <c r="A4481" s="1" t="s">
        <v>174</v>
      </c>
      <c r="B4481" s="54">
        <v>1997</v>
      </c>
      <c r="C4481" s="61">
        <v>2.5232884882448894</v>
      </c>
      <c r="D4481" s="58">
        <v>1.0298037037838865</v>
      </c>
      <c r="E4481" s="58">
        <v>10.768745273775902</v>
      </c>
      <c r="F4481" s="58">
        <v>3.6981932234780461</v>
      </c>
      <c r="G4481" s="61">
        <v>15.496742201037835</v>
      </c>
      <c r="H4481" s="59">
        <v>1.1690963223992272</v>
      </c>
      <c r="I4481" s="59">
        <v>0.24928657703303803</v>
      </c>
      <c r="J4481" s="59">
        <v>0.3177092993718732</v>
      </c>
      <c r="K4481" s="59">
        <v>1.5958488592778952</v>
      </c>
      <c r="L4481" s="61">
        <v>3.3319410580820334</v>
      </c>
      <c r="M4481" s="70">
        <v>12059858</v>
      </c>
      <c r="N4481" s="62">
        <v>30.270122786609797</v>
      </c>
      <c r="O4481" s="63">
        <v>0.45100000000000001</v>
      </c>
      <c r="P4481" s="147">
        <v>2036.2102279438843</v>
      </c>
      <c r="Q4481" s="64">
        <v>30430.500861268036</v>
      </c>
      <c r="R4481" s="62">
        <v>1241.9286435507734</v>
      </c>
      <c r="S4481" s="62">
        <v>12986.953883990851</v>
      </c>
      <c r="T4481" s="62">
        <v>4459.9685131707502</v>
      </c>
      <c r="U4481" s="64">
        <v>18688.851040712376</v>
      </c>
      <c r="V4481" s="62">
        <v>14099.1356364569</v>
      </c>
      <c r="W4481" s="62">
        <v>3006.3607203245001</v>
      </c>
      <c r="X4481" s="62">
        <v>3831.52903570428</v>
      </c>
      <c r="Y4481" s="62">
        <v>19245.710632353399</v>
      </c>
      <c r="Z4481" s="64">
        <v>40182.736024839076</v>
      </c>
    </row>
    <row r="4482" spans="1:26">
      <c r="A4482" s="1" t="s">
        <v>174</v>
      </c>
      <c r="B4482" s="54">
        <v>1998</v>
      </c>
      <c r="C4482" s="61">
        <v>2.1026424651382452</v>
      </c>
      <c r="D4482" s="58">
        <v>0.77283872521715069</v>
      </c>
      <c r="E4482" s="58">
        <v>8.8280982862238933</v>
      </c>
      <c r="F4482" s="58">
        <v>2.8528230896380244</v>
      </c>
      <c r="G4482" s="61">
        <v>12.453760101079069</v>
      </c>
      <c r="H4482" s="59">
        <v>0.87814760051852725</v>
      </c>
      <c r="I4482" s="59">
        <v>0.17688812530662135</v>
      </c>
      <c r="J4482" s="59">
        <v>0.2086915125543117</v>
      </c>
      <c r="K4482" s="59">
        <v>1.124998278098712</v>
      </c>
      <c r="L4482" s="61">
        <v>2.3887255164781722</v>
      </c>
      <c r="M4482" s="70">
        <v>12226742</v>
      </c>
      <c r="N4482" s="62">
        <v>30.743885226832106</v>
      </c>
      <c r="O4482" s="63">
        <v>0.442</v>
      </c>
      <c r="P4482" s="147">
        <v>1994.8994816386387</v>
      </c>
      <c r="Q4482" s="64">
        <v>25708.466939489321</v>
      </c>
      <c r="R4482" s="62">
        <v>944.92997008389966</v>
      </c>
      <c r="S4482" s="62">
        <v>10793.888009630169</v>
      </c>
      <c r="T4482" s="62">
        <v>3488.0731888647001</v>
      </c>
      <c r="U4482" s="64">
        <v>15226.89116857877</v>
      </c>
      <c r="V4482" s="62">
        <v>10736.8841494591</v>
      </c>
      <c r="W4482" s="62">
        <v>2162.7654709877302</v>
      </c>
      <c r="X4482" s="62">
        <v>2551.6172815913301</v>
      </c>
      <c r="Y4482" s="62">
        <v>13755.063696757201</v>
      </c>
      <c r="Z4482" s="64">
        <v>29206.330598795361</v>
      </c>
    </row>
    <row r="4483" spans="1:26">
      <c r="A4483" s="1" t="s">
        <v>174</v>
      </c>
      <c r="B4483" s="54">
        <v>1999</v>
      </c>
      <c r="C4483" s="61">
        <v>2.1463175192670203</v>
      </c>
      <c r="D4483" s="58">
        <v>0.76391136487085387</v>
      </c>
      <c r="E4483" s="58">
        <v>9.1641206002783164</v>
      </c>
      <c r="F4483" s="58">
        <v>2.7741845887706735</v>
      </c>
      <c r="G4483" s="61">
        <v>12.702216553919843</v>
      </c>
      <c r="H4483" s="59">
        <v>0.89823451291906864</v>
      </c>
      <c r="I4483" s="59">
        <v>0.17587590772299685</v>
      </c>
      <c r="J4483" s="59">
        <v>0.1985257395660957</v>
      </c>
      <c r="K4483" s="59">
        <v>0.672288192519929</v>
      </c>
      <c r="L4483" s="61">
        <v>1.9449243527280906</v>
      </c>
      <c r="M4483" s="70">
        <v>12374019</v>
      </c>
      <c r="N4483" s="62">
        <v>31.186602042135195</v>
      </c>
      <c r="O4483" s="63">
        <v>0.434</v>
      </c>
      <c r="P4483" s="147">
        <v>1939.4282986907942</v>
      </c>
      <c r="Q4483" s="64">
        <v>26558.573763442975</v>
      </c>
      <c r="R4483" s="62">
        <v>945.26537432278781</v>
      </c>
      <c r="S4483" s="62">
        <v>11339.70024261353</v>
      </c>
      <c r="T4483" s="62">
        <v>3432.7812810955502</v>
      </c>
      <c r="U4483" s="64">
        <v>15717.746898031866</v>
      </c>
      <c r="V4483" s="62">
        <v>11114.770929316301</v>
      </c>
      <c r="W4483" s="62">
        <v>2176.29182380661</v>
      </c>
      <c r="X4483" s="62">
        <v>2456.5612733799198</v>
      </c>
      <c r="Y4483" s="62">
        <v>8318.90686771726</v>
      </c>
      <c r="Z4483" s="64">
        <v>24066.530894220094</v>
      </c>
    </row>
    <row r="4484" spans="1:26">
      <c r="A4484" s="1" t="s">
        <v>174</v>
      </c>
      <c r="B4484" s="54">
        <v>2000</v>
      </c>
      <c r="C4484" s="61">
        <v>1.8506599332170313</v>
      </c>
      <c r="D4484" s="58">
        <v>0.6893326933331807</v>
      </c>
      <c r="E4484" s="58">
        <v>8.5826867061446261</v>
      </c>
      <c r="F4484" s="58">
        <v>2.5024575918810195</v>
      </c>
      <c r="G4484" s="61">
        <v>11.774476991358824</v>
      </c>
      <c r="H4484" s="59">
        <v>0.87230559676833108</v>
      </c>
      <c r="I4484" s="59">
        <v>0.16847999464863106</v>
      </c>
      <c r="J4484" s="59">
        <v>0.16239755760332913</v>
      </c>
      <c r="K4484" s="59">
        <v>0.62937668297182048</v>
      </c>
      <c r="L4484" s="61">
        <v>1.8325598319921121</v>
      </c>
      <c r="M4484" s="70">
        <v>12499981</v>
      </c>
      <c r="N4484" s="62">
        <v>31.594289776399123</v>
      </c>
      <c r="O4484" s="63">
        <v>0.42699999999999999</v>
      </c>
      <c r="P4484" s="147">
        <v>1998.4918501808611</v>
      </c>
      <c r="Q4484" s="64">
        <v>23133.214002674158</v>
      </c>
      <c r="R4484" s="62">
        <v>861.66455693435853</v>
      </c>
      <c r="S4484" s="62">
        <v>10728.34207557604</v>
      </c>
      <c r="T4484" s="62">
        <v>3128.0672351818498</v>
      </c>
      <c r="U4484" s="64">
        <v>14718.073867692248</v>
      </c>
      <c r="V4484" s="62">
        <v>10903.803385797801</v>
      </c>
      <c r="W4484" s="62">
        <v>2105.9967319879902</v>
      </c>
      <c r="X4484" s="62">
        <v>2029.9663844880199</v>
      </c>
      <c r="Y4484" s="62">
        <v>7867.1965789907799</v>
      </c>
      <c r="Z4484" s="64">
        <v>22906.963081264592</v>
      </c>
    </row>
    <row r="4485" spans="1:26">
      <c r="A4485" s="1" t="s">
        <v>174</v>
      </c>
      <c r="B4485" s="54">
        <v>2001</v>
      </c>
      <c r="C4485" s="61">
        <v>1.7834041907656817</v>
      </c>
      <c r="D4485" s="58">
        <v>0.64578729715679706</v>
      </c>
      <c r="E4485" s="58">
        <v>8.5374153516398206</v>
      </c>
      <c r="F4485" s="58">
        <v>2.3702511311035921</v>
      </c>
      <c r="G4485" s="61">
        <v>11.553453779900213</v>
      </c>
      <c r="H4485" s="59">
        <v>0.79715544223752033</v>
      </c>
      <c r="I4485" s="59">
        <v>0.17491572141458084</v>
      </c>
      <c r="J4485" s="59">
        <v>0.15906437853861968</v>
      </c>
      <c r="K4485" s="59">
        <v>0.6308542158124365</v>
      </c>
      <c r="L4485" s="61">
        <v>1.7619897580031576</v>
      </c>
      <c r="M4485" s="70">
        <v>12603988</v>
      </c>
      <c r="N4485" s="62">
        <v>31.966304769290424</v>
      </c>
      <c r="O4485" s="63">
        <v>0.42699999999999999</v>
      </c>
      <c r="P4485" s="147">
        <v>2056.3517179902624</v>
      </c>
      <c r="Q4485" s="64">
        <v>22478.005019560362</v>
      </c>
      <c r="R4485" s="62">
        <v>813.94953439167045</v>
      </c>
      <c r="S4485" s="62">
        <v>10760.548064308408</v>
      </c>
      <c r="T4485" s="62">
        <v>2987.4616813416101</v>
      </c>
      <c r="U4485" s="64">
        <v>14561.95928004169</v>
      </c>
      <c r="V4485" s="62">
        <v>10047.3376280964</v>
      </c>
      <c r="W4485" s="62">
        <v>2204.6356537207198</v>
      </c>
      <c r="X4485" s="62">
        <v>2004.8455183282199</v>
      </c>
      <c r="Y4485" s="62">
        <v>7951.2789658493602</v>
      </c>
      <c r="Z4485" s="64">
        <v>22208.097765994702</v>
      </c>
    </row>
    <row r="4486" spans="1:26">
      <c r="A4486" s="1" t="s">
        <v>174</v>
      </c>
      <c r="B4486" s="54">
        <v>2002</v>
      </c>
      <c r="C4486" s="61">
        <v>1.7135632471383724</v>
      </c>
      <c r="D4486" s="58">
        <v>0.63732412418241802</v>
      </c>
      <c r="E4486" s="58">
        <v>8.3102356217640931</v>
      </c>
      <c r="F4486" s="58">
        <v>2.3457496023328259</v>
      </c>
      <c r="G4486" s="61">
        <v>11.293309348279337</v>
      </c>
      <c r="H4486" s="59">
        <v>0.71161871673284749</v>
      </c>
      <c r="I4486" s="59">
        <v>0.17698243345724765</v>
      </c>
      <c r="J4486" s="59">
        <v>0.15928760182660803</v>
      </c>
      <c r="K4486" s="59">
        <v>0.53794876465567276</v>
      </c>
      <c r="L4486" s="61">
        <v>1.5858375166723759</v>
      </c>
      <c r="M4486" s="70">
        <v>12691431</v>
      </c>
      <c r="N4486" s="62">
        <v>32.313622851234328</v>
      </c>
      <c r="O4486" s="63">
        <v>0.41799999999999998</v>
      </c>
      <c r="P4486" s="147">
        <v>1889.113102516814</v>
      </c>
      <c r="Q4486" s="64">
        <v>21747.5697151926</v>
      </c>
      <c r="R4486" s="62">
        <v>808.85551466965899</v>
      </c>
      <c r="S4486" s="62">
        <v>10546.878198736109</v>
      </c>
      <c r="T4486" s="62">
        <v>2977.0919221284498</v>
      </c>
      <c r="U4486" s="64">
        <v>14332.825635534218</v>
      </c>
      <c r="V4486" s="62">
        <v>9031.4598417234793</v>
      </c>
      <c r="W4486" s="62">
        <v>2246.16034243475</v>
      </c>
      <c r="X4486" s="62">
        <v>2021.58760773787</v>
      </c>
      <c r="Y4486" s="62">
        <v>6827.3396281627101</v>
      </c>
      <c r="Z4486" s="64">
        <v>20126.547420058811</v>
      </c>
    </row>
    <row r="4487" spans="1:26">
      <c r="A4487" s="1" t="s">
        <v>174</v>
      </c>
      <c r="B4487" s="54">
        <v>2003</v>
      </c>
      <c r="C4487" s="61">
        <v>1.5491275217415768</v>
      </c>
      <c r="D4487" s="58">
        <v>0.5622131569059996</v>
      </c>
      <c r="E4487" s="58">
        <v>7.7980755457498105</v>
      </c>
      <c r="F4487" s="58">
        <v>2.138100934012102</v>
      </c>
      <c r="G4487" s="61">
        <v>10.498389636667913</v>
      </c>
      <c r="H4487" s="59">
        <v>0.69260441953894747</v>
      </c>
      <c r="I4487" s="59">
        <v>0.1746433927359767</v>
      </c>
      <c r="J4487" s="59">
        <v>0.15098917297081171</v>
      </c>
      <c r="K4487" s="59">
        <v>0.31080138069723712</v>
      </c>
      <c r="L4487" s="61">
        <v>1.329038365942973</v>
      </c>
      <c r="M4487" s="70">
        <v>12774162</v>
      </c>
      <c r="N4487" s="62">
        <v>32.658386971694455</v>
      </c>
      <c r="O4487" s="63">
        <v>0.40699999999999997</v>
      </c>
      <c r="P4487" s="147">
        <v>1588.9669403536232</v>
      </c>
      <c r="Q4487" s="64">
        <v>19788.805921385421</v>
      </c>
      <c r="R4487" s="62">
        <v>718.18019448486575</v>
      </c>
      <c r="S4487" s="62">
        <v>9961.3880309646484</v>
      </c>
      <c r="T4487" s="62">
        <v>2731.2447703421899</v>
      </c>
      <c r="U4487" s="64">
        <v>13410.812995791704</v>
      </c>
      <c r="V4487" s="62">
        <v>8847.44105710648</v>
      </c>
      <c r="W4487" s="62">
        <v>2230.9229910389899</v>
      </c>
      <c r="X4487" s="62">
        <v>1928.76015577517</v>
      </c>
      <c r="Y4487" s="62">
        <v>3970.2271868501798</v>
      </c>
      <c r="Z4487" s="64">
        <v>16977.351390770818</v>
      </c>
    </row>
    <row r="4488" spans="1:26">
      <c r="A4488" s="1" t="s">
        <v>174</v>
      </c>
      <c r="B4488" s="54">
        <v>2004</v>
      </c>
      <c r="C4488" s="61">
        <v>1.4548963376401092</v>
      </c>
      <c r="D4488" s="58">
        <v>0.49406834294453689</v>
      </c>
      <c r="E4488" s="58">
        <v>7.1020583919744569</v>
      </c>
      <c r="F4488" s="58">
        <v>1.917228659894024</v>
      </c>
      <c r="G4488" s="61">
        <v>9.5133553948130185</v>
      </c>
      <c r="H4488" s="59">
        <v>0.64796763707098592</v>
      </c>
      <c r="I4488" s="59">
        <v>0.17005915270897232</v>
      </c>
      <c r="J4488" s="59">
        <v>0.15754981136053342</v>
      </c>
      <c r="K4488" s="59">
        <v>0.26288606542235099</v>
      </c>
      <c r="L4488" s="61">
        <v>1.2384626665628427</v>
      </c>
      <c r="M4488" s="70">
        <v>12867828</v>
      </c>
      <c r="N4488" s="62">
        <v>33.029626470208093</v>
      </c>
      <c r="O4488" s="63">
        <v>0.40600000000000003</v>
      </c>
      <c r="P4488" s="147">
        <v>1526.6477183775175</v>
      </c>
      <c r="Q4488" s="64">
        <v>18721.355830582848</v>
      </c>
      <c r="R4488" s="62">
        <v>635.75864572553144</v>
      </c>
      <c r="S4488" s="62">
        <v>9138.8065833883902</v>
      </c>
      <c r="T4488" s="62">
        <v>2467.0568632186801</v>
      </c>
      <c r="U4488" s="64">
        <v>12241.622092332602</v>
      </c>
      <c r="V4488" s="62">
        <v>8337.9361033958703</v>
      </c>
      <c r="W4488" s="62">
        <v>2188.29192688479</v>
      </c>
      <c r="X4488" s="62">
        <v>2027.3238740197901</v>
      </c>
      <c r="Y4488" s="62">
        <v>3382.77267345156</v>
      </c>
      <c r="Z4488" s="64">
        <v>15936.324577752011</v>
      </c>
    </row>
    <row r="4489" spans="1:26">
      <c r="A4489" s="1" t="s">
        <v>174</v>
      </c>
      <c r="B4489" s="54">
        <v>2005</v>
      </c>
      <c r="C4489" s="61">
        <v>1.479784476040412</v>
      </c>
      <c r="D4489" s="58">
        <v>0.47010390971357408</v>
      </c>
      <c r="E4489" s="58">
        <v>6.6776404268856027</v>
      </c>
      <c r="F4489" s="58">
        <v>1.7364369796972803</v>
      </c>
      <c r="G4489" s="61">
        <v>8.8841813162964574</v>
      </c>
      <c r="H4489" s="59">
        <v>0.57163982618997866</v>
      </c>
      <c r="I4489" s="59">
        <v>0.17335448506475609</v>
      </c>
      <c r="J4489" s="59">
        <v>0.14196916246957469</v>
      </c>
      <c r="K4489" s="59">
        <v>0.34094350074290891</v>
      </c>
      <c r="L4489" s="61">
        <v>1.2279069744672184</v>
      </c>
      <c r="M4489" s="70">
        <v>12984418</v>
      </c>
      <c r="N4489" s="62">
        <v>33.449740209383485</v>
      </c>
      <c r="O4489" s="63">
        <v>0.40799999999999997</v>
      </c>
      <c r="P4489" s="147">
        <v>1472.4350721392648</v>
      </c>
      <c r="Q4489" s="64">
        <v>19214.140186819695</v>
      </c>
      <c r="R4489" s="62">
        <v>610.40256671553061</v>
      </c>
      <c r="S4489" s="62">
        <v>8670.52745563811</v>
      </c>
      <c r="T4489" s="62">
        <v>2254.6623575047001</v>
      </c>
      <c r="U4489" s="64">
        <v>11535.592379858341</v>
      </c>
      <c r="V4489" s="62">
        <v>7422.4104486980305</v>
      </c>
      <c r="W4489" s="62">
        <v>2250.9070962555502</v>
      </c>
      <c r="X4489" s="62">
        <v>1843.3869486148701</v>
      </c>
      <c r="Y4489" s="62">
        <v>4426.95292802924</v>
      </c>
      <c r="Z4489" s="64">
        <v>15943.657421597691</v>
      </c>
    </row>
    <row r="4490" spans="1:26">
      <c r="A4490" s="1" t="s">
        <v>174</v>
      </c>
      <c r="B4490" s="54">
        <v>2006</v>
      </c>
      <c r="C4490" s="61">
        <v>1.8387917128841551</v>
      </c>
      <c r="D4490" s="58">
        <v>0.45404346323095485</v>
      </c>
      <c r="E4490" s="58">
        <v>6.0534896317737541</v>
      </c>
      <c r="F4490" s="58">
        <v>1.7111278985326031</v>
      </c>
      <c r="G4490" s="61">
        <v>8.2186609935373109</v>
      </c>
      <c r="H4490" s="59">
        <v>0.56519968106696838</v>
      </c>
      <c r="I4490" s="59">
        <v>0.15327487619527341</v>
      </c>
      <c r="J4490" s="59">
        <v>0.12755612671167804</v>
      </c>
      <c r="K4490" s="59">
        <v>0.25566469230976413</v>
      </c>
      <c r="L4490" s="61">
        <v>1.1016953762836839</v>
      </c>
      <c r="M4490" s="70">
        <v>13127942</v>
      </c>
      <c r="N4490" s="62">
        <v>33.925984231614322</v>
      </c>
      <c r="O4490" s="63">
        <v>0.41399999999999998</v>
      </c>
      <c r="P4490" s="147">
        <v>1449.120123843162</v>
      </c>
      <c r="Q4490" s="64">
        <v>24139.550956823841</v>
      </c>
      <c r="R4490" s="62">
        <v>596.06562507751084</v>
      </c>
      <c r="S4490" s="62">
        <v>7946.9860783527201</v>
      </c>
      <c r="T4490" s="62">
        <v>2246.3587806517899</v>
      </c>
      <c r="U4490" s="64">
        <v>10789.41048408202</v>
      </c>
      <c r="V4490" s="62">
        <v>7419.9086314656597</v>
      </c>
      <c r="W4490" s="62">
        <v>2012.18368474873</v>
      </c>
      <c r="X4490" s="62">
        <v>1674.5494332155599</v>
      </c>
      <c r="Y4490" s="62">
        <v>3356.3512520904301</v>
      </c>
      <c r="Z4490" s="64">
        <v>14462.993001520379</v>
      </c>
    </row>
    <row r="4491" spans="1:26">
      <c r="A4491" s="1" t="s">
        <v>174</v>
      </c>
      <c r="B4491" s="54">
        <v>2007</v>
      </c>
      <c r="C4491" s="61">
        <v>1.6921171721736461</v>
      </c>
      <c r="D4491" s="58">
        <v>0.38968535877820393</v>
      </c>
      <c r="E4491" s="58">
        <v>5.5208351996983946</v>
      </c>
      <c r="F4491" s="58">
        <v>1.5595782605395121</v>
      </c>
      <c r="G4491" s="61">
        <v>7.4700988190161093</v>
      </c>
      <c r="H4491" s="59">
        <v>0.49802479741562927</v>
      </c>
      <c r="I4491" s="59">
        <v>0.13984627456391652</v>
      </c>
      <c r="J4491" s="59">
        <v>0.1101134781737247</v>
      </c>
      <c r="K4491" s="59">
        <v>0.14487055155873024</v>
      </c>
      <c r="L4491" s="61">
        <v>0.89285510171200066</v>
      </c>
      <c r="M4491" s="70">
        <v>13297798</v>
      </c>
      <c r="N4491" s="62">
        <v>34.457564947654127</v>
      </c>
      <c r="O4491" s="63">
        <v>0.42099999999999999</v>
      </c>
      <c r="P4491" s="147">
        <v>1415.0276979516907</v>
      </c>
      <c r="Q4491" s="64">
        <v>22501.432347896367</v>
      </c>
      <c r="R4491" s="62">
        <v>518.19571845900828</v>
      </c>
      <c r="S4491" s="62">
        <v>7341.4951276878901</v>
      </c>
      <c r="T4491" s="62">
        <v>2073.8956673845801</v>
      </c>
      <c r="U4491" s="64">
        <v>9933.586513531478</v>
      </c>
      <c r="V4491" s="62">
        <v>6622.6331550239602</v>
      </c>
      <c r="W4491" s="62">
        <v>1859.6475102034999</v>
      </c>
      <c r="X4491" s="62">
        <v>1464.2667898315999</v>
      </c>
      <c r="Y4491" s="62">
        <v>1926.4593307765799</v>
      </c>
      <c r="Z4491" s="64">
        <v>11873.006785835638</v>
      </c>
    </row>
    <row r="4492" spans="1:26">
      <c r="A4492" s="1" t="s">
        <v>174</v>
      </c>
      <c r="B4492" s="54">
        <v>2008</v>
      </c>
      <c r="C4492" s="61">
        <v>1.3406358010843036</v>
      </c>
      <c r="D4492" s="58">
        <v>0.37400394841466383</v>
      </c>
      <c r="E4492" s="58">
        <v>5.8887158732268263</v>
      </c>
      <c r="F4492" s="58">
        <v>1.246263483463582</v>
      </c>
      <c r="G4492" s="61">
        <v>7.5089833051050734</v>
      </c>
      <c r="H4492" s="59">
        <v>0.45640646215566832</v>
      </c>
      <c r="I4492" s="59">
        <v>0.10345464726639443</v>
      </c>
      <c r="J4492" s="59">
        <v>8.5078510154751277E-2</v>
      </c>
      <c r="K4492" s="59">
        <v>0.1770220572467382</v>
      </c>
      <c r="L4492" s="61">
        <v>0.82196167682355215</v>
      </c>
      <c r="M4492" s="70">
        <v>13495462</v>
      </c>
      <c r="N4492" s="62">
        <v>35.048388264185085</v>
      </c>
      <c r="O4492" s="63">
        <v>0.41899999999999998</v>
      </c>
      <c r="P4492" s="147">
        <v>1170.4619028335992</v>
      </c>
      <c r="Q4492" s="64">
        <v>18092.499509372778</v>
      </c>
      <c r="R4492" s="62">
        <v>504.73560736800562</v>
      </c>
      <c r="S4492" s="62">
        <v>7947.0941295929451</v>
      </c>
      <c r="T4492" s="62">
        <v>1681.8901483070399</v>
      </c>
      <c r="U4492" s="64">
        <v>10133.719885267992</v>
      </c>
      <c r="V4492" s="62">
        <v>6159.4160665762602</v>
      </c>
      <c r="W4492" s="62">
        <v>1396.1682609070299</v>
      </c>
      <c r="X4492" s="62">
        <v>1148.1738008100599</v>
      </c>
      <c r="Y4492" s="62">
        <v>2388.9944467351802</v>
      </c>
      <c r="Z4492" s="64">
        <v>11092.752575028529</v>
      </c>
    </row>
    <row r="4493" spans="1:26">
      <c r="A4493" s="1" t="s">
        <v>174</v>
      </c>
      <c r="B4493" s="54">
        <v>2009</v>
      </c>
      <c r="C4493" s="61">
        <v>1.4040877142953039</v>
      </c>
      <c r="D4493" s="58">
        <v>0.39152469723735639</v>
      </c>
      <c r="E4493" s="58">
        <v>6.1057940261041992</v>
      </c>
      <c r="F4493" s="58">
        <v>1.2891541567700728</v>
      </c>
      <c r="G4493" s="61">
        <v>7.7864728801116279</v>
      </c>
      <c r="H4493" s="59">
        <v>0.48310132560392149</v>
      </c>
      <c r="I4493" s="59">
        <v>0.11040555010143797</v>
      </c>
      <c r="J4493" s="59">
        <v>9.1304251171774181E-2</v>
      </c>
      <c r="K4493" s="59">
        <v>0.27362729707443639</v>
      </c>
      <c r="L4493" s="61">
        <v>0.95843842395157008</v>
      </c>
      <c r="M4493" s="70">
        <v>13720997</v>
      </c>
      <c r="N4493" s="62">
        <v>35.70013958898798</v>
      </c>
      <c r="O4493" s="63">
        <v>0.436</v>
      </c>
      <c r="P4493" s="147">
        <v>1229.3824241861748</v>
      </c>
      <c r="Q4493" s="64">
        <v>19265.483315582722</v>
      </c>
      <c r="R4493" s="62">
        <v>537.21091962196749</v>
      </c>
      <c r="S4493" s="62">
        <v>8377.7581514793637</v>
      </c>
      <c r="T4493" s="62">
        <v>1768.8480317579699</v>
      </c>
      <c r="U4493" s="64">
        <v>10683.817102859301</v>
      </c>
      <c r="V4493" s="62">
        <v>6628.6318393074298</v>
      </c>
      <c r="W4493" s="62">
        <v>1514.87422172518</v>
      </c>
      <c r="X4493" s="62">
        <v>1252.7853564151601</v>
      </c>
      <c r="Y4493" s="62">
        <v>3754.4393222764502</v>
      </c>
      <c r="Z4493" s="64">
        <v>13150.73073972422</v>
      </c>
    </row>
    <row r="4494" spans="1:26">
      <c r="A4494" s="1" t="s">
        <v>174</v>
      </c>
      <c r="B4494" s="54">
        <v>2010</v>
      </c>
      <c r="C4494" s="61">
        <v>1.6444848525695881</v>
      </c>
      <c r="D4494" s="58">
        <v>0.43185039935684733</v>
      </c>
      <c r="E4494" s="58">
        <v>6.2400606570425916</v>
      </c>
      <c r="F4494" s="58">
        <v>1.4861518568343963</v>
      </c>
      <c r="G4494" s="61">
        <v>8.1580629132338345</v>
      </c>
      <c r="H4494" s="59">
        <v>0.55445714788078948</v>
      </c>
      <c r="I4494" s="59">
        <v>0.13151491075090291</v>
      </c>
      <c r="J4494" s="59">
        <v>0.14032548551592589</v>
      </c>
      <c r="K4494" s="59">
        <v>0.39030030329233928</v>
      </c>
      <c r="L4494" s="61">
        <v>1.2165978474399575</v>
      </c>
      <c r="M4494" s="70">
        <v>13973897</v>
      </c>
      <c r="N4494" s="62">
        <v>36.412865451725473</v>
      </c>
      <c r="O4494" s="63">
        <v>0.45200000000000001</v>
      </c>
      <c r="P4494" s="147">
        <v>1360.876026385575</v>
      </c>
      <c r="Q4494" s="64">
        <v>22979.861947867608</v>
      </c>
      <c r="R4494" s="62">
        <v>603.46330000214516</v>
      </c>
      <c r="S4494" s="62">
        <v>8719.7964895265504</v>
      </c>
      <c r="T4494" s="62">
        <v>2076.73329737626</v>
      </c>
      <c r="U4494" s="64">
        <v>11399.993086904955</v>
      </c>
      <c r="V4494" s="62">
        <v>7747.9270753999199</v>
      </c>
      <c r="W4494" s="62">
        <v>1837.77581679731</v>
      </c>
      <c r="X4494" s="62">
        <v>1960.8938810745401</v>
      </c>
      <c r="Y4494" s="62">
        <v>5454.0162372759096</v>
      </c>
      <c r="Z4494" s="64">
        <v>17000.61301054768</v>
      </c>
    </row>
    <row r="4495" spans="1:26">
      <c r="A4495" s="1" t="s">
        <v>174</v>
      </c>
      <c r="B4495" s="54">
        <v>2011</v>
      </c>
      <c r="C4495" s="61">
        <v>0.67483780436100127</v>
      </c>
      <c r="D4495" s="58">
        <v>8.5100347967148354E-2</v>
      </c>
      <c r="E4495" s="58">
        <v>0.13463198838964555</v>
      </c>
      <c r="F4495" s="58">
        <v>0.52320978890621872</v>
      </c>
      <c r="G4495" s="61">
        <v>0.74294212526301251</v>
      </c>
      <c r="H4495" s="59">
        <v>0.1066162355688694</v>
      </c>
      <c r="I4495" s="59">
        <v>5.8511967784897527E-2</v>
      </c>
      <c r="J4495" s="59">
        <v>4.8417799626155049E-2</v>
      </c>
      <c r="K4495" s="59">
        <v>2.4321266338185252E-2</v>
      </c>
      <c r="L4495" s="61">
        <v>0.23786726931810726</v>
      </c>
      <c r="M4495" s="70">
        <v>14255592</v>
      </c>
      <c r="N4495" s="62">
        <v>37.189218043169184</v>
      </c>
      <c r="O4495" s="63">
        <v>0.46400000000000002</v>
      </c>
      <c r="P4495" s="147">
        <v>1523.6217840104775</v>
      </c>
      <c r="Q4495" s="64">
        <v>9620.2124051462542</v>
      </c>
      <c r="R4495" s="62">
        <v>121.31558396776964</v>
      </c>
      <c r="S4495" s="62">
        <v>191.92586966315241</v>
      </c>
      <c r="T4495" s="62">
        <v>745.86652810531803</v>
      </c>
      <c r="U4495" s="64">
        <v>1059.1079817362399</v>
      </c>
      <c r="V4495" s="62">
        <v>1519.8775548456899</v>
      </c>
      <c r="W4495" s="62">
        <v>834.12273985864294</v>
      </c>
      <c r="X4495" s="62">
        <v>690.22439700821894</v>
      </c>
      <c r="Y4495" s="62">
        <v>346.71404984050298</v>
      </c>
      <c r="Z4495" s="64">
        <v>3390.938741553055</v>
      </c>
    </row>
    <row r="4496" spans="1:26">
      <c r="A4496" s="1" t="s">
        <v>174</v>
      </c>
      <c r="B4496" s="54">
        <v>2012</v>
      </c>
      <c r="C4496" s="61">
        <v>0.7291769255871251</v>
      </c>
      <c r="D4496" s="58">
        <v>9.4703200145562744E-2</v>
      </c>
      <c r="E4496" s="58">
        <v>0.14314963999838057</v>
      </c>
      <c r="F4496" s="58">
        <v>0.58693837276179806</v>
      </c>
      <c r="G4496" s="61">
        <v>0.82479121290574153</v>
      </c>
      <c r="H4496" s="59">
        <v>0.11886612788245593</v>
      </c>
      <c r="I4496" s="59">
        <v>6.4656712714722106E-2</v>
      </c>
      <c r="J4496" s="59">
        <v>5.2713839287550183E-2</v>
      </c>
      <c r="K4496" s="59">
        <v>2.6082331158710229E-2</v>
      </c>
      <c r="L4496" s="61">
        <v>0.26231901104343847</v>
      </c>
      <c r="M4496" s="70">
        <v>14565482</v>
      </c>
      <c r="N4496" s="62">
        <v>38.027209512731034</v>
      </c>
      <c r="O4496" s="63">
        <v>0.48799999999999999</v>
      </c>
      <c r="P4496" s="147">
        <v>1679.125594066428</v>
      </c>
      <c r="Q4496" s="64">
        <v>10620.81338445461</v>
      </c>
      <c r="R4496" s="62">
        <v>137.93977570625916</v>
      </c>
      <c r="S4496" s="62">
        <v>208.50435047028921</v>
      </c>
      <c r="T4496" s="62">
        <v>854.90403035712598</v>
      </c>
      <c r="U4496" s="64">
        <v>1201.3481565336745</v>
      </c>
      <c r="V4496" s="62">
        <v>1731.34244608161</v>
      </c>
      <c r="W4496" s="62">
        <v>941.75618522545597</v>
      </c>
      <c r="X4496" s="62">
        <v>767.80247729370501</v>
      </c>
      <c r="Y4496" s="62">
        <v>379.90172501023301</v>
      </c>
      <c r="Z4496" s="64">
        <v>3820.8028336110042</v>
      </c>
    </row>
    <row r="4497" spans="1:26">
      <c r="A4497" s="1" t="s">
        <v>174</v>
      </c>
      <c r="B4497" s="54">
        <v>2013</v>
      </c>
      <c r="C4497" s="61">
        <v>0.7715168691720754</v>
      </c>
      <c r="D4497" s="58">
        <v>9.6237435582826714E-2</v>
      </c>
      <c r="E4497" s="58">
        <v>0.14306783207142612</v>
      </c>
      <c r="F4497" s="58">
        <v>0.593760068009621</v>
      </c>
      <c r="G4497" s="61">
        <v>0.83306533566387375</v>
      </c>
      <c r="H4497" s="59">
        <v>0.12086107872916479</v>
      </c>
      <c r="I4497" s="59">
        <v>6.2724493338824058E-2</v>
      </c>
      <c r="J4497" s="59">
        <v>5.5795507342019365E-2</v>
      </c>
      <c r="K4497" s="59">
        <v>2.793378620419279E-2</v>
      </c>
      <c r="L4497" s="61">
        <v>0.26731486561420098</v>
      </c>
      <c r="M4497" s="70">
        <v>14898092</v>
      </c>
      <c r="N4497" s="62">
        <v>38.915615871784929</v>
      </c>
      <c r="O4497" s="63">
        <v>0.498</v>
      </c>
      <c r="P4497" s="147">
        <v>1742.9520046751084</v>
      </c>
      <c r="Q4497" s="64">
        <v>11494.129296477544</v>
      </c>
      <c r="R4497" s="62">
        <v>143.3754169157026</v>
      </c>
      <c r="S4497" s="62">
        <v>213.14377244406569</v>
      </c>
      <c r="T4497" s="62">
        <v>884.58921191335901</v>
      </c>
      <c r="U4497" s="64">
        <v>1241.1084012731274</v>
      </c>
      <c r="V4497" s="62">
        <v>1800.5994701263401</v>
      </c>
      <c r="W4497" s="62">
        <v>934.47527241518799</v>
      </c>
      <c r="X4497" s="62">
        <v>831.24660156808</v>
      </c>
      <c r="Y4497" s="62">
        <v>416.16011677839498</v>
      </c>
      <c r="Z4497" s="64">
        <v>3982.4814608880029</v>
      </c>
    </row>
    <row r="4498" spans="1:26">
      <c r="A4498" s="1" t="s">
        <v>174</v>
      </c>
      <c r="B4498" s="54">
        <v>2014</v>
      </c>
      <c r="C4498" s="61">
        <v>0.67497687815150154</v>
      </c>
      <c r="D4498" s="58">
        <v>9.1296639086741085E-2</v>
      </c>
      <c r="E4498" s="58">
        <v>0.13561038170259096</v>
      </c>
      <c r="F4498" s="58">
        <v>0.57266971265685529</v>
      </c>
      <c r="G4498" s="61">
        <v>0.79957673344618718</v>
      </c>
      <c r="H4498" s="59">
        <v>0.11808663606670336</v>
      </c>
      <c r="I4498" s="59">
        <v>6.1647832142661917E-2</v>
      </c>
      <c r="J4498" s="59">
        <v>5.3178597879374491E-2</v>
      </c>
      <c r="K4498" s="59">
        <v>2.4302936873449473E-2</v>
      </c>
      <c r="L4498" s="61">
        <v>0.25721600296218927</v>
      </c>
      <c r="M4498" s="70">
        <v>15245855</v>
      </c>
      <c r="N4498" s="62">
        <v>39.838891043039936</v>
      </c>
      <c r="O4498" s="63">
        <v>0.50700000000000001</v>
      </c>
      <c r="P4498" s="147">
        <v>1800.4052092043623</v>
      </c>
      <c r="Q4498" s="64">
        <v>10290.59961265046</v>
      </c>
      <c r="R4498" s="62">
        <v>139.18953215037871</v>
      </c>
      <c r="S4498" s="62">
        <v>206.74962159323547</v>
      </c>
      <c r="T4498" s="62">
        <v>873.08394020580795</v>
      </c>
      <c r="U4498" s="64">
        <v>1219.023093949422</v>
      </c>
      <c r="V4498" s="62">
        <v>1800.3317309107299</v>
      </c>
      <c r="W4498" s="62">
        <v>939.87390991136294</v>
      </c>
      <c r="X4498" s="62">
        <v>810.75319237225096</v>
      </c>
      <c r="Y4498" s="62">
        <v>370.51905164676401</v>
      </c>
      <c r="Z4498" s="64">
        <v>3921.4778848411079</v>
      </c>
    </row>
    <row r="4499" spans="1:26">
      <c r="A4499" s="1" t="s">
        <v>174</v>
      </c>
      <c r="B4499" s="54">
        <v>2015</v>
      </c>
      <c r="C4499" s="61">
        <v>0.61964942520815125</v>
      </c>
      <c r="D4499" s="58">
        <v>9.2627323895092595E-2</v>
      </c>
      <c r="E4499" s="58">
        <v>0.13221147495216742</v>
      </c>
      <c r="F4499" s="58">
        <v>0.5777054142200565</v>
      </c>
      <c r="G4499" s="61">
        <v>0.8025442130673166</v>
      </c>
      <c r="H4499" s="59">
        <v>0.12172136294396867</v>
      </c>
      <c r="I4499" s="59">
        <v>6.2237099495820514E-2</v>
      </c>
      <c r="J4499" s="59">
        <v>5.68277246519319E-2</v>
      </c>
      <c r="K4499" s="59">
        <v>2.4465214391922101E-2</v>
      </c>
      <c r="L4499" s="61">
        <v>0.26525140148364318</v>
      </c>
      <c r="M4499" s="70">
        <v>15602751</v>
      </c>
      <c r="N4499" s="62">
        <v>40.784415147990174</v>
      </c>
      <c r="O4499" s="63">
        <v>0.51600000000000001</v>
      </c>
      <c r="P4499" s="147">
        <v>1786.583861827856</v>
      </c>
      <c r="Q4499" s="64">
        <v>9668.2356888159065</v>
      </c>
      <c r="R4499" s="62">
        <v>144.52410705314799</v>
      </c>
      <c r="S4499" s="62">
        <v>206.2862723021405</v>
      </c>
      <c r="T4499" s="62">
        <v>901.37937294274002</v>
      </c>
      <c r="U4499" s="64">
        <v>1252.1897522980287</v>
      </c>
      <c r="V4499" s="62">
        <v>1899.18811739537</v>
      </c>
      <c r="W4499" s="62">
        <v>971.06996639551301</v>
      </c>
      <c r="X4499" s="62">
        <v>886.66883764065506</v>
      </c>
      <c r="Y4499" s="62">
        <v>381.72464831877699</v>
      </c>
      <c r="Z4499" s="64">
        <v>4138.6515697503155</v>
      </c>
    </row>
    <row r="4500" spans="1:26">
      <c r="A4500" s="55"/>
      <c r="R4500" s="55"/>
      <c r="S4500" s="55"/>
      <c r="T4500" s="56"/>
    </row>
    <row r="4501" spans="1:26">
      <c r="A4501" s="55"/>
      <c r="R4501" s="55"/>
      <c r="S4501" s="55"/>
      <c r="T4501" s="56"/>
    </row>
    <row r="4502" spans="1:26">
      <c r="A4502" s="55"/>
      <c r="R4502" s="55"/>
      <c r="S4502" s="55"/>
      <c r="T4502" s="56"/>
    </row>
    <row r="4503" spans="1:26">
      <c r="A4503" s="55"/>
      <c r="R4503" s="55"/>
      <c r="S4503" s="55"/>
      <c r="T4503" s="56"/>
    </row>
    <row r="4504" spans="1:26">
      <c r="A4504" s="55"/>
      <c r="R4504" s="55"/>
      <c r="S4504" s="55"/>
      <c r="T4504" s="56"/>
    </row>
    <row r="4505" spans="1:26">
      <c r="A4505" s="55"/>
      <c r="R4505" s="55"/>
      <c r="S4505" s="55"/>
      <c r="T4505" s="56"/>
    </row>
    <row r="4506" spans="1:26">
      <c r="A4506" s="55"/>
      <c r="R4506" s="55"/>
      <c r="S4506" s="55"/>
      <c r="T4506" s="56"/>
    </row>
    <row r="4507" spans="1:26">
      <c r="A4507" s="55"/>
      <c r="R4507" s="55"/>
      <c r="S4507" s="55"/>
      <c r="T4507" s="56"/>
    </row>
    <row r="4508" spans="1:26">
      <c r="A4508" s="52"/>
      <c r="R4508" s="52"/>
      <c r="S4508" s="52"/>
      <c r="T4508" s="53"/>
    </row>
    <row r="4509" spans="1:26">
      <c r="A4509" s="55"/>
      <c r="R4509" s="55"/>
      <c r="S4509" s="55"/>
      <c r="T4509" s="56"/>
    </row>
    <row r="4510" spans="1:26">
      <c r="A4510" s="55"/>
      <c r="R4510" s="55"/>
      <c r="S4510" s="55"/>
      <c r="T4510" s="56"/>
    </row>
    <row r="4511" spans="1:26">
      <c r="A4511" s="55"/>
      <c r="R4511" s="55"/>
      <c r="S4511" s="55"/>
      <c r="T4511" s="56"/>
    </row>
    <row r="4512" spans="1:26">
      <c r="A4512" s="55"/>
      <c r="P4512" s="146"/>
      <c r="R4512" s="55"/>
      <c r="S4512" s="55"/>
      <c r="T4512" s="56"/>
    </row>
    <row r="4513" spans="1:20">
      <c r="A4513" s="55"/>
      <c r="R4513" s="55"/>
      <c r="S4513" s="55"/>
      <c r="T4513" s="56"/>
    </row>
    <row r="4514" spans="1:20">
      <c r="A4514" s="55"/>
      <c r="R4514" s="55"/>
      <c r="S4514" s="55"/>
      <c r="T4514" s="56"/>
    </row>
    <row r="4515" spans="1:20">
      <c r="A4515" s="55"/>
      <c r="R4515" s="55"/>
      <c r="S4515" s="55"/>
      <c r="T4515" s="56"/>
    </row>
    <row r="4516" spans="1:20">
      <c r="A4516" s="55"/>
      <c r="R4516" s="55"/>
      <c r="S4516" s="55"/>
      <c r="T4516" s="56"/>
    </row>
    <row r="4517" spans="1:20">
      <c r="A4517" s="55"/>
      <c r="R4517" s="55"/>
      <c r="S4517" s="55"/>
      <c r="T4517" s="56"/>
    </row>
    <row r="4518" spans="1:20">
      <c r="A4518" s="55"/>
      <c r="R4518" s="55"/>
      <c r="S4518" s="55"/>
      <c r="T4518" s="56"/>
    </row>
    <row r="4519" spans="1:20">
      <c r="A4519" s="55"/>
      <c r="R4519" s="55"/>
      <c r="S4519" s="55"/>
      <c r="T4519" s="56"/>
    </row>
    <row r="4520" spans="1:20">
      <c r="A4520" s="55"/>
      <c r="R4520" s="55"/>
      <c r="S4520" s="55"/>
      <c r="T4520" s="56"/>
    </row>
    <row r="4521" spans="1:20">
      <c r="A4521" s="55"/>
      <c r="R4521" s="55"/>
      <c r="S4521" s="55"/>
      <c r="T4521" s="56"/>
    </row>
    <row r="4522" spans="1:20">
      <c r="A4522" s="55"/>
      <c r="R4522" s="55"/>
      <c r="S4522" s="55"/>
      <c r="T4522" s="56"/>
    </row>
    <row r="4523" spans="1:20">
      <c r="A4523" s="55"/>
      <c r="R4523" s="55"/>
      <c r="S4523" s="55"/>
      <c r="T4523" s="56"/>
    </row>
    <row r="4524" spans="1:20">
      <c r="A4524" s="55"/>
      <c r="R4524" s="55"/>
      <c r="S4524" s="55"/>
      <c r="T4524" s="56"/>
    </row>
    <row r="4525" spans="1:20">
      <c r="A4525" s="55"/>
      <c r="R4525" s="55"/>
      <c r="S4525" s="55"/>
      <c r="T4525" s="56"/>
    </row>
    <row r="4526" spans="1:20">
      <c r="A4526" s="55"/>
      <c r="R4526" s="55"/>
      <c r="S4526" s="55"/>
      <c r="T4526" s="56"/>
    </row>
    <row r="4527" spans="1:20">
      <c r="A4527" s="55"/>
      <c r="R4527" s="55"/>
      <c r="S4527" s="55"/>
      <c r="T4527" s="56"/>
    </row>
    <row r="4528" spans="1:20">
      <c r="A4528" s="55"/>
      <c r="R4528" s="55"/>
      <c r="S4528" s="55"/>
      <c r="T4528" s="56"/>
    </row>
    <row r="4529" spans="1:20">
      <c r="A4529" s="55"/>
      <c r="R4529" s="55"/>
      <c r="S4529" s="55"/>
      <c r="T4529" s="56"/>
    </row>
    <row r="4530" spans="1:20">
      <c r="A4530" s="55"/>
      <c r="R4530" s="55"/>
      <c r="S4530" s="55"/>
      <c r="T4530" s="56"/>
    </row>
    <row r="4531" spans="1:20">
      <c r="A4531" s="55"/>
      <c r="R4531" s="55"/>
      <c r="S4531" s="55"/>
      <c r="T4531" s="56"/>
    </row>
    <row r="4532" spans="1:20">
      <c r="A4532" s="55"/>
      <c r="R4532" s="55"/>
      <c r="S4532" s="55"/>
      <c r="T4532" s="56"/>
    </row>
    <row r="4533" spans="1:20">
      <c r="A4533" s="55"/>
      <c r="R4533" s="55"/>
      <c r="S4533" s="55"/>
      <c r="T4533" s="56"/>
    </row>
    <row r="4534" spans="1:20">
      <c r="A4534" s="55"/>
      <c r="R4534" s="55"/>
      <c r="S4534" s="55"/>
      <c r="T4534" s="56"/>
    </row>
    <row r="4535" spans="1:20">
      <c r="A4535" s="52"/>
      <c r="R4535" s="52"/>
      <c r="S4535" s="52"/>
      <c r="T4535" s="53"/>
    </row>
    <row r="4536" spans="1:20">
      <c r="A4536" s="55"/>
      <c r="R4536" s="55"/>
      <c r="S4536" s="55"/>
      <c r="T4536" s="56"/>
    </row>
    <row r="4537" spans="1:20">
      <c r="A4537" s="55"/>
      <c r="R4537" s="55"/>
      <c r="S4537" s="55"/>
      <c r="T4537" s="56"/>
    </row>
    <row r="4538" spans="1:20">
      <c r="A4538" s="55"/>
      <c r="R4538" s="55"/>
      <c r="S4538" s="55"/>
      <c r="T4538" s="56"/>
    </row>
    <row r="4539" spans="1:20">
      <c r="A4539" s="55"/>
      <c r="P4539" s="146"/>
      <c r="R4539" s="55"/>
      <c r="S4539" s="55"/>
      <c r="T4539" s="56"/>
    </row>
    <row r="4540" spans="1:20">
      <c r="A4540" s="55"/>
      <c r="R4540" s="55"/>
      <c r="S4540" s="55"/>
      <c r="T4540" s="56"/>
    </row>
    <row r="4541" spans="1:20">
      <c r="A4541" s="55"/>
      <c r="R4541" s="55"/>
      <c r="S4541" s="55"/>
      <c r="T4541" s="56"/>
    </row>
    <row r="4542" spans="1:20">
      <c r="A4542" s="55"/>
      <c r="R4542" s="55"/>
      <c r="S4542" s="55"/>
      <c r="T4542" s="56"/>
    </row>
    <row r="4543" spans="1:20">
      <c r="A4543" s="55"/>
      <c r="R4543" s="55"/>
      <c r="S4543" s="55"/>
      <c r="T4543" s="56"/>
    </row>
    <row r="4544" spans="1:20">
      <c r="A4544" s="55"/>
      <c r="R4544" s="55"/>
      <c r="S4544" s="55"/>
      <c r="T4544" s="56"/>
    </row>
    <row r="4545" spans="1:20">
      <c r="A4545" s="55"/>
      <c r="R4545" s="55"/>
      <c r="S4545" s="55"/>
      <c r="T4545" s="56"/>
    </row>
    <row r="4546" spans="1:20">
      <c r="A4546" s="55"/>
      <c r="R4546" s="55"/>
      <c r="S4546" s="55"/>
      <c r="T4546" s="56"/>
    </row>
    <row r="4547" spans="1:20">
      <c r="A4547" s="55"/>
      <c r="R4547" s="55"/>
      <c r="S4547" s="55"/>
      <c r="T4547" s="56"/>
    </row>
    <row r="4548" spans="1:20">
      <c r="A4548" s="55"/>
      <c r="R4548" s="55"/>
      <c r="S4548" s="55"/>
      <c r="T4548" s="56"/>
    </row>
    <row r="4549" spans="1:20">
      <c r="A4549" s="55"/>
      <c r="R4549" s="55"/>
      <c r="S4549" s="55"/>
      <c r="T4549" s="56"/>
    </row>
    <row r="4550" spans="1:20">
      <c r="A4550" s="55"/>
      <c r="R4550" s="55"/>
      <c r="S4550" s="55"/>
      <c r="T4550" s="56"/>
    </row>
    <row r="4551" spans="1:20">
      <c r="A4551" s="55"/>
      <c r="R4551" s="55"/>
      <c r="S4551" s="55"/>
      <c r="T4551" s="56"/>
    </row>
    <row r="4552" spans="1:20">
      <c r="A4552" s="55"/>
      <c r="R4552" s="55"/>
      <c r="S4552" s="55"/>
      <c r="T4552" s="56"/>
    </row>
    <row r="4553" spans="1:20">
      <c r="A4553" s="55"/>
      <c r="R4553" s="55"/>
      <c r="S4553" s="55"/>
      <c r="T4553" s="56"/>
    </row>
    <row r="4554" spans="1:20">
      <c r="A4554" s="55"/>
      <c r="R4554" s="55"/>
      <c r="S4554" s="55"/>
      <c r="T4554" s="56"/>
    </row>
    <row r="4555" spans="1:20">
      <c r="A4555" s="55"/>
      <c r="R4555" s="55"/>
      <c r="S4555" s="55"/>
      <c r="T4555" s="56"/>
    </row>
    <row r="4556" spans="1:20">
      <c r="A4556" s="55"/>
      <c r="R4556" s="55"/>
      <c r="S4556" s="55"/>
      <c r="T4556" s="56"/>
    </row>
    <row r="4557" spans="1:20">
      <c r="A4557" s="55"/>
      <c r="R4557" s="55"/>
      <c r="S4557" s="55"/>
      <c r="T4557" s="56"/>
    </row>
    <row r="4558" spans="1:20">
      <c r="A4558" s="55"/>
      <c r="R4558" s="55"/>
      <c r="S4558" s="55"/>
      <c r="T4558" s="56"/>
    </row>
    <row r="4559" spans="1:20">
      <c r="A4559" s="55"/>
      <c r="R4559" s="55"/>
      <c r="S4559" s="55"/>
      <c r="T4559" s="56"/>
    </row>
    <row r="4560" spans="1:20">
      <c r="A4560" s="55"/>
      <c r="R4560" s="55"/>
      <c r="S4560" s="55"/>
      <c r="T4560" s="56"/>
    </row>
    <row r="4561" spans="1:20">
      <c r="A4561" s="55"/>
      <c r="R4561" s="55"/>
      <c r="S4561" s="55"/>
      <c r="T4561" s="56"/>
    </row>
    <row r="4562" spans="1:20">
      <c r="A4562" s="52"/>
      <c r="R4562" s="52"/>
      <c r="S4562" s="52"/>
      <c r="T4562" s="53"/>
    </row>
    <row r="4563" spans="1:20">
      <c r="A4563" s="55"/>
      <c r="R4563" s="55"/>
      <c r="S4563" s="55"/>
      <c r="T4563" s="56"/>
    </row>
    <row r="4564" spans="1:20">
      <c r="A4564" s="55"/>
      <c r="R4564" s="55"/>
      <c r="S4564" s="55"/>
      <c r="T4564" s="56"/>
    </row>
    <row r="4565" spans="1:20">
      <c r="A4565" s="55"/>
      <c r="R4565" s="55"/>
      <c r="S4565" s="55"/>
      <c r="T4565" s="56"/>
    </row>
    <row r="4566" spans="1:20">
      <c r="A4566" s="55"/>
      <c r="P4566" s="146"/>
      <c r="R4566" s="55"/>
      <c r="S4566" s="55"/>
      <c r="T4566" s="56"/>
    </row>
    <row r="4567" spans="1:20">
      <c r="A4567" s="55"/>
      <c r="R4567" s="55"/>
      <c r="S4567" s="55"/>
      <c r="T4567" s="56"/>
    </row>
    <row r="4568" spans="1:20">
      <c r="A4568" s="55"/>
      <c r="R4568" s="55"/>
      <c r="S4568" s="55"/>
      <c r="T4568" s="56"/>
    </row>
    <row r="4569" spans="1:20">
      <c r="A4569" s="55"/>
      <c r="R4569" s="55"/>
      <c r="S4569" s="55"/>
      <c r="T4569" s="56"/>
    </row>
    <row r="4570" spans="1:20">
      <c r="A4570" s="55"/>
      <c r="R4570" s="55"/>
      <c r="S4570" s="55"/>
      <c r="T4570" s="56"/>
    </row>
    <row r="4571" spans="1:20">
      <c r="A4571" s="55"/>
      <c r="R4571" s="55"/>
      <c r="S4571" s="55"/>
      <c r="T4571" s="56"/>
    </row>
    <row r="4572" spans="1:20">
      <c r="A4572" s="55"/>
      <c r="R4572" s="55"/>
      <c r="S4572" s="55"/>
      <c r="T4572" s="56"/>
    </row>
    <row r="4573" spans="1:20">
      <c r="A4573" s="55"/>
      <c r="R4573" s="55"/>
      <c r="S4573" s="55"/>
      <c r="T4573" s="56"/>
    </row>
    <row r="4574" spans="1:20">
      <c r="A4574" s="55"/>
      <c r="R4574" s="55"/>
      <c r="S4574" s="55"/>
      <c r="T4574" s="56"/>
    </row>
    <row r="4575" spans="1:20">
      <c r="A4575" s="55"/>
      <c r="R4575" s="55"/>
      <c r="S4575" s="55"/>
      <c r="T4575" s="56"/>
    </row>
    <row r="4576" spans="1:20">
      <c r="A4576" s="55"/>
      <c r="R4576" s="55"/>
      <c r="S4576" s="55"/>
      <c r="T4576" s="56"/>
    </row>
    <row r="4577" spans="1:20">
      <c r="A4577" s="55"/>
      <c r="R4577" s="55"/>
      <c r="S4577" s="55"/>
      <c r="T4577" s="56"/>
    </row>
    <row r="4578" spans="1:20">
      <c r="A4578" s="55"/>
      <c r="R4578" s="55"/>
      <c r="S4578" s="55"/>
      <c r="T4578" s="56"/>
    </row>
    <row r="4579" spans="1:20">
      <c r="A4579" s="55"/>
      <c r="R4579" s="55"/>
      <c r="S4579" s="55"/>
      <c r="T4579" s="56"/>
    </row>
    <row r="4580" spans="1:20">
      <c r="A4580" s="55"/>
      <c r="R4580" s="55"/>
      <c r="S4580" s="55"/>
      <c r="T4580" s="56"/>
    </row>
    <row r="4581" spans="1:20">
      <c r="A4581" s="55"/>
      <c r="R4581" s="55"/>
      <c r="S4581" s="55"/>
      <c r="T4581" s="56"/>
    </row>
    <row r="4582" spans="1:20">
      <c r="A4582" s="55"/>
      <c r="R4582" s="55"/>
      <c r="S4582" s="55"/>
      <c r="T4582" s="56"/>
    </row>
    <row r="4583" spans="1:20">
      <c r="A4583" s="55"/>
      <c r="R4583" s="55"/>
      <c r="S4583" s="55"/>
      <c r="T4583" s="56"/>
    </row>
    <row r="4584" spans="1:20">
      <c r="A4584" s="55"/>
      <c r="R4584" s="55"/>
      <c r="S4584" s="55"/>
      <c r="T4584" s="56"/>
    </row>
    <row r="4585" spans="1:20">
      <c r="A4585" s="55"/>
      <c r="R4585" s="55"/>
      <c r="S4585" s="55"/>
      <c r="T4585" s="56"/>
    </row>
    <row r="4586" spans="1:20">
      <c r="A4586" s="55"/>
      <c r="R4586" s="55"/>
      <c r="S4586" s="55"/>
      <c r="T4586" s="56"/>
    </row>
    <row r="4587" spans="1:20">
      <c r="A4587" s="55"/>
      <c r="R4587" s="55"/>
      <c r="S4587" s="55"/>
      <c r="T4587" s="56"/>
    </row>
    <row r="4588" spans="1:20">
      <c r="A4588" s="55"/>
      <c r="R4588" s="55"/>
      <c r="S4588" s="55"/>
      <c r="T4588" s="56"/>
    </row>
    <row r="4589" spans="1:20">
      <c r="A4589" s="52"/>
      <c r="R4589" s="52"/>
      <c r="S4589" s="52"/>
      <c r="T4589" s="53"/>
    </row>
    <row r="4590" spans="1:20">
      <c r="A4590" s="55"/>
      <c r="R4590" s="55"/>
      <c r="S4590" s="55"/>
      <c r="T4590" s="56"/>
    </row>
    <row r="4591" spans="1:20">
      <c r="A4591" s="55"/>
      <c r="R4591" s="55"/>
      <c r="S4591" s="55"/>
      <c r="T4591" s="56"/>
    </row>
    <row r="4592" spans="1:20">
      <c r="A4592" s="55"/>
      <c r="R4592" s="55"/>
      <c r="S4592" s="55"/>
      <c r="T4592" s="56"/>
    </row>
    <row r="4593" spans="1:20">
      <c r="A4593" s="55"/>
      <c r="P4593" s="146"/>
      <c r="R4593" s="55"/>
      <c r="S4593" s="55"/>
      <c r="T4593" s="56"/>
    </row>
    <row r="4594" spans="1:20">
      <c r="A4594" s="55"/>
      <c r="R4594" s="55"/>
      <c r="S4594" s="55"/>
      <c r="T4594" s="56"/>
    </row>
    <row r="4595" spans="1:20">
      <c r="A4595" s="55"/>
      <c r="R4595" s="55"/>
      <c r="S4595" s="55"/>
      <c r="T4595" s="56"/>
    </row>
    <row r="4596" spans="1:20">
      <c r="A4596" s="55"/>
      <c r="R4596" s="55"/>
      <c r="S4596" s="55"/>
      <c r="T4596" s="56"/>
    </row>
    <row r="4597" spans="1:20">
      <c r="A4597" s="55"/>
      <c r="R4597" s="55"/>
      <c r="S4597" s="55"/>
      <c r="T4597" s="56"/>
    </row>
    <row r="4598" spans="1:20">
      <c r="A4598" s="55"/>
      <c r="R4598" s="55"/>
      <c r="S4598" s="55"/>
      <c r="T4598" s="56"/>
    </row>
    <row r="4599" spans="1:20">
      <c r="A4599" s="55"/>
      <c r="R4599" s="55"/>
      <c r="S4599" s="55"/>
      <c r="T4599" s="56"/>
    </row>
    <row r="4600" spans="1:20">
      <c r="A4600" s="55"/>
      <c r="R4600" s="55"/>
      <c r="S4600" s="55"/>
      <c r="T4600" s="56"/>
    </row>
    <row r="4601" spans="1:20">
      <c r="A4601" s="55"/>
      <c r="R4601" s="55"/>
      <c r="S4601" s="55"/>
      <c r="T4601" s="56"/>
    </row>
    <row r="4602" spans="1:20">
      <c r="A4602" s="55"/>
      <c r="R4602" s="55"/>
      <c r="S4602" s="55"/>
      <c r="T4602" s="56"/>
    </row>
    <row r="4603" spans="1:20">
      <c r="A4603" s="55"/>
      <c r="R4603" s="55"/>
      <c r="S4603" s="55"/>
      <c r="T4603" s="56"/>
    </row>
    <row r="4604" spans="1:20">
      <c r="A4604" s="55"/>
      <c r="R4604" s="55"/>
      <c r="S4604" s="55"/>
      <c r="T4604" s="56"/>
    </row>
    <row r="4605" spans="1:20">
      <c r="A4605" s="55"/>
      <c r="R4605" s="55"/>
      <c r="S4605" s="55"/>
      <c r="T4605" s="56"/>
    </row>
    <row r="4606" spans="1:20">
      <c r="A4606" s="55"/>
      <c r="R4606" s="55"/>
      <c r="S4606" s="55"/>
      <c r="T4606" s="56"/>
    </row>
    <row r="4607" spans="1:20">
      <c r="A4607" s="55"/>
      <c r="R4607" s="55"/>
      <c r="S4607" s="55"/>
      <c r="T4607" s="56"/>
    </row>
    <row r="4608" spans="1:20">
      <c r="A4608" s="55"/>
      <c r="R4608" s="55"/>
      <c r="S4608" s="55"/>
      <c r="T4608" s="56"/>
    </row>
    <row r="4609" spans="1:20">
      <c r="A4609" s="55"/>
      <c r="R4609" s="55"/>
      <c r="S4609" s="55"/>
      <c r="T4609" s="56"/>
    </row>
    <row r="4610" spans="1:20">
      <c r="A4610" s="55"/>
      <c r="R4610" s="55"/>
      <c r="S4610" s="55"/>
      <c r="T4610" s="56"/>
    </row>
    <row r="4611" spans="1:20">
      <c r="A4611" s="55"/>
      <c r="R4611" s="55"/>
      <c r="S4611" s="55"/>
      <c r="T4611" s="56"/>
    </row>
    <row r="4612" spans="1:20">
      <c r="A4612" s="55"/>
      <c r="R4612" s="55"/>
      <c r="S4612" s="55"/>
      <c r="T4612" s="56"/>
    </row>
    <row r="4613" spans="1:20">
      <c r="A4613" s="55"/>
      <c r="R4613" s="55"/>
      <c r="S4613" s="55"/>
      <c r="T4613" s="56"/>
    </row>
    <row r="4614" spans="1:20">
      <c r="A4614" s="55"/>
      <c r="R4614" s="55"/>
      <c r="S4614" s="55"/>
      <c r="T4614" s="56"/>
    </row>
    <row r="4615" spans="1:20">
      <c r="A4615" s="55"/>
      <c r="R4615" s="55"/>
      <c r="S4615" s="55"/>
      <c r="T4615" s="56"/>
    </row>
    <row r="4616" spans="1:20">
      <c r="A4616" s="52"/>
      <c r="R4616" s="52"/>
      <c r="S4616" s="52"/>
      <c r="T4616" s="53"/>
    </row>
    <row r="4617" spans="1:20">
      <c r="A4617" s="55"/>
      <c r="R4617" s="55"/>
      <c r="S4617" s="55"/>
      <c r="T4617" s="56"/>
    </row>
    <row r="4618" spans="1:20">
      <c r="A4618" s="55"/>
      <c r="R4618" s="55"/>
      <c r="S4618" s="55"/>
      <c r="T4618" s="56"/>
    </row>
    <row r="4619" spans="1:20">
      <c r="A4619" s="55"/>
      <c r="R4619" s="55"/>
      <c r="S4619" s="55"/>
      <c r="T4619" s="56"/>
    </row>
    <row r="4620" spans="1:20">
      <c r="A4620" s="55"/>
      <c r="P4620" s="146"/>
      <c r="R4620" s="55"/>
      <c r="S4620" s="55"/>
      <c r="T4620" s="56"/>
    </row>
    <row r="4621" spans="1:20">
      <c r="A4621" s="55"/>
      <c r="R4621" s="55"/>
      <c r="S4621" s="55"/>
      <c r="T4621" s="56"/>
    </row>
    <row r="4622" spans="1:20">
      <c r="A4622" s="55"/>
      <c r="R4622" s="55"/>
      <c r="S4622" s="55"/>
      <c r="T4622" s="56"/>
    </row>
    <row r="4623" spans="1:20">
      <c r="A4623" s="55"/>
      <c r="R4623" s="55"/>
      <c r="S4623" s="55"/>
      <c r="T4623" s="56"/>
    </row>
    <row r="4624" spans="1:20">
      <c r="A4624" s="55"/>
      <c r="R4624" s="55"/>
      <c r="S4624" s="55"/>
      <c r="T4624" s="56"/>
    </row>
    <row r="4625" spans="1:20">
      <c r="A4625" s="55"/>
      <c r="R4625" s="55"/>
      <c r="S4625" s="55"/>
      <c r="T4625" s="56"/>
    </row>
    <row r="4626" spans="1:20">
      <c r="A4626" s="55"/>
      <c r="R4626" s="55"/>
      <c r="S4626" s="55"/>
      <c r="T4626" s="56"/>
    </row>
    <row r="4627" spans="1:20">
      <c r="A4627" s="55"/>
      <c r="R4627" s="55"/>
      <c r="S4627" s="55"/>
      <c r="T4627" s="56"/>
    </row>
    <row r="4628" spans="1:20">
      <c r="A4628" s="55"/>
      <c r="R4628" s="55"/>
      <c r="S4628" s="55"/>
      <c r="T4628" s="56"/>
    </row>
    <row r="4629" spans="1:20">
      <c r="A4629" s="55"/>
      <c r="R4629" s="55"/>
      <c r="S4629" s="55"/>
      <c r="T4629" s="56"/>
    </row>
    <row r="4630" spans="1:20">
      <c r="A4630" s="55"/>
      <c r="R4630" s="55"/>
      <c r="S4630" s="55"/>
      <c r="T4630" s="56"/>
    </row>
    <row r="4631" spans="1:20">
      <c r="A4631" s="55"/>
      <c r="R4631" s="55"/>
      <c r="S4631" s="55"/>
      <c r="T4631" s="56"/>
    </row>
    <row r="4632" spans="1:20">
      <c r="A4632" s="55"/>
      <c r="R4632" s="55"/>
      <c r="S4632" s="55"/>
      <c r="T4632" s="56"/>
    </row>
    <row r="4633" spans="1:20">
      <c r="A4633" s="55"/>
      <c r="R4633" s="55"/>
      <c r="S4633" s="55"/>
      <c r="T4633" s="56"/>
    </row>
    <row r="4634" spans="1:20">
      <c r="A4634" s="55"/>
      <c r="R4634" s="55"/>
      <c r="S4634" s="55"/>
      <c r="T4634" s="56"/>
    </row>
    <row r="4635" spans="1:20">
      <c r="A4635" s="55"/>
      <c r="R4635" s="55"/>
      <c r="S4635" s="55"/>
      <c r="T4635" s="56"/>
    </row>
    <row r="4636" spans="1:20">
      <c r="A4636" s="55"/>
      <c r="R4636" s="55"/>
      <c r="S4636" s="55"/>
      <c r="T4636" s="56"/>
    </row>
    <row r="4637" spans="1:20">
      <c r="A4637" s="55"/>
      <c r="R4637" s="55"/>
      <c r="S4637" s="55"/>
      <c r="T4637" s="56"/>
    </row>
    <row r="4638" spans="1:20">
      <c r="A4638" s="55"/>
      <c r="R4638" s="55"/>
      <c r="S4638" s="55"/>
      <c r="T4638" s="56"/>
    </row>
    <row r="4639" spans="1:20">
      <c r="A4639" s="55"/>
      <c r="R4639" s="55"/>
      <c r="S4639" s="55"/>
      <c r="T4639" s="56"/>
    </row>
    <row r="4640" spans="1:20">
      <c r="A4640" s="55"/>
      <c r="R4640" s="55"/>
      <c r="S4640" s="55"/>
      <c r="T4640" s="56"/>
    </row>
    <row r="4641" spans="1:20">
      <c r="A4641" s="55"/>
      <c r="R4641" s="55"/>
      <c r="S4641" s="55"/>
      <c r="T4641" s="56"/>
    </row>
    <row r="4642" spans="1:20">
      <c r="A4642" s="55"/>
      <c r="R4642" s="55"/>
      <c r="S4642" s="55"/>
      <c r="T4642" s="56"/>
    </row>
    <row r="4643" spans="1:20">
      <c r="A4643" s="52"/>
      <c r="R4643" s="52"/>
      <c r="S4643" s="52"/>
      <c r="T4643" s="53"/>
    </row>
    <row r="4644" spans="1:20">
      <c r="A4644" s="55"/>
      <c r="R4644" s="55"/>
      <c r="S4644" s="55"/>
      <c r="T4644" s="56"/>
    </row>
    <row r="4645" spans="1:20">
      <c r="A4645" s="55"/>
      <c r="R4645" s="55"/>
      <c r="S4645" s="55"/>
      <c r="T4645" s="56"/>
    </row>
    <row r="4646" spans="1:20">
      <c r="A4646" s="55"/>
      <c r="R4646" s="55"/>
      <c r="S4646" s="55"/>
      <c r="T4646" s="56"/>
    </row>
    <row r="4647" spans="1:20">
      <c r="A4647" s="55"/>
      <c r="R4647" s="55"/>
      <c r="S4647" s="55"/>
      <c r="T4647" s="56"/>
    </row>
    <row r="4648" spans="1:20">
      <c r="A4648" s="55"/>
      <c r="R4648" s="55"/>
      <c r="S4648" s="55"/>
      <c r="T4648" s="56"/>
    </row>
    <row r="4649" spans="1:20">
      <c r="A4649" s="55"/>
      <c r="R4649" s="55"/>
      <c r="S4649" s="55"/>
      <c r="T4649" s="56"/>
    </row>
    <row r="4650" spans="1:20">
      <c r="A4650" s="55"/>
      <c r="R4650" s="55"/>
      <c r="S4650" s="55"/>
      <c r="T4650" s="56"/>
    </row>
    <row r="4651" spans="1:20">
      <c r="A4651" s="55"/>
      <c r="R4651" s="55"/>
      <c r="S4651" s="55"/>
      <c r="T4651" s="56"/>
    </row>
    <row r="4652" spans="1:20">
      <c r="A4652" s="55"/>
      <c r="R4652" s="55"/>
      <c r="S4652" s="55"/>
      <c r="T4652" s="56"/>
    </row>
    <row r="4653" spans="1:20">
      <c r="A4653" s="55"/>
      <c r="R4653" s="55"/>
      <c r="S4653" s="55"/>
      <c r="T4653" s="56"/>
    </row>
    <row r="4654" spans="1:20">
      <c r="A4654" s="55"/>
      <c r="R4654" s="55"/>
      <c r="S4654" s="55"/>
      <c r="T4654" s="56"/>
    </row>
    <row r="4655" spans="1:20">
      <c r="A4655" s="55"/>
      <c r="R4655" s="55"/>
      <c r="S4655" s="55"/>
      <c r="T4655" s="56"/>
    </row>
    <row r="4656" spans="1:20">
      <c r="A4656" s="55"/>
      <c r="R4656" s="55"/>
      <c r="S4656" s="55"/>
      <c r="T4656" s="56"/>
    </row>
    <row r="4657" spans="1:20">
      <c r="A4657" s="55"/>
      <c r="R4657" s="55"/>
      <c r="S4657" s="55"/>
      <c r="T4657" s="56"/>
    </row>
    <row r="4658" spans="1:20">
      <c r="A4658" s="55"/>
      <c r="R4658" s="55"/>
      <c r="S4658" s="55"/>
      <c r="T4658" s="56"/>
    </row>
    <row r="4659" spans="1:20">
      <c r="A4659" s="55"/>
      <c r="R4659" s="55"/>
      <c r="S4659" s="55"/>
      <c r="T4659" s="56"/>
    </row>
    <row r="4660" spans="1:20">
      <c r="A4660" s="55"/>
      <c r="R4660" s="55"/>
      <c r="S4660" s="55"/>
      <c r="T4660" s="56"/>
    </row>
    <row r="4661" spans="1:20">
      <c r="A4661" s="55"/>
      <c r="R4661" s="55"/>
      <c r="S4661" s="55"/>
      <c r="T4661" s="56"/>
    </row>
    <row r="4662" spans="1:20">
      <c r="A4662" s="55"/>
      <c r="R4662" s="55"/>
      <c r="S4662" s="55"/>
      <c r="T4662" s="56"/>
    </row>
    <row r="4663" spans="1:20">
      <c r="A4663" s="55"/>
      <c r="R4663" s="55"/>
      <c r="S4663" s="55"/>
      <c r="T4663" s="56"/>
    </row>
    <row r="4664" spans="1:20">
      <c r="A4664" s="55"/>
      <c r="R4664" s="55"/>
      <c r="S4664" s="55"/>
      <c r="T4664" s="56"/>
    </row>
    <row r="4665" spans="1:20">
      <c r="A4665" s="55"/>
      <c r="R4665" s="55"/>
      <c r="S4665" s="55"/>
      <c r="T4665" s="56"/>
    </row>
    <row r="4666" spans="1:20">
      <c r="A4666" s="55"/>
      <c r="R4666" s="55"/>
      <c r="S4666" s="55"/>
      <c r="T4666" s="56"/>
    </row>
    <row r="4667" spans="1:20">
      <c r="A4667" s="55"/>
      <c r="R4667" s="55"/>
      <c r="S4667" s="55"/>
      <c r="T4667" s="56"/>
    </row>
    <row r="4668" spans="1:20">
      <c r="A4668" s="55"/>
      <c r="R4668" s="55"/>
      <c r="S4668" s="55"/>
      <c r="T4668" s="56"/>
    </row>
    <row r="4669" spans="1:20">
      <c r="A4669" s="55"/>
      <c r="R4669" s="55"/>
      <c r="S4669" s="55"/>
      <c r="T4669" s="56"/>
    </row>
  </sheetData>
  <sortState ref="A2:Z4499">
    <sortCondition ref="B2:B4499"/>
  </sortState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ET119"/>
  <sheetViews>
    <sheetView zoomScale="85" zoomScaleNormal="85" workbookViewId="0"/>
  </sheetViews>
  <sheetFormatPr baseColWidth="10" defaultColWidth="11.453125" defaultRowHeight="14.5"/>
  <cols>
    <col min="1" max="1" width="25.26953125" style="94" bestFit="1" customWidth="1"/>
    <col min="2" max="2" width="17.453125" style="94" bestFit="1" customWidth="1"/>
    <col min="3" max="8" width="11.453125" style="94"/>
    <col min="9" max="9" width="25.26953125" style="94" bestFit="1" customWidth="1"/>
    <col min="10" max="10" width="17.453125" style="94" bestFit="1" customWidth="1"/>
    <col min="11" max="17" width="11.453125" style="94"/>
    <col min="18" max="18" width="25.7265625" style="94" bestFit="1" customWidth="1"/>
    <col min="19" max="19" width="11.26953125" style="94" bestFit="1" customWidth="1"/>
    <col min="20" max="20" width="10.1796875" style="94" bestFit="1" customWidth="1"/>
    <col min="21" max="21" width="12.54296875" style="94" bestFit="1" customWidth="1"/>
    <col min="22" max="16384" width="11.453125" style="94"/>
  </cols>
  <sheetData>
    <row r="1" spans="1:16374" s="150" customFormat="1" ht="15.5">
      <c r="A1" s="149" t="s">
        <v>295</v>
      </c>
      <c r="I1" s="151" t="s">
        <v>296</v>
      </c>
      <c r="J1" s="152"/>
      <c r="K1" s="152"/>
      <c r="L1" s="152"/>
      <c r="M1" s="152"/>
      <c r="N1" s="152"/>
      <c r="O1" s="152"/>
      <c r="P1" s="152"/>
      <c r="Q1" s="151" t="s">
        <v>460</v>
      </c>
      <c r="R1" s="148"/>
      <c r="S1" s="148"/>
      <c r="T1" s="148"/>
      <c r="U1" s="148"/>
      <c r="V1" s="148"/>
      <c r="W1" s="148"/>
      <c r="X1" s="148"/>
      <c r="Y1" s="153"/>
      <c r="Z1" s="153"/>
      <c r="AA1" s="153"/>
      <c r="AB1" s="153"/>
      <c r="AC1" s="153"/>
      <c r="AD1" s="153"/>
      <c r="AE1" s="153"/>
      <c r="AF1" s="153"/>
      <c r="AG1" s="153"/>
      <c r="AH1" s="153"/>
      <c r="AI1" s="153"/>
      <c r="AJ1" s="153"/>
      <c r="AK1" s="153"/>
      <c r="AL1" s="153"/>
      <c r="AM1" s="153"/>
      <c r="AN1" s="153"/>
      <c r="AO1" s="153"/>
      <c r="AP1" s="153"/>
      <c r="AQ1" s="153"/>
      <c r="AR1" s="153"/>
      <c r="AS1" s="153"/>
      <c r="AT1" s="153"/>
      <c r="AU1" s="153"/>
      <c r="AV1" s="153"/>
      <c r="AW1" s="153"/>
      <c r="AX1" s="153"/>
      <c r="AY1" s="153"/>
      <c r="AZ1" s="153"/>
      <c r="BA1" s="153"/>
      <c r="BB1" s="153"/>
      <c r="BC1" s="153"/>
      <c r="BD1" s="153"/>
      <c r="BE1" s="153"/>
      <c r="BF1" s="153"/>
      <c r="BG1" s="153"/>
      <c r="BH1" s="153"/>
      <c r="BI1" s="153"/>
      <c r="BJ1" s="153"/>
      <c r="BK1" s="153"/>
      <c r="BL1" s="153"/>
      <c r="BM1" s="153"/>
      <c r="BN1" s="153"/>
      <c r="BO1" s="153"/>
      <c r="BP1" s="153"/>
      <c r="BQ1" s="153"/>
      <c r="BR1" s="153"/>
      <c r="BS1" s="153"/>
      <c r="BT1" s="153"/>
      <c r="BU1" s="153"/>
      <c r="BV1" s="153"/>
      <c r="BW1" s="153"/>
      <c r="BX1" s="153"/>
      <c r="BY1" s="153"/>
      <c r="BZ1" s="153"/>
      <c r="CA1" s="153"/>
      <c r="CB1" s="153"/>
      <c r="CC1" s="153"/>
      <c r="CD1" s="153"/>
      <c r="CE1" s="153"/>
      <c r="CF1" s="153"/>
      <c r="CG1" s="153"/>
      <c r="CH1" s="153"/>
      <c r="CI1" s="153"/>
      <c r="CJ1" s="153"/>
      <c r="CK1" s="153"/>
      <c r="CL1" s="153"/>
      <c r="CM1" s="153"/>
      <c r="CN1" s="153"/>
      <c r="CO1" s="153"/>
      <c r="CP1" s="153"/>
      <c r="CQ1" s="153"/>
      <c r="CR1" s="153"/>
      <c r="CS1" s="153"/>
      <c r="CT1" s="153"/>
      <c r="CU1" s="153"/>
      <c r="CV1" s="153"/>
      <c r="CW1" s="153"/>
      <c r="CX1" s="153"/>
      <c r="CY1" s="153"/>
      <c r="CZ1" s="153"/>
      <c r="DA1" s="153"/>
      <c r="DB1" s="153"/>
      <c r="DC1" s="153"/>
      <c r="DD1" s="153"/>
      <c r="DE1" s="153"/>
      <c r="DF1" s="153"/>
      <c r="DG1" s="153"/>
      <c r="DH1" s="153"/>
      <c r="DI1" s="153"/>
      <c r="DJ1" s="153"/>
      <c r="DK1" s="153"/>
      <c r="DL1" s="153"/>
      <c r="DM1" s="153"/>
      <c r="DN1" s="153"/>
      <c r="DO1" s="153"/>
      <c r="DP1" s="153"/>
      <c r="DQ1" s="153"/>
      <c r="DR1" s="153"/>
      <c r="DS1" s="153"/>
      <c r="DT1" s="153"/>
      <c r="DU1" s="153"/>
      <c r="DV1" s="153"/>
      <c r="DW1" s="153"/>
      <c r="DX1" s="153"/>
      <c r="DY1" s="153"/>
      <c r="DZ1" s="153"/>
      <c r="EA1" s="153"/>
      <c r="EB1" s="153"/>
      <c r="EC1" s="153"/>
      <c r="ED1" s="153"/>
      <c r="EE1" s="153"/>
      <c r="EF1" s="153"/>
      <c r="EG1" s="153"/>
      <c r="EH1" s="153"/>
      <c r="EI1" s="153"/>
      <c r="EJ1" s="153"/>
      <c r="EK1" s="153"/>
      <c r="EL1" s="153"/>
      <c r="EM1" s="153"/>
      <c r="EN1" s="153"/>
      <c r="EO1" s="153"/>
      <c r="EP1" s="153"/>
      <c r="EQ1" s="153"/>
      <c r="ER1" s="153"/>
      <c r="ES1" s="153"/>
      <c r="ET1" s="153"/>
      <c r="EU1" s="153"/>
      <c r="EV1" s="153"/>
      <c r="EW1" s="153"/>
      <c r="EX1" s="153"/>
      <c r="EY1" s="153"/>
      <c r="EZ1" s="153"/>
      <c r="FA1" s="153"/>
      <c r="FB1" s="153"/>
      <c r="FC1" s="153"/>
      <c r="FD1" s="153"/>
      <c r="FE1" s="153"/>
      <c r="FF1" s="153"/>
      <c r="FG1" s="153"/>
      <c r="FH1" s="153"/>
      <c r="FI1" s="153"/>
      <c r="FJ1" s="153"/>
      <c r="FK1" s="153"/>
      <c r="FL1" s="153"/>
      <c r="FM1" s="153"/>
      <c r="FN1" s="153"/>
      <c r="FO1" s="153"/>
      <c r="FP1" s="153"/>
      <c r="FQ1" s="153"/>
      <c r="FR1" s="153"/>
      <c r="FS1" s="153"/>
      <c r="FT1" s="153"/>
      <c r="FU1" s="153"/>
      <c r="FV1" s="153"/>
      <c r="FW1" s="153"/>
      <c r="FX1" s="153"/>
      <c r="FY1" s="153"/>
      <c r="FZ1" s="153"/>
      <c r="GA1" s="153"/>
      <c r="GB1" s="153"/>
      <c r="GC1" s="153"/>
      <c r="GD1" s="153"/>
      <c r="GE1" s="153"/>
      <c r="GF1" s="153"/>
      <c r="GG1" s="153"/>
      <c r="GH1" s="153"/>
      <c r="GI1" s="153"/>
      <c r="GJ1" s="153"/>
      <c r="GK1" s="153"/>
      <c r="GL1" s="153"/>
      <c r="GM1" s="153"/>
      <c r="GN1" s="153"/>
      <c r="GO1" s="153"/>
      <c r="GP1" s="153"/>
      <c r="GQ1" s="153"/>
      <c r="GR1" s="153"/>
      <c r="GS1" s="153"/>
      <c r="GT1" s="153"/>
      <c r="GU1" s="153"/>
      <c r="GV1" s="153"/>
      <c r="GW1" s="153"/>
      <c r="GX1" s="153"/>
      <c r="GY1" s="153"/>
      <c r="GZ1" s="153"/>
      <c r="HA1" s="153"/>
      <c r="HB1" s="153"/>
      <c r="HC1" s="153"/>
      <c r="HD1" s="153"/>
      <c r="HE1" s="153"/>
      <c r="HF1" s="153"/>
      <c r="HG1" s="153"/>
      <c r="HH1" s="153"/>
      <c r="HI1" s="153"/>
      <c r="HJ1" s="153"/>
      <c r="HK1" s="153"/>
      <c r="HL1" s="153"/>
      <c r="HM1" s="153"/>
      <c r="HN1" s="153"/>
      <c r="HO1" s="153"/>
      <c r="HP1" s="153"/>
      <c r="HQ1" s="153"/>
      <c r="HR1" s="153"/>
      <c r="HS1" s="153"/>
      <c r="HT1" s="153"/>
      <c r="HU1" s="153"/>
      <c r="HV1" s="153"/>
      <c r="HW1" s="153"/>
      <c r="HX1" s="153"/>
      <c r="HY1" s="153"/>
      <c r="HZ1" s="153"/>
      <c r="IA1" s="153"/>
      <c r="IB1" s="153"/>
      <c r="IC1" s="153"/>
      <c r="ID1" s="153"/>
      <c r="IE1" s="153"/>
      <c r="IF1" s="153"/>
      <c r="IG1" s="153"/>
      <c r="IH1" s="153"/>
      <c r="II1" s="153"/>
      <c r="IJ1" s="153"/>
      <c r="IK1" s="153"/>
      <c r="IL1" s="153"/>
      <c r="IM1" s="153"/>
      <c r="IN1" s="153"/>
      <c r="IO1" s="153"/>
      <c r="IP1" s="153"/>
      <c r="IQ1" s="153"/>
      <c r="IR1" s="153"/>
      <c r="IS1" s="153"/>
      <c r="IT1" s="153"/>
      <c r="IU1" s="153"/>
      <c r="IV1" s="153"/>
      <c r="IW1" s="153"/>
      <c r="IX1" s="153"/>
      <c r="IY1" s="153"/>
      <c r="IZ1" s="153"/>
      <c r="JA1" s="153"/>
      <c r="JB1" s="153"/>
      <c r="JC1" s="153"/>
      <c r="JD1" s="153"/>
      <c r="JE1" s="153"/>
      <c r="JF1" s="153"/>
      <c r="JG1" s="153"/>
      <c r="JH1" s="153"/>
      <c r="JI1" s="153"/>
      <c r="JJ1" s="153"/>
      <c r="JK1" s="153"/>
      <c r="JL1" s="153"/>
      <c r="JM1" s="153"/>
      <c r="JN1" s="153"/>
      <c r="JO1" s="153"/>
      <c r="JP1" s="153"/>
      <c r="JQ1" s="153"/>
      <c r="JR1" s="153"/>
      <c r="JS1" s="153"/>
      <c r="JT1" s="153"/>
      <c r="JU1" s="153"/>
      <c r="JV1" s="153"/>
      <c r="JW1" s="153"/>
      <c r="JX1" s="153"/>
      <c r="JY1" s="153"/>
      <c r="JZ1" s="153"/>
      <c r="KA1" s="153"/>
      <c r="KB1" s="153"/>
      <c r="KC1" s="153"/>
      <c r="KD1" s="153"/>
      <c r="KE1" s="153"/>
      <c r="KF1" s="153"/>
      <c r="KG1" s="153"/>
      <c r="KH1" s="153"/>
      <c r="KI1" s="153"/>
      <c r="KJ1" s="153"/>
      <c r="KK1" s="153"/>
      <c r="KL1" s="153"/>
      <c r="KM1" s="153"/>
      <c r="KN1" s="153"/>
      <c r="KO1" s="153"/>
      <c r="KP1" s="153"/>
      <c r="KQ1" s="153"/>
      <c r="KR1" s="153"/>
      <c r="KS1" s="153"/>
      <c r="KT1" s="153"/>
      <c r="KU1" s="153"/>
      <c r="KV1" s="153"/>
      <c r="KW1" s="153"/>
      <c r="KX1" s="153"/>
      <c r="KY1" s="153"/>
      <c r="KZ1" s="153"/>
      <c r="LA1" s="153"/>
      <c r="LB1" s="153"/>
      <c r="LC1" s="153"/>
      <c r="LD1" s="153"/>
      <c r="LE1" s="153"/>
      <c r="LF1" s="153"/>
      <c r="LG1" s="153"/>
      <c r="LH1" s="153"/>
      <c r="LI1" s="153"/>
      <c r="LJ1" s="153"/>
      <c r="LK1" s="153"/>
      <c r="LL1" s="153"/>
      <c r="LM1" s="153"/>
      <c r="LN1" s="153"/>
      <c r="LO1" s="153"/>
      <c r="LP1" s="153"/>
      <c r="LQ1" s="153"/>
      <c r="LR1" s="153"/>
      <c r="LS1" s="153"/>
      <c r="LT1" s="153"/>
      <c r="LU1" s="153"/>
      <c r="LV1" s="153"/>
      <c r="LW1" s="153"/>
      <c r="LX1" s="153"/>
      <c r="LY1" s="153"/>
      <c r="LZ1" s="153"/>
      <c r="MA1" s="153"/>
      <c r="MB1" s="153"/>
      <c r="MC1" s="153"/>
      <c r="MD1" s="153"/>
      <c r="ME1" s="153"/>
      <c r="MF1" s="153"/>
      <c r="MG1" s="153"/>
      <c r="MH1" s="153"/>
      <c r="MI1" s="153"/>
      <c r="MJ1" s="153"/>
      <c r="MK1" s="153"/>
      <c r="ML1" s="153"/>
      <c r="MM1" s="153"/>
      <c r="MN1" s="153"/>
      <c r="MO1" s="153"/>
      <c r="MP1" s="153"/>
      <c r="MQ1" s="153"/>
      <c r="MR1" s="153"/>
      <c r="MS1" s="153"/>
      <c r="MT1" s="153"/>
      <c r="MU1" s="153"/>
      <c r="MV1" s="153"/>
      <c r="MW1" s="153"/>
      <c r="MX1" s="153"/>
      <c r="MY1" s="153"/>
      <c r="MZ1" s="153"/>
      <c r="NA1" s="153"/>
      <c r="NB1" s="153"/>
      <c r="NC1" s="153"/>
      <c r="ND1" s="153"/>
      <c r="NE1" s="153"/>
      <c r="NF1" s="153"/>
      <c r="NG1" s="153"/>
      <c r="NH1" s="153"/>
      <c r="NI1" s="153"/>
      <c r="NJ1" s="153"/>
      <c r="NK1" s="153"/>
      <c r="NL1" s="153"/>
      <c r="NM1" s="153"/>
      <c r="NN1" s="153"/>
      <c r="NO1" s="153"/>
      <c r="NP1" s="153"/>
      <c r="NQ1" s="153"/>
      <c r="NR1" s="153"/>
      <c r="NS1" s="153"/>
      <c r="NT1" s="153"/>
      <c r="NU1" s="153"/>
      <c r="NV1" s="153"/>
      <c r="NW1" s="153"/>
      <c r="NX1" s="153"/>
      <c r="NY1" s="153"/>
      <c r="NZ1" s="153"/>
      <c r="OA1" s="153"/>
      <c r="OB1" s="153"/>
      <c r="OC1" s="153"/>
      <c r="OD1" s="153"/>
      <c r="OE1" s="153"/>
      <c r="OF1" s="153"/>
      <c r="OG1" s="153"/>
      <c r="OH1" s="153"/>
      <c r="OI1" s="153"/>
      <c r="OJ1" s="153"/>
      <c r="OK1" s="153"/>
      <c r="OL1" s="153"/>
      <c r="OM1" s="153"/>
      <c r="ON1" s="153"/>
      <c r="OO1" s="153"/>
      <c r="OP1" s="153"/>
      <c r="OQ1" s="153"/>
      <c r="OR1" s="153"/>
      <c r="OS1" s="153"/>
      <c r="OT1" s="153"/>
      <c r="OU1" s="153"/>
      <c r="OV1" s="153"/>
      <c r="OW1" s="153"/>
      <c r="OX1" s="153"/>
      <c r="OY1" s="153"/>
      <c r="OZ1" s="153"/>
      <c r="PA1" s="153"/>
      <c r="PB1" s="153"/>
      <c r="PC1" s="153"/>
      <c r="PD1" s="153"/>
      <c r="PE1" s="153"/>
      <c r="PF1" s="153"/>
      <c r="PG1" s="153"/>
      <c r="PH1" s="153"/>
      <c r="PI1" s="153"/>
      <c r="PJ1" s="153"/>
      <c r="PK1" s="153"/>
      <c r="PL1" s="153"/>
      <c r="PM1" s="153"/>
      <c r="PN1" s="153"/>
      <c r="PO1" s="153"/>
      <c r="PP1" s="153"/>
      <c r="PQ1" s="153"/>
      <c r="PR1" s="153"/>
      <c r="PS1" s="153"/>
      <c r="PT1" s="153"/>
      <c r="PU1" s="153"/>
      <c r="PV1" s="153"/>
      <c r="PW1" s="153"/>
      <c r="PX1" s="153"/>
      <c r="PY1" s="153"/>
      <c r="PZ1" s="153"/>
      <c r="QA1" s="153"/>
      <c r="QB1" s="153"/>
      <c r="QC1" s="153"/>
      <c r="QD1" s="153"/>
      <c r="QE1" s="153"/>
      <c r="QF1" s="153"/>
      <c r="QG1" s="153"/>
      <c r="QH1" s="153"/>
      <c r="QI1" s="153"/>
      <c r="QJ1" s="153"/>
      <c r="QK1" s="153"/>
      <c r="QL1" s="153"/>
      <c r="QM1" s="153"/>
      <c r="QN1" s="153"/>
      <c r="QO1" s="153"/>
      <c r="QP1" s="153"/>
      <c r="QQ1" s="153"/>
      <c r="QR1" s="153"/>
      <c r="QS1" s="153"/>
      <c r="QT1" s="153"/>
      <c r="QU1" s="153"/>
      <c r="QV1" s="153"/>
      <c r="QW1" s="153"/>
      <c r="QX1" s="153"/>
      <c r="QY1" s="153"/>
      <c r="QZ1" s="153"/>
      <c r="RA1" s="153"/>
      <c r="RB1" s="153"/>
      <c r="RC1" s="153"/>
      <c r="RD1" s="153"/>
      <c r="RE1" s="153"/>
      <c r="RF1" s="153"/>
      <c r="RG1" s="153"/>
      <c r="RH1" s="153"/>
      <c r="RI1" s="153"/>
      <c r="RJ1" s="153"/>
      <c r="RK1" s="153"/>
      <c r="RL1" s="153"/>
      <c r="RM1" s="153"/>
      <c r="RN1" s="153"/>
      <c r="RO1" s="153"/>
      <c r="RP1" s="153"/>
      <c r="RQ1" s="153"/>
      <c r="RR1" s="153"/>
      <c r="RS1" s="153"/>
      <c r="RT1" s="153"/>
      <c r="RU1" s="153"/>
      <c r="RV1" s="153"/>
      <c r="RW1" s="153"/>
      <c r="RX1" s="153"/>
      <c r="RY1" s="153"/>
      <c r="RZ1" s="153"/>
      <c r="SA1" s="153"/>
      <c r="SB1" s="153"/>
      <c r="SC1" s="153"/>
      <c r="SD1" s="153"/>
      <c r="SE1" s="153"/>
      <c r="SF1" s="153"/>
      <c r="SG1" s="153"/>
      <c r="SH1" s="153"/>
      <c r="SI1" s="153"/>
      <c r="SJ1" s="153"/>
      <c r="SK1" s="153"/>
      <c r="SL1" s="153"/>
      <c r="SM1" s="153"/>
      <c r="SN1" s="153"/>
      <c r="SO1" s="153"/>
      <c r="SP1" s="153"/>
      <c r="SQ1" s="153"/>
      <c r="SR1" s="153"/>
      <c r="SS1" s="153"/>
      <c r="ST1" s="153"/>
      <c r="SU1" s="153"/>
      <c r="SV1" s="153"/>
      <c r="SW1" s="153"/>
      <c r="SX1" s="153"/>
      <c r="SY1" s="153"/>
      <c r="SZ1" s="153"/>
      <c r="TA1" s="153"/>
      <c r="TB1" s="153"/>
      <c r="TC1" s="153"/>
      <c r="TD1" s="153"/>
      <c r="TE1" s="153"/>
      <c r="TF1" s="153"/>
      <c r="TG1" s="153"/>
      <c r="TH1" s="153"/>
      <c r="TI1" s="153"/>
      <c r="TJ1" s="153"/>
      <c r="TK1" s="153"/>
      <c r="TL1" s="153"/>
      <c r="TM1" s="153"/>
      <c r="TN1" s="153"/>
      <c r="TO1" s="153"/>
      <c r="TP1" s="153"/>
      <c r="TQ1" s="153"/>
      <c r="TR1" s="153"/>
      <c r="TS1" s="153"/>
      <c r="TT1" s="153"/>
      <c r="TU1" s="153"/>
      <c r="TV1" s="153"/>
      <c r="TW1" s="153"/>
      <c r="TX1" s="153"/>
      <c r="TY1" s="153"/>
      <c r="TZ1" s="153"/>
      <c r="UA1" s="153"/>
      <c r="UB1" s="153"/>
      <c r="UC1" s="153"/>
      <c r="UD1" s="153"/>
      <c r="UE1" s="153"/>
      <c r="UF1" s="153"/>
      <c r="UG1" s="153"/>
      <c r="UH1" s="153"/>
      <c r="UI1" s="153"/>
      <c r="UJ1" s="153"/>
      <c r="UK1" s="153"/>
      <c r="UL1" s="153"/>
      <c r="UM1" s="153"/>
      <c r="UN1" s="153"/>
      <c r="UO1" s="153"/>
      <c r="UP1" s="153"/>
      <c r="UQ1" s="153"/>
      <c r="UR1" s="153"/>
      <c r="US1" s="153"/>
      <c r="UT1" s="153"/>
      <c r="UU1" s="153"/>
      <c r="UV1" s="153"/>
      <c r="UW1" s="153"/>
      <c r="UX1" s="153"/>
      <c r="UY1" s="153"/>
      <c r="UZ1" s="153"/>
      <c r="VA1" s="153"/>
      <c r="VB1" s="153"/>
      <c r="VC1" s="153"/>
      <c r="VD1" s="153"/>
      <c r="VE1" s="153"/>
      <c r="VF1" s="153"/>
      <c r="VG1" s="153"/>
      <c r="VH1" s="153"/>
      <c r="VI1" s="153"/>
      <c r="VJ1" s="153"/>
      <c r="VK1" s="153"/>
      <c r="VL1" s="153"/>
      <c r="VM1" s="153"/>
      <c r="VN1" s="153"/>
      <c r="VO1" s="153"/>
      <c r="VP1" s="153"/>
      <c r="VQ1" s="153"/>
      <c r="VR1" s="153"/>
      <c r="VS1" s="153"/>
      <c r="VT1" s="153"/>
      <c r="VU1" s="153"/>
      <c r="VV1" s="153"/>
      <c r="VW1" s="153"/>
      <c r="VX1" s="153"/>
      <c r="VY1" s="153"/>
      <c r="VZ1" s="153"/>
      <c r="WA1" s="153"/>
      <c r="WB1" s="153"/>
      <c r="WC1" s="153"/>
      <c r="WD1" s="153"/>
      <c r="WE1" s="153"/>
      <c r="WF1" s="153"/>
      <c r="WG1" s="153"/>
      <c r="WH1" s="153"/>
      <c r="WI1" s="153"/>
      <c r="WJ1" s="153"/>
      <c r="WK1" s="153"/>
      <c r="WL1" s="153"/>
      <c r="WM1" s="153"/>
      <c r="WN1" s="153"/>
      <c r="WO1" s="153"/>
      <c r="WP1" s="153"/>
      <c r="WQ1" s="153"/>
      <c r="WR1" s="153"/>
      <c r="WS1" s="153"/>
      <c r="WT1" s="153"/>
      <c r="WU1" s="153"/>
      <c r="WV1" s="153"/>
      <c r="WW1" s="153"/>
      <c r="WX1" s="153"/>
      <c r="WY1" s="153"/>
      <c r="WZ1" s="153"/>
      <c r="XA1" s="153"/>
      <c r="XB1" s="153"/>
      <c r="XC1" s="153"/>
      <c r="XD1" s="153"/>
      <c r="XE1" s="153"/>
      <c r="XF1" s="153"/>
      <c r="XG1" s="153"/>
      <c r="XH1" s="153"/>
      <c r="XI1" s="153"/>
      <c r="XJ1" s="153"/>
      <c r="XK1" s="153"/>
      <c r="XL1" s="153"/>
      <c r="XM1" s="153"/>
      <c r="XN1" s="153"/>
      <c r="XO1" s="153"/>
      <c r="XP1" s="153"/>
      <c r="XQ1" s="153"/>
      <c r="XR1" s="153"/>
      <c r="XS1" s="153"/>
      <c r="XT1" s="153"/>
      <c r="XU1" s="153"/>
      <c r="XV1" s="153"/>
      <c r="XW1" s="153"/>
      <c r="XX1" s="153"/>
      <c r="XY1" s="153"/>
      <c r="XZ1" s="153"/>
      <c r="YA1" s="153"/>
      <c r="YB1" s="153"/>
      <c r="YC1" s="153"/>
      <c r="YD1" s="153"/>
      <c r="YE1" s="153"/>
      <c r="YF1" s="153"/>
      <c r="YG1" s="153"/>
      <c r="YH1" s="153"/>
      <c r="YI1" s="153"/>
      <c r="YJ1" s="153"/>
      <c r="YK1" s="153"/>
      <c r="YL1" s="153"/>
      <c r="YM1" s="153"/>
      <c r="YN1" s="153"/>
      <c r="YO1" s="153"/>
      <c r="YP1" s="153"/>
      <c r="YQ1" s="153"/>
      <c r="YR1" s="153"/>
      <c r="YS1" s="153"/>
      <c r="YT1" s="153"/>
      <c r="YU1" s="153"/>
      <c r="YV1" s="153"/>
      <c r="YW1" s="153"/>
      <c r="YX1" s="153"/>
      <c r="YY1" s="153"/>
      <c r="YZ1" s="153"/>
      <c r="ZA1" s="153"/>
      <c r="ZB1" s="153"/>
      <c r="ZC1" s="153"/>
      <c r="ZD1" s="153"/>
      <c r="ZE1" s="153"/>
      <c r="ZF1" s="153"/>
      <c r="ZG1" s="153"/>
      <c r="ZH1" s="153"/>
      <c r="ZI1" s="153"/>
      <c r="ZJ1" s="153"/>
      <c r="ZK1" s="153"/>
      <c r="ZL1" s="153"/>
      <c r="ZM1" s="153"/>
      <c r="ZN1" s="153"/>
      <c r="ZO1" s="153"/>
      <c r="ZP1" s="153"/>
      <c r="ZQ1" s="153"/>
      <c r="ZR1" s="153"/>
      <c r="ZS1" s="153"/>
      <c r="ZT1" s="153"/>
      <c r="ZU1" s="153"/>
      <c r="ZV1" s="153"/>
      <c r="ZW1" s="153"/>
      <c r="ZX1" s="153"/>
      <c r="ZY1" s="153"/>
      <c r="ZZ1" s="153"/>
      <c r="AAA1" s="153"/>
      <c r="AAB1" s="153"/>
      <c r="AAC1" s="153"/>
      <c r="AAD1" s="153"/>
      <c r="AAE1" s="153"/>
      <c r="AAF1" s="153"/>
      <c r="AAG1" s="153"/>
      <c r="AAH1" s="153"/>
      <c r="AAI1" s="153"/>
      <c r="AAJ1" s="153"/>
      <c r="AAK1" s="153"/>
      <c r="AAL1" s="153"/>
      <c r="AAM1" s="153"/>
      <c r="AAN1" s="153"/>
      <c r="AAO1" s="153"/>
      <c r="AAP1" s="153"/>
      <c r="AAQ1" s="153"/>
      <c r="AAR1" s="153"/>
      <c r="AAS1" s="153"/>
      <c r="AAT1" s="153"/>
      <c r="AAU1" s="153"/>
      <c r="AAV1" s="153"/>
      <c r="AAW1" s="153"/>
      <c r="AAX1" s="153"/>
      <c r="AAY1" s="153"/>
      <c r="AAZ1" s="153"/>
      <c r="ABA1" s="153"/>
      <c r="ABB1" s="153"/>
      <c r="ABC1" s="153"/>
      <c r="ABD1" s="153"/>
      <c r="ABE1" s="153"/>
      <c r="ABF1" s="153"/>
      <c r="ABG1" s="153"/>
      <c r="ABH1" s="153"/>
      <c r="ABI1" s="153"/>
      <c r="ABJ1" s="153"/>
      <c r="ABK1" s="153"/>
      <c r="ABL1" s="153"/>
      <c r="ABM1" s="153"/>
      <c r="ABN1" s="153"/>
      <c r="ABO1" s="153"/>
      <c r="ABP1" s="153"/>
      <c r="ABQ1" s="153"/>
      <c r="ABR1" s="153"/>
      <c r="ABS1" s="153"/>
      <c r="ABT1" s="153"/>
      <c r="ABU1" s="153"/>
      <c r="ABV1" s="153"/>
      <c r="ABW1" s="153"/>
      <c r="ABX1" s="153"/>
      <c r="ABY1" s="153"/>
      <c r="ABZ1" s="153"/>
      <c r="ACA1" s="153"/>
      <c r="ACB1" s="153"/>
      <c r="ACC1" s="153"/>
      <c r="ACD1" s="153"/>
      <c r="ACE1" s="153"/>
      <c r="ACF1" s="153"/>
      <c r="ACG1" s="153"/>
      <c r="ACH1" s="153"/>
      <c r="ACI1" s="153"/>
      <c r="ACJ1" s="153"/>
      <c r="ACK1" s="153"/>
      <c r="ACL1" s="153"/>
      <c r="ACM1" s="153"/>
      <c r="ACN1" s="153"/>
      <c r="ACO1" s="153"/>
      <c r="ACP1" s="153"/>
      <c r="ACQ1" s="153"/>
      <c r="ACR1" s="153"/>
      <c r="ACS1" s="153"/>
      <c r="ACT1" s="153"/>
      <c r="ACU1" s="153"/>
      <c r="ACV1" s="153"/>
      <c r="ACW1" s="153"/>
      <c r="ACX1" s="153"/>
      <c r="ACY1" s="153"/>
      <c r="ACZ1" s="153"/>
      <c r="ADA1" s="153"/>
      <c r="ADB1" s="153"/>
      <c r="ADC1" s="153"/>
      <c r="ADD1" s="153"/>
      <c r="ADE1" s="153"/>
      <c r="ADF1" s="153"/>
      <c r="ADG1" s="153"/>
      <c r="ADH1" s="153"/>
      <c r="ADI1" s="153"/>
      <c r="ADJ1" s="153"/>
      <c r="ADK1" s="153"/>
      <c r="ADL1" s="153"/>
      <c r="ADM1" s="153"/>
      <c r="ADN1" s="153"/>
      <c r="ADO1" s="153"/>
      <c r="ADP1" s="153"/>
      <c r="ADQ1" s="153"/>
      <c r="ADR1" s="153"/>
      <c r="ADS1" s="153"/>
      <c r="ADT1" s="153"/>
      <c r="ADU1" s="153"/>
      <c r="ADV1" s="153"/>
      <c r="ADW1" s="153"/>
      <c r="ADX1" s="153"/>
      <c r="ADY1" s="153"/>
      <c r="ADZ1" s="153"/>
      <c r="AEA1" s="153"/>
      <c r="AEB1" s="153"/>
      <c r="AEC1" s="153"/>
      <c r="AED1" s="153"/>
      <c r="AEE1" s="153"/>
      <c r="AEF1" s="153"/>
      <c r="AEG1" s="153"/>
      <c r="AEH1" s="153"/>
      <c r="AEI1" s="153"/>
      <c r="AEJ1" s="153"/>
      <c r="AEK1" s="153"/>
      <c r="AEL1" s="153"/>
      <c r="AEM1" s="153"/>
      <c r="AEN1" s="153"/>
      <c r="AEO1" s="153"/>
      <c r="AEP1" s="153"/>
      <c r="AEQ1" s="153"/>
      <c r="AER1" s="153"/>
      <c r="AES1" s="153"/>
      <c r="AET1" s="153"/>
      <c r="AEU1" s="153"/>
      <c r="AEV1" s="153"/>
      <c r="AEW1" s="153"/>
      <c r="AEX1" s="153"/>
      <c r="AEY1" s="153"/>
      <c r="AEZ1" s="153"/>
      <c r="AFA1" s="153"/>
      <c r="AFB1" s="153"/>
      <c r="AFC1" s="153"/>
      <c r="AFD1" s="153"/>
      <c r="AFE1" s="153"/>
      <c r="AFF1" s="153"/>
      <c r="AFG1" s="153"/>
      <c r="AFH1" s="153"/>
      <c r="AFI1" s="153"/>
      <c r="AFJ1" s="153"/>
      <c r="AFK1" s="153"/>
      <c r="AFL1" s="153"/>
      <c r="AFM1" s="153"/>
      <c r="AFN1" s="153"/>
      <c r="AFO1" s="153"/>
      <c r="AFP1" s="153"/>
      <c r="AFQ1" s="153"/>
      <c r="AFR1" s="153"/>
      <c r="AFS1" s="153"/>
      <c r="AFT1" s="153"/>
      <c r="AFU1" s="153"/>
      <c r="AFV1" s="153"/>
      <c r="AFW1" s="153"/>
      <c r="AFX1" s="153"/>
      <c r="AFY1" s="153"/>
      <c r="AFZ1" s="153"/>
      <c r="AGA1" s="153"/>
      <c r="AGB1" s="153"/>
      <c r="AGC1" s="153"/>
      <c r="AGD1" s="153"/>
      <c r="AGE1" s="153"/>
      <c r="AGF1" s="153"/>
      <c r="AGG1" s="153"/>
      <c r="AGH1" s="153"/>
      <c r="AGI1" s="153"/>
      <c r="AGJ1" s="153"/>
      <c r="AGK1" s="153"/>
      <c r="AGL1" s="153"/>
      <c r="AGM1" s="153"/>
      <c r="AGN1" s="153"/>
      <c r="AGO1" s="153"/>
      <c r="AGP1" s="153"/>
      <c r="AGQ1" s="153"/>
      <c r="AGR1" s="153"/>
      <c r="AGS1" s="153"/>
      <c r="AGT1" s="153"/>
      <c r="AGU1" s="153"/>
      <c r="AGV1" s="153"/>
      <c r="AGW1" s="153"/>
      <c r="AGX1" s="153"/>
      <c r="AGY1" s="153"/>
      <c r="AGZ1" s="153"/>
      <c r="AHA1" s="153"/>
      <c r="AHB1" s="153"/>
      <c r="AHC1" s="153"/>
      <c r="AHD1" s="153"/>
      <c r="AHE1" s="153"/>
      <c r="AHF1" s="153"/>
      <c r="AHG1" s="153"/>
      <c r="AHH1" s="153"/>
      <c r="AHI1" s="153"/>
      <c r="AHJ1" s="153"/>
      <c r="AHK1" s="153"/>
      <c r="AHL1" s="153"/>
      <c r="AHM1" s="153"/>
      <c r="AHN1" s="153"/>
      <c r="AHO1" s="153"/>
      <c r="AHP1" s="153"/>
      <c r="AHQ1" s="153"/>
      <c r="AHR1" s="153"/>
      <c r="AHS1" s="153"/>
      <c r="AHT1" s="153"/>
      <c r="AHU1" s="153"/>
      <c r="AHV1" s="153"/>
      <c r="AHW1" s="153"/>
      <c r="AHX1" s="153"/>
      <c r="AHY1" s="153"/>
      <c r="AHZ1" s="153"/>
      <c r="AIA1" s="153"/>
      <c r="AIB1" s="153"/>
      <c r="AIC1" s="153"/>
      <c r="AID1" s="153"/>
      <c r="AIE1" s="153"/>
      <c r="AIF1" s="153"/>
      <c r="AIG1" s="153"/>
      <c r="AIH1" s="153"/>
      <c r="AII1" s="153"/>
      <c r="AIJ1" s="153"/>
      <c r="AIK1" s="153"/>
      <c r="AIL1" s="153"/>
      <c r="AIM1" s="153"/>
      <c r="AIN1" s="153"/>
      <c r="AIO1" s="153"/>
      <c r="AIP1" s="153"/>
      <c r="AIQ1" s="153"/>
      <c r="AIR1" s="153"/>
      <c r="AIS1" s="153"/>
      <c r="AIT1" s="153"/>
      <c r="AIU1" s="153"/>
      <c r="AIV1" s="153"/>
      <c r="AIW1" s="153"/>
      <c r="AIX1" s="153"/>
      <c r="AIY1" s="153"/>
      <c r="AIZ1" s="153"/>
      <c r="AJA1" s="153"/>
      <c r="AJB1" s="153"/>
      <c r="AJC1" s="153"/>
      <c r="AJD1" s="153"/>
      <c r="AJE1" s="153"/>
      <c r="AJF1" s="153"/>
      <c r="AJG1" s="153"/>
      <c r="AJH1" s="153"/>
      <c r="AJI1" s="153"/>
      <c r="AJJ1" s="153"/>
      <c r="AJK1" s="153"/>
      <c r="AJL1" s="153"/>
      <c r="AJM1" s="153"/>
      <c r="AJN1" s="153"/>
      <c r="AJO1" s="153"/>
      <c r="AJP1" s="153"/>
      <c r="AJQ1" s="153"/>
      <c r="AJR1" s="153"/>
      <c r="AJS1" s="153"/>
      <c r="AJT1" s="153"/>
      <c r="AJU1" s="153"/>
      <c r="AJV1" s="153"/>
      <c r="AJW1" s="153"/>
      <c r="AJX1" s="153"/>
      <c r="AJY1" s="153"/>
      <c r="AJZ1" s="153"/>
      <c r="AKA1" s="153"/>
      <c r="AKB1" s="153"/>
      <c r="AKC1" s="153"/>
      <c r="AKD1" s="153"/>
      <c r="AKE1" s="153"/>
      <c r="AKF1" s="153"/>
      <c r="AKG1" s="153"/>
      <c r="AKH1" s="153"/>
      <c r="AKI1" s="153"/>
      <c r="AKJ1" s="153"/>
      <c r="AKK1" s="153"/>
      <c r="AKL1" s="153"/>
      <c r="AKM1" s="153"/>
      <c r="AKN1" s="153"/>
      <c r="AKO1" s="153"/>
      <c r="AKP1" s="153"/>
      <c r="AKQ1" s="153"/>
      <c r="AKR1" s="153"/>
      <c r="AKS1" s="153"/>
      <c r="AKT1" s="153"/>
      <c r="AKU1" s="153"/>
      <c r="AKV1" s="153"/>
      <c r="AKW1" s="153"/>
      <c r="AKX1" s="153"/>
      <c r="AKY1" s="153"/>
      <c r="AKZ1" s="153"/>
      <c r="ALA1" s="153"/>
      <c r="ALB1" s="153"/>
      <c r="ALC1" s="153"/>
      <c r="ALD1" s="153"/>
      <c r="ALE1" s="153"/>
      <c r="ALF1" s="153"/>
      <c r="ALG1" s="153"/>
      <c r="ALH1" s="153"/>
      <c r="ALI1" s="153"/>
      <c r="ALJ1" s="153"/>
      <c r="ALK1" s="153"/>
      <c r="ALL1" s="153"/>
      <c r="ALM1" s="153"/>
      <c r="ALN1" s="153"/>
      <c r="ALO1" s="153"/>
      <c r="ALP1" s="153"/>
      <c r="ALQ1" s="153"/>
      <c r="ALR1" s="153"/>
      <c r="ALS1" s="153"/>
      <c r="ALT1" s="153"/>
      <c r="ALU1" s="153"/>
      <c r="ALV1" s="153"/>
      <c r="ALW1" s="153"/>
      <c r="ALX1" s="153"/>
      <c r="ALY1" s="153"/>
      <c r="ALZ1" s="153"/>
      <c r="AMA1" s="153"/>
      <c r="AMB1" s="153"/>
      <c r="AMC1" s="153"/>
      <c r="AMD1" s="153"/>
      <c r="AME1" s="153"/>
      <c r="AMF1" s="153"/>
      <c r="AMG1" s="153"/>
      <c r="AMH1" s="153"/>
      <c r="AMI1" s="153"/>
      <c r="AMJ1" s="153"/>
      <c r="AMK1" s="153"/>
      <c r="AML1" s="153"/>
      <c r="AMM1" s="153"/>
      <c r="AMN1" s="153"/>
      <c r="AMO1" s="153"/>
      <c r="AMP1" s="153"/>
      <c r="AMQ1" s="153"/>
      <c r="AMR1" s="153"/>
      <c r="AMS1" s="153"/>
      <c r="AMT1" s="153"/>
      <c r="AMU1" s="153"/>
      <c r="AMV1" s="153"/>
      <c r="AMW1" s="153"/>
      <c r="AMX1" s="153"/>
      <c r="AMY1" s="153"/>
      <c r="AMZ1" s="153"/>
      <c r="ANA1" s="153"/>
      <c r="ANB1" s="153"/>
      <c r="ANC1" s="153"/>
      <c r="AND1" s="153"/>
      <c r="ANE1" s="153"/>
      <c r="ANF1" s="153"/>
      <c r="ANG1" s="153"/>
      <c r="ANH1" s="153"/>
      <c r="ANI1" s="153"/>
      <c r="ANJ1" s="153"/>
      <c r="ANK1" s="153"/>
      <c r="ANL1" s="153"/>
      <c r="ANM1" s="153"/>
      <c r="ANN1" s="153"/>
      <c r="ANO1" s="153"/>
      <c r="ANP1" s="153"/>
      <c r="ANQ1" s="153"/>
      <c r="ANR1" s="153"/>
      <c r="ANS1" s="153"/>
      <c r="ANT1" s="153"/>
      <c r="ANU1" s="153"/>
      <c r="ANV1" s="153"/>
      <c r="ANW1" s="153"/>
      <c r="ANX1" s="153"/>
      <c r="ANY1" s="153"/>
      <c r="ANZ1" s="153"/>
      <c r="AOA1" s="153"/>
      <c r="AOB1" s="153"/>
      <c r="AOC1" s="153"/>
      <c r="AOD1" s="153"/>
      <c r="AOE1" s="153"/>
      <c r="AOF1" s="153"/>
      <c r="AOG1" s="153"/>
      <c r="AOH1" s="153"/>
      <c r="AOI1" s="153"/>
      <c r="AOJ1" s="153"/>
      <c r="AOK1" s="153"/>
      <c r="AOL1" s="153"/>
      <c r="AOM1" s="153"/>
      <c r="AON1" s="153"/>
      <c r="AOO1" s="153"/>
      <c r="AOP1" s="153"/>
      <c r="AOQ1" s="153"/>
      <c r="AOR1" s="153"/>
      <c r="AOS1" s="153"/>
      <c r="AOT1" s="153"/>
      <c r="AOU1" s="153"/>
      <c r="AOV1" s="153"/>
      <c r="AOW1" s="153"/>
      <c r="AOX1" s="153"/>
      <c r="AOY1" s="153"/>
      <c r="AOZ1" s="153"/>
      <c r="APA1" s="153"/>
      <c r="APB1" s="153"/>
      <c r="APC1" s="153"/>
      <c r="APD1" s="153"/>
      <c r="APE1" s="153"/>
      <c r="APF1" s="153"/>
      <c r="APG1" s="153"/>
      <c r="APH1" s="153"/>
      <c r="API1" s="153"/>
      <c r="APJ1" s="153"/>
      <c r="APK1" s="153"/>
      <c r="APL1" s="153"/>
      <c r="APM1" s="153"/>
      <c r="APN1" s="153"/>
      <c r="APO1" s="153"/>
      <c r="APP1" s="153"/>
      <c r="APQ1" s="153"/>
      <c r="APR1" s="153"/>
      <c r="APS1" s="153"/>
      <c r="APT1" s="153"/>
      <c r="APU1" s="153"/>
      <c r="APV1" s="153"/>
      <c r="APW1" s="153"/>
      <c r="APX1" s="153"/>
      <c r="APY1" s="153"/>
      <c r="APZ1" s="153"/>
      <c r="AQA1" s="153"/>
      <c r="AQB1" s="153"/>
      <c r="AQC1" s="153"/>
      <c r="AQD1" s="153"/>
      <c r="AQE1" s="153"/>
      <c r="AQF1" s="153"/>
      <c r="AQG1" s="153"/>
      <c r="AQH1" s="153"/>
      <c r="AQI1" s="153"/>
      <c r="AQJ1" s="153"/>
      <c r="AQK1" s="153"/>
      <c r="AQL1" s="153"/>
      <c r="AQM1" s="153"/>
      <c r="AQN1" s="153"/>
      <c r="AQO1" s="153"/>
      <c r="AQP1" s="153"/>
      <c r="AQQ1" s="153"/>
      <c r="AQR1" s="153"/>
      <c r="AQS1" s="153"/>
      <c r="AQT1" s="153"/>
      <c r="AQU1" s="153"/>
      <c r="AQV1" s="153"/>
      <c r="AQW1" s="153"/>
      <c r="AQX1" s="153"/>
      <c r="AQY1" s="153"/>
      <c r="AQZ1" s="153"/>
      <c r="ARA1" s="153"/>
      <c r="ARB1" s="153"/>
      <c r="ARC1" s="153"/>
      <c r="ARD1" s="153"/>
      <c r="ARE1" s="153"/>
      <c r="ARF1" s="153"/>
      <c r="ARG1" s="153"/>
      <c r="ARH1" s="153"/>
      <c r="ARI1" s="153"/>
      <c r="ARJ1" s="153"/>
      <c r="ARK1" s="153"/>
      <c r="ARL1" s="153"/>
      <c r="ARM1" s="153"/>
      <c r="ARN1" s="153"/>
      <c r="ARO1" s="153"/>
      <c r="ARP1" s="153"/>
      <c r="ARQ1" s="153"/>
      <c r="ARR1" s="153"/>
      <c r="ARS1" s="153"/>
      <c r="ART1" s="153"/>
      <c r="ARU1" s="153"/>
      <c r="ARV1" s="153"/>
      <c r="ARW1" s="153"/>
      <c r="ARX1" s="153"/>
      <c r="ARY1" s="153"/>
      <c r="ARZ1" s="153"/>
      <c r="ASA1" s="153"/>
      <c r="ASB1" s="153"/>
      <c r="ASC1" s="153"/>
      <c r="ASD1" s="153"/>
      <c r="ASE1" s="153"/>
      <c r="ASF1" s="153"/>
      <c r="ASG1" s="153"/>
      <c r="ASH1" s="153"/>
      <c r="ASI1" s="153"/>
      <c r="ASJ1" s="153"/>
      <c r="ASK1" s="153"/>
      <c r="ASL1" s="153"/>
      <c r="ASM1" s="153"/>
      <c r="ASN1" s="153"/>
      <c r="ASO1" s="153"/>
      <c r="ASP1" s="153"/>
      <c r="ASQ1" s="153"/>
      <c r="ASR1" s="153"/>
      <c r="ASS1" s="153"/>
      <c r="AST1" s="153"/>
      <c r="ASU1" s="153"/>
      <c r="ASV1" s="153"/>
      <c r="ASW1" s="153"/>
      <c r="ASX1" s="153"/>
      <c r="ASY1" s="153"/>
      <c r="ASZ1" s="153"/>
      <c r="ATA1" s="153"/>
      <c r="ATB1" s="153"/>
      <c r="ATC1" s="153"/>
      <c r="ATD1" s="153"/>
      <c r="ATE1" s="153"/>
      <c r="ATF1" s="153"/>
      <c r="ATG1" s="153"/>
      <c r="ATH1" s="153"/>
      <c r="ATI1" s="153"/>
      <c r="ATJ1" s="153"/>
      <c r="ATK1" s="153"/>
      <c r="ATL1" s="153"/>
      <c r="ATM1" s="153"/>
      <c r="ATN1" s="153"/>
      <c r="ATO1" s="153"/>
      <c r="ATP1" s="153"/>
      <c r="ATQ1" s="153"/>
      <c r="ATR1" s="153"/>
      <c r="ATS1" s="153"/>
      <c r="ATT1" s="153"/>
      <c r="ATU1" s="153"/>
      <c r="ATV1" s="153"/>
      <c r="ATW1" s="153"/>
      <c r="ATX1" s="153"/>
      <c r="ATY1" s="153"/>
      <c r="ATZ1" s="153"/>
      <c r="AUA1" s="153"/>
      <c r="AUB1" s="153"/>
      <c r="AUC1" s="153"/>
      <c r="AUD1" s="153"/>
      <c r="AUE1" s="153"/>
      <c r="AUF1" s="153"/>
      <c r="AUG1" s="153"/>
      <c r="AUH1" s="153"/>
      <c r="AUI1" s="153"/>
      <c r="AUJ1" s="153"/>
      <c r="AUK1" s="153"/>
      <c r="AUL1" s="153"/>
      <c r="AUM1" s="153"/>
      <c r="AUN1" s="153"/>
      <c r="AUO1" s="153"/>
      <c r="AUP1" s="153"/>
      <c r="AUQ1" s="153"/>
      <c r="AUR1" s="153"/>
      <c r="AUS1" s="153"/>
      <c r="AUT1" s="153"/>
      <c r="AUU1" s="153"/>
      <c r="AUV1" s="153"/>
      <c r="AUW1" s="153"/>
      <c r="AUX1" s="153"/>
      <c r="AUY1" s="153"/>
      <c r="AUZ1" s="153"/>
      <c r="AVA1" s="153"/>
      <c r="AVB1" s="153"/>
      <c r="AVC1" s="153"/>
      <c r="AVD1" s="153"/>
      <c r="AVE1" s="153"/>
      <c r="AVF1" s="153"/>
      <c r="AVG1" s="153"/>
      <c r="AVH1" s="153"/>
      <c r="AVI1" s="153"/>
      <c r="AVJ1" s="153"/>
      <c r="AVK1" s="153"/>
      <c r="AVL1" s="153"/>
      <c r="AVM1" s="153"/>
      <c r="AVN1" s="153"/>
      <c r="AVO1" s="153"/>
      <c r="AVP1" s="153"/>
      <c r="AVQ1" s="153"/>
      <c r="AVR1" s="153"/>
      <c r="AVS1" s="153"/>
      <c r="AVT1" s="153"/>
      <c r="AVU1" s="153"/>
      <c r="AVV1" s="153"/>
      <c r="AVW1" s="153"/>
      <c r="AVX1" s="153"/>
      <c r="AVY1" s="153"/>
      <c r="AVZ1" s="153"/>
      <c r="AWA1" s="153"/>
      <c r="AWB1" s="153"/>
      <c r="AWC1" s="153"/>
      <c r="AWD1" s="153"/>
      <c r="AWE1" s="153"/>
      <c r="AWF1" s="153"/>
      <c r="AWG1" s="153"/>
      <c r="AWH1" s="153"/>
      <c r="AWI1" s="153"/>
      <c r="AWJ1" s="153"/>
      <c r="AWK1" s="153"/>
      <c r="AWL1" s="153"/>
      <c r="AWM1" s="153"/>
      <c r="AWN1" s="153"/>
      <c r="AWO1" s="153"/>
      <c r="AWP1" s="153"/>
      <c r="AWQ1" s="153"/>
      <c r="AWR1" s="153"/>
      <c r="AWS1" s="153"/>
      <c r="AWT1" s="153"/>
      <c r="AWU1" s="153"/>
      <c r="AWV1" s="153"/>
      <c r="AWW1" s="153"/>
      <c r="AWX1" s="153"/>
      <c r="AWY1" s="153"/>
      <c r="AWZ1" s="153"/>
      <c r="AXA1" s="153"/>
      <c r="AXB1" s="153"/>
      <c r="AXC1" s="153"/>
      <c r="AXD1" s="153"/>
      <c r="AXE1" s="153"/>
      <c r="AXF1" s="153"/>
      <c r="AXG1" s="153"/>
      <c r="AXH1" s="153"/>
      <c r="AXI1" s="153"/>
      <c r="AXJ1" s="153"/>
      <c r="AXK1" s="153"/>
      <c r="AXL1" s="153"/>
      <c r="AXM1" s="153"/>
      <c r="AXN1" s="153"/>
      <c r="AXO1" s="153"/>
      <c r="AXP1" s="153"/>
      <c r="AXQ1" s="153"/>
      <c r="AXR1" s="153"/>
      <c r="AXS1" s="153"/>
      <c r="AXT1" s="153"/>
      <c r="AXU1" s="153"/>
      <c r="AXV1" s="153"/>
      <c r="AXW1" s="153"/>
      <c r="AXX1" s="153"/>
      <c r="AXY1" s="153"/>
      <c r="AXZ1" s="153"/>
      <c r="AYA1" s="153"/>
      <c r="AYB1" s="153"/>
      <c r="AYC1" s="153"/>
      <c r="AYD1" s="153"/>
      <c r="AYE1" s="153"/>
      <c r="AYF1" s="153"/>
      <c r="AYG1" s="153"/>
      <c r="AYH1" s="153"/>
      <c r="AYI1" s="153"/>
      <c r="AYJ1" s="153"/>
      <c r="AYK1" s="153"/>
      <c r="AYL1" s="153"/>
      <c r="AYM1" s="153"/>
      <c r="AYN1" s="153"/>
      <c r="AYO1" s="153"/>
      <c r="AYP1" s="153"/>
      <c r="AYQ1" s="153"/>
      <c r="AYR1" s="153"/>
      <c r="AYS1" s="153"/>
      <c r="AYT1" s="153"/>
      <c r="AYU1" s="153"/>
      <c r="AYV1" s="153"/>
      <c r="AYW1" s="153"/>
      <c r="AYX1" s="153"/>
      <c r="AYY1" s="153"/>
      <c r="AYZ1" s="153"/>
      <c r="AZA1" s="153"/>
      <c r="AZB1" s="153"/>
      <c r="AZC1" s="153"/>
      <c r="AZD1" s="153"/>
      <c r="AZE1" s="153"/>
      <c r="AZF1" s="153"/>
      <c r="AZG1" s="153"/>
      <c r="AZH1" s="153"/>
      <c r="AZI1" s="153"/>
      <c r="AZJ1" s="153"/>
      <c r="AZK1" s="153"/>
      <c r="AZL1" s="153"/>
      <c r="AZM1" s="153"/>
      <c r="AZN1" s="153"/>
      <c r="AZO1" s="153"/>
      <c r="AZP1" s="153"/>
      <c r="AZQ1" s="153"/>
      <c r="AZR1" s="153"/>
      <c r="AZS1" s="153"/>
      <c r="AZT1" s="153"/>
      <c r="AZU1" s="153"/>
      <c r="AZV1" s="153"/>
      <c r="AZW1" s="153"/>
      <c r="AZX1" s="153"/>
      <c r="AZY1" s="153"/>
      <c r="AZZ1" s="153"/>
      <c r="BAA1" s="153"/>
      <c r="BAB1" s="153"/>
      <c r="BAC1" s="153"/>
      <c r="BAD1" s="153"/>
      <c r="BAE1" s="153"/>
      <c r="BAF1" s="153"/>
      <c r="BAG1" s="153"/>
      <c r="BAH1" s="153"/>
      <c r="BAI1" s="153"/>
      <c r="BAJ1" s="153"/>
      <c r="BAK1" s="153"/>
      <c r="BAL1" s="153"/>
      <c r="BAM1" s="153"/>
      <c r="BAN1" s="153"/>
      <c r="BAO1" s="153"/>
      <c r="BAP1" s="153"/>
      <c r="BAQ1" s="153"/>
      <c r="BAR1" s="153"/>
      <c r="BAS1" s="153"/>
      <c r="BAT1" s="153"/>
      <c r="BAU1" s="153"/>
      <c r="BAV1" s="153"/>
      <c r="BAW1" s="153"/>
      <c r="BAX1" s="153"/>
      <c r="BAY1" s="153"/>
      <c r="BAZ1" s="153"/>
      <c r="BBA1" s="153"/>
      <c r="BBB1" s="153"/>
      <c r="BBC1" s="153"/>
      <c r="BBD1" s="153"/>
      <c r="BBE1" s="153"/>
      <c r="BBF1" s="153"/>
      <c r="BBG1" s="153"/>
      <c r="BBH1" s="153"/>
      <c r="BBI1" s="153"/>
      <c r="BBJ1" s="153"/>
      <c r="BBK1" s="153"/>
      <c r="BBL1" s="153"/>
      <c r="BBM1" s="153"/>
      <c r="BBN1" s="153"/>
      <c r="BBO1" s="153"/>
      <c r="BBP1" s="153"/>
      <c r="BBQ1" s="153"/>
      <c r="BBR1" s="153"/>
      <c r="BBS1" s="153"/>
      <c r="BBT1" s="153"/>
      <c r="BBU1" s="153"/>
      <c r="BBV1" s="153"/>
      <c r="BBW1" s="153"/>
      <c r="BBX1" s="153"/>
      <c r="BBY1" s="153"/>
      <c r="BBZ1" s="153"/>
      <c r="BCA1" s="153"/>
      <c r="BCB1" s="153"/>
      <c r="BCC1" s="153"/>
      <c r="BCD1" s="153"/>
      <c r="BCE1" s="153"/>
      <c r="BCF1" s="153"/>
      <c r="BCG1" s="153"/>
      <c r="BCH1" s="153"/>
      <c r="BCI1" s="153"/>
      <c r="BCJ1" s="153"/>
      <c r="BCK1" s="153"/>
      <c r="BCL1" s="153"/>
      <c r="BCM1" s="153"/>
      <c r="BCN1" s="153"/>
      <c r="BCO1" s="153"/>
      <c r="BCP1" s="153"/>
      <c r="BCQ1" s="153"/>
      <c r="BCR1" s="153"/>
      <c r="BCS1" s="153"/>
      <c r="BCT1" s="153"/>
      <c r="BCU1" s="153"/>
      <c r="BCV1" s="153"/>
      <c r="BCW1" s="153"/>
      <c r="BCX1" s="153"/>
      <c r="BCY1" s="153"/>
      <c r="BCZ1" s="153"/>
      <c r="BDA1" s="153"/>
      <c r="BDB1" s="153"/>
      <c r="BDC1" s="153"/>
      <c r="BDD1" s="153"/>
      <c r="BDE1" s="153"/>
      <c r="BDF1" s="153"/>
      <c r="BDG1" s="153"/>
      <c r="BDH1" s="153"/>
      <c r="BDI1" s="153"/>
      <c r="BDJ1" s="153"/>
      <c r="BDK1" s="153"/>
      <c r="BDL1" s="153"/>
      <c r="BDM1" s="153"/>
      <c r="BDN1" s="153"/>
      <c r="BDO1" s="153"/>
      <c r="BDP1" s="153"/>
      <c r="BDQ1" s="153"/>
      <c r="BDR1" s="153"/>
      <c r="BDS1" s="153"/>
      <c r="BDT1" s="153"/>
      <c r="BDU1" s="153"/>
      <c r="BDV1" s="153"/>
      <c r="BDW1" s="153"/>
      <c r="BDX1" s="153"/>
      <c r="BDY1" s="153"/>
      <c r="BDZ1" s="153"/>
      <c r="BEA1" s="153"/>
      <c r="BEB1" s="153"/>
      <c r="BEC1" s="153"/>
      <c r="BED1" s="153"/>
      <c r="BEE1" s="153"/>
      <c r="BEF1" s="153"/>
      <c r="BEG1" s="153"/>
      <c r="BEH1" s="153"/>
      <c r="BEI1" s="153"/>
      <c r="BEJ1" s="153"/>
      <c r="BEK1" s="153"/>
      <c r="BEL1" s="153"/>
      <c r="BEM1" s="153"/>
      <c r="BEN1" s="153"/>
      <c r="BEO1" s="153"/>
      <c r="BEP1" s="153"/>
      <c r="BEQ1" s="153"/>
      <c r="BER1" s="153"/>
      <c r="BES1" s="153"/>
      <c r="BET1" s="153"/>
      <c r="BEU1" s="153"/>
      <c r="BEV1" s="153"/>
      <c r="BEW1" s="153"/>
      <c r="BEX1" s="153"/>
      <c r="BEY1" s="153"/>
      <c r="BEZ1" s="153"/>
      <c r="BFA1" s="153"/>
      <c r="BFB1" s="153"/>
      <c r="BFC1" s="153"/>
      <c r="BFD1" s="153"/>
      <c r="BFE1" s="153"/>
      <c r="BFF1" s="153"/>
      <c r="BFG1" s="153"/>
      <c r="BFH1" s="153"/>
      <c r="BFI1" s="153"/>
      <c r="BFJ1" s="153"/>
      <c r="BFK1" s="153"/>
      <c r="BFL1" s="153"/>
      <c r="BFM1" s="153"/>
      <c r="BFN1" s="153"/>
      <c r="BFO1" s="153"/>
      <c r="BFP1" s="153"/>
      <c r="BFQ1" s="153"/>
      <c r="BFR1" s="153"/>
      <c r="BFS1" s="153"/>
      <c r="BFT1" s="153"/>
      <c r="BFU1" s="153"/>
      <c r="BFV1" s="153"/>
      <c r="BFW1" s="153"/>
      <c r="BFX1" s="153"/>
      <c r="BFY1" s="153"/>
      <c r="BFZ1" s="153"/>
      <c r="BGA1" s="153"/>
      <c r="BGB1" s="153"/>
      <c r="BGC1" s="153"/>
      <c r="BGD1" s="153"/>
      <c r="BGE1" s="153"/>
      <c r="BGF1" s="153"/>
      <c r="BGG1" s="153"/>
      <c r="BGH1" s="153"/>
      <c r="BGI1" s="153"/>
      <c r="BGJ1" s="153"/>
      <c r="BGK1" s="153"/>
      <c r="BGL1" s="153"/>
      <c r="BGM1" s="153"/>
      <c r="BGN1" s="153"/>
      <c r="BGO1" s="153"/>
      <c r="BGP1" s="153"/>
      <c r="BGQ1" s="153"/>
      <c r="BGR1" s="153"/>
      <c r="BGS1" s="153"/>
      <c r="BGT1" s="153"/>
      <c r="BGU1" s="153"/>
      <c r="BGV1" s="153"/>
      <c r="BGW1" s="153"/>
      <c r="BGX1" s="153"/>
      <c r="BGY1" s="153"/>
      <c r="BGZ1" s="153"/>
      <c r="BHA1" s="153"/>
      <c r="BHB1" s="153"/>
      <c r="BHC1" s="153"/>
      <c r="BHD1" s="153"/>
      <c r="BHE1" s="153"/>
      <c r="BHF1" s="153"/>
      <c r="BHG1" s="153"/>
      <c r="BHH1" s="153"/>
      <c r="BHI1" s="153"/>
      <c r="BHJ1" s="153"/>
      <c r="BHK1" s="153"/>
      <c r="BHL1" s="153"/>
      <c r="BHM1" s="153"/>
      <c r="BHN1" s="153"/>
      <c r="BHO1" s="153"/>
      <c r="BHP1" s="153"/>
      <c r="BHQ1" s="153"/>
      <c r="BHR1" s="153"/>
      <c r="BHS1" s="153"/>
      <c r="BHT1" s="153"/>
      <c r="BHU1" s="153"/>
      <c r="BHV1" s="153"/>
      <c r="BHW1" s="153"/>
      <c r="BHX1" s="153"/>
      <c r="BHY1" s="153"/>
      <c r="BHZ1" s="153"/>
      <c r="BIA1" s="153"/>
      <c r="BIB1" s="153"/>
      <c r="BIC1" s="153"/>
      <c r="BID1" s="153"/>
      <c r="BIE1" s="153"/>
      <c r="BIF1" s="153"/>
      <c r="BIG1" s="153"/>
      <c r="BIH1" s="153"/>
      <c r="BII1" s="153"/>
      <c r="BIJ1" s="153"/>
      <c r="BIK1" s="153"/>
      <c r="BIL1" s="153"/>
      <c r="BIM1" s="153"/>
      <c r="BIN1" s="153"/>
      <c r="BIO1" s="153"/>
      <c r="BIP1" s="153"/>
      <c r="BIQ1" s="153"/>
      <c r="BIR1" s="153"/>
      <c r="BIS1" s="153"/>
      <c r="BIT1" s="153"/>
      <c r="BIU1" s="153"/>
      <c r="BIV1" s="153"/>
      <c r="BIW1" s="153"/>
      <c r="BIX1" s="153"/>
      <c r="BIY1" s="153"/>
      <c r="BIZ1" s="153"/>
      <c r="BJA1" s="153"/>
      <c r="BJB1" s="153"/>
      <c r="BJC1" s="153"/>
      <c r="BJD1" s="153"/>
      <c r="BJE1" s="153"/>
      <c r="BJF1" s="153"/>
      <c r="BJG1" s="153"/>
      <c r="BJH1" s="153"/>
      <c r="BJI1" s="153"/>
      <c r="BJJ1" s="153"/>
      <c r="BJK1" s="153"/>
      <c r="BJL1" s="153"/>
      <c r="BJM1" s="153"/>
      <c r="BJN1" s="153"/>
      <c r="BJO1" s="153"/>
      <c r="BJP1" s="153"/>
      <c r="BJQ1" s="153"/>
      <c r="BJR1" s="153"/>
      <c r="BJS1" s="153"/>
      <c r="BJT1" s="153"/>
      <c r="BJU1" s="153"/>
      <c r="BJV1" s="153"/>
      <c r="BJW1" s="153"/>
      <c r="BJX1" s="153"/>
      <c r="BJY1" s="153"/>
      <c r="BJZ1" s="153"/>
      <c r="BKA1" s="153"/>
      <c r="BKB1" s="153"/>
      <c r="BKC1" s="153"/>
      <c r="BKD1" s="153"/>
      <c r="BKE1" s="153"/>
      <c r="BKF1" s="153"/>
      <c r="BKG1" s="153"/>
      <c r="BKH1" s="153"/>
      <c r="BKI1" s="153"/>
      <c r="BKJ1" s="153"/>
      <c r="BKK1" s="153"/>
      <c r="BKL1" s="153"/>
      <c r="BKM1" s="153"/>
      <c r="BKN1" s="153"/>
      <c r="BKO1" s="153"/>
      <c r="BKP1" s="153"/>
      <c r="BKQ1" s="153"/>
      <c r="BKR1" s="153"/>
      <c r="BKS1" s="153"/>
      <c r="BKT1" s="153"/>
      <c r="BKU1" s="153"/>
      <c r="BKV1" s="153"/>
      <c r="BKW1" s="153"/>
      <c r="BKX1" s="153"/>
      <c r="BKY1" s="153"/>
      <c r="BKZ1" s="153"/>
      <c r="BLA1" s="153"/>
      <c r="BLB1" s="153"/>
      <c r="BLC1" s="153"/>
      <c r="BLD1" s="153"/>
      <c r="BLE1" s="153"/>
      <c r="BLF1" s="153"/>
      <c r="BLG1" s="153"/>
      <c r="BLH1" s="153"/>
      <c r="BLI1" s="153"/>
      <c r="BLJ1" s="153"/>
      <c r="BLK1" s="153"/>
      <c r="BLL1" s="153"/>
      <c r="BLM1" s="153"/>
      <c r="BLN1" s="153"/>
      <c r="BLO1" s="153"/>
      <c r="BLP1" s="153"/>
      <c r="BLQ1" s="153"/>
      <c r="BLR1" s="153"/>
      <c r="BLS1" s="153"/>
      <c r="BLT1" s="153"/>
      <c r="BLU1" s="153"/>
      <c r="BLV1" s="153"/>
      <c r="BLW1" s="153"/>
      <c r="BLX1" s="153"/>
      <c r="BLY1" s="153"/>
      <c r="BLZ1" s="153"/>
      <c r="BMA1" s="153"/>
      <c r="BMB1" s="153"/>
      <c r="BMC1" s="153"/>
      <c r="BMD1" s="153"/>
      <c r="BME1" s="153"/>
      <c r="BMF1" s="153"/>
      <c r="BMG1" s="153"/>
      <c r="BMH1" s="153"/>
      <c r="BMI1" s="153"/>
      <c r="BMJ1" s="153"/>
      <c r="BMK1" s="153"/>
      <c r="BML1" s="153"/>
      <c r="BMM1" s="153"/>
      <c r="BMN1" s="153"/>
      <c r="BMO1" s="153"/>
      <c r="BMP1" s="153"/>
      <c r="BMQ1" s="153"/>
      <c r="BMR1" s="153"/>
      <c r="BMS1" s="153"/>
      <c r="BMT1" s="153"/>
      <c r="BMU1" s="153"/>
      <c r="BMV1" s="153"/>
      <c r="BMW1" s="153"/>
      <c r="BMX1" s="153"/>
      <c r="BMY1" s="153"/>
      <c r="BMZ1" s="153"/>
      <c r="BNA1" s="153"/>
      <c r="BNB1" s="153"/>
      <c r="BNC1" s="153"/>
      <c r="BND1" s="153"/>
      <c r="BNE1" s="153"/>
      <c r="BNF1" s="153"/>
      <c r="BNG1" s="153"/>
      <c r="BNH1" s="153"/>
      <c r="BNI1" s="153"/>
      <c r="BNJ1" s="153"/>
      <c r="BNK1" s="153"/>
      <c r="BNL1" s="153"/>
      <c r="BNM1" s="153"/>
      <c r="BNN1" s="153"/>
      <c r="BNO1" s="153"/>
      <c r="BNP1" s="153"/>
      <c r="BNQ1" s="153"/>
      <c r="BNR1" s="153"/>
      <c r="BNS1" s="153"/>
      <c r="BNT1" s="153"/>
      <c r="BNU1" s="153"/>
      <c r="BNV1" s="153"/>
      <c r="BNW1" s="153"/>
      <c r="BNX1" s="153"/>
      <c r="BNY1" s="153"/>
      <c r="BNZ1" s="153"/>
      <c r="BOA1" s="153"/>
      <c r="BOB1" s="153"/>
      <c r="BOC1" s="153"/>
      <c r="BOD1" s="153"/>
      <c r="BOE1" s="153"/>
      <c r="BOF1" s="153"/>
      <c r="BOG1" s="153"/>
      <c r="BOH1" s="153"/>
      <c r="BOI1" s="153"/>
      <c r="BOJ1" s="153"/>
      <c r="BOK1" s="153"/>
      <c r="BOL1" s="153"/>
      <c r="BOM1" s="153"/>
      <c r="BON1" s="153"/>
      <c r="BOO1" s="153"/>
      <c r="BOP1" s="153"/>
      <c r="BOQ1" s="153"/>
      <c r="BOR1" s="153"/>
      <c r="BOS1" s="153"/>
      <c r="BOT1" s="153"/>
      <c r="BOU1" s="153"/>
      <c r="BOV1" s="153"/>
      <c r="BOW1" s="153"/>
      <c r="BOX1" s="153"/>
      <c r="BOY1" s="153"/>
      <c r="BOZ1" s="153"/>
      <c r="BPA1" s="153"/>
      <c r="BPB1" s="153"/>
      <c r="BPC1" s="153"/>
      <c r="BPD1" s="153"/>
      <c r="BPE1" s="153"/>
      <c r="BPF1" s="153"/>
      <c r="BPG1" s="153"/>
      <c r="BPH1" s="153"/>
      <c r="BPI1" s="153"/>
      <c r="BPJ1" s="153"/>
      <c r="BPK1" s="153"/>
      <c r="BPL1" s="153"/>
      <c r="BPM1" s="153"/>
      <c r="BPN1" s="153"/>
      <c r="BPO1" s="153"/>
      <c r="BPP1" s="153"/>
      <c r="BPQ1" s="153"/>
      <c r="BPR1" s="153"/>
      <c r="BPS1" s="153"/>
      <c r="BPT1" s="153"/>
      <c r="BPU1" s="153"/>
      <c r="BPV1" s="153"/>
      <c r="BPW1" s="153"/>
      <c r="BPX1" s="153"/>
      <c r="BPY1" s="153"/>
      <c r="BPZ1" s="153"/>
      <c r="BQA1" s="153"/>
      <c r="BQB1" s="153"/>
      <c r="BQC1" s="153"/>
      <c r="BQD1" s="153"/>
      <c r="BQE1" s="153"/>
      <c r="BQF1" s="153"/>
      <c r="BQG1" s="153"/>
      <c r="BQH1" s="153"/>
      <c r="BQI1" s="153"/>
      <c r="BQJ1" s="153"/>
      <c r="BQK1" s="153"/>
      <c r="BQL1" s="153"/>
      <c r="BQM1" s="153"/>
      <c r="BQN1" s="153"/>
      <c r="BQO1" s="153"/>
      <c r="BQP1" s="153"/>
      <c r="BQQ1" s="153"/>
      <c r="BQR1" s="153"/>
      <c r="BQS1" s="153"/>
      <c r="BQT1" s="153"/>
      <c r="BQU1" s="153"/>
      <c r="BQV1" s="153"/>
      <c r="BQW1" s="153"/>
      <c r="BQX1" s="153"/>
      <c r="BQY1" s="153"/>
      <c r="BQZ1" s="153"/>
      <c r="BRA1" s="153"/>
      <c r="BRB1" s="153"/>
      <c r="BRC1" s="153"/>
      <c r="BRD1" s="153"/>
      <c r="BRE1" s="153"/>
      <c r="BRF1" s="153"/>
      <c r="BRG1" s="153"/>
      <c r="BRH1" s="153"/>
      <c r="BRI1" s="153"/>
      <c r="BRJ1" s="153"/>
      <c r="BRK1" s="153"/>
      <c r="BRL1" s="153"/>
      <c r="BRM1" s="153"/>
      <c r="BRN1" s="153"/>
      <c r="BRO1" s="153"/>
      <c r="BRP1" s="153"/>
      <c r="BRQ1" s="153"/>
      <c r="BRR1" s="153"/>
      <c r="BRS1" s="153"/>
      <c r="BRT1" s="153"/>
      <c r="BRU1" s="153"/>
      <c r="BRV1" s="153"/>
      <c r="BRW1" s="153"/>
      <c r="BRX1" s="153"/>
      <c r="BRY1" s="153"/>
      <c r="BRZ1" s="153"/>
      <c r="BSA1" s="153"/>
      <c r="BSB1" s="153"/>
      <c r="BSC1" s="153"/>
      <c r="BSD1" s="153"/>
      <c r="BSE1" s="153"/>
      <c r="BSF1" s="153"/>
      <c r="BSG1" s="153"/>
      <c r="BSH1" s="153"/>
      <c r="BSI1" s="153"/>
      <c r="BSJ1" s="153"/>
      <c r="BSK1" s="153"/>
      <c r="BSL1" s="153"/>
      <c r="BSM1" s="153"/>
      <c r="BSN1" s="153"/>
      <c r="BSO1" s="153"/>
      <c r="BSP1" s="153"/>
      <c r="BSQ1" s="153"/>
      <c r="BSR1" s="153"/>
      <c r="BSS1" s="153"/>
      <c r="BST1" s="153"/>
      <c r="BSU1" s="153"/>
      <c r="BSV1" s="153"/>
      <c r="BSW1" s="153"/>
      <c r="BSX1" s="153"/>
      <c r="BSY1" s="153"/>
      <c r="BSZ1" s="153"/>
      <c r="BTA1" s="153"/>
      <c r="BTB1" s="153"/>
      <c r="BTC1" s="153"/>
      <c r="BTD1" s="153"/>
      <c r="BTE1" s="153"/>
      <c r="BTF1" s="153"/>
      <c r="BTG1" s="153"/>
      <c r="BTH1" s="153"/>
      <c r="BTI1" s="153"/>
      <c r="BTJ1" s="153"/>
      <c r="BTK1" s="153"/>
      <c r="BTL1" s="153"/>
      <c r="BTM1" s="153"/>
      <c r="BTN1" s="153"/>
      <c r="BTO1" s="153"/>
      <c r="BTP1" s="153"/>
      <c r="BTQ1" s="153"/>
      <c r="BTR1" s="153"/>
      <c r="BTS1" s="153"/>
      <c r="BTT1" s="153"/>
      <c r="BTU1" s="153"/>
      <c r="BTV1" s="153"/>
      <c r="BTW1" s="153"/>
      <c r="BTX1" s="153"/>
      <c r="BTY1" s="153"/>
      <c r="BTZ1" s="153"/>
      <c r="BUA1" s="153"/>
      <c r="BUB1" s="153"/>
      <c r="BUC1" s="153"/>
      <c r="BUD1" s="153"/>
      <c r="BUE1" s="153"/>
      <c r="BUF1" s="153"/>
      <c r="BUG1" s="153"/>
      <c r="BUH1" s="153"/>
      <c r="BUI1" s="153"/>
      <c r="BUJ1" s="153"/>
      <c r="BUK1" s="153"/>
      <c r="BUL1" s="153"/>
      <c r="BUM1" s="153"/>
      <c r="BUN1" s="153"/>
      <c r="BUO1" s="153"/>
      <c r="BUP1" s="153"/>
      <c r="BUQ1" s="153"/>
      <c r="BUR1" s="153"/>
      <c r="BUS1" s="153"/>
      <c r="BUT1" s="153"/>
      <c r="BUU1" s="153"/>
      <c r="BUV1" s="153"/>
      <c r="BUW1" s="153"/>
      <c r="BUX1" s="153"/>
      <c r="BUY1" s="153"/>
      <c r="BUZ1" s="153"/>
      <c r="BVA1" s="153"/>
      <c r="BVB1" s="153"/>
      <c r="BVC1" s="153"/>
      <c r="BVD1" s="153"/>
      <c r="BVE1" s="153"/>
      <c r="BVF1" s="153"/>
      <c r="BVG1" s="153"/>
      <c r="BVH1" s="153"/>
      <c r="BVI1" s="153"/>
      <c r="BVJ1" s="153"/>
      <c r="BVK1" s="153"/>
      <c r="BVL1" s="153"/>
      <c r="BVM1" s="153"/>
      <c r="BVN1" s="153"/>
      <c r="BVO1" s="153"/>
      <c r="BVP1" s="153"/>
      <c r="BVQ1" s="153"/>
      <c r="BVR1" s="153"/>
      <c r="BVS1" s="153"/>
      <c r="BVT1" s="153"/>
      <c r="BVU1" s="153"/>
      <c r="BVV1" s="153"/>
      <c r="BVW1" s="153"/>
      <c r="BVX1" s="153"/>
      <c r="BVY1" s="153"/>
      <c r="BVZ1" s="153"/>
      <c r="BWA1" s="153"/>
      <c r="BWB1" s="153"/>
      <c r="BWC1" s="153"/>
      <c r="BWD1" s="153"/>
      <c r="BWE1" s="153"/>
      <c r="BWF1" s="153"/>
      <c r="BWG1" s="153"/>
      <c r="BWH1" s="153"/>
      <c r="BWI1" s="153"/>
      <c r="BWJ1" s="153"/>
      <c r="BWK1" s="153"/>
      <c r="BWL1" s="153"/>
      <c r="BWM1" s="153"/>
      <c r="BWN1" s="153"/>
      <c r="BWO1" s="153"/>
      <c r="BWP1" s="153"/>
      <c r="BWQ1" s="153"/>
      <c r="BWR1" s="153"/>
      <c r="BWS1" s="153"/>
      <c r="BWT1" s="153"/>
      <c r="BWU1" s="153"/>
      <c r="BWV1" s="153"/>
      <c r="BWW1" s="153"/>
      <c r="BWX1" s="153"/>
      <c r="BWY1" s="153"/>
      <c r="BWZ1" s="153"/>
      <c r="BXA1" s="153"/>
      <c r="BXB1" s="153"/>
      <c r="BXC1" s="153"/>
      <c r="BXD1" s="153"/>
      <c r="BXE1" s="153"/>
      <c r="BXF1" s="153"/>
      <c r="BXG1" s="153"/>
      <c r="BXH1" s="153"/>
      <c r="BXI1" s="153"/>
      <c r="BXJ1" s="153"/>
      <c r="BXK1" s="153"/>
      <c r="BXL1" s="153"/>
      <c r="BXM1" s="153"/>
      <c r="BXN1" s="153"/>
      <c r="BXO1" s="153"/>
      <c r="BXP1" s="153"/>
      <c r="BXQ1" s="153"/>
      <c r="BXR1" s="153"/>
      <c r="BXS1" s="153"/>
      <c r="BXT1" s="153"/>
      <c r="BXU1" s="153"/>
      <c r="BXV1" s="153"/>
      <c r="BXW1" s="153"/>
      <c r="BXX1" s="153"/>
      <c r="BXY1" s="153"/>
      <c r="BXZ1" s="153"/>
      <c r="BYA1" s="153"/>
      <c r="BYB1" s="153"/>
      <c r="BYC1" s="153"/>
      <c r="BYD1" s="153"/>
      <c r="BYE1" s="153"/>
      <c r="BYF1" s="153"/>
      <c r="BYG1" s="153"/>
      <c r="BYH1" s="153"/>
      <c r="BYI1" s="153"/>
      <c r="BYJ1" s="153"/>
      <c r="BYK1" s="153"/>
      <c r="BYL1" s="153"/>
      <c r="BYM1" s="153"/>
      <c r="BYN1" s="153"/>
      <c r="BYO1" s="153"/>
      <c r="BYP1" s="153"/>
      <c r="BYQ1" s="153"/>
      <c r="BYR1" s="153"/>
      <c r="BYS1" s="153"/>
      <c r="BYT1" s="153"/>
      <c r="BYU1" s="153"/>
      <c r="BYV1" s="153"/>
      <c r="BYW1" s="153"/>
      <c r="BYX1" s="153"/>
      <c r="BYY1" s="153"/>
      <c r="BYZ1" s="153"/>
      <c r="BZA1" s="153"/>
      <c r="BZB1" s="153"/>
      <c r="BZC1" s="153"/>
      <c r="BZD1" s="153"/>
      <c r="BZE1" s="153"/>
      <c r="BZF1" s="153"/>
      <c r="BZG1" s="153"/>
      <c r="BZH1" s="153"/>
      <c r="BZI1" s="153"/>
      <c r="BZJ1" s="153"/>
      <c r="BZK1" s="153"/>
      <c r="BZL1" s="153"/>
      <c r="BZM1" s="153"/>
      <c r="BZN1" s="153"/>
      <c r="BZO1" s="153"/>
      <c r="BZP1" s="153"/>
      <c r="BZQ1" s="153"/>
      <c r="BZR1" s="153"/>
      <c r="BZS1" s="153"/>
      <c r="BZT1" s="153"/>
      <c r="BZU1" s="153"/>
      <c r="BZV1" s="153"/>
      <c r="BZW1" s="153"/>
      <c r="BZX1" s="153"/>
      <c r="BZY1" s="153"/>
      <c r="BZZ1" s="153"/>
      <c r="CAA1" s="153"/>
      <c r="CAB1" s="153"/>
      <c r="CAC1" s="153"/>
      <c r="CAD1" s="153"/>
      <c r="CAE1" s="153"/>
      <c r="CAF1" s="153"/>
      <c r="CAG1" s="153"/>
      <c r="CAH1" s="153"/>
      <c r="CAI1" s="153"/>
      <c r="CAJ1" s="153"/>
      <c r="CAK1" s="153"/>
      <c r="CAL1" s="153"/>
      <c r="CAM1" s="153"/>
      <c r="CAN1" s="153"/>
      <c r="CAO1" s="153"/>
      <c r="CAP1" s="153"/>
      <c r="CAQ1" s="153"/>
      <c r="CAR1" s="153"/>
      <c r="CAS1" s="153"/>
      <c r="CAT1" s="153"/>
      <c r="CAU1" s="153"/>
      <c r="CAV1" s="153"/>
      <c r="CAW1" s="153"/>
      <c r="CAX1" s="153"/>
      <c r="CAY1" s="153"/>
      <c r="CAZ1" s="153"/>
      <c r="CBA1" s="153"/>
      <c r="CBB1" s="153"/>
      <c r="CBC1" s="153"/>
      <c r="CBD1" s="153"/>
      <c r="CBE1" s="153"/>
      <c r="CBF1" s="153"/>
      <c r="CBG1" s="153"/>
      <c r="CBH1" s="153"/>
      <c r="CBI1" s="153"/>
      <c r="CBJ1" s="153"/>
      <c r="CBK1" s="153"/>
      <c r="CBL1" s="153"/>
      <c r="CBM1" s="153"/>
      <c r="CBN1" s="153"/>
      <c r="CBO1" s="153"/>
      <c r="CBP1" s="153"/>
      <c r="CBQ1" s="153"/>
      <c r="CBR1" s="153"/>
      <c r="CBS1" s="153"/>
      <c r="CBT1" s="153"/>
      <c r="CBU1" s="153"/>
      <c r="CBV1" s="153"/>
      <c r="CBW1" s="153"/>
      <c r="CBX1" s="153"/>
      <c r="CBY1" s="153"/>
      <c r="CBZ1" s="153"/>
      <c r="CCA1" s="153"/>
      <c r="CCB1" s="153"/>
      <c r="CCC1" s="153"/>
      <c r="CCD1" s="153"/>
      <c r="CCE1" s="153"/>
      <c r="CCF1" s="153"/>
      <c r="CCG1" s="153"/>
      <c r="CCH1" s="153"/>
      <c r="CCI1" s="153"/>
      <c r="CCJ1" s="153"/>
      <c r="CCK1" s="153"/>
      <c r="CCL1" s="153"/>
      <c r="CCM1" s="153"/>
      <c r="CCN1" s="153"/>
      <c r="CCO1" s="153"/>
      <c r="CCP1" s="153"/>
      <c r="CCQ1" s="153"/>
      <c r="CCR1" s="153"/>
      <c r="CCS1" s="153"/>
      <c r="CCT1" s="153"/>
      <c r="CCU1" s="153"/>
      <c r="CCV1" s="153"/>
      <c r="CCW1" s="153"/>
      <c r="CCX1" s="153"/>
      <c r="CCY1" s="153"/>
      <c r="CCZ1" s="153"/>
      <c r="CDA1" s="153"/>
      <c r="CDB1" s="153"/>
      <c r="CDC1" s="153"/>
      <c r="CDD1" s="153"/>
      <c r="CDE1" s="153"/>
      <c r="CDF1" s="153"/>
      <c r="CDG1" s="153"/>
      <c r="CDH1" s="153"/>
      <c r="CDI1" s="153"/>
      <c r="CDJ1" s="153"/>
      <c r="CDK1" s="153"/>
      <c r="CDL1" s="153"/>
      <c r="CDM1" s="153"/>
      <c r="CDN1" s="153"/>
      <c r="CDO1" s="153"/>
      <c r="CDP1" s="153"/>
      <c r="CDQ1" s="153"/>
      <c r="CDR1" s="153"/>
      <c r="CDS1" s="153"/>
      <c r="CDT1" s="153"/>
      <c r="CDU1" s="153"/>
      <c r="CDV1" s="153"/>
      <c r="CDW1" s="153"/>
      <c r="CDX1" s="153"/>
      <c r="CDY1" s="153"/>
      <c r="CDZ1" s="153"/>
      <c r="CEA1" s="153"/>
      <c r="CEB1" s="153"/>
      <c r="CEC1" s="153"/>
      <c r="CED1" s="153"/>
      <c r="CEE1" s="153"/>
      <c r="CEF1" s="153"/>
      <c r="CEG1" s="153"/>
      <c r="CEH1" s="153"/>
      <c r="CEI1" s="153"/>
      <c r="CEJ1" s="153"/>
      <c r="CEK1" s="153"/>
      <c r="CEL1" s="153"/>
      <c r="CEM1" s="153"/>
      <c r="CEN1" s="153"/>
      <c r="CEO1" s="153"/>
      <c r="CEP1" s="153"/>
      <c r="CEQ1" s="153"/>
      <c r="CER1" s="153"/>
      <c r="CES1" s="153"/>
      <c r="CET1" s="153"/>
      <c r="CEU1" s="153"/>
      <c r="CEV1" s="153"/>
      <c r="CEW1" s="153"/>
      <c r="CEX1" s="153"/>
      <c r="CEY1" s="153"/>
      <c r="CEZ1" s="153"/>
      <c r="CFA1" s="153"/>
      <c r="CFB1" s="153"/>
      <c r="CFC1" s="153"/>
      <c r="CFD1" s="153"/>
      <c r="CFE1" s="153"/>
      <c r="CFF1" s="153"/>
      <c r="CFG1" s="153"/>
      <c r="CFH1" s="153"/>
      <c r="CFI1" s="153"/>
      <c r="CFJ1" s="153"/>
      <c r="CFK1" s="153"/>
      <c r="CFL1" s="153"/>
      <c r="CFM1" s="153"/>
      <c r="CFN1" s="153"/>
      <c r="CFO1" s="153"/>
      <c r="CFP1" s="153"/>
      <c r="CFQ1" s="153"/>
      <c r="CFR1" s="153"/>
      <c r="CFS1" s="153"/>
      <c r="CFT1" s="153"/>
      <c r="CFU1" s="153"/>
      <c r="CFV1" s="153"/>
      <c r="CFW1" s="153"/>
      <c r="CFX1" s="153"/>
      <c r="CFY1" s="153"/>
      <c r="CFZ1" s="153"/>
      <c r="CGA1" s="153"/>
      <c r="CGB1" s="153"/>
      <c r="CGC1" s="153"/>
      <c r="CGD1" s="153"/>
      <c r="CGE1" s="153"/>
      <c r="CGF1" s="153"/>
      <c r="CGG1" s="153"/>
      <c r="CGH1" s="153"/>
      <c r="CGI1" s="153"/>
      <c r="CGJ1" s="153"/>
      <c r="CGK1" s="153"/>
      <c r="CGL1" s="153"/>
      <c r="CGM1" s="153"/>
      <c r="CGN1" s="153"/>
      <c r="CGO1" s="153"/>
      <c r="CGP1" s="153"/>
      <c r="CGQ1" s="153"/>
      <c r="CGR1" s="153"/>
      <c r="CGS1" s="153"/>
      <c r="CGT1" s="153"/>
      <c r="CGU1" s="153"/>
      <c r="CGV1" s="153"/>
      <c r="CGW1" s="153"/>
      <c r="CGX1" s="153"/>
      <c r="CGY1" s="153"/>
      <c r="CGZ1" s="153"/>
      <c r="CHA1" s="153"/>
      <c r="CHB1" s="153"/>
      <c r="CHC1" s="153"/>
      <c r="CHD1" s="153"/>
      <c r="CHE1" s="153"/>
      <c r="CHF1" s="153"/>
      <c r="CHG1" s="153"/>
      <c r="CHH1" s="153"/>
      <c r="CHI1" s="153"/>
      <c r="CHJ1" s="153"/>
      <c r="CHK1" s="153"/>
      <c r="CHL1" s="153"/>
      <c r="CHM1" s="153"/>
      <c r="CHN1" s="153"/>
      <c r="CHO1" s="153"/>
      <c r="CHP1" s="153"/>
      <c r="CHQ1" s="153"/>
      <c r="CHR1" s="153"/>
      <c r="CHS1" s="153"/>
      <c r="CHT1" s="153"/>
      <c r="CHU1" s="153"/>
      <c r="CHV1" s="153"/>
      <c r="CHW1" s="153"/>
      <c r="CHX1" s="153"/>
      <c r="CHY1" s="153"/>
      <c r="CHZ1" s="153"/>
      <c r="CIA1" s="153"/>
      <c r="CIB1" s="153"/>
      <c r="CIC1" s="153"/>
      <c r="CID1" s="153"/>
      <c r="CIE1" s="153"/>
      <c r="CIF1" s="153"/>
      <c r="CIG1" s="153"/>
      <c r="CIH1" s="153"/>
      <c r="CII1" s="153"/>
      <c r="CIJ1" s="153"/>
      <c r="CIK1" s="153"/>
      <c r="CIL1" s="153"/>
      <c r="CIM1" s="153"/>
      <c r="CIN1" s="153"/>
      <c r="CIO1" s="153"/>
      <c r="CIP1" s="153"/>
      <c r="CIQ1" s="153"/>
      <c r="CIR1" s="153"/>
      <c r="CIS1" s="153"/>
      <c r="CIT1" s="153"/>
      <c r="CIU1" s="153"/>
      <c r="CIV1" s="153"/>
      <c r="CIW1" s="153"/>
      <c r="CIX1" s="153"/>
      <c r="CIY1" s="153"/>
      <c r="CIZ1" s="153"/>
      <c r="CJA1" s="153"/>
      <c r="CJB1" s="153"/>
      <c r="CJC1" s="153"/>
      <c r="CJD1" s="153"/>
      <c r="CJE1" s="153"/>
      <c r="CJF1" s="153"/>
      <c r="CJG1" s="153"/>
      <c r="CJH1" s="153"/>
      <c r="CJI1" s="153"/>
      <c r="CJJ1" s="153"/>
      <c r="CJK1" s="153"/>
      <c r="CJL1" s="153"/>
      <c r="CJM1" s="153"/>
      <c r="CJN1" s="153"/>
      <c r="CJO1" s="153"/>
      <c r="CJP1" s="153"/>
      <c r="CJQ1" s="153"/>
      <c r="CJR1" s="153"/>
      <c r="CJS1" s="153"/>
      <c r="CJT1" s="153"/>
      <c r="CJU1" s="153"/>
      <c r="CJV1" s="153"/>
      <c r="CJW1" s="153"/>
      <c r="CJX1" s="153"/>
      <c r="CJY1" s="153"/>
      <c r="CJZ1" s="153"/>
      <c r="CKA1" s="153"/>
      <c r="CKB1" s="153"/>
      <c r="CKC1" s="153"/>
      <c r="CKD1" s="153"/>
      <c r="CKE1" s="153"/>
      <c r="CKF1" s="153"/>
      <c r="CKG1" s="153"/>
      <c r="CKH1" s="153"/>
      <c r="CKI1" s="153"/>
      <c r="CKJ1" s="153"/>
      <c r="CKK1" s="153"/>
      <c r="CKL1" s="153"/>
      <c r="CKM1" s="153"/>
      <c r="CKN1" s="153"/>
      <c r="CKO1" s="153"/>
      <c r="CKP1" s="153"/>
      <c r="CKQ1" s="153"/>
      <c r="CKR1" s="153"/>
      <c r="CKS1" s="153"/>
      <c r="CKT1" s="153"/>
      <c r="CKU1" s="153"/>
      <c r="CKV1" s="153"/>
      <c r="CKW1" s="153"/>
      <c r="CKX1" s="153"/>
      <c r="CKY1" s="153"/>
      <c r="CKZ1" s="153"/>
      <c r="CLA1" s="153"/>
      <c r="CLB1" s="153"/>
      <c r="CLC1" s="153"/>
      <c r="CLD1" s="153"/>
      <c r="CLE1" s="153"/>
      <c r="CLF1" s="153"/>
      <c r="CLG1" s="153"/>
      <c r="CLH1" s="153"/>
      <c r="CLI1" s="153"/>
      <c r="CLJ1" s="153"/>
      <c r="CLK1" s="153"/>
      <c r="CLL1" s="153"/>
      <c r="CLM1" s="153"/>
      <c r="CLN1" s="153"/>
      <c r="CLO1" s="153"/>
      <c r="CLP1" s="153"/>
      <c r="CLQ1" s="153"/>
      <c r="CLR1" s="153"/>
      <c r="CLS1" s="153"/>
      <c r="CLT1" s="153"/>
      <c r="CLU1" s="153"/>
      <c r="CLV1" s="153"/>
      <c r="CLW1" s="153"/>
      <c r="CLX1" s="153"/>
      <c r="CLY1" s="153"/>
      <c r="CLZ1" s="153"/>
      <c r="CMA1" s="153"/>
      <c r="CMB1" s="153"/>
      <c r="CMC1" s="153"/>
      <c r="CMD1" s="153"/>
      <c r="CME1" s="153"/>
      <c r="CMF1" s="153"/>
      <c r="CMG1" s="153"/>
      <c r="CMH1" s="153"/>
      <c r="CMI1" s="153"/>
      <c r="CMJ1" s="153"/>
      <c r="CMK1" s="153"/>
      <c r="CML1" s="153"/>
      <c r="CMM1" s="153"/>
      <c r="CMN1" s="153"/>
      <c r="CMO1" s="153"/>
      <c r="CMP1" s="153"/>
      <c r="CMQ1" s="153"/>
      <c r="CMR1" s="153"/>
      <c r="CMS1" s="153"/>
      <c r="CMT1" s="153"/>
      <c r="CMU1" s="153"/>
      <c r="CMV1" s="153"/>
      <c r="CMW1" s="153"/>
      <c r="CMX1" s="153"/>
      <c r="CMY1" s="153"/>
      <c r="CMZ1" s="153"/>
      <c r="CNA1" s="153"/>
      <c r="CNB1" s="153"/>
      <c r="CNC1" s="153"/>
      <c r="CND1" s="153"/>
      <c r="CNE1" s="153"/>
      <c r="CNF1" s="153"/>
      <c r="CNG1" s="153"/>
      <c r="CNH1" s="153"/>
      <c r="CNI1" s="153"/>
      <c r="CNJ1" s="153"/>
      <c r="CNK1" s="153"/>
      <c r="CNL1" s="153"/>
      <c r="CNM1" s="153"/>
      <c r="CNN1" s="153"/>
      <c r="CNO1" s="153"/>
      <c r="CNP1" s="153"/>
      <c r="CNQ1" s="153"/>
      <c r="CNR1" s="153"/>
      <c r="CNS1" s="153"/>
      <c r="CNT1" s="153"/>
      <c r="CNU1" s="153"/>
      <c r="CNV1" s="153"/>
      <c r="CNW1" s="153"/>
      <c r="CNX1" s="153"/>
      <c r="CNY1" s="153"/>
      <c r="CNZ1" s="153"/>
      <c r="COA1" s="153"/>
      <c r="COB1" s="153"/>
      <c r="COC1" s="153"/>
      <c r="COD1" s="153"/>
      <c r="COE1" s="153"/>
      <c r="COF1" s="153"/>
      <c r="COG1" s="153"/>
      <c r="COH1" s="153"/>
      <c r="COI1" s="153"/>
      <c r="COJ1" s="153"/>
      <c r="COK1" s="153"/>
      <c r="COL1" s="153"/>
      <c r="COM1" s="153"/>
      <c r="CON1" s="153"/>
      <c r="COO1" s="153"/>
      <c r="COP1" s="153"/>
      <c r="COQ1" s="153"/>
      <c r="COR1" s="153"/>
      <c r="COS1" s="153"/>
      <c r="COT1" s="153"/>
      <c r="COU1" s="153"/>
      <c r="COV1" s="153"/>
      <c r="COW1" s="153"/>
      <c r="COX1" s="153"/>
      <c r="COY1" s="153"/>
      <c r="COZ1" s="153"/>
      <c r="CPA1" s="153"/>
      <c r="CPB1" s="153"/>
      <c r="CPC1" s="153"/>
      <c r="CPD1" s="153"/>
      <c r="CPE1" s="153"/>
      <c r="CPF1" s="153"/>
      <c r="CPG1" s="153"/>
      <c r="CPH1" s="153"/>
      <c r="CPI1" s="153"/>
      <c r="CPJ1" s="153"/>
      <c r="CPK1" s="153"/>
      <c r="CPL1" s="153"/>
      <c r="CPM1" s="153"/>
      <c r="CPN1" s="153"/>
      <c r="CPO1" s="153"/>
      <c r="CPP1" s="153"/>
      <c r="CPQ1" s="153"/>
      <c r="CPR1" s="153"/>
      <c r="CPS1" s="153"/>
      <c r="CPT1" s="153"/>
      <c r="CPU1" s="153"/>
      <c r="CPV1" s="153"/>
      <c r="CPW1" s="153"/>
      <c r="CPX1" s="153"/>
      <c r="CPY1" s="153"/>
      <c r="CPZ1" s="153"/>
      <c r="CQA1" s="153"/>
      <c r="CQB1" s="153"/>
      <c r="CQC1" s="153"/>
      <c r="CQD1" s="153"/>
      <c r="CQE1" s="153"/>
      <c r="CQF1" s="153"/>
      <c r="CQG1" s="153"/>
      <c r="CQH1" s="153"/>
      <c r="CQI1" s="153"/>
      <c r="CQJ1" s="153"/>
      <c r="CQK1" s="153"/>
      <c r="CQL1" s="153"/>
      <c r="CQM1" s="153"/>
      <c r="CQN1" s="153"/>
      <c r="CQO1" s="153"/>
      <c r="CQP1" s="153"/>
      <c r="CQQ1" s="153"/>
      <c r="CQR1" s="153"/>
      <c r="CQS1" s="153"/>
      <c r="CQT1" s="153"/>
      <c r="CQU1" s="153"/>
      <c r="CQV1" s="153"/>
      <c r="CQW1" s="153"/>
      <c r="CQX1" s="153"/>
      <c r="CQY1" s="153"/>
      <c r="CQZ1" s="153"/>
      <c r="CRA1" s="153"/>
      <c r="CRB1" s="153"/>
      <c r="CRC1" s="153"/>
      <c r="CRD1" s="153"/>
      <c r="CRE1" s="153"/>
      <c r="CRF1" s="153"/>
      <c r="CRG1" s="153"/>
      <c r="CRH1" s="153"/>
      <c r="CRI1" s="153"/>
      <c r="CRJ1" s="153"/>
      <c r="CRK1" s="153"/>
      <c r="CRL1" s="153"/>
      <c r="CRM1" s="153"/>
      <c r="CRN1" s="153"/>
      <c r="CRO1" s="153"/>
      <c r="CRP1" s="153"/>
      <c r="CRQ1" s="153"/>
      <c r="CRR1" s="153"/>
      <c r="CRS1" s="153"/>
      <c r="CRT1" s="153"/>
      <c r="CRU1" s="153"/>
      <c r="CRV1" s="153"/>
      <c r="CRW1" s="153"/>
      <c r="CRX1" s="153"/>
      <c r="CRY1" s="153"/>
      <c r="CRZ1" s="153"/>
      <c r="CSA1" s="153"/>
      <c r="CSB1" s="153"/>
      <c r="CSC1" s="153"/>
      <c r="CSD1" s="153"/>
      <c r="CSE1" s="153"/>
      <c r="CSF1" s="153"/>
      <c r="CSG1" s="153"/>
      <c r="CSH1" s="153"/>
      <c r="CSI1" s="153"/>
      <c r="CSJ1" s="153"/>
      <c r="CSK1" s="153"/>
      <c r="CSL1" s="153"/>
      <c r="CSM1" s="153"/>
      <c r="CSN1" s="153"/>
      <c r="CSO1" s="153"/>
      <c r="CSP1" s="153"/>
      <c r="CSQ1" s="153"/>
      <c r="CSR1" s="153"/>
      <c r="CSS1" s="153"/>
      <c r="CST1" s="153"/>
      <c r="CSU1" s="153"/>
      <c r="CSV1" s="153"/>
      <c r="CSW1" s="153"/>
      <c r="CSX1" s="153"/>
      <c r="CSY1" s="153"/>
      <c r="CSZ1" s="153"/>
      <c r="CTA1" s="153"/>
      <c r="CTB1" s="153"/>
      <c r="CTC1" s="153"/>
      <c r="CTD1" s="153"/>
      <c r="CTE1" s="153"/>
      <c r="CTF1" s="153"/>
      <c r="CTG1" s="153"/>
      <c r="CTH1" s="153"/>
      <c r="CTI1" s="153"/>
      <c r="CTJ1" s="153"/>
      <c r="CTK1" s="153"/>
      <c r="CTL1" s="153"/>
      <c r="CTM1" s="153"/>
      <c r="CTN1" s="153"/>
      <c r="CTO1" s="153"/>
      <c r="CTP1" s="153"/>
      <c r="CTQ1" s="153"/>
      <c r="CTR1" s="153"/>
      <c r="CTS1" s="153"/>
      <c r="CTT1" s="153"/>
      <c r="CTU1" s="153"/>
      <c r="CTV1" s="153"/>
      <c r="CTW1" s="153"/>
      <c r="CTX1" s="153"/>
      <c r="CTY1" s="153"/>
      <c r="CTZ1" s="153"/>
      <c r="CUA1" s="153"/>
      <c r="CUB1" s="153"/>
      <c r="CUC1" s="153"/>
      <c r="CUD1" s="153"/>
      <c r="CUE1" s="153"/>
      <c r="CUF1" s="153"/>
      <c r="CUG1" s="153"/>
      <c r="CUH1" s="153"/>
      <c r="CUI1" s="153"/>
      <c r="CUJ1" s="153"/>
      <c r="CUK1" s="153"/>
      <c r="CUL1" s="153"/>
      <c r="CUM1" s="153"/>
      <c r="CUN1" s="153"/>
      <c r="CUO1" s="153"/>
      <c r="CUP1" s="153"/>
      <c r="CUQ1" s="153"/>
      <c r="CUR1" s="153"/>
      <c r="CUS1" s="153"/>
      <c r="CUT1" s="153"/>
      <c r="CUU1" s="153"/>
      <c r="CUV1" s="153"/>
      <c r="CUW1" s="153"/>
      <c r="CUX1" s="153"/>
      <c r="CUY1" s="153"/>
      <c r="CUZ1" s="153"/>
      <c r="CVA1" s="153"/>
      <c r="CVB1" s="153"/>
      <c r="CVC1" s="153"/>
      <c r="CVD1" s="153"/>
      <c r="CVE1" s="153"/>
      <c r="CVF1" s="153"/>
      <c r="CVG1" s="153"/>
      <c r="CVH1" s="153"/>
      <c r="CVI1" s="153"/>
      <c r="CVJ1" s="153"/>
      <c r="CVK1" s="153"/>
      <c r="CVL1" s="153"/>
      <c r="CVM1" s="153"/>
      <c r="CVN1" s="153"/>
      <c r="CVO1" s="153"/>
      <c r="CVP1" s="153"/>
      <c r="CVQ1" s="153"/>
      <c r="CVR1" s="153"/>
      <c r="CVS1" s="153"/>
      <c r="CVT1" s="153"/>
      <c r="CVU1" s="153"/>
      <c r="CVV1" s="153"/>
      <c r="CVW1" s="153"/>
      <c r="CVX1" s="153"/>
      <c r="CVY1" s="153"/>
      <c r="CVZ1" s="153"/>
      <c r="CWA1" s="153"/>
      <c r="CWB1" s="153"/>
      <c r="CWC1" s="153"/>
      <c r="CWD1" s="153"/>
      <c r="CWE1" s="153"/>
      <c r="CWF1" s="153"/>
      <c r="CWG1" s="153"/>
      <c r="CWH1" s="153"/>
      <c r="CWI1" s="153"/>
      <c r="CWJ1" s="153"/>
      <c r="CWK1" s="153"/>
      <c r="CWL1" s="153"/>
      <c r="CWM1" s="153"/>
      <c r="CWN1" s="153"/>
      <c r="CWO1" s="153"/>
      <c r="CWP1" s="153"/>
      <c r="CWQ1" s="153"/>
      <c r="CWR1" s="153"/>
      <c r="CWS1" s="153"/>
      <c r="CWT1" s="153"/>
      <c r="CWU1" s="153"/>
      <c r="CWV1" s="153"/>
      <c r="CWW1" s="153"/>
      <c r="CWX1" s="153"/>
      <c r="CWY1" s="153"/>
      <c r="CWZ1" s="153"/>
      <c r="CXA1" s="153"/>
      <c r="CXB1" s="153"/>
      <c r="CXC1" s="153"/>
      <c r="CXD1" s="153"/>
      <c r="CXE1" s="153"/>
      <c r="CXF1" s="153"/>
      <c r="CXG1" s="153"/>
      <c r="CXH1" s="153"/>
      <c r="CXI1" s="153"/>
      <c r="CXJ1" s="153"/>
      <c r="CXK1" s="153"/>
      <c r="CXL1" s="153"/>
      <c r="CXM1" s="153"/>
      <c r="CXN1" s="153"/>
      <c r="CXO1" s="153"/>
      <c r="CXP1" s="153"/>
      <c r="CXQ1" s="153"/>
      <c r="CXR1" s="153"/>
      <c r="CXS1" s="153"/>
      <c r="CXT1" s="153"/>
      <c r="CXU1" s="153"/>
      <c r="CXV1" s="153"/>
      <c r="CXW1" s="153"/>
      <c r="CXX1" s="153"/>
      <c r="CXY1" s="153"/>
      <c r="CXZ1" s="153"/>
      <c r="CYA1" s="153"/>
      <c r="CYB1" s="153"/>
      <c r="CYC1" s="153"/>
      <c r="CYD1" s="153"/>
      <c r="CYE1" s="153"/>
      <c r="CYF1" s="153"/>
      <c r="CYG1" s="153"/>
      <c r="CYH1" s="153"/>
      <c r="CYI1" s="153"/>
      <c r="CYJ1" s="153"/>
      <c r="CYK1" s="153"/>
      <c r="CYL1" s="153"/>
      <c r="CYM1" s="153"/>
      <c r="CYN1" s="153"/>
      <c r="CYO1" s="153"/>
      <c r="CYP1" s="153"/>
      <c r="CYQ1" s="153"/>
      <c r="CYR1" s="153"/>
      <c r="CYS1" s="153"/>
      <c r="CYT1" s="153"/>
      <c r="CYU1" s="153"/>
      <c r="CYV1" s="153"/>
      <c r="CYW1" s="153"/>
      <c r="CYX1" s="153"/>
      <c r="CYY1" s="153"/>
      <c r="CYZ1" s="153"/>
      <c r="CZA1" s="153"/>
      <c r="CZB1" s="153"/>
      <c r="CZC1" s="153"/>
      <c r="CZD1" s="153"/>
      <c r="CZE1" s="153"/>
      <c r="CZF1" s="153"/>
      <c r="CZG1" s="153"/>
      <c r="CZH1" s="153"/>
      <c r="CZI1" s="153"/>
      <c r="CZJ1" s="153"/>
      <c r="CZK1" s="153"/>
      <c r="CZL1" s="153"/>
      <c r="CZM1" s="153"/>
      <c r="CZN1" s="153"/>
      <c r="CZO1" s="153"/>
      <c r="CZP1" s="153"/>
      <c r="CZQ1" s="153"/>
      <c r="CZR1" s="153"/>
      <c r="CZS1" s="153"/>
      <c r="CZT1" s="153"/>
      <c r="CZU1" s="153"/>
      <c r="CZV1" s="153"/>
      <c r="CZW1" s="153"/>
      <c r="CZX1" s="153"/>
      <c r="CZY1" s="153"/>
      <c r="CZZ1" s="153"/>
      <c r="DAA1" s="153"/>
      <c r="DAB1" s="153"/>
      <c r="DAC1" s="153"/>
      <c r="DAD1" s="153"/>
      <c r="DAE1" s="153"/>
      <c r="DAF1" s="153"/>
      <c r="DAG1" s="153"/>
      <c r="DAH1" s="153"/>
      <c r="DAI1" s="153"/>
      <c r="DAJ1" s="153"/>
      <c r="DAK1" s="153"/>
      <c r="DAL1" s="153"/>
      <c r="DAM1" s="153"/>
      <c r="DAN1" s="153"/>
      <c r="DAO1" s="153"/>
      <c r="DAP1" s="153"/>
      <c r="DAQ1" s="153"/>
      <c r="DAR1" s="153"/>
      <c r="DAS1" s="153"/>
      <c r="DAT1" s="153"/>
      <c r="DAU1" s="153"/>
      <c r="DAV1" s="153"/>
      <c r="DAW1" s="153"/>
      <c r="DAX1" s="153"/>
      <c r="DAY1" s="153"/>
      <c r="DAZ1" s="153"/>
      <c r="DBA1" s="153"/>
      <c r="DBB1" s="153"/>
      <c r="DBC1" s="153"/>
      <c r="DBD1" s="153"/>
      <c r="DBE1" s="153"/>
      <c r="DBF1" s="153"/>
      <c r="DBG1" s="153"/>
      <c r="DBH1" s="153"/>
      <c r="DBI1" s="153"/>
      <c r="DBJ1" s="153"/>
      <c r="DBK1" s="153"/>
      <c r="DBL1" s="153"/>
      <c r="DBM1" s="153"/>
      <c r="DBN1" s="153"/>
      <c r="DBO1" s="153"/>
      <c r="DBP1" s="153"/>
      <c r="DBQ1" s="153"/>
      <c r="DBR1" s="153"/>
      <c r="DBS1" s="153"/>
      <c r="DBT1" s="153"/>
      <c r="DBU1" s="153"/>
      <c r="DBV1" s="153"/>
      <c r="DBW1" s="153"/>
      <c r="DBX1" s="153"/>
      <c r="DBY1" s="153"/>
      <c r="DBZ1" s="153"/>
      <c r="DCA1" s="153"/>
      <c r="DCB1" s="153"/>
      <c r="DCC1" s="153"/>
      <c r="DCD1" s="153"/>
      <c r="DCE1" s="153"/>
      <c r="DCF1" s="153"/>
      <c r="DCG1" s="153"/>
      <c r="DCH1" s="153"/>
      <c r="DCI1" s="153"/>
      <c r="DCJ1" s="153"/>
      <c r="DCK1" s="153"/>
      <c r="DCL1" s="153"/>
      <c r="DCM1" s="153"/>
      <c r="DCN1" s="153"/>
      <c r="DCO1" s="153"/>
      <c r="DCP1" s="153"/>
      <c r="DCQ1" s="153"/>
      <c r="DCR1" s="153"/>
      <c r="DCS1" s="153"/>
      <c r="DCT1" s="153"/>
      <c r="DCU1" s="153"/>
      <c r="DCV1" s="153"/>
      <c r="DCW1" s="153"/>
      <c r="DCX1" s="153"/>
      <c r="DCY1" s="153"/>
      <c r="DCZ1" s="153"/>
      <c r="DDA1" s="153"/>
      <c r="DDB1" s="153"/>
      <c r="DDC1" s="153"/>
      <c r="DDD1" s="153"/>
      <c r="DDE1" s="153"/>
      <c r="DDF1" s="153"/>
      <c r="DDG1" s="153"/>
      <c r="DDH1" s="153"/>
      <c r="DDI1" s="153"/>
      <c r="DDJ1" s="153"/>
      <c r="DDK1" s="153"/>
      <c r="DDL1" s="153"/>
      <c r="DDM1" s="153"/>
      <c r="DDN1" s="153"/>
      <c r="DDO1" s="153"/>
      <c r="DDP1" s="153"/>
      <c r="DDQ1" s="153"/>
      <c r="DDR1" s="153"/>
      <c r="DDS1" s="153"/>
      <c r="DDT1" s="153"/>
      <c r="DDU1" s="153"/>
      <c r="DDV1" s="153"/>
      <c r="DDW1" s="153"/>
      <c r="DDX1" s="153"/>
      <c r="DDY1" s="153"/>
      <c r="DDZ1" s="153"/>
      <c r="DEA1" s="153"/>
      <c r="DEB1" s="153"/>
      <c r="DEC1" s="153"/>
      <c r="DED1" s="153"/>
      <c r="DEE1" s="153"/>
      <c r="DEF1" s="153"/>
      <c r="DEG1" s="153"/>
      <c r="DEH1" s="153"/>
      <c r="DEI1" s="153"/>
      <c r="DEJ1" s="153"/>
      <c r="DEK1" s="153"/>
      <c r="DEL1" s="153"/>
      <c r="DEM1" s="153"/>
      <c r="DEN1" s="153"/>
      <c r="DEO1" s="153"/>
      <c r="DEP1" s="153"/>
      <c r="DEQ1" s="153"/>
      <c r="DER1" s="153"/>
      <c r="DES1" s="153"/>
      <c r="DET1" s="153"/>
      <c r="DEU1" s="153"/>
      <c r="DEV1" s="153"/>
      <c r="DEW1" s="153"/>
      <c r="DEX1" s="153"/>
      <c r="DEY1" s="153"/>
      <c r="DEZ1" s="153"/>
      <c r="DFA1" s="153"/>
      <c r="DFB1" s="153"/>
      <c r="DFC1" s="153"/>
      <c r="DFD1" s="153"/>
      <c r="DFE1" s="153"/>
      <c r="DFF1" s="153"/>
      <c r="DFG1" s="153"/>
      <c r="DFH1" s="153"/>
      <c r="DFI1" s="153"/>
      <c r="DFJ1" s="153"/>
      <c r="DFK1" s="153"/>
      <c r="DFL1" s="153"/>
      <c r="DFM1" s="153"/>
      <c r="DFN1" s="153"/>
      <c r="DFO1" s="153"/>
      <c r="DFP1" s="153"/>
      <c r="DFQ1" s="153"/>
      <c r="DFR1" s="153"/>
      <c r="DFS1" s="153"/>
      <c r="DFT1" s="153"/>
      <c r="DFU1" s="153"/>
      <c r="DFV1" s="153"/>
      <c r="DFW1" s="153"/>
      <c r="DFX1" s="153"/>
      <c r="DFY1" s="153"/>
      <c r="DFZ1" s="153"/>
      <c r="DGA1" s="153"/>
      <c r="DGB1" s="153"/>
      <c r="DGC1" s="153"/>
      <c r="DGD1" s="153"/>
      <c r="DGE1" s="153"/>
      <c r="DGF1" s="153"/>
      <c r="DGG1" s="153"/>
      <c r="DGH1" s="153"/>
      <c r="DGI1" s="153"/>
      <c r="DGJ1" s="153"/>
      <c r="DGK1" s="153"/>
      <c r="DGL1" s="153"/>
      <c r="DGM1" s="153"/>
      <c r="DGN1" s="153"/>
      <c r="DGO1" s="153"/>
      <c r="DGP1" s="153"/>
      <c r="DGQ1" s="153"/>
      <c r="DGR1" s="153"/>
      <c r="DGS1" s="153"/>
      <c r="DGT1" s="153"/>
      <c r="DGU1" s="153"/>
      <c r="DGV1" s="153"/>
      <c r="DGW1" s="153"/>
      <c r="DGX1" s="153"/>
      <c r="DGY1" s="153"/>
      <c r="DGZ1" s="153"/>
      <c r="DHA1" s="153"/>
      <c r="DHB1" s="153"/>
      <c r="DHC1" s="153"/>
      <c r="DHD1" s="153"/>
      <c r="DHE1" s="153"/>
      <c r="DHF1" s="153"/>
      <c r="DHG1" s="153"/>
      <c r="DHH1" s="153"/>
      <c r="DHI1" s="153"/>
      <c r="DHJ1" s="153"/>
      <c r="DHK1" s="153"/>
      <c r="DHL1" s="153"/>
      <c r="DHM1" s="153"/>
      <c r="DHN1" s="153"/>
      <c r="DHO1" s="153"/>
      <c r="DHP1" s="153"/>
      <c r="DHQ1" s="153"/>
      <c r="DHR1" s="153"/>
      <c r="DHS1" s="153"/>
      <c r="DHT1" s="153"/>
      <c r="DHU1" s="153"/>
      <c r="DHV1" s="153"/>
      <c r="DHW1" s="153"/>
      <c r="DHX1" s="153"/>
      <c r="DHY1" s="153"/>
      <c r="DHZ1" s="153"/>
      <c r="DIA1" s="153"/>
      <c r="DIB1" s="153"/>
      <c r="DIC1" s="153"/>
      <c r="DID1" s="153"/>
      <c r="DIE1" s="153"/>
      <c r="DIF1" s="153"/>
      <c r="DIG1" s="153"/>
      <c r="DIH1" s="153"/>
      <c r="DII1" s="153"/>
      <c r="DIJ1" s="153"/>
      <c r="DIK1" s="153"/>
      <c r="DIL1" s="153"/>
      <c r="DIM1" s="153"/>
      <c r="DIN1" s="153"/>
      <c r="DIO1" s="153"/>
      <c r="DIP1" s="153"/>
      <c r="DIQ1" s="153"/>
      <c r="DIR1" s="153"/>
      <c r="DIS1" s="153"/>
      <c r="DIT1" s="153"/>
      <c r="DIU1" s="153"/>
      <c r="DIV1" s="153"/>
      <c r="DIW1" s="153"/>
      <c r="DIX1" s="153"/>
      <c r="DIY1" s="153"/>
      <c r="DIZ1" s="153"/>
      <c r="DJA1" s="153"/>
      <c r="DJB1" s="153"/>
      <c r="DJC1" s="153"/>
      <c r="DJD1" s="153"/>
      <c r="DJE1" s="153"/>
      <c r="DJF1" s="153"/>
      <c r="DJG1" s="153"/>
      <c r="DJH1" s="153"/>
      <c r="DJI1" s="153"/>
      <c r="DJJ1" s="153"/>
      <c r="DJK1" s="153"/>
      <c r="DJL1" s="153"/>
      <c r="DJM1" s="153"/>
      <c r="DJN1" s="153"/>
      <c r="DJO1" s="153"/>
      <c r="DJP1" s="153"/>
      <c r="DJQ1" s="153"/>
      <c r="DJR1" s="153"/>
      <c r="DJS1" s="153"/>
      <c r="DJT1" s="153"/>
      <c r="DJU1" s="153"/>
      <c r="DJV1" s="153"/>
      <c r="DJW1" s="153"/>
      <c r="DJX1" s="153"/>
      <c r="DJY1" s="153"/>
      <c r="DJZ1" s="153"/>
      <c r="DKA1" s="153"/>
      <c r="DKB1" s="153"/>
      <c r="DKC1" s="153"/>
      <c r="DKD1" s="153"/>
      <c r="DKE1" s="153"/>
      <c r="DKF1" s="153"/>
      <c r="DKG1" s="153"/>
      <c r="DKH1" s="153"/>
      <c r="DKI1" s="153"/>
      <c r="DKJ1" s="153"/>
      <c r="DKK1" s="153"/>
      <c r="DKL1" s="153"/>
      <c r="DKM1" s="153"/>
      <c r="DKN1" s="153"/>
      <c r="DKO1" s="153"/>
      <c r="DKP1" s="153"/>
      <c r="DKQ1" s="153"/>
      <c r="DKR1" s="153"/>
      <c r="DKS1" s="153"/>
      <c r="DKT1" s="153"/>
      <c r="DKU1" s="153"/>
      <c r="DKV1" s="153"/>
      <c r="DKW1" s="153"/>
      <c r="DKX1" s="153"/>
      <c r="DKY1" s="153"/>
      <c r="DKZ1" s="153"/>
      <c r="DLA1" s="153"/>
      <c r="DLB1" s="153"/>
      <c r="DLC1" s="153"/>
      <c r="DLD1" s="153"/>
      <c r="DLE1" s="153"/>
      <c r="DLF1" s="153"/>
      <c r="DLG1" s="153"/>
      <c r="DLH1" s="153"/>
      <c r="DLI1" s="153"/>
      <c r="DLJ1" s="153"/>
      <c r="DLK1" s="153"/>
      <c r="DLL1" s="153"/>
      <c r="DLM1" s="153"/>
      <c r="DLN1" s="153"/>
      <c r="DLO1" s="153"/>
      <c r="DLP1" s="153"/>
      <c r="DLQ1" s="153"/>
      <c r="DLR1" s="153"/>
      <c r="DLS1" s="153"/>
      <c r="DLT1" s="153"/>
      <c r="DLU1" s="153"/>
      <c r="DLV1" s="153"/>
      <c r="DLW1" s="153"/>
      <c r="DLX1" s="153"/>
      <c r="DLY1" s="153"/>
      <c r="DLZ1" s="153"/>
      <c r="DMA1" s="153"/>
      <c r="DMB1" s="153"/>
      <c r="DMC1" s="153"/>
      <c r="DMD1" s="153"/>
      <c r="DME1" s="153"/>
      <c r="DMF1" s="153"/>
      <c r="DMG1" s="153"/>
      <c r="DMH1" s="153"/>
      <c r="DMI1" s="153"/>
      <c r="DMJ1" s="153"/>
      <c r="DMK1" s="153"/>
      <c r="DML1" s="153"/>
      <c r="DMM1" s="153"/>
      <c r="DMN1" s="153"/>
      <c r="DMO1" s="153"/>
      <c r="DMP1" s="153"/>
      <c r="DMQ1" s="153"/>
      <c r="DMR1" s="153"/>
      <c r="DMS1" s="153"/>
      <c r="DMT1" s="153"/>
      <c r="DMU1" s="153"/>
      <c r="DMV1" s="153"/>
      <c r="DMW1" s="153"/>
      <c r="DMX1" s="153"/>
      <c r="DMY1" s="153"/>
      <c r="DMZ1" s="153"/>
      <c r="DNA1" s="153"/>
      <c r="DNB1" s="153"/>
      <c r="DNC1" s="153"/>
      <c r="DND1" s="153"/>
      <c r="DNE1" s="153"/>
      <c r="DNF1" s="153"/>
      <c r="DNG1" s="153"/>
      <c r="DNH1" s="153"/>
      <c r="DNI1" s="153"/>
      <c r="DNJ1" s="153"/>
      <c r="DNK1" s="153"/>
      <c r="DNL1" s="153"/>
      <c r="DNM1" s="153"/>
      <c r="DNN1" s="153"/>
      <c r="DNO1" s="153"/>
      <c r="DNP1" s="153"/>
      <c r="DNQ1" s="153"/>
      <c r="DNR1" s="153"/>
      <c r="DNS1" s="153"/>
      <c r="DNT1" s="153"/>
      <c r="DNU1" s="153"/>
      <c r="DNV1" s="153"/>
      <c r="DNW1" s="153"/>
      <c r="DNX1" s="153"/>
      <c r="DNY1" s="153"/>
      <c r="DNZ1" s="153"/>
      <c r="DOA1" s="153"/>
      <c r="DOB1" s="153"/>
      <c r="DOC1" s="153"/>
      <c r="DOD1" s="153"/>
      <c r="DOE1" s="153"/>
      <c r="DOF1" s="153"/>
      <c r="DOG1" s="153"/>
      <c r="DOH1" s="153"/>
      <c r="DOI1" s="153"/>
      <c r="DOJ1" s="153"/>
      <c r="DOK1" s="153"/>
      <c r="DOL1" s="153"/>
      <c r="DOM1" s="153"/>
      <c r="DON1" s="153"/>
      <c r="DOO1" s="153"/>
      <c r="DOP1" s="153"/>
      <c r="DOQ1" s="153"/>
      <c r="DOR1" s="153"/>
      <c r="DOS1" s="153"/>
      <c r="DOT1" s="153"/>
      <c r="DOU1" s="153"/>
      <c r="DOV1" s="153"/>
      <c r="DOW1" s="153"/>
      <c r="DOX1" s="153"/>
      <c r="DOY1" s="153"/>
      <c r="DOZ1" s="153"/>
      <c r="DPA1" s="153"/>
      <c r="DPB1" s="153"/>
      <c r="DPC1" s="153"/>
      <c r="DPD1" s="153"/>
      <c r="DPE1" s="153"/>
      <c r="DPF1" s="153"/>
      <c r="DPG1" s="153"/>
      <c r="DPH1" s="153"/>
      <c r="DPI1" s="153"/>
      <c r="DPJ1" s="153"/>
      <c r="DPK1" s="153"/>
      <c r="DPL1" s="153"/>
      <c r="DPM1" s="153"/>
      <c r="DPN1" s="153"/>
      <c r="DPO1" s="153"/>
      <c r="DPP1" s="153"/>
      <c r="DPQ1" s="153"/>
      <c r="DPR1" s="153"/>
      <c r="DPS1" s="153"/>
      <c r="DPT1" s="153"/>
      <c r="DPU1" s="153"/>
      <c r="DPV1" s="153"/>
      <c r="DPW1" s="153"/>
      <c r="DPX1" s="153"/>
      <c r="DPY1" s="153"/>
      <c r="DPZ1" s="153"/>
      <c r="DQA1" s="153"/>
      <c r="DQB1" s="153"/>
      <c r="DQC1" s="153"/>
      <c r="DQD1" s="153"/>
      <c r="DQE1" s="153"/>
      <c r="DQF1" s="153"/>
      <c r="DQG1" s="153"/>
      <c r="DQH1" s="153"/>
      <c r="DQI1" s="153"/>
      <c r="DQJ1" s="153"/>
      <c r="DQK1" s="153"/>
      <c r="DQL1" s="153"/>
      <c r="DQM1" s="153"/>
      <c r="DQN1" s="153"/>
      <c r="DQO1" s="153"/>
      <c r="DQP1" s="153"/>
      <c r="DQQ1" s="153"/>
      <c r="DQR1" s="153"/>
      <c r="DQS1" s="153"/>
      <c r="DQT1" s="153"/>
      <c r="DQU1" s="153"/>
      <c r="DQV1" s="153"/>
      <c r="DQW1" s="153"/>
      <c r="DQX1" s="153"/>
      <c r="DQY1" s="153"/>
      <c r="DQZ1" s="153"/>
      <c r="DRA1" s="153"/>
      <c r="DRB1" s="153"/>
      <c r="DRC1" s="153"/>
      <c r="DRD1" s="153"/>
      <c r="DRE1" s="153"/>
      <c r="DRF1" s="153"/>
      <c r="DRG1" s="153"/>
      <c r="DRH1" s="153"/>
      <c r="DRI1" s="153"/>
      <c r="DRJ1" s="153"/>
      <c r="DRK1" s="153"/>
      <c r="DRL1" s="153"/>
      <c r="DRM1" s="153"/>
      <c r="DRN1" s="153"/>
      <c r="DRO1" s="153"/>
      <c r="DRP1" s="153"/>
      <c r="DRQ1" s="153"/>
      <c r="DRR1" s="153"/>
      <c r="DRS1" s="153"/>
      <c r="DRT1" s="153"/>
      <c r="DRU1" s="153"/>
      <c r="DRV1" s="153"/>
      <c r="DRW1" s="153"/>
      <c r="DRX1" s="153"/>
      <c r="DRY1" s="153"/>
      <c r="DRZ1" s="153"/>
      <c r="DSA1" s="153"/>
      <c r="DSB1" s="153"/>
      <c r="DSC1" s="153"/>
      <c r="DSD1" s="153"/>
      <c r="DSE1" s="153"/>
      <c r="DSF1" s="153"/>
      <c r="DSG1" s="153"/>
      <c r="DSH1" s="153"/>
      <c r="DSI1" s="153"/>
      <c r="DSJ1" s="153"/>
      <c r="DSK1" s="153"/>
      <c r="DSL1" s="153"/>
      <c r="DSM1" s="153"/>
      <c r="DSN1" s="153"/>
      <c r="DSO1" s="153"/>
      <c r="DSP1" s="153"/>
      <c r="DSQ1" s="153"/>
      <c r="DSR1" s="153"/>
      <c r="DSS1" s="153"/>
      <c r="DST1" s="153"/>
      <c r="DSU1" s="153"/>
      <c r="DSV1" s="153"/>
      <c r="DSW1" s="153"/>
      <c r="DSX1" s="153"/>
      <c r="DSY1" s="153"/>
      <c r="DSZ1" s="153"/>
      <c r="DTA1" s="153"/>
      <c r="DTB1" s="153"/>
      <c r="DTC1" s="153"/>
      <c r="DTD1" s="153"/>
      <c r="DTE1" s="153"/>
      <c r="DTF1" s="153"/>
      <c r="DTG1" s="153"/>
      <c r="DTH1" s="153"/>
      <c r="DTI1" s="153"/>
      <c r="DTJ1" s="153"/>
      <c r="DTK1" s="153"/>
      <c r="DTL1" s="153"/>
      <c r="DTM1" s="153"/>
      <c r="DTN1" s="153"/>
      <c r="DTO1" s="153"/>
      <c r="DTP1" s="153"/>
      <c r="DTQ1" s="153"/>
      <c r="DTR1" s="153"/>
      <c r="DTS1" s="153"/>
      <c r="DTT1" s="153"/>
      <c r="DTU1" s="153"/>
      <c r="DTV1" s="153"/>
      <c r="DTW1" s="153"/>
      <c r="DTX1" s="153"/>
      <c r="DTY1" s="153"/>
      <c r="DTZ1" s="153"/>
      <c r="DUA1" s="153"/>
      <c r="DUB1" s="153"/>
      <c r="DUC1" s="153"/>
      <c r="DUD1" s="153"/>
      <c r="DUE1" s="153"/>
      <c r="DUF1" s="153"/>
      <c r="DUG1" s="153"/>
      <c r="DUH1" s="153"/>
      <c r="DUI1" s="153"/>
      <c r="DUJ1" s="153"/>
      <c r="DUK1" s="153"/>
      <c r="DUL1" s="153"/>
      <c r="DUM1" s="153"/>
      <c r="DUN1" s="153"/>
      <c r="DUO1" s="153"/>
      <c r="DUP1" s="153"/>
      <c r="DUQ1" s="153"/>
      <c r="DUR1" s="153"/>
      <c r="DUS1" s="153"/>
      <c r="DUT1" s="153"/>
      <c r="DUU1" s="153"/>
      <c r="DUV1" s="153"/>
      <c r="DUW1" s="153"/>
      <c r="DUX1" s="153"/>
      <c r="DUY1" s="153"/>
      <c r="DUZ1" s="153"/>
      <c r="DVA1" s="153"/>
      <c r="DVB1" s="153"/>
      <c r="DVC1" s="153"/>
      <c r="DVD1" s="153"/>
      <c r="DVE1" s="153"/>
      <c r="DVF1" s="153"/>
      <c r="DVG1" s="153"/>
      <c r="DVH1" s="153"/>
      <c r="DVI1" s="153"/>
      <c r="DVJ1" s="153"/>
      <c r="DVK1" s="153"/>
      <c r="DVL1" s="153"/>
      <c r="DVM1" s="153"/>
      <c r="DVN1" s="153"/>
      <c r="DVO1" s="153"/>
      <c r="DVP1" s="153"/>
      <c r="DVQ1" s="153"/>
      <c r="DVR1" s="153"/>
      <c r="DVS1" s="153"/>
      <c r="DVT1" s="153"/>
      <c r="DVU1" s="153"/>
      <c r="DVV1" s="153"/>
      <c r="DVW1" s="153"/>
      <c r="DVX1" s="153"/>
      <c r="DVY1" s="153"/>
      <c r="DVZ1" s="153"/>
      <c r="DWA1" s="153"/>
      <c r="DWB1" s="153"/>
      <c r="DWC1" s="153"/>
      <c r="DWD1" s="153"/>
      <c r="DWE1" s="153"/>
      <c r="DWF1" s="153"/>
      <c r="DWG1" s="153"/>
      <c r="DWH1" s="153"/>
      <c r="DWI1" s="153"/>
      <c r="DWJ1" s="153"/>
      <c r="DWK1" s="153"/>
      <c r="DWL1" s="153"/>
      <c r="DWM1" s="153"/>
      <c r="DWN1" s="153"/>
      <c r="DWO1" s="153"/>
      <c r="DWP1" s="153"/>
      <c r="DWQ1" s="153"/>
      <c r="DWR1" s="153"/>
      <c r="DWS1" s="153"/>
      <c r="DWT1" s="153"/>
      <c r="DWU1" s="153"/>
      <c r="DWV1" s="153"/>
      <c r="DWW1" s="153"/>
      <c r="DWX1" s="153"/>
      <c r="DWY1" s="153"/>
      <c r="DWZ1" s="153"/>
      <c r="DXA1" s="153"/>
      <c r="DXB1" s="153"/>
      <c r="DXC1" s="153"/>
      <c r="DXD1" s="153"/>
      <c r="DXE1" s="153"/>
      <c r="DXF1" s="153"/>
      <c r="DXG1" s="153"/>
      <c r="DXH1" s="153"/>
      <c r="DXI1" s="153"/>
      <c r="DXJ1" s="153"/>
      <c r="DXK1" s="153"/>
      <c r="DXL1" s="153"/>
      <c r="DXM1" s="153"/>
      <c r="DXN1" s="153"/>
      <c r="DXO1" s="153"/>
      <c r="DXP1" s="153"/>
      <c r="DXQ1" s="153"/>
      <c r="DXR1" s="153"/>
      <c r="DXS1" s="153"/>
      <c r="DXT1" s="153"/>
      <c r="DXU1" s="153"/>
      <c r="DXV1" s="153"/>
      <c r="DXW1" s="153"/>
      <c r="DXX1" s="153"/>
      <c r="DXY1" s="153"/>
      <c r="DXZ1" s="153"/>
      <c r="DYA1" s="153"/>
      <c r="DYB1" s="153"/>
      <c r="DYC1" s="153"/>
      <c r="DYD1" s="153"/>
      <c r="DYE1" s="153"/>
      <c r="DYF1" s="153"/>
      <c r="DYG1" s="153"/>
      <c r="DYH1" s="153"/>
      <c r="DYI1" s="153"/>
      <c r="DYJ1" s="153"/>
      <c r="DYK1" s="153"/>
      <c r="DYL1" s="153"/>
      <c r="DYM1" s="153"/>
      <c r="DYN1" s="153"/>
      <c r="DYO1" s="153"/>
      <c r="DYP1" s="153"/>
      <c r="DYQ1" s="153"/>
      <c r="DYR1" s="153"/>
      <c r="DYS1" s="153"/>
      <c r="DYT1" s="153"/>
      <c r="DYU1" s="153"/>
      <c r="DYV1" s="153"/>
      <c r="DYW1" s="153"/>
      <c r="DYX1" s="153"/>
      <c r="DYY1" s="153"/>
      <c r="DYZ1" s="153"/>
      <c r="DZA1" s="153"/>
      <c r="DZB1" s="153"/>
      <c r="DZC1" s="153"/>
      <c r="DZD1" s="153"/>
      <c r="DZE1" s="153"/>
      <c r="DZF1" s="153"/>
      <c r="DZG1" s="153"/>
      <c r="DZH1" s="153"/>
      <c r="DZI1" s="153"/>
      <c r="DZJ1" s="153"/>
      <c r="DZK1" s="153"/>
      <c r="DZL1" s="153"/>
      <c r="DZM1" s="153"/>
      <c r="DZN1" s="153"/>
      <c r="DZO1" s="153"/>
      <c r="DZP1" s="153"/>
      <c r="DZQ1" s="153"/>
      <c r="DZR1" s="153"/>
      <c r="DZS1" s="153"/>
      <c r="DZT1" s="153"/>
      <c r="DZU1" s="153"/>
      <c r="DZV1" s="153"/>
      <c r="DZW1" s="153"/>
      <c r="DZX1" s="153"/>
      <c r="DZY1" s="153"/>
      <c r="DZZ1" s="153"/>
      <c r="EAA1" s="153"/>
      <c r="EAB1" s="153"/>
      <c r="EAC1" s="153"/>
      <c r="EAD1" s="153"/>
      <c r="EAE1" s="153"/>
      <c r="EAF1" s="153"/>
      <c r="EAG1" s="153"/>
      <c r="EAH1" s="153"/>
      <c r="EAI1" s="153"/>
      <c r="EAJ1" s="153"/>
      <c r="EAK1" s="153"/>
      <c r="EAL1" s="153"/>
      <c r="EAM1" s="153"/>
      <c r="EAN1" s="153"/>
      <c r="EAO1" s="153"/>
      <c r="EAP1" s="153"/>
      <c r="EAQ1" s="153"/>
      <c r="EAR1" s="153"/>
      <c r="EAS1" s="153"/>
      <c r="EAT1" s="153"/>
      <c r="EAU1" s="153"/>
      <c r="EAV1" s="153"/>
      <c r="EAW1" s="153"/>
      <c r="EAX1" s="153"/>
      <c r="EAY1" s="153"/>
      <c r="EAZ1" s="153"/>
      <c r="EBA1" s="153"/>
      <c r="EBB1" s="153"/>
      <c r="EBC1" s="153"/>
      <c r="EBD1" s="153"/>
      <c r="EBE1" s="153"/>
      <c r="EBF1" s="153"/>
      <c r="EBG1" s="153"/>
      <c r="EBH1" s="153"/>
      <c r="EBI1" s="153"/>
      <c r="EBJ1" s="153"/>
      <c r="EBK1" s="153"/>
      <c r="EBL1" s="153"/>
      <c r="EBM1" s="153"/>
      <c r="EBN1" s="153"/>
      <c r="EBO1" s="153"/>
      <c r="EBP1" s="153"/>
      <c r="EBQ1" s="153"/>
      <c r="EBR1" s="153"/>
      <c r="EBS1" s="153"/>
      <c r="EBT1" s="153"/>
      <c r="EBU1" s="153"/>
      <c r="EBV1" s="153"/>
      <c r="EBW1" s="153"/>
      <c r="EBX1" s="153"/>
      <c r="EBY1" s="153"/>
      <c r="EBZ1" s="153"/>
      <c r="ECA1" s="153"/>
      <c r="ECB1" s="153"/>
      <c r="ECC1" s="153"/>
      <c r="ECD1" s="153"/>
      <c r="ECE1" s="153"/>
      <c r="ECF1" s="153"/>
      <c r="ECG1" s="153"/>
      <c r="ECH1" s="153"/>
      <c r="ECI1" s="153"/>
      <c r="ECJ1" s="153"/>
      <c r="ECK1" s="153"/>
      <c r="ECL1" s="153"/>
      <c r="ECM1" s="153"/>
      <c r="ECN1" s="153"/>
      <c r="ECO1" s="153"/>
      <c r="ECP1" s="153"/>
      <c r="ECQ1" s="153"/>
      <c r="ECR1" s="153"/>
      <c r="ECS1" s="153"/>
      <c r="ECT1" s="153"/>
      <c r="ECU1" s="153"/>
      <c r="ECV1" s="153"/>
      <c r="ECW1" s="153"/>
      <c r="ECX1" s="153"/>
      <c r="ECY1" s="153"/>
      <c r="ECZ1" s="153"/>
      <c r="EDA1" s="153"/>
      <c r="EDB1" s="153"/>
      <c r="EDC1" s="153"/>
      <c r="EDD1" s="153"/>
      <c r="EDE1" s="153"/>
      <c r="EDF1" s="153"/>
      <c r="EDG1" s="153"/>
      <c r="EDH1" s="153"/>
      <c r="EDI1" s="153"/>
      <c r="EDJ1" s="153"/>
      <c r="EDK1" s="153"/>
      <c r="EDL1" s="153"/>
      <c r="EDM1" s="153"/>
      <c r="EDN1" s="153"/>
      <c r="EDO1" s="153"/>
      <c r="EDP1" s="153"/>
      <c r="EDQ1" s="153"/>
      <c r="EDR1" s="153"/>
      <c r="EDS1" s="153"/>
      <c r="EDT1" s="153"/>
      <c r="EDU1" s="153"/>
      <c r="EDV1" s="153"/>
      <c r="EDW1" s="153"/>
      <c r="EDX1" s="153"/>
      <c r="EDY1" s="153"/>
      <c r="EDZ1" s="153"/>
      <c r="EEA1" s="153"/>
      <c r="EEB1" s="153"/>
      <c r="EEC1" s="153"/>
      <c r="EED1" s="153"/>
      <c r="EEE1" s="153"/>
      <c r="EEF1" s="153"/>
      <c r="EEG1" s="153"/>
      <c r="EEH1" s="153"/>
      <c r="EEI1" s="153"/>
      <c r="EEJ1" s="153"/>
      <c r="EEK1" s="153"/>
      <c r="EEL1" s="153"/>
      <c r="EEM1" s="153"/>
      <c r="EEN1" s="153"/>
      <c r="EEO1" s="153"/>
      <c r="EEP1" s="153"/>
      <c r="EEQ1" s="153"/>
      <c r="EER1" s="153"/>
      <c r="EES1" s="153"/>
      <c r="EET1" s="153"/>
      <c r="EEU1" s="153"/>
      <c r="EEV1" s="153"/>
      <c r="EEW1" s="153"/>
      <c r="EEX1" s="153"/>
      <c r="EEY1" s="153"/>
      <c r="EEZ1" s="153"/>
      <c r="EFA1" s="153"/>
      <c r="EFB1" s="153"/>
      <c r="EFC1" s="153"/>
      <c r="EFD1" s="153"/>
      <c r="EFE1" s="153"/>
      <c r="EFF1" s="153"/>
      <c r="EFG1" s="153"/>
      <c r="EFH1" s="153"/>
      <c r="EFI1" s="153"/>
      <c r="EFJ1" s="153"/>
      <c r="EFK1" s="153"/>
      <c r="EFL1" s="153"/>
      <c r="EFM1" s="153"/>
      <c r="EFN1" s="153"/>
      <c r="EFO1" s="153"/>
      <c r="EFP1" s="153"/>
      <c r="EFQ1" s="153"/>
      <c r="EFR1" s="153"/>
      <c r="EFS1" s="153"/>
      <c r="EFT1" s="153"/>
      <c r="EFU1" s="153"/>
      <c r="EFV1" s="153"/>
      <c r="EFW1" s="153"/>
      <c r="EFX1" s="153"/>
      <c r="EFY1" s="153"/>
      <c r="EFZ1" s="153"/>
      <c r="EGA1" s="153"/>
      <c r="EGB1" s="153"/>
      <c r="EGC1" s="153"/>
      <c r="EGD1" s="153"/>
      <c r="EGE1" s="153"/>
      <c r="EGF1" s="153"/>
      <c r="EGG1" s="153"/>
      <c r="EGH1" s="153"/>
      <c r="EGI1" s="153"/>
      <c r="EGJ1" s="153"/>
      <c r="EGK1" s="153"/>
      <c r="EGL1" s="153"/>
      <c r="EGM1" s="153"/>
      <c r="EGN1" s="153"/>
      <c r="EGO1" s="153"/>
      <c r="EGP1" s="153"/>
      <c r="EGQ1" s="153"/>
      <c r="EGR1" s="153"/>
      <c r="EGS1" s="153"/>
      <c r="EGT1" s="153"/>
      <c r="EGU1" s="153"/>
      <c r="EGV1" s="153"/>
      <c r="EGW1" s="153"/>
      <c r="EGX1" s="153"/>
      <c r="EGY1" s="153"/>
      <c r="EGZ1" s="153"/>
      <c r="EHA1" s="153"/>
      <c r="EHB1" s="153"/>
      <c r="EHC1" s="153"/>
      <c r="EHD1" s="153"/>
      <c r="EHE1" s="153"/>
      <c r="EHF1" s="153"/>
      <c r="EHG1" s="153"/>
      <c r="EHH1" s="153"/>
      <c r="EHI1" s="153"/>
      <c r="EHJ1" s="153"/>
      <c r="EHK1" s="153"/>
      <c r="EHL1" s="153"/>
      <c r="EHM1" s="153"/>
      <c r="EHN1" s="153"/>
      <c r="EHO1" s="153"/>
      <c r="EHP1" s="153"/>
      <c r="EHQ1" s="153"/>
      <c r="EHR1" s="153"/>
      <c r="EHS1" s="153"/>
      <c r="EHT1" s="153"/>
      <c r="EHU1" s="153"/>
      <c r="EHV1" s="153"/>
      <c r="EHW1" s="153"/>
      <c r="EHX1" s="153"/>
      <c r="EHY1" s="153"/>
      <c r="EHZ1" s="153"/>
      <c r="EIA1" s="153"/>
      <c r="EIB1" s="153"/>
      <c r="EIC1" s="153"/>
      <c r="EID1" s="153"/>
      <c r="EIE1" s="153"/>
      <c r="EIF1" s="153"/>
      <c r="EIG1" s="153"/>
      <c r="EIH1" s="153"/>
      <c r="EII1" s="153"/>
      <c r="EIJ1" s="153"/>
      <c r="EIK1" s="153"/>
      <c r="EIL1" s="153"/>
      <c r="EIM1" s="153"/>
      <c r="EIN1" s="153"/>
      <c r="EIO1" s="153"/>
      <c r="EIP1" s="153"/>
      <c r="EIQ1" s="153"/>
      <c r="EIR1" s="153"/>
      <c r="EIS1" s="153"/>
      <c r="EIT1" s="153"/>
      <c r="EIU1" s="153"/>
      <c r="EIV1" s="153"/>
      <c r="EIW1" s="153"/>
      <c r="EIX1" s="153"/>
      <c r="EIY1" s="153"/>
      <c r="EIZ1" s="153"/>
      <c r="EJA1" s="153"/>
      <c r="EJB1" s="153"/>
      <c r="EJC1" s="153"/>
      <c r="EJD1" s="153"/>
      <c r="EJE1" s="153"/>
      <c r="EJF1" s="153"/>
      <c r="EJG1" s="153"/>
      <c r="EJH1" s="153"/>
      <c r="EJI1" s="153"/>
      <c r="EJJ1" s="153"/>
      <c r="EJK1" s="153"/>
      <c r="EJL1" s="153"/>
      <c r="EJM1" s="153"/>
      <c r="EJN1" s="153"/>
      <c r="EJO1" s="153"/>
      <c r="EJP1" s="153"/>
      <c r="EJQ1" s="153"/>
      <c r="EJR1" s="153"/>
      <c r="EJS1" s="153"/>
      <c r="EJT1" s="153"/>
      <c r="EJU1" s="153"/>
      <c r="EJV1" s="153"/>
      <c r="EJW1" s="153"/>
      <c r="EJX1" s="153"/>
      <c r="EJY1" s="153"/>
      <c r="EJZ1" s="153"/>
      <c r="EKA1" s="153"/>
      <c r="EKB1" s="153"/>
      <c r="EKC1" s="153"/>
      <c r="EKD1" s="153"/>
      <c r="EKE1" s="153"/>
      <c r="EKF1" s="153"/>
      <c r="EKG1" s="153"/>
      <c r="EKH1" s="153"/>
      <c r="EKI1" s="153"/>
      <c r="EKJ1" s="153"/>
      <c r="EKK1" s="153"/>
      <c r="EKL1" s="153"/>
      <c r="EKM1" s="153"/>
      <c r="EKN1" s="153"/>
      <c r="EKO1" s="153"/>
      <c r="EKP1" s="153"/>
      <c r="EKQ1" s="153"/>
      <c r="EKR1" s="153"/>
      <c r="EKS1" s="153"/>
      <c r="EKT1" s="153"/>
      <c r="EKU1" s="153"/>
      <c r="EKV1" s="153"/>
      <c r="EKW1" s="153"/>
      <c r="EKX1" s="153"/>
      <c r="EKY1" s="153"/>
      <c r="EKZ1" s="153"/>
      <c r="ELA1" s="153"/>
      <c r="ELB1" s="153"/>
      <c r="ELC1" s="153"/>
      <c r="ELD1" s="153"/>
      <c r="ELE1" s="153"/>
      <c r="ELF1" s="153"/>
      <c r="ELG1" s="153"/>
      <c r="ELH1" s="153"/>
      <c r="ELI1" s="153"/>
      <c r="ELJ1" s="153"/>
      <c r="ELK1" s="153"/>
      <c r="ELL1" s="153"/>
      <c r="ELM1" s="153"/>
      <c r="ELN1" s="153"/>
      <c r="ELO1" s="153"/>
      <c r="ELP1" s="153"/>
      <c r="ELQ1" s="153"/>
      <c r="ELR1" s="153"/>
      <c r="ELS1" s="153"/>
      <c r="ELT1" s="153"/>
      <c r="ELU1" s="153"/>
      <c r="ELV1" s="153"/>
      <c r="ELW1" s="153"/>
      <c r="ELX1" s="153"/>
      <c r="ELY1" s="153"/>
      <c r="ELZ1" s="153"/>
      <c r="EMA1" s="153"/>
      <c r="EMB1" s="153"/>
      <c r="EMC1" s="153"/>
      <c r="EMD1" s="153"/>
      <c r="EME1" s="153"/>
      <c r="EMF1" s="153"/>
      <c r="EMG1" s="153"/>
      <c r="EMH1" s="153"/>
      <c r="EMI1" s="153"/>
      <c r="EMJ1" s="153"/>
      <c r="EMK1" s="153"/>
      <c r="EML1" s="153"/>
      <c r="EMM1" s="153"/>
      <c r="EMN1" s="153"/>
      <c r="EMO1" s="153"/>
      <c r="EMP1" s="153"/>
      <c r="EMQ1" s="153"/>
      <c r="EMR1" s="153"/>
      <c r="EMS1" s="153"/>
      <c r="EMT1" s="153"/>
      <c r="EMU1" s="153"/>
      <c r="EMV1" s="153"/>
      <c r="EMW1" s="153"/>
      <c r="EMX1" s="153"/>
      <c r="EMY1" s="153"/>
      <c r="EMZ1" s="153"/>
      <c r="ENA1" s="153"/>
      <c r="ENB1" s="153"/>
      <c r="ENC1" s="153"/>
      <c r="END1" s="153"/>
      <c r="ENE1" s="153"/>
      <c r="ENF1" s="153"/>
      <c r="ENG1" s="153"/>
      <c r="ENH1" s="153"/>
      <c r="ENI1" s="153"/>
      <c r="ENJ1" s="153"/>
      <c r="ENK1" s="153"/>
      <c r="ENL1" s="153"/>
      <c r="ENM1" s="153"/>
      <c r="ENN1" s="153"/>
      <c r="ENO1" s="153"/>
      <c r="ENP1" s="153"/>
      <c r="ENQ1" s="153"/>
      <c r="ENR1" s="153"/>
      <c r="ENS1" s="153"/>
      <c r="ENT1" s="153"/>
      <c r="ENU1" s="153"/>
      <c r="ENV1" s="153"/>
      <c r="ENW1" s="153"/>
      <c r="ENX1" s="153"/>
      <c r="ENY1" s="153"/>
      <c r="ENZ1" s="153"/>
      <c r="EOA1" s="153"/>
      <c r="EOB1" s="153"/>
      <c r="EOC1" s="153"/>
      <c r="EOD1" s="153"/>
      <c r="EOE1" s="153"/>
      <c r="EOF1" s="153"/>
      <c r="EOG1" s="153"/>
      <c r="EOH1" s="153"/>
      <c r="EOI1" s="153"/>
      <c r="EOJ1" s="153"/>
      <c r="EOK1" s="153"/>
      <c r="EOL1" s="153"/>
      <c r="EOM1" s="153"/>
      <c r="EON1" s="153"/>
      <c r="EOO1" s="153"/>
      <c r="EOP1" s="153"/>
      <c r="EOQ1" s="153"/>
      <c r="EOR1" s="153"/>
      <c r="EOS1" s="153"/>
      <c r="EOT1" s="153"/>
      <c r="EOU1" s="153"/>
      <c r="EOV1" s="153"/>
      <c r="EOW1" s="153"/>
      <c r="EOX1" s="153"/>
      <c r="EOY1" s="153"/>
      <c r="EOZ1" s="153"/>
      <c r="EPA1" s="153"/>
      <c r="EPB1" s="153"/>
      <c r="EPC1" s="153"/>
      <c r="EPD1" s="153"/>
      <c r="EPE1" s="153"/>
      <c r="EPF1" s="153"/>
      <c r="EPG1" s="153"/>
      <c r="EPH1" s="153"/>
      <c r="EPI1" s="153"/>
      <c r="EPJ1" s="153"/>
      <c r="EPK1" s="153"/>
      <c r="EPL1" s="153"/>
      <c r="EPM1" s="153"/>
      <c r="EPN1" s="153"/>
      <c r="EPO1" s="153"/>
      <c r="EPP1" s="153"/>
      <c r="EPQ1" s="153"/>
      <c r="EPR1" s="153"/>
      <c r="EPS1" s="153"/>
      <c r="EPT1" s="153"/>
      <c r="EPU1" s="153"/>
      <c r="EPV1" s="153"/>
      <c r="EPW1" s="153"/>
      <c r="EPX1" s="153"/>
      <c r="EPY1" s="153"/>
      <c r="EPZ1" s="153"/>
      <c r="EQA1" s="153"/>
      <c r="EQB1" s="153"/>
      <c r="EQC1" s="153"/>
      <c r="EQD1" s="153"/>
      <c r="EQE1" s="153"/>
      <c r="EQF1" s="153"/>
      <c r="EQG1" s="153"/>
      <c r="EQH1" s="153"/>
      <c r="EQI1" s="153"/>
      <c r="EQJ1" s="153"/>
      <c r="EQK1" s="153"/>
      <c r="EQL1" s="153"/>
      <c r="EQM1" s="153"/>
      <c r="EQN1" s="153"/>
      <c r="EQO1" s="153"/>
      <c r="EQP1" s="153"/>
      <c r="EQQ1" s="153"/>
      <c r="EQR1" s="153"/>
      <c r="EQS1" s="153"/>
      <c r="EQT1" s="153"/>
      <c r="EQU1" s="153"/>
      <c r="EQV1" s="153"/>
      <c r="EQW1" s="153"/>
      <c r="EQX1" s="153"/>
      <c r="EQY1" s="153"/>
      <c r="EQZ1" s="153"/>
      <c r="ERA1" s="153"/>
      <c r="ERB1" s="153"/>
      <c r="ERC1" s="153"/>
      <c r="ERD1" s="153"/>
      <c r="ERE1" s="153"/>
      <c r="ERF1" s="153"/>
      <c r="ERG1" s="153"/>
      <c r="ERH1" s="153"/>
      <c r="ERI1" s="153"/>
      <c r="ERJ1" s="153"/>
      <c r="ERK1" s="153"/>
      <c r="ERL1" s="153"/>
      <c r="ERM1" s="153"/>
      <c r="ERN1" s="153"/>
      <c r="ERO1" s="153"/>
      <c r="ERP1" s="153"/>
      <c r="ERQ1" s="153"/>
      <c r="ERR1" s="153"/>
      <c r="ERS1" s="153"/>
      <c r="ERT1" s="153"/>
      <c r="ERU1" s="153"/>
      <c r="ERV1" s="153"/>
      <c r="ERW1" s="153"/>
      <c r="ERX1" s="153"/>
      <c r="ERY1" s="153"/>
      <c r="ERZ1" s="153"/>
      <c r="ESA1" s="153"/>
      <c r="ESB1" s="153"/>
      <c r="ESC1" s="153"/>
      <c r="ESD1" s="153"/>
      <c r="ESE1" s="153"/>
      <c r="ESF1" s="153"/>
      <c r="ESG1" s="153"/>
      <c r="ESH1" s="153"/>
      <c r="ESI1" s="153"/>
      <c r="ESJ1" s="153"/>
      <c r="ESK1" s="153"/>
      <c r="ESL1" s="153"/>
      <c r="ESM1" s="153"/>
      <c r="ESN1" s="153"/>
      <c r="ESO1" s="153"/>
      <c r="ESP1" s="153"/>
      <c r="ESQ1" s="153"/>
      <c r="ESR1" s="153"/>
      <c r="ESS1" s="153"/>
      <c r="EST1" s="153"/>
      <c r="ESU1" s="153"/>
      <c r="ESV1" s="153"/>
      <c r="ESW1" s="153"/>
      <c r="ESX1" s="153"/>
      <c r="ESY1" s="153"/>
      <c r="ESZ1" s="153"/>
      <c r="ETA1" s="153"/>
      <c r="ETB1" s="153"/>
      <c r="ETC1" s="153"/>
      <c r="ETD1" s="153"/>
      <c r="ETE1" s="153"/>
      <c r="ETF1" s="153"/>
      <c r="ETG1" s="153"/>
      <c r="ETH1" s="153"/>
      <c r="ETI1" s="153"/>
      <c r="ETJ1" s="153"/>
      <c r="ETK1" s="153"/>
      <c r="ETL1" s="153"/>
      <c r="ETM1" s="153"/>
      <c r="ETN1" s="153"/>
      <c r="ETO1" s="153"/>
      <c r="ETP1" s="153"/>
      <c r="ETQ1" s="153"/>
      <c r="ETR1" s="153"/>
      <c r="ETS1" s="153"/>
      <c r="ETT1" s="153"/>
      <c r="ETU1" s="153"/>
      <c r="ETV1" s="153"/>
      <c r="ETW1" s="153"/>
      <c r="ETX1" s="153"/>
      <c r="ETY1" s="153"/>
      <c r="ETZ1" s="153"/>
      <c r="EUA1" s="153"/>
      <c r="EUB1" s="153"/>
      <c r="EUC1" s="153"/>
      <c r="EUD1" s="153"/>
      <c r="EUE1" s="153"/>
      <c r="EUF1" s="153"/>
      <c r="EUG1" s="153"/>
      <c r="EUH1" s="153"/>
      <c r="EUI1" s="153"/>
      <c r="EUJ1" s="153"/>
      <c r="EUK1" s="153"/>
      <c r="EUL1" s="153"/>
      <c r="EUM1" s="153"/>
      <c r="EUN1" s="153"/>
      <c r="EUO1" s="153"/>
      <c r="EUP1" s="153"/>
      <c r="EUQ1" s="153"/>
      <c r="EUR1" s="153"/>
      <c r="EUS1" s="153"/>
      <c r="EUT1" s="153"/>
      <c r="EUU1" s="153"/>
      <c r="EUV1" s="153"/>
      <c r="EUW1" s="153"/>
      <c r="EUX1" s="153"/>
      <c r="EUY1" s="153"/>
      <c r="EUZ1" s="153"/>
      <c r="EVA1" s="153"/>
      <c r="EVB1" s="153"/>
      <c r="EVC1" s="153"/>
      <c r="EVD1" s="153"/>
      <c r="EVE1" s="153"/>
      <c r="EVF1" s="153"/>
      <c r="EVG1" s="153"/>
      <c r="EVH1" s="153"/>
      <c r="EVI1" s="153"/>
      <c r="EVJ1" s="153"/>
      <c r="EVK1" s="153"/>
      <c r="EVL1" s="153"/>
      <c r="EVM1" s="153"/>
      <c r="EVN1" s="153"/>
      <c r="EVO1" s="153"/>
      <c r="EVP1" s="153"/>
      <c r="EVQ1" s="153"/>
      <c r="EVR1" s="153"/>
      <c r="EVS1" s="153"/>
      <c r="EVT1" s="153"/>
      <c r="EVU1" s="153"/>
      <c r="EVV1" s="153"/>
      <c r="EVW1" s="153"/>
      <c r="EVX1" s="153"/>
      <c r="EVY1" s="153"/>
      <c r="EVZ1" s="153"/>
      <c r="EWA1" s="153"/>
      <c r="EWB1" s="153"/>
      <c r="EWC1" s="153"/>
      <c r="EWD1" s="153"/>
      <c r="EWE1" s="153"/>
      <c r="EWF1" s="153"/>
      <c r="EWG1" s="153"/>
      <c r="EWH1" s="153"/>
      <c r="EWI1" s="153"/>
      <c r="EWJ1" s="153"/>
      <c r="EWK1" s="153"/>
      <c r="EWL1" s="153"/>
      <c r="EWM1" s="153"/>
      <c r="EWN1" s="153"/>
      <c r="EWO1" s="153"/>
      <c r="EWP1" s="153"/>
      <c r="EWQ1" s="153"/>
      <c r="EWR1" s="153"/>
      <c r="EWS1" s="153"/>
      <c r="EWT1" s="153"/>
      <c r="EWU1" s="153"/>
      <c r="EWV1" s="153"/>
      <c r="EWW1" s="153"/>
      <c r="EWX1" s="153"/>
      <c r="EWY1" s="153"/>
      <c r="EWZ1" s="153"/>
      <c r="EXA1" s="153"/>
      <c r="EXB1" s="153"/>
      <c r="EXC1" s="153"/>
      <c r="EXD1" s="153"/>
      <c r="EXE1" s="153"/>
      <c r="EXF1" s="153"/>
      <c r="EXG1" s="153"/>
      <c r="EXH1" s="153"/>
      <c r="EXI1" s="153"/>
      <c r="EXJ1" s="153"/>
      <c r="EXK1" s="153"/>
      <c r="EXL1" s="153"/>
      <c r="EXM1" s="153"/>
      <c r="EXN1" s="153"/>
      <c r="EXO1" s="153"/>
      <c r="EXP1" s="153"/>
      <c r="EXQ1" s="153"/>
      <c r="EXR1" s="153"/>
      <c r="EXS1" s="153"/>
      <c r="EXT1" s="153"/>
      <c r="EXU1" s="153"/>
      <c r="EXV1" s="153"/>
      <c r="EXW1" s="153"/>
      <c r="EXX1" s="153"/>
      <c r="EXY1" s="153"/>
      <c r="EXZ1" s="153"/>
      <c r="EYA1" s="153"/>
      <c r="EYB1" s="153"/>
      <c r="EYC1" s="153"/>
      <c r="EYD1" s="153"/>
      <c r="EYE1" s="153"/>
      <c r="EYF1" s="153"/>
      <c r="EYG1" s="153"/>
      <c r="EYH1" s="153"/>
      <c r="EYI1" s="153"/>
      <c r="EYJ1" s="153"/>
      <c r="EYK1" s="153"/>
      <c r="EYL1" s="153"/>
      <c r="EYM1" s="153"/>
      <c r="EYN1" s="153"/>
      <c r="EYO1" s="153"/>
      <c r="EYP1" s="153"/>
      <c r="EYQ1" s="153"/>
      <c r="EYR1" s="153"/>
      <c r="EYS1" s="153"/>
      <c r="EYT1" s="153"/>
      <c r="EYU1" s="153"/>
      <c r="EYV1" s="153"/>
      <c r="EYW1" s="153"/>
      <c r="EYX1" s="153"/>
      <c r="EYY1" s="153"/>
      <c r="EYZ1" s="153"/>
      <c r="EZA1" s="153"/>
      <c r="EZB1" s="153"/>
      <c r="EZC1" s="153"/>
      <c r="EZD1" s="153"/>
      <c r="EZE1" s="153"/>
      <c r="EZF1" s="153"/>
      <c r="EZG1" s="153"/>
      <c r="EZH1" s="153"/>
      <c r="EZI1" s="153"/>
      <c r="EZJ1" s="153"/>
      <c r="EZK1" s="153"/>
      <c r="EZL1" s="153"/>
      <c r="EZM1" s="153"/>
      <c r="EZN1" s="153"/>
      <c r="EZO1" s="153"/>
      <c r="EZP1" s="153"/>
      <c r="EZQ1" s="153"/>
      <c r="EZR1" s="153"/>
      <c r="EZS1" s="153"/>
      <c r="EZT1" s="153"/>
      <c r="EZU1" s="153"/>
      <c r="EZV1" s="153"/>
      <c r="EZW1" s="153"/>
      <c r="EZX1" s="153"/>
      <c r="EZY1" s="153"/>
      <c r="EZZ1" s="153"/>
      <c r="FAA1" s="153"/>
      <c r="FAB1" s="153"/>
      <c r="FAC1" s="153"/>
      <c r="FAD1" s="153"/>
      <c r="FAE1" s="153"/>
      <c r="FAF1" s="153"/>
      <c r="FAG1" s="153"/>
      <c r="FAH1" s="153"/>
      <c r="FAI1" s="153"/>
      <c r="FAJ1" s="153"/>
      <c r="FAK1" s="153"/>
      <c r="FAL1" s="153"/>
      <c r="FAM1" s="153"/>
      <c r="FAN1" s="153"/>
      <c r="FAO1" s="153"/>
      <c r="FAP1" s="153"/>
      <c r="FAQ1" s="153"/>
      <c r="FAR1" s="153"/>
      <c r="FAS1" s="153"/>
      <c r="FAT1" s="153"/>
      <c r="FAU1" s="153"/>
      <c r="FAV1" s="153"/>
      <c r="FAW1" s="153"/>
      <c r="FAX1" s="153"/>
      <c r="FAY1" s="153"/>
      <c r="FAZ1" s="153"/>
      <c r="FBA1" s="153"/>
      <c r="FBB1" s="153"/>
      <c r="FBC1" s="153"/>
      <c r="FBD1" s="153"/>
      <c r="FBE1" s="153"/>
      <c r="FBF1" s="153"/>
      <c r="FBG1" s="153"/>
      <c r="FBH1" s="153"/>
      <c r="FBI1" s="153"/>
      <c r="FBJ1" s="153"/>
      <c r="FBK1" s="153"/>
      <c r="FBL1" s="153"/>
      <c r="FBM1" s="153"/>
      <c r="FBN1" s="153"/>
      <c r="FBO1" s="153"/>
      <c r="FBP1" s="153"/>
      <c r="FBQ1" s="153"/>
      <c r="FBR1" s="153"/>
      <c r="FBS1" s="153"/>
      <c r="FBT1" s="153"/>
      <c r="FBU1" s="153"/>
      <c r="FBV1" s="153"/>
      <c r="FBW1" s="153"/>
      <c r="FBX1" s="153"/>
      <c r="FBY1" s="153"/>
      <c r="FBZ1" s="153"/>
      <c r="FCA1" s="153"/>
      <c r="FCB1" s="153"/>
      <c r="FCC1" s="153"/>
      <c r="FCD1" s="153"/>
      <c r="FCE1" s="153"/>
      <c r="FCF1" s="153"/>
      <c r="FCG1" s="153"/>
      <c r="FCH1" s="153"/>
      <c r="FCI1" s="153"/>
      <c r="FCJ1" s="153"/>
      <c r="FCK1" s="153"/>
      <c r="FCL1" s="153"/>
      <c r="FCM1" s="153"/>
      <c r="FCN1" s="153"/>
      <c r="FCO1" s="153"/>
      <c r="FCP1" s="153"/>
      <c r="FCQ1" s="153"/>
      <c r="FCR1" s="153"/>
      <c r="FCS1" s="153"/>
      <c r="FCT1" s="153"/>
      <c r="FCU1" s="153"/>
      <c r="FCV1" s="153"/>
      <c r="FCW1" s="153"/>
      <c r="FCX1" s="153"/>
      <c r="FCY1" s="153"/>
      <c r="FCZ1" s="153"/>
      <c r="FDA1" s="153"/>
      <c r="FDB1" s="153"/>
      <c r="FDC1" s="153"/>
      <c r="FDD1" s="153"/>
      <c r="FDE1" s="153"/>
      <c r="FDF1" s="153"/>
      <c r="FDG1" s="153"/>
      <c r="FDH1" s="153"/>
      <c r="FDI1" s="153"/>
      <c r="FDJ1" s="153"/>
      <c r="FDK1" s="153"/>
      <c r="FDL1" s="153"/>
      <c r="FDM1" s="153"/>
      <c r="FDN1" s="153"/>
      <c r="FDO1" s="153"/>
      <c r="FDP1" s="153"/>
      <c r="FDQ1" s="153"/>
      <c r="FDR1" s="153"/>
      <c r="FDS1" s="153"/>
      <c r="FDT1" s="153"/>
      <c r="FDU1" s="153"/>
      <c r="FDV1" s="153"/>
      <c r="FDW1" s="153"/>
      <c r="FDX1" s="153"/>
      <c r="FDY1" s="153"/>
      <c r="FDZ1" s="153"/>
      <c r="FEA1" s="153"/>
      <c r="FEB1" s="153"/>
      <c r="FEC1" s="153"/>
      <c r="FED1" s="153"/>
      <c r="FEE1" s="153"/>
      <c r="FEF1" s="153"/>
      <c r="FEG1" s="153"/>
      <c r="FEH1" s="153"/>
      <c r="FEI1" s="153"/>
      <c r="FEJ1" s="153"/>
      <c r="FEK1" s="153"/>
      <c r="FEL1" s="153"/>
      <c r="FEM1" s="153"/>
      <c r="FEN1" s="153"/>
      <c r="FEO1" s="153"/>
      <c r="FEP1" s="153"/>
      <c r="FEQ1" s="153"/>
      <c r="FER1" s="153"/>
      <c r="FES1" s="153"/>
      <c r="FET1" s="153"/>
      <c r="FEU1" s="153"/>
      <c r="FEV1" s="153"/>
      <c r="FEW1" s="153"/>
      <c r="FEX1" s="153"/>
      <c r="FEY1" s="153"/>
      <c r="FEZ1" s="153"/>
      <c r="FFA1" s="153"/>
      <c r="FFB1" s="153"/>
      <c r="FFC1" s="153"/>
      <c r="FFD1" s="153"/>
      <c r="FFE1" s="153"/>
      <c r="FFF1" s="153"/>
      <c r="FFG1" s="153"/>
      <c r="FFH1" s="153"/>
      <c r="FFI1" s="153"/>
      <c r="FFJ1" s="153"/>
      <c r="FFK1" s="153"/>
      <c r="FFL1" s="153"/>
      <c r="FFM1" s="153"/>
      <c r="FFN1" s="153"/>
      <c r="FFO1" s="153"/>
      <c r="FFP1" s="153"/>
      <c r="FFQ1" s="153"/>
      <c r="FFR1" s="153"/>
      <c r="FFS1" s="153"/>
      <c r="FFT1" s="153"/>
      <c r="FFU1" s="153"/>
      <c r="FFV1" s="153"/>
      <c r="FFW1" s="153"/>
      <c r="FFX1" s="153"/>
      <c r="FFY1" s="153"/>
      <c r="FFZ1" s="153"/>
      <c r="FGA1" s="153"/>
      <c r="FGB1" s="153"/>
      <c r="FGC1" s="153"/>
      <c r="FGD1" s="153"/>
      <c r="FGE1" s="153"/>
      <c r="FGF1" s="153"/>
      <c r="FGG1" s="153"/>
      <c r="FGH1" s="153"/>
      <c r="FGI1" s="153"/>
      <c r="FGJ1" s="153"/>
      <c r="FGK1" s="153"/>
      <c r="FGL1" s="153"/>
      <c r="FGM1" s="153"/>
      <c r="FGN1" s="153"/>
      <c r="FGO1" s="153"/>
      <c r="FGP1" s="153"/>
      <c r="FGQ1" s="153"/>
      <c r="FGR1" s="153"/>
      <c r="FGS1" s="153"/>
      <c r="FGT1" s="153"/>
      <c r="FGU1" s="153"/>
      <c r="FGV1" s="153"/>
      <c r="FGW1" s="153"/>
      <c r="FGX1" s="153"/>
      <c r="FGY1" s="153"/>
      <c r="FGZ1" s="153"/>
      <c r="FHA1" s="153"/>
      <c r="FHB1" s="153"/>
      <c r="FHC1" s="153"/>
      <c r="FHD1" s="153"/>
      <c r="FHE1" s="153"/>
      <c r="FHF1" s="153"/>
      <c r="FHG1" s="153"/>
      <c r="FHH1" s="153"/>
      <c r="FHI1" s="153"/>
      <c r="FHJ1" s="153"/>
      <c r="FHK1" s="153"/>
      <c r="FHL1" s="153"/>
      <c r="FHM1" s="153"/>
      <c r="FHN1" s="153"/>
      <c r="FHO1" s="153"/>
      <c r="FHP1" s="153"/>
      <c r="FHQ1" s="153"/>
      <c r="FHR1" s="153"/>
      <c r="FHS1" s="153"/>
      <c r="FHT1" s="153"/>
      <c r="FHU1" s="153"/>
      <c r="FHV1" s="153"/>
      <c r="FHW1" s="153"/>
      <c r="FHX1" s="153"/>
      <c r="FHY1" s="153"/>
      <c r="FHZ1" s="153"/>
      <c r="FIA1" s="153"/>
      <c r="FIB1" s="153"/>
      <c r="FIC1" s="153"/>
      <c r="FID1" s="153"/>
      <c r="FIE1" s="153"/>
      <c r="FIF1" s="153"/>
      <c r="FIG1" s="153"/>
      <c r="FIH1" s="153"/>
      <c r="FII1" s="153"/>
      <c r="FIJ1" s="153"/>
      <c r="FIK1" s="153"/>
      <c r="FIL1" s="153"/>
      <c r="FIM1" s="153"/>
      <c r="FIN1" s="153"/>
      <c r="FIO1" s="153"/>
      <c r="FIP1" s="153"/>
      <c r="FIQ1" s="153"/>
      <c r="FIR1" s="153"/>
      <c r="FIS1" s="153"/>
      <c r="FIT1" s="153"/>
      <c r="FIU1" s="153"/>
      <c r="FIV1" s="153"/>
      <c r="FIW1" s="153"/>
      <c r="FIX1" s="153"/>
      <c r="FIY1" s="153"/>
      <c r="FIZ1" s="153"/>
      <c r="FJA1" s="153"/>
      <c r="FJB1" s="153"/>
      <c r="FJC1" s="153"/>
      <c r="FJD1" s="153"/>
      <c r="FJE1" s="153"/>
      <c r="FJF1" s="153"/>
      <c r="FJG1" s="153"/>
      <c r="FJH1" s="153"/>
      <c r="FJI1" s="153"/>
      <c r="FJJ1" s="153"/>
      <c r="FJK1" s="153"/>
      <c r="FJL1" s="153"/>
      <c r="FJM1" s="153"/>
      <c r="FJN1" s="153"/>
      <c r="FJO1" s="153"/>
      <c r="FJP1" s="153"/>
      <c r="FJQ1" s="153"/>
      <c r="FJR1" s="153"/>
      <c r="FJS1" s="153"/>
      <c r="FJT1" s="153"/>
      <c r="FJU1" s="153"/>
      <c r="FJV1" s="153"/>
      <c r="FJW1" s="153"/>
      <c r="FJX1" s="153"/>
      <c r="FJY1" s="153"/>
      <c r="FJZ1" s="153"/>
      <c r="FKA1" s="153"/>
      <c r="FKB1" s="153"/>
      <c r="FKC1" s="153"/>
      <c r="FKD1" s="153"/>
      <c r="FKE1" s="153"/>
      <c r="FKF1" s="153"/>
      <c r="FKG1" s="153"/>
      <c r="FKH1" s="153"/>
      <c r="FKI1" s="153"/>
      <c r="FKJ1" s="153"/>
      <c r="FKK1" s="153"/>
      <c r="FKL1" s="153"/>
      <c r="FKM1" s="153"/>
      <c r="FKN1" s="153"/>
      <c r="FKO1" s="153"/>
      <c r="FKP1" s="153"/>
      <c r="FKQ1" s="153"/>
      <c r="FKR1" s="153"/>
      <c r="FKS1" s="153"/>
      <c r="FKT1" s="153"/>
      <c r="FKU1" s="153"/>
      <c r="FKV1" s="153"/>
      <c r="FKW1" s="153"/>
      <c r="FKX1" s="153"/>
      <c r="FKY1" s="153"/>
      <c r="FKZ1" s="153"/>
      <c r="FLA1" s="153"/>
      <c r="FLB1" s="153"/>
      <c r="FLC1" s="153"/>
      <c r="FLD1" s="153"/>
      <c r="FLE1" s="153"/>
      <c r="FLF1" s="153"/>
      <c r="FLG1" s="153"/>
      <c r="FLH1" s="153"/>
      <c r="FLI1" s="153"/>
      <c r="FLJ1" s="153"/>
      <c r="FLK1" s="153"/>
      <c r="FLL1" s="153"/>
      <c r="FLM1" s="153"/>
      <c r="FLN1" s="153"/>
      <c r="FLO1" s="153"/>
      <c r="FLP1" s="153"/>
      <c r="FLQ1" s="153"/>
      <c r="FLR1" s="153"/>
      <c r="FLS1" s="153"/>
      <c r="FLT1" s="153"/>
      <c r="FLU1" s="153"/>
      <c r="FLV1" s="153"/>
      <c r="FLW1" s="153"/>
      <c r="FLX1" s="153"/>
      <c r="FLY1" s="153"/>
      <c r="FLZ1" s="153"/>
      <c r="FMA1" s="153"/>
      <c r="FMB1" s="153"/>
      <c r="FMC1" s="153"/>
      <c r="FMD1" s="153"/>
      <c r="FME1" s="153"/>
      <c r="FMF1" s="153"/>
      <c r="FMG1" s="153"/>
      <c r="FMH1" s="153"/>
      <c r="FMI1" s="153"/>
      <c r="FMJ1" s="153"/>
      <c r="FMK1" s="153"/>
      <c r="FML1" s="153"/>
      <c r="FMM1" s="153"/>
      <c r="FMN1" s="153"/>
      <c r="FMO1" s="153"/>
      <c r="FMP1" s="153"/>
      <c r="FMQ1" s="153"/>
      <c r="FMR1" s="153"/>
      <c r="FMS1" s="153"/>
      <c r="FMT1" s="153"/>
      <c r="FMU1" s="153"/>
      <c r="FMV1" s="153"/>
      <c r="FMW1" s="153"/>
      <c r="FMX1" s="153"/>
      <c r="FMY1" s="153"/>
      <c r="FMZ1" s="153"/>
      <c r="FNA1" s="153"/>
      <c r="FNB1" s="153"/>
      <c r="FNC1" s="153"/>
      <c r="FND1" s="153"/>
      <c r="FNE1" s="153"/>
      <c r="FNF1" s="153"/>
      <c r="FNG1" s="153"/>
      <c r="FNH1" s="153"/>
      <c r="FNI1" s="153"/>
      <c r="FNJ1" s="153"/>
      <c r="FNK1" s="153"/>
      <c r="FNL1" s="153"/>
      <c r="FNM1" s="153"/>
      <c r="FNN1" s="153"/>
      <c r="FNO1" s="153"/>
      <c r="FNP1" s="153"/>
      <c r="FNQ1" s="153"/>
      <c r="FNR1" s="153"/>
      <c r="FNS1" s="153"/>
      <c r="FNT1" s="153"/>
      <c r="FNU1" s="153"/>
      <c r="FNV1" s="153"/>
      <c r="FNW1" s="153"/>
      <c r="FNX1" s="153"/>
      <c r="FNY1" s="153"/>
      <c r="FNZ1" s="153"/>
      <c r="FOA1" s="153"/>
      <c r="FOB1" s="153"/>
      <c r="FOC1" s="153"/>
      <c r="FOD1" s="153"/>
      <c r="FOE1" s="153"/>
      <c r="FOF1" s="153"/>
      <c r="FOG1" s="153"/>
      <c r="FOH1" s="153"/>
      <c r="FOI1" s="153"/>
      <c r="FOJ1" s="153"/>
      <c r="FOK1" s="153"/>
      <c r="FOL1" s="153"/>
      <c r="FOM1" s="153"/>
      <c r="FON1" s="153"/>
      <c r="FOO1" s="153"/>
      <c r="FOP1" s="153"/>
      <c r="FOQ1" s="153"/>
      <c r="FOR1" s="153"/>
      <c r="FOS1" s="153"/>
      <c r="FOT1" s="153"/>
      <c r="FOU1" s="153"/>
      <c r="FOV1" s="153"/>
      <c r="FOW1" s="153"/>
      <c r="FOX1" s="153"/>
      <c r="FOY1" s="153"/>
      <c r="FOZ1" s="153"/>
      <c r="FPA1" s="153"/>
      <c r="FPB1" s="153"/>
      <c r="FPC1" s="153"/>
      <c r="FPD1" s="153"/>
      <c r="FPE1" s="153"/>
      <c r="FPF1" s="153"/>
      <c r="FPG1" s="153"/>
      <c r="FPH1" s="153"/>
      <c r="FPI1" s="153"/>
      <c r="FPJ1" s="153"/>
      <c r="FPK1" s="153"/>
      <c r="FPL1" s="153"/>
      <c r="FPM1" s="153"/>
      <c r="FPN1" s="153"/>
      <c r="FPO1" s="153"/>
      <c r="FPP1" s="153"/>
      <c r="FPQ1" s="153"/>
      <c r="FPR1" s="153"/>
      <c r="FPS1" s="153"/>
      <c r="FPT1" s="153"/>
      <c r="FPU1" s="153"/>
      <c r="FPV1" s="153"/>
      <c r="FPW1" s="153"/>
      <c r="FPX1" s="153"/>
      <c r="FPY1" s="153"/>
      <c r="FPZ1" s="153"/>
      <c r="FQA1" s="153"/>
      <c r="FQB1" s="153"/>
      <c r="FQC1" s="153"/>
      <c r="FQD1" s="153"/>
      <c r="FQE1" s="153"/>
      <c r="FQF1" s="153"/>
      <c r="FQG1" s="153"/>
      <c r="FQH1" s="153"/>
      <c r="FQI1" s="153"/>
      <c r="FQJ1" s="153"/>
      <c r="FQK1" s="153"/>
      <c r="FQL1" s="153"/>
      <c r="FQM1" s="153"/>
      <c r="FQN1" s="153"/>
      <c r="FQO1" s="153"/>
      <c r="FQP1" s="153"/>
      <c r="FQQ1" s="153"/>
      <c r="FQR1" s="153"/>
      <c r="FQS1" s="153"/>
      <c r="FQT1" s="153"/>
      <c r="FQU1" s="153"/>
      <c r="FQV1" s="153"/>
      <c r="FQW1" s="153"/>
      <c r="FQX1" s="153"/>
      <c r="FQY1" s="153"/>
      <c r="FQZ1" s="153"/>
      <c r="FRA1" s="153"/>
      <c r="FRB1" s="153"/>
      <c r="FRC1" s="153"/>
      <c r="FRD1" s="153"/>
      <c r="FRE1" s="153"/>
      <c r="FRF1" s="153"/>
      <c r="FRG1" s="153"/>
      <c r="FRH1" s="153"/>
      <c r="FRI1" s="153"/>
      <c r="FRJ1" s="153"/>
      <c r="FRK1" s="153"/>
      <c r="FRL1" s="153"/>
      <c r="FRM1" s="153"/>
      <c r="FRN1" s="153"/>
      <c r="FRO1" s="153"/>
      <c r="FRP1" s="153"/>
      <c r="FRQ1" s="153"/>
      <c r="FRR1" s="153"/>
      <c r="FRS1" s="153"/>
      <c r="FRT1" s="153"/>
      <c r="FRU1" s="153"/>
      <c r="FRV1" s="153"/>
      <c r="FRW1" s="153"/>
      <c r="FRX1" s="153"/>
      <c r="FRY1" s="153"/>
      <c r="FRZ1" s="153"/>
      <c r="FSA1" s="153"/>
      <c r="FSB1" s="153"/>
      <c r="FSC1" s="153"/>
      <c r="FSD1" s="153"/>
      <c r="FSE1" s="153"/>
      <c r="FSF1" s="153"/>
      <c r="FSG1" s="153"/>
      <c r="FSH1" s="153"/>
      <c r="FSI1" s="153"/>
      <c r="FSJ1" s="153"/>
      <c r="FSK1" s="153"/>
      <c r="FSL1" s="153"/>
      <c r="FSM1" s="153"/>
      <c r="FSN1" s="153"/>
      <c r="FSO1" s="153"/>
      <c r="FSP1" s="153"/>
      <c r="FSQ1" s="153"/>
      <c r="FSR1" s="153"/>
      <c r="FSS1" s="153"/>
      <c r="FST1" s="153"/>
      <c r="FSU1" s="153"/>
      <c r="FSV1" s="153"/>
      <c r="FSW1" s="153"/>
      <c r="FSX1" s="153"/>
      <c r="FSY1" s="153"/>
      <c r="FSZ1" s="153"/>
      <c r="FTA1" s="153"/>
      <c r="FTB1" s="153"/>
      <c r="FTC1" s="153"/>
      <c r="FTD1" s="153"/>
      <c r="FTE1" s="153"/>
      <c r="FTF1" s="153"/>
      <c r="FTG1" s="153"/>
      <c r="FTH1" s="153"/>
      <c r="FTI1" s="153"/>
      <c r="FTJ1" s="153"/>
      <c r="FTK1" s="153"/>
      <c r="FTL1" s="153"/>
      <c r="FTM1" s="153"/>
      <c r="FTN1" s="153"/>
      <c r="FTO1" s="153"/>
      <c r="FTP1" s="153"/>
      <c r="FTQ1" s="153"/>
      <c r="FTR1" s="153"/>
      <c r="FTS1" s="153"/>
      <c r="FTT1" s="153"/>
      <c r="FTU1" s="153"/>
      <c r="FTV1" s="153"/>
      <c r="FTW1" s="153"/>
      <c r="FTX1" s="153"/>
      <c r="FTY1" s="153"/>
      <c r="FTZ1" s="153"/>
      <c r="FUA1" s="153"/>
      <c r="FUB1" s="153"/>
      <c r="FUC1" s="153"/>
      <c r="FUD1" s="153"/>
      <c r="FUE1" s="153"/>
      <c r="FUF1" s="153"/>
      <c r="FUG1" s="153"/>
      <c r="FUH1" s="153"/>
      <c r="FUI1" s="153"/>
      <c r="FUJ1" s="153"/>
      <c r="FUK1" s="153"/>
      <c r="FUL1" s="153"/>
      <c r="FUM1" s="153"/>
      <c r="FUN1" s="153"/>
      <c r="FUO1" s="153"/>
      <c r="FUP1" s="153"/>
      <c r="FUQ1" s="153"/>
      <c r="FUR1" s="153"/>
      <c r="FUS1" s="153"/>
      <c r="FUT1" s="153"/>
      <c r="FUU1" s="153"/>
      <c r="FUV1" s="153"/>
      <c r="FUW1" s="153"/>
      <c r="FUX1" s="153"/>
      <c r="FUY1" s="153"/>
      <c r="FUZ1" s="153"/>
      <c r="FVA1" s="153"/>
      <c r="FVB1" s="153"/>
      <c r="FVC1" s="153"/>
      <c r="FVD1" s="153"/>
      <c r="FVE1" s="153"/>
      <c r="FVF1" s="153"/>
      <c r="FVG1" s="153"/>
      <c r="FVH1" s="153"/>
      <c r="FVI1" s="153"/>
      <c r="FVJ1" s="153"/>
      <c r="FVK1" s="153"/>
      <c r="FVL1" s="153"/>
      <c r="FVM1" s="153"/>
      <c r="FVN1" s="153"/>
      <c r="FVO1" s="153"/>
      <c r="FVP1" s="153"/>
      <c r="FVQ1" s="153"/>
      <c r="FVR1" s="153"/>
      <c r="FVS1" s="153"/>
      <c r="FVT1" s="153"/>
      <c r="FVU1" s="153"/>
      <c r="FVV1" s="153"/>
      <c r="FVW1" s="153"/>
      <c r="FVX1" s="153"/>
      <c r="FVY1" s="153"/>
      <c r="FVZ1" s="153"/>
      <c r="FWA1" s="153"/>
      <c r="FWB1" s="153"/>
      <c r="FWC1" s="153"/>
      <c r="FWD1" s="153"/>
      <c r="FWE1" s="153"/>
      <c r="FWF1" s="153"/>
      <c r="FWG1" s="153"/>
      <c r="FWH1" s="153"/>
      <c r="FWI1" s="153"/>
      <c r="FWJ1" s="153"/>
      <c r="FWK1" s="153"/>
      <c r="FWL1" s="153"/>
      <c r="FWM1" s="153"/>
      <c r="FWN1" s="153"/>
      <c r="FWO1" s="153"/>
      <c r="FWP1" s="153"/>
      <c r="FWQ1" s="153"/>
      <c r="FWR1" s="153"/>
      <c r="FWS1" s="153"/>
      <c r="FWT1" s="153"/>
      <c r="FWU1" s="153"/>
      <c r="FWV1" s="153"/>
      <c r="FWW1" s="153"/>
      <c r="FWX1" s="153"/>
      <c r="FWY1" s="153"/>
      <c r="FWZ1" s="153"/>
      <c r="FXA1" s="153"/>
      <c r="FXB1" s="153"/>
      <c r="FXC1" s="153"/>
      <c r="FXD1" s="153"/>
      <c r="FXE1" s="153"/>
      <c r="FXF1" s="153"/>
      <c r="FXG1" s="153"/>
      <c r="FXH1" s="153"/>
      <c r="FXI1" s="153"/>
      <c r="FXJ1" s="153"/>
      <c r="FXK1" s="153"/>
      <c r="FXL1" s="153"/>
      <c r="FXM1" s="153"/>
      <c r="FXN1" s="153"/>
      <c r="FXO1" s="153"/>
      <c r="FXP1" s="153"/>
      <c r="FXQ1" s="153"/>
      <c r="FXR1" s="153"/>
      <c r="FXS1" s="153"/>
      <c r="FXT1" s="153"/>
      <c r="FXU1" s="153"/>
      <c r="FXV1" s="153"/>
      <c r="FXW1" s="153"/>
      <c r="FXX1" s="153"/>
      <c r="FXY1" s="153"/>
      <c r="FXZ1" s="153"/>
      <c r="FYA1" s="153"/>
      <c r="FYB1" s="153"/>
      <c r="FYC1" s="153"/>
      <c r="FYD1" s="153"/>
      <c r="FYE1" s="153"/>
      <c r="FYF1" s="153"/>
      <c r="FYG1" s="153"/>
      <c r="FYH1" s="153"/>
      <c r="FYI1" s="153"/>
      <c r="FYJ1" s="153"/>
      <c r="FYK1" s="153"/>
      <c r="FYL1" s="153"/>
      <c r="FYM1" s="153"/>
      <c r="FYN1" s="153"/>
      <c r="FYO1" s="153"/>
      <c r="FYP1" s="153"/>
      <c r="FYQ1" s="153"/>
      <c r="FYR1" s="153"/>
      <c r="FYS1" s="153"/>
      <c r="FYT1" s="153"/>
      <c r="FYU1" s="153"/>
      <c r="FYV1" s="153"/>
      <c r="FYW1" s="153"/>
      <c r="FYX1" s="153"/>
      <c r="FYY1" s="153"/>
      <c r="FYZ1" s="153"/>
      <c r="FZA1" s="153"/>
      <c r="FZB1" s="153"/>
      <c r="FZC1" s="153"/>
      <c r="FZD1" s="153"/>
      <c r="FZE1" s="153"/>
      <c r="FZF1" s="153"/>
      <c r="FZG1" s="153"/>
      <c r="FZH1" s="153"/>
      <c r="FZI1" s="153"/>
      <c r="FZJ1" s="153"/>
      <c r="FZK1" s="153"/>
      <c r="FZL1" s="153"/>
      <c r="FZM1" s="153"/>
      <c r="FZN1" s="153"/>
      <c r="FZO1" s="153"/>
      <c r="FZP1" s="153"/>
      <c r="FZQ1" s="153"/>
      <c r="FZR1" s="153"/>
      <c r="FZS1" s="153"/>
      <c r="FZT1" s="153"/>
      <c r="FZU1" s="153"/>
      <c r="FZV1" s="153"/>
      <c r="FZW1" s="153"/>
      <c r="FZX1" s="153"/>
      <c r="FZY1" s="153"/>
      <c r="FZZ1" s="153"/>
      <c r="GAA1" s="153"/>
      <c r="GAB1" s="153"/>
      <c r="GAC1" s="153"/>
      <c r="GAD1" s="153"/>
      <c r="GAE1" s="153"/>
      <c r="GAF1" s="153"/>
      <c r="GAG1" s="153"/>
      <c r="GAH1" s="153"/>
      <c r="GAI1" s="153"/>
      <c r="GAJ1" s="153"/>
      <c r="GAK1" s="153"/>
      <c r="GAL1" s="153"/>
      <c r="GAM1" s="153"/>
      <c r="GAN1" s="153"/>
      <c r="GAO1" s="153"/>
      <c r="GAP1" s="153"/>
      <c r="GAQ1" s="153"/>
      <c r="GAR1" s="153"/>
      <c r="GAS1" s="153"/>
      <c r="GAT1" s="153"/>
      <c r="GAU1" s="153"/>
      <c r="GAV1" s="153"/>
      <c r="GAW1" s="153"/>
      <c r="GAX1" s="153"/>
      <c r="GAY1" s="153"/>
      <c r="GAZ1" s="153"/>
      <c r="GBA1" s="153"/>
      <c r="GBB1" s="153"/>
      <c r="GBC1" s="153"/>
      <c r="GBD1" s="153"/>
      <c r="GBE1" s="153"/>
      <c r="GBF1" s="153"/>
      <c r="GBG1" s="153"/>
      <c r="GBH1" s="153"/>
      <c r="GBI1" s="153"/>
      <c r="GBJ1" s="153"/>
      <c r="GBK1" s="153"/>
      <c r="GBL1" s="153"/>
      <c r="GBM1" s="153"/>
      <c r="GBN1" s="153"/>
      <c r="GBO1" s="153"/>
      <c r="GBP1" s="153"/>
      <c r="GBQ1" s="153"/>
      <c r="GBR1" s="153"/>
      <c r="GBS1" s="153"/>
      <c r="GBT1" s="153"/>
      <c r="GBU1" s="153"/>
      <c r="GBV1" s="153"/>
      <c r="GBW1" s="153"/>
      <c r="GBX1" s="153"/>
      <c r="GBY1" s="153"/>
      <c r="GBZ1" s="153"/>
      <c r="GCA1" s="153"/>
      <c r="GCB1" s="153"/>
      <c r="GCC1" s="153"/>
      <c r="GCD1" s="153"/>
      <c r="GCE1" s="153"/>
      <c r="GCF1" s="153"/>
      <c r="GCG1" s="153"/>
      <c r="GCH1" s="153"/>
      <c r="GCI1" s="153"/>
      <c r="GCJ1" s="153"/>
      <c r="GCK1" s="153"/>
      <c r="GCL1" s="153"/>
      <c r="GCM1" s="153"/>
      <c r="GCN1" s="153"/>
      <c r="GCO1" s="153"/>
      <c r="GCP1" s="153"/>
      <c r="GCQ1" s="153"/>
      <c r="GCR1" s="153"/>
      <c r="GCS1" s="153"/>
      <c r="GCT1" s="153"/>
      <c r="GCU1" s="153"/>
      <c r="GCV1" s="153"/>
      <c r="GCW1" s="153"/>
      <c r="GCX1" s="153"/>
      <c r="GCY1" s="153"/>
      <c r="GCZ1" s="153"/>
      <c r="GDA1" s="153"/>
      <c r="GDB1" s="153"/>
      <c r="GDC1" s="153"/>
      <c r="GDD1" s="153"/>
      <c r="GDE1" s="153"/>
      <c r="GDF1" s="153"/>
      <c r="GDG1" s="153"/>
      <c r="GDH1" s="153"/>
      <c r="GDI1" s="153"/>
      <c r="GDJ1" s="153"/>
      <c r="GDK1" s="153"/>
      <c r="GDL1" s="153"/>
      <c r="GDM1" s="153"/>
      <c r="GDN1" s="153"/>
      <c r="GDO1" s="153"/>
      <c r="GDP1" s="153"/>
      <c r="GDQ1" s="153"/>
      <c r="GDR1" s="153"/>
      <c r="GDS1" s="153"/>
      <c r="GDT1" s="153"/>
      <c r="GDU1" s="153"/>
      <c r="GDV1" s="153"/>
      <c r="GDW1" s="153"/>
      <c r="GDX1" s="153"/>
      <c r="GDY1" s="153"/>
      <c r="GDZ1" s="153"/>
      <c r="GEA1" s="153"/>
      <c r="GEB1" s="153"/>
      <c r="GEC1" s="153"/>
      <c r="GED1" s="153"/>
      <c r="GEE1" s="153"/>
      <c r="GEF1" s="153"/>
      <c r="GEG1" s="153"/>
      <c r="GEH1" s="153"/>
      <c r="GEI1" s="153"/>
      <c r="GEJ1" s="153"/>
      <c r="GEK1" s="153"/>
      <c r="GEL1" s="153"/>
      <c r="GEM1" s="153"/>
      <c r="GEN1" s="153"/>
      <c r="GEO1" s="153"/>
      <c r="GEP1" s="153"/>
      <c r="GEQ1" s="153"/>
      <c r="GER1" s="153"/>
      <c r="GES1" s="153"/>
      <c r="GET1" s="153"/>
      <c r="GEU1" s="153"/>
      <c r="GEV1" s="153"/>
      <c r="GEW1" s="153"/>
      <c r="GEX1" s="153"/>
      <c r="GEY1" s="153"/>
      <c r="GEZ1" s="153"/>
      <c r="GFA1" s="153"/>
      <c r="GFB1" s="153"/>
      <c r="GFC1" s="153"/>
      <c r="GFD1" s="153"/>
      <c r="GFE1" s="153"/>
      <c r="GFF1" s="153"/>
      <c r="GFG1" s="153"/>
      <c r="GFH1" s="153"/>
      <c r="GFI1" s="153"/>
      <c r="GFJ1" s="153"/>
      <c r="GFK1" s="153"/>
      <c r="GFL1" s="153"/>
      <c r="GFM1" s="153"/>
      <c r="GFN1" s="153"/>
      <c r="GFO1" s="153"/>
      <c r="GFP1" s="153"/>
      <c r="GFQ1" s="153"/>
      <c r="GFR1" s="153"/>
      <c r="GFS1" s="153"/>
      <c r="GFT1" s="153"/>
      <c r="GFU1" s="153"/>
      <c r="GFV1" s="153"/>
      <c r="GFW1" s="153"/>
      <c r="GFX1" s="153"/>
      <c r="GFY1" s="153"/>
      <c r="GFZ1" s="153"/>
      <c r="GGA1" s="153"/>
      <c r="GGB1" s="153"/>
      <c r="GGC1" s="153"/>
      <c r="GGD1" s="153"/>
      <c r="GGE1" s="153"/>
      <c r="GGF1" s="153"/>
      <c r="GGG1" s="153"/>
      <c r="GGH1" s="153"/>
      <c r="GGI1" s="153"/>
      <c r="GGJ1" s="153"/>
      <c r="GGK1" s="153"/>
      <c r="GGL1" s="153"/>
      <c r="GGM1" s="153"/>
      <c r="GGN1" s="153"/>
      <c r="GGO1" s="153"/>
      <c r="GGP1" s="153"/>
      <c r="GGQ1" s="153"/>
      <c r="GGR1" s="153"/>
      <c r="GGS1" s="153"/>
      <c r="GGT1" s="153"/>
      <c r="GGU1" s="153"/>
      <c r="GGV1" s="153"/>
      <c r="GGW1" s="153"/>
      <c r="GGX1" s="153"/>
      <c r="GGY1" s="153"/>
      <c r="GGZ1" s="153"/>
      <c r="GHA1" s="153"/>
      <c r="GHB1" s="153"/>
      <c r="GHC1" s="153"/>
      <c r="GHD1" s="153"/>
      <c r="GHE1" s="153"/>
      <c r="GHF1" s="153"/>
      <c r="GHG1" s="153"/>
      <c r="GHH1" s="153"/>
      <c r="GHI1" s="153"/>
      <c r="GHJ1" s="153"/>
      <c r="GHK1" s="153"/>
      <c r="GHL1" s="153"/>
      <c r="GHM1" s="153"/>
      <c r="GHN1" s="153"/>
      <c r="GHO1" s="153"/>
      <c r="GHP1" s="153"/>
      <c r="GHQ1" s="153"/>
      <c r="GHR1" s="153"/>
      <c r="GHS1" s="153"/>
      <c r="GHT1" s="153"/>
      <c r="GHU1" s="153"/>
      <c r="GHV1" s="153"/>
      <c r="GHW1" s="153"/>
      <c r="GHX1" s="153"/>
      <c r="GHY1" s="153"/>
      <c r="GHZ1" s="153"/>
      <c r="GIA1" s="153"/>
      <c r="GIB1" s="153"/>
      <c r="GIC1" s="153"/>
      <c r="GID1" s="153"/>
      <c r="GIE1" s="153"/>
      <c r="GIF1" s="153"/>
      <c r="GIG1" s="153"/>
      <c r="GIH1" s="153"/>
      <c r="GII1" s="153"/>
      <c r="GIJ1" s="153"/>
      <c r="GIK1" s="153"/>
      <c r="GIL1" s="153"/>
      <c r="GIM1" s="153"/>
      <c r="GIN1" s="153"/>
      <c r="GIO1" s="153"/>
      <c r="GIP1" s="153"/>
      <c r="GIQ1" s="153"/>
      <c r="GIR1" s="153"/>
      <c r="GIS1" s="153"/>
      <c r="GIT1" s="153"/>
      <c r="GIU1" s="153"/>
      <c r="GIV1" s="153"/>
      <c r="GIW1" s="153"/>
      <c r="GIX1" s="153"/>
      <c r="GIY1" s="153"/>
      <c r="GIZ1" s="153"/>
      <c r="GJA1" s="153"/>
      <c r="GJB1" s="153"/>
      <c r="GJC1" s="153"/>
      <c r="GJD1" s="153"/>
      <c r="GJE1" s="153"/>
      <c r="GJF1" s="153"/>
      <c r="GJG1" s="153"/>
      <c r="GJH1" s="153"/>
      <c r="GJI1" s="153"/>
      <c r="GJJ1" s="153"/>
      <c r="GJK1" s="153"/>
      <c r="GJL1" s="153"/>
      <c r="GJM1" s="153"/>
      <c r="GJN1" s="153"/>
      <c r="GJO1" s="153"/>
      <c r="GJP1" s="153"/>
      <c r="GJQ1" s="153"/>
      <c r="GJR1" s="153"/>
      <c r="GJS1" s="153"/>
      <c r="GJT1" s="153"/>
      <c r="GJU1" s="153"/>
      <c r="GJV1" s="153"/>
      <c r="GJW1" s="153"/>
      <c r="GJX1" s="153"/>
      <c r="GJY1" s="153"/>
      <c r="GJZ1" s="153"/>
      <c r="GKA1" s="153"/>
      <c r="GKB1" s="153"/>
      <c r="GKC1" s="153"/>
      <c r="GKD1" s="153"/>
      <c r="GKE1" s="153"/>
      <c r="GKF1" s="153"/>
      <c r="GKG1" s="153"/>
      <c r="GKH1" s="153"/>
      <c r="GKI1" s="153"/>
      <c r="GKJ1" s="153"/>
      <c r="GKK1" s="153"/>
      <c r="GKL1" s="153"/>
      <c r="GKM1" s="153"/>
      <c r="GKN1" s="153"/>
      <c r="GKO1" s="153"/>
      <c r="GKP1" s="153"/>
      <c r="GKQ1" s="153"/>
      <c r="GKR1" s="153"/>
      <c r="GKS1" s="153"/>
      <c r="GKT1" s="153"/>
      <c r="GKU1" s="153"/>
      <c r="GKV1" s="153"/>
      <c r="GKW1" s="153"/>
      <c r="GKX1" s="153"/>
      <c r="GKY1" s="153"/>
      <c r="GKZ1" s="153"/>
      <c r="GLA1" s="153"/>
      <c r="GLB1" s="153"/>
      <c r="GLC1" s="153"/>
      <c r="GLD1" s="153"/>
      <c r="GLE1" s="153"/>
      <c r="GLF1" s="153"/>
      <c r="GLG1" s="153"/>
      <c r="GLH1" s="153"/>
      <c r="GLI1" s="153"/>
      <c r="GLJ1" s="153"/>
      <c r="GLK1" s="153"/>
      <c r="GLL1" s="153"/>
      <c r="GLM1" s="153"/>
      <c r="GLN1" s="153"/>
      <c r="GLO1" s="153"/>
      <c r="GLP1" s="153"/>
      <c r="GLQ1" s="153"/>
      <c r="GLR1" s="153"/>
      <c r="GLS1" s="153"/>
      <c r="GLT1" s="153"/>
      <c r="GLU1" s="153"/>
      <c r="GLV1" s="153"/>
      <c r="GLW1" s="153"/>
      <c r="GLX1" s="153"/>
      <c r="GLY1" s="153"/>
      <c r="GLZ1" s="153"/>
      <c r="GMA1" s="153"/>
      <c r="GMB1" s="153"/>
      <c r="GMC1" s="153"/>
      <c r="GMD1" s="153"/>
      <c r="GME1" s="153"/>
      <c r="GMF1" s="153"/>
      <c r="GMG1" s="153"/>
      <c r="GMH1" s="153"/>
      <c r="GMI1" s="153"/>
      <c r="GMJ1" s="153"/>
      <c r="GMK1" s="153"/>
      <c r="GML1" s="153"/>
      <c r="GMM1" s="153"/>
      <c r="GMN1" s="153"/>
      <c r="GMO1" s="153"/>
      <c r="GMP1" s="153"/>
      <c r="GMQ1" s="153"/>
      <c r="GMR1" s="153"/>
      <c r="GMS1" s="153"/>
      <c r="GMT1" s="153"/>
      <c r="GMU1" s="153"/>
      <c r="GMV1" s="153"/>
      <c r="GMW1" s="153"/>
      <c r="GMX1" s="153"/>
      <c r="GMY1" s="153"/>
      <c r="GMZ1" s="153"/>
      <c r="GNA1" s="153"/>
      <c r="GNB1" s="153"/>
      <c r="GNC1" s="153"/>
      <c r="GND1" s="153"/>
      <c r="GNE1" s="153"/>
      <c r="GNF1" s="153"/>
      <c r="GNG1" s="153"/>
      <c r="GNH1" s="153"/>
      <c r="GNI1" s="153"/>
      <c r="GNJ1" s="153"/>
      <c r="GNK1" s="153"/>
      <c r="GNL1" s="153"/>
      <c r="GNM1" s="153"/>
      <c r="GNN1" s="153"/>
      <c r="GNO1" s="153"/>
      <c r="GNP1" s="153"/>
      <c r="GNQ1" s="153"/>
      <c r="GNR1" s="153"/>
      <c r="GNS1" s="153"/>
      <c r="GNT1" s="153"/>
      <c r="GNU1" s="153"/>
      <c r="GNV1" s="153"/>
      <c r="GNW1" s="153"/>
      <c r="GNX1" s="153"/>
      <c r="GNY1" s="153"/>
      <c r="GNZ1" s="153"/>
      <c r="GOA1" s="153"/>
      <c r="GOB1" s="153"/>
      <c r="GOC1" s="153"/>
      <c r="GOD1" s="153"/>
      <c r="GOE1" s="153"/>
      <c r="GOF1" s="153"/>
      <c r="GOG1" s="153"/>
      <c r="GOH1" s="153"/>
      <c r="GOI1" s="153"/>
      <c r="GOJ1" s="153"/>
      <c r="GOK1" s="153"/>
      <c r="GOL1" s="153"/>
      <c r="GOM1" s="153"/>
      <c r="GON1" s="153"/>
      <c r="GOO1" s="153"/>
      <c r="GOP1" s="153"/>
      <c r="GOQ1" s="153"/>
      <c r="GOR1" s="153"/>
      <c r="GOS1" s="153"/>
      <c r="GOT1" s="153"/>
      <c r="GOU1" s="153"/>
      <c r="GOV1" s="153"/>
      <c r="GOW1" s="153"/>
      <c r="GOX1" s="153"/>
      <c r="GOY1" s="153"/>
      <c r="GOZ1" s="153"/>
      <c r="GPA1" s="153"/>
      <c r="GPB1" s="153"/>
      <c r="GPC1" s="153"/>
      <c r="GPD1" s="153"/>
      <c r="GPE1" s="153"/>
      <c r="GPF1" s="153"/>
      <c r="GPG1" s="153"/>
      <c r="GPH1" s="153"/>
      <c r="GPI1" s="153"/>
      <c r="GPJ1" s="153"/>
      <c r="GPK1" s="153"/>
      <c r="GPL1" s="153"/>
      <c r="GPM1" s="153"/>
      <c r="GPN1" s="153"/>
      <c r="GPO1" s="153"/>
      <c r="GPP1" s="153"/>
      <c r="GPQ1" s="153"/>
      <c r="GPR1" s="153"/>
      <c r="GPS1" s="153"/>
      <c r="GPT1" s="153"/>
      <c r="GPU1" s="153"/>
      <c r="GPV1" s="153"/>
      <c r="GPW1" s="153"/>
      <c r="GPX1" s="153"/>
      <c r="GPY1" s="153"/>
      <c r="GPZ1" s="153"/>
      <c r="GQA1" s="153"/>
      <c r="GQB1" s="153"/>
      <c r="GQC1" s="153"/>
      <c r="GQD1" s="153"/>
      <c r="GQE1" s="153"/>
      <c r="GQF1" s="153"/>
      <c r="GQG1" s="153"/>
      <c r="GQH1" s="153"/>
      <c r="GQI1" s="153"/>
      <c r="GQJ1" s="153"/>
      <c r="GQK1" s="153"/>
      <c r="GQL1" s="153"/>
      <c r="GQM1" s="153"/>
      <c r="GQN1" s="153"/>
      <c r="GQO1" s="153"/>
      <c r="GQP1" s="153"/>
      <c r="GQQ1" s="153"/>
      <c r="GQR1" s="153"/>
      <c r="GQS1" s="153"/>
      <c r="GQT1" s="153"/>
      <c r="GQU1" s="153"/>
      <c r="GQV1" s="153"/>
      <c r="GQW1" s="153"/>
      <c r="GQX1" s="153"/>
      <c r="GQY1" s="153"/>
      <c r="GQZ1" s="153"/>
      <c r="GRA1" s="153"/>
      <c r="GRB1" s="153"/>
      <c r="GRC1" s="153"/>
      <c r="GRD1" s="153"/>
      <c r="GRE1" s="153"/>
      <c r="GRF1" s="153"/>
      <c r="GRG1" s="153"/>
      <c r="GRH1" s="153"/>
      <c r="GRI1" s="153"/>
      <c r="GRJ1" s="153"/>
      <c r="GRK1" s="153"/>
      <c r="GRL1" s="153"/>
      <c r="GRM1" s="153"/>
      <c r="GRN1" s="153"/>
      <c r="GRO1" s="153"/>
      <c r="GRP1" s="153"/>
      <c r="GRQ1" s="153"/>
      <c r="GRR1" s="153"/>
      <c r="GRS1" s="153"/>
      <c r="GRT1" s="153"/>
      <c r="GRU1" s="153"/>
      <c r="GRV1" s="153"/>
      <c r="GRW1" s="153"/>
      <c r="GRX1" s="153"/>
      <c r="GRY1" s="153"/>
      <c r="GRZ1" s="153"/>
      <c r="GSA1" s="153"/>
      <c r="GSB1" s="153"/>
      <c r="GSC1" s="153"/>
      <c r="GSD1" s="153"/>
      <c r="GSE1" s="153"/>
      <c r="GSF1" s="153"/>
      <c r="GSG1" s="153"/>
      <c r="GSH1" s="153"/>
      <c r="GSI1" s="153"/>
      <c r="GSJ1" s="153"/>
      <c r="GSK1" s="153"/>
      <c r="GSL1" s="153"/>
      <c r="GSM1" s="153"/>
      <c r="GSN1" s="153"/>
      <c r="GSO1" s="153"/>
      <c r="GSP1" s="153"/>
      <c r="GSQ1" s="153"/>
      <c r="GSR1" s="153"/>
      <c r="GSS1" s="153"/>
      <c r="GST1" s="153"/>
      <c r="GSU1" s="153"/>
      <c r="GSV1" s="153"/>
      <c r="GSW1" s="153"/>
      <c r="GSX1" s="153"/>
      <c r="GSY1" s="153"/>
      <c r="GSZ1" s="153"/>
      <c r="GTA1" s="153"/>
      <c r="GTB1" s="153"/>
      <c r="GTC1" s="153"/>
      <c r="GTD1" s="153"/>
      <c r="GTE1" s="153"/>
      <c r="GTF1" s="153"/>
      <c r="GTG1" s="153"/>
      <c r="GTH1" s="153"/>
      <c r="GTI1" s="153"/>
      <c r="GTJ1" s="153"/>
      <c r="GTK1" s="153"/>
      <c r="GTL1" s="153"/>
      <c r="GTM1" s="153"/>
      <c r="GTN1" s="153"/>
      <c r="GTO1" s="153"/>
      <c r="GTP1" s="153"/>
      <c r="GTQ1" s="153"/>
      <c r="GTR1" s="153"/>
      <c r="GTS1" s="153"/>
      <c r="GTT1" s="153"/>
      <c r="GTU1" s="153"/>
      <c r="GTV1" s="153"/>
      <c r="GTW1" s="153"/>
      <c r="GTX1" s="153"/>
      <c r="GTY1" s="153"/>
      <c r="GTZ1" s="153"/>
      <c r="GUA1" s="153"/>
      <c r="GUB1" s="153"/>
      <c r="GUC1" s="153"/>
      <c r="GUD1" s="153"/>
      <c r="GUE1" s="153"/>
      <c r="GUF1" s="153"/>
      <c r="GUG1" s="153"/>
      <c r="GUH1" s="153"/>
      <c r="GUI1" s="153"/>
      <c r="GUJ1" s="153"/>
      <c r="GUK1" s="153"/>
      <c r="GUL1" s="153"/>
      <c r="GUM1" s="153"/>
      <c r="GUN1" s="153"/>
      <c r="GUO1" s="153"/>
      <c r="GUP1" s="153"/>
      <c r="GUQ1" s="153"/>
      <c r="GUR1" s="153"/>
      <c r="GUS1" s="153"/>
      <c r="GUT1" s="153"/>
      <c r="GUU1" s="153"/>
      <c r="GUV1" s="153"/>
      <c r="GUW1" s="153"/>
      <c r="GUX1" s="153"/>
      <c r="GUY1" s="153"/>
      <c r="GUZ1" s="153"/>
      <c r="GVA1" s="153"/>
      <c r="GVB1" s="153"/>
      <c r="GVC1" s="153"/>
      <c r="GVD1" s="153"/>
      <c r="GVE1" s="153"/>
      <c r="GVF1" s="153"/>
      <c r="GVG1" s="153"/>
      <c r="GVH1" s="153"/>
      <c r="GVI1" s="153"/>
      <c r="GVJ1" s="153"/>
      <c r="GVK1" s="153"/>
      <c r="GVL1" s="153"/>
      <c r="GVM1" s="153"/>
      <c r="GVN1" s="153"/>
      <c r="GVO1" s="153"/>
      <c r="GVP1" s="153"/>
      <c r="GVQ1" s="153"/>
      <c r="GVR1" s="153"/>
      <c r="GVS1" s="153"/>
      <c r="GVT1" s="153"/>
      <c r="GVU1" s="153"/>
      <c r="GVV1" s="153"/>
      <c r="GVW1" s="153"/>
      <c r="GVX1" s="153"/>
      <c r="GVY1" s="153"/>
      <c r="GVZ1" s="153"/>
      <c r="GWA1" s="153"/>
      <c r="GWB1" s="153"/>
      <c r="GWC1" s="153"/>
      <c r="GWD1" s="153"/>
      <c r="GWE1" s="153"/>
      <c r="GWF1" s="153"/>
      <c r="GWG1" s="153"/>
      <c r="GWH1" s="153"/>
      <c r="GWI1" s="153"/>
      <c r="GWJ1" s="153"/>
      <c r="GWK1" s="153"/>
      <c r="GWL1" s="153"/>
      <c r="GWM1" s="153"/>
      <c r="GWN1" s="153"/>
      <c r="GWO1" s="153"/>
      <c r="GWP1" s="153"/>
      <c r="GWQ1" s="153"/>
      <c r="GWR1" s="153"/>
      <c r="GWS1" s="153"/>
      <c r="GWT1" s="153"/>
      <c r="GWU1" s="153"/>
      <c r="GWV1" s="153"/>
      <c r="GWW1" s="153"/>
      <c r="GWX1" s="153"/>
      <c r="GWY1" s="153"/>
      <c r="GWZ1" s="153"/>
      <c r="GXA1" s="153"/>
      <c r="GXB1" s="153"/>
      <c r="GXC1" s="153"/>
      <c r="GXD1" s="153"/>
      <c r="GXE1" s="153"/>
      <c r="GXF1" s="153"/>
      <c r="GXG1" s="153"/>
      <c r="GXH1" s="153"/>
      <c r="GXI1" s="153"/>
      <c r="GXJ1" s="153"/>
      <c r="GXK1" s="153"/>
      <c r="GXL1" s="153"/>
      <c r="GXM1" s="153"/>
      <c r="GXN1" s="153"/>
      <c r="GXO1" s="153"/>
      <c r="GXP1" s="153"/>
      <c r="GXQ1" s="153"/>
      <c r="GXR1" s="153"/>
      <c r="GXS1" s="153"/>
      <c r="GXT1" s="153"/>
      <c r="GXU1" s="153"/>
      <c r="GXV1" s="153"/>
      <c r="GXW1" s="153"/>
      <c r="GXX1" s="153"/>
      <c r="GXY1" s="153"/>
      <c r="GXZ1" s="153"/>
      <c r="GYA1" s="153"/>
      <c r="GYB1" s="153"/>
      <c r="GYC1" s="153"/>
      <c r="GYD1" s="153"/>
      <c r="GYE1" s="153"/>
      <c r="GYF1" s="153"/>
      <c r="GYG1" s="153"/>
      <c r="GYH1" s="153"/>
      <c r="GYI1" s="153"/>
      <c r="GYJ1" s="153"/>
      <c r="GYK1" s="153"/>
      <c r="GYL1" s="153"/>
      <c r="GYM1" s="153"/>
      <c r="GYN1" s="153"/>
      <c r="GYO1" s="153"/>
      <c r="GYP1" s="153"/>
      <c r="GYQ1" s="153"/>
      <c r="GYR1" s="153"/>
      <c r="GYS1" s="153"/>
      <c r="GYT1" s="153"/>
      <c r="GYU1" s="153"/>
      <c r="GYV1" s="153"/>
      <c r="GYW1" s="153"/>
      <c r="GYX1" s="153"/>
      <c r="GYY1" s="153"/>
      <c r="GYZ1" s="153"/>
      <c r="GZA1" s="153"/>
      <c r="GZB1" s="153"/>
      <c r="GZC1" s="153"/>
      <c r="GZD1" s="153"/>
      <c r="GZE1" s="153"/>
      <c r="GZF1" s="153"/>
      <c r="GZG1" s="153"/>
      <c r="GZH1" s="153"/>
      <c r="GZI1" s="153"/>
      <c r="GZJ1" s="153"/>
      <c r="GZK1" s="153"/>
      <c r="GZL1" s="153"/>
      <c r="GZM1" s="153"/>
      <c r="GZN1" s="153"/>
      <c r="GZO1" s="153"/>
      <c r="GZP1" s="153"/>
      <c r="GZQ1" s="153"/>
      <c r="GZR1" s="153"/>
      <c r="GZS1" s="153"/>
      <c r="GZT1" s="153"/>
      <c r="GZU1" s="153"/>
      <c r="GZV1" s="153"/>
      <c r="GZW1" s="153"/>
      <c r="GZX1" s="153"/>
      <c r="GZY1" s="153"/>
      <c r="GZZ1" s="153"/>
      <c r="HAA1" s="153"/>
      <c r="HAB1" s="153"/>
      <c r="HAC1" s="153"/>
      <c r="HAD1" s="153"/>
      <c r="HAE1" s="153"/>
      <c r="HAF1" s="153"/>
      <c r="HAG1" s="153"/>
      <c r="HAH1" s="153"/>
      <c r="HAI1" s="153"/>
      <c r="HAJ1" s="153"/>
      <c r="HAK1" s="153"/>
      <c r="HAL1" s="153"/>
      <c r="HAM1" s="153"/>
      <c r="HAN1" s="153"/>
      <c r="HAO1" s="153"/>
      <c r="HAP1" s="153"/>
      <c r="HAQ1" s="153"/>
      <c r="HAR1" s="153"/>
      <c r="HAS1" s="153"/>
      <c r="HAT1" s="153"/>
      <c r="HAU1" s="153"/>
      <c r="HAV1" s="153"/>
      <c r="HAW1" s="153"/>
      <c r="HAX1" s="153"/>
      <c r="HAY1" s="153"/>
      <c r="HAZ1" s="153"/>
      <c r="HBA1" s="153"/>
      <c r="HBB1" s="153"/>
      <c r="HBC1" s="153"/>
      <c r="HBD1" s="153"/>
      <c r="HBE1" s="153"/>
      <c r="HBF1" s="153"/>
      <c r="HBG1" s="153"/>
      <c r="HBH1" s="153"/>
      <c r="HBI1" s="153"/>
      <c r="HBJ1" s="153"/>
      <c r="HBK1" s="153"/>
      <c r="HBL1" s="153"/>
      <c r="HBM1" s="153"/>
      <c r="HBN1" s="153"/>
      <c r="HBO1" s="153"/>
      <c r="HBP1" s="153"/>
      <c r="HBQ1" s="153"/>
      <c r="HBR1" s="153"/>
      <c r="HBS1" s="153"/>
      <c r="HBT1" s="153"/>
      <c r="HBU1" s="153"/>
      <c r="HBV1" s="153"/>
      <c r="HBW1" s="153"/>
      <c r="HBX1" s="153"/>
      <c r="HBY1" s="153"/>
      <c r="HBZ1" s="153"/>
      <c r="HCA1" s="153"/>
      <c r="HCB1" s="153"/>
      <c r="HCC1" s="153"/>
      <c r="HCD1" s="153"/>
      <c r="HCE1" s="153"/>
      <c r="HCF1" s="153"/>
      <c r="HCG1" s="153"/>
      <c r="HCH1" s="153"/>
      <c r="HCI1" s="153"/>
      <c r="HCJ1" s="153"/>
      <c r="HCK1" s="153"/>
      <c r="HCL1" s="153"/>
      <c r="HCM1" s="153"/>
      <c r="HCN1" s="153"/>
      <c r="HCO1" s="153"/>
      <c r="HCP1" s="153"/>
      <c r="HCQ1" s="153"/>
      <c r="HCR1" s="153"/>
      <c r="HCS1" s="153"/>
      <c r="HCT1" s="153"/>
      <c r="HCU1" s="153"/>
      <c r="HCV1" s="153"/>
      <c r="HCW1" s="153"/>
      <c r="HCX1" s="153"/>
      <c r="HCY1" s="153"/>
      <c r="HCZ1" s="153"/>
      <c r="HDA1" s="153"/>
      <c r="HDB1" s="153"/>
      <c r="HDC1" s="153"/>
      <c r="HDD1" s="153"/>
      <c r="HDE1" s="153"/>
      <c r="HDF1" s="153"/>
      <c r="HDG1" s="153"/>
      <c r="HDH1" s="153"/>
      <c r="HDI1" s="153"/>
      <c r="HDJ1" s="153"/>
      <c r="HDK1" s="153"/>
      <c r="HDL1" s="153"/>
      <c r="HDM1" s="153"/>
      <c r="HDN1" s="153"/>
      <c r="HDO1" s="153"/>
      <c r="HDP1" s="153"/>
      <c r="HDQ1" s="153"/>
      <c r="HDR1" s="153"/>
      <c r="HDS1" s="153"/>
      <c r="HDT1" s="153"/>
      <c r="HDU1" s="153"/>
      <c r="HDV1" s="153"/>
      <c r="HDW1" s="153"/>
      <c r="HDX1" s="153"/>
      <c r="HDY1" s="153"/>
      <c r="HDZ1" s="153"/>
      <c r="HEA1" s="153"/>
      <c r="HEB1" s="153"/>
      <c r="HEC1" s="153"/>
      <c r="HED1" s="153"/>
      <c r="HEE1" s="153"/>
      <c r="HEF1" s="153"/>
      <c r="HEG1" s="153"/>
      <c r="HEH1" s="153"/>
      <c r="HEI1" s="153"/>
      <c r="HEJ1" s="153"/>
      <c r="HEK1" s="153"/>
      <c r="HEL1" s="153"/>
      <c r="HEM1" s="153"/>
      <c r="HEN1" s="153"/>
      <c r="HEO1" s="153"/>
      <c r="HEP1" s="153"/>
      <c r="HEQ1" s="153"/>
      <c r="HER1" s="153"/>
      <c r="HES1" s="153"/>
      <c r="HET1" s="153"/>
      <c r="HEU1" s="153"/>
      <c r="HEV1" s="153"/>
      <c r="HEW1" s="153"/>
      <c r="HEX1" s="153"/>
      <c r="HEY1" s="153"/>
      <c r="HEZ1" s="153"/>
      <c r="HFA1" s="153"/>
      <c r="HFB1" s="153"/>
      <c r="HFC1" s="153"/>
      <c r="HFD1" s="153"/>
      <c r="HFE1" s="153"/>
      <c r="HFF1" s="153"/>
      <c r="HFG1" s="153"/>
      <c r="HFH1" s="153"/>
      <c r="HFI1" s="153"/>
      <c r="HFJ1" s="153"/>
      <c r="HFK1" s="153"/>
      <c r="HFL1" s="153"/>
      <c r="HFM1" s="153"/>
      <c r="HFN1" s="153"/>
      <c r="HFO1" s="153"/>
      <c r="HFP1" s="153"/>
      <c r="HFQ1" s="153"/>
      <c r="HFR1" s="153"/>
      <c r="HFS1" s="153"/>
      <c r="HFT1" s="153"/>
      <c r="HFU1" s="153"/>
      <c r="HFV1" s="153"/>
      <c r="HFW1" s="153"/>
      <c r="HFX1" s="153"/>
      <c r="HFY1" s="153"/>
      <c r="HFZ1" s="153"/>
      <c r="HGA1" s="153"/>
      <c r="HGB1" s="153"/>
      <c r="HGC1" s="153"/>
      <c r="HGD1" s="153"/>
      <c r="HGE1" s="153"/>
      <c r="HGF1" s="153"/>
      <c r="HGG1" s="153"/>
      <c r="HGH1" s="153"/>
      <c r="HGI1" s="153"/>
      <c r="HGJ1" s="153"/>
      <c r="HGK1" s="153"/>
      <c r="HGL1" s="153"/>
      <c r="HGM1" s="153"/>
      <c r="HGN1" s="153"/>
      <c r="HGO1" s="153"/>
      <c r="HGP1" s="153"/>
      <c r="HGQ1" s="153"/>
      <c r="HGR1" s="153"/>
      <c r="HGS1" s="153"/>
      <c r="HGT1" s="153"/>
      <c r="HGU1" s="153"/>
      <c r="HGV1" s="153"/>
      <c r="HGW1" s="153"/>
      <c r="HGX1" s="153"/>
      <c r="HGY1" s="153"/>
      <c r="HGZ1" s="153"/>
      <c r="HHA1" s="153"/>
      <c r="HHB1" s="153"/>
      <c r="HHC1" s="153"/>
      <c r="HHD1" s="153"/>
      <c r="HHE1" s="153"/>
      <c r="HHF1" s="153"/>
      <c r="HHG1" s="153"/>
      <c r="HHH1" s="153"/>
      <c r="HHI1" s="153"/>
      <c r="HHJ1" s="153"/>
      <c r="HHK1" s="153"/>
      <c r="HHL1" s="153"/>
      <c r="HHM1" s="153"/>
      <c r="HHN1" s="153"/>
      <c r="HHO1" s="153"/>
      <c r="HHP1" s="153"/>
      <c r="HHQ1" s="153"/>
      <c r="HHR1" s="153"/>
      <c r="HHS1" s="153"/>
      <c r="HHT1" s="153"/>
      <c r="HHU1" s="153"/>
      <c r="HHV1" s="153"/>
      <c r="HHW1" s="153"/>
      <c r="HHX1" s="153"/>
      <c r="HHY1" s="153"/>
      <c r="HHZ1" s="153"/>
      <c r="HIA1" s="153"/>
      <c r="HIB1" s="153"/>
      <c r="HIC1" s="153"/>
      <c r="HID1" s="153"/>
      <c r="HIE1" s="153"/>
      <c r="HIF1" s="153"/>
      <c r="HIG1" s="153"/>
      <c r="HIH1" s="153"/>
      <c r="HII1" s="153"/>
      <c r="HIJ1" s="153"/>
      <c r="HIK1" s="153"/>
      <c r="HIL1" s="153"/>
      <c r="HIM1" s="153"/>
      <c r="HIN1" s="153"/>
      <c r="HIO1" s="153"/>
      <c r="HIP1" s="153"/>
      <c r="HIQ1" s="153"/>
      <c r="HIR1" s="153"/>
      <c r="HIS1" s="153"/>
      <c r="HIT1" s="153"/>
      <c r="HIU1" s="153"/>
      <c r="HIV1" s="153"/>
      <c r="HIW1" s="153"/>
      <c r="HIX1" s="153"/>
      <c r="HIY1" s="153"/>
      <c r="HIZ1" s="153"/>
      <c r="HJA1" s="153"/>
      <c r="HJB1" s="153"/>
      <c r="HJC1" s="153"/>
      <c r="HJD1" s="153"/>
      <c r="HJE1" s="153"/>
      <c r="HJF1" s="153"/>
      <c r="HJG1" s="153"/>
      <c r="HJH1" s="153"/>
      <c r="HJI1" s="153"/>
      <c r="HJJ1" s="153"/>
      <c r="HJK1" s="153"/>
      <c r="HJL1" s="153"/>
      <c r="HJM1" s="153"/>
      <c r="HJN1" s="153"/>
      <c r="HJO1" s="153"/>
      <c r="HJP1" s="153"/>
      <c r="HJQ1" s="153"/>
      <c r="HJR1" s="153"/>
      <c r="HJS1" s="153"/>
      <c r="HJT1" s="153"/>
      <c r="HJU1" s="153"/>
      <c r="HJV1" s="153"/>
      <c r="HJW1" s="153"/>
      <c r="HJX1" s="153"/>
      <c r="HJY1" s="153"/>
      <c r="HJZ1" s="153"/>
      <c r="HKA1" s="153"/>
      <c r="HKB1" s="153"/>
      <c r="HKC1" s="153"/>
      <c r="HKD1" s="153"/>
      <c r="HKE1" s="153"/>
      <c r="HKF1" s="153"/>
      <c r="HKG1" s="153"/>
      <c r="HKH1" s="153"/>
      <c r="HKI1" s="153"/>
      <c r="HKJ1" s="153"/>
      <c r="HKK1" s="153"/>
      <c r="HKL1" s="153"/>
      <c r="HKM1" s="153"/>
      <c r="HKN1" s="153"/>
      <c r="HKO1" s="153"/>
      <c r="HKP1" s="153"/>
      <c r="HKQ1" s="153"/>
      <c r="HKR1" s="153"/>
      <c r="HKS1" s="153"/>
      <c r="HKT1" s="153"/>
      <c r="HKU1" s="153"/>
      <c r="HKV1" s="153"/>
      <c r="HKW1" s="153"/>
      <c r="HKX1" s="153"/>
      <c r="HKY1" s="153"/>
      <c r="HKZ1" s="153"/>
      <c r="HLA1" s="153"/>
      <c r="HLB1" s="153"/>
      <c r="HLC1" s="153"/>
      <c r="HLD1" s="153"/>
      <c r="HLE1" s="153"/>
      <c r="HLF1" s="153"/>
      <c r="HLG1" s="153"/>
      <c r="HLH1" s="153"/>
      <c r="HLI1" s="153"/>
      <c r="HLJ1" s="153"/>
      <c r="HLK1" s="153"/>
      <c r="HLL1" s="153"/>
      <c r="HLM1" s="153"/>
      <c r="HLN1" s="153"/>
      <c r="HLO1" s="153"/>
      <c r="HLP1" s="153"/>
      <c r="HLQ1" s="153"/>
      <c r="HLR1" s="153"/>
      <c r="HLS1" s="153"/>
      <c r="HLT1" s="153"/>
      <c r="HLU1" s="153"/>
      <c r="HLV1" s="153"/>
      <c r="HLW1" s="153"/>
      <c r="HLX1" s="153"/>
      <c r="HLY1" s="153"/>
      <c r="HLZ1" s="153"/>
      <c r="HMA1" s="153"/>
      <c r="HMB1" s="153"/>
      <c r="HMC1" s="153"/>
      <c r="HMD1" s="153"/>
      <c r="HME1" s="153"/>
      <c r="HMF1" s="153"/>
      <c r="HMG1" s="153"/>
      <c r="HMH1" s="153"/>
      <c r="HMI1" s="153"/>
      <c r="HMJ1" s="153"/>
      <c r="HMK1" s="153"/>
      <c r="HML1" s="153"/>
      <c r="HMM1" s="153"/>
      <c r="HMN1" s="153"/>
      <c r="HMO1" s="153"/>
      <c r="HMP1" s="153"/>
      <c r="HMQ1" s="153"/>
      <c r="HMR1" s="153"/>
      <c r="HMS1" s="153"/>
      <c r="HMT1" s="153"/>
      <c r="HMU1" s="153"/>
      <c r="HMV1" s="153"/>
      <c r="HMW1" s="153"/>
      <c r="HMX1" s="153"/>
      <c r="HMY1" s="153"/>
      <c r="HMZ1" s="153"/>
      <c r="HNA1" s="153"/>
      <c r="HNB1" s="153"/>
      <c r="HNC1" s="153"/>
      <c r="HND1" s="153"/>
      <c r="HNE1" s="153"/>
      <c r="HNF1" s="153"/>
      <c r="HNG1" s="153"/>
      <c r="HNH1" s="153"/>
      <c r="HNI1" s="153"/>
      <c r="HNJ1" s="153"/>
      <c r="HNK1" s="153"/>
      <c r="HNL1" s="153"/>
      <c r="HNM1" s="153"/>
      <c r="HNN1" s="153"/>
      <c r="HNO1" s="153"/>
      <c r="HNP1" s="153"/>
      <c r="HNQ1" s="153"/>
      <c r="HNR1" s="153"/>
      <c r="HNS1" s="153"/>
      <c r="HNT1" s="153"/>
      <c r="HNU1" s="153"/>
      <c r="HNV1" s="153"/>
      <c r="HNW1" s="153"/>
      <c r="HNX1" s="153"/>
      <c r="HNY1" s="153"/>
      <c r="HNZ1" s="153"/>
      <c r="HOA1" s="153"/>
      <c r="HOB1" s="153"/>
      <c r="HOC1" s="153"/>
      <c r="HOD1" s="153"/>
      <c r="HOE1" s="153"/>
      <c r="HOF1" s="153"/>
      <c r="HOG1" s="153"/>
      <c r="HOH1" s="153"/>
      <c r="HOI1" s="153"/>
      <c r="HOJ1" s="153"/>
      <c r="HOK1" s="153"/>
      <c r="HOL1" s="153"/>
      <c r="HOM1" s="153"/>
      <c r="HON1" s="153"/>
      <c r="HOO1" s="153"/>
      <c r="HOP1" s="153"/>
      <c r="HOQ1" s="153"/>
      <c r="HOR1" s="153"/>
      <c r="HOS1" s="153"/>
      <c r="HOT1" s="153"/>
      <c r="HOU1" s="153"/>
      <c r="HOV1" s="153"/>
      <c r="HOW1" s="153"/>
      <c r="HOX1" s="153"/>
      <c r="HOY1" s="153"/>
      <c r="HOZ1" s="153"/>
      <c r="HPA1" s="153"/>
      <c r="HPB1" s="153"/>
      <c r="HPC1" s="153"/>
      <c r="HPD1" s="153"/>
      <c r="HPE1" s="153"/>
      <c r="HPF1" s="153"/>
      <c r="HPG1" s="153"/>
      <c r="HPH1" s="153"/>
      <c r="HPI1" s="153"/>
      <c r="HPJ1" s="153"/>
      <c r="HPK1" s="153"/>
      <c r="HPL1" s="153"/>
      <c r="HPM1" s="153"/>
      <c r="HPN1" s="153"/>
      <c r="HPO1" s="153"/>
      <c r="HPP1" s="153"/>
      <c r="HPQ1" s="153"/>
      <c r="HPR1" s="153"/>
      <c r="HPS1" s="153"/>
      <c r="HPT1" s="153"/>
      <c r="HPU1" s="153"/>
      <c r="HPV1" s="153"/>
      <c r="HPW1" s="153"/>
      <c r="HPX1" s="153"/>
      <c r="HPY1" s="153"/>
      <c r="HPZ1" s="153"/>
      <c r="HQA1" s="153"/>
      <c r="HQB1" s="153"/>
      <c r="HQC1" s="153"/>
      <c r="HQD1" s="153"/>
      <c r="HQE1" s="153"/>
      <c r="HQF1" s="153"/>
      <c r="HQG1" s="153"/>
      <c r="HQH1" s="153"/>
      <c r="HQI1" s="153"/>
      <c r="HQJ1" s="153"/>
      <c r="HQK1" s="153"/>
      <c r="HQL1" s="153"/>
      <c r="HQM1" s="153"/>
      <c r="HQN1" s="153"/>
      <c r="HQO1" s="153"/>
      <c r="HQP1" s="153"/>
      <c r="HQQ1" s="153"/>
      <c r="HQR1" s="153"/>
      <c r="HQS1" s="153"/>
      <c r="HQT1" s="153"/>
      <c r="HQU1" s="153"/>
      <c r="HQV1" s="153"/>
      <c r="HQW1" s="153"/>
      <c r="HQX1" s="153"/>
      <c r="HQY1" s="153"/>
      <c r="HQZ1" s="153"/>
      <c r="HRA1" s="153"/>
      <c r="HRB1" s="153"/>
      <c r="HRC1" s="153"/>
      <c r="HRD1" s="153"/>
      <c r="HRE1" s="153"/>
      <c r="HRF1" s="153"/>
      <c r="HRG1" s="153"/>
      <c r="HRH1" s="153"/>
      <c r="HRI1" s="153"/>
      <c r="HRJ1" s="153"/>
      <c r="HRK1" s="153"/>
      <c r="HRL1" s="153"/>
      <c r="HRM1" s="153"/>
      <c r="HRN1" s="153"/>
      <c r="HRO1" s="153"/>
      <c r="HRP1" s="153"/>
      <c r="HRQ1" s="153"/>
      <c r="HRR1" s="153"/>
      <c r="HRS1" s="153"/>
      <c r="HRT1" s="153"/>
      <c r="HRU1" s="153"/>
      <c r="HRV1" s="153"/>
      <c r="HRW1" s="153"/>
      <c r="HRX1" s="153"/>
      <c r="HRY1" s="153"/>
      <c r="HRZ1" s="153"/>
      <c r="HSA1" s="153"/>
      <c r="HSB1" s="153"/>
      <c r="HSC1" s="153"/>
      <c r="HSD1" s="153"/>
      <c r="HSE1" s="153"/>
      <c r="HSF1" s="153"/>
      <c r="HSG1" s="153"/>
      <c r="HSH1" s="153"/>
      <c r="HSI1" s="153"/>
      <c r="HSJ1" s="153"/>
      <c r="HSK1" s="153"/>
      <c r="HSL1" s="153"/>
      <c r="HSM1" s="153"/>
      <c r="HSN1" s="153"/>
      <c r="HSO1" s="153"/>
      <c r="HSP1" s="153"/>
      <c r="HSQ1" s="153"/>
      <c r="HSR1" s="153"/>
      <c r="HSS1" s="153"/>
      <c r="HST1" s="153"/>
      <c r="HSU1" s="153"/>
      <c r="HSV1" s="153"/>
      <c r="HSW1" s="153"/>
      <c r="HSX1" s="153"/>
      <c r="HSY1" s="153"/>
      <c r="HSZ1" s="153"/>
      <c r="HTA1" s="153"/>
      <c r="HTB1" s="153"/>
      <c r="HTC1" s="153"/>
      <c r="HTD1" s="153"/>
      <c r="HTE1" s="153"/>
      <c r="HTF1" s="153"/>
      <c r="HTG1" s="153"/>
      <c r="HTH1" s="153"/>
      <c r="HTI1" s="153"/>
      <c r="HTJ1" s="153"/>
      <c r="HTK1" s="153"/>
      <c r="HTL1" s="153"/>
      <c r="HTM1" s="153"/>
      <c r="HTN1" s="153"/>
      <c r="HTO1" s="153"/>
      <c r="HTP1" s="153"/>
      <c r="HTQ1" s="153"/>
      <c r="HTR1" s="153"/>
      <c r="HTS1" s="153"/>
      <c r="HTT1" s="153"/>
      <c r="HTU1" s="153"/>
      <c r="HTV1" s="153"/>
      <c r="HTW1" s="153"/>
      <c r="HTX1" s="153"/>
      <c r="HTY1" s="153"/>
      <c r="HTZ1" s="153"/>
      <c r="HUA1" s="153"/>
      <c r="HUB1" s="153"/>
      <c r="HUC1" s="153"/>
      <c r="HUD1" s="153"/>
      <c r="HUE1" s="153"/>
      <c r="HUF1" s="153"/>
      <c r="HUG1" s="153"/>
      <c r="HUH1" s="153"/>
      <c r="HUI1" s="153"/>
      <c r="HUJ1" s="153"/>
      <c r="HUK1" s="153"/>
      <c r="HUL1" s="153"/>
      <c r="HUM1" s="153"/>
      <c r="HUN1" s="153"/>
      <c r="HUO1" s="153"/>
      <c r="HUP1" s="153"/>
      <c r="HUQ1" s="153"/>
      <c r="HUR1" s="153"/>
      <c r="HUS1" s="153"/>
      <c r="HUT1" s="153"/>
      <c r="HUU1" s="153"/>
      <c r="HUV1" s="153"/>
      <c r="HUW1" s="153"/>
      <c r="HUX1" s="153"/>
      <c r="HUY1" s="153"/>
      <c r="HUZ1" s="153"/>
      <c r="HVA1" s="153"/>
      <c r="HVB1" s="153"/>
      <c r="HVC1" s="153"/>
      <c r="HVD1" s="153"/>
      <c r="HVE1" s="153"/>
      <c r="HVF1" s="153"/>
      <c r="HVG1" s="153"/>
      <c r="HVH1" s="153"/>
      <c r="HVI1" s="153"/>
      <c r="HVJ1" s="153"/>
      <c r="HVK1" s="153"/>
      <c r="HVL1" s="153"/>
      <c r="HVM1" s="153"/>
      <c r="HVN1" s="153"/>
      <c r="HVO1" s="153"/>
      <c r="HVP1" s="153"/>
      <c r="HVQ1" s="153"/>
      <c r="HVR1" s="153"/>
      <c r="HVS1" s="153"/>
      <c r="HVT1" s="153"/>
      <c r="HVU1" s="153"/>
      <c r="HVV1" s="153"/>
      <c r="HVW1" s="153"/>
      <c r="HVX1" s="153"/>
      <c r="HVY1" s="153"/>
      <c r="HVZ1" s="153"/>
      <c r="HWA1" s="153"/>
      <c r="HWB1" s="153"/>
      <c r="HWC1" s="153"/>
      <c r="HWD1" s="153"/>
      <c r="HWE1" s="153"/>
      <c r="HWF1" s="153"/>
      <c r="HWG1" s="153"/>
      <c r="HWH1" s="153"/>
      <c r="HWI1" s="153"/>
      <c r="HWJ1" s="153"/>
      <c r="HWK1" s="153"/>
      <c r="HWL1" s="153"/>
      <c r="HWM1" s="153"/>
      <c r="HWN1" s="153"/>
      <c r="HWO1" s="153"/>
      <c r="HWP1" s="153"/>
      <c r="HWQ1" s="153"/>
      <c r="HWR1" s="153"/>
      <c r="HWS1" s="153"/>
      <c r="HWT1" s="153"/>
      <c r="HWU1" s="153"/>
      <c r="HWV1" s="153"/>
      <c r="HWW1" s="153"/>
      <c r="HWX1" s="153"/>
      <c r="HWY1" s="153"/>
      <c r="HWZ1" s="153"/>
      <c r="HXA1" s="153"/>
      <c r="HXB1" s="153"/>
      <c r="HXC1" s="153"/>
      <c r="HXD1" s="153"/>
      <c r="HXE1" s="153"/>
      <c r="HXF1" s="153"/>
      <c r="HXG1" s="153"/>
      <c r="HXH1" s="153"/>
      <c r="HXI1" s="153"/>
      <c r="HXJ1" s="153"/>
      <c r="HXK1" s="153"/>
      <c r="HXL1" s="153"/>
      <c r="HXM1" s="153"/>
      <c r="HXN1" s="153"/>
      <c r="HXO1" s="153"/>
      <c r="HXP1" s="153"/>
      <c r="HXQ1" s="153"/>
      <c r="HXR1" s="153"/>
      <c r="HXS1" s="153"/>
      <c r="HXT1" s="153"/>
      <c r="HXU1" s="153"/>
      <c r="HXV1" s="153"/>
      <c r="HXW1" s="153"/>
      <c r="HXX1" s="153"/>
      <c r="HXY1" s="153"/>
      <c r="HXZ1" s="153"/>
      <c r="HYA1" s="153"/>
      <c r="HYB1" s="153"/>
      <c r="HYC1" s="153"/>
      <c r="HYD1" s="153"/>
      <c r="HYE1" s="153"/>
      <c r="HYF1" s="153"/>
      <c r="HYG1" s="153"/>
      <c r="HYH1" s="153"/>
      <c r="HYI1" s="153"/>
      <c r="HYJ1" s="153"/>
      <c r="HYK1" s="153"/>
      <c r="HYL1" s="153"/>
      <c r="HYM1" s="153"/>
      <c r="HYN1" s="153"/>
      <c r="HYO1" s="153"/>
      <c r="HYP1" s="153"/>
      <c r="HYQ1" s="153"/>
      <c r="HYR1" s="153"/>
      <c r="HYS1" s="153"/>
      <c r="HYT1" s="153"/>
      <c r="HYU1" s="153"/>
      <c r="HYV1" s="153"/>
      <c r="HYW1" s="153"/>
      <c r="HYX1" s="153"/>
      <c r="HYY1" s="153"/>
      <c r="HYZ1" s="153"/>
      <c r="HZA1" s="153"/>
      <c r="HZB1" s="153"/>
      <c r="HZC1" s="153"/>
      <c r="HZD1" s="153"/>
      <c r="HZE1" s="153"/>
      <c r="HZF1" s="153"/>
      <c r="HZG1" s="153"/>
      <c r="HZH1" s="153"/>
      <c r="HZI1" s="153"/>
      <c r="HZJ1" s="153"/>
      <c r="HZK1" s="153"/>
      <c r="HZL1" s="153"/>
      <c r="HZM1" s="153"/>
      <c r="HZN1" s="153"/>
      <c r="HZO1" s="153"/>
      <c r="HZP1" s="153"/>
      <c r="HZQ1" s="153"/>
      <c r="HZR1" s="153"/>
      <c r="HZS1" s="153"/>
      <c r="HZT1" s="153"/>
      <c r="HZU1" s="153"/>
      <c r="HZV1" s="153"/>
      <c r="HZW1" s="153"/>
      <c r="HZX1" s="153"/>
      <c r="HZY1" s="153"/>
      <c r="HZZ1" s="153"/>
      <c r="IAA1" s="153"/>
      <c r="IAB1" s="153"/>
      <c r="IAC1" s="153"/>
      <c r="IAD1" s="153"/>
      <c r="IAE1" s="153"/>
      <c r="IAF1" s="153"/>
      <c r="IAG1" s="153"/>
      <c r="IAH1" s="153"/>
      <c r="IAI1" s="153"/>
      <c r="IAJ1" s="153"/>
      <c r="IAK1" s="153"/>
      <c r="IAL1" s="153"/>
      <c r="IAM1" s="153"/>
      <c r="IAN1" s="153"/>
      <c r="IAO1" s="153"/>
      <c r="IAP1" s="153"/>
      <c r="IAQ1" s="153"/>
      <c r="IAR1" s="153"/>
      <c r="IAS1" s="153"/>
      <c r="IAT1" s="153"/>
      <c r="IAU1" s="153"/>
      <c r="IAV1" s="153"/>
      <c r="IAW1" s="153"/>
      <c r="IAX1" s="153"/>
      <c r="IAY1" s="153"/>
      <c r="IAZ1" s="153"/>
      <c r="IBA1" s="153"/>
      <c r="IBB1" s="153"/>
      <c r="IBC1" s="153"/>
      <c r="IBD1" s="153"/>
      <c r="IBE1" s="153"/>
      <c r="IBF1" s="153"/>
      <c r="IBG1" s="153"/>
      <c r="IBH1" s="153"/>
      <c r="IBI1" s="153"/>
      <c r="IBJ1" s="153"/>
      <c r="IBK1" s="153"/>
      <c r="IBL1" s="153"/>
      <c r="IBM1" s="153"/>
      <c r="IBN1" s="153"/>
      <c r="IBO1" s="153"/>
      <c r="IBP1" s="153"/>
      <c r="IBQ1" s="153"/>
      <c r="IBR1" s="153"/>
      <c r="IBS1" s="153"/>
      <c r="IBT1" s="153"/>
      <c r="IBU1" s="153"/>
      <c r="IBV1" s="153"/>
      <c r="IBW1" s="153"/>
      <c r="IBX1" s="153"/>
      <c r="IBY1" s="153"/>
      <c r="IBZ1" s="153"/>
      <c r="ICA1" s="153"/>
      <c r="ICB1" s="153"/>
      <c r="ICC1" s="153"/>
      <c r="ICD1" s="153"/>
      <c r="ICE1" s="153"/>
      <c r="ICF1" s="153"/>
      <c r="ICG1" s="153"/>
      <c r="ICH1" s="153"/>
      <c r="ICI1" s="153"/>
      <c r="ICJ1" s="153"/>
      <c r="ICK1" s="153"/>
      <c r="ICL1" s="153"/>
      <c r="ICM1" s="153"/>
      <c r="ICN1" s="153"/>
      <c r="ICO1" s="153"/>
      <c r="ICP1" s="153"/>
      <c r="ICQ1" s="153"/>
      <c r="ICR1" s="153"/>
      <c r="ICS1" s="153"/>
      <c r="ICT1" s="153"/>
      <c r="ICU1" s="153"/>
      <c r="ICV1" s="153"/>
      <c r="ICW1" s="153"/>
      <c r="ICX1" s="153"/>
      <c r="ICY1" s="153"/>
      <c r="ICZ1" s="153"/>
      <c r="IDA1" s="153"/>
      <c r="IDB1" s="153"/>
      <c r="IDC1" s="153"/>
      <c r="IDD1" s="153"/>
      <c r="IDE1" s="153"/>
      <c r="IDF1" s="153"/>
      <c r="IDG1" s="153"/>
      <c r="IDH1" s="153"/>
      <c r="IDI1" s="153"/>
      <c r="IDJ1" s="153"/>
      <c r="IDK1" s="153"/>
      <c r="IDL1" s="153"/>
      <c r="IDM1" s="153"/>
      <c r="IDN1" s="153"/>
      <c r="IDO1" s="153"/>
      <c r="IDP1" s="153"/>
      <c r="IDQ1" s="153"/>
      <c r="IDR1" s="153"/>
      <c r="IDS1" s="153"/>
      <c r="IDT1" s="153"/>
      <c r="IDU1" s="153"/>
      <c r="IDV1" s="153"/>
      <c r="IDW1" s="153"/>
      <c r="IDX1" s="153"/>
      <c r="IDY1" s="153"/>
      <c r="IDZ1" s="153"/>
      <c r="IEA1" s="153"/>
      <c r="IEB1" s="153"/>
      <c r="IEC1" s="153"/>
      <c r="IED1" s="153"/>
      <c r="IEE1" s="153"/>
      <c r="IEF1" s="153"/>
      <c r="IEG1" s="153"/>
      <c r="IEH1" s="153"/>
      <c r="IEI1" s="153"/>
      <c r="IEJ1" s="153"/>
      <c r="IEK1" s="153"/>
      <c r="IEL1" s="153"/>
      <c r="IEM1" s="153"/>
      <c r="IEN1" s="153"/>
      <c r="IEO1" s="153"/>
      <c r="IEP1" s="153"/>
      <c r="IEQ1" s="153"/>
      <c r="IER1" s="153"/>
      <c r="IES1" s="153"/>
      <c r="IET1" s="153"/>
      <c r="IEU1" s="153"/>
      <c r="IEV1" s="153"/>
      <c r="IEW1" s="153"/>
      <c r="IEX1" s="153"/>
      <c r="IEY1" s="153"/>
      <c r="IEZ1" s="153"/>
      <c r="IFA1" s="153"/>
      <c r="IFB1" s="153"/>
      <c r="IFC1" s="153"/>
      <c r="IFD1" s="153"/>
      <c r="IFE1" s="153"/>
      <c r="IFF1" s="153"/>
      <c r="IFG1" s="153"/>
      <c r="IFH1" s="153"/>
      <c r="IFI1" s="153"/>
      <c r="IFJ1" s="153"/>
      <c r="IFK1" s="153"/>
      <c r="IFL1" s="153"/>
      <c r="IFM1" s="153"/>
      <c r="IFN1" s="153"/>
      <c r="IFO1" s="153"/>
      <c r="IFP1" s="153"/>
      <c r="IFQ1" s="153"/>
      <c r="IFR1" s="153"/>
      <c r="IFS1" s="153"/>
      <c r="IFT1" s="153"/>
      <c r="IFU1" s="153"/>
      <c r="IFV1" s="153"/>
      <c r="IFW1" s="153"/>
      <c r="IFX1" s="153"/>
      <c r="IFY1" s="153"/>
      <c r="IFZ1" s="153"/>
      <c r="IGA1" s="153"/>
      <c r="IGB1" s="153"/>
      <c r="IGC1" s="153"/>
      <c r="IGD1" s="153"/>
      <c r="IGE1" s="153"/>
      <c r="IGF1" s="153"/>
      <c r="IGG1" s="153"/>
      <c r="IGH1" s="153"/>
      <c r="IGI1" s="153"/>
      <c r="IGJ1" s="153"/>
      <c r="IGK1" s="153"/>
      <c r="IGL1" s="153"/>
      <c r="IGM1" s="153"/>
      <c r="IGN1" s="153"/>
      <c r="IGO1" s="153"/>
      <c r="IGP1" s="153"/>
      <c r="IGQ1" s="153"/>
      <c r="IGR1" s="153"/>
      <c r="IGS1" s="153"/>
      <c r="IGT1" s="153"/>
      <c r="IGU1" s="153"/>
      <c r="IGV1" s="153"/>
      <c r="IGW1" s="153"/>
      <c r="IGX1" s="153"/>
      <c r="IGY1" s="153"/>
      <c r="IGZ1" s="153"/>
      <c r="IHA1" s="153"/>
      <c r="IHB1" s="153"/>
      <c r="IHC1" s="153"/>
      <c r="IHD1" s="153"/>
      <c r="IHE1" s="153"/>
      <c r="IHF1" s="153"/>
      <c r="IHG1" s="153"/>
      <c r="IHH1" s="153"/>
      <c r="IHI1" s="153"/>
      <c r="IHJ1" s="153"/>
      <c r="IHK1" s="153"/>
      <c r="IHL1" s="153"/>
      <c r="IHM1" s="153"/>
      <c r="IHN1" s="153"/>
      <c r="IHO1" s="153"/>
      <c r="IHP1" s="153"/>
      <c r="IHQ1" s="153"/>
      <c r="IHR1" s="153"/>
      <c r="IHS1" s="153"/>
      <c r="IHT1" s="153"/>
      <c r="IHU1" s="153"/>
      <c r="IHV1" s="153"/>
      <c r="IHW1" s="153"/>
      <c r="IHX1" s="153"/>
      <c r="IHY1" s="153"/>
      <c r="IHZ1" s="153"/>
      <c r="IIA1" s="153"/>
      <c r="IIB1" s="153"/>
      <c r="IIC1" s="153"/>
      <c r="IID1" s="153"/>
      <c r="IIE1" s="153"/>
      <c r="IIF1" s="153"/>
      <c r="IIG1" s="153"/>
      <c r="IIH1" s="153"/>
      <c r="III1" s="153"/>
      <c r="IIJ1" s="153"/>
      <c r="IIK1" s="153"/>
      <c r="IIL1" s="153"/>
      <c r="IIM1" s="153"/>
      <c r="IIN1" s="153"/>
      <c r="IIO1" s="153"/>
      <c r="IIP1" s="153"/>
      <c r="IIQ1" s="153"/>
      <c r="IIR1" s="153"/>
      <c r="IIS1" s="153"/>
      <c r="IIT1" s="153"/>
      <c r="IIU1" s="153"/>
      <c r="IIV1" s="153"/>
      <c r="IIW1" s="153"/>
      <c r="IIX1" s="153"/>
      <c r="IIY1" s="153"/>
      <c r="IIZ1" s="153"/>
      <c r="IJA1" s="153"/>
      <c r="IJB1" s="153"/>
      <c r="IJC1" s="153"/>
      <c r="IJD1" s="153"/>
      <c r="IJE1" s="153"/>
      <c r="IJF1" s="153"/>
      <c r="IJG1" s="153"/>
      <c r="IJH1" s="153"/>
      <c r="IJI1" s="153"/>
      <c r="IJJ1" s="153"/>
      <c r="IJK1" s="153"/>
      <c r="IJL1" s="153"/>
      <c r="IJM1" s="153"/>
      <c r="IJN1" s="153"/>
      <c r="IJO1" s="153"/>
      <c r="IJP1" s="153"/>
      <c r="IJQ1" s="153"/>
      <c r="IJR1" s="153"/>
      <c r="IJS1" s="153"/>
      <c r="IJT1" s="153"/>
      <c r="IJU1" s="153"/>
      <c r="IJV1" s="153"/>
      <c r="IJW1" s="153"/>
      <c r="IJX1" s="153"/>
      <c r="IJY1" s="153"/>
      <c r="IJZ1" s="153"/>
      <c r="IKA1" s="153"/>
      <c r="IKB1" s="153"/>
      <c r="IKC1" s="153"/>
      <c r="IKD1" s="153"/>
      <c r="IKE1" s="153"/>
      <c r="IKF1" s="153"/>
      <c r="IKG1" s="153"/>
      <c r="IKH1" s="153"/>
      <c r="IKI1" s="153"/>
      <c r="IKJ1" s="153"/>
      <c r="IKK1" s="153"/>
      <c r="IKL1" s="153"/>
      <c r="IKM1" s="153"/>
      <c r="IKN1" s="153"/>
      <c r="IKO1" s="153"/>
      <c r="IKP1" s="153"/>
      <c r="IKQ1" s="153"/>
      <c r="IKR1" s="153"/>
      <c r="IKS1" s="153"/>
      <c r="IKT1" s="153"/>
      <c r="IKU1" s="153"/>
      <c r="IKV1" s="153"/>
      <c r="IKW1" s="153"/>
      <c r="IKX1" s="153"/>
      <c r="IKY1" s="153"/>
      <c r="IKZ1" s="153"/>
      <c r="ILA1" s="153"/>
      <c r="ILB1" s="153"/>
      <c r="ILC1" s="153"/>
      <c r="ILD1" s="153"/>
      <c r="ILE1" s="153"/>
      <c r="ILF1" s="153"/>
      <c r="ILG1" s="153"/>
      <c r="ILH1" s="153"/>
      <c r="ILI1" s="153"/>
      <c r="ILJ1" s="153"/>
      <c r="ILK1" s="153"/>
      <c r="ILL1" s="153"/>
      <c r="ILM1" s="153"/>
      <c r="ILN1" s="153"/>
      <c r="ILO1" s="153"/>
      <c r="ILP1" s="153"/>
      <c r="ILQ1" s="153"/>
      <c r="ILR1" s="153"/>
      <c r="ILS1" s="153"/>
      <c r="ILT1" s="153"/>
      <c r="ILU1" s="153"/>
      <c r="ILV1" s="153"/>
      <c r="ILW1" s="153"/>
      <c r="ILX1" s="153"/>
      <c r="ILY1" s="153"/>
      <c r="ILZ1" s="153"/>
      <c r="IMA1" s="153"/>
      <c r="IMB1" s="153"/>
      <c r="IMC1" s="153"/>
      <c r="IMD1" s="153"/>
      <c r="IME1" s="153"/>
      <c r="IMF1" s="153"/>
      <c r="IMG1" s="153"/>
      <c r="IMH1" s="153"/>
      <c r="IMI1" s="153"/>
      <c r="IMJ1" s="153"/>
      <c r="IMK1" s="153"/>
      <c r="IML1" s="153"/>
      <c r="IMM1" s="153"/>
      <c r="IMN1" s="153"/>
      <c r="IMO1" s="153"/>
      <c r="IMP1" s="153"/>
      <c r="IMQ1" s="153"/>
      <c r="IMR1" s="153"/>
      <c r="IMS1" s="153"/>
      <c r="IMT1" s="153"/>
      <c r="IMU1" s="153"/>
      <c r="IMV1" s="153"/>
      <c r="IMW1" s="153"/>
      <c r="IMX1" s="153"/>
      <c r="IMY1" s="153"/>
      <c r="IMZ1" s="153"/>
      <c r="INA1" s="153"/>
      <c r="INB1" s="153"/>
      <c r="INC1" s="153"/>
      <c r="IND1" s="153"/>
      <c r="INE1" s="153"/>
      <c r="INF1" s="153"/>
      <c r="ING1" s="153"/>
      <c r="INH1" s="153"/>
      <c r="INI1" s="153"/>
      <c r="INJ1" s="153"/>
      <c r="INK1" s="153"/>
      <c r="INL1" s="153"/>
      <c r="INM1" s="153"/>
      <c r="INN1" s="153"/>
      <c r="INO1" s="153"/>
      <c r="INP1" s="153"/>
      <c r="INQ1" s="153"/>
      <c r="INR1" s="153"/>
      <c r="INS1" s="153"/>
      <c r="INT1" s="153"/>
      <c r="INU1" s="153"/>
      <c r="INV1" s="153"/>
      <c r="INW1" s="153"/>
      <c r="INX1" s="153"/>
      <c r="INY1" s="153"/>
      <c r="INZ1" s="153"/>
      <c r="IOA1" s="153"/>
      <c r="IOB1" s="153"/>
      <c r="IOC1" s="153"/>
      <c r="IOD1" s="153"/>
      <c r="IOE1" s="153"/>
      <c r="IOF1" s="153"/>
      <c r="IOG1" s="153"/>
      <c r="IOH1" s="153"/>
      <c r="IOI1" s="153"/>
      <c r="IOJ1" s="153"/>
      <c r="IOK1" s="153"/>
      <c r="IOL1" s="153"/>
      <c r="IOM1" s="153"/>
      <c r="ION1" s="153"/>
      <c r="IOO1" s="153"/>
      <c r="IOP1" s="153"/>
      <c r="IOQ1" s="153"/>
      <c r="IOR1" s="153"/>
      <c r="IOS1" s="153"/>
      <c r="IOT1" s="153"/>
      <c r="IOU1" s="153"/>
      <c r="IOV1" s="153"/>
      <c r="IOW1" s="153"/>
      <c r="IOX1" s="153"/>
      <c r="IOY1" s="153"/>
      <c r="IOZ1" s="153"/>
      <c r="IPA1" s="153"/>
      <c r="IPB1" s="153"/>
      <c r="IPC1" s="153"/>
      <c r="IPD1" s="153"/>
      <c r="IPE1" s="153"/>
      <c r="IPF1" s="153"/>
      <c r="IPG1" s="153"/>
      <c r="IPH1" s="153"/>
      <c r="IPI1" s="153"/>
      <c r="IPJ1" s="153"/>
      <c r="IPK1" s="153"/>
      <c r="IPL1" s="153"/>
      <c r="IPM1" s="153"/>
      <c r="IPN1" s="153"/>
      <c r="IPO1" s="153"/>
      <c r="IPP1" s="153"/>
      <c r="IPQ1" s="153"/>
      <c r="IPR1" s="153"/>
      <c r="IPS1" s="153"/>
      <c r="IPT1" s="153"/>
      <c r="IPU1" s="153"/>
      <c r="IPV1" s="153"/>
      <c r="IPW1" s="153"/>
      <c r="IPX1" s="153"/>
      <c r="IPY1" s="153"/>
      <c r="IPZ1" s="153"/>
      <c r="IQA1" s="153"/>
      <c r="IQB1" s="153"/>
      <c r="IQC1" s="153"/>
      <c r="IQD1" s="153"/>
      <c r="IQE1" s="153"/>
      <c r="IQF1" s="153"/>
      <c r="IQG1" s="153"/>
      <c r="IQH1" s="153"/>
      <c r="IQI1" s="153"/>
      <c r="IQJ1" s="153"/>
      <c r="IQK1" s="153"/>
      <c r="IQL1" s="153"/>
      <c r="IQM1" s="153"/>
      <c r="IQN1" s="153"/>
      <c r="IQO1" s="153"/>
      <c r="IQP1" s="153"/>
      <c r="IQQ1" s="153"/>
      <c r="IQR1" s="153"/>
      <c r="IQS1" s="153"/>
      <c r="IQT1" s="153"/>
      <c r="IQU1" s="153"/>
      <c r="IQV1" s="153"/>
      <c r="IQW1" s="153"/>
      <c r="IQX1" s="153"/>
      <c r="IQY1" s="153"/>
      <c r="IQZ1" s="153"/>
      <c r="IRA1" s="153"/>
      <c r="IRB1" s="153"/>
      <c r="IRC1" s="153"/>
      <c r="IRD1" s="153"/>
      <c r="IRE1" s="153"/>
      <c r="IRF1" s="153"/>
      <c r="IRG1" s="153"/>
      <c r="IRH1" s="153"/>
      <c r="IRI1" s="153"/>
      <c r="IRJ1" s="153"/>
      <c r="IRK1" s="153"/>
      <c r="IRL1" s="153"/>
      <c r="IRM1" s="153"/>
      <c r="IRN1" s="153"/>
      <c r="IRO1" s="153"/>
      <c r="IRP1" s="153"/>
      <c r="IRQ1" s="153"/>
      <c r="IRR1" s="153"/>
      <c r="IRS1" s="153"/>
      <c r="IRT1" s="153"/>
      <c r="IRU1" s="153"/>
      <c r="IRV1" s="153"/>
      <c r="IRW1" s="153"/>
      <c r="IRX1" s="153"/>
      <c r="IRY1" s="153"/>
      <c r="IRZ1" s="153"/>
      <c r="ISA1" s="153"/>
      <c r="ISB1" s="153"/>
      <c r="ISC1" s="153"/>
      <c r="ISD1" s="153"/>
      <c r="ISE1" s="153"/>
      <c r="ISF1" s="153"/>
      <c r="ISG1" s="153"/>
      <c r="ISH1" s="153"/>
      <c r="ISI1" s="153"/>
      <c r="ISJ1" s="153"/>
      <c r="ISK1" s="153"/>
      <c r="ISL1" s="153"/>
      <c r="ISM1" s="153"/>
      <c r="ISN1" s="153"/>
      <c r="ISO1" s="153"/>
      <c r="ISP1" s="153"/>
      <c r="ISQ1" s="153"/>
      <c r="ISR1" s="153"/>
      <c r="ISS1" s="153"/>
      <c r="IST1" s="153"/>
      <c r="ISU1" s="153"/>
      <c r="ISV1" s="153"/>
      <c r="ISW1" s="153"/>
      <c r="ISX1" s="153"/>
      <c r="ISY1" s="153"/>
      <c r="ISZ1" s="153"/>
      <c r="ITA1" s="153"/>
      <c r="ITB1" s="153"/>
      <c r="ITC1" s="153"/>
      <c r="ITD1" s="153"/>
      <c r="ITE1" s="153"/>
      <c r="ITF1" s="153"/>
      <c r="ITG1" s="153"/>
      <c r="ITH1" s="153"/>
      <c r="ITI1" s="153"/>
      <c r="ITJ1" s="153"/>
      <c r="ITK1" s="153"/>
      <c r="ITL1" s="153"/>
      <c r="ITM1" s="153"/>
      <c r="ITN1" s="153"/>
      <c r="ITO1" s="153"/>
      <c r="ITP1" s="153"/>
      <c r="ITQ1" s="153"/>
      <c r="ITR1" s="153"/>
      <c r="ITS1" s="153"/>
      <c r="ITT1" s="153"/>
      <c r="ITU1" s="153"/>
      <c r="ITV1" s="153"/>
      <c r="ITW1" s="153"/>
      <c r="ITX1" s="153"/>
      <c r="ITY1" s="153"/>
      <c r="ITZ1" s="153"/>
      <c r="IUA1" s="153"/>
      <c r="IUB1" s="153"/>
      <c r="IUC1" s="153"/>
      <c r="IUD1" s="153"/>
      <c r="IUE1" s="153"/>
      <c r="IUF1" s="153"/>
      <c r="IUG1" s="153"/>
      <c r="IUH1" s="153"/>
      <c r="IUI1" s="153"/>
      <c r="IUJ1" s="153"/>
      <c r="IUK1" s="153"/>
      <c r="IUL1" s="153"/>
      <c r="IUM1" s="153"/>
      <c r="IUN1" s="153"/>
      <c r="IUO1" s="153"/>
      <c r="IUP1" s="153"/>
      <c r="IUQ1" s="153"/>
      <c r="IUR1" s="153"/>
      <c r="IUS1" s="153"/>
      <c r="IUT1" s="153"/>
      <c r="IUU1" s="153"/>
      <c r="IUV1" s="153"/>
      <c r="IUW1" s="153"/>
      <c r="IUX1" s="153"/>
      <c r="IUY1" s="153"/>
      <c r="IUZ1" s="153"/>
      <c r="IVA1" s="153"/>
      <c r="IVB1" s="153"/>
      <c r="IVC1" s="153"/>
      <c r="IVD1" s="153"/>
      <c r="IVE1" s="153"/>
      <c r="IVF1" s="153"/>
      <c r="IVG1" s="153"/>
      <c r="IVH1" s="153"/>
      <c r="IVI1" s="153"/>
      <c r="IVJ1" s="153"/>
      <c r="IVK1" s="153"/>
      <c r="IVL1" s="153"/>
      <c r="IVM1" s="153"/>
      <c r="IVN1" s="153"/>
      <c r="IVO1" s="153"/>
      <c r="IVP1" s="153"/>
      <c r="IVQ1" s="153"/>
      <c r="IVR1" s="153"/>
      <c r="IVS1" s="153"/>
      <c r="IVT1" s="153"/>
      <c r="IVU1" s="153"/>
      <c r="IVV1" s="153"/>
      <c r="IVW1" s="153"/>
      <c r="IVX1" s="153"/>
      <c r="IVY1" s="153"/>
      <c r="IVZ1" s="153"/>
      <c r="IWA1" s="153"/>
      <c r="IWB1" s="153"/>
      <c r="IWC1" s="153"/>
      <c r="IWD1" s="153"/>
      <c r="IWE1" s="153"/>
      <c r="IWF1" s="153"/>
      <c r="IWG1" s="153"/>
      <c r="IWH1" s="153"/>
      <c r="IWI1" s="153"/>
      <c r="IWJ1" s="153"/>
      <c r="IWK1" s="153"/>
      <c r="IWL1" s="153"/>
      <c r="IWM1" s="153"/>
      <c r="IWN1" s="153"/>
      <c r="IWO1" s="153"/>
      <c r="IWP1" s="153"/>
      <c r="IWQ1" s="153"/>
      <c r="IWR1" s="153"/>
      <c r="IWS1" s="153"/>
      <c r="IWT1" s="153"/>
      <c r="IWU1" s="153"/>
      <c r="IWV1" s="153"/>
      <c r="IWW1" s="153"/>
      <c r="IWX1" s="153"/>
      <c r="IWY1" s="153"/>
      <c r="IWZ1" s="153"/>
      <c r="IXA1" s="153"/>
      <c r="IXB1" s="153"/>
      <c r="IXC1" s="153"/>
      <c r="IXD1" s="153"/>
      <c r="IXE1" s="153"/>
      <c r="IXF1" s="153"/>
      <c r="IXG1" s="153"/>
      <c r="IXH1" s="153"/>
      <c r="IXI1" s="153"/>
      <c r="IXJ1" s="153"/>
      <c r="IXK1" s="153"/>
      <c r="IXL1" s="153"/>
      <c r="IXM1" s="153"/>
      <c r="IXN1" s="153"/>
      <c r="IXO1" s="153"/>
      <c r="IXP1" s="153"/>
      <c r="IXQ1" s="153"/>
      <c r="IXR1" s="153"/>
      <c r="IXS1" s="153"/>
      <c r="IXT1" s="153"/>
      <c r="IXU1" s="153"/>
      <c r="IXV1" s="153"/>
      <c r="IXW1" s="153"/>
      <c r="IXX1" s="153"/>
      <c r="IXY1" s="153"/>
      <c r="IXZ1" s="153"/>
      <c r="IYA1" s="153"/>
      <c r="IYB1" s="153"/>
      <c r="IYC1" s="153"/>
      <c r="IYD1" s="153"/>
      <c r="IYE1" s="153"/>
      <c r="IYF1" s="153"/>
      <c r="IYG1" s="153"/>
      <c r="IYH1" s="153"/>
      <c r="IYI1" s="153"/>
      <c r="IYJ1" s="153"/>
      <c r="IYK1" s="153"/>
      <c r="IYL1" s="153"/>
      <c r="IYM1" s="153"/>
      <c r="IYN1" s="153"/>
      <c r="IYO1" s="153"/>
      <c r="IYP1" s="153"/>
      <c r="IYQ1" s="153"/>
      <c r="IYR1" s="153"/>
      <c r="IYS1" s="153"/>
      <c r="IYT1" s="153"/>
      <c r="IYU1" s="153"/>
      <c r="IYV1" s="153"/>
      <c r="IYW1" s="153"/>
      <c r="IYX1" s="153"/>
      <c r="IYY1" s="153"/>
      <c r="IYZ1" s="153"/>
      <c r="IZA1" s="153"/>
      <c r="IZB1" s="153"/>
      <c r="IZC1" s="153"/>
      <c r="IZD1" s="153"/>
      <c r="IZE1" s="153"/>
      <c r="IZF1" s="153"/>
      <c r="IZG1" s="153"/>
      <c r="IZH1" s="153"/>
      <c r="IZI1" s="153"/>
      <c r="IZJ1" s="153"/>
      <c r="IZK1" s="153"/>
      <c r="IZL1" s="153"/>
      <c r="IZM1" s="153"/>
      <c r="IZN1" s="153"/>
      <c r="IZO1" s="153"/>
      <c r="IZP1" s="153"/>
      <c r="IZQ1" s="153"/>
      <c r="IZR1" s="153"/>
      <c r="IZS1" s="153"/>
      <c r="IZT1" s="153"/>
      <c r="IZU1" s="153"/>
      <c r="IZV1" s="153"/>
      <c r="IZW1" s="153"/>
      <c r="IZX1" s="153"/>
      <c r="IZY1" s="153"/>
      <c r="IZZ1" s="153"/>
      <c r="JAA1" s="153"/>
      <c r="JAB1" s="153"/>
      <c r="JAC1" s="153"/>
      <c r="JAD1" s="153"/>
      <c r="JAE1" s="153"/>
      <c r="JAF1" s="153"/>
      <c r="JAG1" s="153"/>
      <c r="JAH1" s="153"/>
      <c r="JAI1" s="153"/>
      <c r="JAJ1" s="153"/>
      <c r="JAK1" s="153"/>
      <c r="JAL1" s="153"/>
      <c r="JAM1" s="153"/>
      <c r="JAN1" s="153"/>
      <c r="JAO1" s="153"/>
      <c r="JAP1" s="153"/>
      <c r="JAQ1" s="153"/>
      <c r="JAR1" s="153"/>
      <c r="JAS1" s="153"/>
      <c r="JAT1" s="153"/>
      <c r="JAU1" s="153"/>
      <c r="JAV1" s="153"/>
      <c r="JAW1" s="153"/>
      <c r="JAX1" s="153"/>
      <c r="JAY1" s="153"/>
      <c r="JAZ1" s="153"/>
      <c r="JBA1" s="153"/>
      <c r="JBB1" s="153"/>
      <c r="JBC1" s="153"/>
      <c r="JBD1" s="153"/>
      <c r="JBE1" s="153"/>
      <c r="JBF1" s="153"/>
      <c r="JBG1" s="153"/>
      <c r="JBH1" s="153"/>
      <c r="JBI1" s="153"/>
      <c r="JBJ1" s="153"/>
      <c r="JBK1" s="153"/>
      <c r="JBL1" s="153"/>
      <c r="JBM1" s="153"/>
      <c r="JBN1" s="153"/>
      <c r="JBO1" s="153"/>
      <c r="JBP1" s="153"/>
      <c r="JBQ1" s="153"/>
      <c r="JBR1" s="153"/>
      <c r="JBS1" s="153"/>
      <c r="JBT1" s="153"/>
      <c r="JBU1" s="153"/>
      <c r="JBV1" s="153"/>
      <c r="JBW1" s="153"/>
      <c r="JBX1" s="153"/>
      <c r="JBY1" s="153"/>
      <c r="JBZ1" s="153"/>
      <c r="JCA1" s="153"/>
      <c r="JCB1" s="153"/>
      <c r="JCC1" s="153"/>
      <c r="JCD1" s="153"/>
      <c r="JCE1" s="153"/>
      <c r="JCF1" s="153"/>
      <c r="JCG1" s="153"/>
      <c r="JCH1" s="153"/>
      <c r="JCI1" s="153"/>
      <c r="JCJ1" s="153"/>
      <c r="JCK1" s="153"/>
      <c r="JCL1" s="153"/>
      <c r="JCM1" s="153"/>
      <c r="JCN1" s="153"/>
      <c r="JCO1" s="153"/>
      <c r="JCP1" s="153"/>
      <c r="JCQ1" s="153"/>
      <c r="JCR1" s="153"/>
      <c r="JCS1" s="153"/>
      <c r="JCT1" s="153"/>
      <c r="JCU1" s="153"/>
      <c r="JCV1" s="153"/>
      <c r="JCW1" s="153"/>
      <c r="JCX1" s="153"/>
      <c r="JCY1" s="153"/>
      <c r="JCZ1" s="153"/>
      <c r="JDA1" s="153"/>
      <c r="JDB1" s="153"/>
      <c r="JDC1" s="153"/>
      <c r="JDD1" s="153"/>
      <c r="JDE1" s="153"/>
      <c r="JDF1" s="153"/>
      <c r="JDG1" s="153"/>
      <c r="JDH1" s="153"/>
      <c r="JDI1" s="153"/>
      <c r="JDJ1" s="153"/>
      <c r="JDK1" s="153"/>
      <c r="JDL1" s="153"/>
      <c r="JDM1" s="153"/>
      <c r="JDN1" s="153"/>
      <c r="JDO1" s="153"/>
      <c r="JDP1" s="153"/>
      <c r="JDQ1" s="153"/>
      <c r="JDR1" s="153"/>
      <c r="JDS1" s="153"/>
      <c r="JDT1" s="153"/>
      <c r="JDU1" s="153"/>
      <c r="JDV1" s="153"/>
      <c r="JDW1" s="153"/>
      <c r="JDX1" s="153"/>
      <c r="JDY1" s="153"/>
      <c r="JDZ1" s="153"/>
      <c r="JEA1" s="153"/>
      <c r="JEB1" s="153"/>
      <c r="JEC1" s="153"/>
      <c r="JED1" s="153"/>
      <c r="JEE1" s="153"/>
      <c r="JEF1" s="153"/>
      <c r="JEG1" s="153"/>
      <c r="JEH1" s="153"/>
      <c r="JEI1" s="153"/>
      <c r="JEJ1" s="153"/>
      <c r="JEK1" s="153"/>
      <c r="JEL1" s="153"/>
      <c r="JEM1" s="153"/>
      <c r="JEN1" s="153"/>
      <c r="JEO1" s="153"/>
      <c r="JEP1" s="153"/>
      <c r="JEQ1" s="153"/>
      <c r="JER1" s="153"/>
      <c r="JES1" s="153"/>
      <c r="JET1" s="153"/>
      <c r="JEU1" s="153"/>
      <c r="JEV1" s="153"/>
      <c r="JEW1" s="153"/>
      <c r="JEX1" s="153"/>
      <c r="JEY1" s="153"/>
      <c r="JEZ1" s="153"/>
      <c r="JFA1" s="153"/>
      <c r="JFB1" s="153"/>
      <c r="JFC1" s="153"/>
      <c r="JFD1" s="153"/>
      <c r="JFE1" s="153"/>
      <c r="JFF1" s="153"/>
      <c r="JFG1" s="153"/>
      <c r="JFH1" s="153"/>
      <c r="JFI1" s="153"/>
      <c r="JFJ1" s="153"/>
      <c r="JFK1" s="153"/>
      <c r="JFL1" s="153"/>
      <c r="JFM1" s="153"/>
      <c r="JFN1" s="153"/>
      <c r="JFO1" s="153"/>
      <c r="JFP1" s="153"/>
      <c r="JFQ1" s="153"/>
      <c r="JFR1" s="153"/>
      <c r="JFS1" s="153"/>
      <c r="JFT1" s="153"/>
      <c r="JFU1" s="153"/>
      <c r="JFV1" s="153"/>
      <c r="JFW1" s="153"/>
      <c r="JFX1" s="153"/>
      <c r="JFY1" s="153"/>
      <c r="JFZ1" s="153"/>
      <c r="JGA1" s="153"/>
      <c r="JGB1" s="153"/>
      <c r="JGC1" s="153"/>
      <c r="JGD1" s="153"/>
      <c r="JGE1" s="153"/>
      <c r="JGF1" s="153"/>
      <c r="JGG1" s="153"/>
      <c r="JGH1" s="153"/>
      <c r="JGI1" s="153"/>
      <c r="JGJ1" s="153"/>
      <c r="JGK1" s="153"/>
      <c r="JGL1" s="153"/>
      <c r="JGM1" s="153"/>
      <c r="JGN1" s="153"/>
      <c r="JGO1" s="153"/>
      <c r="JGP1" s="153"/>
      <c r="JGQ1" s="153"/>
      <c r="JGR1" s="153"/>
      <c r="JGS1" s="153"/>
      <c r="JGT1" s="153"/>
      <c r="JGU1" s="153"/>
      <c r="JGV1" s="153"/>
      <c r="JGW1" s="153"/>
      <c r="JGX1" s="153"/>
      <c r="JGY1" s="153"/>
      <c r="JGZ1" s="153"/>
      <c r="JHA1" s="153"/>
      <c r="JHB1" s="153"/>
      <c r="JHC1" s="153"/>
      <c r="JHD1" s="153"/>
      <c r="JHE1" s="153"/>
      <c r="JHF1" s="153"/>
      <c r="JHG1" s="153"/>
      <c r="JHH1" s="153"/>
      <c r="JHI1" s="153"/>
      <c r="JHJ1" s="153"/>
      <c r="JHK1" s="153"/>
      <c r="JHL1" s="153"/>
      <c r="JHM1" s="153"/>
      <c r="JHN1" s="153"/>
      <c r="JHO1" s="153"/>
      <c r="JHP1" s="153"/>
      <c r="JHQ1" s="153"/>
      <c r="JHR1" s="153"/>
      <c r="JHS1" s="153"/>
      <c r="JHT1" s="153"/>
      <c r="JHU1" s="153"/>
      <c r="JHV1" s="153"/>
      <c r="JHW1" s="153"/>
      <c r="JHX1" s="153"/>
      <c r="JHY1" s="153"/>
      <c r="JHZ1" s="153"/>
      <c r="JIA1" s="153"/>
      <c r="JIB1" s="153"/>
      <c r="JIC1" s="153"/>
      <c r="JID1" s="153"/>
      <c r="JIE1" s="153"/>
      <c r="JIF1" s="153"/>
      <c r="JIG1" s="153"/>
      <c r="JIH1" s="153"/>
      <c r="JII1" s="153"/>
      <c r="JIJ1" s="153"/>
      <c r="JIK1" s="153"/>
      <c r="JIL1" s="153"/>
      <c r="JIM1" s="153"/>
      <c r="JIN1" s="153"/>
      <c r="JIO1" s="153"/>
      <c r="JIP1" s="153"/>
      <c r="JIQ1" s="153"/>
      <c r="JIR1" s="153"/>
      <c r="JIS1" s="153"/>
      <c r="JIT1" s="153"/>
      <c r="JIU1" s="153"/>
      <c r="JIV1" s="153"/>
      <c r="JIW1" s="153"/>
      <c r="JIX1" s="153"/>
      <c r="JIY1" s="153"/>
      <c r="JIZ1" s="153"/>
      <c r="JJA1" s="153"/>
      <c r="JJB1" s="153"/>
      <c r="JJC1" s="153"/>
      <c r="JJD1" s="153"/>
      <c r="JJE1" s="153"/>
      <c r="JJF1" s="153"/>
      <c r="JJG1" s="153"/>
      <c r="JJH1" s="153"/>
      <c r="JJI1" s="153"/>
      <c r="JJJ1" s="153"/>
      <c r="JJK1" s="153"/>
      <c r="JJL1" s="153"/>
      <c r="JJM1" s="153"/>
      <c r="JJN1" s="153"/>
      <c r="JJO1" s="153"/>
      <c r="JJP1" s="153"/>
      <c r="JJQ1" s="153"/>
      <c r="JJR1" s="153"/>
      <c r="JJS1" s="153"/>
      <c r="JJT1" s="153"/>
      <c r="JJU1" s="153"/>
      <c r="JJV1" s="153"/>
      <c r="JJW1" s="153"/>
      <c r="JJX1" s="153"/>
      <c r="JJY1" s="153"/>
      <c r="JJZ1" s="153"/>
      <c r="JKA1" s="153"/>
      <c r="JKB1" s="153"/>
      <c r="JKC1" s="153"/>
      <c r="JKD1" s="153"/>
      <c r="JKE1" s="153"/>
      <c r="JKF1" s="153"/>
      <c r="JKG1" s="153"/>
      <c r="JKH1" s="153"/>
      <c r="JKI1" s="153"/>
      <c r="JKJ1" s="153"/>
      <c r="JKK1" s="153"/>
      <c r="JKL1" s="153"/>
      <c r="JKM1" s="153"/>
      <c r="JKN1" s="153"/>
      <c r="JKO1" s="153"/>
      <c r="JKP1" s="153"/>
      <c r="JKQ1" s="153"/>
      <c r="JKR1" s="153"/>
      <c r="JKS1" s="153"/>
      <c r="JKT1" s="153"/>
      <c r="JKU1" s="153"/>
      <c r="JKV1" s="153"/>
      <c r="JKW1" s="153"/>
      <c r="JKX1" s="153"/>
      <c r="JKY1" s="153"/>
      <c r="JKZ1" s="153"/>
      <c r="JLA1" s="153"/>
      <c r="JLB1" s="153"/>
      <c r="JLC1" s="153"/>
      <c r="JLD1" s="153"/>
      <c r="JLE1" s="153"/>
      <c r="JLF1" s="153"/>
      <c r="JLG1" s="153"/>
      <c r="JLH1" s="153"/>
      <c r="JLI1" s="153"/>
      <c r="JLJ1" s="153"/>
      <c r="JLK1" s="153"/>
      <c r="JLL1" s="153"/>
      <c r="JLM1" s="153"/>
      <c r="JLN1" s="153"/>
      <c r="JLO1" s="153"/>
      <c r="JLP1" s="153"/>
      <c r="JLQ1" s="153"/>
      <c r="JLR1" s="153"/>
      <c r="JLS1" s="153"/>
      <c r="JLT1" s="153"/>
      <c r="JLU1" s="153"/>
      <c r="JLV1" s="153"/>
      <c r="JLW1" s="153"/>
      <c r="JLX1" s="153"/>
      <c r="JLY1" s="153"/>
      <c r="JLZ1" s="153"/>
      <c r="JMA1" s="153"/>
      <c r="JMB1" s="153"/>
      <c r="JMC1" s="153"/>
      <c r="JMD1" s="153"/>
      <c r="JME1" s="153"/>
      <c r="JMF1" s="153"/>
      <c r="JMG1" s="153"/>
      <c r="JMH1" s="153"/>
      <c r="JMI1" s="153"/>
      <c r="JMJ1" s="153"/>
      <c r="JMK1" s="153"/>
      <c r="JML1" s="153"/>
      <c r="JMM1" s="153"/>
      <c r="JMN1" s="153"/>
      <c r="JMO1" s="153"/>
      <c r="JMP1" s="153"/>
      <c r="JMQ1" s="153"/>
      <c r="JMR1" s="153"/>
      <c r="JMS1" s="153"/>
      <c r="JMT1" s="153"/>
      <c r="JMU1" s="153"/>
      <c r="JMV1" s="153"/>
      <c r="JMW1" s="153"/>
      <c r="JMX1" s="153"/>
      <c r="JMY1" s="153"/>
      <c r="JMZ1" s="153"/>
      <c r="JNA1" s="153"/>
      <c r="JNB1" s="153"/>
      <c r="JNC1" s="153"/>
      <c r="JND1" s="153"/>
      <c r="JNE1" s="153"/>
      <c r="JNF1" s="153"/>
      <c r="JNG1" s="153"/>
      <c r="JNH1" s="153"/>
      <c r="JNI1" s="153"/>
      <c r="JNJ1" s="153"/>
      <c r="JNK1" s="153"/>
      <c r="JNL1" s="153"/>
      <c r="JNM1" s="153"/>
      <c r="JNN1" s="153"/>
      <c r="JNO1" s="153"/>
      <c r="JNP1" s="153"/>
      <c r="JNQ1" s="153"/>
      <c r="JNR1" s="153"/>
      <c r="JNS1" s="153"/>
      <c r="JNT1" s="153"/>
      <c r="JNU1" s="153"/>
      <c r="JNV1" s="153"/>
      <c r="JNW1" s="153"/>
      <c r="JNX1" s="153"/>
      <c r="JNY1" s="153"/>
      <c r="JNZ1" s="153"/>
      <c r="JOA1" s="153"/>
      <c r="JOB1" s="153"/>
      <c r="JOC1" s="153"/>
      <c r="JOD1" s="153"/>
      <c r="JOE1" s="153"/>
      <c r="JOF1" s="153"/>
      <c r="JOG1" s="153"/>
      <c r="JOH1" s="153"/>
      <c r="JOI1" s="153"/>
      <c r="JOJ1" s="153"/>
      <c r="JOK1" s="153"/>
      <c r="JOL1" s="153"/>
      <c r="JOM1" s="153"/>
      <c r="JON1" s="153"/>
      <c r="JOO1" s="153"/>
      <c r="JOP1" s="153"/>
      <c r="JOQ1" s="153"/>
      <c r="JOR1" s="153"/>
      <c r="JOS1" s="153"/>
      <c r="JOT1" s="153"/>
      <c r="JOU1" s="153"/>
      <c r="JOV1" s="153"/>
      <c r="JOW1" s="153"/>
      <c r="JOX1" s="153"/>
      <c r="JOY1" s="153"/>
      <c r="JOZ1" s="153"/>
      <c r="JPA1" s="153"/>
      <c r="JPB1" s="153"/>
      <c r="JPC1" s="153"/>
      <c r="JPD1" s="153"/>
      <c r="JPE1" s="153"/>
      <c r="JPF1" s="153"/>
      <c r="JPG1" s="153"/>
      <c r="JPH1" s="153"/>
      <c r="JPI1" s="153"/>
      <c r="JPJ1" s="153"/>
      <c r="JPK1" s="153"/>
      <c r="JPL1" s="153"/>
      <c r="JPM1" s="153"/>
      <c r="JPN1" s="153"/>
      <c r="JPO1" s="153"/>
      <c r="JPP1" s="153"/>
      <c r="JPQ1" s="153"/>
      <c r="JPR1" s="153"/>
      <c r="JPS1" s="153"/>
      <c r="JPT1" s="153"/>
      <c r="JPU1" s="153"/>
      <c r="JPV1" s="153"/>
      <c r="JPW1" s="153"/>
      <c r="JPX1" s="153"/>
      <c r="JPY1" s="153"/>
      <c r="JPZ1" s="153"/>
      <c r="JQA1" s="153"/>
      <c r="JQB1" s="153"/>
      <c r="JQC1" s="153"/>
      <c r="JQD1" s="153"/>
      <c r="JQE1" s="153"/>
      <c r="JQF1" s="153"/>
      <c r="JQG1" s="153"/>
      <c r="JQH1" s="153"/>
      <c r="JQI1" s="153"/>
      <c r="JQJ1" s="153"/>
      <c r="JQK1" s="153"/>
      <c r="JQL1" s="153"/>
      <c r="JQM1" s="153"/>
      <c r="JQN1" s="153"/>
      <c r="JQO1" s="153"/>
      <c r="JQP1" s="153"/>
      <c r="JQQ1" s="153"/>
      <c r="JQR1" s="153"/>
      <c r="JQS1" s="153"/>
      <c r="JQT1" s="153"/>
      <c r="JQU1" s="153"/>
      <c r="JQV1" s="153"/>
      <c r="JQW1" s="153"/>
      <c r="JQX1" s="153"/>
      <c r="JQY1" s="153"/>
      <c r="JQZ1" s="153"/>
      <c r="JRA1" s="153"/>
      <c r="JRB1" s="153"/>
      <c r="JRC1" s="153"/>
      <c r="JRD1" s="153"/>
      <c r="JRE1" s="153"/>
      <c r="JRF1" s="153"/>
      <c r="JRG1" s="153"/>
      <c r="JRH1" s="153"/>
      <c r="JRI1" s="153"/>
      <c r="JRJ1" s="153"/>
      <c r="JRK1" s="153"/>
      <c r="JRL1" s="153"/>
      <c r="JRM1" s="153"/>
      <c r="JRN1" s="153"/>
      <c r="JRO1" s="153"/>
      <c r="JRP1" s="153"/>
      <c r="JRQ1" s="153"/>
      <c r="JRR1" s="153"/>
      <c r="JRS1" s="153"/>
      <c r="JRT1" s="153"/>
      <c r="JRU1" s="153"/>
      <c r="JRV1" s="153"/>
      <c r="JRW1" s="153"/>
      <c r="JRX1" s="153"/>
      <c r="JRY1" s="153"/>
      <c r="JRZ1" s="153"/>
      <c r="JSA1" s="153"/>
      <c r="JSB1" s="153"/>
      <c r="JSC1" s="153"/>
      <c r="JSD1" s="153"/>
      <c r="JSE1" s="153"/>
      <c r="JSF1" s="153"/>
      <c r="JSG1" s="153"/>
      <c r="JSH1" s="153"/>
      <c r="JSI1" s="153"/>
      <c r="JSJ1" s="153"/>
      <c r="JSK1" s="153"/>
      <c r="JSL1" s="153"/>
      <c r="JSM1" s="153"/>
      <c r="JSN1" s="153"/>
      <c r="JSO1" s="153"/>
      <c r="JSP1" s="153"/>
      <c r="JSQ1" s="153"/>
      <c r="JSR1" s="153"/>
      <c r="JSS1" s="153"/>
      <c r="JST1" s="153"/>
      <c r="JSU1" s="153"/>
      <c r="JSV1" s="153"/>
      <c r="JSW1" s="153"/>
      <c r="JSX1" s="153"/>
      <c r="JSY1" s="153"/>
      <c r="JSZ1" s="153"/>
      <c r="JTA1" s="153"/>
      <c r="JTB1" s="153"/>
      <c r="JTC1" s="153"/>
      <c r="JTD1" s="153"/>
      <c r="JTE1" s="153"/>
      <c r="JTF1" s="153"/>
      <c r="JTG1" s="153"/>
      <c r="JTH1" s="153"/>
      <c r="JTI1" s="153"/>
      <c r="JTJ1" s="153"/>
      <c r="JTK1" s="153"/>
      <c r="JTL1" s="153"/>
      <c r="JTM1" s="153"/>
      <c r="JTN1" s="153"/>
      <c r="JTO1" s="153"/>
      <c r="JTP1" s="153"/>
      <c r="JTQ1" s="153"/>
      <c r="JTR1" s="153"/>
      <c r="JTS1" s="153"/>
      <c r="JTT1" s="153"/>
      <c r="JTU1" s="153"/>
      <c r="JTV1" s="153"/>
      <c r="JTW1" s="153"/>
      <c r="JTX1" s="153"/>
      <c r="JTY1" s="153"/>
      <c r="JTZ1" s="153"/>
      <c r="JUA1" s="153"/>
      <c r="JUB1" s="153"/>
      <c r="JUC1" s="153"/>
      <c r="JUD1" s="153"/>
      <c r="JUE1" s="153"/>
      <c r="JUF1" s="153"/>
      <c r="JUG1" s="153"/>
      <c r="JUH1" s="153"/>
      <c r="JUI1" s="153"/>
      <c r="JUJ1" s="153"/>
      <c r="JUK1" s="153"/>
      <c r="JUL1" s="153"/>
      <c r="JUM1" s="153"/>
      <c r="JUN1" s="153"/>
      <c r="JUO1" s="153"/>
      <c r="JUP1" s="153"/>
      <c r="JUQ1" s="153"/>
      <c r="JUR1" s="153"/>
      <c r="JUS1" s="153"/>
      <c r="JUT1" s="153"/>
      <c r="JUU1" s="153"/>
      <c r="JUV1" s="153"/>
      <c r="JUW1" s="153"/>
      <c r="JUX1" s="153"/>
      <c r="JUY1" s="153"/>
      <c r="JUZ1" s="153"/>
      <c r="JVA1" s="153"/>
      <c r="JVB1" s="153"/>
      <c r="JVC1" s="153"/>
      <c r="JVD1" s="153"/>
      <c r="JVE1" s="153"/>
      <c r="JVF1" s="153"/>
      <c r="JVG1" s="153"/>
      <c r="JVH1" s="153"/>
      <c r="JVI1" s="153"/>
      <c r="JVJ1" s="153"/>
      <c r="JVK1" s="153"/>
      <c r="JVL1" s="153"/>
      <c r="JVM1" s="153"/>
      <c r="JVN1" s="153"/>
      <c r="JVO1" s="153"/>
      <c r="JVP1" s="153"/>
      <c r="JVQ1" s="153"/>
      <c r="JVR1" s="153"/>
      <c r="JVS1" s="153"/>
      <c r="JVT1" s="153"/>
      <c r="JVU1" s="153"/>
      <c r="JVV1" s="153"/>
      <c r="JVW1" s="153"/>
      <c r="JVX1" s="153"/>
      <c r="JVY1" s="153"/>
      <c r="JVZ1" s="153"/>
      <c r="JWA1" s="153"/>
      <c r="JWB1" s="153"/>
      <c r="JWC1" s="153"/>
      <c r="JWD1" s="153"/>
      <c r="JWE1" s="153"/>
      <c r="JWF1" s="153"/>
      <c r="JWG1" s="153"/>
      <c r="JWH1" s="153"/>
      <c r="JWI1" s="153"/>
      <c r="JWJ1" s="153"/>
      <c r="JWK1" s="153"/>
      <c r="JWL1" s="153"/>
      <c r="JWM1" s="153"/>
      <c r="JWN1" s="153"/>
      <c r="JWO1" s="153"/>
      <c r="JWP1" s="153"/>
      <c r="JWQ1" s="153"/>
      <c r="JWR1" s="153"/>
      <c r="JWS1" s="153"/>
      <c r="JWT1" s="153"/>
      <c r="JWU1" s="153"/>
      <c r="JWV1" s="153"/>
      <c r="JWW1" s="153"/>
      <c r="JWX1" s="153"/>
      <c r="JWY1" s="153"/>
      <c r="JWZ1" s="153"/>
      <c r="JXA1" s="153"/>
      <c r="JXB1" s="153"/>
      <c r="JXC1" s="153"/>
      <c r="JXD1" s="153"/>
      <c r="JXE1" s="153"/>
      <c r="JXF1" s="153"/>
      <c r="JXG1" s="153"/>
      <c r="JXH1" s="153"/>
      <c r="JXI1" s="153"/>
      <c r="JXJ1" s="153"/>
      <c r="JXK1" s="153"/>
      <c r="JXL1" s="153"/>
      <c r="JXM1" s="153"/>
      <c r="JXN1" s="153"/>
      <c r="JXO1" s="153"/>
      <c r="JXP1" s="153"/>
      <c r="JXQ1" s="153"/>
      <c r="JXR1" s="153"/>
      <c r="JXS1" s="153"/>
      <c r="JXT1" s="153"/>
      <c r="JXU1" s="153"/>
      <c r="JXV1" s="153"/>
      <c r="JXW1" s="153"/>
      <c r="JXX1" s="153"/>
      <c r="JXY1" s="153"/>
      <c r="JXZ1" s="153"/>
      <c r="JYA1" s="153"/>
      <c r="JYB1" s="153"/>
      <c r="JYC1" s="153"/>
      <c r="JYD1" s="153"/>
      <c r="JYE1" s="153"/>
      <c r="JYF1" s="153"/>
      <c r="JYG1" s="153"/>
      <c r="JYH1" s="153"/>
      <c r="JYI1" s="153"/>
      <c r="JYJ1" s="153"/>
      <c r="JYK1" s="153"/>
      <c r="JYL1" s="153"/>
      <c r="JYM1" s="153"/>
      <c r="JYN1" s="153"/>
      <c r="JYO1" s="153"/>
      <c r="JYP1" s="153"/>
      <c r="JYQ1" s="153"/>
      <c r="JYR1" s="153"/>
      <c r="JYS1" s="153"/>
      <c r="JYT1" s="153"/>
      <c r="JYU1" s="153"/>
      <c r="JYV1" s="153"/>
      <c r="JYW1" s="153"/>
      <c r="JYX1" s="153"/>
      <c r="JYY1" s="153"/>
      <c r="JYZ1" s="153"/>
      <c r="JZA1" s="153"/>
      <c r="JZB1" s="153"/>
      <c r="JZC1" s="153"/>
      <c r="JZD1" s="153"/>
      <c r="JZE1" s="153"/>
      <c r="JZF1" s="153"/>
      <c r="JZG1" s="153"/>
      <c r="JZH1" s="153"/>
      <c r="JZI1" s="153"/>
      <c r="JZJ1" s="153"/>
      <c r="JZK1" s="153"/>
      <c r="JZL1" s="153"/>
      <c r="JZM1" s="153"/>
      <c r="JZN1" s="153"/>
      <c r="JZO1" s="153"/>
      <c r="JZP1" s="153"/>
      <c r="JZQ1" s="153"/>
      <c r="JZR1" s="153"/>
      <c r="JZS1" s="153"/>
      <c r="JZT1" s="153"/>
      <c r="JZU1" s="153"/>
      <c r="JZV1" s="153"/>
      <c r="JZW1" s="153"/>
      <c r="JZX1" s="153"/>
      <c r="JZY1" s="153"/>
      <c r="JZZ1" s="153"/>
      <c r="KAA1" s="153"/>
      <c r="KAB1" s="153"/>
      <c r="KAC1" s="153"/>
      <c r="KAD1" s="153"/>
      <c r="KAE1" s="153"/>
      <c r="KAF1" s="153"/>
      <c r="KAG1" s="153"/>
      <c r="KAH1" s="153"/>
      <c r="KAI1" s="153"/>
      <c r="KAJ1" s="153"/>
      <c r="KAK1" s="153"/>
      <c r="KAL1" s="153"/>
      <c r="KAM1" s="153"/>
      <c r="KAN1" s="153"/>
      <c r="KAO1" s="153"/>
      <c r="KAP1" s="153"/>
      <c r="KAQ1" s="153"/>
      <c r="KAR1" s="153"/>
      <c r="KAS1" s="153"/>
      <c r="KAT1" s="153"/>
      <c r="KAU1" s="153"/>
      <c r="KAV1" s="153"/>
      <c r="KAW1" s="153"/>
      <c r="KAX1" s="153"/>
      <c r="KAY1" s="153"/>
      <c r="KAZ1" s="153"/>
      <c r="KBA1" s="153"/>
      <c r="KBB1" s="153"/>
      <c r="KBC1" s="153"/>
      <c r="KBD1" s="153"/>
      <c r="KBE1" s="153"/>
      <c r="KBF1" s="153"/>
      <c r="KBG1" s="153"/>
      <c r="KBH1" s="153"/>
      <c r="KBI1" s="153"/>
      <c r="KBJ1" s="153"/>
      <c r="KBK1" s="153"/>
      <c r="KBL1" s="153"/>
      <c r="KBM1" s="153"/>
      <c r="KBN1" s="153"/>
      <c r="KBO1" s="153"/>
      <c r="KBP1" s="153"/>
      <c r="KBQ1" s="153"/>
      <c r="KBR1" s="153"/>
      <c r="KBS1" s="153"/>
      <c r="KBT1" s="153"/>
      <c r="KBU1" s="153"/>
      <c r="KBV1" s="153"/>
      <c r="KBW1" s="153"/>
      <c r="KBX1" s="153"/>
      <c r="KBY1" s="153"/>
      <c r="KBZ1" s="153"/>
      <c r="KCA1" s="153"/>
      <c r="KCB1" s="153"/>
      <c r="KCC1" s="153"/>
      <c r="KCD1" s="153"/>
      <c r="KCE1" s="153"/>
      <c r="KCF1" s="153"/>
      <c r="KCG1" s="153"/>
      <c r="KCH1" s="153"/>
      <c r="KCI1" s="153"/>
      <c r="KCJ1" s="153"/>
      <c r="KCK1" s="153"/>
      <c r="KCL1" s="153"/>
      <c r="KCM1" s="153"/>
      <c r="KCN1" s="153"/>
      <c r="KCO1" s="153"/>
      <c r="KCP1" s="153"/>
      <c r="KCQ1" s="153"/>
      <c r="KCR1" s="153"/>
      <c r="KCS1" s="153"/>
      <c r="KCT1" s="153"/>
      <c r="KCU1" s="153"/>
      <c r="KCV1" s="153"/>
      <c r="KCW1" s="153"/>
      <c r="KCX1" s="153"/>
      <c r="KCY1" s="153"/>
      <c r="KCZ1" s="153"/>
      <c r="KDA1" s="153"/>
      <c r="KDB1" s="153"/>
      <c r="KDC1" s="153"/>
      <c r="KDD1" s="153"/>
      <c r="KDE1" s="153"/>
      <c r="KDF1" s="153"/>
      <c r="KDG1" s="153"/>
      <c r="KDH1" s="153"/>
      <c r="KDI1" s="153"/>
      <c r="KDJ1" s="153"/>
      <c r="KDK1" s="153"/>
      <c r="KDL1" s="153"/>
      <c r="KDM1" s="153"/>
      <c r="KDN1" s="153"/>
      <c r="KDO1" s="153"/>
      <c r="KDP1" s="153"/>
      <c r="KDQ1" s="153"/>
      <c r="KDR1" s="153"/>
      <c r="KDS1" s="153"/>
      <c r="KDT1" s="153"/>
      <c r="KDU1" s="153"/>
      <c r="KDV1" s="153"/>
      <c r="KDW1" s="153"/>
      <c r="KDX1" s="153"/>
      <c r="KDY1" s="153"/>
      <c r="KDZ1" s="153"/>
      <c r="KEA1" s="153"/>
      <c r="KEB1" s="153"/>
      <c r="KEC1" s="153"/>
      <c r="KED1" s="153"/>
      <c r="KEE1" s="153"/>
      <c r="KEF1" s="153"/>
      <c r="KEG1" s="153"/>
      <c r="KEH1" s="153"/>
      <c r="KEI1" s="153"/>
      <c r="KEJ1" s="153"/>
      <c r="KEK1" s="153"/>
      <c r="KEL1" s="153"/>
      <c r="KEM1" s="153"/>
      <c r="KEN1" s="153"/>
      <c r="KEO1" s="153"/>
      <c r="KEP1" s="153"/>
      <c r="KEQ1" s="153"/>
      <c r="KER1" s="153"/>
      <c r="KES1" s="153"/>
      <c r="KET1" s="153"/>
      <c r="KEU1" s="153"/>
      <c r="KEV1" s="153"/>
      <c r="KEW1" s="153"/>
      <c r="KEX1" s="153"/>
      <c r="KEY1" s="153"/>
      <c r="KEZ1" s="153"/>
      <c r="KFA1" s="153"/>
      <c r="KFB1" s="153"/>
      <c r="KFC1" s="153"/>
      <c r="KFD1" s="153"/>
      <c r="KFE1" s="153"/>
      <c r="KFF1" s="153"/>
      <c r="KFG1" s="153"/>
      <c r="KFH1" s="153"/>
      <c r="KFI1" s="153"/>
      <c r="KFJ1" s="153"/>
      <c r="KFK1" s="153"/>
      <c r="KFL1" s="153"/>
      <c r="KFM1" s="153"/>
      <c r="KFN1" s="153"/>
      <c r="KFO1" s="153"/>
      <c r="KFP1" s="153"/>
      <c r="KFQ1" s="153"/>
      <c r="KFR1" s="153"/>
      <c r="KFS1" s="153"/>
      <c r="KFT1" s="153"/>
      <c r="KFU1" s="153"/>
      <c r="KFV1" s="153"/>
      <c r="KFW1" s="153"/>
      <c r="KFX1" s="153"/>
      <c r="KFY1" s="153"/>
      <c r="KFZ1" s="153"/>
      <c r="KGA1" s="153"/>
      <c r="KGB1" s="153"/>
      <c r="KGC1" s="153"/>
      <c r="KGD1" s="153"/>
      <c r="KGE1" s="153"/>
      <c r="KGF1" s="153"/>
      <c r="KGG1" s="153"/>
      <c r="KGH1" s="153"/>
      <c r="KGI1" s="153"/>
      <c r="KGJ1" s="153"/>
      <c r="KGK1" s="153"/>
      <c r="KGL1" s="153"/>
      <c r="KGM1" s="153"/>
      <c r="KGN1" s="153"/>
      <c r="KGO1" s="153"/>
      <c r="KGP1" s="153"/>
      <c r="KGQ1" s="153"/>
      <c r="KGR1" s="153"/>
      <c r="KGS1" s="153"/>
      <c r="KGT1" s="153"/>
      <c r="KGU1" s="153"/>
      <c r="KGV1" s="153"/>
      <c r="KGW1" s="153"/>
      <c r="KGX1" s="153"/>
      <c r="KGY1" s="153"/>
      <c r="KGZ1" s="153"/>
      <c r="KHA1" s="153"/>
      <c r="KHB1" s="153"/>
      <c r="KHC1" s="153"/>
      <c r="KHD1" s="153"/>
      <c r="KHE1" s="153"/>
      <c r="KHF1" s="153"/>
      <c r="KHG1" s="153"/>
      <c r="KHH1" s="153"/>
      <c r="KHI1" s="153"/>
      <c r="KHJ1" s="153"/>
      <c r="KHK1" s="153"/>
      <c r="KHL1" s="153"/>
      <c r="KHM1" s="153"/>
      <c r="KHN1" s="153"/>
      <c r="KHO1" s="153"/>
      <c r="KHP1" s="153"/>
      <c r="KHQ1" s="153"/>
      <c r="KHR1" s="153"/>
      <c r="KHS1" s="153"/>
      <c r="KHT1" s="153"/>
      <c r="KHU1" s="153"/>
      <c r="KHV1" s="153"/>
      <c r="KHW1" s="153"/>
      <c r="KHX1" s="153"/>
      <c r="KHY1" s="153"/>
      <c r="KHZ1" s="153"/>
      <c r="KIA1" s="153"/>
      <c r="KIB1" s="153"/>
      <c r="KIC1" s="153"/>
      <c r="KID1" s="153"/>
      <c r="KIE1" s="153"/>
      <c r="KIF1" s="153"/>
      <c r="KIG1" s="153"/>
      <c r="KIH1" s="153"/>
      <c r="KII1" s="153"/>
      <c r="KIJ1" s="153"/>
      <c r="KIK1" s="153"/>
      <c r="KIL1" s="153"/>
      <c r="KIM1" s="153"/>
      <c r="KIN1" s="153"/>
      <c r="KIO1" s="153"/>
      <c r="KIP1" s="153"/>
      <c r="KIQ1" s="153"/>
      <c r="KIR1" s="153"/>
      <c r="KIS1" s="153"/>
      <c r="KIT1" s="153"/>
      <c r="KIU1" s="153"/>
      <c r="KIV1" s="153"/>
      <c r="KIW1" s="153"/>
      <c r="KIX1" s="153"/>
      <c r="KIY1" s="153"/>
      <c r="KIZ1" s="153"/>
      <c r="KJA1" s="153"/>
      <c r="KJB1" s="153"/>
      <c r="KJC1" s="153"/>
      <c r="KJD1" s="153"/>
      <c r="KJE1" s="153"/>
      <c r="KJF1" s="153"/>
      <c r="KJG1" s="153"/>
      <c r="KJH1" s="153"/>
      <c r="KJI1" s="153"/>
      <c r="KJJ1" s="153"/>
      <c r="KJK1" s="153"/>
      <c r="KJL1" s="153"/>
      <c r="KJM1" s="153"/>
      <c r="KJN1" s="153"/>
      <c r="KJO1" s="153"/>
      <c r="KJP1" s="153"/>
      <c r="KJQ1" s="153"/>
      <c r="KJR1" s="153"/>
      <c r="KJS1" s="153"/>
      <c r="KJT1" s="153"/>
      <c r="KJU1" s="153"/>
      <c r="KJV1" s="153"/>
      <c r="KJW1" s="153"/>
      <c r="KJX1" s="153"/>
      <c r="KJY1" s="153"/>
      <c r="KJZ1" s="153"/>
      <c r="KKA1" s="153"/>
      <c r="KKB1" s="153"/>
      <c r="KKC1" s="153"/>
      <c r="KKD1" s="153"/>
      <c r="KKE1" s="153"/>
      <c r="KKF1" s="153"/>
      <c r="KKG1" s="153"/>
      <c r="KKH1" s="153"/>
      <c r="KKI1" s="153"/>
      <c r="KKJ1" s="153"/>
      <c r="KKK1" s="153"/>
      <c r="KKL1" s="153"/>
      <c r="KKM1" s="153"/>
      <c r="KKN1" s="153"/>
      <c r="KKO1" s="153"/>
      <c r="KKP1" s="153"/>
      <c r="KKQ1" s="153"/>
      <c r="KKR1" s="153"/>
      <c r="KKS1" s="153"/>
      <c r="KKT1" s="153"/>
      <c r="KKU1" s="153"/>
      <c r="KKV1" s="153"/>
      <c r="KKW1" s="153"/>
      <c r="KKX1" s="153"/>
      <c r="KKY1" s="153"/>
      <c r="KKZ1" s="153"/>
      <c r="KLA1" s="153"/>
      <c r="KLB1" s="153"/>
      <c r="KLC1" s="153"/>
      <c r="KLD1" s="153"/>
      <c r="KLE1" s="153"/>
      <c r="KLF1" s="153"/>
      <c r="KLG1" s="153"/>
      <c r="KLH1" s="153"/>
      <c r="KLI1" s="153"/>
      <c r="KLJ1" s="153"/>
      <c r="KLK1" s="153"/>
      <c r="KLL1" s="153"/>
      <c r="KLM1" s="153"/>
      <c r="KLN1" s="153"/>
      <c r="KLO1" s="153"/>
      <c r="KLP1" s="153"/>
      <c r="KLQ1" s="153"/>
      <c r="KLR1" s="153"/>
      <c r="KLS1" s="153"/>
      <c r="KLT1" s="153"/>
      <c r="KLU1" s="153"/>
      <c r="KLV1" s="153"/>
      <c r="KLW1" s="153"/>
      <c r="KLX1" s="153"/>
      <c r="KLY1" s="153"/>
      <c r="KLZ1" s="153"/>
      <c r="KMA1" s="153"/>
      <c r="KMB1" s="153"/>
      <c r="KMC1" s="153"/>
      <c r="KMD1" s="153"/>
      <c r="KME1" s="153"/>
      <c r="KMF1" s="153"/>
      <c r="KMG1" s="153"/>
      <c r="KMH1" s="153"/>
      <c r="KMI1" s="153"/>
      <c r="KMJ1" s="153"/>
      <c r="KMK1" s="153"/>
      <c r="KML1" s="153"/>
      <c r="KMM1" s="153"/>
      <c r="KMN1" s="153"/>
      <c r="KMO1" s="153"/>
      <c r="KMP1" s="153"/>
      <c r="KMQ1" s="153"/>
      <c r="KMR1" s="153"/>
      <c r="KMS1" s="153"/>
      <c r="KMT1" s="153"/>
      <c r="KMU1" s="153"/>
      <c r="KMV1" s="153"/>
      <c r="KMW1" s="153"/>
      <c r="KMX1" s="153"/>
      <c r="KMY1" s="153"/>
      <c r="KMZ1" s="153"/>
      <c r="KNA1" s="153"/>
      <c r="KNB1" s="153"/>
      <c r="KNC1" s="153"/>
      <c r="KND1" s="153"/>
      <c r="KNE1" s="153"/>
      <c r="KNF1" s="153"/>
      <c r="KNG1" s="153"/>
      <c r="KNH1" s="153"/>
      <c r="KNI1" s="153"/>
      <c r="KNJ1" s="153"/>
      <c r="KNK1" s="153"/>
      <c r="KNL1" s="153"/>
      <c r="KNM1" s="153"/>
      <c r="KNN1" s="153"/>
      <c r="KNO1" s="153"/>
      <c r="KNP1" s="153"/>
      <c r="KNQ1" s="153"/>
      <c r="KNR1" s="153"/>
      <c r="KNS1" s="153"/>
      <c r="KNT1" s="153"/>
      <c r="KNU1" s="153"/>
      <c r="KNV1" s="153"/>
      <c r="KNW1" s="153"/>
      <c r="KNX1" s="153"/>
      <c r="KNY1" s="153"/>
      <c r="KNZ1" s="153"/>
      <c r="KOA1" s="153"/>
      <c r="KOB1" s="153"/>
      <c r="KOC1" s="153"/>
      <c r="KOD1" s="153"/>
      <c r="KOE1" s="153"/>
      <c r="KOF1" s="153"/>
      <c r="KOG1" s="153"/>
      <c r="KOH1" s="153"/>
      <c r="KOI1" s="153"/>
      <c r="KOJ1" s="153"/>
      <c r="KOK1" s="153"/>
      <c r="KOL1" s="153"/>
      <c r="KOM1" s="153"/>
      <c r="KON1" s="153"/>
      <c r="KOO1" s="153"/>
      <c r="KOP1" s="153"/>
      <c r="KOQ1" s="153"/>
      <c r="KOR1" s="153"/>
      <c r="KOS1" s="153"/>
      <c r="KOT1" s="153"/>
      <c r="KOU1" s="153"/>
      <c r="KOV1" s="153"/>
      <c r="KOW1" s="153"/>
      <c r="KOX1" s="153"/>
      <c r="KOY1" s="153"/>
      <c r="KOZ1" s="153"/>
      <c r="KPA1" s="153"/>
      <c r="KPB1" s="153"/>
      <c r="KPC1" s="153"/>
      <c r="KPD1" s="153"/>
      <c r="KPE1" s="153"/>
      <c r="KPF1" s="153"/>
      <c r="KPG1" s="153"/>
      <c r="KPH1" s="153"/>
      <c r="KPI1" s="153"/>
      <c r="KPJ1" s="153"/>
      <c r="KPK1" s="153"/>
      <c r="KPL1" s="153"/>
      <c r="KPM1" s="153"/>
      <c r="KPN1" s="153"/>
      <c r="KPO1" s="153"/>
      <c r="KPP1" s="153"/>
      <c r="KPQ1" s="153"/>
      <c r="KPR1" s="153"/>
      <c r="KPS1" s="153"/>
      <c r="KPT1" s="153"/>
      <c r="KPU1" s="153"/>
      <c r="KPV1" s="153"/>
      <c r="KPW1" s="153"/>
      <c r="KPX1" s="153"/>
      <c r="KPY1" s="153"/>
      <c r="KPZ1" s="153"/>
      <c r="KQA1" s="153"/>
      <c r="KQB1" s="153"/>
      <c r="KQC1" s="153"/>
      <c r="KQD1" s="153"/>
      <c r="KQE1" s="153"/>
      <c r="KQF1" s="153"/>
      <c r="KQG1" s="153"/>
      <c r="KQH1" s="153"/>
      <c r="KQI1" s="153"/>
      <c r="KQJ1" s="153"/>
      <c r="KQK1" s="153"/>
      <c r="KQL1" s="153"/>
      <c r="KQM1" s="153"/>
      <c r="KQN1" s="153"/>
      <c r="KQO1" s="153"/>
      <c r="KQP1" s="153"/>
      <c r="KQQ1" s="153"/>
      <c r="KQR1" s="153"/>
      <c r="KQS1" s="153"/>
      <c r="KQT1" s="153"/>
      <c r="KQU1" s="153"/>
      <c r="KQV1" s="153"/>
      <c r="KQW1" s="153"/>
      <c r="KQX1" s="153"/>
      <c r="KQY1" s="153"/>
      <c r="KQZ1" s="153"/>
      <c r="KRA1" s="153"/>
      <c r="KRB1" s="153"/>
      <c r="KRC1" s="153"/>
      <c r="KRD1" s="153"/>
      <c r="KRE1" s="153"/>
      <c r="KRF1" s="153"/>
      <c r="KRG1" s="153"/>
      <c r="KRH1" s="153"/>
      <c r="KRI1" s="153"/>
      <c r="KRJ1" s="153"/>
      <c r="KRK1" s="153"/>
      <c r="KRL1" s="153"/>
      <c r="KRM1" s="153"/>
      <c r="KRN1" s="153"/>
      <c r="KRO1" s="153"/>
      <c r="KRP1" s="153"/>
      <c r="KRQ1" s="153"/>
      <c r="KRR1" s="153"/>
      <c r="KRS1" s="153"/>
      <c r="KRT1" s="153"/>
      <c r="KRU1" s="153"/>
      <c r="KRV1" s="153"/>
      <c r="KRW1" s="153"/>
      <c r="KRX1" s="153"/>
      <c r="KRY1" s="153"/>
      <c r="KRZ1" s="153"/>
      <c r="KSA1" s="153"/>
      <c r="KSB1" s="153"/>
      <c r="KSC1" s="153"/>
      <c r="KSD1" s="153"/>
      <c r="KSE1" s="153"/>
      <c r="KSF1" s="153"/>
      <c r="KSG1" s="153"/>
      <c r="KSH1" s="153"/>
      <c r="KSI1" s="153"/>
      <c r="KSJ1" s="153"/>
      <c r="KSK1" s="153"/>
      <c r="KSL1" s="153"/>
      <c r="KSM1" s="153"/>
      <c r="KSN1" s="153"/>
      <c r="KSO1" s="153"/>
      <c r="KSP1" s="153"/>
      <c r="KSQ1" s="153"/>
      <c r="KSR1" s="153"/>
      <c r="KSS1" s="153"/>
      <c r="KST1" s="153"/>
      <c r="KSU1" s="153"/>
      <c r="KSV1" s="153"/>
      <c r="KSW1" s="153"/>
      <c r="KSX1" s="153"/>
      <c r="KSY1" s="153"/>
      <c r="KSZ1" s="153"/>
      <c r="KTA1" s="153"/>
      <c r="KTB1" s="153"/>
      <c r="KTC1" s="153"/>
      <c r="KTD1" s="153"/>
      <c r="KTE1" s="153"/>
      <c r="KTF1" s="153"/>
      <c r="KTG1" s="153"/>
      <c r="KTH1" s="153"/>
      <c r="KTI1" s="153"/>
      <c r="KTJ1" s="153"/>
      <c r="KTK1" s="153"/>
      <c r="KTL1" s="153"/>
      <c r="KTM1" s="153"/>
      <c r="KTN1" s="153"/>
      <c r="KTO1" s="153"/>
      <c r="KTP1" s="153"/>
      <c r="KTQ1" s="153"/>
      <c r="KTR1" s="153"/>
      <c r="KTS1" s="153"/>
      <c r="KTT1" s="153"/>
      <c r="KTU1" s="153"/>
      <c r="KTV1" s="153"/>
      <c r="KTW1" s="153"/>
      <c r="KTX1" s="153"/>
      <c r="KTY1" s="153"/>
      <c r="KTZ1" s="153"/>
      <c r="KUA1" s="153"/>
      <c r="KUB1" s="153"/>
      <c r="KUC1" s="153"/>
      <c r="KUD1" s="153"/>
      <c r="KUE1" s="153"/>
      <c r="KUF1" s="153"/>
      <c r="KUG1" s="153"/>
      <c r="KUH1" s="153"/>
      <c r="KUI1" s="153"/>
      <c r="KUJ1" s="153"/>
      <c r="KUK1" s="153"/>
      <c r="KUL1" s="153"/>
      <c r="KUM1" s="153"/>
      <c r="KUN1" s="153"/>
      <c r="KUO1" s="153"/>
      <c r="KUP1" s="153"/>
      <c r="KUQ1" s="153"/>
      <c r="KUR1" s="153"/>
      <c r="KUS1" s="153"/>
      <c r="KUT1" s="153"/>
      <c r="KUU1" s="153"/>
      <c r="KUV1" s="153"/>
      <c r="KUW1" s="153"/>
      <c r="KUX1" s="153"/>
      <c r="KUY1" s="153"/>
      <c r="KUZ1" s="153"/>
      <c r="KVA1" s="153"/>
      <c r="KVB1" s="153"/>
      <c r="KVC1" s="153"/>
      <c r="KVD1" s="153"/>
      <c r="KVE1" s="153"/>
      <c r="KVF1" s="153"/>
      <c r="KVG1" s="153"/>
      <c r="KVH1" s="153"/>
      <c r="KVI1" s="153"/>
      <c r="KVJ1" s="153"/>
      <c r="KVK1" s="153"/>
      <c r="KVL1" s="153"/>
      <c r="KVM1" s="153"/>
      <c r="KVN1" s="153"/>
      <c r="KVO1" s="153"/>
      <c r="KVP1" s="153"/>
      <c r="KVQ1" s="153"/>
      <c r="KVR1" s="153"/>
      <c r="KVS1" s="153"/>
      <c r="KVT1" s="153"/>
      <c r="KVU1" s="153"/>
      <c r="KVV1" s="153"/>
      <c r="KVW1" s="153"/>
      <c r="KVX1" s="153"/>
      <c r="KVY1" s="153"/>
      <c r="KVZ1" s="153"/>
      <c r="KWA1" s="153"/>
      <c r="KWB1" s="153"/>
      <c r="KWC1" s="153"/>
      <c r="KWD1" s="153"/>
      <c r="KWE1" s="153"/>
      <c r="KWF1" s="153"/>
      <c r="KWG1" s="153"/>
      <c r="KWH1" s="153"/>
      <c r="KWI1" s="153"/>
      <c r="KWJ1" s="153"/>
      <c r="KWK1" s="153"/>
      <c r="KWL1" s="153"/>
      <c r="KWM1" s="153"/>
      <c r="KWN1" s="153"/>
      <c r="KWO1" s="153"/>
      <c r="KWP1" s="153"/>
      <c r="KWQ1" s="153"/>
      <c r="KWR1" s="153"/>
      <c r="KWS1" s="153"/>
      <c r="KWT1" s="153"/>
      <c r="KWU1" s="153"/>
      <c r="KWV1" s="153"/>
      <c r="KWW1" s="153"/>
      <c r="KWX1" s="153"/>
      <c r="KWY1" s="153"/>
      <c r="KWZ1" s="153"/>
      <c r="KXA1" s="153"/>
      <c r="KXB1" s="153"/>
      <c r="KXC1" s="153"/>
      <c r="KXD1" s="153"/>
      <c r="KXE1" s="153"/>
      <c r="KXF1" s="153"/>
      <c r="KXG1" s="153"/>
      <c r="KXH1" s="153"/>
      <c r="KXI1" s="153"/>
      <c r="KXJ1" s="153"/>
      <c r="KXK1" s="153"/>
      <c r="KXL1" s="153"/>
      <c r="KXM1" s="153"/>
      <c r="KXN1" s="153"/>
      <c r="KXO1" s="153"/>
      <c r="KXP1" s="153"/>
      <c r="KXQ1" s="153"/>
      <c r="KXR1" s="153"/>
      <c r="KXS1" s="153"/>
      <c r="KXT1" s="153"/>
      <c r="KXU1" s="153"/>
      <c r="KXV1" s="153"/>
      <c r="KXW1" s="153"/>
      <c r="KXX1" s="153"/>
      <c r="KXY1" s="153"/>
      <c r="KXZ1" s="153"/>
      <c r="KYA1" s="153"/>
      <c r="KYB1" s="153"/>
      <c r="KYC1" s="153"/>
      <c r="KYD1" s="153"/>
      <c r="KYE1" s="153"/>
      <c r="KYF1" s="153"/>
      <c r="KYG1" s="153"/>
      <c r="KYH1" s="153"/>
      <c r="KYI1" s="153"/>
      <c r="KYJ1" s="153"/>
      <c r="KYK1" s="153"/>
      <c r="KYL1" s="153"/>
      <c r="KYM1" s="153"/>
      <c r="KYN1" s="153"/>
      <c r="KYO1" s="153"/>
      <c r="KYP1" s="153"/>
      <c r="KYQ1" s="153"/>
      <c r="KYR1" s="153"/>
      <c r="KYS1" s="153"/>
      <c r="KYT1" s="153"/>
      <c r="KYU1" s="153"/>
      <c r="KYV1" s="153"/>
      <c r="KYW1" s="153"/>
      <c r="KYX1" s="153"/>
      <c r="KYY1" s="153"/>
      <c r="KYZ1" s="153"/>
      <c r="KZA1" s="153"/>
      <c r="KZB1" s="153"/>
      <c r="KZC1" s="153"/>
      <c r="KZD1" s="153"/>
      <c r="KZE1" s="153"/>
      <c r="KZF1" s="153"/>
      <c r="KZG1" s="153"/>
      <c r="KZH1" s="153"/>
      <c r="KZI1" s="153"/>
      <c r="KZJ1" s="153"/>
      <c r="KZK1" s="153"/>
      <c r="KZL1" s="153"/>
      <c r="KZM1" s="153"/>
      <c r="KZN1" s="153"/>
      <c r="KZO1" s="153"/>
      <c r="KZP1" s="153"/>
      <c r="KZQ1" s="153"/>
      <c r="KZR1" s="153"/>
      <c r="KZS1" s="153"/>
      <c r="KZT1" s="153"/>
      <c r="KZU1" s="153"/>
      <c r="KZV1" s="153"/>
      <c r="KZW1" s="153"/>
      <c r="KZX1" s="153"/>
      <c r="KZY1" s="153"/>
      <c r="KZZ1" s="153"/>
      <c r="LAA1" s="153"/>
      <c r="LAB1" s="153"/>
      <c r="LAC1" s="153"/>
      <c r="LAD1" s="153"/>
      <c r="LAE1" s="153"/>
      <c r="LAF1" s="153"/>
      <c r="LAG1" s="153"/>
      <c r="LAH1" s="153"/>
      <c r="LAI1" s="153"/>
      <c r="LAJ1" s="153"/>
      <c r="LAK1" s="153"/>
      <c r="LAL1" s="153"/>
      <c r="LAM1" s="153"/>
      <c r="LAN1" s="153"/>
      <c r="LAO1" s="153"/>
      <c r="LAP1" s="153"/>
      <c r="LAQ1" s="153"/>
      <c r="LAR1" s="153"/>
      <c r="LAS1" s="153"/>
      <c r="LAT1" s="153"/>
      <c r="LAU1" s="153"/>
      <c r="LAV1" s="153"/>
      <c r="LAW1" s="153"/>
      <c r="LAX1" s="153"/>
      <c r="LAY1" s="153"/>
      <c r="LAZ1" s="153"/>
      <c r="LBA1" s="153"/>
      <c r="LBB1" s="153"/>
      <c r="LBC1" s="153"/>
      <c r="LBD1" s="153"/>
      <c r="LBE1" s="153"/>
      <c r="LBF1" s="153"/>
      <c r="LBG1" s="153"/>
      <c r="LBH1" s="153"/>
      <c r="LBI1" s="153"/>
      <c r="LBJ1" s="153"/>
      <c r="LBK1" s="153"/>
      <c r="LBL1" s="153"/>
      <c r="LBM1" s="153"/>
      <c r="LBN1" s="153"/>
      <c r="LBO1" s="153"/>
      <c r="LBP1" s="153"/>
      <c r="LBQ1" s="153"/>
      <c r="LBR1" s="153"/>
      <c r="LBS1" s="153"/>
      <c r="LBT1" s="153"/>
      <c r="LBU1" s="153"/>
      <c r="LBV1" s="153"/>
      <c r="LBW1" s="153"/>
      <c r="LBX1" s="153"/>
      <c r="LBY1" s="153"/>
      <c r="LBZ1" s="153"/>
      <c r="LCA1" s="153"/>
      <c r="LCB1" s="153"/>
      <c r="LCC1" s="153"/>
      <c r="LCD1" s="153"/>
      <c r="LCE1" s="153"/>
      <c r="LCF1" s="153"/>
      <c r="LCG1" s="153"/>
      <c r="LCH1" s="153"/>
      <c r="LCI1" s="153"/>
      <c r="LCJ1" s="153"/>
      <c r="LCK1" s="153"/>
      <c r="LCL1" s="153"/>
      <c r="LCM1" s="153"/>
      <c r="LCN1" s="153"/>
      <c r="LCO1" s="153"/>
      <c r="LCP1" s="153"/>
      <c r="LCQ1" s="153"/>
      <c r="LCR1" s="153"/>
      <c r="LCS1" s="153"/>
      <c r="LCT1" s="153"/>
      <c r="LCU1" s="153"/>
      <c r="LCV1" s="153"/>
      <c r="LCW1" s="153"/>
      <c r="LCX1" s="153"/>
      <c r="LCY1" s="153"/>
      <c r="LCZ1" s="153"/>
      <c r="LDA1" s="153"/>
      <c r="LDB1" s="153"/>
      <c r="LDC1" s="153"/>
      <c r="LDD1" s="153"/>
      <c r="LDE1" s="153"/>
      <c r="LDF1" s="153"/>
      <c r="LDG1" s="153"/>
      <c r="LDH1" s="153"/>
      <c r="LDI1" s="153"/>
      <c r="LDJ1" s="153"/>
      <c r="LDK1" s="153"/>
      <c r="LDL1" s="153"/>
      <c r="LDM1" s="153"/>
      <c r="LDN1" s="153"/>
      <c r="LDO1" s="153"/>
      <c r="LDP1" s="153"/>
      <c r="LDQ1" s="153"/>
      <c r="LDR1" s="153"/>
      <c r="LDS1" s="153"/>
      <c r="LDT1" s="153"/>
      <c r="LDU1" s="153"/>
      <c r="LDV1" s="153"/>
      <c r="LDW1" s="153"/>
      <c r="LDX1" s="153"/>
      <c r="LDY1" s="153"/>
      <c r="LDZ1" s="153"/>
      <c r="LEA1" s="153"/>
      <c r="LEB1" s="153"/>
      <c r="LEC1" s="153"/>
      <c r="LED1" s="153"/>
      <c r="LEE1" s="153"/>
      <c r="LEF1" s="153"/>
      <c r="LEG1" s="153"/>
      <c r="LEH1" s="153"/>
      <c r="LEI1" s="153"/>
      <c r="LEJ1" s="153"/>
      <c r="LEK1" s="153"/>
      <c r="LEL1" s="153"/>
      <c r="LEM1" s="153"/>
      <c r="LEN1" s="153"/>
      <c r="LEO1" s="153"/>
      <c r="LEP1" s="153"/>
      <c r="LEQ1" s="153"/>
      <c r="LER1" s="153"/>
      <c r="LES1" s="153"/>
      <c r="LET1" s="153"/>
      <c r="LEU1" s="153"/>
      <c r="LEV1" s="153"/>
      <c r="LEW1" s="153"/>
      <c r="LEX1" s="153"/>
      <c r="LEY1" s="153"/>
      <c r="LEZ1" s="153"/>
      <c r="LFA1" s="153"/>
      <c r="LFB1" s="153"/>
      <c r="LFC1" s="153"/>
      <c r="LFD1" s="153"/>
      <c r="LFE1" s="153"/>
      <c r="LFF1" s="153"/>
      <c r="LFG1" s="153"/>
      <c r="LFH1" s="153"/>
      <c r="LFI1" s="153"/>
      <c r="LFJ1" s="153"/>
      <c r="LFK1" s="153"/>
      <c r="LFL1" s="153"/>
      <c r="LFM1" s="153"/>
      <c r="LFN1" s="153"/>
      <c r="LFO1" s="153"/>
      <c r="LFP1" s="153"/>
      <c r="LFQ1" s="153"/>
      <c r="LFR1" s="153"/>
      <c r="LFS1" s="153"/>
      <c r="LFT1" s="153"/>
      <c r="LFU1" s="153"/>
      <c r="LFV1" s="153"/>
      <c r="LFW1" s="153"/>
      <c r="LFX1" s="153"/>
      <c r="LFY1" s="153"/>
      <c r="LFZ1" s="153"/>
      <c r="LGA1" s="153"/>
      <c r="LGB1" s="153"/>
      <c r="LGC1" s="153"/>
      <c r="LGD1" s="153"/>
      <c r="LGE1" s="153"/>
      <c r="LGF1" s="153"/>
      <c r="LGG1" s="153"/>
      <c r="LGH1" s="153"/>
      <c r="LGI1" s="153"/>
      <c r="LGJ1" s="153"/>
      <c r="LGK1" s="153"/>
      <c r="LGL1" s="153"/>
      <c r="LGM1" s="153"/>
      <c r="LGN1" s="153"/>
      <c r="LGO1" s="153"/>
      <c r="LGP1" s="153"/>
      <c r="LGQ1" s="153"/>
      <c r="LGR1" s="153"/>
      <c r="LGS1" s="153"/>
      <c r="LGT1" s="153"/>
      <c r="LGU1" s="153"/>
      <c r="LGV1" s="153"/>
      <c r="LGW1" s="153"/>
      <c r="LGX1" s="153"/>
      <c r="LGY1" s="153"/>
      <c r="LGZ1" s="153"/>
      <c r="LHA1" s="153"/>
      <c r="LHB1" s="153"/>
      <c r="LHC1" s="153"/>
      <c r="LHD1" s="153"/>
      <c r="LHE1" s="153"/>
      <c r="LHF1" s="153"/>
      <c r="LHG1" s="153"/>
      <c r="LHH1" s="153"/>
      <c r="LHI1" s="153"/>
      <c r="LHJ1" s="153"/>
      <c r="LHK1" s="153"/>
      <c r="LHL1" s="153"/>
      <c r="LHM1" s="153"/>
      <c r="LHN1" s="153"/>
      <c r="LHO1" s="153"/>
      <c r="LHP1" s="153"/>
      <c r="LHQ1" s="153"/>
      <c r="LHR1" s="153"/>
      <c r="LHS1" s="153"/>
      <c r="LHT1" s="153"/>
      <c r="LHU1" s="153"/>
      <c r="LHV1" s="153"/>
      <c r="LHW1" s="153"/>
      <c r="LHX1" s="153"/>
      <c r="LHY1" s="153"/>
      <c r="LHZ1" s="153"/>
      <c r="LIA1" s="153"/>
      <c r="LIB1" s="153"/>
      <c r="LIC1" s="153"/>
      <c r="LID1" s="153"/>
      <c r="LIE1" s="153"/>
      <c r="LIF1" s="153"/>
      <c r="LIG1" s="153"/>
      <c r="LIH1" s="153"/>
      <c r="LII1" s="153"/>
      <c r="LIJ1" s="153"/>
      <c r="LIK1" s="153"/>
      <c r="LIL1" s="153"/>
      <c r="LIM1" s="153"/>
      <c r="LIN1" s="153"/>
      <c r="LIO1" s="153"/>
      <c r="LIP1" s="153"/>
      <c r="LIQ1" s="153"/>
      <c r="LIR1" s="153"/>
      <c r="LIS1" s="153"/>
      <c r="LIT1" s="153"/>
      <c r="LIU1" s="153"/>
      <c r="LIV1" s="153"/>
      <c r="LIW1" s="153"/>
      <c r="LIX1" s="153"/>
      <c r="LIY1" s="153"/>
      <c r="LIZ1" s="153"/>
      <c r="LJA1" s="153"/>
      <c r="LJB1" s="153"/>
      <c r="LJC1" s="153"/>
      <c r="LJD1" s="153"/>
      <c r="LJE1" s="153"/>
      <c r="LJF1" s="153"/>
      <c r="LJG1" s="153"/>
      <c r="LJH1" s="153"/>
      <c r="LJI1" s="153"/>
      <c r="LJJ1" s="153"/>
      <c r="LJK1" s="153"/>
      <c r="LJL1" s="153"/>
      <c r="LJM1" s="153"/>
      <c r="LJN1" s="153"/>
      <c r="LJO1" s="153"/>
      <c r="LJP1" s="153"/>
      <c r="LJQ1" s="153"/>
      <c r="LJR1" s="153"/>
      <c r="LJS1" s="153"/>
      <c r="LJT1" s="153"/>
      <c r="LJU1" s="153"/>
      <c r="LJV1" s="153"/>
      <c r="LJW1" s="153"/>
      <c r="LJX1" s="153"/>
      <c r="LJY1" s="153"/>
      <c r="LJZ1" s="153"/>
      <c r="LKA1" s="153"/>
      <c r="LKB1" s="153"/>
      <c r="LKC1" s="153"/>
      <c r="LKD1" s="153"/>
      <c r="LKE1" s="153"/>
      <c r="LKF1" s="153"/>
      <c r="LKG1" s="153"/>
      <c r="LKH1" s="153"/>
      <c r="LKI1" s="153"/>
      <c r="LKJ1" s="153"/>
      <c r="LKK1" s="153"/>
      <c r="LKL1" s="153"/>
      <c r="LKM1" s="153"/>
      <c r="LKN1" s="153"/>
      <c r="LKO1" s="153"/>
      <c r="LKP1" s="153"/>
      <c r="LKQ1" s="153"/>
      <c r="LKR1" s="153"/>
      <c r="LKS1" s="153"/>
      <c r="LKT1" s="153"/>
      <c r="LKU1" s="153"/>
      <c r="LKV1" s="153"/>
      <c r="LKW1" s="153"/>
      <c r="LKX1" s="153"/>
      <c r="LKY1" s="153"/>
      <c r="LKZ1" s="153"/>
      <c r="LLA1" s="153"/>
      <c r="LLB1" s="153"/>
      <c r="LLC1" s="153"/>
      <c r="LLD1" s="153"/>
      <c r="LLE1" s="153"/>
      <c r="LLF1" s="153"/>
      <c r="LLG1" s="153"/>
      <c r="LLH1" s="153"/>
      <c r="LLI1" s="153"/>
      <c r="LLJ1" s="153"/>
      <c r="LLK1" s="153"/>
      <c r="LLL1" s="153"/>
      <c r="LLM1" s="153"/>
      <c r="LLN1" s="153"/>
      <c r="LLO1" s="153"/>
      <c r="LLP1" s="153"/>
      <c r="LLQ1" s="153"/>
      <c r="LLR1" s="153"/>
      <c r="LLS1" s="153"/>
      <c r="LLT1" s="153"/>
      <c r="LLU1" s="153"/>
      <c r="LLV1" s="153"/>
      <c r="LLW1" s="153"/>
      <c r="LLX1" s="153"/>
      <c r="LLY1" s="153"/>
      <c r="LLZ1" s="153"/>
      <c r="LMA1" s="153"/>
      <c r="LMB1" s="153"/>
      <c r="LMC1" s="153"/>
      <c r="LMD1" s="153"/>
      <c r="LME1" s="153"/>
      <c r="LMF1" s="153"/>
      <c r="LMG1" s="153"/>
      <c r="LMH1" s="153"/>
      <c r="LMI1" s="153"/>
      <c r="LMJ1" s="153"/>
      <c r="LMK1" s="153"/>
      <c r="LML1" s="153"/>
      <c r="LMM1" s="153"/>
      <c r="LMN1" s="153"/>
      <c r="LMO1" s="153"/>
      <c r="LMP1" s="153"/>
      <c r="LMQ1" s="153"/>
      <c r="LMR1" s="153"/>
      <c r="LMS1" s="153"/>
      <c r="LMT1" s="153"/>
      <c r="LMU1" s="153"/>
      <c r="LMV1" s="153"/>
      <c r="LMW1" s="153"/>
      <c r="LMX1" s="153"/>
      <c r="LMY1" s="153"/>
      <c r="LMZ1" s="153"/>
      <c r="LNA1" s="153"/>
      <c r="LNB1" s="153"/>
      <c r="LNC1" s="153"/>
      <c r="LND1" s="153"/>
      <c r="LNE1" s="153"/>
      <c r="LNF1" s="153"/>
      <c r="LNG1" s="153"/>
      <c r="LNH1" s="153"/>
      <c r="LNI1" s="153"/>
      <c r="LNJ1" s="153"/>
      <c r="LNK1" s="153"/>
      <c r="LNL1" s="153"/>
      <c r="LNM1" s="153"/>
      <c r="LNN1" s="153"/>
      <c r="LNO1" s="153"/>
      <c r="LNP1" s="153"/>
      <c r="LNQ1" s="153"/>
      <c r="LNR1" s="153"/>
      <c r="LNS1" s="153"/>
      <c r="LNT1" s="153"/>
      <c r="LNU1" s="153"/>
      <c r="LNV1" s="153"/>
      <c r="LNW1" s="153"/>
      <c r="LNX1" s="153"/>
      <c r="LNY1" s="153"/>
      <c r="LNZ1" s="153"/>
      <c r="LOA1" s="153"/>
      <c r="LOB1" s="153"/>
      <c r="LOC1" s="153"/>
      <c r="LOD1" s="153"/>
      <c r="LOE1" s="153"/>
      <c r="LOF1" s="153"/>
      <c r="LOG1" s="153"/>
      <c r="LOH1" s="153"/>
      <c r="LOI1" s="153"/>
      <c r="LOJ1" s="153"/>
      <c r="LOK1" s="153"/>
      <c r="LOL1" s="153"/>
      <c r="LOM1" s="153"/>
      <c r="LON1" s="153"/>
      <c r="LOO1" s="153"/>
      <c r="LOP1" s="153"/>
      <c r="LOQ1" s="153"/>
      <c r="LOR1" s="153"/>
      <c r="LOS1" s="153"/>
      <c r="LOT1" s="153"/>
      <c r="LOU1" s="153"/>
      <c r="LOV1" s="153"/>
      <c r="LOW1" s="153"/>
      <c r="LOX1" s="153"/>
      <c r="LOY1" s="153"/>
      <c r="LOZ1" s="153"/>
      <c r="LPA1" s="153"/>
      <c r="LPB1" s="153"/>
      <c r="LPC1" s="153"/>
      <c r="LPD1" s="153"/>
      <c r="LPE1" s="153"/>
      <c r="LPF1" s="153"/>
      <c r="LPG1" s="153"/>
      <c r="LPH1" s="153"/>
      <c r="LPI1" s="153"/>
      <c r="LPJ1" s="153"/>
      <c r="LPK1" s="153"/>
      <c r="LPL1" s="153"/>
      <c r="LPM1" s="153"/>
      <c r="LPN1" s="153"/>
      <c r="LPO1" s="153"/>
      <c r="LPP1" s="153"/>
      <c r="LPQ1" s="153"/>
      <c r="LPR1" s="153"/>
      <c r="LPS1" s="153"/>
      <c r="LPT1" s="153"/>
      <c r="LPU1" s="153"/>
      <c r="LPV1" s="153"/>
      <c r="LPW1" s="153"/>
      <c r="LPX1" s="153"/>
      <c r="LPY1" s="153"/>
      <c r="LPZ1" s="153"/>
      <c r="LQA1" s="153"/>
      <c r="LQB1" s="153"/>
      <c r="LQC1" s="153"/>
      <c r="LQD1" s="153"/>
      <c r="LQE1" s="153"/>
      <c r="LQF1" s="153"/>
      <c r="LQG1" s="153"/>
      <c r="LQH1" s="153"/>
      <c r="LQI1" s="153"/>
      <c r="LQJ1" s="153"/>
      <c r="LQK1" s="153"/>
      <c r="LQL1" s="153"/>
      <c r="LQM1" s="153"/>
      <c r="LQN1" s="153"/>
      <c r="LQO1" s="153"/>
      <c r="LQP1" s="153"/>
      <c r="LQQ1" s="153"/>
      <c r="LQR1" s="153"/>
      <c r="LQS1" s="153"/>
      <c r="LQT1" s="153"/>
      <c r="LQU1" s="153"/>
      <c r="LQV1" s="153"/>
      <c r="LQW1" s="153"/>
      <c r="LQX1" s="153"/>
      <c r="LQY1" s="153"/>
      <c r="LQZ1" s="153"/>
      <c r="LRA1" s="153"/>
      <c r="LRB1" s="153"/>
      <c r="LRC1" s="153"/>
      <c r="LRD1" s="153"/>
      <c r="LRE1" s="153"/>
      <c r="LRF1" s="153"/>
      <c r="LRG1" s="153"/>
      <c r="LRH1" s="153"/>
      <c r="LRI1" s="153"/>
      <c r="LRJ1" s="153"/>
      <c r="LRK1" s="153"/>
      <c r="LRL1" s="153"/>
      <c r="LRM1" s="153"/>
      <c r="LRN1" s="153"/>
      <c r="LRO1" s="153"/>
      <c r="LRP1" s="153"/>
      <c r="LRQ1" s="153"/>
      <c r="LRR1" s="153"/>
      <c r="LRS1" s="153"/>
      <c r="LRT1" s="153"/>
      <c r="LRU1" s="153"/>
      <c r="LRV1" s="153"/>
      <c r="LRW1" s="153"/>
      <c r="LRX1" s="153"/>
      <c r="LRY1" s="153"/>
      <c r="LRZ1" s="153"/>
      <c r="LSA1" s="153"/>
      <c r="LSB1" s="153"/>
      <c r="LSC1" s="153"/>
      <c r="LSD1" s="153"/>
      <c r="LSE1" s="153"/>
      <c r="LSF1" s="153"/>
      <c r="LSG1" s="153"/>
      <c r="LSH1" s="153"/>
      <c r="LSI1" s="153"/>
      <c r="LSJ1" s="153"/>
      <c r="LSK1" s="153"/>
      <c r="LSL1" s="153"/>
      <c r="LSM1" s="153"/>
      <c r="LSN1" s="153"/>
      <c r="LSO1" s="153"/>
      <c r="LSP1" s="153"/>
      <c r="LSQ1" s="153"/>
      <c r="LSR1" s="153"/>
      <c r="LSS1" s="153"/>
      <c r="LST1" s="153"/>
      <c r="LSU1" s="153"/>
      <c r="LSV1" s="153"/>
      <c r="LSW1" s="153"/>
      <c r="LSX1" s="153"/>
      <c r="LSY1" s="153"/>
      <c r="LSZ1" s="153"/>
      <c r="LTA1" s="153"/>
      <c r="LTB1" s="153"/>
      <c r="LTC1" s="153"/>
      <c r="LTD1" s="153"/>
      <c r="LTE1" s="153"/>
      <c r="LTF1" s="153"/>
      <c r="LTG1" s="153"/>
      <c r="LTH1" s="153"/>
      <c r="LTI1" s="153"/>
      <c r="LTJ1" s="153"/>
      <c r="LTK1" s="153"/>
      <c r="LTL1" s="153"/>
      <c r="LTM1" s="153"/>
      <c r="LTN1" s="153"/>
      <c r="LTO1" s="153"/>
      <c r="LTP1" s="153"/>
      <c r="LTQ1" s="153"/>
      <c r="LTR1" s="153"/>
      <c r="LTS1" s="153"/>
      <c r="LTT1" s="153"/>
      <c r="LTU1" s="153"/>
      <c r="LTV1" s="153"/>
      <c r="LTW1" s="153"/>
      <c r="LTX1" s="153"/>
      <c r="LTY1" s="153"/>
      <c r="LTZ1" s="153"/>
      <c r="LUA1" s="153"/>
      <c r="LUB1" s="153"/>
      <c r="LUC1" s="153"/>
      <c r="LUD1" s="153"/>
      <c r="LUE1" s="153"/>
      <c r="LUF1" s="153"/>
      <c r="LUG1" s="153"/>
      <c r="LUH1" s="153"/>
      <c r="LUI1" s="153"/>
      <c r="LUJ1" s="153"/>
      <c r="LUK1" s="153"/>
      <c r="LUL1" s="153"/>
      <c r="LUM1" s="153"/>
      <c r="LUN1" s="153"/>
      <c r="LUO1" s="153"/>
      <c r="LUP1" s="153"/>
      <c r="LUQ1" s="153"/>
      <c r="LUR1" s="153"/>
      <c r="LUS1" s="153"/>
      <c r="LUT1" s="153"/>
      <c r="LUU1" s="153"/>
      <c r="LUV1" s="153"/>
      <c r="LUW1" s="153"/>
      <c r="LUX1" s="153"/>
      <c r="LUY1" s="153"/>
      <c r="LUZ1" s="153"/>
      <c r="LVA1" s="153"/>
      <c r="LVB1" s="153"/>
      <c r="LVC1" s="153"/>
      <c r="LVD1" s="153"/>
      <c r="LVE1" s="153"/>
      <c r="LVF1" s="153"/>
      <c r="LVG1" s="153"/>
      <c r="LVH1" s="153"/>
      <c r="LVI1" s="153"/>
      <c r="LVJ1" s="153"/>
      <c r="LVK1" s="153"/>
      <c r="LVL1" s="153"/>
      <c r="LVM1" s="153"/>
      <c r="LVN1" s="153"/>
      <c r="LVO1" s="153"/>
      <c r="LVP1" s="153"/>
      <c r="LVQ1" s="153"/>
      <c r="LVR1" s="153"/>
      <c r="LVS1" s="153"/>
      <c r="LVT1" s="153"/>
      <c r="LVU1" s="153"/>
      <c r="LVV1" s="153"/>
      <c r="LVW1" s="153"/>
      <c r="LVX1" s="153"/>
      <c r="LVY1" s="153"/>
      <c r="LVZ1" s="153"/>
      <c r="LWA1" s="153"/>
      <c r="LWB1" s="153"/>
      <c r="LWC1" s="153"/>
      <c r="LWD1" s="153"/>
      <c r="LWE1" s="153"/>
      <c r="LWF1" s="153"/>
      <c r="LWG1" s="153"/>
      <c r="LWH1" s="153"/>
      <c r="LWI1" s="153"/>
      <c r="LWJ1" s="153"/>
      <c r="LWK1" s="153"/>
      <c r="LWL1" s="153"/>
      <c r="LWM1" s="153"/>
      <c r="LWN1" s="153"/>
      <c r="LWO1" s="153"/>
      <c r="LWP1" s="153"/>
      <c r="LWQ1" s="153"/>
      <c r="LWR1" s="153"/>
      <c r="LWS1" s="153"/>
      <c r="LWT1" s="153"/>
      <c r="LWU1" s="153"/>
      <c r="LWV1" s="153"/>
      <c r="LWW1" s="153"/>
      <c r="LWX1" s="153"/>
      <c r="LWY1" s="153"/>
      <c r="LWZ1" s="153"/>
      <c r="LXA1" s="153"/>
      <c r="LXB1" s="153"/>
      <c r="LXC1" s="153"/>
      <c r="LXD1" s="153"/>
      <c r="LXE1" s="153"/>
      <c r="LXF1" s="153"/>
      <c r="LXG1" s="153"/>
      <c r="LXH1" s="153"/>
      <c r="LXI1" s="153"/>
      <c r="LXJ1" s="153"/>
      <c r="LXK1" s="153"/>
      <c r="LXL1" s="153"/>
      <c r="LXM1" s="153"/>
      <c r="LXN1" s="153"/>
      <c r="LXO1" s="153"/>
      <c r="LXP1" s="153"/>
      <c r="LXQ1" s="153"/>
      <c r="LXR1" s="153"/>
      <c r="LXS1" s="153"/>
      <c r="LXT1" s="153"/>
      <c r="LXU1" s="153"/>
      <c r="LXV1" s="153"/>
      <c r="LXW1" s="153"/>
      <c r="LXX1" s="153"/>
      <c r="LXY1" s="153"/>
      <c r="LXZ1" s="153"/>
      <c r="LYA1" s="153"/>
      <c r="LYB1" s="153"/>
      <c r="LYC1" s="153"/>
      <c r="LYD1" s="153"/>
      <c r="LYE1" s="153"/>
      <c r="LYF1" s="153"/>
      <c r="LYG1" s="153"/>
      <c r="LYH1" s="153"/>
      <c r="LYI1" s="153"/>
      <c r="LYJ1" s="153"/>
      <c r="LYK1" s="153"/>
      <c r="LYL1" s="153"/>
      <c r="LYM1" s="153"/>
      <c r="LYN1" s="153"/>
      <c r="LYO1" s="153"/>
      <c r="LYP1" s="153"/>
      <c r="LYQ1" s="153"/>
      <c r="LYR1" s="153"/>
      <c r="LYS1" s="153"/>
      <c r="LYT1" s="153"/>
      <c r="LYU1" s="153"/>
      <c r="LYV1" s="153"/>
      <c r="LYW1" s="153"/>
      <c r="LYX1" s="153"/>
      <c r="LYY1" s="153"/>
      <c r="LYZ1" s="153"/>
      <c r="LZA1" s="153"/>
      <c r="LZB1" s="153"/>
      <c r="LZC1" s="153"/>
      <c r="LZD1" s="153"/>
      <c r="LZE1" s="153"/>
      <c r="LZF1" s="153"/>
      <c r="LZG1" s="153"/>
      <c r="LZH1" s="153"/>
      <c r="LZI1" s="153"/>
      <c r="LZJ1" s="153"/>
      <c r="LZK1" s="153"/>
      <c r="LZL1" s="153"/>
      <c r="LZM1" s="153"/>
      <c r="LZN1" s="153"/>
      <c r="LZO1" s="153"/>
      <c r="LZP1" s="153"/>
      <c r="LZQ1" s="153"/>
      <c r="LZR1" s="153"/>
      <c r="LZS1" s="153"/>
      <c r="LZT1" s="153"/>
      <c r="LZU1" s="153"/>
      <c r="LZV1" s="153"/>
      <c r="LZW1" s="153"/>
      <c r="LZX1" s="153"/>
      <c r="LZY1" s="153"/>
      <c r="LZZ1" s="153"/>
      <c r="MAA1" s="153"/>
      <c r="MAB1" s="153"/>
      <c r="MAC1" s="153"/>
      <c r="MAD1" s="153"/>
      <c r="MAE1" s="153"/>
      <c r="MAF1" s="153"/>
      <c r="MAG1" s="153"/>
      <c r="MAH1" s="153"/>
      <c r="MAI1" s="153"/>
      <c r="MAJ1" s="153"/>
      <c r="MAK1" s="153"/>
      <c r="MAL1" s="153"/>
      <c r="MAM1" s="153"/>
      <c r="MAN1" s="153"/>
      <c r="MAO1" s="153"/>
      <c r="MAP1" s="153"/>
      <c r="MAQ1" s="153"/>
      <c r="MAR1" s="153"/>
      <c r="MAS1" s="153"/>
      <c r="MAT1" s="153"/>
      <c r="MAU1" s="153"/>
      <c r="MAV1" s="153"/>
      <c r="MAW1" s="153"/>
      <c r="MAX1" s="153"/>
      <c r="MAY1" s="153"/>
      <c r="MAZ1" s="153"/>
      <c r="MBA1" s="153"/>
      <c r="MBB1" s="153"/>
      <c r="MBC1" s="153"/>
      <c r="MBD1" s="153"/>
      <c r="MBE1" s="153"/>
      <c r="MBF1" s="153"/>
      <c r="MBG1" s="153"/>
      <c r="MBH1" s="153"/>
      <c r="MBI1" s="153"/>
      <c r="MBJ1" s="153"/>
      <c r="MBK1" s="153"/>
      <c r="MBL1" s="153"/>
      <c r="MBM1" s="153"/>
      <c r="MBN1" s="153"/>
      <c r="MBO1" s="153"/>
      <c r="MBP1" s="153"/>
      <c r="MBQ1" s="153"/>
      <c r="MBR1" s="153"/>
      <c r="MBS1" s="153"/>
      <c r="MBT1" s="153"/>
      <c r="MBU1" s="153"/>
      <c r="MBV1" s="153"/>
      <c r="MBW1" s="153"/>
      <c r="MBX1" s="153"/>
      <c r="MBY1" s="153"/>
      <c r="MBZ1" s="153"/>
      <c r="MCA1" s="153"/>
      <c r="MCB1" s="153"/>
      <c r="MCC1" s="153"/>
      <c r="MCD1" s="153"/>
      <c r="MCE1" s="153"/>
      <c r="MCF1" s="153"/>
      <c r="MCG1" s="153"/>
      <c r="MCH1" s="153"/>
      <c r="MCI1" s="153"/>
      <c r="MCJ1" s="153"/>
      <c r="MCK1" s="153"/>
      <c r="MCL1" s="153"/>
      <c r="MCM1" s="153"/>
      <c r="MCN1" s="153"/>
      <c r="MCO1" s="153"/>
      <c r="MCP1" s="153"/>
      <c r="MCQ1" s="153"/>
      <c r="MCR1" s="153"/>
      <c r="MCS1" s="153"/>
      <c r="MCT1" s="153"/>
      <c r="MCU1" s="153"/>
      <c r="MCV1" s="153"/>
      <c r="MCW1" s="153"/>
      <c r="MCX1" s="153"/>
      <c r="MCY1" s="153"/>
      <c r="MCZ1" s="153"/>
      <c r="MDA1" s="153"/>
      <c r="MDB1" s="153"/>
      <c r="MDC1" s="153"/>
      <c r="MDD1" s="153"/>
      <c r="MDE1" s="153"/>
      <c r="MDF1" s="153"/>
      <c r="MDG1" s="153"/>
      <c r="MDH1" s="153"/>
      <c r="MDI1" s="153"/>
      <c r="MDJ1" s="153"/>
      <c r="MDK1" s="153"/>
      <c r="MDL1" s="153"/>
      <c r="MDM1" s="153"/>
      <c r="MDN1" s="153"/>
      <c r="MDO1" s="153"/>
      <c r="MDP1" s="153"/>
      <c r="MDQ1" s="153"/>
      <c r="MDR1" s="153"/>
      <c r="MDS1" s="153"/>
      <c r="MDT1" s="153"/>
      <c r="MDU1" s="153"/>
      <c r="MDV1" s="153"/>
      <c r="MDW1" s="153"/>
      <c r="MDX1" s="153"/>
      <c r="MDY1" s="153"/>
      <c r="MDZ1" s="153"/>
      <c r="MEA1" s="153"/>
      <c r="MEB1" s="153"/>
      <c r="MEC1" s="153"/>
      <c r="MED1" s="153"/>
      <c r="MEE1" s="153"/>
      <c r="MEF1" s="153"/>
      <c r="MEG1" s="153"/>
      <c r="MEH1" s="153"/>
      <c r="MEI1" s="153"/>
      <c r="MEJ1" s="153"/>
      <c r="MEK1" s="153"/>
      <c r="MEL1" s="153"/>
      <c r="MEM1" s="153"/>
      <c r="MEN1" s="153"/>
      <c r="MEO1" s="153"/>
      <c r="MEP1" s="153"/>
      <c r="MEQ1" s="153"/>
      <c r="MER1" s="153"/>
      <c r="MES1" s="153"/>
      <c r="MET1" s="153"/>
      <c r="MEU1" s="153"/>
      <c r="MEV1" s="153"/>
      <c r="MEW1" s="153"/>
      <c r="MEX1" s="153"/>
      <c r="MEY1" s="153"/>
      <c r="MEZ1" s="153"/>
      <c r="MFA1" s="153"/>
      <c r="MFB1" s="153"/>
      <c r="MFC1" s="153"/>
      <c r="MFD1" s="153"/>
      <c r="MFE1" s="153"/>
      <c r="MFF1" s="153"/>
      <c r="MFG1" s="153"/>
      <c r="MFH1" s="153"/>
      <c r="MFI1" s="153"/>
      <c r="MFJ1" s="153"/>
      <c r="MFK1" s="153"/>
      <c r="MFL1" s="153"/>
      <c r="MFM1" s="153"/>
      <c r="MFN1" s="153"/>
      <c r="MFO1" s="153"/>
      <c r="MFP1" s="153"/>
      <c r="MFQ1" s="153"/>
      <c r="MFR1" s="153"/>
      <c r="MFS1" s="153"/>
      <c r="MFT1" s="153"/>
      <c r="MFU1" s="153"/>
      <c r="MFV1" s="153"/>
      <c r="MFW1" s="153"/>
      <c r="MFX1" s="153"/>
      <c r="MFY1" s="153"/>
      <c r="MFZ1" s="153"/>
      <c r="MGA1" s="153"/>
      <c r="MGB1" s="153"/>
      <c r="MGC1" s="153"/>
      <c r="MGD1" s="153"/>
      <c r="MGE1" s="153"/>
      <c r="MGF1" s="153"/>
      <c r="MGG1" s="153"/>
      <c r="MGH1" s="153"/>
      <c r="MGI1" s="153"/>
      <c r="MGJ1" s="153"/>
      <c r="MGK1" s="153"/>
      <c r="MGL1" s="153"/>
      <c r="MGM1" s="153"/>
      <c r="MGN1" s="153"/>
      <c r="MGO1" s="153"/>
      <c r="MGP1" s="153"/>
      <c r="MGQ1" s="153"/>
      <c r="MGR1" s="153"/>
      <c r="MGS1" s="153"/>
      <c r="MGT1" s="153"/>
      <c r="MGU1" s="153"/>
      <c r="MGV1" s="153"/>
      <c r="MGW1" s="153"/>
      <c r="MGX1" s="153"/>
      <c r="MGY1" s="153"/>
      <c r="MGZ1" s="153"/>
      <c r="MHA1" s="153"/>
      <c r="MHB1" s="153"/>
      <c r="MHC1" s="153"/>
      <c r="MHD1" s="153"/>
      <c r="MHE1" s="153"/>
      <c r="MHF1" s="153"/>
      <c r="MHG1" s="153"/>
      <c r="MHH1" s="153"/>
      <c r="MHI1" s="153"/>
      <c r="MHJ1" s="153"/>
      <c r="MHK1" s="153"/>
      <c r="MHL1" s="153"/>
      <c r="MHM1" s="153"/>
      <c r="MHN1" s="153"/>
      <c r="MHO1" s="153"/>
      <c r="MHP1" s="153"/>
      <c r="MHQ1" s="153"/>
      <c r="MHR1" s="153"/>
      <c r="MHS1" s="153"/>
      <c r="MHT1" s="153"/>
      <c r="MHU1" s="153"/>
      <c r="MHV1" s="153"/>
      <c r="MHW1" s="153"/>
      <c r="MHX1" s="153"/>
      <c r="MHY1" s="153"/>
      <c r="MHZ1" s="153"/>
      <c r="MIA1" s="153"/>
      <c r="MIB1" s="153"/>
      <c r="MIC1" s="153"/>
      <c r="MID1" s="153"/>
      <c r="MIE1" s="153"/>
      <c r="MIF1" s="153"/>
      <c r="MIG1" s="153"/>
      <c r="MIH1" s="153"/>
      <c r="MII1" s="153"/>
      <c r="MIJ1" s="153"/>
      <c r="MIK1" s="153"/>
      <c r="MIL1" s="153"/>
      <c r="MIM1" s="153"/>
      <c r="MIN1" s="153"/>
      <c r="MIO1" s="153"/>
      <c r="MIP1" s="153"/>
      <c r="MIQ1" s="153"/>
      <c r="MIR1" s="153"/>
      <c r="MIS1" s="153"/>
      <c r="MIT1" s="153"/>
      <c r="MIU1" s="153"/>
      <c r="MIV1" s="153"/>
      <c r="MIW1" s="153"/>
      <c r="MIX1" s="153"/>
      <c r="MIY1" s="153"/>
      <c r="MIZ1" s="153"/>
      <c r="MJA1" s="153"/>
      <c r="MJB1" s="153"/>
      <c r="MJC1" s="153"/>
      <c r="MJD1" s="153"/>
      <c r="MJE1" s="153"/>
      <c r="MJF1" s="153"/>
      <c r="MJG1" s="153"/>
      <c r="MJH1" s="153"/>
      <c r="MJI1" s="153"/>
      <c r="MJJ1" s="153"/>
      <c r="MJK1" s="153"/>
      <c r="MJL1" s="153"/>
      <c r="MJM1" s="153"/>
      <c r="MJN1" s="153"/>
      <c r="MJO1" s="153"/>
      <c r="MJP1" s="153"/>
      <c r="MJQ1" s="153"/>
      <c r="MJR1" s="153"/>
      <c r="MJS1" s="153"/>
      <c r="MJT1" s="153"/>
      <c r="MJU1" s="153"/>
      <c r="MJV1" s="153"/>
      <c r="MJW1" s="153"/>
      <c r="MJX1" s="153"/>
      <c r="MJY1" s="153"/>
      <c r="MJZ1" s="153"/>
      <c r="MKA1" s="153"/>
      <c r="MKB1" s="153"/>
      <c r="MKC1" s="153"/>
      <c r="MKD1" s="153"/>
      <c r="MKE1" s="153"/>
      <c r="MKF1" s="153"/>
      <c r="MKG1" s="153"/>
      <c r="MKH1" s="153"/>
      <c r="MKI1" s="153"/>
      <c r="MKJ1" s="153"/>
      <c r="MKK1" s="153"/>
      <c r="MKL1" s="153"/>
      <c r="MKM1" s="153"/>
      <c r="MKN1" s="153"/>
      <c r="MKO1" s="153"/>
      <c r="MKP1" s="153"/>
      <c r="MKQ1" s="153"/>
      <c r="MKR1" s="153"/>
      <c r="MKS1" s="153"/>
      <c r="MKT1" s="153"/>
      <c r="MKU1" s="153"/>
      <c r="MKV1" s="153"/>
      <c r="MKW1" s="153"/>
      <c r="MKX1" s="153"/>
      <c r="MKY1" s="153"/>
      <c r="MKZ1" s="153"/>
      <c r="MLA1" s="153"/>
      <c r="MLB1" s="153"/>
      <c r="MLC1" s="153"/>
      <c r="MLD1" s="153"/>
      <c r="MLE1" s="153"/>
      <c r="MLF1" s="153"/>
      <c r="MLG1" s="153"/>
      <c r="MLH1" s="153"/>
      <c r="MLI1" s="153"/>
      <c r="MLJ1" s="153"/>
      <c r="MLK1" s="153"/>
      <c r="MLL1" s="153"/>
      <c r="MLM1" s="153"/>
      <c r="MLN1" s="153"/>
      <c r="MLO1" s="153"/>
      <c r="MLP1" s="153"/>
      <c r="MLQ1" s="153"/>
      <c r="MLR1" s="153"/>
      <c r="MLS1" s="153"/>
      <c r="MLT1" s="153"/>
      <c r="MLU1" s="153"/>
      <c r="MLV1" s="153"/>
      <c r="MLW1" s="153"/>
      <c r="MLX1" s="153"/>
      <c r="MLY1" s="153"/>
      <c r="MLZ1" s="153"/>
      <c r="MMA1" s="153"/>
      <c r="MMB1" s="153"/>
      <c r="MMC1" s="153"/>
      <c r="MMD1" s="153"/>
      <c r="MME1" s="153"/>
      <c r="MMF1" s="153"/>
      <c r="MMG1" s="153"/>
      <c r="MMH1" s="153"/>
      <c r="MMI1" s="153"/>
      <c r="MMJ1" s="153"/>
      <c r="MMK1" s="153"/>
      <c r="MML1" s="153"/>
      <c r="MMM1" s="153"/>
      <c r="MMN1" s="153"/>
      <c r="MMO1" s="153"/>
      <c r="MMP1" s="153"/>
      <c r="MMQ1" s="153"/>
      <c r="MMR1" s="153"/>
      <c r="MMS1" s="153"/>
      <c r="MMT1" s="153"/>
      <c r="MMU1" s="153"/>
      <c r="MMV1" s="153"/>
      <c r="MMW1" s="153"/>
      <c r="MMX1" s="153"/>
      <c r="MMY1" s="153"/>
      <c r="MMZ1" s="153"/>
      <c r="MNA1" s="153"/>
      <c r="MNB1" s="153"/>
      <c r="MNC1" s="153"/>
      <c r="MND1" s="153"/>
      <c r="MNE1" s="153"/>
      <c r="MNF1" s="153"/>
      <c r="MNG1" s="153"/>
      <c r="MNH1" s="153"/>
      <c r="MNI1" s="153"/>
      <c r="MNJ1" s="153"/>
      <c r="MNK1" s="153"/>
      <c r="MNL1" s="153"/>
      <c r="MNM1" s="153"/>
      <c r="MNN1" s="153"/>
      <c r="MNO1" s="153"/>
      <c r="MNP1" s="153"/>
      <c r="MNQ1" s="153"/>
      <c r="MNR1" s="153"/>
      <c r="MNS1" s="153"/>
      <c r="MNT1" s="153"/>
      <c r="MNU1" s="153"/>
      <c r="MNV1" s="153"/>
      <c r="MNW1" s="153"/>
      <c r="MNX1" s="153"/>
      <c r="MNY1" s="153"/>
      <c r="MNZ1" s="153"/>
      <c r="MOA1" s="153"/>
      <c r="MOB1" s="153"/>
      <c r="MOC1" s="153"/>
      <c r="MOD1" s="153"/>
      <c r="MOE1" s="153"/>
      <c r="MOF1" s="153"/>
      <c r="MOG1" s="153"/>
      <c r="MOH1" s="153"/>
      <c r="MOI1" s="153"/>
      <c r="MOJ1" s="153"/>
      <c r="MOK1" s="153"/>
      <c r="MOL1" s="153"/>
      <c r="MOM1" s="153"/>
      <c r="MON1" s="153"/>
      <c r="MOO1" s="153"/>
      <c r="MOP1" s="153"/>
      <c r="MOQ1" s="153"/>
      <c r="MOR1" s="153"/>
      <c r="MOS1" s="153"/>
      <c r="MOT1" s="153"/>
      <c r="MOU1" s="153"/>
      <c r="MOV1" s="153"/>
      <c r="MOW1" s="153"/>
      <c r="MOX1" s="153"/>
      <c r="MOY1" s="153"/>
      <c r="MOZ1" s="153"/>
      <c r="MPA1" s="153"/>
      <c r="MPB1" s="153"/>
      <c r="MPC1" s="153"/>
      <c r="MPD1" s="153"/>
      <c r="MPE1" s="153"/>
      <c r="MPF1" s="153"/>
      <c r="MPG1" s="153"/>
      <c r="MPH1" s="153"/>
      <c r="MPI1" s="153"/>
      <c r="MPJ1" s="153"/>
      <c r="MPK1" s="153"/>
      <c r="MPL1" s="153"/>
      <c r="MPM1" s="153"/>
      <c r="MPN1" s="153"/>
      <c r="MPO1" s="153"/>
      <c r="MPP1" s="153"/>
      <c r="MPQ1" s="153"/>
      <c r="MPR1" s="153"/>
      <c r="MPS1" s="153"/>
      <c r="MPT1" s="153"/>
      <c r="MPU1" s="153"/>
      <c r="MPV1" s="153"/>
      <c r="MPW1" s="153"/>
      <c r="MPX1" s="153"/>
      <c r="MPY1" s="153"/>
      <c r="MPZ1" s="153"/>
      <c r="MQA1" s="153"/>
      <c r="MQB1" s="153"/>
      <c r="MQC1" s="153"/>
      <c r="MQD1" s="153"/>
      <c r="MQE1" s="153"/>
      <c r="MQF1" s="153"/>
      <c r="MQG1" s="153"/>
      <c r="MQH1" s="153"/>
      <c r="MQI1" s="153"/>
      <c r="MQJ1" s="153"/>
      <c r="MQK1" s="153"/>
      <c r="MQL1" s="153"/>
      <c r="MQM1" s="153"/>
      <c r="MQN1" s="153"/>
      <c r="MQO1" s="153"/>
      <c r="MQP1" s="153"/>
      <c r="MQQ1" s="153"/>
      <c r="MQR1" s="153"/>
      <c r="MQS1" s="153"/>
      <c r="MQT1" s="153"/>
      <c r="MQU1" s="153"/>
      <c r="MQV1" s="153"/>
      <c r="MQW1" s="153"/>
      <c r="MQX1" s="153"/>
      <c r="MQY1" s="153"/>
      <c r="MQZ1" s="153"/>
      <c r="MRA1" s="153"/>
      <c r="MRB1" s="153"/>
      <c r="MRC1" s="153"/>
      <c r="MRD1" s="153"/>
      <c r="MRE1" s="153"/>
      <c r="MRF1" s="153"/>
      <c r="MRG1" s="153"/>
      <c r="MRH1" s="153"/>
      <c r="MRI1" s="153"/>
      <c r="MRJ1" s="153"/>
      <c r="MRK1" s="153"/>
      <c r="MRL1" s="153"/>
      <c r="MRM1" s="153"/>
      <c r="MRN1" s="153"/>
      <c r="MRO1" s="153"/>
      <c r="MRP1" s="153"/>
      <c r="MRQ1" s="153"/>
      <c r="MRR1" s="153"/>
      <c r="MRS1" s="153"/>
      <c r="MRT1" s="153"/>
      <c r="MRU1" s="153"/>
      <c r="MRV1" s="153"/>
      <c r="MRW1" s="153"/>
      <c r="MRX1" s="153"/>
      <c r="MRY1" s="153"/>
      <c r="MRZ1" s="153"/>
      <c r="MSA1" s="153"/>
      <c r="MSB1" s="153"/>
      <c r="MSC1" s="153"/>
      <c r="MSD1" s="153"/>
      <c r="MSE1" s="153"/>
      <c r="MSF1" s="153"/>
      <c r="MSG1" s="153"/>
      <c r="MSH1" s="153"/>
      <c r="MSI1" s="153"/>
      <c r="MSJ1" s="153"/>
      <c r="MSK1" s="153"/>
      <c r="MSL1" s="153"/>
      <c r="MSM1" s="153"/>
      <c r="MSN1" s="153"/>
      <c r="MSO1" s="153"/>
      <c r="MSP1" s="153"/>
      <c r="MSQ1" s="153"/>
      <c r="MSR1" s="153"/>
      <c r="MSS1" s="153"/>
      <c r="MST1" s="153"/>
      <c r="MSU1" s="153"/>
      <c r="MSV1" s="153"/>
      <c r="MSW1" s="153"/>
      <c r="MSX1" s="153"/>
      <c r="MSY1" s="153"/>
      <c r="MSZ1" s="153"/>
      <c r="MTA1" s="153"/>
      <c r="MTB1" s="153"/>
      <c r="MTC1" s="153"/>
      <c r="MTD1" s="153"/>
      <c r="MTE1" s="153"/>
      <c r="MTF1" s="153"/>
      <c r="MTG1" s="153"/>
      <c r="MTH1" s="153"/>
      <c r="MTI1" s="153"/>
      <c r="MTJ1" s="153"/>
      <c r="MTK1" s="153"/>
      <c r="MTL1" s="153"/>
      <c r="MTM1" s="153"/>
      <c r="MTN1" s="153"/>
      <c r="MTO1" s="153"/>
      <c r="MTP1" s="153"/>
      <c r="MTQ1" s="153"/>
      <c r="MTR1" s="153"/>
      <c r="MTS1" s="153"/>
      <c r="MTT1" s="153"/>
      <c r="MTU1" s="153"/>
      <c r="MTV1" s="153"/>
      <c r="MTW1" s="153"/>
      <c r="MTX1" s="153"/>
      <c r="MTY1" s="153"/>
      <c r="MTZ1" s="153"/>
      <c r="MUA1" s="153"/>
      <c r="MUB1" s="153"/>
      <c r="MUC1" s="153"/>
      <c r="MUD1" s="153"/>
      <c r="MUE1" s="153"/>
      <c r="MUF1" s="153"/>
      <c r="MUG1" s="153"/>
      <c r="MUH1" s="153"/>
      <c r="MUI1" s="153"/>
      <c r="MUJ1" s="153"/>
      <c r="MUK1" s="153"/>
      <c r="MUL1" s="153"/>
      <c r="MUM1" s="153"/>
      <c r="MUN1" s="153"/>
      <c r="MUO1" s="153"/>
      <c r="MUP1" s="153"/>
      <c r="MUQ1" s="153"/>
      <c r="MUR1" s="153"/>
      <c r="MUS1" s="153"/>
      <c r="MUT1" s="153"/>
      <c r="MUU1" s="153"/>
      <c r="MUV1" s="153"/>
      <c r="MUW1" s="153"/>
      <c r="MUX1" s="153"/>
      <c r="MUY1" s="153"/>
      <c r="MUZ1" s="153"/>
      <c r="MVA1" s="153"/>
      <c r="MVB1" s="153"/>
      <c r="MVC1" s="153"/>
      <c r="MVD1" s="153"/>
      <c r="MVE1" s="153"/>
      <c r="MVF1" s="153"/>
      <c r="MVG1" s="153"/>
      <c r="MVH1" s="153"/>
      <c r="MVI1" s="153"/>
      <c r="MVJ1" s="153"/>
      <c r="MVK1" s="153"/>
      <c r="MVL1" s="153"/>
      <c r="MVM1" s="153"/>
      <c r="MVN1" s="153"/>
      <c r="MVO1" s="153"/>
      <c r="MVP1" s="153"/>
      <c r="MVQ1" s="153"/>
      <c r="MVR1" s="153"/>
      <c r="MVS1" s="153"/>
      <c r="MVT1" s="153"/>
      <c r="MVU1" s="153"/>
      <c r="MVV1" s="153"/>
      <c r="MVW1" s="153"/>
      <c r="MVX1" s="153"/>
      <c r="MVY1" s="153"/>
      <c r="MVZ1" s="153"/>
      <c r="MWA1" s="153"/>
      <c r="MWB1" s="153"/>
      <c r="MWC1" s="153"/>
      <c r="MWD1" s="153"/>
      <c r="MWE1" s="153"/>
      <c r="MWF1" s="153"/>
      <c r="MWG1" s="153"/>
      <c r="MWH1" s="153"/>
      <c r="MWI1" s="153"/>
      <c r="MWJ1" s="153"/>
      <c r="MWK1" s="153"/>
      <c r="MWL1" s="153"/>
      <c r="MWM1" s="153"/>
      <c r="MWN1" s="153"/>
      <c r="MWO1" s="153"/>
      <c r="MWP1" s="153"/>
      <c r="MWQ1" s="153"/>
      <c r="MWR1" s="153"/>
      <c r="MWS1" s="153"/>
      <c r="MWT1" s="153"/>
      <c r="MWU1" s="153"/>
      <c r="MWV1" s="153"/>
      <c r="MWW1" s="153"/>
      <c r="MWX1" s="153"/>
      <c r="MWY1" s="153"/>
      <c r="MWZ1" s="153"/>
      <c r="MXA1" s="153"/>
      <c r="MXB1" s="153"/>
      <c r="MXC1" s="153"/>
      <c r="MXD1" s="153"/>
      <c r="MXE1" s="153"/>
      <c r="MXF1" s="153"/>
      <c r="MXG1" s="153"/>
      <c r="MXH1" s="153"/>
      <c r="MXI1" s="153"/>
      <c r="MXJ1" s="153"/>
      <c r="MXK1" s="153"/>
      <c r="MXL1" s="153"/>
      <c r="MXM1" s="153"/>
      <c r="MXN1" s="153"/>
      <c r="MXO1" s="153"/>
      <c r="MXP1" s="153"/>
      <c r="MXQ1" s="153"/>
      <c r="MXR1" s="153"/>
      <c r="MXS1" s="153"/>
      <c r="MXT1" s="153"/>
      <c r="MXU1" s="153"/>
      <c r="MXV1" s="153"/>
      <c r="MXW1" s="153"/>
      <c r="MXX1" s="153"/>
      <c r="MXY1" s="153"/>
      <c r="MXZ1" s="153"/>
      <c r="MYA1" s="153"/>
      <c r="MYB1" s="153"/>
      <c r="MYC1" s="153"/>
      <c r="MYD1" s="153"/>
      <c r="MYE1" s="153"/>
      <c r="MYF1" s="153"/>
      <c r="MYG1" s="153"/>
      <c r="MYH1" s="153"/>
      <c r="MYI1" s="153"/>
      <c r="MYJ1" s="153"/>
      <c r="MYK1" s="153"/>
      <c r="MYL1" s="153"/>
      <c r="MYM1" s="153"/>
      <c r="MYN1" s="153"/>
      <c r="MYO1" s="153"/>
      <c r="MYP1" s="153"/>
      <c r="MYQ1" s="153"/>
      <c r="MYR1" s="153"/>
      <c r="MYS1" s="153"/>
      <c r="MYT1" s="153"/>
      <c r="MYU1" s="153"/>
      <c r="MYV1" s="153"/>
      <c r="MYW1" s="153"/>
      <c r="MYX1" s="153"/>
      <c r="MYY1" s="153"/>
      <c r="MYZ1" s="153"/>
      <c r="MZA1" s="153"/>
      <c r="MZB1" s="153"/>
      <c r="MZC1" s="153"/>
      <c r="MZD1" s="153"/>
      <c r="MZE1" s="153"/>
      <c r="MZF1" s="153"/>
      <c r="MZG1" s="153"/>
      <c r="MZH1" s="153"/>
      <c r="MZI1" s="153"/>
      <c r="MZJ1" s="153"/>
      <c r="MZK1" s="153"/>
      <c r="MZL1" s="153"/>
      <c r="MZM1" s="153"/>
      <c r="MZN1" s="153"/>
      <c r="MZO1" s="153"/>
      <c r="MZP1" s="153"/>
      <c r="MZQ1" s="153"/>
      <c r="MZR1" s="153"/>
      <c r="MZS1" s="153"/>
      <c r="MZT1" s="153"/>
      <c r="MZU1" s="153"/>
      <c r="MZV1" s="153"/>
      <c r="MZW1" s="153"/>
      <c r="MZX1" s="153"/>
      <c r="MZY1" s="153"/>
      <c r="MZZ1" s="153"/>
      <c r="NAA1" s="153"/>
      <c r="NAB1" s="153"/>
      <c r="NAC1" s="153"/>
      <c r="NAD1" s="153"/>
      <c r="NAE1" s="153"/>
      <c r="NAF1" s="153"/>
      <c r="NAG1" s="153"/>
      <c r="NAH1" s="153"/>
      <c r="NAI1" s="153"/>
      <c r="NAJ1" s="153"/>
      <c r="NAK1" s="153"/>
      <c r="NAL1" s="153"/>
      <c r="NAM1" s="153"/>
      <c r="NAN1" s="153"/>
      <c r="NAO1" s="153"/>
      <c r="NAP1" s="153"/>
      <c r="NAQ1" s="153"/>
      <c r="NAR1" s="153"/>
      <c r="NAS1" s="153"/>
      <c r="NAT1" s="153"/>
      <c r="NAU1" s="153"/>
      <c r="NAV1" s="153"/>
      <c r="NAW1" s="153"/>
      <c r="NAX1" s="153"/>
      <c r="NAY1" s="153"/>
      <c r="NAZ1" s="153"/>
      <c r="NBA1" s="153"/>
      <c r="NBB1" s="153"/>
      <c r="NBC1" s="153"/>
      <c r="NBD1" s="153"/>
      <c r="NBE1" s="153"/>
      <c r="NBF1" s="153"/>
      <c r="NBG1" s="153"/>
      <c r="NBH1" s="153"/>
      <c r="NBI1" s="153"/>
      <c r="NBJ1" s="153"/>
      <c r="NBK1" s="153"/>
      <c r="NBL1" s="153"/>
      <c r="NBM1" s="153"/>
      <c r="NBN1" s="153"/>
      <c r="NBO1" s="153"/>
      <c r="NBP1" s="153"/>
      <c r="NBQ1" s="153"/>
      <c r="NBR1" s="153"/>
      <c r="NBS1" s="153"/>
      <c r="NBT1" s="153"/>
      <c r="NBU1" s="153"/>
      <c r="NBV1" s="153"/>
      <c r="NBW1" s="153"/>
      <c r="NBX1" s="153"/>
      <c r="NBY1" s="153"/>
      <c r="NBZ1" s="153"/>
      <c r="NCA1" s="153"/>
      <c r="NCB1" s="153"/>
      <c r="NCC1" s="153"/>
      <c r="NCD1" s="153"/>
      <c r="NCE1" s="153"/>
      <c r="NCF1" s="153"/>
      <c r="NCG1" s="153"/>
      <c r="NCH1" s="153"/>
      <c r="NCI1" s="153"/>
      <c r="NCJ1" s="153"/>
      <c r="NCK1" s="153"/>
      <c r="NCL1" s="153"/>
      <c r="NCM1" s="153"/>
      <c r="NCN1" s="153"/>
      <c r="NCO1" s="153"/>
      <c r="NCP1" s="153"/>
      <c r="NCQ1" s="153"/>
      <c r="NCR1" s="153"/>
      <c r="NCS1" s="153"/>
      <c r="NCT1" s="153"/>
      <c r="NCU1" s="153"/>
      <c r="NCV1" s="153"/>
      <c r="NCW1" s="153"/>
      <c r="NCX1" s="153"/>
      <c r="NCY1" s="153"/>
      <c r="NCZ1" s="153"/>
      <c r="NDA1" s="153"/>
      <c r="NDB1" s="153"/>
      <c r="NDC1" s="153"/>
      <c r="NDD1" s="153"/>
      <c r="NDE1" s="153"/>
      <c r="NDF1" s="153"/>
      <c r="NDG1" s="153"/>
      <c r="NDH1" s="153"/>
      <c r="NDI1" s="153"/>
      <c r="NDJ1" s="153"/>
      <c r="NDK1" s="153"/>
      <c r="NDL1" s="153"/>
      <c r="NDM1" s="153"/>
      <c r="NDN1" s="153"/>
      <c r="NDO1" s="153"/>
      <c r="NDP1" s="153"/>
      <c r="NDQ1" s="153"/>
      <c r="NDR1" s="153"/>
      <c r="NDS1" s="153"/>
      <c r="NDT1" s="153"/>
      <c r="NDU1" s="153"/>
      <c r="NDV1" s="153"/>
      <c r="NDW1" s="153"/>
      <c r="NDX1" s="153"/>
      <c r="NDY1" s="153"/>
      <c r="NDZ1" s="153"/>
      <c r="NEA1" s="153"/>
      <c r="NEB1" s="153"/>
      <c r="NEC1" s="153"/>
      <c r="NED1" s="153"/>
      <c r="NEE1" s="153"/>
      <c r="NEF1" s="153"/>
      <c r="NEG1" s="153"/>
      <c r="NEH1" s="153"/>
      <c r="NEI1" s="153"/>
      <c r="NEJ1" s="153"/>
      <c r="NEK1" s="153"/>
      <c r="NEL1" s="153"/>
      <c r="NEM1" s="153"/>
      <c r="NEN1" s="153"/>
      <c r="NEO1" s="153"/>
      <c r="NEP1" s="153"/>
      <c r="NEQ1" s="153"/>
      <c r="NER1" s="153"/>
      <c r="NES1" s="153"/>
      <c r="NET1" s="153"/>
      <c r="NEU1" s="153"/>
      <c r="NEV1" s="153"/>
      <c r="NEW1" s="153"/>
      <c r="NEX1" s="153"/>
      <c r="NEY1" s="153"/>
      <c r="NEZ1" s="153"/>
      <c r="NFA1" s="153"/>
      <c r="NFB1" s="153"/>
      <c r="NFC1" s="153"/>
      <c r="NFD1" s="153"/>
      <c r="NFE1" s="153"/>
      <c r="NFF1" s="153"/>
      <c r="NFG1" s="153"/>
      <c r="NFH1" s="153"/>
      <c r="NFI1" s="153"/>
      <c r="NFJ1" s="153"/>
      <c r="NFK1" s="153"/>
      <c r="NFL1" s="153"/>
      <c r="NFM1" s="153"/>
      <c r="NFN1" s="153"/>
      <c r="NFO1" s="153"/>
      <c r="NFP1" s="153"/>
      <c r="NFQ1" s="153"/>
      <c r="NFR1" s="153"/>
      <c r="NFS1" s="153"/>
      <c r="NFT1" s="153"/>
      <c r="NFU1" s="153"/>
      <c r="NFV1" s="153"/>
      <c r="NFW1" s="153"/>
      <c r="NFX1" s="153"/>
      <c r="NFY1" s="153"/>
      <c r="NFZ1" s="153"/>
      <c r="NGA1" s="153"/>
      <c r="NGB1" s="153"/>
      <c r="NGC1" s="153"/>
      <c r="NGD1" s="153"/>
      <c r="NGE1" s="153"/>
      <c r="NGF1" s="153"/>
      <c r="NGG1" s="153"/>
      <c r="NGH1" s="153"/>
      <c r="NGI1" s="153"/>
      <c r="NGJ1" s="153"/>
      <c r="NGK1" s="153"/>
      <c r="NGL1" s="153"/>
      <c r="NGM1" s="153"/>
      <c r="NGN1" s="153"/>
      <c r="NGO1" s="153"/>
      <c r="NGP1" s="153"/>
      <c r="NGQ1" s="153"/>
      <c r="NGR1" s="153"/>
      <c r="NGS1" s="153"/>
      <c r="NGT1" s="153"/>
      <c r="NGU1" s="153"/>
      <c r="NGV1" s="153"/>
      <c r="NGW1" s="153"/>
      <c r="NGX1" s="153"/>
      <c r="NGY1" s="153"/>
      <c r="NGZ1" s="153"/>
      <c r="NHA1" s="153"/>
      <c r="NHB1" s="153"/>
      <c r="NHC1" s="153"/>
      <c r="NHD1" s="153"/>
      <c r="NHE1" s="153"/>
      <c r="NHF1" s="153"/>
      <c r="NHG1" s="153"/>
      <c r="NHH1" s="153"/>
      <c r="NHI1" s="153"/>
      <c r="NHJ1" s="153"/>
      <c r="NHK1" s="153"/>
      <c r="NHL1" s="153"/>
      <c r="NHM1" s="153"/>
      <c r="NHN1" s="153"/>
      <c r="NHO1" s="153"/>
      <c r="NHP1" s="153"/>
      <c r="NHQ1" s="153"/>
      <c r="NHR1" s="153"/>
      <c r="NHS1" s="153"/>
      <c r="NHT1" s="153"/>
      <c r="NHU1" s="153"/>
      <c r="NHV1" s="153"/>
      <c r="NHW1" s="153"/>
      <c r="NHX1" s="153"/>
      <c r="NHY1" s="153"/>
      <c r="NHZ1" s="153"/>
      <c r="NIA1" s="153"/>
      <c r="NIB1" s="153"/>
      <c r="NIC1" s="153"/>
      <c r="NID1" s="153"/>
      <c r="NIE1" s="153"/>
      <c r="NIF1" s="153"/>
      <c r="NIG1" s="153"/>
      <c r="NIH1" s="153"/>
      <c r="NII1" s="153"/>
      <c r="NIJ1" s="153"/>
      <c r="NIK1" s="153"/>
      <c r="NIL1" s="153"/>
      <c r="NIM1" s="153"/>
      <c r="NIN1" s="153"/>
      <c r="NIO1" s="153"/>
      <c r="NIP1" s="153"/>
      <c r="NIQ1" s="153"/>
      <c r="NIR1" s="153"/>
      <c r="NIS1" s="153"/>
      <c r="NIT1" s="153"/>
      <c r="NIU1" s="153"/>
      <c r="NIV1" s="153"/>
      <c r="NIW1" s="153"/>
      <c r="NIX1" s="153"/>
      <c r="NIY1" s="153"/>
      <c r="NIZ1" s="153"/>
      <c r="NJA1" s="153"/>
      <c r="NJB1" s="153"/>
      <c r="NJC1" s="153"/>
      <c r="NJD1" s="153"/>
      <c r="NJE1" s="153"/>
      <c r="NJF1" s="153"/>
      <c r="NJG1" s="153"/>
      <c r="NJH1" s="153"/>
      <c r="NJI1" s="153"/>
      <c r="NJJ1" s="153"/>
      <c r="NJK1" s="153"/>
      <c r="NJL1" s="153"/>
      <c r="NJM1" s="153"/>
      <c r="NJN1" s="153"/>
      <c r="NJO1" s="153"/>
      <c r="NJP1" s="153"/>
      <c r="NJQ1" s="153"/>
      <c r="NJR1" s="153"/>
      <c r="NJS1" s="153"/>
      <c r="NJT1" s="153"/>
      <c r="NJU1" s="153"/>
      <c r="NJV1" s="153"/>
      <c r="NJW1" s="153"/>
      <c r="NJX1" s="153"/>
      <c r="NJY1" s="153"/>
      <c r="NJZ1" s="153"/>
      <c r="NKA1" s="153"/>
      <c r="NKB1" s="153"/>
      <c r="NKC1" s="153"/>
      <c r="NKD1" s="153"/>
      <c r="NKE1" s="153"/>
      <c r="NKF1" s="153"/>
      <c r="NKG1" s="153"/>
      <c r="NKH1" s="153"/>
      <c r="NKI1" s="153"/>
      <c r="NKJ1" s="153"/>
      <c r="NKK1" s="153"/>
      <c r="NKL1" s="153"/>
      <c r="NKM1" s="153"/>
      <c r="NKN1" s="153"/>
      <c r="NKO1" s="153"/>
      <c r="NKP1" s="153"/>
      <c r="NKQ1" s="153"/>
      <c r="NKR1" s="153"/>
      <c r="NKS1" s="153"/>
      <c r="NKT1" s="153"/>
      <c r="NKU1" s="153"/>
      <c r="NKV1" s="153"/>
      <c r="NKW1" s="153"/>
      <c r="NKX1" s="153"/>
      <c r="NKY1" s="153"/>
      <c r="NKZ1" s="153"/>
      <c r="NLA1" s="153"/>
      <c r="NLB1" s="153"/>
      <c r="NLC1" s="153"/>
      <c r="NLD1" s="153"/>
      <c r="NLE1" s="153"/>
      <c r="NLF1" s="153"/>
      <c r="NLG1" s="153"/>
      <c r="NLH1" s="153"/>
      <c r="NLI1" s="153"/>
      <c r="NLJ1" s="153"/>
      <c r="NLK1" s="153"/>
      <c r="NLL1" s="153"/>
      <c r="NLM1" s="153"/>
      <c r="NLN1" s="153"/>
      <c r="NLO1" s="153"/>
      <c r="NLP1" s="153"/>
      <c r="NLQ1" s="153"/>
      <c r="NLR1" s="153"/>
      <c r="NLS1" s="153"/>
      <c r="NLT1" s="153"/>
      <c r="NLU1" s="153"/>
      <c r="NLV1" s="153"/>
      <c r="NLW1" s="153"/>
      <c r="NLX1" s="153"/>
      <c r="NLY1" s="153"/>
      <c r="NLZ1" s="153"/>
      <c r="NMA1" s="153"/>
      <c r="NMB1" s="153"/>
      <c r="NMC1" s="153"/>
      <c r="NMD1" s="153"/>
      <c r="NME1" s="153"/>
      <c r="NMF1" s="153"/>
      <c r="NMG1" s="153"/>
      <c r="NMH1" s="153"/>
      <c r="NMI1" s="153"/>
      <c r="NMJ1" s="153"/>
      <c r="NMK1" s="153"/>
      <c r="NML1" s="153"/>
      <c r="NMM1" s="153"/>
      <c r="NMN1" s="153"/>
      <c r="NMO1" s="153"/>
      <c r="NMP1" s="153"/>
      <c r="NMQ1" s="153"/>
      <c r="NMR1" s="153"/>
      <c r="NMS1" s="153"/>
      <c r="NMT1" s="153"/>
      <c r="NMU1" s="153"/>
      <c r="NMV1" s="153"/>
      <c r="NMW1" s="153"/>
      <c r="NMX1" s="153"/>
      <c r="NMY1" s="153"/>
      <c r="NMZ1" s="153"/>
      <c r="NNA1" s="153"/>
      <c r="NNB1" s="153"/>
      <c r="NNC1" s="153"/>
      <c r="NND1" s="153"/>
      <c r="NNE1" s="153"/>
      <c r="NNF1" s="153"/>
      <c r="NNG1" s="153"/>
      <c r="NNH1" s="153"/>
      <c r="NNI1" s="153"/>
      <c r="NNJ1" s="153"/>
      <c r="NNK1" s="153"/>
      <c r="NNL1" s="153"/>
      <c r="NNM1" s="153"/>
      <c r="NNN1" s="153"/>
      <c r="NNO1" s="153"/>
      <c r="NNP1" s="153"/>
      <c r="NNQ1" s="153"/>
      <c r="NNR1" s="153"/>
      <c r="NNS1" s="153"/>
      <c r="NNT1" s="153"/>
      <c r="NNU1" s="153"/>
      <c r="NNV1" s="153"/>
      <c r="NNW1" s="153"/>
      <c r="NNX1" s="153"/>
      <c r="NNY1" s="153"/>
      <c r="NNZ1" s="153"/>
      <c r="NOA1" s="153"/>
      <c r="NOB1" s="153"/>
      <c r="NOC1" s="153"/>
      <c r="NOD1" s="153"/>
      <c r="NOE1" s="153"/>
      <c r="NOF1" s="153"/>
      <c r="NOG1" s="153"/>
      <c r="NOH1" s="153"/>
      <c r="NOI1" s="153"/>
      <c r="NOJ1" s="153"/>
      <c r="NOK1" s="153"/>
      <c r="NOL1" s="153"/>
      <c r="NOM1" s="153"/>
      <c r="NON1" s="153"/>
      <c r="NOO1" s="153"/>
      <c r="NOP1" s="153"/>
      <c r="NOQ1" s="153"/>
      <c r="NOR1" s="153"/>
      <c r="NOS1" s="153"/>
      <c r="NOT1" s="153"/>
      <c r="NOU1" s="153"/>
      <c r="NOV1" s="153"/>
      <c r="NOW1" s="153"/>
      <c r="NOX1" s="153"/>
      <c r="NOY1" s="153"/>
      <c r="NOZ1" s="153"/>
      <c r="NPA1" s="153"/>
      <c r="NPB1" s="153"/>
      <c r="NPC1" s="153"/>
      <c r="NPD1" s="153"/>
      <c r="NPE1" s="153"/>
      <c r="NPF1" s="153"/>
      <c r="NPG1" s="153"/>
      <c r="NPH1" s="153"/>
      <c r="NPI1" s="153"/>
      <c r="NPJ1" s="153"/>
      <c r="NPK1" s="153"/>
      <c r="NPL1" s="153"/>
      <c r="NPM1" s="153"/>
      <c r="NPN1" s="153"/>
      <c r="NPO1" s="153"/>
      <c r="NPP1" s="153"/>
      <c r="NPQ1" s="153"/>
      <c r="NPR1" s="153"/>
      <c r="NPS1" s="153"/>
      <c r="NPT1" s="153"/>
      <c r="NPU1" s="153"/>
      <c r="NPV1" s="153"/>
      <c r="NPW1" s="153"/>
      <c r="NPX1" s="153"/>
      <c r="NPY1" s="153"/>
      <c r="NPZ1" s="153"/>
      <c r="NQA1" s="153"/>
      <c r="NQB1" s="153"/>
      <c r="NQC1" s="153"/>
      <c r="NQD1" s="153"/>
      <c r="NQE1" s="153"/>
      <c r="NQF1" s="153"/>
      <c r="NQG1" s="153"/>
      <c r="NQH1" s="153"/>
      <c r="NQI1" s="153"/>
      <c r="NQJ1" s="153"/>
      <c r="NQK1" s="153"/>
      <c r="NQL1" s="153"/>
      <c r="NQM1" s="153"/>
      <c r="NQN1" s="153"/>
      <c r="NQO1" s="153"/>
      <c r="NQP1" s="153"/>
      <c r="NQQ1" s="153"/>
      <c r="NQR1" s="153"/>
      <c r="NQS1" s="153"/>
      <c r="NQT1" s="153"/>
      <c r="NQU1" s="153"/>
      <c r="NQV1" s="153"/>
      <c r="NQW1" s="153"/>
      <c r="NQX1" s="153"/>
      <c r="NQY1" s="153"/>
      <c r="NQZ1" s="153"/>
      <c r="NRA1" s="153"/>
      <c r="NRB1" s="153"/>
      <c r="NRC1" s="153"/>
      <c r="NRD1" s="153"/>
      <c r="NRE1" s="153"/>
      <c r="NRF1" s="153"/>
      <c r="NRG1" s="153"/>
      <c r="NRH1" s="153"/>
      <c r="NRI1" s="153"/>
      <c r="NRJ1" s="153"/>
      <c r="NRK1" s="153"/>
      <c r="NRL1" s="153"/>
      <c r="NRM1" s="153"/>
      <c r="NRN1" s="153"/>
      <c r="NRO1" s="153"/>
      <c r="NRP1" s="153"/>
      <c r="NRQ1" s="153"/>
      <c r="NRR1" s="153"/>
      <c r="NRS1" s="153"/>
      <c r="NRT1" s="153"/>
      <c r="NRU1" s="153"/>
      <c r="NRV1" s="153"/>
      <c r="NRW1" s="153"/>
      <c r="NRX1" s="153"/>
      <c r="NRY1" s="153"/>
      <c r="NRZ1" s="153"/>
      <c r="NSA1" s="153"/>
      <c r="NSB1" s="153"/>
      <c r="NSC1" s="153"/>
      <c r="NSD1" s="153"/>
      <c r="NSE1" s="153"/>
      <c r="NSF1" s="153"/>
      <c r="NSG1" s="153"/>
      <c r="NSH1" s="153"/>
      <c r="NSI1" s="153"/>
      <c r="NSJ1" s="153"/>
      <c r="NSK1" s="153"/>
      <c r="NSL1" s="153"/>
      <c r="NSM1" s="153"/>
      <c r="NSN1" s="153"/>
      <c r="NSO1" s="153"/>
      <c r="NSP1" s="153"/>
      <c r="NSQ1" s="153"/>
      <c r="NSR1" s="153"/>
      <c r="NSS1" s="153"/>
      <c r="NST1" s="153"/>
      <c r="NSU1" s="153"/>
      <c r="NSV1" s="153"/>
      <c r="NSW1" s="153"/>
      <c r="NSX1" s="153"/>
      <c r="NSY1" s="153"/>
      <c r="NSZ1" s="153"/>
      <c r="NTA1" s="153"/>
      <c r="NTB1" s="153"/>
      <c r="NTC1" s="153"/>
      <c r="NTD1" s="153"/>
      <c r="NTE1" s="153"/>
      <c r="NTF1" s="153"/>
      <c r="NTG1" s="153"/>
      <c r="NTH1" s="153"/>
      <c r="NTI1" s="153"/>
      <c r="NTJ1" s="153"/>
      <c r="NTK1" s="153"/>
      <c r="NTL1" s="153"/>
      <c r="NTM1" s="153"/>
      <c r="NTN1" s="153"/>
      <c r="NTO1" s="153"/>
      <c r="NTP1" s="153"/>
      <c r="NTQ1" s="153"/>
      <c r="NTR1" s="153"/>
      <c r="NTS1" s="153"/>
      <c r="NTT1" s="153"/>
      <c r="NTU1" s="153"/>
      <c r="NTV1" s="153"/>
      <c r="NTW1" s="153"/>
      <c r="NTX1" s="153"/>
      <c r="NTY1" s="153"/>
      <c r="NTZ1" s="153"/>
      <c r="NUA1" s="153"/>
      <c r="NUB1" s="153"/>
      <c r="NUC1" s="153"/>
      <c r="NUD1" s="153"/>
      <c r="NUE1" s="153"/>
      <c r="NUF1" s="153"/>
      <c r="NUG1" s="153"/>
      <c r="NUH1" s="153"/>
      <c r="NUI1" s="153"/>
      <c r="NUJ1" s="153"/>
      <c r="NUK1" s="153"/>
      <c r="NUL1" s="153"/>
      <c r="NUM1" s="153"/>
      <c r="NUN1" s="153"/>
      <c r="NUO1" s="153"/>
      <c r="NUP1" s="153"/>
      <c r="NUQ1" s="153"/>
      <c r="NUR1" s="153"/>
      <c r="NUS1" s="153"/>
      <c r="NUT1" s="153"/>
      <c r="NUU1" s="153"/>
      <c r="NUV1" s="153"/>
      <c r="NUW1" s="153"/>
      <c r="NUX1" s="153"/>
      <c r="NUY1" s="153"/>
      <c r="NUZ1" s="153"/>
      <c r="NVA1" s="153"/>
      <c r="NVB1" s="153"/>
      <c r="NVC1" s="153"/>
      <c r="NVD1" s="153"/>
      <c r="NVE1" s="153"/>
      <c r="NVF1" s="153"/>
      <c r="NVG1" s="153"/>
      <c r="NVH1" s="153"/>
      <c r="NVI1" s="153"/>
      <c r="NVJ1" s="153"/>
      <c r="NVK1" s="153"/>
      <c r="NVL1" s="153"/>
      <c r="NVM1" s="153"/>
      <c r="NVN1" s="153"/>
      <c r="NVO1" s="153"/>
      <c r="NVP1" s="153"/>
      <c r="NVQ1" s="153"/>
      <c r="NVR1" s="153"/>
      <c r="NVS1" s="153"/>
      <c r="NVT1" s="153"/>
      <c r="NVU1" s="153"/>
      <c r="NVV1" s="153"/>
      <c r="NVW1" s="153"/>
      <c r="NVX1" s="153"/>
      <c r="NVY1" s="153"/>
      <c r="NVZ1" s="153"/>
      <c r="NWA1" s="153"/>
      <c r="NWB1" s="153"/>
      <c r="NWC1" s="153"/>
      <c r="NWD1" s="153"/>
      <c r="NWE1" s="153"/>
      <c r="NWF1" s="153"/>
      <c r="NWG1" s="153"/>
      <c r="NWH1" s="153"/>
      <c r="NWI1" s="153"/>
      <c r="NWJ1" s="153"/>
      <c r="NWK1" s="153"/>
      <c r="NWL1" s="153"/>
      <c r="NWM1" s="153"/>
      <c r="NWN1" s="153"/>
      <c r="NWO1" s="153"/>
      <c r="NWP1" s="153"/>
      <c r="NWQ1" s="153"/>
      <c r="NWR1" s="153"/>
      <c r="NWS1" s="153"/>
      <c r="NWT1" s="153"/>
      <c r="NWU1" s="153"/>
      <c r="NWV1" s="153"/>
      <c r="NWW1" s="153"/>
      <c r="NWX1" s="153"/>
      <c r="NWY1" s="153"/>
      <c r="NWZ1" s="153"/>
      <c r="NXA1" s="153"/>
      <c r="NXB1" s="153"/>
      <c r="NXC1" s="153"/>
      <c r="NXD1" s="153"/>
      <c r="NXE1" s="153"/>
      <c r="NXF1" s="153"/>
      <c r="NXG1" s="153"/>
      <c r="NXH1" s="153"/>
      <c r="NXI1" s="153"/>
      <c r="NXJ1" s="153"/>
      <c r="NXK1" s="153"/>
      <c r="NXL1" s="153"/>
      <c r="NXM1" s="153"/>
      <c r="NXN1" s="153"/>
      <c r="NXO1" s="153"/>
      <c r="NXP1" s="153"/>
      <c r="NXQ1" s="153"/>
      <c r="NXR1" s="153"/>
      <c r="NXS1" s="153"/>
      <c r="NXT1" s="153"/>
      <c r="NXU1" s="153"/>
      <c r="NXV1" s="153"/>
      <c r="NXW1" s="153"/>
      <c r="NXX1" s="153"/>
      <c r="NXY1" s="153"/>
      <c r="NXZ1" s="153"/>
      <c r="NYA1" s="153"/>
      <c r="NYB1" s="153"/>
      <c r="NYC1" s="153"/>
      <c r="NYD1" s="153"/>
      <c r="NYE1" s="153"/>
      <c r="NYF1" s="153"/>
      <c r="NYG1" s="153"/>
      <c r="NYH1" s="153"/>
      <c r="NYI1" s="153"/>
      <c r="NYJ1" s="153"/>
      <c r="NYK1" s="153"/>
      <c r="NYL1" s="153"/>
      <c r="NYM1" s="153"/>
      <c r="NYN1" s="153"/>
      <c r="NYO1" s="153"/>
      <c r="NYP1" s="153"/>
      <c r="NYQ1" s="153"/>
      <c r="NYR1" s="153"/>
      <c r="NYS1" s="153"/>
      <c r="NYT1" s="153"/>
      <c r="NYU1" s="153"/>
      <c r="NYV1" s="153"/>
      <c r="NYW1" s="153"/>
      <c r="NYX1" s="153"/>
      <c r="NYY1" s="153"/>
      <c r="NYZ1" s="153"/>
      <c r="NZA1" s="153"/>
      <c r="NZB1" s="153"/>
      <c r="NZC1" s="153"/>
      <c r="NZD1" s="153"/>
      <c r="NZE1" s="153"/>
      <c r="NZF1" s="153"/>
      <c r="NZG1" s="153"/>
      <c r="NZH1" s="153"/>
      <c r="NZI1" s="153"/>
      <c r="NZJ1" s="153"/>
      <c r="NZK1" s="153"/>
      <c r="NZL1" s="153"/>
      <c r="NZM1" s="153"/>
      <c r="NZN1" s="153"/>
      <c r="NZO1" s="153"/>
      <c r="NZP1" s="153"/>
      <c r="NZQ1" s="153"/>
      <c r="NZR1" s="153"/>
      <c r="NZS1" s="153"/>
      <c r="NZT1" s="153"/>
      <c r="NZU1" s="153"/>
      <c r="NZV1" s="153"/>
      <c r="NZW1" s="153"/>
      <c r="NZX1" s="153"/>
      <c r="NZY1" s="153"/>
      <c r="NZZ1" s="153"/>
      <c r="OAA1" s="153"/>
      <c r="OAB1" s="153"/>
      <c r="OAC1" s="153"/>
      <c r="OAD1" s="153"/>
      <c r="OAE1" s="153"/>
      <c r="OAF1" s="153"/>
      <c r="OAG1" s="153"/>
      <c r="OAH1" s="153"/>
      <c r="OAI1" s="153"/>
      <c r="OAJ1" s="153"/>
      <c r="OAK1" s="153"/>
      <c r="OAL1" s="153"/>
      <c r="OAM1" s="153"/>
      <c r="OAN1" s="153"/>
      <c r="OAO1" s="153"/>
      <c r="OAP1" s="153"/>
      <c r="OAQ1" s="153"/>
      <c r="OAR1" s="153"/>
      <c r="OAS1" s="153"/>
      <c r="OAT1" s="153"/>
      <c r="OAU1" s="153"/>
      <c r="OAV1" s="153"/>
      <c r="OAW1" s="153"/>
      <c r="OAX1" s="153"/>
      <c r="OAY1" s="153"/>
      <c r="OAZ1" s="153"/>
      <c r="OBA1" s="153"/>
      <c r="OBB1" s="153"/>
      <c r="OBC1" s="153"/>
      <c r="OBD1" s="153"/>
      <c r="OBE1" s="153"/>
      <c r="OBF1" s="153"/>
      <c r="OBG1" s="153"/>
      <c r="OBH1" s="153"/>
      <c r="OBI1" s="153"/>
      <c r="OBJ1" s="153"/>
      <c r="OBK1" s="153"/>
      <c r="OBL1" s="153"/>
      <c r="OBM1" s="153"/>
      <c r="OBN1" s="153"/>
      <c r="OBO1" s="153"/>
      <c r="OBP1" s="153"/>
      <c r="OBQ1" s="153"/>
      <c r="OBR1" s="153"/>
      <c r="OBS1" s="153"/>
      <c r="OBT1" s="153"/>
      <c r="OBU1" s="153"/>
      <c r="OBV1" s="153"/>
      <c r="OBW1" s="153"/>
      <c r="OBX1" s="153"/>
      <c r="OBY1" s="153"/>
      <c r="OBZ1" s="153"/>
      <c r="OCA1" s="153"/>
      <c r="OCB1" s="153"/>
      <c r="OCC1" s="153"/>
      <c r="OCD1" s="153"/>
      <c r="OCE1" s="153"/>
      <c r="OCF1" s="153"/>
      <c r="OCG1" s="153"/>
      <c r="OCH1" s="153"/>
      <c r="OCI1" s="153"/>
      <c r="OCJ1" s="153"/>
      <c r="OCK1" s="153"/>
      <c r="OCL1" s="153"/>
      <c r="OCM1" s="153"/>
      <c r="OCN1" s="153"/>
      <c r="OCO1" s="153"/>
      <c r="OCP1" s="153"/>
      <c r="OCQ1" s="153"/>
      <c r="OCR1" s="153"/>
      <c r="OCS1" s="153"/>
      <c r="OCT1" s="153"/>
      <c r="OCU1" s="153"/>
      <c r="OCV1" s="153"/>
      <c r="OCW1" s="153"/>
      <c r="OCX1" s="153"/>
      <c r="OCY1" s="153"/>
      <c r="OCZ1" s="153"/>
      <c r="ODA1" s="153"/>
      <c r="ODB1" s="153"/>
      <c r="ODC1" s="153"/>
      <c r="ODD1" s="153"/>
      <c r="ODE1" s="153"/>
      <c r="ODF1" s="153"/>
      <c r="ODG1" s="153"/>
      <c r="ODH1" s="153"/>
      <c r="ODI1" s="153"/>
      <c r="ODJ1" s="153"/>
      <c r="ODK1" s="153"/>
      <c r="ODL1" s="153"/>
      <c r="ODM1" s="153"/>
      <c r="ODN1" s="153"/>
      <c r="ODO1" s="153"/>
      <c r="ODP1" s="153"/>
      <c r="ODQ1" s="153"/>
      <c r="ODR1" s="153"/>
      <c r="ODS1" s="153"/>
      <c r="ODT1" s="153"/>
      <c r="ODU1" s="153"/>
      <c r="ODV1" s="153"/>
      <c r="ODW1" s="153"/>
      <c r="ODX1" s="153"/>
      <c r="ODY1" s="153"/>
      <c r="ODZ1" s="153"/>
      <c r="OEA1" s="153"/>
      <c r="OEB1" s="153"/>
      <c r="OEC1" s="153"/>
      <c r="OED1" s="153"/>
      <c r="OEE1" s="153"/>
      <c r="OEF1" s="153"/>
      <c r="OEG1" s="153"/>
      <c r="OEH1" s="153"/>
      <c r="OEI1" s="153"/>
      <c r="OEJ1" s="153"/>
      <c r="OEK1" s="153"/>
      <c r="OEL1" s="153"/>
      <c r="OEM1" s="153"/>
      <c r="OEN1" s="153"/>
      <c r="OEO1" s="153"/>
      <c r="OEP1" s="153"/>
      <c r="OEQ1" s="153"/>
      <c r="OER1" s="153"/>
      <c r="OES1" s="153"/>
      <c r="OET1" s="153"/>
      <c r="OEU1" s="153"/>
      <c r="OEV1" s="153"/>
      <c r="OEW1" s="153"/>
      <c r="OEX1" s="153"/>
      <c r="OEY1" s="153"/>
      <c r="OEZ1" s="153"/>
      <c r="OFA1" s="153"/>
      <c r="OFB1" s="153"/>
      <c r="OFC1" s="153"/>
      <c r="OFD1" s="153"/>
      <c r="OFE1" s="153"/>
      <c r="OFF1" s="153"/>
      <c r="OFG1" s="153"/>
      <c r="OFH1" s="153"/>
      <c r="OFI1" s="153"/>
      <c r="OFJ1" s="153"/>
      <c r="OFK1" s="153"/>
      <c r="OFL1" s="153"/>
      <c r="OFM1" s="153"/>
      <c r="OFN1" s="153"/>
      <c r="OFO1" s="153"/>
      <c r="OFP1" s="153"/>
      <c r="OFQ1" s="153"/>
      <c r="OFR1" s="153"/>
      <c r="OFS1" s="153"/>
      <c r="OFT1" s="153"/>
      <c r="OFU1" s="153"/>
      <c r="OFV1" s="153"/>
      <c r="OFW1" s="153"/>
      <c r="OFX1" s="153"/>
      <c r="OFY1" s="153"/>
      <c r="OFZ1" s="153"/>
      <c r="OGA1" s="153"/>
      <c r="OGB1" s="153"/>
      <c r="OGC1" s="153"/>
      <c r="OGD1" s="153"/>
      <c r="OGE1" s="153"/>
      <c r="OGF1" s="153"/>
      <c r="OGG1" s="153"/>
      <c r="OGH1" s="153"/>
      <c r="OGI1" s="153"/>
      <c r="OGJ1" s="153"/>
      <c r="OGK1" s="153"/>
      <c r="OGL1" s="153"/>
      <c r="OGM1" s="153"/>
      <c r="OGN1" s="153"/>
      <c r="OGO1" s="153"/>
      <c r="OGP1" s="153"/>
      <c r="OGQ1" s="153"/>
      <c r="OGR1" s="153"/>
      <c r="OGS1" s="153"/>
      <c r="OGT1" s="153"/>
      <c r="OGU1" s="153"/>
      <c r="OGV1" s="153"/>
      <c r="OGW1" s="153"/>
      <c r="OGX1" s="153"/>
      <c r="OGY1" s="153"/>
      <c r="OGZ1" s="153"/>
      <c r="OHA1" s="153"/>
      <c r="OHB1" s="153"/>
      <c r="OHC1" s="153"/>
      <c r="OHD1" s="153"/>
      <c r="OHE1" s="153"/>
      <c r="OHF1" s="153"/>
      <c r="OHG1" s="153"/>
      <c r="OHH1" s="153"/>
      <c r="OHI1" s="153"/>
      <c r="OHJ1" s="153"/>
      <c r="OHK1" s="153"/>
      <c r="OHL1" s="153"/>
      <c r="OHM1" s="153"/>
      <c r="OHN1" s="153"/>
      <c r="OHO1" s="153"/>
      <c r="OHP1" s="153"/>
      <c r="OHQ1" s="153"/>
      <c r="OHR1" s="153"/>
      <c r="OHS1" s="153"/>
      <c r="OHT1" s="153"/>
      <c r="OHU1" s="153"/>
      <c r="OHV1" s="153"/>
      <c r="OHW1" s="153"/>
      <c r="OHX1" s="153"/>
      <c r="OHY1" s="153"/>
      <c r="OHZ1" s="153"/>
      <c r="OIA1" s="153"/>
      <c r="OIB1" s="153"/>
      <c r="OIC1" s="153"/>
      <c r="OID1" s="153"/>
      <c r="OIE1" s="153"/>
      <c r="OIF1" s="153"/>
      <c r="OIG1" s="153"/>
      <c r="OIH1" s="153"/>
      <c r="OII1" s="153"/>
      <c r="OIJ1" s="153"/>
      <c r="OIK1" s="153"/>
      <c r="OIL1" s="153"/>
      <c r="OIM1" s="153"/>
      <c r="OIN1" s="153"/>
      <c r="OIO1" s="153"/>
      <c r="OIP1" s="153"/>
      <c r="OIQ1" s="153"/>
      <c r="OIR1" s="153"/>
      <c r="OIS1" s="153"/>
      <c r="OIT1" s="153"/>
      <c r="OIU1" s="153"/>
      <c r="OIV1" s="153"/>
      <c r="OIW1" s="153"/>
      <c r="OIX1" s="153"/>
      <c r="OIY1" s="153"/>
      <c r="OIZ1" s="153"/>
      <c r="OJA1" s="153"/>
      <c r="OJB1" s="153"/>
      <c r="OJC1" s="153"/>
      <c r="OJD1" s="153"/>
      <c r="OJE1" s="153"/>
      <c r="OJF1" s="153"/>
      <c r="OJG1" s="153"/>
      <c r="OJH1" s="153"/>
      <c r="OJI1" s="153"/>
      <c r="OJJ1" s="153"/>
      <c r="OJK1" s="153"/>
      <c r="OJL1" s="153"/>
      <c r="OJM1" s="153"/>
      <c r="OJN1" s="153"/>
      <c r="OJO1" s="153"/>
      <c r="OJP1" s="153"/>
      <c r="OJQ1" s="153"/>
      <c r="OJR1" s="153"/>
      <c r="OJS1" s="153"/>
      <c r="OJT1" s="153"/>
      <c r="OJU1" s="153"/>
      <c r="OJV1" s="153"/>
      <c r="OJW1" s="153"/>
      <c r="OJX1" s="153"/>
      <c r="OJY1" s="153"/>
      <c r="OJZ1" s="153"/>
      <c r="OKA1" s="153"/>
      <c r="OKB1" s="153"/>
      <c r="OKC1" s="153"/>
      <c r="OKD1" s="153"/>
      <c r="OKE1" s="153"/>
      <c r="OKF1" s="153"/>
      <c r="OKG1" s="153"/>
      <c r="OKH1" s="153"/>
      <c r="OKI1" s="153"/>
      <c r="OKJ1" s="153"/>
      <c r="OKK1" s="153"/>
      <c r="OKL1" s="153"/>
      <c r="OKM1" s="153"/>
      <c r="OKN1" s="153"/>
      <c r="OKO1" s="153"/>
      <c r="OKP1" s="153"/>
      <c r="OKQ1" s="153"/>
      <c r="OKR1" s="153"/>
      <c r="OKS1" s="153"/>
      <c r="OKT1" s="153"/>
      <c r="OKU1" s="153"/>
      <c r="OKV1" s="153"/>
      <c r="OKW1" s="153"/>
      <c r="OKX1" s="153"/>
      <c r="OKY1" s="153"/>
      <c r="OKZ1" s="153"/>
      <c r="OLA1" s="153"/>
      <c r="OLB1" s="153"/>
      <c r="OLC1" s="153"/>
      <c r="OLD1" s="153"/>
      <c r="OLE1" s="153"/>
      <c r="OLF1" s="153"/>
      <c r="OLG1" s="153"/>
      <c r="OLH1" s="153"/>
      <c r="OLI1" s="153"/>
      <c r="OLJ1" s="153"/>
      <c r="OLK1" s="153"/>
      <c r="OLL1" s="153"/>
      <c r="OLM1" s="153"/>
      <c r="OLN1" s="153"/>
      <c r="OLO1" s="153"/>
      <c r="OLP1" s="153"/>
      <c r="OLQ1" s="153"/>
      <c r="OLR1" s="153"/>
      <c r="OLS1" s="153"/>
      <c r="OLT1" s="153"/>
      <c r="OLU1" s="153"/>
      <c r="OLV1" s="153"/>
      <c r="OLW1" s="153"/>
      <c r="OLX1" s="153"/>
      <c r="OLY1" s="153"/>
      <c r="OLZ1" s="153"/>
      <c r="OMA1" s="153"/>
      <c r="OMB1" s="153"/>
      <c r="OMC1" s="153"/>
      <c r="OMD1" s="153"/>
      <c r="OME1" s="153"/>
      <c r="OMF1" s="153"/>
      <c r="OMG1" s="153"/>
      <c r="OMH1" s="153"/>
      <c r="OMI1" s="153"/>
      <c r="OMJ1" s="153"/>
      <c r="OMK1" s="153"/>
      <c r="OML1" s="153"/>
      <c r="OMM1" s="153"/>
      <c r="OMN1" s="153"/>
      <c r="OMO1" s="153"/>
      <c r="OMP1" s="153"/>
      <c r="OMQ1" s="153"/>
      <c r="OMR1" s="153"/>
      <c r="OMS1" s="153"/>
      <c r="OMT1" s="153"/>
      <c r="OMU1" s="153"/>
      <c r="OMV1" s="153"/>
      <c r="OMW1" s="153"/>
      <c r="OMX1" s="153"/>
      <c r="OMY1" s="153"/>
      <c r="OMZ1" s="153"/>
      <c r="ONA1" s="153"/>
      <c r="ONB1" s="153"/>
      <c r="ONC1" s="153"/>
      <c r="OND1" s="153"/>
      <c r="ONE1" s="153"/>
      <c r="ONF1" s="153"/>
      <c r="ONG1" s="153"/>
      <c r="ONH1" s="153"/>
      <c r="ONI1" s="153"/>
      <c r="ONJ1" s="153"/>
      <c r="ONK1" s="153"/>
      <c r="ONL1" s="153"/>
      <c r="ONM1" s="153"/>
      <c r="ONN1" s="153"/>
      <c r="ONO1" s="153"/>
      <c r="ONP1" s="153"/>
      <c r="ONQ1" s="153"/>
      <c r="ONR1" s="153"/>
      <c r="ONS1" s="153"/>
      <c r="ONT1" s="153"/>
      <c r="ONU1" s="153"/>
      <c r="ONV1" s="153"/>
      <c r="ONW1" s="153"/>
      <c r="ONX1" s="153"/>
      <c r="ONY1" s="153"/>
      <c r="ONZ1" s="153"/>
      <c r="OOA1" s="153"/>
      <c r="OOB1" s="153"/>
      <c r="OOC1" s="153"/>
      <c r="OOD1" s="153"/>
      <c r="OOE1" s="153"/>
      <c r="OOF1" s="153"/>
      <c r="OOG1" s="153"/>
      <c r="OOH1" s="153"/>
      <c r="OOI1" s="153"/>
      <c r="OOJ1" s="153"/>
      <c r="OOK1" s="153"/>
      <c r="OOL1" s="153"/>
      <c r="OOM1" s="153"/>
      <c r="OON1" s="153"/>
      <c r="OOO1" s="153"/>
      <c r="OOP1" s="153"/>
      <c r="OOQ1" s="153"/>
      <c r="OOR1" s="153"/>
      <c r="OOS1" s="153"/>
      <c r="OOT1" s="153"/>
      <c r="OOU1" s="153"/>
      <c r="OOV1" s="153"/>
      <c r="OOW1" s="153"/>
      <c r="OOX1" s="153"/>
      <c r="OOY1" s="153"/>
      <c r="OOZ1" s="153"/>
      <c r="OPA1" s="153"/>
      <c r="OPB1" s="153"/>
      <c r="OPC1" s="153"/>
      <c r="OPD1" s="153"/>
      <c r="OPE1" s="153"/>
      <c r="OPF1" s="153"/>
      <c r="OPG1" s="153"/>
      <c r="OPH1" s="153"/>
      <c r="OPI1" s="153"/>
      <c r="OPJ1" s="153"/>
      <c r="OPK1" s="153"/>
      <c r="OPL1" s="153"/>
      <c r="OPM1" s="153"/>
      <c r="OPN1" s="153"/>
      <c r="OPO1" s="153"/>
      <c r="OPP1" s="153"/>
      <c r="OPQ1" s="153"/>
      <c r="OPR1" s="153"/>
      <c r="OPS1" s="153"/>
      <c r="OPT1" s="153"/>
      <c r="OPU1" s="153"/>
      <c r="OPV1" s="153"/>
      <c r="OPW1" s="153"/>
      <c r="OPX1" s="153"/>
      <c r="OPY1" s="153"/>
      <c r="OPZ1" s="153"/>
      <c r="OQA1" s="153"/>
      <c r="OQB1" s="153"/>
      <c r="OQC1" s="153"/>
      <c r="OQD1" s="153"/>
      <c r="OQE1" s="153"/>
      <c r="OQF1" s="153"/>
      <c r="OQG1" s="153"/>
      <c r="OQH1" s="153"/>
      <c r="OQI1" s="153"/>
      <c r="OQJ1" s="153"/>
      <c r="OQK1" s="153"/>
      <c r="OQL1" s="153"/>
      <c r="OQM1" s="153"/>
      <c r="OQN1" s="153"/>
      <c r="OQO1" s="153"/>
      <c r="OQP1" s="153"/>
      <c r="OQQ1" s="153"/>
      <c r="OQR1" s="153"/>
      <c r="OQS1" s="153"/>
      <c r="OQT1" s="153"/>
      <c r="OQU1" s="153"/>
      <c r="OQV1" s="153"/>
      <c r="OQW1" s="153"/>
      <c r="OQX1" s="153"/>
      <c r="OQY1" s="153"/>
      <c r="OQZ1" s="153"/>
      <c r="ORA1" s="153"/>
      <c r="ORB1" s="153"/>
      <c r="ORC1" s="153"/>
      <c r="ORD1" s="153"/>
      <c r="ORE1" s="153"/>
      <c r="ORF1" s="153"/>
      <c r="ORG1" s="153"/>
      <c r="ORH1" s="153"/>
      <c r="ORI1" s="153"/>
      <c r="ORJ1" s="153"/>
      <c r="ORK1" s="153"/>
      <c r="ORL1" s="153"/>
      <c r="ORM1" s="153"/>
      <c r="ORN1" s="153"/>
      <c r="ORO1" s="153"/>
      <c r="ORP1" s="153"/>
      <c r="ORQ1" s="153"/>
      <c r="ORR1" s="153"/>
      <c r="ORS1" s="153"/>
      <c r="ORT1" s="153"/>
      <c r="ORU1" s="153"/>
      <c r="ORV1" s="153"/>
      <c r="ORW1" s="153"/>
      <c r="ORX1" s="153"/>
      <c r="ORY1" s="153"/>
      <c r="ORZ1" s="153"/>
      <c r="OSA1" s="153"/>
      <c r="OSB1" s="153"/>
      <c r="OSC1" s="153"/>
      <c r="OSD1" s="153"/>
      <c r="OSE1" s="153"/>
      <c r="OSF1" s="153"/>
      <c r="OSG1" s="153"/>
      <c r="OSH1" s="153"/>
      <c r="OSI1" s="153"/>
      <c r="OSJ1" s="153"/>
      <c r="OSK1" s="153"/>
      <c r="OSL1" s="153"/>
      <c r="OSM1" s="153"/>
      <c r="OSN1" s="153"/>
      <c r="OSO1" s="153"/>
      <c r="OSP1" s="153"/>
      <c r="OSQ1" s="153"/>
      <c r="OSR1" s="153"/>
      <c r="OSS1" s="153"/>
      <c r="OST1" s="153"/>
      <c r="OSU1" s="153"/>
      <c r="OSV1" s="153"/>
      <c r="OSW1" s="153"/>
      <c r="OSX1" s="153"/>
      <c r="OSY1" s="153"/>
      <c r="OSZ1" s="153"/>
      <c r="OTA1" s="153"/>
      <c r="OTB1" s="153"/>
      <c r="OTC1" s="153"/>
      <c r="OTD1" s="153"/>
      <c r="OTE1" s="153"/>
      <c r="OTF1" s="153"/>
      <c r="OTG1" s="153"/>
      <c r="OTH1" s="153"/>
      <c r="OTI1" s="153"/>
      <c r="OTJ1" s="153"/>
      <c r="OTK1" s="153"/>
      <c r="OTL1" s="153"/>
      <c r="OTM1" s="153"/>
      <c r="OTN1" s="153"/>
      <c r="OTO1" s="153"/>
      <c r="OTP1" s="153"/>
      <c r="OTQ1" s="153"/>
      <c r="OTR1" s="153"/>
      <c r="OTS1" s="153"/>
      <c r="OTT1" s="153"/>
      <c r="OTU1" s="153"/>
      <c r="OTV1" s="153"/>
      <c r="OTW1" s="153"/>
      <c r="OTX1" s="153"/>
      <c r="OTY1" s="153"/>
      <c r="OTZ1" s="153"/>
      <c r="OUA1" s="153"/>
      <c r="OUB1" s="153"/>
      <c r="OUC1" s="153"/>
      <c r="OUD1" s="153"/>
      <c r="OUE1" s="153"/>
      <c r="OUF1" s="153"/>
      <c r="OUG1" s="153"/>
      <c r="OUH1" s="153"/>
      <c r="OUI1" s="153"/>
      <c r="OUJ1" s="153"/>
      <c r="OUK1" s="153"/>
      <c r="OUL1" s="153"/>
      <c r="OUM1" s="153"/>
      <c r="OUN1" s="153"/>
      <c r="OUO1" s="153"/>
      <c r="OUP1" s="153"/>
      <c r="OUQ1" s="153"/>
      <c r="OUR1" s="153"/>
      <c r="OUS1" s="153"/>
      <c r="OUT1" s="153"/>
      <c r="OUU1" s="153"/>
      <c r="OUV1" s="153"/>
      <c r="OUW1" s="153"/>
      <c r="OUX1" s="153"/>
      <c r="OUY1" s="153"/>
      <c r="OUZ1" s="153"/>
      <c r="OVA1" s="153"/>
      <c r="OVB1" s="153"/>
      <c r="OVC1" s="153"/>
      <c r="OVD1" s="153"/>
      <c r="OVE1" s="153"/>
      <c r="OVF1" s="153"/>
      <c r="OVG1" s="153"/>
      <c r="OVH1" s="153"/>
      <c r="OVI1" s="153"/>
      <c r="OVJ1" s="153"/>
      <c r="OVK1" s="153"/>
      <c r="OVL1" s="153"/>
      <c r="OVM1" s="153"/>
      <c r="OVN1" s="153"/>
      <c r="OVO1" s="153"/>
      <c r="OVP1" s="153"/>
      <c r="OVQ1" s="153"/>
      <c r="OVR1" s="153"/>
      <c r="OVS1" s="153"/>
      <c r="OVT1" s="153"/>
      <c r="OVU1" s="153"/>
      <c r="OVV1" s="153"/>
      <c r="OVW1" s="153"/>
      <c r="OVX1" s="153"/>
      <c r="OVY1" s="153"/>
      <c r="OVZ1" s="153"/>
      <c r="OWA1" s="153"/>
      <c r="OWB1" s="153"/>
      <c r="OWC1" s="153"/>
      <c r="OWD1" s="153"/>
      <c r="OWE1" s="153"/>
      <c r="OWF1" s="153"/>
      <c r="OWG1" s="153"/>
      <c r="OWH1" s="153"/>
      <c r="OWI1" s="153"/>
      <c r="OWJ1" s="153"/>
      <c r="OWK1" s="153"/>
      <c r="OWL1" s="153"/>
      <c r="OWM1" s="153"/>
      <c r="OWN1" s="153"/>
      <c r="OWO1" s="153"/>
      <c r="OWP1" s="153"/>
      <c r="OWQ1" s="153"/>
      <c r="OWR1" s="153"/>
      <c r="OWS1" s="153"/>
      <c r="OWT1" s="153"/>
      <c r="OWU1" s="153"/>
      <c r="OWV1" s="153"/>
      <c r="OWW1" s="153"/>
      <c r="OWX1" s="153"/>
      <c r="OWY1" s="153"/>
      <c r="OWZ1" s="153"/>
      <c r="OXA1" s="153"/>
      <c r="OXB1" s="153"/>
      <c r="OXC1" s="153"/>
      <c r="OXD1" s="153"/>
      <c r="OXE1" s="153"/>
      <c r="OXF1" s="153"/>
      <c r="OXG1" s="153"/>
      <c r="OXH1" s="153"/>
      <c r="OXI1" s="153"/>
      <c r="OXJ1" s="153"/>
      <c r="OXK1" s="153"/>
      <c r="OXL1" s="153"/>
      <c r="OXM1" s="153"/>
      <c r="OXN1" s="153"/>
      <c r="OXO1" s="153"/>
      <c r="OXP1" s="153"/>
      <c r="OXQ1" s="153"/>
      <c r="OXR1" s="153"/>
      <c r="OXS1" s="153"/>
      <c r="OXT1" s="153"/>
      <c r="OXU1" s="153"/>
      <c r="OXV1" s="153"/>
      <c r="OXW1" s="153"/>
      <c r="OXX1" s="153"/>
      <c r="OXY1" s="153"/>
      <c r="OXZ1" s="153"/>
      <c r="OYA1" s="153"/>
      <c r="OYB1" s="153"/>
      <c r="OYC1" s="153"/>
      <c r="OYD1" s="153"/>
      <c r="OYE1" s="153"/>
      <c r="OYF1" s="153"/>
      <c r="OYG1" s="153"/>
      <c r="OYH1" s="153"/>
      <c r="OYI1" s="153"/>
      <c r="OYJ1" s="153"/>
      <c r="OYK1" s="153"/>
      <c r="OYL1" s="153"/>
      <c r="OYM1" s="153"/>
      <c r="OYN1" s="153"/>
      <c r="OYO1" s="153"/>
      <c r="OYP1" s="153"/>
      <c r="OYQ1" s="153"/>
      <c r="OYR1" s="153"/>
      <c r="OYS1" s="153"/>
      <c r="OYT1" s="153"/>
      <c r="OYU1" s="153"/>
      <c r="OYV1" s="153"/>
      <c r="OYW1" s="153"/>
      <c r="OYX1" s="153"/>
      <c r="OYY1" s="153"/>
      <c r="OYZ1" s="153"/>
      <c r="OZA1" s="153"/>
      <c r="OZB1" s="153"/>
      <c r="OZC1" s="153"/>
      <c r="OZD1" s="153"/>
      <c r="OZE1" s="153"/>
      <c r="OZF1" s="153"/>
      <c r="OZG1" s="153"/>
      <c r="OZH1" s="153"/>
      <c r="OZI1" s="153"/>
      <c r="OZJ1" s="153"/>
      <c r="OZK1" s="153"/>
      <c r="OZL1" s="153"/>
      <c r="OZM1" s="153"/>
      <c r="OZN1" s="153"/>
      <c r="OZO1" s="153"/>
      <c r="OZP1" s="153"/>
      <c r="OZQ1" s="153"/>
      <c r="OZR1" s="153"/>
      <c r="OZS1" s="153"/>
      <c r="OZT1" s="153"/>
      <c r="OZU1" s="153"/>
      <c r="OZV1" s="153"/>
      <c r="OZW1" s="153"/>
      <c r="OZX1" s="153"/>
      <c r="OZY1" s="153"/>
      <c r="OZZ1" s="153"/>
      <c r="PAA1" s="153"/>
      <c r="PAB1" s="153"/>
      <c r="PAC1" s="153"/>
      <c r="PAD1" s="153"/>
      <c r="PAE1" s="153"/>
      <c r="PAF1" s="153"/>
      <c r="PAG1" s="153"/>
      <c r="PAH1" s="153"/>
      <c r="PAI1" s="153"/>
      <c r="PAJ1" s="153"/>
      <c r="PAK1" s="153"/>
      <c r="PAL1" s="153"/>
      <c r="PAM1" s="153"/>
      <c r="PAN1" s="153"/>
      <c r="PAO1" s="153"/>
      <c r="PAP1" s="153"/>
      <c r="PAQ1" s="153"/>
      <c r="PAR1" s="153"/>
      <c r="PAS1" s="153"/>
      <c r="PAT1" s="153"/>
      <c r="PAU1" s="153"/>
      <c r="PAV1" s="153"/>
      <c r="PAW1" s="153"/>
      <c r="PAX1" s="153"/>
      <c r="PAY1" s="153"/>
      <c r="PAZ1" s="153"/>
      <c r="PBA1" s="153"/>
      <c r="PBB1" s="153"/>
      <c r="PBC1" s="153"/>
      <c r="PBD1" s="153"/>
      <c r="PBE1" s="153"/>
      <c r="PBF1" s="153"/>
      <c r="PBG1" s="153"/>
      <c r="PBH1" s="153"/>
      <c r="PBI1" s="153"/>
      <c r="PBJ1" s="153"/>
      <c r="PBK1" s="153"/>
      <c r="PBL1" s="153"/>
      <c r="PBM1" s="153"/>
      <c r="PBN1" s="153"/>
      <c r="PBO1" s="153"/>
      <c r="PBP1" s="153"/>
      <c r="PBQ1" s="153"/>
      <c r="PBR1" s="153"/>
      <c r="PBS1" s="153"/>
      <c r="PBT1" s="153"/>
      <c r="PBU1" s="153"/>
      <c r="PBV1" s="153"/>
      <c r="PBW1" s="153"/>
      <c r="PBX1" s="153"/>
      <c r="PBY1" s="153"/>
      <c r="PBZ1" s="153"/>
      <c r="PCA1" s="153"/>
      <c r="PCB1" s="153"/>
      <c r="PCC1" s="153"/>
      <c r="PCD1" s="153"/>
      <c r="PCE1" s="153"/>
      <c r="PCF1" s="153"/>
      <c r="PCG1" s="153"/>
      <c r="PCH1" s="153"/>
      <c r="PCI1" s="153"/>
      <c r="PCJ1" s="153"/>
      <c r="PCK1" s="153"/>
      <c r="PCL1" s="153"/>
      <c r="PCM1" s="153"/>
      <c r="PCN1" s="153"/>
      <c r="PCO1" s="153"/>
      <c r="PCP1" s="153"/>
      <c r="PCQ1" s="153"/>
      <c r="PCR1" s="153"/>
      <c r="PCS1" s="153"/>
      <c r="PCT1" s="153"/>
      <c r="PCU1" s="153"/>
      <c r="PCV1" s="153"/>
      <c r="PCW1" s="153"/>
      <c r="PCX1" s="153"/>
      <c r="PCY1" s="153"/>
      <c r="PCZ1" s="153"/>
      <c r="PDA1" s="153"/>
      <c r="PDB1" s="153"/>
      <c r="PDC1" s="153"/>
      <c r="PDD1" s="153"/>
      <c r="PDE1" s="153"/>
      <c r="PDF1" s="153"/>
      <c r="PDG1" s="153"/>
      <c r="PDH1" s="153"/>
      <c r="PDI1" s="153"/>
      <c r="PDJ1" s="153"/>
      <c r="PDK1" s="153"/>
      <c r="PDL1" s="153"/>
      <c r="PDM1" s="153"/>
      <c r="PDN1" s="153"/>
      <c r="PDO1" s="153"/>
      <c r="PDP1" s="153"/>
      <c r="PDQ1" s="153"/>
      <c r="PDR1" s="153"/>
      <c r="PDS1" s="153"/>
      <c r="PDT1" s="153"/>
      <c r="PDU1" s="153"/>
      <c r="PDV1" s="153"/>
      <c r="PDW1" s="153"/>
      <c r="PDX1" s="153"/>
      <c r="PDY1" s="153"/>
      <c r="PDZ1" s="153"/>
      <c r="PEA1" s="153"/>
      <c r="PEB1" s="153"/>
      <c r="PEC1" s="153"/>
      <c r="PED1" s="153"/>
      <c r="PEE1" s="153"/>
      <c r="PEF1" s="153"/>
      <c r="PEG1" s="153"/>
      <c r="PEH1" s="153"/>
      <c r="PEI1" s="153"/>
      <c r="PEJ1" s="153"/>
      <c r="PEK1" s="153"/>
      <c r="PEL1" s="153"/>
      <c r="PEM1" s="153"/>
      <c r="PEN1" s="153"/>
      <c r="PEO1" s="153"/>
      <c r="PEP1" s="153"/>
      <c r="PEQ1" s="153"/>
      <c r="PER1" s="153"/>
      <c r="PES1" s="153"/>
      <c r="PET1" s="153"/>
      <c r="PEU1" s="153"/>
      <c r="PEV1" s="153"/>
      <c r="PEW1" s="153"/>
      <c r="PEX1" s="153"/>
      <c r="PEY1" s="153"/>
      <c r="PEZ1" s="153"/>
      <c r="PFA1" s="153"/>
      <c r="PFB1" s="153"/>
      <c r="PFC1" s="153"/>
      <c r="PFD1" s="153"/>
      <c r="PFE1" s="153"/>
      <c r="PFF1" s="153"/>
      <c r="PFG1" s="153"/>
      <c r="PFH1" s="153"/>
      <c r="PFI1" s="153"/>
      <c r="PFJ1" s="153"/>
      <c r="PFK1" s="153"/>
      <c r="PFL1" s="153"/>
      <c r="PFM1" s="153"/>
      <c r="PFN1" s="153"/>
      <c r="PFO1" s="153"/>
      <c r="PFP1" s="153"/>
      <c r="PFQ1" s="153"/>
      <c r="PFR1" s="153"/>
      <c r="PFS1" s="153"/>
      <c r="PFT1" s="153"/>
      <c r="PFU1" s="153"/>
      <c r="PFV1" s="153"/>
      <c r="PFW1" s="153"/>
      <c r="PFX1" s="153"/>
      <c r="PFY1" s="153"/>
      <c r="PFZ1" s="153"/>
      <c r="PGA1" s="153"/>
      <c r="PGB1" s="153"/>
      <c r="PGC1" s="153"/>
      <c r="PGD1" s="153"/>
      <c r="PGE1" s="153"/>
      <c r="PGF1" s="153"/>
      <c r="PGG1" s="153"/>
      <c r="PGH1" s="153"/>
      <c r="PGI1" s="153"/>
      <c r="PGJ1" s="153"/>
      <c r="PGK1" s="153"/>
      <c r="PGL1" s="153"/>
      <c r="PGM1" s="153"/>
      <c r="PGN1" s="153"/>
      <c r="PGO1" s="153"/>
      <c r="PGP1" s="153"/>
      <c r="PGQ1" s="153"/>
      <c r="PGR1" s="153"/>
      <c r="PGS1" s="153"/>
      <c r="PGT1" s="153"/>
      <c r="PGU1" s="153"/>
      <c r="PGV1" s="153"/>
      <c r="PGW1" s="153"/>
      <c r="PGX1" s="153"/>
      <c r="PGY1" s="153"/>
      <c r="PGZ1" s="153"/>
      <c r="PHA1" s="153"/>
      <c r="PHB1" s="153"/>
      <c r="PHC1" s="153"/>
      <c r="PHD1" s="153"/>
      <c r="PHE1" s="153"/>
      <c r="PHF1" s="153"/>
      <c r="PHG1" s="153"/>
      <c r="PHH1" s="153"/>
      <c r="PHI1" s="153"/>
      <c r="PHJ1" s="153"/>
      <c r="PHK1" s="153"/>
      <c r="PHL1" s="153"/>
      <c r="PHM1" s="153"/>
      <c r="PHN1" s="153"/>
      <c r="PHO1" s="153"/>
      <c r="PHP1" s="153"/>
      <c r="PHQ1" s="153"/>
      <c r="PHR1" s="153"/>
      <c r="PHS1" s="153"/>
      <c r="PHT1" s="153"/>
      <c r="PHU1" s="153"/>
      <c r="PHV1" s="153"/>
      <c r="PHW1" s="153"/>
      <c r="PHX1" s="153"/>
      <c r="PHY1" s="153"/>
      <c r="PHZ1" s="153"/>
      <c r="PIA1" s="153"/>
      <c r="PIB1" s="153"/>
      <c r="PIC1" s="153"/>
      <c r="PID1" s="153"/>
      <c r="PIE1" s="153"/>
      <c r="PIF1" s="153"/>
      <c r="PIG1" s="153"/>
      <c r="PIH1" s="153"/>
      <c r="PII1" s="153"/>
      <c r="PIJ1" s="153"/>
      <c r="PIK1" s="153"/>
      <c r="PIL1" s="153"/>
      <c r="PIM1" s="153"/>
      <c r="PIN1" s="153"/>
      <c r="PIO1" s="153"/>
      <c r="PIP1" s="153"/>
      <c r="PIQ1" s="153"/>
      <c r="PIR1" s="153"/>
      <c r="PIS1" s="153"/>
      <c r="PIT1" s="153"/>
      <c r="PIU1" s="153"/>
      <c r="PIV1" s="153"/>
      <c r="PIW1" s="153"/>
      <c r="PIX1" s="153"/>
      <c r="PIY1" s="153"/>
      <c r="PIZ1" s="153"/>
      <c r="PJA1" s="153"/>
      <c r="PJB1" s="153"/>
      <c r="PJC1" s="153"/>
      <c r="PJD1" s="153"/>
      <c r="PJE1" s="153"/>
      <c r="PJF1" s="153"/>
      <c r="PJG1" s="153"/>
      <c r="PJH1" s="153"/>
      <c r="PJI1" s="153"/>
      <c r="PJJ1" s="153"/>
      <c r="PJK1" s="153"/>
      <c r="PJL1" s="153"/>
      <c r="PJM1" s="153"/>
      <c r="PJN1" s="153"/>
      <c r="PJO1" s="153"/>
      <c r="PJP1" s="153"/>
      <c r="PJQ1" s="153"/>
      <c r="PJR1" s="153"/>
      <c r="PJS1" s="153"/>
      <c r="PJT1" s="153"/>
      <c r="PJU1" s="153"/>
      <c r="PJV1" s="153"/>
      <c r="PJW1" s="153"/>
      <c r="PJX1" s="153"/>
      <c r="PJY1" s="153"/>
      <c r="PJZ1" s="153"/>
      <c r="PKA1" s="153"/>
      <c r="PKB1" s="153"/>
      <c r="PKC1" s="153"/>
      <c r="PKD1" s="153"/>
      <c r="PKE1" s="153"/>
      <c r="PKF1" s="153"/>
      <c r="PKG1" s="153"/>
      <c r="PKH1" s="153"/>
      <c r="PKI1" s="153"/>
      <c r="PKJ1" s="153"/>
      <c r="PKK1" s="153"/>
      <c r="PKL1" s="153"/>
      <c r="PKM1" s="153"/>
      <c r="PKN1" s="153"/>
      <c r="PKO1" s="153"/>
      <c r="PKP1" s="153"/>
      <c r="PKQ1" s="153"/>
      <c r="PKR1" s="153"/>
      <c r="PKS1" s="153"/>
      <c r="PKT1" s="153"/>
      <c r="PKU1" s="153"/>
      <c r="PKV1" s="153"/>
      <c r="PKW1" s="153"/>
      <c r="PKX1" s="153"/>
      <c r="PKY1" s="153"/>
      <c r="PKZ1" s="153"/>
      <c r="PLA1" s="153"/>
      <c r="PLB1" s="153"/>
      <c r="PLC1" s="153"/>
      <c r="PLD1" s="153"/>
      <c r="PLE1" s="153"/>
      <c r="PLF1" s="153"/>
      <c r="PLG1" s="153"/>
      <c r="PLH1" s="153"/>
      <c r="PLI1" s="153"/>
      <c r="PLJ1" s="153"/>
      <c r="PLK1" s="153"/>
      <c r="PLL1" s="153"/>
      <c r="PLM1" s="153"/>
      <c r="PLN1" s="153"/>
      <c r="PLO1" s="153"/>
      <c r="PLP1" s="153"/>
      <c r="PLQ1" s="153"/>
      <c r="PLR1" s="153"/>
      <c r="PLS1" s="153"/>
      <c r="PLT1" s="153"/>
      <c r="PLU1" s="153"/>
      <c r="PLV1" s="153"/>
      <c r="PLW1" s="153"/>
      <c r="PLX1" s="153"/>
      <c r="PLY1" s="153"/>
      <c r="PLZ1" s="153"/>
      <c r="PMA1" s="153"/>
      <c r="PMB1" s="153"/>
      <c r="PMC1" s="153"/>
      <c r="PMD1" s="153"/>
      <c r="PME1" s="153"/>
      <c r="PMF1" s="153"/>
      <c r="PMG1" s="153"/>
      <c r="PMH1" s="153"/>
      <c r="PMI1" s="153"/>
      <c r="PMJ1" s="153"/>
      <c r="PMK1" s="153"/>
      <c r="PML1" s="153"/>
      <c r="PMM1" s="153"/>
      <c r="PMN1" s="153"/>
      <c r="PMO1" s="153"/>
      <c r="PMP1" s="153"/>
      <c r="PMQ1" s="153"/>
      <c r="PMR1" s="153"/>
      <c r="PMS1" s="153"/>
      <c r="PMT1" s="153"/>
      <c r="PMU1" s="153"/>
      <c r="PMV1" s="153"/>
      <c r="PMW1" s="153"/>
      <c r="PMX1" s="153"/>
      <c r="PMY1" s="153"/>
      <c r="PMZ1" s="153"/>
      <c r="PNA1" s="153"/>
      <c r="PNB1" s="153"/>
      <c r="PNC1" s="153"/>
      <c r="PND1" s="153"/>
      <c r="PNE1" s="153"/>
      <c r="PNF1" s="153"/>
      <c r="PNG1" s="153"/>
      <c r="PNH1" s="153"/>
      <c r="PNI1" s="153"/>
      <c r="PNJ1" s="153"/>
      <c r="PNK1" s="153"/>
      <c r="PNL1" s="153"/>
      <c r="PNM1" s="153"/>
      <c r="PNN1" s="153"/>
      <c r="PNO1" s="153"/>
      <c r="PNP1" s="153"/>
      <c r="PNQ1" s="153"/>
      <c r="PNR1" s="153"/>
      <c r="PNS1" s="153"/>
      <c r="PNT1" s="153"/>
      <c r="PNU1" s="153"/>
      <c r="PNV1" s="153"/>
      <c r="PNW1" s="153"/>
      <c r="PNX1" s="153"/>
      <c r="PNY1" s="153"/>
      <c r="PNZ1" s="153"/>
      <c r="POA1" s="153"/>
      <c r="POB1" s="153"/>
      <c r="POC1" s="153"/>
      <c r="POD1" s="153"/>
      <c r="POE1" s="153"/>
      <c r="POF1" s="153"/>
      <c r="POG1" s="153"/>
      <c r="POH1" s="153"/>
      <c r="POI1" s="153"/>
      <c r="POJ1" s="153"/>
      <c r="POK1" s="153"/>
      <c r="POL1" s="153"/>
      <c r="POM1" s="153"/>
      <c r="PON1" s="153"/>
      <c r="POO1" s="153"/>
      <c r="POP1" s="153"/>
      <c r="POQ1" s="153"/>
      <c r="POR1" s="153"/>
      <c r="POS1" s="153"/>
      <c r="POT1" s="153"/>
      <c r="POU1" s="153"/>
      <c r="POV1" s="153"/>
      <c r="POW1" s="153"/>
      <c r="POX1" s="153"/>
      <c r="POY1" s="153"/>
      <c r="POZ1" s="153"/>
      <c r="PPA1" s="153"/>
      <c r="PPB1" s="153"/>
      <c r="PPC1" s="153"/>
      <c r="PPD1" s="153"/>
      <c r="PPE1" s="153"/>
      <c r="PPF1" s="153"/>
      <c r="PPG1" s="153"/>
      <c r="PPH1" s="153"/>
      <c r="PPI1" s="153"/>
      <c r="PPJ1" s="153"/>
      <c r="PPK1" s="153"/>
      <c r="PPL1" s="153"/>
      <c r="PPM1" s="153"/>
      <c r="PPN1" s="153"/>
      <c r="PPO1" s="153"/>
      <c r="PPP1" s="153"/>
      <c r="PPQ1" s="153"/>
      <c r="PPR1" s="153"/>
      <c r="PPS1" s="153"/>
      <c r="PPT1" s="153"/>
      <c r="PPU1" s="153"/>
      <c r="PPV1" s="153"/>
      <c r="PPW1" s="153"/>
      <c r="PPX1" s="153"/>
      <c r="PPY1" s="153"/>
      <c r="PPZ1" s="153"/>
      <c r="PQA1" s="153"/>
      <c r="PQB1" s="153"/>
      <c r="PQC1" s="153"/>
      <c r="PQD1" s="153"/>
      <c r="PQE1" s="153"/>
      <c r="PQF1" s="153"/>
      <c r="PQG1" s="153"/>
      <c r="PQH1" s="153"/>
      <c r="PQI1" s="153"/>
      <c r="PQJ1" s="153"/>
      <c r="PQK1" s="153"/>
      <c r="PQL1" s="153"/>
      <c r="PQM1" s="153"/>
      <c r="PQN1" s="153"/>
      <c r="PQO1" s="153"/>
      <c r="PQP1" s="153"/>
      <c r="PQQ1" s="153"/>
      <c r="PQR1" s="153"/>
      <c r="PQS1" s="153"/>
      <c r="PQT1" s="153"/>
      <c r="PQU1" s="153"/>
      <c r="PQV1" s="153"/>
      <c r="PQW1" s="153"/>
      <c r="PQX1" s="153"/>
      <c r="PQY1" s="153"/>
      <c r="PQZ1" s="153"/>
      <c r="PRA1" s="153"/>
      <c r="PRB1" s="153"/>
      <c r="PRC1" s="153"/>
      <c r="PRD1" s="153"/>
      <c r="PRE1" s="153"/>
      <c r="PRF1" s="153"/>
      <c r="PRG1" s="153"/>
      <c r="PRH1" s="153"/>
      <c r="PRI1" s="153"/>
      <c r="PRJ1" s="153"/>
      <c r="PRK1" s="153"/>
      <c r="PRL1" s="153"/>
      <c r="PRM1" s="153"/>
      <c r="PRN1" s="153"/>
      <c r="PRO1" s="153"/>
      <c r="PRP1" s="153"/>
      <c r="PRQ1" s="153"/>
      <c r="PRR1" s="153"/>
      <c r="PRS1" s="153"/>
      <c r="PRT1" s="153"/>
      <c r="PRU1" s="153"/>
      <c r="PRV1" s="153"/>
      <c r="PRW1" s="153"/>
      <c r="PRX1" s="153"/>
      <c r="PRY1" s="153"/>
      <c r="PRZ1" s="153"/>
      <c r="PSA1" s="153"/>
      <c r="PSB1" s="153"/>
      <c r="PSC1" s="153"/>
      <c r="PSD1" s="153"/>
      <c r="PSE1" s="153"/>
      <c r="PSF1" s="153"/>
      <c r="PSG1" s="153"/>
      <c r="PSH1" s="153"/>
      <c r="PSI1" s="153"/>
      <c r="PSJ1" s="153"/>
      <c r="PSK1" s="153"/>
      <c r="PSL1" s="153"/>
      <c r="PSM1" s="153"/>
      <c r="PSN1" s="153"/>
      <c r="PSO1" s="153"/>
      <c r="PSP1" s="153"/>
      <c r="PSQ1" s="153"/>
      <c r="PSR1" s="153"/>
      <c r="PSS1" s="153"/>
      <c r="PST1" s="153"/>
      <c r="PSU1" s="153"/>
      <c r="PSV1" s="153"/>
      <c r="PSW1" s="153"/>
      <c r="PSX1" s="153"/>
      <c r="PSY1" s="153"/>
      <c r="PSZ1" s="153"/>
      <c r="PTA1" s="153"/>
      <c r="PTB1" s="153"/>
      <c r="PTC1" s="153"/>
      <c r="PTD1" s="153"/>
      <c r="PTE1" s="153"/>
      <c r="PTF1" s="153"/>
      <c r="PTG1" s="153"/>
      <c r="PTH1" s="153"/>
      <c r="PTI1" s="153"/>
      <c r="PTJ1" s="153"/>
      <c r="PTK1" s="153"/>
      <c r="PTL1" s="153"/>
      <c r="PTM1" s="153"/>
      <c r="PTN1" s="153"/>
      <c r="PTO1" s="153"/>
      <c r="PTP1" s="153"/>
      <c r="PTQ1" s="153"/>
      <c r="PTR1" s="153"/>
      <c r="PTS1" s="153"/>
      <c r="PTT1" s="153"/>
      <c r="PTU1" s="153"/>
      <c r="PTV1" s="153"/>
      <c r="PTW1" s="153"/>
      <c r="PTX1" s="153"/>
      <c r="PTY1" s="153"/>
      <c r="PTZ1" s="153"/>
      <c r="PUA1" s="153"/>
      <c r="PUB1" s="153"/>
      <c r="PUC1" s="153"/>
      <c r="PUD1" s="153"/>
      <c r="PUE1" s="153"/>
      <c r="PUF1" s="153"/>
      <c r="PUG1" s="153"/>
      <c r="PUH1" s="153"/>
      <c r="PUI1" s="153"/>
      <c r="PUJ1" s="153"/>
      <c r="PUK1" s="153"/>
      <c r="PUL1" s="153"/>
      <c r="PUM1" s="153"/>
      <c r="PUN1" s="153"/>
      <c r="PUO1" s="153"/>
      <c r="PUP1" s="153"/>
      <c r="PUQ1" s="153"/>
      <c r="PUR1" s="153"/>
      <c r="PUS1" s="153"/>
      <c r="PUT1" s="153"/>
      <c r="PUU1" s="153"/>
      <c r="PUV1" s="153"/>
      <c r="PUW1" s="153"/>
      <c r="PUX1" s="153"/>
      <c r="PUY1" s="153"/>
      <c r="PUZ1" s="153"/>
      <c r="PVA1" s="153"/>
      <c r="PVB1" s="153"/>
      <c r="PVC1" s="153"/>
      <c r="PVD1" s="153"/>
      <c r="PVE1" s="153"/>
      <c r="PVF1" s="153"/>
      <c r="PVG1" s="153"/>
      <c r="PVH1" s="153"/>
      <c r="PVI1" s="153"/>
      <c r="PVJ1" s="153"/>
      <c r="PVK1" s="153"/>
      <c r="PVL1" s="153"/>
      <c r="PVM1" s="153"/>
      <c r="PVN1" s="153"/>
      <c r="PVO1" s="153"/>
      <c r="PVP1" s="153"/>
      <c r="PVQ1" s="153"/>
      <c r="PVR1" s="153"/>
      <c r="PVS1" s="153"/>
      <c r="PVT1" s="153"/>
      <c r="PVU1" s="153"/>
      <c r="PVV1" s="153"/>
      <c r="PVW1" s="153"/>
      <c r="PVX1" s="153"/>
      <c r="PVY1" s="153"/>
      <c r="PVZ1" s="153"/>
      <c r="PWA1" s="153"/>
      <c r="PWB1" s="153"/>
      <c r="PWC1" s="153"/>
      <c r="PWD1" s="153"/>
      <c r="PWE1" s="153"/>
      <c r="PWF1" s="153"/>
      <c r="PWG1" s="153"/>
      <c r="PWH1" s="153"/>
      <c r="PWI1" s="153"/>
      <c r="PWJ1" s="153"/>
      <c r="PWK1" s="153"/>
      <c r="PWL1" s="153"/>
      <c r="PWM1" s="153"/>
      <c r="PWN1" s="153"/>
      <c r="PWO1" s="153"/>
      <c r="PWP1" s="153"/>
      <c r="PWQ1" s="153"/>
      <c r="PWR1" s="153"/>
      <c r="PWS1" s="153"/>
      <c r="PWT1" s="153"/>
      <c r="PWU1" s="153"/>
      <c r="PWV1" s="153"/>
      <c r="PWW1" s="153"/>
      <c r="PWX1" s="153"/>
      <c r="PWY1" s="153"/>
      <c r="PWZ1" s="153"/>
      <c r="PXA1" s="153"/>
      <c r="PXB1" s="153"/>
      <c r="PXC1" s="153"/>
      <c r="PXD1" s="153"/>
      <c r="PXE1" s="153"/>
      <c r="PXF1" s="153"/>
      <c r="PXG1" s="153"/>
      <c r="PXH1" s="153"/>
      <c r="PXI1" s="153"/>
      <c r="PXJ1" s="153"/>
      <c r="PXK1" s="153"/>
      <c r="PXL1" s="153"/>
      <c r="PXM1" s="153"/>
      <c r="PXN1" s="153"/>
      <c r="PXO1" s="153"/>
      <c r="PXP1" s="153"/>
      <c r="PXQ1" s="153"/>
      <c r="PXR1" s="153"/>
      <c r="PXS1" s="153"/>
      <c r="PXT1" s="153"/>
      <c r="PXU1" s="153"/>
      <c r="PXV1" s="153"/>
      <c r="PXW1" s="153"/>
      <c r="PXX1" s="153"/>
      <c r="PXY1" s="153"/>
      <c r="PXZ1" s="153"/>
      <c r="PYA1" s="153"/>
      <c r="PYB1" s="153"/>
      <c r="PYC1" s="153"/>
      <c r="PYD1" s="153"/>
      <c r="PYE1" s="153"/>
      <c r="PYF1" s="153"/>
      <c r="PYG1" s="153"/>
      <c r="PYH1" s="153"/>
      <c r="PYI1" s="153"/>
      <c r="PYJ1" s="153"/>
      <c r="PYK1" s="153"/>
      <c r="PYL1" s="153"/>
      <c r="PYM1" s="153"/>
      <c r="PYN1" s="153"/>
      <c r="PYO1" s="153"/>
      <c r="PYP1" s="153"/>
      <c r="PYQ1" s="153"/>
      <c r="PYR1" s="153"/>
      <c r="PYS1" s="153"/>
      <c r="PYT1" s="153"/>
      <c r="PYU1" s="153"/>
      <c r="PYV1" s="153"/>
      <c r="PYW1" s="153"/>
      <c r="PYX1" s="153"/>
      <c r="PYY1" s="153"/>
      <c r="PYZ1" s="153"/>
      <c r="PZA1" s="153"/>
      <c r="PZB1" s="153"/>
      <c r="PZC1" s="153"/>
      <c r="PZD1" s="153"/>
      <c r="PZE1" s="153"/>
      <c r="PZF1" s="153"/>
      <c r="PZG1" s="153"/>
      <c r="PZH1" s="153"/>
      <c r="PZI1" s="153"/>
      <c r="PZJ1" s="153"/>
      <c r="PZK1" s="153"/>
      <c r="PZL1" s="153"/>
      <c r="PZM1" s="153"/>
      <c r="PZN1" s="153"/>
      <c r="PZO1" s="153"/>
      <c r="PZP1" s="153"/>
      <c r="PZQ1" s="153"/>
      <c r="PZR1" s="153"/>
      <c r="PZS1" s="153"/>
      <c r="PZT1" s="153"/>
      <c r="PZU1" s="153"/>
      <c r="PZV1" s="153"/>
      <c r="PZW1" s="153"/>
      <c r="PZX1" s="153"/>
      <c r="PZY1" s="153"/>
      <c r="PZZ1" s="153"/>
      <c r="QAA1" s="153"/>
      <c r="QAB1" s="153"/>
      <c r="QAC1" s="153"/>
      <c r="QAD1" s="153"/>
      <c r="QAE1" s="153"/>
      <c r="QAF1" s="153"/>
      <c r="QAG1" s="153"/>
      <c r="QAH1" s="153"/>
      <c r="QAI1" s="153"/>
      <c r="QAJ1" s="153"/>
      <c r="QAK1" s="153"/>
      <c r="QAL1" s="153"/>
      <c r="QAM1" s="153"/>
      <c r="QAN1" s="153"/>
      <c r="QAO1" s="153"/>
      <c r="QAP1" s="153"/>
      <c r="QAQ1" s="153"/>
      <c r="QAR1" s="153"/>
      <c r="QAS1" s="153"/>
      <c r="QAT1" s="153"/>
      <c r="QAU1" s="153"/>
      <c r="QAV1" s="153"/>
      <c r="QAW1" s="153"/>
      <c r="QAX1" s="153"/>
      <c r="QAY1" s="153"/>
      <c r="QAZ1" s="153"/>
      <c r="QBA1" s="153"/>
      <c r="QBB1" s="153"/>
      <c r="QBC1" s="153"/>
      <c r="QBD1" s="153"/>
      <c r="QBE1" s="153"/>
      <c r="QBF1" s="153"/>
      <c r="QBG1" s="153"/>
      <c r="QBH1" s="153"/>
      <c r="QBI1" s="153"/>
      <c r="QBJ1" s="153"/>
      <c r="QBK1" s="153"/>
      <c r="QBL1" s="153"/>
      <c r="QBM1" s="153"/>
      <c r="QBN1" s="153"/>
      <c r="QBO1" s="153"/>
      <c r="QBP1" s="153"/>
      <c r="QBQ1" s="153"/>
      <c r="QBR1" s="153"/>
      <c r="QBS1" s="153"/>
      <c r="QBT1" s="153"/>
      <c r="QBU1" s="153"/>
      <c r="QBV1" s="153"/>
      <c r="QBW1" s="153"/>
      <c r="QBX1" s="153"/>
      <c r="QBY1" s="153"/>
      <c r="QBZ1" s="153"/>
      <c r="QCA1" s="153"/>
      <c r="QCB1" s="153"/>
      <c r="QCC1" s="153"/>
      <c r="QCD1" s="153"/>
      <c r="QCE1" s="153"/>
      <c r="QCF1" s="153"/>
      <c r="QCG1" s="153"/>
      <c r="QCH1" s="153"/>
      <c r="QCI1" s="153"/>
      <c r="QCJ1" s="153"/>
      <c r="QCK1" s="153"/>
      <c r="QCL1" s="153"/>
      <c r="QCM1" s="153"/>
      <c r="QCN1" s="153"/>
      <c r="QCO1" s="153"/>
      <c r="QCP1" s="153"/>
      <c r="QCQ1" s="153"/>
      <c r="QCR1" s="153"/>
      <c r="QCS1" s="153"/>
      <c r="QCT1" s="153"/>
      <c r="QCU1" s="153"/>
      <c r="QCV1" s="153"/>
      <c r="QCW1" s="153"/>
      <c r="QCX1" s="153"/>
      <c r="QCY1" s="153"/>
      <c r="QCZ1" s="153"/>
      <c r="QDA1" s="153"/>
      <c r="QDB1" s="153"/>
      <c r="QDC1" s="153"/>
      <c r="QDD1" s="153"/>
      <c r="QDE1" s="153"/>
      <c r="QDF1" s="153"/>
      <c r="QDG1" s="153"/>
      <c r="QDH1" s="153"/>
      <c r="QDI1" s="153"/>
      <c r="QDJ1" s="153"/>
      <c r="QDK1" s="153"/>
      <c r="QDL1" s="153"/>
      <c r="QDM1" s="153"/>
      <c r="QDN1" s="153"/>
      <c r="QDO1" s="153"/>
      <c r="QDP1" s="153"/>
      <c r="QDQ1" s="153"/>
      <c r="QDR1" s="153"/>
      <c r="QDS1" s="153"/>
      <c r="QDT1" s="153"/>
      <c r="QDU1" s="153"/>
      <c r="QDV1" s="153"/>
      <c r="QDW1" s="153"/>
      <c r="QDX1" s="153"/>
      <c r="QDY1" s="153"/>
      <c r="QDZ1" s="153"/>
      <c r="QEA1" s="153"/>
      <c r="QEB1" s="153"/>
      <c r="QEC1" s="153"/>
      <c r="QED1" s="153"/>
      <c r="QEE1" s="153"/>
      <c r="QEF1" s="153"/>
      <c r="QEG1" s="153"/>
      <c r="QEH1" s="153"/>
      <c r="QEI1" s="153"/>
      <c r="QEJ1" s="153"/>
      <c r="QEK1" s="153"/>
      <c r="QEL1" s="153"/>
      <c r="QEM1" s="153"/>
      <c r="QEN1" s="153"/>
      <c r="QEO1" s="153"/>
      <c r="QEP1" s="153"/>
      <c r="QEQ1" s="153"/>
      <c r="QER1" s="153"/>
      <c r="QES1" s="153"/>
      <c r="QET1" s="153"/>
      <c r="QEU1" s="153"/>
      <c r="QEV1" s="153"/>
      <c r="QEW1" s="153"/>
      <c r="QEX1" s="153"/>
      <c r="QEY1" s="153"/>
      <c r="QEZ1" s="153"/>
      <c r="QFA1" s="153"/>
      <c r="QFB1" s="153"/>
      <c r="QFC1" s="153"/>
      <c r="QFD1" s="153"/>
      <c r="QFE1" s="153"/>
      <c r="QFF1" s="153"/>
      <c r="QFG1" s="153"/>
      <c r="QFH1" s="153"/>
      <c r="QFI1" s="153"/>
      <c r="QFJ1" s="153"/>
      <c r="QFK1" s="153"/>
      <c r="QFL1" s="153"/>
      <c r="QFM1" s="153"/>
      <c r="QFN1" s="153"/>
      <c r="QFO1" s="153"/>
      <c r="QFP1" s="153"/>
      <c r="QFQ1" s="153"/>
      <c r="QFR1" s="153"/>
      <c r="QFS1" s="153"/>
      <c r="QFT1" s="153"/>
      <c r="QFU1" s="153"/>
      <c r="QFV1" s="153"/>
      <c r="QFW1" s="153"/>
      <c r="QFX1" s="153"/>
      <c r="QFY1" s="153"/>
      <c r="QFZ1" s="153"/>
      <c r="QGA1" s="153"/>
      <c r="QGB1" s="153"/>
      <c r="QGC1" s="153"/>
      <c r="QGD1" s="153"/>
      <c r="QGE1" s="153"/>
      <c r="QGF1" s="153"/>
      <c r="QGG1" s="153"/>
      <c r="QGH1" s="153"/>
      <c r="QGI1" s="153"/>
      <c r="QGJ1" s="153"/>
      <c r="QGK1" s="153"/>
      <c r="QGL1" s="153"/>
      <c r="QGM1" s="153"/>
      <c r="QGN1" s="153"/>
      <c r="QGO1" s="153"/>
      <c r="QGP1" s="153"/>
      <c r="QGQ1" s="153"/>
      <c r="QGR1" s="153"/>
      <c r="QGS1" s="153"/>
      <c r="QGT1" s="153"/>
      <c r="QGU1" s="153"/>
      <c r="QGV1" s="153"/>
      <c r="QGW1" s="153"/>
      <c r="QGX1" s="153"/>
      <c r="QGY1" s="153"/>
      <c r="QGZ1" s="153"/>
      <c r="QHA1" s="153"/>
      <c r="QHB1" s="153"/>
      <c r="QHC1" s="153"/>
      <c r="QHD1" s="153"/>
      <c r="QHE1" s="153"/>
      <c r="QHF1" s="153"/>
      <c r="QHG1" s="153"/>
      <c r="QHH1" s="153"/>
      <c r="QHI1" s="153"/>
      <c r="QHJ1" s="153"/>
      <c r="QHK1" s="153"/>
      <c r="QHL1" s="153"/>
      <c r="QHM1" s="153"/>
      <c r="QHN1" s="153"/>
      <c r="QHO1" s="153"/>
      <c r="QHP1" s="153"/>
      <c r="QHQ1" s="153"/>
      <c r="QHR1" s="153"/>
      <c r="QHS1" s="153"/>
      <c r="QHT1" s="153"/>
      <c r="QHU1" s="153"/>
      <c r="QHV1" s="153"/>
      <c r="QHW1" s="153"/>
      <c r="QHX1" s="153"/>
      <c r="QHY1" s="153"/>
      <c r="QHZ1" s="153"/>
      <c r="QIA1" s="153"/>
      <c r="QIB1" s="153"/>
      <c r="QIC1" s="153"/>
      <c r="QID1" s="153"/>
      <c r="QIE1" s="153"/>
      <c r="QIF1" s="153"/>
      <c r="QIG1" s="153"/>
      <c r="QIH1" s="153"/>
      <c r="QII1" s="153"/>
      <c r="QIJ1" s="153"/>
      <c r="QIK1" s="153"/>
      <c r="QIL1" s="153"/>
      <c r="QIM1" s="153"/>
      <c r="QIN1" s="153"/>
      <c r="QIO1" s="153"/>
      <c r="QIP1" s="153"/>
      <c r="QIQ1" s="153"/>
      <c r="QIR1" s="153"/>
      <c r="QIS1" s="153"/>
      <c r="QIT1" s="153"/>
      <c r="QIU1" s="153"/>
      <c r="QIV1" s="153"/>
      <c r="QIW1" s="153"/>
      <c r="QIX1" s="153"/>
      <c r="QIY1" s="153"/>
      <c r="QIZ1" s="153"/>
      <c r="QJA1" s="153"/>
      <c r="QJB1" s="153"/>
      <c r="QJC1" s="153"/>
      <c r="QJD1" s="153"/>
      <c r="QJE1" s="153"/>
      <c r="QJF1" s="153"/>
      <c r="QJG1" s="153"/>
      <c r="QJH1" s="153"/>
      <c r="QJI1" s="153"/>
      <c r="QJJ1" s="153"/>
      <c r="QJK1" s="153"/>
      <c r="QJL1" s="153"/>
      <c r="QJM1" s="153"/>
      <c r="QJN1" s="153"/>
      <c r="QJO1" s="153"/>
      <c r="QJP1" s="153"/>
      <c r="QJQ1" s="153"/>
      <c r="QJR1" s="153"/>
      <c r="QJS1" s="153"/>
      <c r="QJT1" s="153"/>
      <c r="QJU1" s="153"/>
      <c r="QJV1" s="153"/>
      <c r="QJW1" s="153"/>
      <c r="QJX1" s="153"/>
      <c r="QJY1" s="153"/>
      <c r="QJZ1" s="153"/>
      <c r="QKA1" s="153"/>
      <c r="QKB1" s="153"/>
      <c r="QKC1" s="153"/>
      <c r="QKD1" s="153"/>
      <c r="QKE1" s="153"/>
      <c r="QKF1" s="153"/>
      <c r="QKG1" s="153"/>
      <c r="QKH1" s="153"/>
      <c r="QKI1" s="153"/>
      <c r="QKJ1" s="153"/>
      <c r="QKK1" s="153"/>
      <c r="QKL1" s="153"/>
      <c r="QKM1" s="153"/>
      <c r="QKN1" s="153"/>
      <c r="QKO1" s="153"/>
      <c r="QKP1" s="153"/>
      <c r="QKQ1" s="153"/>
      <c r="QKR1" s="153"/>
      <c r="QKS1" s="153"/>
      <c r="QKT1" s="153"/>
      <c r="QKU1" s="153"/>
      <c r="QKV1" s="153"/>
      <c r="QKW1" s="153"/>
      <c r="QKX1" s="153"/>
      <c r="QKY1" s="153"/>
      <c r="QKZ1" s="153"/>
      <c r="QLA1" s="153"/>
      <c r="QLB1" s="153"/>
      <c r="QLC1" s="153"/>
      <c r="QLD1" s="153"/>
      <c r="QLE1" s="153"/>
      <c r="QLF1" s="153"/>
      <c r="QLG1" s="153"/>
      <c r="QLH1" s="153"/>
      <c r="QLI1" s="153"/>
      <c r="QLJ1" s="153"/>
      <c r="QLK1" s="153"/>
      <c r="QLL1" s="153"/>
      <c r="QLM1" s="153"/>
      <c r="QLN1" s="153"/>
      <c r="QLO1" s="153"/>
      <c r="QLP1" s="153"/>
      <c r="QLQ1" s="153"/>
      <c r="QLR1" s="153"/>
      <c r="QLS1" s="153"/>
      <c r="QLT1" s="153"/>
      <c r="QLU1" s="153"/>
      <c r="QLV1" s="153"/>
      <c r="QLW1" s="153"/>
      <c r="QLX1" s="153"/>
      <c r="QLY1" s="153"/>
      <c r="QLZ1" s="153"/>
      <c r="QMA1" s="153"/>
      <c r="QMB1" s="153"/>
      <c r="QMC1" s="153"/>
      <c r="QMD1" s="153"/>
      <c r="QME1" s="153"/>
      <c r="QMF1" s="153"/>
      <c r="QMG1" s="153"/>
      <c r="QMH1" s="153"/>
      <c r="QMI1" s="153"/>
      <c r="QMJ1" s="153"/>
      <c r="QMK1" s="153"/>
      <c r="QML1" s="153"/>
      <c r="QMM1" s="153"/>
      <c r="QMN1" s="153"/>
      <c r="QMO1" s="153"/>
      <c r="QMP1" s="153"/>
      <c r="QMQ1" s="153"/>
      <c r="QMR1" s="153"/>
      <c r="QMS1" s="153"/>
      <c r="QMT1" s="153"/>
      <c r="QMU1" s="153"/>
      <c r="QMV1" s="153"/>
      <c r="QMW1" s="153"/>
      <c r="QMX1" s="153"/>
      <c r="QMY1" s="153"/>
      <c r="QMZ1" s="153"/>
      <c r="QNA1" s="153"/>
      <c r="QNB1" s="153"/>
      <c r="QNC1" s="153"/>
      <c r="QND1" s="153"/>
      <c r="QNE1" s="153"/>
      <c r="QNF1" s="153"/>
      <c r="QNG1" s="153"/>
      <c r="QNH1" s="153"/>
      <c r="QNI1" s="153"/>
      <c r="QNJ1" s="153"/>
      <c r="QNK1" s="153"/>
      <c r="QNL1" s="153"/>
      <c r="QNM1" s="153"/>
      <c r="QNN1" s="153"/>
      <c r="QNO1" s="153"/>
      <c r="QNP1" s="153"/>
      <c r="QNQ1" s="153"/>
      <c r="QNR1" s="153"/>
      <c r="QNS1" s="153"/>
      <c r="QNT1" s="153"/>
      <c r="QNU1" s="153"/>
      <c r="QNV1" s="153"/>
      <c r="QNW1" s="153"/>
      <c r="QNX1" s="153"/>
      <c r="QNY1" s="153"/>
      <c r="QNZ1" s="153"/>
      <c r="QOA1" s="153"/>
      <c r="QOB1" s="153"/>
      <c r="QOC1" s="153"/>
      <c r="QOD1" s="153"/>
      <c r="QOE1" s="153"/>
      <c r="QOF1" s="153"/>
      <c r="QOG1" s="153"/>
      <c r="QOH1" s="153"/>
      <c r="QOI1" s="153"/>
      <c r="QOJ1" s="153"/>
      <c r="QOK1" s="153"/>
      <c r="QOL1" s="153"/>
      <c r="QOM1" s="153"/>
      <c r="QON1" s="153"/>
      <c r="QOO1" s="153"/>
      <c r="QOP1" s="153"/>
      <c r="QOQ1" s="153"/>
      <c r="QOR1" s="153"/>
      <c r="QOS1" s="153"/>
      <c r="QOT1" s="153"/>
      <c r="QOU1" s="153"/>
      <c r="QOV1" s="153"/>
      <c r="QOW1" s="153"/>
      <c r="QOX1" s="153"/>
      <c r="QOY1" s="153"/>
      <c r="QOZ1" s="153"/>
      <c r="QPA1" s="153"/>
      <c r="QPB1" s="153"/>
      <c r="QPC1" s="153"/>
      <c r="QPD1" s="153"/>
      <c r="QPE1" s="153"/>
      <c r="QPF1" s="153"/>
      <c r="QPG1" s="153"/>
      <c r="QPH1" s="153"/>
      <c r="QPI1" s="153"/>
      <c r="QPJ1" s="153"/>
      <c r="QPK1" s="153"/>
      <c r="QPL1" s="153"/>
      <c r="QPM1" s="153"/>
      <c r="QPN1" s="153"/>
      <c r="QPO1" s="153"/>
      <c r="QPP1" s="153"/>
      <c r="QPQ1" s="153"/>
      <c r="QPR1" s="153"/>
      <c r="QPS1" s="153"/>
      <c r="QPT1" s="153"/>
      <c r="QPU1" s="153"/>
      <c r="QPV1" s="153"/>
      <c r="QPW1" s="153"/>
      <c r="QPX1" s="153"/>
      <c r="QPY1" s="153"/>
      <c r="QPZ1" s="153"/>
      <c r="QQA1" s="153"/>
      <c r="QQB1" s="153"/>
      <c r="QQC1" s="153"/>
      <c r="QQD1" s="153"/>
      <c r="QQE1" s="153"/>
      <c r="QQF1" s="153"/>
      <c r="QQG1" s="153"/>
      <c r="QQH1" s="153"/>
      <c r="QQI1" s="153"/>
      <c r="QQJ1" s="153"/>
      <c r="QQK1" s="153"/>
      <c r="QQL1" s="153"/>
      <c r="QQM1" s="153"/>
      <c r="QQN1" s="153"/>
      <c r="QQO1" s="153"/>
      <c r="QQP1" s="153"/>
      <c r="QQQ1" s="153"/>
      <c r="QQR1" s="153"/>
      <c r="QQS1" s="153"/>
      <c r="QQT1" s="153"/>
      <c r="QQU1" s="153"/>
      <c r="QQV1" s="153"/>
      <c r="QQW1" s="153"/>
      <c r="QQX1" s="153"/>
      <c r="QQY1" s="153"/>
      <c r="QQZ1" s="153"/>
      <c r="QRA1" s="153"/>
      <c r="QRB1" s="153"/>
      <c r="QRC1" s="153"/>
      <c r="QRD1" s="153"/>
      <c r="QRE1" s="153"/>
      <c r="QRF1" s="153"/>
      <c r="QRG1" s="153"/>
      <c r="QRH1" s="153"/>
      <c r="QRI1" s="153"/>
      <c r="QRJ1" s="153"/>
      <c r="QRK1" s="153"/>
      <c r="QRL1" s="153"/>
      <c r="QRM1" s="153"/>
      <c r="QRN1" s="153"/>
      <c r="QRO1" s="153"/>
      <c r="QRP1" s="153"/>
      <c r="QRQ1" s="153"/>
      <c r="QRR1" s="153"/>
      <c r="QRS1" s="153"/>
      <c r="QRT1" s="153"/>
      <c r="QRU1" s="153"/>
      <c r="QRV1" s="153"/>
      <c r="QRW1" s="153"/>
      <c r="QRX1" s="153"/>
      <c r="QRY1" s="153"/>
      <c r="QRZ1" s="153"/>
      <c r="QSA1" s="153"/>
      <c r="QSB1" s="153"/>
      <c r="QSC1" s="153"/>
      <c r="QSD1" s="153"/>
      <c r="QSE1" s="153"/>
      <c r="QSF1" s="153"/>
      <c r="QSG1" s="153"/>
      <c r="QSH1" s="153"/>
      <c r="QSI1" s="153"/>
      <c r="QSJ1" s="153"/>
      <c r="QSK1" s="153"/>
      <c r="QSL1" s="153"/>
      <c r="QSM1" s="153"/>
      <c r="QSN1" s="153"/>
      <c r="QSO1" s="153"/>
      <c r="QSP1" s="153"/>
      <c r="QSQ1" s="153"/>
      <c r="QSR1" s="153"/>
      <c r="QSS1" s="153"/>
      <c r="QST1" s="153"/>
      <c r="QSU1" s="153"/>
      <c r="QSV1" s="153"/>
      <c r="QSW1" s="153"/>
      <c r="QSX1" s="153"/>
      <c r="QSY1" s="153"/>
      <c r="QSZ1" s="153"/>
      <c r="QTA1" s="153"/>
      <c r="QTB1" s="153"/>
      <c r="QTC1" s="153"/>
      <c r="QTD1" s="153"/>
      <c r="QTE1" s="153"/>
      <c r="QTF1" s="153"/>
      <c r="QTG1" s="153"/>
      <c r="QTH1" s="153"/>
      <c r="QTI1" s="153"/>
      <c r="QTJ1" s="153"/>
      <c r="QTK1" s="153"/>
      <c r="QTL1" s="153"/>
      <c r="QTM1" s="153"/>
      <c r="QTN1" s="153"/>
      <c r="QTO1" s="153"/>
      <c r="QTP1" s="153"/>
      <c r="QTQ1" s="153"/>
      <c r="QTR1" s="153"/>
      <c r="QTS1" s="153"/>
      <c r="QTT1" s="153"/>
      <c r="QTU1" s="153"/>
      <c r="QTV1" s="153"/>
      <c r="QTW1" s="153"/>
      <c r="QTX1" s="153"/>
      <c r="QTY1" s="153"/>
      <c r="QTZ1" s="153"/>
      <c r="QUA1" s="153"/>
      <c r="QUB1" s="153"/>
      <c r="QUC1" s="153"/>
      <c r="QUD1" s="153"/>
      <c r="QUE1" s="153"/>
      <c r="QUF1" s="153"/>
      <c r="QUG1" s="153"/>
      <c r="QUH1" s="153"/>
      <c r="QUI1" s="153"/>
      <c r="QUJ1" s="153"/>
      <c r="QUK1" s="153"/>
      <c r="QUL1" s="153"/>
      <c r="QUM1" s="153"/>
      <c r="QUN1" s="153"/>
      <c r="QUO1" s="153"/>
      <c r="QUP1" s="153"/>
      <c r="QUQ1" s="153"/>
      <c r="QUR1" s="153"/>
      <c r="QUS1" s="153"/>
      <c r="QUT1" s="153"/>
      <c r="QUU1" s="153"/>
      <c r="QUV1" s="153"/>
      <c r="QUW1" s="153"/>
      <c r="QUX1" s="153"/>
      <c r="QUY1" s="153"/>
      <c r="QUZ1" s="153"/>
      <c r="QVA1" s="153"/>
      <c r="QVB1" s="153"/>
      <c r="QVC1" s="153"/>
      <c r="QVD1" s="153"/>
      <c r="QVE1" s="153"/>
      <c r="QVF1" s="153"/>
      <c r="QVG1" s="153"/>
      <c r="QVH1" s="153"/>
      <c r="QVI1" s="153"/>
      <c r="QVJ1" s="153"/>
      <c r="QVK1" s="153"/>
      <c r="QVL1" s="153"/>
      <c r="QVM1" s="153"/>
      <c r="QVN1" s="153"/>
      <c r="QVO1" s="153"/>
      <c r="QVP1" s="153"/>
      <c r="QVQ1" s="153"/>
      <c r="QVR1" s="153"/>
      <c r="QVS1" s="153"/>
      <c r="QVT1" s="153"/>
      <c r="QVU1" s="153"/>
      <c r="QVV1" s="153"/>
      <c r="QVW1" s="153"/>
      <c r="QVX1" s="153"/>
      <c r="QVY1" s="153"/>
      <c r="QVZ1" s="153"/>
      <c r="QWA1" s="153"/>
      <c r="QWB1" s="153"/>
      <c r="QWC1" s="153"/>
      <c r="QWD1" s="153"/>
      <c r="QWE1" s="153"/>
      <c r="QWF1" s="153"/>
      <c r="QWG1" s="153"/>
      <c r="QWH1" s="153"/>
      <c r="QWI1" s="153"/>
      <c r="QWJ1" s="153"/>
      <c r="QWK1" s="153"/>
      <c r="QWL1" s="153"/>
      <c r="QWM1" s="153"/>
      <c r="QWN1" s="153"/>
      <c r="QWO1" s="153"/>
      <c r="QWP1" s="153"/>
      <c r="QWQ1" s="153"/>
      <c r="QWR1" s="153"/>
      <c r="QWS1" s="153"/>
      <c r="QWT1" s="153"/>
      <c r="QWU1" s="153"/>
      <c r="QWV1" s="153"/>
      <c r="QWW1" s="153"/>
      <c r="QWX1" s="153"/>
      <c r="QWY1" s="153"/>
      <c r="QWZ1" s="153"/>
      <c r="QXA1" s="153"/>
      <c r="QXB1" s="153"/>
      <c r="QXC1" s="153"/>
      <c r="QXD1" s="153"/>
      <c r="QXE1" s="153"/>
      <c r="QXF1" s="153"/>
      <c r="QXG1" s="153"/>
      <c r="QXH1" s="153"/>
      <c r="QXI1" s="153"/>
      <c r="QXJ1" s="153"/>
      <c r="QXK1" s="153"/>
      <c r="QXL1" s="153"/>
      <c r="QXM1" s="153"/>
      <c r="QXN1" s="153"/>
      <c r="QXO1" s="153"/>
      <c r="QXP1" s="153"/>
      <c r="QXQ1" s="153"/>
      <c r="QXR1" s="153"/>
      <c r="QXS1" s="153"/>
      <c r="QXT1" s="153"/>
      <c r="QXU1" s="153"/>
      <c r="QXV1" s="153"/>
      <c r="QXW1" s="153"/>
      <c r="QXX1" s="153"/>
      <c r="QXY1" s="153"/>
      <c r="QXZ1" s="153"/>
      <c r="QYA1" s="153"/>
      <c r="QYB1" s="153"/>
      <c r="QYC1" s="153"/>
      <c r="QYD1" s="153"/>
      <c r="QYE1" s="153"/>
      <c r="QYF1" s="153"/>
      <c r="QYG1" s="153"/>
      <c r="QYH1" s="153"/>
      <c r="QYI1" s="153"/>
      <c r="QYJ1" s="153"/>
      <c r="QYK1" s="153"/>
      <c r="QYL1" s="153"/>
      <c r="QYM1" s="153"/>
      <c r="QYN1" s="153"/>
      <c r="QYO1" s="153"/>
      <c r="QYP1" s="153"/>
      <c r="QYQ1" s="153"/>
      <c r="QYR1" s="153"/>
      <c r="QYS1" s="153"/>
      <c r="QYT1" s="153"/>
      <c r="QYU1" s="153"/>
      <c r="QYV1" s="153"/>
      <c r="QYW1" s="153"/>
      <c r="QYX1" s="153"/>
      <c r="QYY1" s="153"/>
      <c r="QYZ1" s="153"/>
      <c r="QZA1" s="153"/>
      <c r="QZB1" s="153"/>
      <c r="QZC1" s="153"/>
      <c r="QZD1" s="153"/>
      <c r="QZE1" s="153"/>
      <c r="QZF1" s="153"/>
      <c r="QZG1" s="153"/>
      <c r="QZH1" s="153"/>
      <c r="QZI1" s="153"/>
      <c r="QZJ1" s="153"/>
      <c r="QZK1" s="153"/>
      <c r="QZL1" s="153"/>
      <c r="QZM1" s="153"/>
      <c r="QZN1" s="153"/>
      <c r="QZO1" s="153"/>
      <c r="QZP1" s="153"/>
      <c r="QZQ1" s="153"/>
      <c r="QZR1" s="153"/>
      <c r="QZS1" s="153"/>
      <c r="QZT1" s="153"/>
      <c r="QZU1" s="153"/>
      <c r="QZV1" s="153"/>
      <c r="QZW1" s="153"/>
      <c r="QZX1" s="153"/>
      <c r="QZY1" s="153"/>
      <c r="QZZ1" s="153"/>
      <c r="RAA1" s="153"/>
      <c r="RAB1" s="153"/>
      <c r="RAC1" s="153"/>
      <c r="RAD1" s="153"/>
      <c r="RAE1" s="153"/>
      <c r="RAF1" s="153"/>
      <c r="RAG1" s="153"/>
      <c r="RAH1" s="153"/>
      <c r="RAI1" s="153"/>
      <c r="RAJ1" s="153"/>
      <c r="RAK1" s="153"/>
      <c r="RAL1" s="153"/>
      <c r="RAM1" s="153"/>
      <c r="RAN1" s="153"/>
      <c r="RAO1" s="153"/>
      <c r="RAP1" s="153"/>
      <c r="RAQ1" s="153"/>
      <c r="RAR1" s="153"/>
      <c r="RAS1" s="153"/>
      <c r="RAT1" s="153"/>
      <c r="RAU1" s="153"/>
      <c r="RAV1" s="153"/>
      <c r="RAW1" s="153"/>
      <c r="RAX1" s="153"/>
      <c r="RAY1" s="153"/>
      <c r="RAZ1" s="153"/>
      <c r="RBA1" s="153"/>
      <c r="RBB1" s="153"/>
      <c r="RBC1" s="153"/>
      <c r="RBD1" s="153"/>
      <c r="RBE1" s="153"/>
      <c r="RBF1" s="153"/>
      <c r="RBG1" s="153"/>
      <c r="RBH1" s="153"/>
      <c r="RBI1" s="153"/>
      <c r="RBJ1" s="153"/>
      <c r="RBK1" s="153"/>
      <c r="RBL1" s="153"/>
      <c r="RBM1" s="153"/>
      <c r="RBN1" s="153"/>
      <c r="RBO1" s="153"/>
      <c r="RBP1" s="153"/>
      <c r="RBQ1" s="153"/>
      <c r="RBR1" s="153"/>
      <c r="RBS1" s="153"/>
      <c r="RBT1" s="153"/>
      <c r="RBU1" s="153"/>
      <c r="RBV1" s="153"/>
      <c r="RBW1" s="153"/>
      <c r="RBX1" s="153"/>
      <c r="RBY1" s="153"/>
      <c r="RBZ1" s="153"/>
      <c r="RCA1" s="153"/>
      <c r="RCB1" s="153"/>
      <c r="RCC1" s="153"/>
      <c r="RCD1" s="153"/>
      <c r="RCE1" s="153"/>
      <c r="RCF1" s="153"/>
      <c r="RCG1" s="153"/>
      <c r="RCH1" s="153"/>
      <c r="RCI1" s="153"/>
      <c r="RCJ1" s="153"/>
      <c r="RCK1" s="153"/>
      <c r="RCL1" s="153"/>
      <c r="RCM1" s="153"/>
      <c r="RCN1" s="153"/>
      <c r="RCO1" s="153"/>
      <c r="RCP1" s="153"/>
      <c r="RCQ1" s="153"/>
      <c r="RCR1" s="153"/>
      <c r="RCS1" s="153"/>
      <c r="RCT1" s="153"/>
      <c r="RCU1" s="153"/>
      <c r="RCV1" s="153"/>
      <c r="RCW1" s="153"/>
      <c r="RCX1" s="153"/>
      <c r="RCY1" s="153"/>
      <c r="RCZ1" s="153"/>
      <c r="RDA1" s="153"/>
      <c r="RDB1" s="153"/>
      <c r="RDC1" s="153"/>
      <c r="RDD1" s="153"/>
      <c r="RDE1" s="153"/>
      <c r="RDF1" s="153"/>
      <c r="RDG1" s="153"/>
      <c r="RDH1" s="153"/>
      <c r="RDI1" s="153"/>
      <c r="RDJ1" s="153"/>
      <c r="RDK1" s="153"/>
      <c r="RDL1" s="153"/>
      <c r="RDM1" s="153"/>
      <c r="RDN1" s="153"/>
      <c r="RDO1" s="153"/>
      <c r="RDP1" s="153"/>
      <c r="RDQ1" s="153"/>
      <c r="RDR1" s="153"/>
      <c r="RDS1" s="153"/>
      <c r="RDT1" s="153"/>
      <c r="RDU1" s="153"/>
      <c r="RDV1" s="153"/>
      <c r="RDW1" s="153"/>
      <c r="RDX1" s="153"/>
      <c r="RDY1" s="153"/>
      <c r="RDZ1" s="153"/>
      <c r="REA1" s="153"/>
      <c r="REB1" s="153"/>
      <c r="REC1" s="153"/>
      <c r="RED1" s="153"/>
      <c r="REE1" s="153"/>
      <c r="REF1" s="153"/>
      <c r="REG1" s="153"/>
      <c r="REH1" s="153"/>
      <c r="REI1" s="153"/>
      <c r="REJ1" s="153"/>
      <c r="REK1" s="153"/>
      <c r="REL1" s="153"/>
      <c r="REM1" s="153"/>
      <c r="REN1" s="153"/>
      <c r="REO1" s="153"/>
      <c r="REP1" s="153"/>
      <c r="REQ1" s="153"/>
      <c r="RER1" s="153"/>
      <c r="RES1" s="153"/>
      <c r="RET1" s="153"/>
      <c r="REU1" s="153"/>
      <c r="REV1" s="153"/>
      <c r="REW1" s="153"/>
      <c r="REX1" s="153"/>
      <c r="REY1" s="153"/>
      <c r="REZ1" s="153"/>
      <c r="RFA1" s="153"/>
      <c r="RFB1" s="153"/>
      <c r="RFC1" s="153"/>
      <c r="RFD1" s="153"/>
      <c r="RFE1" s="153"/>
      <c r="RFF1" s="153"/>
      <c r="RFG1" s="153"/>
      <c r="RFH1" s="153"/>
      <c r="RFI1" s="153"/>
      <c r="RFJ1" s="153"/>
      <c r="RFK1" s="153"/>
      <c r="RFL1" s="153"/>
      <c r="RFM1" s="153"/>
      <c r="RFN1" s="153"/>
      <c r="RFO1" s="153"/>
      <c r="RFP1" s="153"/>
      <c r="RFQ1" s="153"/>
      <c r="RFR1" s="153"/>
      <c r="RFS1" s="153"/>
      <c r="RFT1" s="153"/>
      <c r="RFU1" s="153"/>
      <c r="RFV1" s="153"/>
      <c r="RFW1" s="153"/>
      <c r="RFX1" s="153"/>
      <c r="RFY1" s="153"/>
      <c r="RFZ1" s="153"/>
      <c r="RGA1" s="153"/>
      <c r="RGB1" s="153"/>
      <c r="RGC1" s="153"/>
      <c r="RGD1" s="153"/>
      <c r="RGE1" s="153"/>
      <c r="RGF1" s="153"/>
      <c r="RGG1" s="153"/>
      <c r="RGH1" s="153"/>
      <c r="RGI1" s="153"/>
      <c r="RGJ1" s="153"/>
      <c r="RGK1" s="153"/>
      <c r="RGL1" s="153"/>
      <c r="RGM1" s="153"/>
      <c r="RGN1" s="153"/>
      <c r="RGO1" s="153"/>
      <c r="RGP1" s="153"/>
      <c r="RGQ1" s="153"/>
      <c r="RGR1" s="153"/>
      <c r="RGS1" s="153"/>
      <c r="RGT1" s="153"/>
      <c r="RGU1" s="153"/>
      <c r="RGV1" s="153"/>
      <c r="RGW1" s="153"/>
      <c r="RGX1" s="153"/>
      <c r="RGY1" s="153"/>
      <c r="RGZ1" s="153"/>
      <c r="RHA1" s="153"/>
      <c r="RHB1" s="153"/>
      <c r="RHC1" s="153"/>
      <c r="RHD1" s="153"/>
      <c r="RHE1" s="153"/>
      <c r="RHF1" s="153"/>
      <c r="RHG1" s="153"/>
      <c r="RHH1" s="153"/>
      <c r="RHI1" s="153"/>
      <c r="RHJ1" s="153"/>
      <c r="RHK1" s="153"/>
      <c r="RHL1" s="153"/>
      <c r="RHM1" s="153"/>
      <c r="RHN1" s="153"/>
      <c r="RHO1" s="153"/>
      <c r="RHP1" s="153"/>
      <c r="RHQ1" s="153"/>
      <c r="RHR1" s="153"/>
      <c r="RHS1" s="153"/>
      <c r="RHT1" s="153"/>
      <c r="RHU1" s="153"/>
      <c r="RHV1" s="153"/>
      <c r="RHW1" s="153"/>
      <c r="RHX1" s="153"/>
      <c r="RHY1" s="153"/>
      <c r="RHZ1" s="153"/>
      <c r="RIA1" s="153"/>
      <c r="RIB1" s="153"/>
      <c r="RIC1" s="153"/>
      <c r="RID1" s="153"/>
      <c r="RIE1" s="153"/>
      <c r="RIF1" s="153"/>
      <c r="RIG1" s="153"/>
      <c r="RIH1" s="153"/>
      <c r="RII1" s="153"/>
      <c r="RIJ1" s="153"/>
      <c r="RIK1" s="153"/>
      <c r="RIL1" s="153"/>
      <c r="RIM1" s="153"/>
      <c r="RIN1" s="153"/>
      <c r="RIO1" s="153"/>
      <c r="RIP1" s="153"/>
      <c r="RIQ1" s="153"/>
      <c r="RIR1" s="153"/>
      <c r="RIS1" s="153"/>
      <c r="RIT1" s="153"/>
      <c r="RIU1" s="153"/>
      <c r="RIV1" s="153"/>
      <c r="RIW1" s="153"/>
      <c r="RIX1" s="153"/>
      <c r="RIY1" s="153"/>
      <c r="RIZ1" s="153"/>
      <c r="RJA1" s="153"/>
      <c r="RJB1" s="153"/>
      <c r="RJC1" s="153"/>
      <c r="RJD1" s="153"/>
      <c r="RJE1" s="153"/>
      <c r="RJF1" s="153"/>
      <c r="RJG1" s="153"/>
      <c r="RJH1" s="153"/>
      <c r="RJI1" s="153"/>
      <c r="RJJ1" s="153"/>
      <c r="RJK1" s="153"/>
      <c r="RJL1" s="153"/>
      <c r="RJM1" s="153"/>
      <c r="RJN1" s="153"/>
      <c r="RJO1" s="153"/>
      <c r="RJP1" s="153"/>
      <c r="RJQ1" s="153"/>
      <c r="RJR1" s="153"/>
      <c r="RJS1" s="153"/>
      <c r="RJT1" s="153"/>
      <c r="RJU1" s="153"/>
      <c r="RJV1" s="153"/>
      <c r="RJW1" s="153"/>
      <c r="RJX1" s="153"/>
      <c r="RJY1" s="153"/>
      <c r="RJZ1" s="153"/>
      <c r="RKA1" s="153"/>
      <c r="RKB1" s="153"/>
      <c r="RKC1" s="153"/>
      <c r="RKD1" s="153"/>
      <c r="RKE1" s="153"/>
      <c r="RKF1" s="153"/>
      <c r="RKG1" s="153"/>
      <c r="RKH1" s="153"/>
      <c r="RKI1" s="153"/>
      <c r="RKJ1" s="153"/>
      <c r="RKK1" s="153"/>
      <c r="RKL1" s="153"/>
      <c r="RKM1" s="153"/>
      <c r="RKN1" s="153"/>
      <c r="RKO1" s="153"/>
      <c r="RKP1" s="153"/>
      <c r="RKQ1" s="153"/>
      <c r="RKR1" s="153"/>
      <c r="RKS1" s="153"/>
      <c r="RKT1" s="153"/>
      <c r="RKU1" s="153"/>
      <c r="RKV1" s="153"/>
      <c r="RKW1" s="153"/>
      <c r="RKX1" s="153"/>
      <c r="RKY1" s="153"/>
      <c r="RKZ1" s="153"/>
      <c r="RLA1" s="153"/>
      <c r="RLB1" s="153"/>
      <c r="RLC1" s="153"/>
      <c r="RLD1" s="153"/>
      <c r="RLE1" s="153"/>
      <c r="RLF1" s="153"/>
      <c r="RLG1" s="153"/>
      <c r="RLH1" s="153"/>
      <c r="RLI1" s="153"/>
      <c r="RLJ1" s="153"/>
      <c r="RLK1" s="153"/>
      <c r="RLL1" s="153"/>
      <c r="RLM1" s="153"/>
      <c r="RLN1" s="153"/>
      <c r="RLO1" s="153"/>
      <c r="RLP1" s="153"/>
      <c r="RLQ1" s="153"/>
      <c r="RLR1" s="153"/>
      <c r="RLS1" s="153"/>
      <c r="RLT1" s="153"/>
      <c r="RLU1" s="153"/>
      <c r="RLV1" s="153"/>
      <c r="RLW1" s="153"/>
      <c r="RLX1" s="153"/>
      <c r="RLY1" s="153"/>
      <c r="RLZ1" s="153"/>
      <c r="RMA1" s="153"/>
      <c r="RMB1" s="153"/>
      <c r="RMC1" s="153"/>
      <c r="RMD1" s="153"/>
      <c r="RME1" s="153"/>
      <c r="RMF1" s="153"/>
      <c r="RMG1" s="153"/>
      <c r="RMH1" s="153"/>
      <c r="RMI1" s="153"/>
      <c r="RMJ1" s="153"/>
      <c r="RMK1" s="153"/>
      <c r="RML1" s="153"/>
      <c r="RMM1" s="153"/>
      <c r="RMN1" s="153"/>
      <c r="RMO1" s="153"/>
      <c r="RMP1" s="153"/>
      <c r="RMQ1" s="153"/>
      <c r="RMR1" s="153"/>
      <c r="RMS1" s="153"/>
      <c r="RMT1" s="153"/>
      <c r="RMU1" s="153"/>
      <c r="RMV1" s="153"/>
      <c r="RMW1" s="153"/>
      <c r="RMX1" s="153"/>
      <c r="RMY1" s="153"/>
      <c r="RMZ1" s="153"/>
      <c r="RNA1" s="153"/>
      <c r="RNB1" s="153"/>
      <c r="RNC1" s="153"/>
      <c r="RND1" s="153"/>
      <c r="RNE1" s="153"/>
      <c r="RNF1" s="153"/>
      <c r="RNG1" s="153"/>
      <c r="RNH1" s="153"/>
      <c r="RNI1" s="153"/>
      <c r="RNJ1" s="153"/>
      <c r="RNK1" s="153"/>
      <c r="RNL1" s="153"/>
      <c r="RNM1" s="153"/>
      <c r="RNN1" s="153"/>
      <c r="RNO1" s="153"/>
      <c r="RNP1" s="153"/>
      <c r="RNQ1" s="153"/>
      <c r="RNR1" s="153"/>
      <c r="RNS1" s="153"/>
      <c r="RNT1" s="153"/>
      <c r="RNU1" s="153"/>
      <c r="RNV1" s="153"/>
      <c r="RNW1" s="153"/>
      <c r="RNX1" s="153"/>
      <c r="RNY1" s="153"/>
      <c r="RNZ1" s="153"/>
      <c r="ROA1" s="153"/>
      <c r="ROB1" s="153"/>
      <c r="ROC1" s="153"/>
      <c r="ROD1" s="153"/>
      <c r="ROE1" s="153"/>
      <c r="ROF1" s="153"/>
      <c r="ROG1" s="153"/>
      <c r="ROH1" s="153"/>
      <c r="ROI1" s="153"/>
      <c r="ROJ1" s="153"/>
      <c r="ROK1" s="153"/>
      <c r="ROL1" s="153"/>
      <c r="ROM1" s="153"/>
      <c r="RON1" s="153"/>
      <c r="ROO1" s="153"/>
      <c r="ROP1" s="153"/>
      <c r="ROQ1" s="153"/>
      <c r="ROR1" s="153"/>
      <c r="ROS1" s="153"/>
      <c r="ROT1" s="153"/>
      <c r="ROU1" s="153"/>
      <c r="ROV1" s="153"/>
      <c r="ROW1" s="153"/>
      <c r="ROX1" s="153"/>
      <c r="ROY1" s="153"/>
      <c r="ROZ1" s="153"/>
      <c r="RPA1" s="153"/>
      <c r="RPB1" s="153"/>
      <c r="RPC1" s="153"/>
      <c r="RPD1" s="153"/>
      <c r="RPE1" s="153"/>
      <c r="RPF1" s="153"/>
      <c r="RPG1" s="153"/>
      <c r="RPH1" s="153"/>
      <c r="RPI1" s="153"/>
      <c r="RPJ1" s="153"/>
      <c r="RPK1" s="153"/>
      <c r="RPL1" s="153"/>
      <c r="RPM1" s="153"/>
      <c r="RPN1" s="153"/>
      <c r="RPO1" s="153"/>
      <c r="RPP1" s="153"/>
      <c r="RPQ1" s="153"/>
      <c r="RPR1" s="153"/>
      <c r="RPS1" s="153"/>
      <c r="RPT1" s="153"/>
      <c r="RPU1" s="153"/>
      <c r="RPV1" s="153"/>
      <c r="RPW1" s="153"/>
      <c r="RPX1" s="153"/>
      <c r="RPY1" s="153"/>
      <c r="RPZ1" s="153"/>
      <c r="RQA1" s="153"/>
      <c r="RQB1" s="153"/>
      <c r="RQC1" s="153"/>
      <c r="RQD1" s="153"/>
      <c r="RQE1" s="153"/>
      <c r="RQF1" s="153"/>
      <c r="RQG1" s="153"/>
      <c r="RQH1" s="153"/>
      <c r="RQI1" s="153"/>
      <c r="RQJ1" s="153"/>
      <c r="RQK1" s="153"/>
      <c r="RQL1" s="153"/>
      <c r="RQM1" s="153"/>
      <c r="RQN1" s="153"/>
      <c r="RQO1" s="153"/>
      <c r="RQP1" s="153"/>
      <c r="RQQ1" s="153"/>
      <c r="RQR1" s="153"/>
      <c r="RQS1" s="153"/>
      <c r="RQT1" s="153"/>
      <c r="RQU1" s="153"/>
      <c r="RQV1" s="153"/>
      <c r="RQW1" s="153"/>
      <c r="RQX1" s="153"/>
      <c r="RQY1" s="153"/>
      <c r="RQZ1" s="153"/>
      <c r="RRA1" s="153"/>
      <c r="RRB1" s="153"/>
      <c r="RRC1" s="153"/>
      <c r="RRD1" s="153"/>
      <c r="RRE1" s="153"/>
      <c r="RRF1" s="153"/>
      <c r="RRG1" s="153"/>
      <c r="RRH1" s="153"/>
      <c r="RRI1" s="153"/>
      <c r="RRJ1" s="153"/>
      <c r="RRK1" s="153"/>
      <c r="RRL1" s="153"/>
      <c r="RRM1" s="153"/>
      <c r="RRN1" s="153"/>
      <c r="RRO1" s="153"/>
      <c r="RRP1" s="153"/>
      <c r="RRQ1" s="153"/>
      <c r="RRR1" s="153"/>
      <c r="RRS1" s="153"/>
      <c r="RRT1" s="153"/>
      <c r="RRU1" s="153"/>
      <c r="RRV1" s="153"/>
      <c r="RRW1" s="153"/>
      <c r="RRX1" s="153"/>
      <c r="RRY1" s="153"/>
      <c r="RRZ1" s="153"/>
      <c r="RSA1" s="153"/>
      <c r="RSB1" s="153"/>
      <c r="RSC1" s="153"/>
      <c r="RSD1" s="153"/>
      <c r="RSE1" s="153"/>
      <c r="RSF1" s="153"/>
      <c r="RSG1" s="153"/>
      <c r="RSH1" s="153"/>
      <c r="RSI1" s="153"/>
      <c r="RSJ1" s="153"/>
      <c r="RSK1" s="153"/>
      <c r="RSL1" s="153"/>
      <c r="RSM1" s="153"/>
      <c r="RSN1" s="153"/>
      <c r="RSO1" s="153"/>
      <c r="RSP1" s="153"/>
      <c r="RSQ1" s="153"/>
      <c r="RSR1" s="153"/>
      <c r="RSS1" s="153"/>
      <c r="RST1" s="153"/>
      <c r="RSU1" s="153"/>
      <c r="RSV1" s="153"/>
      <c r="RSW1" s="153"/>
      <c r="RSX1" s="153"/>
      <c r="RSY1" s="153"/>
      <c r="RSZ1" s="153"/>
      <c r="RTA1" s="153"/>
      <c r="RTB1" s="153"/>
      <c r="RTC1" s="153"/>
      <c r="RTD1" s="153"/>
      <c r="RTE1" s="153"/>
      <c r="RTF1" s="153"/>
      <c r="RTG1" s="153"/>
      <c r="RTH1" s="153"/>
      <c r="RTI1" s="153"/>
      <c r="RTJ1" s="153"/>
      <c r="RTK1" s="153"/>
      <c r="RTL1" s="153"/>
      <c r="RTM1" s="153"/>
      <c r="RTN1" s="153"/>
      <c r="RTO1" s="153"/>
      <c r="RTP1" s="153"/>
      <c r="RTQ1" s="153"/>
      <c r="RTR1" s="153"/>
      <c r="RTS1" s="153"/>
      <c r="RTT1" s="153"/>
      <c r="RTU1" s="153"/>
      <c r="RTV1" s="153"/>
      <c r="RTW1" s="153"/>
      <c r="RTX1" s="153"/>
      <c r="RTY1" s="153"/>
      <c r="RTZ1" s="153"/>
      <c r="RUA1" s="153"/>
      <c r="RUB1" s="153"/>
      <c r="RUC1" s="153"/>
      <c r="RUD1" s="153"/>
      <c r="RUE1" s="153"/>
      <c r="RUF1" s="153"/>
      <c r="RUG1" s="153"/>
      <c r="RUH1" s="153"/>
      <c r="RUI1" s="153"/>
      <c r="RUJ1" s="153"/>
      <c r="RUK1" s="153"/>
      <c r="RUL1" s="153"/>
      <c r="RUM1" s="153"/>
      <c r="RUN1" s="153"/>
      <c r="RUO1" s="153"/>
      <c r="RUP1" s="153"/>
      <c r="RUQ1" s="153"/>
      <c r="RUR1" s="153"/>
      <c r="RUS1" s="153"/>
      <c r="RUT1" s="153"/>
      <c r="RUU1" s="153"/>
      <c r="RUV1" s="153"/>
      <c r="RUW1" s="153"/>
      <c r="RUX1" s="153"/>
      <c r="RUY1" s="153"/>
      <c r="RUZ1" s="153"/>
      <c r="RVA1" s="153"/>
      <c r="RVB1" s="153"/>
      <c r="RVC1" s="153"/>
      <c r="RVD1" s="153"/>
      <c r="RVE1" s="153"/>
      <c r="RVF1" s="153"/>
      <c r="RVG1" s="153"/>
      <c r="RVH1" s="153"/>
      <c r="RVI1" s="153"/>
      <c r="RVJ1" s="153"/>
      <c r="RVK1" s="153"/>
      <c r="RVL1" s="153"/>
      <c r="RVM1" s="153"/>
      <c r="RVN1" s="153"/>
      <c r="RVO1" s="153"/>
      <c r="RVP1" s="153"/>
      <c r="RVQ1" s="153"/>
      <c r="RVR1" s="153"/>
      <c r="RVS1" s="153"/>
      <c r="RVT1" s="153"/>
      <c r="RVU1" s="153"/>
      <c r="RVV1" s="153"/>
      <c r="RVW1" s="153"/>
      <c r="RVX1" s="153"/>
      <c r="RVY1" s="153"/>
      <c r="RVZ1" s="153"/>
      <c r="RWA1" s="153"/>
      <c r="RWB1" s="153"/>
      <c r="RWC1" s="153"/>
      <c r="RWD1" s="153"/>
      <c r="RWE1" s="153"/>
      <c r="RWF1" s="153"/>
      <c r="RWG1" s="153"/>
      <c r="RWH1" s="153"/>
      <c r="RWI1" s="153"/>
      <c r="RWJ1" s="153"/>
      <c r="RWK1" s="153"/>
      <c r="RWL1" s="153"/>
      <c r="RWM1" s="153"/>
      <c r="RWN1" s="153"/>
      <c r="RWO1" s="153"/>
      <c r="RWP1" s="153"/>
      <c r="RWQ1" s="153"/>
      <c r="RWR1" s="153"/>
      <c r="RWS1" s="153"/>
      <c r="RWT1" s="153"/>
      <c r="RWU1" s="153"/>
      <c r="RWV1" s="153"/>
      <c r="RWW1" s="153"/>
      <c r="RWX1" s="153"/>
      <c r="RWY1" s="153"/>
      <c r="RWZ1" s="153"/>
      <c r="RXA1" s="153"/>
      <c r="RXB1" s="153"/>
      <c r="RXC1" s="153"/>
      <c r="RXD1" s="153"/>
      <c r="RXE1" s="153"/>
      <c r="RXF1" s="153"/>
      <c r="RXG1" s="153"/>
      <c r="RXH1" s="153"/>
      <c r="RXI1" s="153"/>
      <c r="RXJ1" s="153"/>
      <c r="RXK1" s="153"/>
      <c r="RXL1" s="153"/>
      <c r="RXM1" s="153"/>
      <c r="RXN1" s="153"/>
      <c r="RXO1" s="153"/>
      <c r="RXP1" s="153"/>
      <c r="RXQ1" s="153"/>
      <c r="RXR1" s="153"/>
      <c r="RXS1" s="153"/>
      <c r="RXT1" s="153"/>
      <c r="RXU1" s="153"/>
      <c r="RXV1" s="153"/>
      <c r="RXW1" s="153"/>
      <c r="RXX1" s="153"/>
      <c r="RXY1" s="153"/>
      <c r="RXZ1" s="153"/>
      <c r="RYA1" s="153"/>
      <c r="RYB1" s="153"/>
      <c r="RYC1" s="153"/>
      <c r="RYD1" s="153"/>
      <c r="RYE1" s="153"/>
      <c r="RYF1" s="153"/>
      <c r="RYG1" s="153"/>
      <c r="RYH1" s="153"/>
      <c r="RYI1" s="153"/>
      <c r="RYJ1" s="153"/>
      <c r="RYK1" s="153"/>
      <c r="RYL1" s="153"/>
      <c r="RYM1" s="153"/>
      <c r="RYN1" s="153"/>
      <c r="RYO1" s="153"/>
      <c r="RYP1" s="153"/>
      <c r="RYQ1" s="153"/>
      <c r="RYR1" s="153"/>
      <c r="RYS1" s="153"/>
      <c r="RYT1" s="153"/>
      <c r="RYU1" s="153"/>
      <c r="RYV1" s="153"/>
      <c r="RYW1" s="153"/>
      <c r="RYX1" s="153"/>
      <c r="RYY1" s="153"/>
      <c r="RYZ1" s="153"/>
      <c r="RZA1" s="153"/>
      <c r="RZB1" s="153"/>
      <c r="RZC1" s="153"/>
      <c r="RZD1" s="153"/>
      <c r="RZE1" s="153"/>
      <c r="RZF1" s="153"/>
      <c r="RZG1" s="153"/>
      <c r="RZH1" s="153"/>
      <c r="RZI1" s="153"/>
      <c r="RZJ1" s="153"/>
      <c r="RZK1" s="153"/>
      <c r="RZL1" s="153"/>
      <c r="RZM1" s="153"/>
      <c r="RZN1" s="153"/>
      <c r="RZO1" s="153"/>
      <c r="RZP1" s="153"/>
      <c r="RZQ1" s="153"/>
      <c r="RZR1" s="153"/>
      <c r="RZS1" s="153"/>
      <c r="RZT1" s="153"/>
      <c r="RZU1" s="153"/>
      <c r="RZV1" s="153"/>
      <c r="RZW1" s="153"/>
      <c r="RZX1" s="153"/>
      <c r="RZY1" s="153"/>
      <c r="RZZ1" s="153"/>
      <c r="SAA1" s="153"/>
      <c r="SAB1" s="153"/>
      <c r="SAC1" s="153"/>
      <c r="SAD1" s="153"/>
      <c r="SAE1" s="153"/>
      <c r="SAF1" s="153"/>
      <c r="SAG1" s="153"/>
      <c r="SAH1" s="153"/>
      <c r="SAI1" s="153"/>
      <c r="SAJ1" s="153"/>
      <c r="SAK1" s="153"/>
      <c r="SAL1" s="153"/>
      <c r="SAM1" s="153"/>
      <c r="SAN1" s="153"/>
      <c r="SAO1" s="153"/>
      <c r="SAP1" s="153"/>
      <c r="SAQ1" s="153"/>
      <c r="SAR1" s="153"/>
      <c r="SAS1" s="153"/>
      <c r="SAT1" s="153"/>
      <c r="SAU1" s="153"/>
      <c r="SAV1" s="153"/>
      <c r="SAW1" s="153"/>
      <c r="SAX1" s="153"/>
      <c r="SAY1" s="153"/>
      <c r="SAZ1" s="153"/>
      <c r="SBA1" s="153"/>
      <c r="SBB1" s="153"/>
      <c r="SBC1" s="153"/>
      <c r="SBD1" s="153"/>
      <c r="SBE1" s="153"/>
      <c r="SBF1" s="153"/>
      <c r="SBG1" s="153"/>
      <c r="SBH1" s="153"/>
      <c r="SBI1" s="153"/>
      <c r="SBJ1" s="153"/>
      <c r="SBK1" s="153"/>
      <c r="SBL1" s="153"/>
      <c r="SBM1" s="153"/>
      <c r="SBN1" s="153"/>
      <c r="SBO1" s="153"/>
      <c r="SBP1" s="153"/>
      <c r="SBQ1" s="153"/>
      <c r="SBR1" s="153"/>
      <c r="SBS1" s="153"/>
      <c r="SBT1" s="153"/>
      <c r="SBU1" s="153"/>
      <c r="SBV1" s="153"/>
      <c r="SBW1" s="153"/>
      <c r="SBX1" s="153"/>
      <c r="SBY1" s="153"/>
      <c r="SBZ1" s="153"/>
      <c r="SCA1" s="153"/>
      <c r="SCB1" s="153"/>
      <c r="SCC1" s="153"/>
      <c r="SCD1" s="153"/>
      <c r="SCE1" s="153"/>
      <c r="SCF1" s="153"/>
      <c r="SCG1" s="153"/>
      <c r="SCH1" s="153"/>
      <c r="SCI1" s="153"/>
      <c r="SCJ1" s="153"/>
      <c r="SCK1" s="153"/>
      <c r="SCL1" s="153"/>
      <c r="SCM1" s="153"/>
      <c r="SCN1" s="153"/>
      <c r="SCO1" s="153"/>
      <c r="SCP1" s="153"/>
      <c r="SCQ1" s="153"/>
      <c r="SCR1" s="153"/>
      <c r="SCS1" s="153"/>
      <c r="SCT1" s="153"/>
      <c r="SCU1" s="153"/>
      <c r="SCV1" s="153"/>
      <c r="SCW1" s="153"/>
      <c r="SCX1" s="153"/>
      <c r="SCY1" s="153"/>
      <c r="SCZ1" s="153"/>
      <c r="SDA1" s="153"/>
      <c r="SDB1" s="153"/>
      <c r="SDC1" s="153"/>
      <c r="SDD1" s="153"/>
      <c r="SDE1" s="153"/>
      <c r="SDF1" s="153"/>
      <c r="SDG1" s="153"/>
      <c r="SDH1" s="153"/>
      <c r="SDI1" s="153"/>
      <c r="SDJ1" s="153"/>
      <c r="SDK1" s="153"/>
      <c r="SDL1" s="153"/>
      <c r="SDM1" s="153"/>
      <c r="SDN1" s="153"/>
      <c r="SDO1" s="153"/>
      <c r="SDP1" s="153"/>
      <c r="SDQ1" s="153"/>
      <c r="SDR1" s="153"/>
      <c r="SDS1" s="153"/>
      <c r="SDT1" s="153"/>
      <c r="SDU1" s="153"/>
      <c r="SDV1" s="153"/>
      <c r="SDW1" s="153"/>
      <c r="SDX1" s="153"/>
      <c r="SDY1" s="153"/>
      <c r="SDZ1" s="153"/>
      <c r="SEA1" s="153"/>
      <c r="SEB1" s="153"/>
      <c r="SEC1" s="153"/>
      <c r="SED1" s="153"/>
      <c r="SEE1" s="153"/>
      <c r="SEF1" s="153"/>
      <c r="SEG1" s="153"/>
      <c r="SEH1" s="153"/>
      <c r="SEI1" s="153"/>
      <c r="SEJ1" s="153"/>
      <c r="SEK1" s="153"/>
      <c r="SEL1" s="153"/>
      <c r="SEM1" s="153"/>
      <c r="SEN1" s="153"/>
      <c r="SEO1" s="153"/>
      <c r="SEP1" s="153"/>
      <c r="SEQ1" s="153"/>
      <c r="SER1" s="153"/>
      <c r="SES1" s="153"/>
      <c r="SET1" s="153"/>
      <c r="SEU1" s="153"/>
      <c r="SEV1" s="153"/>
      <c r="SEW1" s="153"/>
      <c r="SEX1" s="153"/>
      <c r="SEY1" s="153"/>
      <c r="SEZ1" s="153"/>
      <c r="SFA1" s="153"/>
      <c r="SFB1" s="153"/>
      <c r="SFC1" s="153"/>
      <c r="SFD1" s="153"/>
      <c r="SFE1" s="153"/>
      <c r="SFF1" s="153"/>
      <c r="SFG1" s="153"/>
      <c r="SFH1" s="153"/>
      <c r="SFI1" s="153"/>
      <c r="SFJ1" s="153"/>
      <c r="SFK1" s="153"/>
      <c r="SFL1" s="153"/>
      <c r="SFM1" s="153"/>
      <c r="SFN1" s="153"/>
      <c r="SFO1" s="153"/>
      <c r="SFP1" s="153"/>
      <c r="SFQ1" s="153"/>
      <c r="SFR1" s="153"/>
      <c r="SFS1" s="153"/>
      <c r="SFT1" s="153"/>
      <c r="SFU1" s="153"/>
      <c r="SFV1" s="153"/>
      <c r="SFW1" s="153"/>
      <c r="SFX1" s="153"/>
      <c r="SFY1" s="153"/>
      <c r="SFZ1" s="153"/>
      <c r="SGA1" s="153"/>
      <c r="SGB1" s="153"/>
      <c r="SGC1" s="153"/>
      <c r="SGD1" s="153"/>
      <c r="SGE1" s="153"/>
      <c r="SGF1" s="153"/>
      <c r="SGG1" s="153"/>
      <c r="SGH1" s="153"/>
      <c r="SGI1" s="153"/>
      <c r="SGJ1" s="153"/>
      <c r="SGK1" s="153"/>
      <c r="SGL1" s="153"/>
      <c r="SGM1" s="153"/>
      <c r="SGN1" s="153"/>
      <c r="SGO1" s="153"/>
      <c r="SGP1" s="153"/>
      <c r="SGQ1" s="153"/>
      <c r="SGR1" s="153"/>
      <c r="SGS1" s="153"/>
      <c r="SGT1" s="153"/>
      <c r="SGU1" s="153"/>
      <c r="SGV1" s="153"/>
      <c r="SGW1" s="153"/>
      <c r="SGX1" s="153"/>
      <c r="SGY1" s="153"/>
      <c r="SGZ1" s="153"/>
      <c r="SHA1" s="153"/>
      <c r="SHB1" s="153"/>
      <c r="SHC1" s="153"/>
      <c r="SHD1" s="153"/>
      <c r="SHE1" s="153"/>
      <c r="SHF1" s="153"/>
      <c r="SHG1" s="153"/>
      <c r="SHH1" s="153"/>
      <c r="SHI1" s="153"/>
      <c r="SHJ1" s="153"/>
      <c r="SHK1" s="153"/>
      <c r="SHL1" s="153"/>
      <c r="SHM1" s="153"/>
      <c r="SHN1" s="153"/>
      <c r="SHO1" s="153"/>
      <c r="SHP1" s="153"/>
      <c r="SHQ1" s="153"/>
      <c r="SHR1" s="153"/>
      <c r="SHS1" s="153"/>
      <c r="SHT1" s="153"/>
      <c r="SHU1" s="153"/>
      <c r="SHV1" s="153"/>
      <c r="SHW1" s="153"/>
      <c r="SHX1" s="153"/>
      <c r="SHY1" s="153"/>
      <c r="SHZ1" s="153"/>
      <c r="SIA1" s="153"/>
      <c r="SIB1" s="153"/>
      <c r="SIC1" s="153"/>
      <c r="SID1" s="153"/>
      <c r="SIE1" s="153"/>
      <c r="SIF1" s="153"/>
      <c r="SIG1" s="153"/>
      <c r="SIH1" s="153"/>
      <c r="SII1" s="153"/>
      <c r="SIJ1" s="153"/>
      <c r="SIK1" s="153"/>
      <c r="SIL1" s="153"/>
      <c r="SIM1" s="153"/>
      <c r="SIN1" s="153"/>
      <c r="SIO1" s="153"/>
      <c r="SIP1" s="153"/>
      <c r="SIQ1" s="153"/>
      <c r="SIR1" s="153"/>
      <c r="SIS1" s="153"/>
      <c r="SIT1" s="153"/>
      <c r="SIU1" s="153"/>
      <c r="SIV1" s="153"/>
      <c r="SIW1" s="153"/>
      <c r="SIX1" s="153"/>
      <c r="SIY1" s="153"/>
      <c r="SIZ1" s="153"/>
      <c r="SJA1" s="153"/>
      <c r="SJB1" s="153"/>
      <c r="SJC1" s="153"/>
      <c r="SJD1" s="153"/>
      <c r="SJE1" s="153"/>
      <c r="SJF1" s="153"/>
      <c r="SJG1" s="153"/>
      <c r="SJH1" s="153"/>
      <c r="SJI1" s="153"/>
      <c r="SJJ1" s="153"/>
      <c r="SJK1" s="153"/>
      <c r="SJL1" s="153"/>
      <c r="SJM1" s="153"/>
      <c r="SJN1" s="153"/>
      <c r="SJO1" s="153"/>
      <c r="SJP1" s="153"/>
      <c r="SJQ1" s="153"/>
      <c r="SJR1" s="153"/>
      <c r="SJS1" s="153"/>
      <c r="SJT1" s="153"/>
      <c r="SJU1" s="153"/>
      <c r="SJV1" s="153"/>
      <c r="SJW1" s="153"/>
      <c r="SJX1" s="153"/>
      <c r="SJY1" s="153"/>
      <c r="SJZ1" s="153"/>
      <c r="SKA1" s="153"/>
      <c r="SKB1" s="153"/>
      <c r="SKC1" s="153"/>
      <c r="SKD1" s="153"/>
      <c r="SKE1" s="153"/>
      <c r="SKF1" s="153"/>
      <c r="SKG1" s="153"/>
      <c r="SKH1" s="153"/>
      <c r="SKI1" s="153"/>
      <c r="SKJ1" s="153"/>
      <c r="SKK1" s="153"/>
      <c r="SKL1" s="153"/>
      <c r="SKM1" s="153"/>
      <c r="SKN1" s="153"/>
      <c r="SKO1" s="153"/>
      <c r="SKP1" s="153"/>
      <c r="SKQ1" s="153"/>
      <c r="SKR1" s="153"/>
      <c r="SKS1" s="153"/>
      <c r="SKT1" s="153"/>
      <c r="SKU1" s="153"/>
      <c r="SKV1" s="153"/>
      <c r="SKW1" s="153"/>
      <c r="SKX1" s="153"/>
      <c r="SKY1" s="153"/>
      <c r="SKZ1" s="153"/>
      <c r="SLA1" s="153"/>
      <c r="SLB1" s="153"/>
      <c r="SLC1" s="153"/>
      <c r="SLD1" s="153"/>
      <c r="SLE1" s="153"/>
      <c r="SLF1" s="153"/>
      <c r="SLG1" s="153"/>
      <c r="SLH1" s="153"/>
      <c r="SLI1" s="153"/>
      <c r="SLJ1" s="153"/>
      <c r="SLK1" s="153"/>
      <c r="SLL1" s="153"/>
      <c r="SLM1" s="153"/>
      <c r="SLN1" s="153"/>
      <c r="SLO1" s="153"/>
      <c r="SLP1" s="153"/>
      <c r="SLQ1" s="153"/>
      <c r="SLR1" s="153"/>
      <c r="SLS1" s="153"/>
      <c r="SLT1" s="153"/>
      <c r="SLU1" s="153"/>
      <c r="SLV1" s="153"/>
      <c r="SLW1" s="153"/>
      <c r="SLX1" s="153"/>
      <c r="SLY1" s="153"/>
      <c r="SLZ1" s="153"/>
      <c r="SMA1" s="153"/>
      <c r="SMB1" s="153"/>
      <c r="SMC1" s="153"/>
      <c r="SMD1" s="153"/>
      <c r="SME1" s="153"/>
      <c r="SMF1" s="153"/>
      <c r="SMG1" s="153"/>
      <c r="SMH1" s="153"/>
      <c r="SMI1" s="153"/>
      <c r="SMJ1" s="153"/>
      <c r="SMK1" s="153"/>
      <c r="SML1" s="153"/>
      <c r="SMM1" s="153"/>
      <c r="SMN1" s="153"/>
      <c r="SMO1" s="153"/>
      <c r="SMP1" s="153"/>
      <c r="SMQ1" s="153"/>
      <c r="SMR1" s="153"/>
      <c r="SMS1" s="153"/>
      <c r="SMT1" s="153"/>
      <c r="SMU1" s="153"/>
      <c r="SMV1" s="153"/>
      <c r="SMW1" s="153"/>
      <c r="SMX1" s="153"/>
      <c r="SMY1" s="153"/>
      <c r="SMZ1" s="153"/>
      <c r="SNA1" s="153"/>
      <c r="SNB1" s="153"/>
      <c r="SNC1" s="153"/>
      <c r="SND1" s="153"/>
      <c r="SNE1" s="153"/>
      <c r="SNF1" s="153"/>
      <c r="SNG1" s="153"/>
      <c r="SNH1" s="153"/>
      <c r="SNI1" s="153"/>
      <c r="SNJ1" s="153"/>
      <c r="SNK1" s="153"/>
      <c r="SNL1" s="153"/>
      <c r="SNM1" s="153"/>
      <c r="SNN1" s="153"/>
      <c r="SNO1" s="153"/>
      <c r="SNP1" s="153"/>
      <c r="SNQ1" s="153"/>
      <c r="SNR1" s="153"/>
      <c r="SNS1" s="153"/>
      <c r="SNT1" s="153"/>
      <c r="SNU1" s="153"/>
      <c r="SNV1" s="153"/>
      <c r="SNW1" s="153"/>
      <c r="SNX1" s="153"/>
      <c r="SNY1" s="153"/>
      <c r="SNZ1" s="153"/>
      <c r="SOA1" s="153"/>
      <c r="SOB1" s="153"/>
      <c r="SOC1" s="153"/>
      <c r="SOD1" s="153"/>
      <c r="SOE1" s="153"/>
      <c r="SOF1" s="153"/>
      <c r="SOG1" s="153"/>
      <c r="SOH1" s="153"/>
      <c r="SOI1" s="153"/>
      <c r="SOJ1" s="153"/>
      <c r="SOK1" s="153"/>
      <c r="SOL1" s="153"/>
      <c r="SOM1" s="153"/>
      <c r="SON1" s="153"/>
      <c r="SOO1" s="153"/>
      <c r="SOP1" s="153"/>
      <c r="SOQ1" s="153"/>
      <c r="SOR1" s="153"/>
      <c r="SOS1" s="153"/>
      <c r="SOT1" s="153"/>
      <c r="SOU1" s="153"/>
      <c r="SOV1" s="153"/>
      <c r="SOW1" s="153"/>
      <c r="SOX1" s="153"/>
      <c r="SOY1" s="153"/>
      <c r="SOZ1" s="153"/>
      <c r="SPA1" s="153"/>
      <c r="SPB1" s="153"/>
      <c r="SPC1" s="153"/>
      <c r="SPD1" s="153"/>
      <c r="SPE1" s="153"/>
      <c r="SPF1" s="153"/>
      <c r="SPG1" s="153"/>
      <c r="SPH1" s="153"/>
      <c r="SPI1" s="153"/>
      <c r="SPJ1" s="153"/>
      <c r="SPK1" s="153"/>
      <c r="SPL1" s="153"/>
      <c r="SPM1" s="153"/>
      <c r="SPN1" s="153"/>
      <c r="SPO1" s="153"/>
      <c r="SPP1" s="153"/>
      <c r="SPQ1" s="153"/>
      <c r="SPR1" s="153"/>
      <c r="SPS1" s="153"/>
      <c r="SPT1" s="153"/>
      <c r="SPU1" s="153"/>
      <c r="SPV1" s="153"/>
      <c r="SPW1" s="153"/>
      <c r="SPX1" s="153"/>
      <c r="SPY1" s="153"/>
      <c r="SPZ1" s="153"/>
      <c r="SQA1" s="153"/>
      <c r="SQB1" s="153"/>
      <c r="SQC1" s="153"/>
      <c r="SQD1" s="153"/>
      <c r="SQE1" s="153"/>
      <c r="SQF1" s="153"/>
      <c r="SQG1" s="153"/>
      <c r="SQH1" s="153"/>
      <c r="SQI1" s="153"/>
      <c r="SQJ1" s="153"/>
      <c r="SQK1" s="153"/>
      <c r="SQL1" s="153"/>
      <c r="SQM1" s="153"/>
      <c r="SQN1" s="153"/>
      <c r="SQO1" s="153"/>
      <c r="SQP1" s="153"/>
      <c r="SQQ1" s="153"/>
      <c r="SQR1" s="153"/>
      <c r="SQS1" s="153"/>
      <c r="SQT1" s="153"/>
      <c r="SQU1" s="153"/>
      <c r="SQV1" s="153"/>
      <c r="SQW1" s="153"/>
      <c r="SQX1" s="153"/>
      <c r="SQY1" s="153"/>
      <c r="SQZ1" s="153"/>
      <c r="SRA1" s="153"/>
      <c r="SRB1" s="153"/>
      <c r="SRC1" s="153"/>
      <c r="SRD1" s="153"/>
      <c r="SRE1" s="153"/>
      <c r="SRF1" s="153"/>
      <c r="SRG1" s="153"/>
      <c r="SRH1" s="153"/>
      <c r="SRI1" s="153"/>
      <c r="SRJ1" s="153"/>
      <c r="SRK1" s="153"/>
      <c r="SRL1" s="153"/>
      <c r="SRM1" s="153"/>
      <c r="SRN1" s="153"/>
      <c r="SRO1" s="153"/>
      <c r="SRP1" s="153"/>
      <c r="SRQ1" s="153"/>
      <c r="SRR1" s="153"/>
      <c r="SRS1" s="153"/>
      <c r="SRT1" s="153"/>
      <c r="SRU1" s="153"/>
      <c r="SRV1" s="153"/>
      <c r="SRW1" s="153"/>
      <c r="SRX1" s="153"/>
      <c r="SRY1" s="153"/>
      <c r="SRZ1" s="153"/>
      <c r="SSA1" s="153"/>
      <c r="SSB1" s="153"/>
      <c r="SSC1" s="153"/>
      <c r="SSD1" s="153"/>
      <c r="SSE1" s="153"/>
      <c r="SSF1" s="153"/>
      <c r="SSG1" s="153"/>
      <c r="SSH1" s="153"/>
      <c r="SSI1" s="153"/>
      <c r="SSJ1" s="153"/>
      <c r="SSK1" s="153"/>
      <c r="SSL1" s="153"/>
      <c r="SSM1" s="153"/>
      <c r="SSN1" s="153"/>
      <c r="SSO1" s="153"/>
      <c r="SSP1" s="153"/>
      <c r="SSQ1" s="153"/>
      <c r="SSR1" s="153"/>
      <c r="SSS1" s="153"/>
      <c r="SST1" s="153"/>
      <c r="SSU1" s="153"/>
      <c r="SSV1" s="153"/>
      <c r="SSW1" s="153"/>
      <c r="SSX1" s="153"/>
      <c r="SSY1" s="153"/>
      <c r="SSZ1" s="153"/>
      <c r="STA1" s="153"/>
      <c r="STB1" s="153"/>
      <c r="STC1" s="153"/>
      <c r="STD1" s="153"/>
      <c r="STE1" s="153"/>
      <c r="STF1" s="153"/>
      <c r="STG1" s="153"/>
      <c r="STH1" s="153"/>
      <c r="STI1" s="153"/>
      <c r="STJ1" s="153"/>
      <c r="STK1" s="153"/>
      <c r="STL1" s="153"/>
      <c r="STM1" s="153"/>
      <c r="STN1" s="153"/>
      <c r="STO1" s="153"/>
      <c r="STP1" s="153"/>
      <c r="STQ1" s="153"/>
      <c r="STR1" s="153"/>
      <c r="STS1" s="153"/>
      <c r="STT1" s="153"/>
      <c r="STU1" s="153"/>
      <c r="STV1" s="153"/>
      <c r="STW1" s="153"/>
      <c r="STX1" s="153"/>
      <c r="STY1" s="153"/>
      <c r="STZ1" s="153"/>
      <c r="SUA1" s="153"/>
      <c r="SUB1" s="153"/>
      <c r="SUC1" s="153"/>
      <c r="SUD1" s="153"/>
      <c r="SUE1" s="153"/>
      <c r="SUF1" s="153"/>
      <c r="SUG1" s="153"/>
      <c r="SUH1" s="153"/>
      <c r="SUI1" s="153"/>
      <c r="SUJ1" s="153"/>
      <c r="SUK1" s="153"/>
      <c r="SUL1" s="153"/>
      <c r="SUM1" s="153"/>
      <c r="SUN1" s="153"/>
      <c r="SUO1" s="153"/>
      <c r="SUP1" s="153"/>
      <c r="SUQ1" s="153"/>
      <c r="SUR1" s="153"/>
      <c r="SUS1" s="153"/>
      <c r="SUT1" s="153"/>
      <c r="SUU1" s="153"/>
      <c r="SUV1" s="153"/>
      <c r="SUW1" s="153"/>
      <c r="SUX1" s="153"/>
      <c r="SUY1" s="153"/>
      <c r="SUZ1" s="153"/>
      <c r="SVA1" s="153"/>
      <c r="SVB1" s="153"/>
      <c r="SVC1" s="153"/>
      <c r="SVD1" s="153"/>
      <c r="SVE1" s="153"/>
      <c r="SVF1" s="153"/>
      <c r="SVG1" s="153"/>
      <c r="SVH1" s="153"/>
      <c r="SVI1" s="153"/>
      <c r="SVJ1" s="153"/>
      <c r="SVK1" s="153"/>
      <c r="SVL1" s="153"/>
      <c r="SVM1" s="153"/>
      <c r="SVN1" s="153"/>
      <c r="SVO1" s="153"/>
      <c r="SVP1" s="153"/>
      <c r="SVQ1" s="153"/>
      <c r="SVR1" s="153"/>
      <c r="SVS1" s="153"/>
      <c r="SVT1" s="153"/>
      <c r="SVU1" s="153"/>
      <c r="SVV1" s="153"/>
      <c r="SVW1" s="153"/>
      <c r="SVX1" s="153"/>
      <c r="SVY1" s="153"/>
      <c r="SVZ1" s="153"/>
      <c r="SWA1" s="153"/>
      <c r="SWB1" s="153"/>
      <c r="SWC1" s="153"/>
      <c r="SWD1" s="153"/>
      <c r="SWE1" s="153"/>
      <c r="SWF1" s="153"/>
      <c r="SWG1" s="153"/>
      <c r="SWH1" s="153"/>
      <c r="SWI1" s="153"/>
      <c r="SWJ1" s="153"/>
      <c r="SWK1" s="153"/>
      <c r="SWL1" s="153"/>
      <c r="SWM1" s="153"/>
      <c r="SWN1" s="153"/>
      <c r="SWO1" s="153"/>
      <c r="SWP1" s="153"/>
      <c r="SWQ1" s="153"/>
      <c r="SWR1" s="153"/>
      <c r="SWS1" s="153"/>
      <c r="SWT1" s="153"/>
      <c r="SWU1" s="153"/>
      <c r="SWV1" s="153"/>
      <c r="SWW1" s="153"/>
      <c r="SWX1" s="153"/>
      <c r="SWY1" s="153"/>
      <c r="SWZ1" s="153"/>
      <c r="SXA1" s="153"/>
      <c r="SXB1" s="153"/>
      <c r="SXC1" s="153"/>
      <c r="SXD1" s="153"/>
      <c r="SXE1" s="153"/>
      <c r="SXF1" s="153"/>
      <c r="SXG1" s="153"/>
      <c r="SXH1" s="153"/>
      <c r="SXI1" s="153"/>
      <c r="SXJ1" s="153"/>
      <c r="SXK1" s="153"/>
      <c r="SXL1" s="153"/>
      <c r="SXM1" s="153"/>
      <c r="SXN1" s="153"/>
      <c r="SXO1" s="153"/>
      <c r="SXP1" s="153"/>
      <c r="SXQ1" s="153"/>
      <c r="SXR1" s="153"/>
      <c r="SXS1" s="153"/>
      <c r="SXT1" s="153"/>
      <c r="SXU1" s="153"/>
      <c r="SXV1" s="153"/>
      <c r="SXW1" s="153"/>
      <c r="SXX1" s="153"/>
      <c r="SXY1" s="153"/>
      <c r="SXZ1" s="153"/>
      <c r="SYA1" s="153"/>
      <c r="SYB1" s="153"/>
      <c r="SYC1" s="153"/>
      <c r="SYD1" s="153"/>
      <c r="SYE1" s="153"/>
      <c r="SYF1" s="153"/>
      <c r="SYG1" s="153"/>
      <c r="SYH1" s="153"/>
      <c r="SYI1" s="153"/>
      <c r="SYJ1" s="153"/>
      <c r="SYK1" s="153"/>
      <c r="SYL1" s="153"/>
      <c r="SYM1" s="153"/>
      <c r="SYN1" s="153"/>
      <c r="SYO1" s="153"/>
      <c r="SYP1" s="153"/>
      <c r="SYQ1" s="153"/>
      <c r="SYR1" s="153"/>
      <c r="SYS1" s="153"/>
      <c r="SYT1" s="153"/>
      <c r="SYU1" s="153"/>
      <c r="SYV1" s="153"/>
      <c r="SYW1" s="153"/>
      <c r="SYX1" s="153"/>
      <c r="SYY1" s="153"/>
      <c r="SYZ1" s="153"/>
      <c r="SZA1" s="153"/>
      <c r="SZB1" s="153"/>
      <c r="SZC1" s="153"/>
      <c r="SZD1" s="153"/>
      <c r="SZE1" s="153"/>
      <c r="SZF1" s="153"/>
      <c r="SZG1" s="153"/>
      <c r="SZH1" s="153"/>
      <c r="SZI1" s="153"/>
      <c r="SZJ1" s="153"/>
      <c r="SZK1" s="153"/>
      <c r="SZL1" s="153"/>
      <c r="SZM1" s="153"/>
      <c r="SZN1" s="153"/>
      <c r="SZO1" s="153"/>
      <c r="SZP1" s="153"/>
      <c r="SZQ1" s="153"/>
      <c r="SZR1" s="153"/>
      <c r="SZS1" s="153"/>
      <c r="SZT1" s="153"/>
      <c r="SZU1" s="153"/>
      <c r="SZV1" s="153"/>
      <c r="SZW1" s="153"/>
      <c r="SZX1" s="153"/>
      <c r="SZY1" s="153"/>
      <c r="SZZ1" s="153"/>
      <c r="TAA1" s="153"/>
      <c r="TAB1" s="153"/>
      <c r="TAC1" s="153"/>
      <c r="TAD1" s="153"/>
      <c r="TAE1" s="153"/>
      <c r="TAF1" s="153"/>
      <c r="TAG1" s="153"/>
      <c r="TAH1" s="153"/>
      <c r="TAI1" s="153"/>
      <c r="TAJ1" s="153"/>
      <c r="TAK1" s="153"/>
      <c r="TAL1" s="153"/>
      <c r="TAM1" s="153"/>
      <c r="TAN1" s="153"/>
      <c r="TAO1" s="153"/>
      <c r="TAP1" s="153"/>
      <c r="TAQ1" s="153"/>
      <c r="TAR1" s="153"/>
      <c r="TAS1" s="153"/>
      <c r="TAT1" s="153"/>
      <c r="TAU1" s="153"/>
      <c r="TAV1" s="153"/>
      <c r="TAW1" s="153"/>
      <c r="TAX1" s="153"/>
      <c r="TAY1" s="153"/>
      <c r="TAZ1" s="153"/>
      <c r="TBA1" s="153"/>
      <c r="TBB1" s="153"/>
      <c r="TBC1" s="153"/>
      <c r="TBD1" s="153"/>
      <c r="TBE1" s="153"/>
      <c r="TBF1" s="153"/>
      <c r="TBG1" s="153"/>
      <c r="TBH1" s="153"/>
      <c r="TBI1" s="153"/>
      <c r="TBJ1" s="153"/>
      <c r="TBK1" s="153"/>
      <c r="TBL1" s="153"/>
      <c r="TBM1" s="153"/>
      <c r="TBN1" s="153"/>
      <c r="TBO1" s="153"/>
      <c r="TBP1" s="153"/>
      <c r="TBQ1" s="153"/>
      <c r="TBR1" s="153"/>
      <c r="TBS1" s="153"/>
      <c r="TBT1" s="153"/>
      <c r="TBU1" s="153"/>
      <c r="TBV1" s="153"/>
      <c r="TBW1" s="153"/>
      <c r="TBX1" s="153"/>
      <c r="TBY1" s="153"/>
      <c r="TBZ1" s="153"/>
      <c r="TCA1" s="153"/>
      <c r="TCB1" s="153"/>
      <c r="TCC1" s="153"/>
      <c r="TCD1" s="153"/>
      <c r="TCE1" s="153"/>
      <c r="TCF1" s="153"/>
      <c r="TCG1" s="153"/>
      <c r="TCH1" s="153"/>
      <c r="TCI1" s="153"/>
      <c r="TCJ1" s="153"/>
      <c r="TCK1" s="153"/>
      <c r="TCL1" s="153"/>
      <c r="TCM1" s="153"/>
      <c r="TCN1" s="153"/>
      <c r="TCO1" s="153"/>
      <c r="TCP1" s="153"/>
      <c r="TCQ1" s="153"/>
      <c r="TCR1" s="153"/>
      <c r="TCS1" s="153"/>
      <c r="TCT1" s="153"/>
      <c r="TCU1" s="153"/>
      <c r="TCV1" s="153"/>
      <c r="TCW1" s="153"/>
      <c r="TCX1" s="153"/>
      <c r="TCY1" s="153"/>
      <c r="TCZ1" s="153"/>
      <c r="TDA1" s="153"/>
      <c r="TDB1" s="153"/>
      <c r="TDC1" s="153"/>
      <c r="TDD1" s="153"/>
      <c r="TDE1" s="153"/>
      <c r="TDF1" s="153"/>
      <c r="TDG1" s="153"/>
      <c r="TDH1" s="153"/>
      <c r="TDI1" s="153"/>
      <c r="TDJ1" s="153"/>
      <c r="TDK1" s="153"/>
      <c r="TDL1" s="153"/>
      <c r="TDM1" s="153"/>
      <c r="TDN1" s="153"/>
      <c r="TDO1" s="153"/>
      <c r="TDP1" s="153"/>
      <c r="TDQ1" s="153"/>
      <c r="TDR1" s="153"/>
      <c r="TDS1" s="153"/>
      <c r="TDT1" s="153"/>
      <c r="TDU1" s="153"/>
      <c r="TDV1" s="153"/>
      <c r="TDW1" s="153"/>
      <c r="TDX1" s="153"/>
      <c r="TDY1" s="153"/>
      <c r="TDZ1" s="153"/>
      <c r="TEA1" s="153"/>
      <c r="TEB1" s="153"/>
      <c r="TEC1" s="153"/>
      <c r="TED1" s="153"/>
      <c r="TEE1" s="153"/>
      <c r="TEF1" s="153"/>
      <c r="TEG1" s="153"/>
      <c r="TEH1" s="153"/>
      <c r="TEI1" s="153"/>
      <c r="TEJ1" s="153"/>
      <c r="TEK1" s="153"/>
      <c r="TEL1" s="153"/>
      <c r="TEM1" s="153"/>
      <c r="TEN1" s="153"/>
      <c r="TEO1" s="153"/>
      <c r="TEP1" s="153"/>
      <c r="TEQ1" s="153"/>
      <c r="TER1" s="153"/>
      <c r="TES1" s="153"/>
      <c r="TET1" s="153"/>
      <c r="TEU1" s="153"/>
      <c r="TEV1" s="153"/>
      <c r="TEW1" s="153"/>
      <c r="TEX1" s="153"/>
      <c r="TEY1" s="153"/>
      <c r="TEZ1" s="153"/>
      <c r="TFA1" s="153"/>
      <c r="TFB1" s="153"/>
      <c r="TFC1" s="153"/>
      <c r="TFD1" s="153"/>
      <c r="TFE1" s="153"/>
      <c r="TFF1" s="153"/>
      <c r="TFG1" s="153"/>
      <c r="TFH1" s="153"/>
      <c r="TFI1" s="153"/>
      <c r="TFJ1" s="153"/>
      <c r="TFK1" s="153"/>
      <c r="TFL1" s="153"/>
      <c r="TFM1" s="153"/>
      <c r="TFN1" s="153"/>
      <c r="TFO1" s="153"/>
      <c r="TFP1" s="153"/>
      <c r="TFQ1" s="153"/>
      <c r="TFR1" s="153"/>
      <c r="TFS1" s="153"/>
      <c r="TFT1" s="153"/>
      <c r="TFU1" s="153"/>
      <c r="TFV1" s="153"/>
      <c r="TFW1" s="153"/>
      <c r="TFX1" s="153"/>
      <c r="TFY1" s="153"/>
      <c r="TFZ1" s="153"/>
      <c r="TGA1" s="153"/>
      <c r="TGB1" s="153"/>
      <c r="TGC1" s="153"/>
      <c r="TGD1" s="153"/>
      <c r="TGE1" s="153"/>
      <c r="TGF1" s="153"/>
      <c r="TGG1" s="153"/>
      <c r="TGH1" s="153"/>
      <c r="TGI1" s="153"/>
      <c r="TGJ1" s="153"/>
      <c r="TGK1" s="153"/>
      <c r="TGL1" s="153"/>
      <c r="TGM1" s="153"/>
      <c r="TGN1" s="153"/>
      <c r="TGO1" s="153"/>
      <c r="TGP1" s="153"/>
      <c r="TGQ1" s="153"/>
      <c r="TGR1" s="153"/>
      <c r="TGS1" s="153"/>
      <c r="TGT1" s="153"/>
      <c r="TGU1" s="153"/>
      <c r="TGV1" s="153"/>
      <c r="TGW1" s="153"/>
      <c r="TGX1" s="153"/>
      <c r="TGY1" s="153"/>
      <c r="TGZ1" s="153"/>
      <c r="THA1" s="153"/>
      <c r="THB1" s="153"/>
      <c r="THC1" s="153"/>
      <c r="THD1" s="153"/>
      <c r="THE1" s="153"/>
      <c r="THF1" s="153"/>
      <c r="THG1" s="153"/>
      <c r="THH1" s="153"/>
      <c r="THI1" s="153"/>
      <c r="THJ1" s="153"/>
      <c r="THK1" s="153"/>
      <c r="THL1" s="153"/>
      <c r="THM1" s="153"/>
      <c r="THN1" s="153"/>
      <c r="THO1" s="153"/>
      <c r="THP1" s="153"/>
      <c r="THQ1" s="153"/>
      <c r="THR1" s="153"/>
      <c r="THS1" s="153"/>
      <c r="THT1" s="153"/>
      <c r="THU1" s="153"/>
      <c r="THV1" s="153"/>
      <c r="THW1" s="153"/>
      <c r="THX1" s="153"/>
      <c r="THY1" s="153"/>
      <c r="THZ1" s="153"/>
      <c r="TIA1" s="153"/>
      <c r="TIB1" s="153"/>
      <c r="TIC1" s="153"/>
      <c r="TID1" s="153"/>
      <c r="TIE1" s="153"/>
      <c r="TIF1" s="153"/>
      <c r="TIG1" s="153"/>
      <c r="TIH1" s="153"/>
      <c r="TII1" s="153"/>
      <c r="TIJ1" s="153"/>
      <c r="TIK1" s="153"/>
      <c r="TIL1" s="153"/>
      <c r="TIM1" s="153"/>
      <c r="TIN1" s="153"/>
      <c r="TIO1" s="153"/>
      <c r="TIP1" s="153"/>
      <c r="TIQ1" s="153"/>
      <c r="TIR1" s="153"/>
      <c r="TIS1" s="153"/>
      <c r="TIT1" s="153"/>
      <c r="TIU1" s="153"/>
      <c r="TIV1" s="153"/>
      <c r="TIW1" s="153"/>
      <c r="TIX1" s="153"/>
      <c r="TIY1" s="153"/>
      <c r="TIZ1" s="153"/>
      <c r="TJA1" s="153"/>
      <c r="TJB1" s="153"/>
      <c r="TJC1" s="153"/>
      <c r="TJD1" s="153"/>
      <c r="TJE1" s="153"/>
      <c r="TJF1" s="153"/>
      <c r="TJG1" s="153"/>
      <c r="TJH1" s="153"/>
      <c r="TJI1" s="153"/>
      <c r="TJJ1" s="153"/>
      <c r="TJK1" s="153"/>
      <c r="TJL1" s="153"/>
      <c r="TJM1" s="153"/>
      <c r="TJN1" s="153"/>
      <c r="TJO1" s="153"/>
      <c r="TJP1" s="153"/>
      <c r="TJQ1" s="153"/>
      <c r="TJR1" s="153"/>
      <c r="TJS1" s="153"/>
      <c r="TJT1" s="153"/>
      <c r="TJU1" s="153"/>
      <c r="TJV1" s="153"/>
      <c r="TJW1" s="153"/>
      <c r="TJX1" s="153"/>
      <c r="TJY1" s="153"/>
      <c r="TJZ1" s="153"/>
      <c r="TKA1" s="153"/>
      <c r="TKB1" s="153"/>
      <c r="TKC1" s="153"/>
      <c r="TKD1" s="153"/>
      <c r="TKE1" s="153"/>
      <c r="TKF1" s="153"/>
      <c r="TKG1" s="153"/>
      <c r="TKH1" s="153"/>
      <c r="TKI1" s="153"/>
      <c r="TKJ1" s="153"/>
      <c r="TKK1" s="153"/>
      <c r="TKL1" s="153"/>
      <c r="TKM1" s="153"/>
      <c r="TKN1" s="153"/>
      <c r="TKO1" s="153"/>
      <c r="TKP1" s="153"/>
      <c r="TKQ1" s="153"/>
      <c r="TKR1" s="153"/>
      <c r="TKS1" s="153"/>
      <c r="TKT1" s="153"/>
      <c r="TKU1" s="153"/>
      <c r="TKV1" s="153"/>
      <c r="TKW1" s="153"/>
      <c r="TKX1" s="153"/>
      <c r="TKY1" s="153"/>
      <c r="TKZ1" s="153"/>
      <c r="TLA1" s="153"/>
      <c r="TLB1" s="153"/>
      <c r="TLC1" s="153"/>
      <c r="TLD1" s="153"/>
      <c r="TLE1" s="153"/>
      <c r="TLF1" s="153"/>
      <c r="TLG1" s="153"/>
      <c r="TLH1" s="153"/>
      <c r="TLI1" s="153"/>
      <c r="TLJ1" s="153"/>
      <c r="TLK1" s="153"/>
      <c r="TLL1" s="153"/>
      <c r="TLM1" s="153"/>
      <c r="TLN1" s="153"/>
      <c r="TLO1" s="153"/>
      <c r="TLP1" s="153"/>
      <c r="TLQ1" s="153"/>
      <c r="TLR1" s="153"/>
      <c r="TLS1" s="153"/>
      <c r="TLT1" s="153"/>
      <c r="TLU1" s="153"/>
      <c r="TLV1" s="153"/>
      <c r="TLW1" s="153"/>
      <c r="TLX1" s="153"/>
      <c r="TLY1" s="153"/>
      <c r="TLZ1" s="153"/>
      <c r="TMA1" s="153"/>
      <c r="TMB1" s="153"/>
      <c r="TMC1" s="153"/>
      <c r="TMD1" s="153"/>
      <c r="TME1" s="153"/>
      <c r="TMF1" s="153"/>
      <c r="TMG1" s="153"/>
      <c r="TMH1" s="153"/>
      <c r="TMI1" s="153"/>
      <c r="TMJ1" s="153"/>
      <c r="TMK1" s="153"/>
      <c r="TML1" s="153"/>
      <c r="TMM1" s="153"/>
      <c r="TMN1" s="153"/>
      <c r="TMO1" s="153"/>
      <c r="TMP1" s="153"/>
      <c r="TMQ1" s="153"/>
      <c r="TMR1" s="153"/>
      <c r="TMS1" s="153"/>
      <c r="TMT1" s="153"/>
      <c r="TMU1" s="153"/>
      <c r="TMV1" s="153"/>
      <c r="TMW1" s="153"/>
      <c r="TMX1" s="153"/>
      <c r="TMY1" s="153"/>
      <c r="TMZ1" s="153"/>
      <c r="TNA1" s="153"/>
      <c r="TNB1" s="153"/>
      <c r="TNC1" s="153"/>
      <c r="TND1" s="153"/>
      <c r="TNE1" s="153"/>
      <c r="TNF1" s="153"/>
      <c r="TNG1" s="153"/>
      <c r="TNH1" s="153"/>
      <c r="TNI1" s="153"/>
      <c r="TNJ1" s="153"/>
      <c r="TNK1" s="153"/>
      <c r="TNL1" s="153"/>
      <c r="TNM1" s="153"/>
      <c r="TNN1" s="153"/>
      <c r="TNO1" s="153"/>
      <c r="TNP1" s="153"/>
      <c r="TNQ1" s="153"/>
      <c r="TNR1" s="153"/>
      <c r="TNS1" s="153"/>
      <c r="TNT1" s="153"/>
      <c r="TNU1" s="153"/>
      <c r="TNV1" s="153"/>
      <c r="TNW1" s="153"/>
      <c r="TNX1" s="153"/>
      <c r="TNY1" s="153"/>
      <c r="TNZ1" s="153"/>
      <c r="TOA1" s="153"/>
      <c r="TOB1" s="153"/>
      <c r="TOC1" s="153"/>
      <c r="TOD1" s="153"/>
      <c r="TOE1" s="153"/>
      <c r="TOF1" s="153"/>
      <c r="TOG1" s="153"/>
      <c r="TOH1" s="153"/>
      <c r="TOI1" s="153"/>
      <c r="TOJ1" s="153"/>
      <c r="TOK1" s="153"/>
      <c r="TOL1" s="153"/>
      <c r="TOM1" s="153"/>
      <c r="TON1" s="153"/>
      <c r="TOO1" s="153"/>
      <c r="TOP1" s="153"/>
      <c r="TOQ1" s="153"/>
      <c r="TOR1" s="153"/>
      <c r="TOS1" s="153"/>
      <c r="TOT1" s="153"/>
      <c r="TOU1" s="153"/>
      <c r="TOV1" s="153"/>
      <c r="TOW1" s="153"/>
      <c r="TOX1" s="153"/>
      <c r="TOY1" s="153"/>
      <c r="TOZ1" s="153"/>
      <c r="TPA1" s="153"/>
      <c r="TPB1" s="153"/>
      <c r="TPC1" s="153"/>
      <c r="TPD1" s="153"/>
      <c r="TPE1" s="153"/>
      <c r="TPF1" s="153"/>
      <c r="TPG1" s="153"/>
      <c r="TPH1" s="153"/>
      <c r="TPI1" s="153"/>
      <c r="TPJ1" s="153"/>
      <c r="TPK1" s="153"/>
      <c r="TPL1" s="153"/>
      <c r="TPM1" s="153"/>
      <c r="TPN1" s="153"/>
      <c r="TPO1" s="153"/>
      <c r="TPP1" s="153"/>
      <c r="TPQ1" s="153"/>
      <c r="TPR1" s="153"/>
      <c r="TPS1" s="153"/>
      <c r="TPT1" s="153"/>
      <c r="TPU1" s="153"/>
      <c r="TPV1" s="153"/>
      <c r="TPW1" s="153"/>
      <c r="TPX1" s="153"/>
      <c r="TPY1" s="153"/>
      <c r="TPZ1" s="153"/>
      <c r="TQA1" s="153"/>
      <c r="TQB1" s="153"/>
      <c r="TQC1" s="153"/>
      <c r="TQD1" s="153"/>
      <c r="TQE1" s="153"/>
      <c r="TQF1" s="153"/>
      <c r="TQG1" s="153"/>
      <c r="TQH1" s="153"/>
      <c r="TQI1" s="153"/>
      <c r="TQJ1" s="153"/>
      <c r="TQK1" s="153"/>
      <c r="TQL1" s="153"/>
      <c r="TQM1" s="153"/>
      <c r="TQN1" s="153"/>
      <c r="TQO1" s="153"/>
      <c r="TQP1" s="153"/>
      <c r="TQQ1" s="153"/>
      <c r="TQR1" s="153"/>
      <c r="TQS1" s="153"/>
      <c r="TQT1" s="153"/>
      <c r="TQU1" s="153"/>
      <c r="TQV1" s="153"/>
      <c r="TQW1" s="153"/>
      <c r="TQX1" s="153"/>
      <c r="TQY1" s="153"/>
      <c r="TQZ1" s="153"/>
      <c r="TRA1" s="153"/>
      <c r="TRB1" s="153"/>
      <c r="TRC1" s="153"/>
      <c r="TRD1" s="153"/>
      <c r="TRE1" s="153"/>
      <c r="TRF1" s="153"/>
      <c r="TRG1" s="153"/>
      <c r="TRH1" s="153"/>
      <c r="TRI1" s="153"/>
      <c r="TRJ1" s="153"/>
      <c r="TRK1" s="153"/>
      <c r="TRL1" s="153"/>
      <c r="TRM1" s="153"/>
      <c r="TRN1" s="153"/>
      <c r="TRO1" s="153"/>
      <c r="TRP1" s="153"/>
      <c r="TRQ1" s="153"/>
      <c r="TRR1" s="153"/>
      <c r="TRS1" s="153"/>
      <c r="TRT1" s="153"/>
      <c r="TRU1" s="153"/>
      <c r="TRV1" s="153"/>
      <c r="TRW1" s="153"/>
      <c r="TRX1" s="153"/>
      <c r="TRY1" s="153"/>
      <c r="TRZ1" s="153"/>
      <c r="TSA1" s="153"/>
      <c r="TSB1" s="153"/>
      <c r="TSC1" s="153"/>
      <c r="TSD1" s="153"/>
      <c r="TSE1" s="153"/>
      <c r="TSF1" s="153"/>
      <c r="TSG1" s="153"/>
      <c r="TSH1" s="153"/>
      <c r="TSI1" s="153"/>
      <c r="TSJ1" s="153"/>
      <c r="TSK1" s="153"/>
      <c r="TSL1" s="153"/>
      <c r="TSM1" s="153"/>
      <c r="TSN1" s="153"/>
      <c r="TSO1" s="153"/>
      <c r="TSP1" s="153"/>
      <c r="TSQ1" s="153"/>
      <c r="TSR1" s="153"/>
      <c r="TSS1" s="153"/>
      <c r="TST1" s="153"/>
      <c r="TSU1" s="153"/>
      <c r="TSV1" s="153"/>
      <c r="TSW1" s="153"/>
      <c r="TSX1" s="153"/>
      <c r="TSY1" s="153"/>
      <c r="TSZ1" s="153"/>
      <c r="TTA1" s="153"/>
      <c r="TTB1" s="153"/>
      <c r="TTC1" s="153"/>
      <c r="TTD1" s="153"/>
      <c r="TTE1" s="153"/>
      <c r="TTF1" s="153"/>
      <c r="TTG1" s="153"/>
      <c r="TTH1" s="153"/>
      <c r="TTI1" s="153"/>
      <c r="TTJ1" s="153"/>
      <c r="TTK1" s="153"/>
      <c r="TTL1" s="153"/>
      <c r="TTM1" s="153"/>
      <c r="TTN1" s="153"/>
      <c r="TTO1" s="153"/>
      <c r="TTP1" s="153"/>
      <c r="TTQ1" s="153"/>
      <c r="TTR1" s="153"/>
      <c r="TTS1" s="153"/>
      <c r="TTT1" s="153"/>
      <c r="TTU1" s="153"/>
      <c r="TTV1" s="153"/>
      <c r="TTW1" s="153"/>
      <c r="TTX1" s="153"/>
      <c r="TTY1" s="153"/>
      <c r="TTZ1" s="153"/>
      <c r="TUA1" s="153"/>
      <c r="TUB1" s="153"/>
      <c r="TUC1" s="153"/>
      <c r="TUD1" s="153"/>
      <c r="TUE1" s="153"/>
      <c r="TUF1" s="153"/>
      <c r="TUG1" s="153"/>
      <c r="TUH1" s="153"/>
      <c r="TUI1" s="153"/>
      <c r="TUJ1" s="153"/>
      <c r="TUK1" s="153"/>
      <c r="TUL1" s="153"/>
      <c r="TUM1" s="153"/>
      <c r="TUN1" s="153"/>
      <c r="TUO1" s="153"/>
      <c r="TUP1" s="153"/>
      <c r="TUQ1" s="153"/>
      <c r="TUR1" s="153"/>
      <c r="TUS1" s="153"/>
      <c r="TUT1" s="153"/>
      <c r="TUU1" s="153"/>
      <c r="TUV1" s="153"/>
      <c r="TUW1" s="153"/>
      <c r="TUX1" s="153"/>
      <c r="TUY1" s="153"/>
      <c r="TUZ1" s="153"/>
      <c r="TVA1" s="153"/>
      <c r="TVB1" s="153"/>
      <c r="TVC1" s="153"/>
      <c r="TVD1" s="153"/>
      <c r="TVE1" s="153"/>
      <c r="TVF1" s="153"/>
      <c r="TVG1" s="153"/>
      <c r="TVH1" s="153"/>
      <c r="TVI1" s="153"/>
      <c r="TVJ1" s="153"/>
      <c r="TVK1" s="153"/>
      <c r="TVL1" s="153"/>
      <c r="TVM1" s="153"/>
      <c r="TVN1" s="153"/>
      <c r="TVO1" s="153"/>
      <c r="TVP1" s="153"/>
      <c r="TVQ1" s="153"/>
      <c r="TVR1" s="153"/>
      <c r="TVS1" s="153"/>
      <c r="TVT1" s="153"/>
      <c r="TVU1" s="153"/>
      <c r="TVV1" s="153"/>
      <c r="TVW1" s="153"/>
      <c r="TVX1" s="153"/>
      <c r="TVY1" s="153"/>
      <c r="TVZ1" s="153"/>
      <c r="TWA1" s="153"/>
      <c r="TWB1" s="153"/>
      <c r="TWC1" s="153"/>
      <c r="TWD1" s="153"/>
      <c r="TWE1" s="153"/>
      <c r="TWF1" s="153"/>
      <c r="TWG1" s="153"/>
      <c r="TWH1" s="153"/>
      <c r="TWI1" s="153"/>
      <c r="TWJ1" s="153"/>
      <c r="TWK1" s="153"/>
      <c r="TWL1" s="153"/>
      <c r="TWM1" s="153"/>
      <c r="TWN1" s="153"/>
      <c r="TWO1" s="153"/>
      <c r="TWP1" s="153"/>
      <c r="TWQ1" s="153"/>
      <c r="TWR1" s="153"/>
      <c r="TWS1" s="153"/>
      <c r="TWT1" s="153"/>
      <c r="TWU1" s="153"/>
      <c r="TWV1" s="153"/>
      <c r="TWW1" s="153"/>
      <c r="TWX1" s="153"/>
      <c r="TWY1" s="153"/>
      <c r="TWZ1" s="153"/>
      <c r="TXA1" s="153"/>
      <c r="TXB1" s="153"/>
      <c r="TXC1" s="153"/>
      <c r="TXD1" s="153"/>
      <c r="TXE1" s="153"/>
      <c r="TXF1" s="153"/>
      <c r="TXG1" s="153"/>
      <c r="TXH1" s="153"/>
      <c r="TXI1" s="153"/>
      <c r="TXJ1" s="153"/>
      <c r="TXK1" s="153"/>
      <c r="TXL1" s="153"/>
      <c r="TXM1" s="153"/>
      <c r="TXN1" s="153"/>
      <c r="TXO1" s="153"/>
      <c r="TXP1" s="153"/>
      <c r="TXQ1" s="153"/>
      <c r="TXR1" s="153"/>
      <c r="TXS1" s="153"/>
      <c r="TXT1" s="153"/>
      <c r="TXU1" s="153"/>
      <c r="TXV1" s="153"/>
      <c r="TXW1" s="153"/>
      <c r="TXX1" s="153"/>
      <c r="TXY1" s="153"/>
      <c r="TXZ1" s="153"/>
      <c r="TYA1" s="153"/>
      <c r="TYB1" s="153"/>
      <c r="TYC1" s="153"/>
      <c r="TYD1" s="153"/>
      <c r="TYE1" s="153"/>
      <c r="TYF1" s="153"/>
      <c r="TYG1" s="153"/>
      <c r="TYH1" s="153"/>
      <c r="TYI1" s="153"/>
      <c r="TYJ1" s="153"/>
      <c r="TYK1" s="153"/>
      <c r="TYL1" s="153"/>
      <c r="TYM1" s="153"/>
      <c r="TYN1" s="153"/>
      <c r="TYO1" s="153"/>
      <c r="TYP1" s="153"/>
      <c r="TYQ1" s="153"/>
      <c r="TYR1" s="153"/>
      <c r="TYS1" s="153"/>
      <c r="TYT1" s="153"/>
      <c r="TYU1" s="153"/>
      <c r="TYV1" s="153"/>
      <c r="TYW1" s="153"/>
      <c r="TYX1" s="153"/>
      <c r="TYY1" s="153"/>
      <c r="TYZ1" s="153"/>
      <c r="TZA1" s="153"/>
      <c r="TZB1" s="153"/>
      <c r="TZC1" s="153"/>
      <c r="TZD1" s="153"/>
      <c r="TZE1" s="153"/>
      <c r="TZF1" s="153"/>
      <c r="TZG1" s="153"/>
      <c r="TZH1" s="153"/>
      <c r="TZI1" s="153"/>
      <c r="TZJ1" s="153"/>
      <c r="TZK1" s="153"/>
      <c r="TZL1" s="153"/>
      <c r="TZM1" s="153"/>
      <c r="TZN1" s="153"/>
      <c r="TZO1" s="153"/>
      <c r="TZP1" s="153"/>
      <c r="TZQ1" s="153"/>
      <c r="TZR1" s="153"/>
      <c r="TZS1" s="153"/>
      <c r="TZT1" s="153"/>
      <c r="TZU1" s="153"/>
      <c r="TZV1" s="153"/>
      <c r="TZW1" s="153"/>
      <c r="TZX1" s="153"/>
      <c r="TZY1" s="153"/>
      <c r="TZZ1" s="153"/>
      <c r="UAA1" s="153"/>
      <c r="UAB1" s="153"/>
      <c r="UAC1" s="153"/>
      <c r="UAD1" s="153"/>
      <c r="UAE1" s="153"/>
      <c r="UAF1" s="153"/>
      <c r="UAG1" s="153"/>
      <c r="UAH1" s="153"/>
      <c r="UAI1" s="153"/>
      <c r="UAJ1" s="153"/>
      <c r="UAK1" s="153"/>
      <c r="UAL1" s="153"/>
      <c r="UAM1" s="153"/>
      <c r="UAN1" s="153"/>
      <c r="UAO1" s="153"/>
      <c r="UAP1" s="153"/>
      <c r="UAQ1" s="153"/>
      <c r="UAR1" s="153"/>
      <c r="UAS1" s="153"/>
      <c r="UAT1" s="153"/>
      <c r="UAU1" s="153"/>
      <c r="UAV1" s="153"/>
      <c r="UAW1" s="153"/>
      <c r="UAX1" s="153"/>
      <c r="UAY1" s="153"/>
      <c r="UAZ1" s="153"/>
      <c r="UBA1" s="153"/>
      <c r="UBB1" s="153"/>
      <c r="UBC1" s="153"/>
      <c r="UBD1" s="153"/>
      <c r="UBE1" s="153"/>
      <c r="UBF1" s="153"/>
      <c r="UBG1" s="153"/>
      <c r="UBH1" s="153"/>
      <c r="UBI1" s="153"/>
      <c r="UBJ1" s="153"/>
      <c r="UBK1" s="153"/>
      <c r="UBL1" s="153"/>
      <c r="UBM1" s="153"/>
      <c r="UBN1" s="153"/>
      <c r="UBO1" s="153"/>
      <c r="UBP1" s="153"/>
      <c r="UBQ1" s="153"/>
      <c r="UBR1" s="153"/>
      <c r="UBS1" s="153"/>
      <c r="UBT1" s="153"/>
      <c r="UBU1" s="153"/>
      <c r="UBV1" s="153"/>
      <c r="UBW1" s="153"/>
      <c r="UBX1" s="153"/>
      <c r="UBY1" s="153"/>
      <c r="UBZ1" s="153"/>
      <c r="UCA1" s="153"/>
      <c r="UCB1" s="153"/>
      <c r="UCC1" s="153"/>
      <c r="UCD1" s="153"/>
      <c r="UCE1" s="153"/>
      <c r="UCF1" s="153"/>
      <c r="UCG1" s="153"/>
      <c r="UCH1" s="153"/>
      <c r="UCI1" s="153"/>
      <c r="UCJ1" s="153"/>
      <c r="UCK1" s="153"/>
      <c r="UCL1" s="153"/>
      <c r="UCM1" s="153"/>
      <c r="UCN1" s="153"/>
      <c r="UCO1" s="153"/>
      <c r="UCP1" s="153"/>
      <c r="UCQ1" s="153"/>
      <c r="UCR1" s="153"/>
      <c r="UCS1" s="153"/>
      <c r="UCT1" s="153"/>
      <c r="UCU1" s="153"/>
      <c r="UCV1" s="153"/>
      <c r="UCW1" s="153"/>
      <c r="UCX1" s="153"/>
      <c r="UCY1" s="153"/>
      <c r="UCZ1" s="153"/>
      <c r="UDA1" s="153"/>
      <c r="UDB1" s="153"/>
      <c r="UDC1" s="153"/>
      <c r="UDD1" s="153"/>
      <c r="UDE1" s="153"/>
      <c r="UDF1" s="153"/>
      <c r="UDG1" s="153"/>
      <c r="UDH1" s="153"/>
      <c r="UDI1" s="153"/>
      <c r="UDJ1" s="153"/>
      <c r="UDK1" s="153"/>
      <c r="UDL1" s="153"/>
      <c r="UDM1" s="153"/>
      <c r="UDN1" s="153"/>
      <c r="UDO1" s="153"/>
      <c r="UDP1" s="153"/>
      <c r="UDQ1" s="153"/>
      <c r="UDR1" s="153"/>
      <c r="UDS1" s="153"/>
      <c r="UDT1" s="153"/>
      <c r="UDU1" s="153"/>
      <c r="UDV1" s="153"/>
      <c r="UDW1" s="153"/>
      <c r="UDX1" s="153"/>
      <c r="UDY1" s="153"/>
      <c r="UDZ1" s="153"/>
      <c r="UEA1" s="153"/>
      <c r="UEB1" s="153"/>
      <c r="UEC1" s="153"/>
      <c r="UED1" s="153"/>
      <c r="UEE1" s="153"/>
      <c r="UEF1" s="153"/>
      <c r="UEG1" s="153"/>
      <c r="UEH1" s="153"/>
      <c r="UEI1" s="153"/>
      <c r="UEJ1" s="153"/>
      <c r="UEK1" s="153"/>
      <c r="UEL1" s="153"/>
      <c r="UEM1" s="153"/>
      <c r="UEN1" s="153"/>
      <c r="UEO1" s="153"/>
      <c r="UEP1" s="153"/>
      <c r="UEQ1" s="153"/>
      <c r="UER1" s="153"/>
      <c r="UES1" s="153"/>
      <c r="UET1" s="153"/>
      <c r="UEU1" s="153"/>
      <c r="UEV1" s="153"/>
      <c r="UEW1" s="153"/>
      <c r="UEX1" s="153"/>
      <c r="UEY1" s="153"/>
      <c r="UEZ1" s="153"/>
      <c r="UFA1" s="153"/>
      <c r="UFB1" s="153"/>
      <c r="UFC1" s="153"/>
      <c r="UFD1" s="153"/>
      <c r="UFE1" s="153"/>
      <c r="UFF1" s="153"/>
      <c r="UFG1" s="153"/>
      <c r="UFH1" s="153"/>
      <c r="UFI1" s="153"/>
      <c r="UFJ1" s="153"/>
      <c r="UFK1" s="153"/>
      <c r="UFL1" s="153"/>
      <c r="UFM1" s="153"/>
      <c r="UFN1" s="153"/>
      <c r="UFO1" s="153"/>
      <c r="UFP1" s="153"/>
      <c r="UFQ1" s="153"/>
      <c r="UFR1" s="153"/>
      <c r="UFS1" s="153"/>
      <c r="UFT1" s="153"/>
      <c r="UFU1" s="153"/>
      <c r="UFV1" s="153"/>
      <c r="UFW1" s="153"/>
      <c r="UFX1" s="153"/>
      <c r="UFY1" s="153"/>
      <c r="UFZ1" s="153"/>
      <c r="UGA1" s="153"/>
      <c r="UGB1" s="153"/>
      <c r="UGC1" s="153"/>
      <c r="UGD1" s="153"/>
      <c r="UGE1" s="153"/>
      <c r="UGF1" s="153"/>
      <c r="UGG1" s="153"/>
      <c r="UGH1" s="153"/>
      <c r="UGI1" s="153"/>
      <c r="UGJ1" s="153"/>
      <c r="UGK1" s="153"/>
      <c r="UGL1" s="153"/>
      <c r="UGM1" s="153"/>
      <c r="UGN1" s="153"/>
      <c r="UGO1" s="153"/>
      <c r="UGP1" s="153"/>
      <c r="UGQ1" s="153"/>
      <c r="UGR1" s="153"/>
      <c r="UGS1" s="153"/>
      <c r="UGT1" s="153"/>
      <c r="UGU1" s="153"/>
      <c r="UGV1" s="153"/>
      <c r="UGW1" s="153"/>
      <c r="UGX1" s="153"/>
      <c r="UGY1" s="153"/>
      <c r="UGZ1" s="153"/>
      <c r="UHA1" s="153"/>
      <c r="UHB1" s="153"/>
      <c r="UHC1" s="153"/>
      <c r="UHD1" s="153"/>
      <c r="UHE1" s="153"/>
      <c r="UHF1" s="153"/>
      <c r="UHG1" s="153"/>
      <c r="UHH1" s="153"/>
      <c r="UHI1" s="153"/>
      <c r="UHJ1" s="153"/>
      <c r="UHK1" s="153"/>
      <c r="UHL1" s="153"/>
      <c r="UHM1" s="153"/>
      <c r="UHN1" s="153"/>
      <c r="UHO1" s="153"/>
      <c r="UHP1" s="153"/>
      <c r="UHQ1" s="153"/>
      <c r="UHR1" s="153"/>
      <c r="UHS1" s="153"/>
      <c r="UHT1" s="153"/>
      <c r="UHU1" s="153"/>
      <c r="UHV1" s="153"/>
      <c r="UHW1" s="153"/>
      <c r="UHX1" s="153"/>
      <c r="UHY1" s="153"/>
      <c r="UHZ1" s="153"/>
      <c r="UIA1" s="153"/>
      <c r="UIB1" s="153"/>
      <c r="UIC1" s="153"/>
      <c r="UID1" s="153"/>
      <c r="UIE1" s="153"/>
      <c r="UIF1" s="153"/>
      <c r="UIG1" s="153"/>
      <c r="UIH1" s="153"/>
      <c r="UII1" s="153"/>
      <c r="UIJ1" s="153"/>
      <c r="UIK1" s="153"/>
      <c r="UIL1" s="153"/>
      <c r="UIM1" s="153"/>
      <c r="UIN1" s="153"/>
      <c r="UIO1" s="153"/>
      <c r="UIP1" s="153"/>
      <c r="UIQ1" s="153"/>
      <c r="UIR1" s="153"/>
      <c r="UIS1" s="153"/>
      <c r="UIT1" s="153"/>
      <c r="UIU1" s="153"/>
      <c r="UIV1" s="153"/>
      <c r="UIW1" s="153"/>
      <c r="UIX1" s="153"/>
      <c r="UIY1" s="153"/>
      <c r="UIZ1" s="153"/>
      <c r="UJA1" s="153"/>
      <c r="UJB1" s="153"/>
      <c r="UJC1" s="153"/>
      <c r="UJD1" s="153"/>
      <c r="UJE1" s="153"/>
      <c r="UJF1" s="153"/>
      <c r="UJG1" s="153"/>
      <c r="UJH1" s="153"/>
      <c r="UJI1" s="153"/>
      <c r="UJJ1" s="153"/>
      <c r="UJK1" s="153"/>
      <c r="UJL1" s="153"/>
      <c r="UJM1" s="153"/>
      <c r="UJN1" s="153"/>
      <c r="UJO1" s="153"/>
      <c r="UJP1" s="153"/>
      <c r="UJQ1" s="153"/>
      <c r="UJR1" s="153"/>
      <c r="UJS1" s="153"/>
      <c r="UJT1" s="153"/>
      <c r="UJU1" s="153"/>
      <c r="UJV1" s="153"/>
      <c r="UJW1" s="153"/>
      <c r="UJX1" s="153"/>
      <c r="UJY1" s="153"/>
      <c r="UJZ1" s="153"/>
      <c r="UKA1" s="153"/>
      <c r="UKB1" s="153"/>
      <c r="UKC1" s="153"/>
      <c r="UKD1" s="153"/>
      <c r="UKE1" s="153"/>
      <c r="UKF1" s="153"/>
      <c r="UKG1" s="153"/>
      <c r="UKH1" s="153"/>
      <c r="UKI1" s="153"/>
      <c r="UKJ1" s="153"/>
      <c r="UKK1" s="153"/>
      <c r="UKL1" s="153"/>
      <c r="UKM1" s="153"/>
      <c r="UKN1" s="153"/>
      <c r="UKO1" s="153"/>
      <c r="UKP1" s="153"/>
      <c r="UKQ1" s="153"/>
      <c r="UKR1" s="153"/>
      <c r="UKS1" s="153"/>
      <c r="UKT1" s="153"/>
      <c r="UKU1" s="153"/>
      <c r="UKV1" s="153"/>
      <c r="UKW1" s="153"/>
      <c r="UKX1" s="153"/>
      <c r="UKY1" s="153"/>
      <c r="UKZ1" s="153"/>
      <c r="ULA1" s="153"/>
      <c r="ULB1" s="153"/>
      <c r="ULC1" s="153"/>
      <c r="ULD1" s="153"/>
      <c r="ULE1" s="153"/>
      <c r="ULF1" s="153"/>
      <c r="ULG1" s="153"/>
      <c r="ULH1" s="153"/>
      <c r="ULI1" s="153"/>
      <c r="ULJ1" s="153"/>
      <c r="ULK1" s="153"/>
      <c r="ULL1" s="153"/>
      <c r="ULM1" s="153"/>
      <c r="ULN1" s="153"/>
      <c r="ULO1" s="153"/>
      <c r="ULP1" s="153"/>
      <c r="ULQ1" s="153"/>
      <c r="ULR1" s="153"/>
      <c r="ULS1" s="153"/>
      <c r="ULT1" s="153"/>
      <c r="ULU1" s="153"/>
      <c r="ULV1" s="153"/>
      <c r="ULW1" s="153"/>
      <c r="ULX1" s="153"/>
      <c r="ULY1" s="153"/>
      <c r="ULZ1" s="153"/>
      <c r="UMA1" s="153"/>
      <c r="UMB1" s="153"/>
      <c r="UMC1" s="153"/>
      <c r="UMD1" s="153"/>
      <c r="UME1" s="153"/>
      <c r="UMF1" s="153"/>
      <c r="UMG1" s="153"/>
      <c r="UMH1" s="153"/>
      <c r="UMI1" s="153"/>
      <c r="UMJ1" s="153"/>
      <c r="UMK1" s="153"/>
      <c r="UML1" s="153"/>
      <c r="UMM1" s="153"/>
      <c r="UMN1" s="153"/>
      <c r="UMO1" s="153"/>
      <c r="UMP1" s="153"/>
      <c r="UMQ1" s="153"/>
      <c r="UMR1" s="153"/>
      <c r="UMS1" s="153"/>
      <c r="UMT1" s="153"/>
      <c r="UMU1" s="153"/>
      <c r="UMV1" s="153"/>
      <c r="UMW1" s="153"/>
      <c r="UMX1" s="153"/>
      <c r="UMY1" s="153"/>
      <c r="UMZ1" s="153"/>
      <c r="UNA1" s="153"/>
      <c r="UNB1" s="153"/>
      <c r="UNC1" s="153"/>
      <c r="UND1" s="153"/>
      <c r="UNE1" s="153"/>
      <c r="UNF1" s="153"/>
      <c r="UNG1" s="153"/>
      <c r="UNH1" s="153"/>
      <c r="UNI1" s="153"/>
      <c r="UNJ1" s="153"/>
      <c r="UNK1" s="153"/>
      <c r="UNL1" s="153"/>
      <c r="UNM1" s="153"/>
      <c r="UNN1" s="153"/>
      <c r="UNO1" s="153"/>
      <c r="UNP1" s="153"/>
      <c r="UNQ1" s="153"/>
      <c r="UNR1" s="153"/>
      <c r="UNS1" s="153"/>
      <c r="UNT1" s="153"/>
      <c r="UNU1" s="153"/>
      <c r="UNV1" s="153"/>
      <c r="UNW1" s="153"/>
      <c r="UNX1" s="153"/>
      <c r="UNY1" s="153"/>
      <c r="UNZ1" s="153"/>
      <c r="UOA1" s="153"/>
      <c r="UOB1" s="153"/>
      <c r="UOC1" s="153"/>
      <c r="UOD1" s="153"/>
      <c r="UOE1" s="153"/>
      <c r="UOF1" s="153"/>
      <c r="UOG1" s="153"/>
      <c r="UOH1" s="153"/>
      <c r="UOI1" s="153"/>
      <c r="UOJ1" s="153"/>
      <c r="UOK1" s="153"/>
      <c r="UOL1" s="153"/>
      <c r="UOM1" s="153"/>
      <c r="UON1" s="153"/>
      <c r="UOO1" s="153"/>
      <c r="UOP1" s="153"/>
      <c r="UOQ1" s="153"/>
      <c r="UOR1" s="153"/>
      <c r="UOS1" s="153"/>
      <c r="UOT1" s="153"/>
      <c r="UOU1" s="153"/>
      <c r="UOV1" s="153"/>
      <c r="UOW1" s="153"/>
      <c r="UOX1" s="153"/>
      <c r="UOY1" s="153"/>
      <c r="UOZ1" s="153"/>
      <c r="UPA1" s="153"/>
      <c r="UPB1" s="153"/>
      <c r="UPC1" s="153"/>
      <c r="UPD1" s="153"/>
      <c r="UPE1" s="153"/>
      <c r="UPF1" s="153"/>
      <c r="UPG1" s="153"/>
      <c r="UPH1" s="153"/>
      <c r="UPI1" s="153"/>
      <c r="UPJ1" s="153"/>
      <c r="UPK1" s="153"/>
      <c r="UPL1" s="153"/>
      <c r="UPM1" s="153"/>
      <c r="UPN1" s="153"/>
      <c r="UPO1" s="153"/>
      <c r="UPP1" s="153"/>
      <c r="UPQ1" s="153"/>
      <c r="UPR1" s="153"/>
      <c r="UPS1" s="153"/>
      <c r="UPT1" s="153"/>
      <c r="UPU1" s="153"/>
      <c r="UPV1" s="153"/>
      <c r="UPW1" s="153"/>
      <c r="UPX1" s="153"/>
      <c r="UPY1" s="153"/>
      <c r="UPZ1" s="153"/>
      <c r="UQA1" s="153"/>
      <c r="UQB1" s="153"/>
      <c r="UQC1" s="153"/>
      <c r="UQD1" s="153"/>
      <c r="UQE1" s="153"/>
      <c r="UQF1" s="153"/>
      <c r="UQG1" s="153"/>
      <c r="UQH1" s="153"/>
      <c r="UQI1" s="153"/>
      <c r="UQJ1" s="153"/>
      <c r="UQK1" s="153"/>
      <c r="UQL1" s="153"/>
      <c r="UQM1" s="153"/>
      <c r="UQN1" s="153"/>
      <c r="UQO1" s="153"/>
      <c r="UQP1" s="153"/>
      <c r="UQQ1" s="153"/>
      <c r="UQR1" s="153"/>
      <c r="UQS1" s="153"/>
      <c r="UQT1" s="153"/>
      <c r="UQU1" s="153"/>
      <c r="UQV1" s="153"/>
      <c r="UQW1" s="153"/>
      <c r="UQX1" s="153"/>
      <c r="UQY1" s="153"/>
      <c r="UQZ1" s="153"/>
      <c r="URA1" s="153"/>
      <c r="URB1" s="153"/>
      <c r="URC1" s="153"/>
      <c r="URD1" s="153"/>
      <c r="URE1" s="153"/>
      <c r="URF1" s="153"/>
      <c r="URG1" s="153"/>
      <c r="URH1" s="153"/>
      <c r="URI1" s="153"/>
      <c r="URJ1" s="153"/>
      <c r="URK1" s="153"/>
      <c r="URL1" s="153"/>
      <c r="URM1" s="153"/>
      <c r="URN1" s="153"/>
      <c r="URO1" s="153"/>
      <c r="URP1" s="153"/>
      <c r="URQ1" s="153"/>
      <c r="URR1" s="153"/>
      <c r="URS1" s="153"/>
      <c r="URT1" s="153"/>
      <c r="URU1" s="153"/>
      <c r="URV1" s="153"/>
      <c r="URW1" s="153"/>
      <c r="URX1" s="153"/>
      <c r="URY1" s="153"/>
      <c r="URZ1" s="153"/>
      <c r="USA1" s="153"/>
      <c r="USB1" s="153"/>
      <c r="USC1" s="153"/>
      <c r="USD1" s="153"/>
      <c r="USE1" s="153"/>
      <c r="USF1" s="153"/>
      <c r="USG1" s="153"/>
      <c r="USH1" s="153"/>
      <c r="USI1" s="153"/>
      <c r="USJ1" s="153"/>
      <c r="USK1" s="153"/>
      <c r="USL1" s="153"/>
      <c r="USM1" s="153"/>
      <c r="USN1" s="153"/>
      <c r="USO1" s="153"/>
      <c r="USP1" s="153"/>
      <c r="USQ1" s="153"/>
      <c r="USR1" s="153"/>
      <c r="USS1" s="153"/>
      <c r="UST1" s="153"/>
      <c r="USU1" s="153"/>
      <c r="USV1" s="153"/>
      <c r="USW1" s="153"/>
      <c r="USX1" s="153"/>
      <c r="USY1" s="153"/>
      <c r="USZ1" s="153"/>
      <c r="UTA1" s="153"/>
      <c r="UTB1" s="153"/>
      <c r="UTC1" s="153"/>
      <c r="UTD1" s="153"/>
      <c r="UTE1" s="153"/>
      <c r="UTF1" s="153"/>
      <c r="UTG1" s="153"/>
      <c r="UTH1" s="153"/>
      <c r="UTI1" s="153"/>
      <c r="UTJ1" s="153"/>
      <c r="UTK1" s="153"/>
      <c r="UTL1" s="153"/>
      <c r="UTM1" s="153"/>
      <c r="UTN1" s="153"/>
      <c r="UTO1" s="153"/>
      <c r="UTP1" s="153"/>
      <c r="UTQ1" s="153"/>
      <c r="UTR1" s="153"/>
      <c r="UTS1" s="153"/>
      <c r="UTT1" s="153"/>
      <c r="UTU1" s="153"/>
      <c r="UTV1" s="153"/>
      <c r="UTW1" s="153"/>
      <c r="UTX1" s="153"/>
      <c r="UTY1" s="153"/>
      <c r="UTZ1" s="153"/>
      <c r="UUA1" s="153"/>
      <c r="UUB1" s="153"/>
      <c r="UUC1" s="153"/>
      <c r="UUD1" s="153"/>
      <c r="UUE1" s="153"/>
      <c r="UUF1" s="153"/>
      <c r="UUG1" s="153"/>
      <c r="UUH1" s="153"/>
      <c r="UUI1" s="153"/>
      <c r="UUJ1" s="153"/>
      <c r="UUK1" s="153"/>
      <c r="UUL1" s="153"/>
      <c r="UUM1" s="153"/>
      <c r="UUN1" s="153"/>
      <c r="UUO1" s="153"/>
      <c r="UUP1" s="153"/>
      <c r="UUQ1" s="153"/>
      <c r="UUR1" s="153"/>
      <c r="UUS1" s="153"/>
      <c r="UUT1" s="153"/>
      <c r="UUU1" s="153"/>
      <c r="UUV1" s="153"/>
      <c r="UUW1" s="153"/>
      <c r="UUX1" s="153"/>
      <c r="UUY1" s="153"/>
      <c r="UUZ1" s="153"/>
      <c r="UVA1" s="153"/>
      <c r="UVB1" s="153"/>
      <c r="UVC1" s="153"/>
      <c r="UVD1" s="153"/>
      <c r="UVE1" s="153"/>
      <c r="UVF1" s="153"/>
      <c r="UVG1" s="153"/>
      <c r="UVH1" s="153"/>
      <c r="UVI1" s="153"/>
      <c r="UVJ1" s="153"/>
      <c r="UVK1" s="153"/>
      <c r="UVL1" s="153"/>
      <c r="UVM1" s="153"/>
      <c r="UVN1" s="153"/>
      <c r="UVO1" s="153"/>
      <c r="UVP1" s="153"/>
      <c r="UVQ1" s="153"/>
      <c r="UVR1" s="153"/>
      <c r="UVS1" s="153"/>
      <c r="UVT1" s="153"/>
      <c r="UVU1" s="153"/>
      <c r="UVV1" s="153"/>
      <c r="UVW1" s="153"/>
      <c r="UVX1" s="153"/>
      <c r="UVY1" s="153"/>
      <c r="UVZ1" s="153"/>
      <c r="UWA1" s="153"/>
      <c r="UWB1" s="153"/>
      <c r="UWC1" s="153"/>
      <c r="UWD1" s="153"/>
      <c r="UWE1" s="153"/>
      <c r="UWF1" s="153"/>
      <c r="UWG1" s="153"/>
      <c r="UWH1" s="153"/>
      <c r="UWI1" s="153"/>
      <c r="UWJ1" s="153"/>
      <c r="UWK1" s="153"/>
      <c r="UWL1" s="153"/>
      <c r="UWM1" s="153"/>
      <c r="UWN1" s="153"/>
      <c r="UWO1" s="153"/>
      <c r="UWP1" s="153"/>
      <c r="UWQ1" s="153"/>
      <c r="UWR1" s="153"/>
      <c r="UWS1" s="153"/>
      <c r="UWT1" s="153"/>
      <c r="UWU1" s="153"/>
      <c r="UWV1" s="153"/>
      <c r="UWW1" s="153"/>
      <c r="UWX1" s="153"/>
      <c r="UWY1" s="153"/>
      <c r="UWZ1" s="153"/>
      <c r="UXA1" s="153"/>
      <c r="UXB1" s="153"/>
      <c r="UXC1" s="153"/>
      <c r="UXD1" s="153"/>
      <c r="UXE1" s="153"/>
      <c r="UXF1" s="153"/>
      <c r="UXG1" s="153"/>
      <c r="UXH1" s="153"/>
      <c r="UXI1" s="153"/>
      <c r="UXJ1" s="153"/>
      <c r="UXK1" s="153"/>
      <c r="UXL1" s="153"/>
      <c r="UXM1" s="153"/>
      <c r="UXN1" s="153"/>
      <c r="UXO1" s="153"/>
      <c r="UXP1" s="153"/>
      <c r="UXQ1" s="153"/>
      <c r="UXR1" s="153"/>
      <c r="UXS1" s="153"/>
      <c r="UXT1" s="153"/>
      <c r="UXU1" s="153"/>
      <c r="UXV1" s="153"/>
      <c r="UXW1" s="153"/>
      <c r="UXX1" s="153"/>
      <c r="UXY1" s="153"/>
      <c r="UXZ1" s="153"/>
      <c r="UYA1" s="153"/>
      <c r="UYB1" s="153"/>
      <c r="UYC1" s="153"/>
      <c r="UYD1" s="153"/>
      <c r="UYE1" s="153"/>
      <c r="UYF1" s="153"/>
      <c r="UYG1" s="153"/>
      <c r="UYH1" s="153"/>
      <c r="UYI1" s="153"/>
      <c r="UYJ1" s="153"/>
      <c r="UYK1" s="153"/>
      <c r="UYL1" s="153"/>
      <c r="UYM1" s="153"/>
      <c r="UYN1" s="153"/>
      <c r="UYO1" s="153"/>
      <c r="UYP1" s="153"/>
      <c r="UYQ1" s="153"/>
      <c r="UYR1" s="153"/>
      <c r="UYS1" s="153"/>
      <c r="UYT1" s="153"/>
      <c r="UYU1" s="153"/>
      <c r="UYV1" s="153"/>
      <c r="UYW1" s="153"/>
      <c r="UYX1" s="153"/>
      <c r="UYY1" s="153"/>
      <c r="UYZ1" s="153"/>
      <c r="UZA1" s="153"/>
      <c r="UZB1" s="153"/>
      <c r="UZC1" s="153"/>
      <c r="UZD1" s="153"/>
      <c r="UZE1" s="153"/>
      <c r="UZF1" s="153"/>
      <c r="UZG1" s="153"/>
      <c r="UZH1" s="153"/>
      <c r="UZI1" s="153"/>
      <c r="UZJ1" s="153"/>
      <c r="UZK1" s="153"/>
      <c r="UZL1" s="153"/>
      <c r="UZM1" s="153"/>
      <c r="UZN1" s="153"/>
      <c r="UZO1" s="153"/>
      <c r="UZP1" s="153"/>
      <c r="UZQ1" s="153"/>
      <c r="UZR1" s="153"/>
      <c r="UZS1" s="153"/>
      <c r="UZT1" s="153"/>
      <c r="UZU1" s="153"/>
      <c r="UZV1" s="153"/>
      <c r="UZW1" s="153"/>
      <c r="UZX1" s="153"/>
      <c r="UZY1" s="153"/>
      <c r="UZZ1" s="153"/>
      <c r="VAA1" s="153"/>
      <c r="VAB1" s="153"/>
      <c r="VAC1" s="153"/>
      <c r="VAD1" s="153"/>
      <c r="VAE1" s="153"/>
      <c r="VAF1" s="153"/>
      <c r="VAG1" s="153"/>
      <c r="VAH1" s="153"/>
      <c r="VAI1" s="153"/>
      <c r="VAJ1" s="153"/>
      <c r="VAK1" s="153"/>
      <c r="VAL1" s="153"/>
      <c r="VAM1" s="153"/>
      <c r="VAN1" s="153"/>
      <c r="VAO1" s="153"/>
      <c r="VAP1" s="153"/>
      <c r="VAQ1" s="153"/>
      <c r="VAR1" s="153"/>
      <c r="VAS1" s="153"/>
      <c r="VAT1" s="153"/>
      <c r="VAU1" s="153"/>
      <c r="VAV1" s="153"/>
      <c r="VAW1" s="153"/>
      <c r="VAX1" s="153"/>
      <c r="VAY1" s="153"/>
      <c r="VAZ1" s="153"/>
      <c r="VBA1" s="153"/>
      <c r="VBB1" s="153"/>
      <c r="VBC1" s="153"/>
      <c r="VBD1" s="153"/>
      <c r="VBE1" s="153"/>
      <c r="VBF1" s="153"/>
      <c r="VBG1" s="153"/>
      <c r="VBH1" s="153"/>
      <c r="VBI1" s="153"/>
      <c r="VBJ1" s="153"/>
      <c r="VBK1" s="153"/>
      <c r="VBL1" s="153"/>
      <c r="VBM1" s="153"/>
      <c r="VBN1" s="153"/>
      <c r="VBO1" s="153"/>
      <c r="VBP1" s="153"/>
      <c r="VBQ1" s="153"/>
      <c r="VBR1" s="153"/>
      <c r="VBS1" s="153"/>
      <c r="VBT1" s="153"/>
      <c r="VBU1" s="153"/>
      <c r="VBV1" s="153"/>
      <c r="VBW1" s="153"/>
      <c r="VBX1" s="153"/>
      <c r="VBY1" s="153"/>
      <c r="VBZ1" s="153"/>
      <c r="VCA1" s="153"/>
      <c r="VCB1" s="153"/>
      <c r="VCC1" s="153"/>
      <c r="VCD1" s="153"/>
      <c r="VCE1" s="153"/>
      <c r="VCF1" s="153"/>
      <c r="VCG1" s="153"/>
      <c r="VCH1" s="153"/>
      <c r="VCI1" s="153"/>
      <c r="VCJ1" s="153"/>
      <c r="VCK1" s="153"/>
      <c r="VCL1" s="153"/>
      <c r="VCM1" s="153"/>
      <c r="VCN1" s="153"/>
      <c r="VCO1" s="153"/>
      <c r="VCP1" s="153"/>
      <c r="VCQ1" s="153"/>
      <c r="VCR1" s="153"/>
      <c r="VCS1" s="153"/>
      <c r="VCT1" s="153"/>
      <c r="VCU1" s="153"/>
      <c r="VCV1" s="153"/>
      <c r="VCW1" s="153"/>
      <c r="VCX1" s="153"/>
      <c r="VCY1" s="153"/>
      <c r="VCZ1" s="153"/>
      <c r="VDA1" s="153"/>
      <c r="VDB1" s="153"/>
      <c r="VDC1" s="153"/>
      <c r="VDD1" s="153"/>
      <c r="VDE1" s="153"/>
      <c r="VDF1" s="153"/>
      <c r="VDG1" s="153"/>
      <c r="VDH1" s="153"/>
      <c r="VDI1" s="153"/>
      <c r="VDJ1" s="153"/>
      <c r="VDK1" s="153"/>
      <c r="VDL1" s="153"/>
      <c r="VDM1" s="153"/>
      <c r="VDN1" s="153"/>
      <c r="VDO1" s="153"/>
      <c r="VDP1" s="153"/>
      <c r="VDQ1" s="153"/>
      <c r="VDR1" s="153"/>
      <c r="VDS1" s="153"/>
      <c r="VDT1" s="153"/>
      <c r="VDU1" s="153"/>
      <c r="VDV1" s="153"/>
      <c r="VDW1" s="153"/>
      <c r="VDX1" s="153"/>
      <c r="VDY1" s="153"/>
      <c r="VDZ1" s="153"/>
      <c r="VEA1" s="153"/>
      <c r="VEB1" s="153"/>
      <c r="VEC1" s="153"/>
      <c r="VED1" s="153"/>
      <c r="VEE1" s="153"/>
      <c r="VEF1" s="153"/>
      <c r="VEG1" s="153"/>
      <c r="VEH1" s="153"/>
      <c r="VEI1" s="153"/>
      <c r="VEJ1" s="153"/>
      <c r="VEK1" s="153"/>
      <c r="VEL1" s="153"/>
      <c r="VEM1" s="153"/>
      <c r="VEN1" s="153"/>
      <c r="VEO1" s="153"/>
      <c r="VEP1" s="153"/>
      <c r="VEQ1" s="153"/>
      <c r="VER1" s="153"/>
      <c r="VES1" s="153"/>
      <c r="VET1" s="153"/>
      <c r="VEU1" s="153"/>
      <c r="VEV1" s="153"/>
      <c r="VEW1" s="153"/>
      <c r="VEX1" s="153"/>
      <c r="VEY1" s="153"/>
      <c r="VEZ1" s="153"/>
      <c r="VFA1" s="153"/>
      <c r="VFB1" s="153"/>
      <c r="VFC1" s="153"/>
      <c r="VFD1" s="153"/>
      <c r="VFE1" s="153"/>
      <c r="VFF1" s="153"/>
      <c r="VFG1" s="153"/>
      <c r="VFH1" s="153"/>
      <c r="VFI1" s="153"/>
      <c r="VFJ1" s="153"/>
      <c r="VFK1" s="153"/>
      <c r="VFL1" s="153"/>
      <c r="VFM1" s="153"/>
      <c r="VFN1" s="153"/>
      <c r="VFO1" s="153"/>
      <c r="VFP1" s="153"/>
      <c r="VFQ1" s="153"/>
      <c r="VFR1" s="153"/>
      <c r="VFS1" s="153"/>
      <c r="VFT1" s="153"/>
      <c r="VFU1" s="153"/>
      <c r="VFV1" s="153"/>
      <c r="VFW1" s="153"/>
      <c r="VFX1" s="153"/>
      <c r="VFY1" s="153"/>
      <c r="VFZ1" s="153"/>
      <c r="VGA1" s="153"/>
      <c r="VGB1" s="153"/>
      <c r="VGC1" s="153"/>
      <c r="VGD1" s="153"/>
      <c r="VGE1" s="153"/>
      <c r="VGF1" s="153"/>
      <c r="VGG1" s="153"/>
      <c r="VGH1" s="153"/>
      <c r="VGI1" s="153"/>
      <c r="VGJ1" s="153"/>
      <c r="VGK1" s="153"/>
      <c r="VGL1" s="153"/>
      <c r="VGM1" s="153"/>
      <c r="VGN1" s="153"/>
      <c r="VGO1" s="153"/>
      <c r="VGP1" s="153"/>
      <c r="VGQ1" s="153"/>
      <c r="VGR1" s="153"/>
      <c r="VGS1" s="153"/>
      <c r="VGT1" s="153"/>
      <c r="VGU1" s="153"/>
      <c r="VGV1" s="153"/>
      <c r="VGW1" s="153"/>
      <c r="VGX1" s="153"/>
      <c r="VGY1" s="153"/>
      <c r="VGZ1" s="153"/>
      <c r="VHA1" s="153"/>
      <c r="VHB1" s="153"/>
      <c r="VHC1" s="153"/>
      <c r="VHD1" s="153"/>
      <c r="VHE1" s="153"/>
      <c r="VHF1" s="153"/>
      <c r="VHG1" s="153"/>
      <c r="VHH1" s="153"/>
      <c r="VHI1" s="153"/>
      <c r="VHJ1" s="153"/>
      <c r="VHK1" s="153"/>
      <c r="VHL1" s="153"/>
      <c r="VHM1" s="153"/>
      <c r="VHN1" s="153"/>
      <c r="VHO1" s="153"/>
      <c r="VHP1" s="153"/>
      <c r="VHQ1" s="153"/>
      <c r="VHR1" s="153"/>
      <c r="VHS1" s="153"/>
      <c r="VHT1" s="153"/>
      <c r="VHU1" s="153"/>
      <c r="VHV1" s="153"/>
      <c r="VHW1" s="153"/>
      <c r="VHX1" s="153"/>
      <c r="VHY1" s="153"/>
      <c r="VHZ1" s="153"/>
      <c r="VIA1" s="153"/>
      <c r="VIB1" s="153"/>
      <c r="VIC1" s="153"/>
      <c r="VID1" s="153"/>
      <c r="VIE1" s="153"/>
      <c r="VIF1" s="153"/>
      <c r="VIG1" s="153"/>
      <c r="VIH1" s="153"/>
      <c r="VII1" s="153"/>
      <c r="VIJ1" s="153"/>
      <c r="VIK1" s="153"/>
      <c r="VIL1" s="153"/>
      <c r="VIM1" s="153"/>
      <c r="VIN1" s="153"/>
      <c r="VIO1" s="153"/>
      <c r="VIP1" s="153"/>
      <c r="VIQ1" s="153"/>
      <c r="VIR1" s="153"/>
      <c r="VIS1" s="153"/>
      <c r="VIT1" s="153"/>
      <c r="VIU1" s="153"/>
      <c r="VIV1" s="153"/>
      <c r="VIW1" s="153"/>
      <c r="VIX1" s="153"/>
      <c r="VIY1" s="153"/>
      <c r="VIZ1" s="153"/>
      <c r="VJA1" s="153"/>
      <c r="VJB1" s="153"/>
      <c r="VJC1" s="153"/>
      <c r="VJD1" s="153"/>
      <c r="VJE1" s="153"/>
      <c r="VJF1" s="153"/>
      <c r="VJG1" s="153"/>
      <c r="VJH1" s="153"/>
      <c r="VJI1" s="153"/>
      <c r="VJJ1" s="153"/>
      <c r="VJK1" s="153"/>
      <c r="VJL1" s="153"/>
      <c r="VJM1" s="153"/>
      <c r="VJN1" s="153"/>
      <c r="VJO1" s="153"/>
      <c r="VJP1" s="153"/>
      <c r="VJQ1" s="153"/>
      <c r="VJR1" s="153"/>
      <c r="VJS1" s="153"/>
      <c r="VJT1" s="153"/>
      <c r="VJU1" s="153"/>
      <c r="VJV1" s="153"/>
      <c r="VJW1" s="153"/>
      <c r="VJX1" s="153"/>
      <c r="VJY1" s="153"/>
      <c r="VJZ1" s="153"/>
      <c r="VKA1" s="153"/>
      <c r="VKB1" s="153"/>
      <c r="VKC1" s="153"/>
      <c r="VKD1" s="153"/>
      <c r="VKE1" s="153"/>
      <c r="VKF1" s="153"/>
      <c r="VKG1" s="153"/>
      <c r="VKH1" s="153"/>
      <c r="VKI1" s="153"/>
      <c r="VKJ1" s="153"/>
      <c r="VKK1" s="153"/>
      <c r="VKL1" s="153"/>
      <c r="VKM1" s="153"/>
      <c r="VKN1" s="153"/>
      <c r="VKO1" s="153"/>
      <c r="VKP1" s="153"/>
      <c r="VKQ1" s="153"/>
      <c r="VKR1" s="153"/>
      <c r="VKS1" s="153"/>
      <c r="VKT1" s="153"/>
      <c r="VKU1" s="153"/>
      <c r="VKV1" s="153"/>
      <c r="VKW1" s="153"/>
      <c r="VKX1" s="153"/>
      <c r="VKY1" s="153"/>
      <c r="VKZ1" s="153"/>
      <c r="VLA1" s="153"/>
      <c r="VLB1" s="153"/>
      <c r="VLC1" s="153"/>
      <c r="VLD1" s="153"/>
      <c r="VLE1" s="153"/>
      <c r="VLF1" s="153"/>
      <c r="VLG1" s="153"/>
      <c r="VLH1" s="153"/>
      <c r="VLI1" s="153"/>
      <c r="VLJ1" s="153"/>
      <c r="VLK1" s="153"/>
      <c r="VLL1" s="153"/>
      <c r="VLM1" s="153"/>
      <c r="VLN1" s="153"/>
      <c r="VLO1" s="153"/>
      <c r="VLP1" s="153"/>
      <c r="VLQ1" s="153"/>
      <c r="VLR1" s="153"/>
      <c r="VLS1" s="153"/>
      <c r="VLT1" s="153"/>
      <c r="VLU1" s="153"/>
      <c r="VLV1" s="153"/>
      <c r="VLW1" s="153"/>
      <c r="VLX1" s="153"/>
      <c r="VLY1" s="153"/>
      <c r="VLZ1" s="153"/>
      <c r="VMA1" s="153"/>
      <c r="VMB1" s="153"/>
      <c r="VMC1" s="153"/>
      <c r="VMD1" s="153"/>
      <c r="VME1" s="153"/>
      <c r="VMF1" s="153"/>
      <c r="VMG1" s="153"/>
      <c r="VMH1" s="153"/>
      <c r="VMI1" s="153"/>
      <c r="VMJ1" s="153"/>
      <c r="VMK1" s="153"/>
      <c r="VML1" s="153"/>
      <c r="VMM1" s="153"/>
      <c r="VMN1" s="153"/>
      <c r="VMO1" s="153"/>
      <c r="VMP1" s="153"/>
      <c r="VMQ1" s="153"/>
      <c r="VMR1" s="153"/>
      <c r="VMS1" s="153"/>
      <c r="VMT1" s="153"/>
      <c r="VMU1" s="153"/>
      <c r="VMV1" s="153"/>
      <c r="VMW1" s="153"/>
      <c r="VMX1" s="153"/>
      <c r="VMY1" s="153"/>
      <c r="VMZ1" s="153"/>
      <c r="VNA1" s="153"/>
      <c r="VNB1" s="153"/>
      <c r="VNC1" s="153"/>
      <c r="VND1" s="153"/>
      <c r="VNE1" s="153"/>
      <c r="VNF1" s="153"/>
      <c r="VNG1" s="153"/>
      <c r="VNH1" s="153"/>
      <c r="VNI1" s="153"/>
      <c r="VNJ1" s="153"/>
      <c r="VNK1" s="153"/>
      <c r="VNL1" s="153"/>
      <c r="VNM1" s="153"/>
      <c r="VNN1" s="153"/>
      <c r="VNO1" s="153"/>
      <c r="VNP1" s="153"/>
      <c r="VNQ1" s="153"/>
      <c r="VNR1" s="153"/>
      <c r="VNS1" s="153"/>
      <c r="VNT1" s="153"/>
      <c r="VNU1" s="153"/>
      <c r="VNV1" s="153"/>
      <c r="VNW1" s="153"/>
      <c r="VNX1" s="153"/>
      <c r="VNY1" s="153"/>
      <c r="VNZ1" s="153"/>
      <c r="VOA1" s="153"/>
      <c r="VOB1" s="153"/>
      <c r="VOC1" s="153"/>
      <c r="VOD1" s="153"/>
      <c r="VOE1" s="153"/>
      <c r="VOF1" s="153"/>
      <c r="VOG1" s="153"/>
      <c r="VOH1" s="153"/>
      <c r="VOI1" s="153"/>
      <c r="VOJ1" s="153"/>
      <c r="VOK1" s="153"/>
      <c r="VOL1" s="153"/>
      <c r="VOM1" s="153"/>
      <c r="VON1" s="153"/>
      <c r="VOO1" s="153"/>
      <c r="VOP1" s="153"/>
      <c r="VOQ1" s="153"/>
      <c r="VOR1" s="153"/>
      <c r="VOS1" s="153"/>
      <c r="VOT1" s="153"/>
      <c r="VOU1" s="153"/>
      <c r="VOV1" s="153"/>
      <c r="VOW1" s="153"/>
      <c r="VOX1" s="153"/>
      <c r="VOY1" s="153"/>
      <c r="VOZ1" s="153"/>
      <c r="VPA1" s="153"/>
      <c r="VPB1" s="153"/>
      <c r="VPC1" s="153"/>
      <c r="VPD1" s="153"/>
      <c r="VPE1" s="153"/>
      <c r="VPF1" s="153"/>
      <c r="VPG1" s="153"/>
      <c r="VPH1" s="153"/>
      <c r="VPI1" s="153"/>
      <c r="VPJ1" s="153"/>
      <c r="VPK1" s="153"/>
      <c r="VPL1" s="153"/>
      <c r="VPM1" s="153"/>
      <c r="VPN1" s="153"/>
      <c r="VPO1" s="153"/>
      <c r="VPP1" s="153"/>
      <c r="VPQ1" s="153"/>
      <c r="VPR1" s="153"/>
      <c r="VPS1" s="153"/>
      <c r="VPT1" s="153"/>
      <c r="VPU1" s="153"/>
      <c r="VPV1" s="153"/>
      <c r="VPW1" s="153"/>
      <c r="VPX1" s="153"/>
      <c r="VPY1" s="153"/>
      <c r="VPZ1" s="153"/>
      <c r="VQA1" s="153"/>
      <c r="VQB1" s="153"/>
      <c r="VQC1" s="153"/>
      <c r="VQD1" s="153"/>
      <c r="VQE1" s="153"/>
      <c r="VQF1" s="153"/>
      <c r="VQG1" s="153"/>
      <c r="VQH1" s="153"/>
      <c r="VQI1" s="153"/>
      <c r="VQJ1" s="153"/>
      <c r="VQK1" s="153"/>
      <c r="VQL1" s="153"/>
      <c r="VQM1" s="153"/>
      <c r="VQN1" s="153"/>
      <c r="VQO1" s="153"/>
      <c r="VQP1" s="153"/>
      <c r="VQQ1" s="153"/>
      <c r="VQR1" s="153"/>
      <c r="VQS1" s="153"/>
      <c r="VQT1" s="153"/>
      <c r="VQU1" s="153"/>
      <c r="VQV1" s="153"/>
      <c r="VQW1" s="153"/>
      <c r="VQX1" s="153"/>
      <c r="VQY1" s="153"/>
      <c r="VQZ1" s="153"/>
      <c r="VRA1" s="153"/>
      <c r="VRB1" s="153"/>
      <c r="VRC1" s="153"/>
      <c r="VRD1" s="153"/>
      <c r="VRE1" s="153"/>
      <c r="VRF1" s="153"/>
      <c r="VRG1" s="153"/>
      <c r="VRH1" s="153"/>
      <c r="VRI1" s="153"/>
      <c r="VRJ1" s="153"/>
      <c r="VRK1" s="153"/>
      <c r="VRL1" s="153"/>
      <c r="VRM1" s="153"/>
      <c r="VRN1" s="153"/>
      <c r="VRO1" s="153"/>
      <c r="VRP1" s="153"/>
      <c r="VRQ1" s="153"/>
      <c r="VRR1" s="153"/>
      <c r="VRS1" s="153"/>
      <c r="VRT1" s="153"/>
      <c r="VRU1" s="153"/>
      <c r="VRV1" s="153"/>
      <c r="VRW1" s="153"/>
      <c r="VRX1" s="153"/>
      <c r="VRY1" s="153"/>
      <c r="VRZ1" s="153"/>
      <c r="VSA1" s="153"/>
      <c r="VSB1" s="153"/>
      <c r="VSC1" s="153"/>
      <c r="VSD1" s="153"/>
      <c r="VSE1" s="153"/>
      <c r="VSF1" s="153"/>
      <c r="VSG1" s="153"/>
      <c r="VSH1" s="153"/>
      <c r="VSI1" s="153"/>
      <c r="VSJ1" s="153"/>
      <c r="VSK1" s="153"/>
      <c r="VSL1" s="153"/>
      <c r="VSM1" s="153"/>
      <c r="VSN1" s="153"/>
      <c r="VSO1" s="153"/>
      <c r="VSP1" s="153"/>
      <c r="VSQ1" s="153"/>
      <c r="VSR1" s="153"/>
      <c r="VSS1" s="153"/>
      <c r="VST1" s="153"/>
      <c r="VSU1" s="153"/>
      <c r="VSV1" s="153"/>
      <c r="VSW1" s="153"/>
      <c r="VSX1" s="153"/>
      <c r="VSY1" s="153"/>
      <c r="VSZ1" s="153"/>
      <c r="VTA1" s="153"/>
      <c r="VTB1" s="153"/>
      <c r="VTC1" s="153"/>
      <c r="VTD1" s="153"/>
      <c r="VTE1" s="153"/>
      <c r="VTF1" s="153"/>
      <c r="VTG1" s="153"/>
      <c r="VTH1" s="153"/>
      <c r="VTI1" s="153"/>
      <c r="VTJ1" s="153"/>
      <c r="VTK1" s="153"/>
      <c r="VTL1" s="153"/>
      <c r="VTM1" s="153"/>
      <c r="VTN1" s="153"/>
      <c r="VTO1" s="153"/>
      <c r="VTP1" s="153"/>
      <c r="VTQ1" s="153"/>
      <c r="VTR1" s="153"/>
      <c r="VTS1" s="153"/>
      <c r="VTT1" s="153"/>
      <c r="VTU1" s="153"/>
      <c r="VTV1" s="153"/>
      <c r="VTW1" s="153"/>
      <c r="VTX1" s="153"/>
      <c r="VTY1" s="153"/>
      <c r="VTZ1" s="153"/>
      <c r="VUA1" s="153"/>
      <c r="VUB1" s="153"/>
      <c r="VUC1" s="153"/>
      <c r="VUD1" s="153"/>
      <c r="VUE1" s="153"/>
      <c r="VUF1" s="153"/>
      <c r="VUG1" s="153"/>
      <c r="VUH1" s="153"/>
      <c r="VUI1" s="153"/>
      <c r="VUJ1" s="153"/>
      <c r="VUK1" s="153"/>
      <c r="VUL1" s="153"/>
      <c r="VUM1" s="153"/>
      <c r="VUN1" s="153"/>
      <c r="VUO1" s="153"/>
      <c r="VUP1" s="153"/>
      <c r="VUQ1" s="153"/>
      <c r="VUR1" s="153"/>
      <c r="VUS1" s="153"/>
      <c r="VUT1" s="153"/>
      <c r="VUU1" s="153"/>
      <c r="VUV1" s="153"/>
      <c r="VUW1" s="153"/>
      <c r="VUX1" s="153"/>
      <c r="VUY1" s="153"/>
      <c r="VUZ1" s="153"/>
      <c r="VVA1" s="153"/>
      <c r="VVB1" s="153"/>
      <c r="VVC1" s="153"/>
      <c r="VVD1" s="153"/>
      <c r="VVE1" s="153"/>
      <c r="VVF1" s="153"/>
      <c r="VVG1" s="153"/>
      <c r="VVH1" s="153"/>
      <c r="VVI1" s="153"/>
      <c r="VVJ1" s="153"/>
      <c r="VVK1" s="153"/>
      <c r="VVL1" s="153"/>
      <c r="VVM1" s="153"/>
      <c r="VVN1" s="153"/>
      <c r="VVO1" s="153"/>
      <c r="VVP1" s="153"/>
      <c r="VVQ1" s="153"/>
      <c r="VVR1" s="153"/>
      <c r="VVS1" s="153"/>
      <c r="VVT1" s="153"/>
      <c r="VVU1" s="153"/>
      <c r="VVV1" s="153"/>
      <c r="VVW1" s="153"/>
      <c r="VVX1" s="153"/>
      <c r="VVY1" s="153"/>
      <c r="VVZ1" s="153"/>
      <c r="VWA1" s="153"/>
      <c r="VWB1" s="153"/>
      <c r="VWC1" s="153"/>
      <c r="VWD1" s="153"/>
      <c r="VWE1" s="153"/>
      <c r="VWF1" s="153"/>
      <c r="VWG1" s="153"/>
      <c r="VWH1" s="153"/>
      <c r="VWI1" s="153"/>
      <c r="VWJ1" s="153"/>
      <c r="VWK1" s="153"/>
      <c r="VWL1" s="153"/>
      <c r="VWM1" s="153"/>
      <c r="VWN1" s="153"/>
      <c r="VWO1" s="153"/>
      <c r="VWP1" s="153"/>
      <c r="VWQ1" s="153"/>
      <c r="VWR1" s="153"/>
      <c r="VWS1" s="153"/>
      <c r="VWT1" s="153"/>
      <c r="VWU1" s="153"/>
      <c r="VWV1" s="153"/>
      <c r="VWW1" s="153"/>
      <c r="VWX1" s="153"/>
      <c r="VWY1" s="153"/>
      <c r="VWZ1" s="153"/>
      <c r="VXA1" s="153"/>
      <c r="VXB1" s="153"/>
      <c r="VXC1" s="153"/>
      <c r="VXD1" s="153"/>
      <c r="VXE1" s="153"/>
      <c r="VXF1" s="153"/>
      <c r="VXG1" s="153"/>
      <c r="VXH1" s="153"/>
      <c r="VXI1" s="153"/>
      <c r="VXJ1" s="153"/>
      <c r="VXK1" s="153"/>
      <c r="VXL1" s="153"/>
      <c r="VXM1" s="153"/>
      <c r="VXN1" s="153"/>
      <c r="VXO1" s="153"/>
      <c r="VXP1" s="153"/>
      <c r="VXQ1" s="153"/>
      <c r="VXR1" s="153"/>
      <c r="VXS1" s="153"/>
      <c r="VXT1" s="153"/>
      <c r="VXU1" s="153"/>
      <c r="VXV1" s="153"/>
      <c r="VXW1" s="153"/>
      <c r="VXX1" s="153"/>
      <c r="VXY1" s="153"/>
      <c r="VXZ1" s="153"/>
      <c r="VYA1" s="153"/>
      <c r="VYB1" s="153"/>
      <c r="VYC1" s="153"/>
      <c r="VYD1" s="153"/>
      <c r="VYE1" s="153"/>
      <c r="VYF1" s="153"/>
      <c r="VYG1" s="153"/>
      <c r="VYH1" s="153"/>
      <c r="VYI1" s="153"/>
      <c r="VYJ1" s="153"/>
      <c r="VYK1" s="153"/>
      <c r="VYL1" s="153"/>
      <c r="VYM1" s="153"/>
      <c r="VYN1" s="153"/>
      <c r="VYO1" s="153"/>
      <c r="VYP1" s="153"/>
      <c r="VYQ1" s="153"/>
      <c r="VYR1" s="153"/>
      <c r="VYS1" s="153"/>
      <c r="VYT1" s="153"/>
      <c r="VYU1" s="153"/>
      <c r="VYV1" s="153"/>
      <c r="VYW1" s="153"/>
      <c r="VYX1" s="153"/>
      <c r="VYY1" s="153"/>
      <c r="VYZ1" s="153"/>
      <c r="VZA1" s="153"/>
      <c r="VZB1" s="153"/>
      <c r="VZC1" s="153"/>
      <c r="VZD1" s="153"/>
      <c r="VZE1" s="153"/>
      <c r="VZF1" s="153"/>
      <c r="VZG1" s="153"/>
      <c r="VZH1" s="153"/>
      <c r="VZI1" s="153"/>
      <c r="VZJ1" s="153"/>
      <c r="VZK1" s="153"/>
      <c r="VZL1" s="153"/>
      <c r="VZM1" s="153"/>
      <c r="VZN1" s="153"/>
      <c r="VZO1" s="153"/>
      <c r="VZP1" s="153"/>
      <c r="VZQ1" s="153"/>
      <c r="VZR1" s="153"/>
      <c r="VZS1" s="153"/>
      <c r="VZT1" s="153"/>
      <c r="VZU1" s="153"/>
      <c r="VZV1" s="153"/>
      <c r="VZW1" s="153"/>
      <c r="VZX1" s="153"/>
      <c r="VZY1" s="153"/>
      <c r="VZZ1" s="153"/>
      <c r="WAA1" s="153"/>
      <c r="WAB1" s="153"/>
      <c r="WAC1" s="153"/>
      <c r="WAD1" s="153"/>
      <c r="WAE1" s="153"/>
      <c r="WAF1" s="153"/>
      <c r="WAG1" s="153"/>
      <c r="WAH1" s="153"/>
      <c r="WAI1" s="153"/>
      <c r="WAJ1" s="153"/>
      <c r="WAK1" s="153"/>
      <c r="WAL1" s="153"/>
      <c r="WAM1" s="153"/>
      <c r="WAN1" s="153"/>
      <c r="WAO1" s="153"/>
      <c r="WAP1" s="153"/>
      <c r="WAQ1" s="153"/>
      <c r="WAR1" s="153"/>
      <c r="WAS1" s="153"/>
      <c r="WAT1" s="153"/>
      <c r="WAU1" s="153"/>
      <c r="WAV1" s="153"/>
      <c r="WAW1" s="153"/>
      <c r="WAX1" s="153"/>
      <c r="WAY1" s="153"/>
      <c r="WAZ1" s="153"/>
      <c r="WBA1" s="153"/>
      <c r="WBB1" s="153"/>
      <c r="WBC1" s="153"/>
      <c r="WBD1" s="153"/>
      <c r="WBE1" s="153"/>
      <c r="WBF1" s="153"/>
      <c r="WBG1" s="153"/>
      <c r="WBH1" s="153"/>
      <c r="WBI1" s="153"/>
      <c r="WBJ1" s="153"/>
      <c r="WBK1" s="153"/>
      <c r="WBL1" s="153"/>
      <c r="WBM1" s="153"/>
      <c r="WBN1" s="153"/>
      <c r="WBO1" s="153"/>
      <c r="WBP1" s="153"/>
      <c r="WBQ1" s="153"/>
      <c r="WBR1" s="153"/>
      <c r="WBS1" s="153"/>
      <c r="WBT1" s="153"/>
      <c r="WBU1" s="153"/>
      <c r="WBV1" s="153"/>
      <c r="WBW1" s="153"/>
      <c r="WBX1" s="153"/>
      <c r="WBY1" s="153"/>
      <c r="WBZ1" s="153"/>
      <c r="WCA1" s="153"/>
      <c r="WCB1" s="153"/>
      <c r="WCC1" s="153"/>
      <c r="WCD1" s="153"/>
      <c r="WCE1" s="153"/>
      <c r="WCF1" s="153"/>
      <c r="WCG1" s="153"/>
      <c r="WCH1" s="153"/>
      <c r="WCI1" s="153"/>
      <c r="WCJ1" s="153"/>
      <c r="WCK1" s="153"/>
      <c r="WCL1" s="153"/>
      <c r="WCM1" s="153"/>
      <c r="WCN1" s="153"/>
      <c r="WCO1" s="153"/>
      <c r="WCP1" s="153"/>
      <c r="WCQ1" s="153"/>
      <c r="WCR1" s="153"/>
      <c r="WCS1" s="153"/>
      <c r="WCT1" s="153"/>
      <c r="WCU1" s="153"/>
      <c r="WCV1" s="153"/>
      <c r="WCW1" s="153"/>
      <c r="WCX1" s="153"/>
      <c r="WCY1" s="153"/>
      <c r="WCZ1" s="153"/>
      <c r="WDA1" s="153"/>
      <c r="WDB1" s="153"/>
      <c r="WDC1" s="153"/>
      <c r="WDD1" s="153"/>
      <c r="WDE1" s="153"/>
      <c r="WDF1" s="153"/>
      <c r="WDG1" s="153"/>
      <c r="WDH1" s="153"/>
      <c r="WDI1" s="153"/>
      <c r="WDJ1" s="153"/>
      <c r="WDK1" s="153"/>
      <c r="WDL1" s="153"/>
      <c r="WDM1" s="153"/>
      <c r="WDN1" s="153"/>
      <c r="WDO1" s="153"/>
      <c r="WDP1" s="153"/>
      <c r="WDQ1" s="153"/>
      <c r="WDR1" s="153"/>
      <c r="WDS1" s="153"/>
      <c r="WDT1" s="153"/>
      <c r="WDU1" s="153"/>
      <c r="WDV1" s="153"/>
      <c r="WDW1" s="153"/>
      <c r="WDX1" s="153"/>
      <c r="WDY1" s="153"/>
      <c r="WDZ1" s="153"/>
      <c r="WEA1" s="153"/>
      <c r="WEB1" s="153"/>
      <c r="WEC1" s="153"/>
      <c r="WED1" s="153"/>
      <c r="WEE1" s="153"/>
      <c r="WEF1" s="153"/>
      <c r="WEG1" s="153"/>
      <c r="WEH1" s="153"/>
      <c r="WEI1" s="153"/>
      <c r="WEJ1" s="153"/>
      <c r="WEK1" s="153"/>
      <c r="WEL1" s="153"/>
      <c r="WEM1" s="153"/>
      <c r="WEN1" s="153"/>
      <c r="WEO1" s="153"/>
      <c r="WEP1" s="153"/>
      <c r="WEQ1" s="153"/>
      <c r="WER1" s="153"/>
      <c r="WES1" s="153"/>
      <c r="WET1" s="153"/>
      <c r="WEU1" s="153"/>
      <c r="WEV1" s="153"/>
      <c r="WEW1" s="153"/>
      <c r="WEX1" s="153"/>
      <c r="WEY1" s="153"/>
      <c r="WEZ1" s="153"/>
      <c r="WFA1" s="153"/>
      <c r="WFB1" s="153"/>
      <c r="WFC1" s="153"/>
      <c r="WFD1" s="153"/>
      <c r="WFE1" s="153"/>
      <c r="WFF1" s="153"/>
      <c r="WFG1" s="153"/>
      <c r="WFH1" s="153"/>
      <c r="WFI1" s="153"/>
      <c r="WFJ1" s="153"/>
      <c r="WFK1" s="153"/>
      <c r="WFL1" s="153"/>
      <c r="WFM1" s="153"/>
      <c r="WFN1" s="153"/>
      <c r="WFO1" s="153"/>
      <c r="WFP1" s="153"/>
      <c r="WFQ1" s="153"/>
      <c r="WFR1" s="153"/>
      <c r="WFS1" s="153"/>
      <c r="WFT1" s="153"/>
      <c r="WFU1" s="153"/>
      <c r="WFV1" s="153"/>
      <c r="WFW1" s="153"/>
      <c r="WFX1" s="153"/>
      <c r="WFY1" s="153"/>
      <c r="WFZ1" s="153"/>
      <c r="WGA1" s="153"/>
      <c r="WGB1" s="153"/>
      <c r="WGC1" s="153"/>
      <c r="WGD1" s="153"/>
      <c r="WGE1" s="153"/>
      <c r="WGF1" s="153"/>
      <c r="WGG1" s="153"/>
      <c r="WGH1" s="153"/>
      <c r="WGI1" s="153"/>
      <c r="WGJ1" s="153"/>
      <c r="WGK1" s="153"/>
      <c r="WGL1" s="153"/>
      <c r="WGM1" s="153"/>
      <c r="WGN1" s="153"/>
      <c r="WGO1" s="153"/>
      <c r="WGP1" s="153"/>
      <c r="WGQ1" s="153"/>
      <c r="WGR1" s="153"/>
      <c r="WGS1" s="153"/>
      <c r="WGT1" s="153"/>
      <c r="WGU1" s="153"/>
      <c r="WGV1" s="153"/>
      <c r="WGW1" s="153"/>
      <c r="WGX1" s="153"/>
      <c r="WGY1" s="153"/>
      <c r="WGZ1" s="153"/>
      <c r="WHA1" s="153"/>
      <c r="WHB1" s="153"/>
      <c r="WHC1" s="153"/>
      <c r="WHD1" s="153"/>
      <c r="WHE1" s="153"/>
      <c r="WHF1" s="153"/>
      <c r="WHG1" s="153"/>
      <c r="WHH1" s="153"/>
      <c r="WHI1" s="153"/>
      <c r="WHJ1" s="153"/>
      <c r="WHK1" s="153"/>
      <c r="WHL1" s="153"/>
      <c r="WHM1" s="153"/>
      <c r="WHN1" s="153"/>
      <c r="WHO1" s="153"/>
      <c r="WHP1" s="153"/>
      <c r="WHQ1" s="153"/>
      <c r="WHR1" s="153"/>
      <c r="WHS1" s="153"/>
      <c r="WHT1" s="153"/>
      <c r="WHU1" s="153"/>
      <c r="WHV1" s="153"/>
      <c r="WHW1" s="153"/>
      <c r="WHX1" s="153"/>
      <c r="WHY1" s="153"/>
      <c r="WHZ1" s="153"/>
      <c r="WIA1" s="153"/>
      <c r="WIB1" s="153"/>
      <c r="WIC1" s="153"/>
      <c r="WID1" s="153"/>
      <c r="WIE1" s="153"/>
      <c r="WIF1" s="153"/>
      <c r="WIG1" s="153"/>
      <c r="WIH1" s="153"/>
      <c r="WII1" s="153"/>
      <c r="WIJ1" s="153"/>
      <c r="WIK1" s="153"/>
      <c r="WIL1" s="153"/>
      <c r="WIM1" s="153"/>
      <c r="WIN1" s="153"/>
      <c r="WIO1" s="153"/>
      <c r="WIP1" s="153"/>
      <c r="WIQ1" s="153"/>
      <c r="WIR1" s="153"/>
      <c r="WIS1" s="153"/>
      <c r="WIT1" s="153"/>
      <c r="WIU1" s="153"/>
      <c r="WIV1" s="153"/>
      <c r="WIW1" s="153"/>
      <c r="WIX1" s="153"/>
      <c r="WIY1" s="153"/>
      <c r="WIZ1" s="153"/>
      <c r="WJA1" s="153"/>
      <c r="WJB1" s="153"/>
      <c r="WJC1" s="153"/>
      <c r="WJD1" s="153"/>
      <c r="WJE1" s="153"/>
      <c r="WJF1" s="153"/>
      <c r="WJG1" s="153"/>
      <c r="WJH1" s="153"/>
      <c r="WJI1" s="153"/>
      <c r="WJJ1" s="153"/>
      <c r="WJK1" s="153"/>
      <c r="WJL1" s="153"/>
      <c r="WJM1" s="153"/>
      <c r="WJN1" s="153"/>
      <c r="WJO1" s="153"/>
      <c r="WJP1" s="153"/>
      <c r="WJQ1" s="153"/>
      <c r="WJR1" s="153"/>
      <c r="WJS1" s="153"/>
      <c r="WJT1" s="153"/>
      <c r="WJU1" s="153"/>
      <c r="WJV1" s="153"/>
      <c r="WJW1" s="153"/>
      <c r="WJX1" s="153"/>
      <c r="WJY1" s="153"/>
      <c r="WJZ1" s="153"/>
      <c r="WKA1" s="153"/>
      <c r="WKB1" s="153"/>
      <c r="WKC1" s="153"/>
      <c r="WKD1" s="153"/>
      <c r="WKE1" s="153"/>
      <c r="WKF1" s="153"/>
      <c r="WKG1" s="153"/>
      <c r="WKH1" s="153"/>
      <c r="WKI1" s="153"/>
      <c r="WKJ1" s="153"/>
      <c r="WKK1" s="153"/>
      <c r="WKL1" s="153"/>
      <c r="WKM1" s="153"/>
      <c r="WKN1" s="153"/>
      <c r="WKO1" s="153"/>
      <c r="WKP1" s="153"/>
      <c r="WKQ1" s="153"/>
      <c r="WKR1" s="153"/>
      <c r="WKS1" s="153"/>
      <c r="WKT1" s="153"/>
      <c r="WKU1" s="153"/>
      <c r="WKV1" s="153"/>
      <c r="WKW1" s="153"/>
      <c r="WKX1" s="153"/>
      <c r="WKY1" s="153"/>
      <c r="WKZ1" s="153"/>
      <c r="WLA1" s="153"/>
      <c r="WLB1" s="153"/>
      <c r="WLC1" s="153"/>
      <c r="WLD1" s="153"/>
      <c r="WLE1" s="153"/>
      <c r="WLF1" s="153"/>
      <c r="WLG1" s="153"/>
      <c r="WLH1" s="153"/>
      <c r="WLI1" s="153"/>
      <c r="WLJ1" s="153"/>
      <c r="WLK1" s="153"/>
      <c r="WLL1" s="153"/>
      <c r="WLM1" s="153"/>
      <c r="WLN1" s="153"/>
      <c r="WLO1" s="153"/>
      <c r="WLP1" s="153"/>
      <c r="WLQ1" s="153"/>
      <c r="WLR1" s="153"/>
      <c r="WLS1" s="153"/>
      <c r="WLT1" s="153"/>
      <c r="WLU1" s="153"/>
      <c r="WLV1" s="153"/>
      <c r="WLW1" s="153"/>
      <c r="WLX1" s="153"/>
      <c r="WLY1" s="153"/>
      <c r="WLZ1" s="153"/>
      <c r="WMA1" s="153"/>
      <c r="WMB1" s="153"/>
      <c r="WMC1" s="153"/>
      <c r="WMD1" s="153"/>
      <c r="WME1" s="153"/>
      <c r="WMF1" s="153"/>
      <c r="WMG1" s="153"/>
      <c r="WMH1" s="153"/>
      <c r="WMI1" s="153"/>
      <c r="WMJ1" s="153"/>
      <c r="WMK1" s="153"/>
      <c r="WML1" s="153"/>
      <c r="WMM1" s="153"/>
      <c r="WMN1" s="153"/>
      <c r="WMO1" s="153"/>
      <c r="WMP1" s="153"/>
      <c r="WMQ1" s="153"/>
      <c r="WMR1" s="153"/>
      <c r="WMS1" s="153"/>
      <c r="WMT1" s="153"/>
      <c r="WMU1" s="153"/>
      <c r="WMV1" s="153"/>
      <c r="WMW1" s="153"/>
      <c r="WMX1" s="153"/>
      <c r="WMY1" s="153"/>
      <c r="WMZ1" s="153"/>
      <c r="WNA1" s="153"/>
      <c r="WNB1" s="153"/>
      <c r="WNC1" s="153"/>
      <c r="WND1" s="153"/>
      <c r="WNE1" s="153"/>
      <c r="WNF1" s="153"/>
      <c r="WNG1" s="153"/>
      <c r="WNH1" s="153"/>
      <c r="WNI1" s="153"/>
      <c r="WNJ1" s="153"/>
      <c r="WNK1" s="153"/>
      <c r="WNL1" s="153"/>
      <c r="WNM1" s="153"/>
      <c r="WNN1" s="153"/>
      <c r="WNO1" s="153"/>
      <c r="WNP1" s="153"/>
      <c r="WNQ1" s="153"/>
      <c r="WNR1" s="153"/>
      <c r="WNS1" s="153"/>
      <c r="WNT1" s="153"/>
      <c r="WNU1" s="153"/>
      <c r="WNV1" s="153"/>
      <c r="WNW1" s="153"/>
      <c r="WNX1" s="153"/>
      <c r="WNY1" s="153"/>
      <c r="WNZ1" s="153"/>
      <c r="WOA1" s="153"/>
      <c r="WOB1" s="153"/>
      <c r="WOC1" s="153"/>
      <c r="WOD1" s="153"/>
      <c r="WOE1" s="153"/>
      <c r="WOF1" s="153"/>
      <c r="WOG1" s="153"/>
      <c r="WOH1" s="153"/>
      <c r="WOI1" s="153"/>
      <c r="WOJ1" s="153"/>
      <c r="WOK1" s="153"/>
      <c r="WOL1" s="153"/>
      <c r="WOM1" s="153"/>
      <c r="WON1" s="153"/>
      <c r="WOO1" s="153"/>
      <c r="WOP1" s="153"/>
      <c r="WOQ1" s="153"/>
      <c r="WOR1" s="153"/>
      <c r="WOS1" s="153"/>
      <c r="WOT1" s="153"/>
      <c r="WOU1" s="153"/>
      <c r="WOV1" s="153"/>
      <c r="WOW1" s="153"/>
      <c r="WOX1" s="153"/>
      <c r="WOY1" s="153"/>
      <c r="WOZ1" s="153"/>
      <c r="WPA1" s="153"/>
      <c r="WPB1" s="153"/>
      <c r="WPC1" s="153"/>
      <c r="WPD1" s="153"/>
      <c r="WPE1" s="153"/>
      <c r="WPF1" s="153"/>
      <c r="WPG1" s="153"/>
      <c r="WPH1" s="153"/>
      <c r="WPI1" s="153"/>
      <c r="WPJ1" s="153"/>
      <c r="WPK1" s="153"/>
      <c r="WPL1" s="153"/>
      <c r="WPM1" s="153"/>
      <c r="WPN1" s="153"/>
      <c r="WPO1" s="153"/>
      <c r="WPP1" s="153"/>
      <c r="WPQ1" s="153"/>
      <c r="WPR1" s="153"/>
      <c r="WPS1" s="153"/>
      <c r="WPT1" s="153"/>
      <c r="WPU1" s="153"/>
      <c r="WPV1" s="153"/>
      <c r="WPW1" s="153"/>
      <c r="WPX1" s="153"/>
      <c r="WPY1" s="153"/>
      <c r="WPZ1" s="153"/>
      <c r="WQA1" s="153"/>
      <c r="WQB1" s="153"/>
      <c r="WQC1" s="153"/>
      <c r="WQD1" s="153"/>
      <c r="WQE1" s="153"/>
      <c r="WQF1" s="153"/>
      <c r="WQG1" s="153"/>
      <c r="WQH1" s="153"/>
      <c r="WQI1" s="153"/>
      <c r="WQJ1" s="153"/>
      <c r="WQK1" s="153"/>
      <c r="WQL1" s="153"/>
      <c r="WQM1" s="153"/>
      <c r="WQN1" s="153"/>
      <c r="WQO1" s="153"/>
      <c r="WQP1" s="153"/>
      <c r="WQQ1" s="153"/>
      <c r="WQR1" s="153"/>
      <c r="WQS1" s="153"/>
      <c r="WQT1" s="153"/>
      <c r="WQU1" s="153"/>
      <c r="WQV1" s="153"/>
      <c r="WQW1" s="153"/>
      <c r="WQX1" s="153"/>
      <c r="WQY1" s="153"/>
      <c r="WQZ1" s="153"/>
      <c r="WRA1" s="153"/>
      <c r="WRB1" s="153"/>
      <c r="WRC1" s="153"/>
      <c r="WRD1" s="153"/>
      <c r="WRE1" s="153"/>
      <c r="WRF1" s="153"/>
      <c r="WRG1" s="153"/>
      <c r="WRH1" s="153"/>
      <c r="WRI1" s="153"/>
      <c r="WRJ1" s="153"/>
      <c r="WRK1" s="153"/>
      <c r="WRL1" s="153"/>
      <c r="WRM1" s="153"/>
      <c r="WRN1" s="153"/>
      <c r="WRO1" s="153"/>
      <c r="WRP1" s="153"/>
      <c r="WRQ1" s="153"/>
      <c r="WRR1" s="153"/>
      <c r="WRS1" s="153"/>
      <c r="WRT1" s="153"/>
      <c r="WRU1" s="153"/>
      <c r="WRV1" s="153"/>
      <c r="WRW1" s="153"/>
      <c r="WRX1" s="153"/>
      <c r="WRY1" s="153"/>
      <c r="WRZ1" s="153"/>
      <c r="WSA1" s="153"/>
      <c r="WSB1" s="153"/>
      <c r="WSC1" s="153"/>
      <c r="WSD1" s="153"/>
      <c r="WSE1" s="153"/>
      <c r="WSF1" s="153"/>
      <c r="WSG1" s="153"/>
      <c r="WSH1" s="153"/>
      <c r="WSI1" s="153"/>
      <c r="WSJ1" s="153"/>
      <c r="WSK1" s="153"/>
      <c r="WSL1" s="153"/>
      <c r="WSM1" s="153"/>
      <c r="WSN1" s="153"/>
      <c r="WSO1" s="153"/>
      <c r="WSP1" s="153"/>
      <c r="WSQ1" s="153"/>
      <c r="WSR1" s="153"/>
      <c r="WSS1" s="153"/>
      <c r="WST1" s="153"/>
      <c r="WSU1" s="153"/>
      <c r="WSV1" s="153"/>
      <c r="WSW1" s="153"/>
      <c r="WSX1" s="153"/>
      <c r="WSY1" s="153"/>
      <c r="WSZ1" s="153"/>
      <c r="WTA1" s="153"/>
      <c r="WTB1" s="153"/>
      <c r="WTC1" s="153"/>
      <c r="WTD1" s="153"/>
      <c r="WTE1" s="153"/>
      <c r="WTF1" s="153"/>
      <c r="WTG1" s="153"/>
      <c r="WTH1" s="153"/>
      <c r="WTI1" s="153"/>
      <c r="WTJ1" s="153"/>
      <c r="WTK1" s="153"/>
      <c r="WTL1" s="153"/>
      <c r="WTM1" s="153"/>
      <c r="WTN1" s="153"/>
      <c r="WTO1" s="153"/>
      <c r="WTP1" s="153"/>
      <c r="WTQ1" s="153"/>
      <c r="WTR1" s="153"/>
      <c r="WTS1" s="153"/>
      <c r="WTT1" s="153"/>
      <c r="WTU1" s="153"/>
      <c r="WTV1" s="153"/>
      <c r="WTW1" s="153"/>
      <c r="WTX1" s="153"/>
      <c r="WTY1" s="153"/>
      <c r="WTZ1" s="153"/>
      <c r="WUA1" s="153"/>
      <c r="WUB1" s="153"/>
      <c r="WUC1" s="153"/>
      <c r="WUD1" s="153"/>
      <c r="WUE1" s="153"/>
      <c r="WUF1" s="153"/>
      <c r="WUG1" s="153"/>
      <c r="WUH1" s="153"/>
      <c r="WUI1" s="153"/>
      <c r="WUJ1" s="153"/>
      <c r="WUK1" s="153"/>
      <c r="WUL1" s="153"/>
      <c r="WUM1" s="153"/>
      <c r="WUN1" s="153"/>
      <c r="WUO1" s="153"/>
      <c r="WUP1" s="153"/>
      <c r="WUQ1" s="153"/>
      <c r="WUR1" s="153"/>
      <c r="WUS1" s="153"/>
      <c r="WUT1" s="153"/>
      <c r="WUU1" s="153"/>
      <c r="WUV1" s="153"/>
      <c r="WUW1" s="153"/>
      <c r="WUX1" s="153"/>
      <c r="WUY1" s="153"/>
      <c r="WUZ1" s="153"/>
      <c r="WVA1" s="153"/>
      <c r="WVB1" s="153"/>
      <c r="WVC1" s="153"/>
      <c r="WVD1" s="153"/>
      <c r="WVE1" s="153"/>
      <c r="WVF1" s="153"/>
      <c r="WVG1" s="153"/>
      <c r="WVH1" s="153"/>
      <c r="WVI1" s="153"/>
      <c r="WVJ1" s="153"/>
      <c r="WVK1" s="153"/>
      <c r="WVL1" s="153"/>
      <c r="WVM1" s="153"/>
      <c r="WVN1" s="153"/>
      <c r="WVO1" s="153"/>
      <c r="WVP1" s="153"/>
      <c r="WVQ1" s="153"/>
      <c r="WVR1" s="153"/>
      <c r="WVS1" s="153"/>
      <c r="WVT1" s="153"/>
      <c r="WVU1" s="153"/>
      <c r="WVV1" s="153"/>
      <c r="WVW1" s="153"/>
      <c r="WVX1" s="153"/>
      <c r="WVY1" s="153"/>
      <c r="WVZ1" s="153"/>
      <c r="WWA1" s="153"/>
      <c r="WWB1" s="153"/>
      <c r="WWC1" s="153"/>
      <c r="WWD1" s="153"/>
      <c r="WWE1" s="153"/>
      <c r="WWF1" s="153"/>
      <c r="WWG1" s="153"/>
      <c r="WWH1" s="153"/>
      <c r="WWI1" s="153"/>
      <c r="WWJ1" s="153"/>
      <c r="WWK1" s="153"/>
      <c r="WWL1" s="153"/>
      <c r="WWM1" s="153"/>
      <c r="WWN1" s="153"/>
      <c r="WWO1" s="153"/>
      <c r="WWP1" s="153"/>
      <c r="WWQ1" s="153"/>
      <c r="WWR1" s="153"/>
      <c r="WWS1" s="153"/>
      <c r="WWT1" s="153"/>
      <c r="WWU1" s="153"/>
      <c r="WWV1" s="153"/>
      <c r="WWW1" s="153"/>
      <c r="WWX1" s="153"/>
      <c r="WWY1" s="153"/>
      <c r="WWZ1" s="153"/>
      <c r="WXA1" s="153"/>
      <c r="WXB1" s="153"/>
      <c r="WXC1" s="153"/>
      <c r="WXD1" s="153"/>
      <c r="WXE1" s="153"/>
      <c r="WXF1" s="153"/>
      <c r="WXG1" s="153"/>
      <c r="WXH1" s="153"/>
      <c r="WXI1" s="153"/>
      <c r="WXJ1" s="153"/>
      <c r="WXK1" s="153"/>
      <c r="WXL1" s="153"/>
      <c r="WXM1" s="153"/>
      <c r="WXN1" s="153"/>
      <c r="WXO1" s="153"/>
      <c r="WXP1" s="153"/>
      <c r="WXQ1" s="153"/>
      <c r="WXR1" s="153"/>
      <c r="WXS1" s="153"/>
      <c r="WXT1" s="153"/>
      <c r="WXU1" s="153"/>
      <c r="WXV1" s="153"/>
      <c r="WXW1" s="153"/>
      <c r="WXX1" s="153"/>
      <c r="WXY1" s="153"/>
      <c r="WXZ1" s="153"/>
      <c r="WYA1" s="153"/>
      <c r="WYB1" s="153"/>
      <c r="WYC1" s="153"/>
      <c r="WYD1" s="153"/>
      <c r="WYE1" s="153"/>
      <c r="WYF1" s="153"/>
      <c r="WYG1" s="153"/>
      <c r="WYH1" s="153"/>
      <c r="WYI1" s="153"/>
      <c r="WYJ1" s="153"/>
      <c r="WYK1" s="153"/>
      <c r="WYL1" s="153"/>
      <c r="WYM1" s="153"/>
      <c r="WYN1" s="153"/>
      <c r="WYO1" s="153"/>
      <c r="WYP1" s="153"/>
      <c r="WYQ1" s="153"/>
      <c r="WYR1" s="153"/>
      <c r="WYS1" s="153"/>
      <c r="WYT1" s="153"/>
      <c r="WYU1" s="153"/>
      <c r="WYV1" s="153"/>
      <c r="WYW1" s="153"/>
      <c r="WYX1" s="153"/>
      <c r="WYY1" s="153"/>
      <c r="WYZ1" s="153"/>
      <c r="WZA1" s="153"/>
      <c r="WZB1" s="153"/>
      <c r="WZC1" s="153"/>
      <c r="WZD1" s="153"/>
      <c r="WZE1" s="153"/>
      <c r="WZF1" s="153"/>
      <c r="WZG1" s="153"/>
      <c r="WZH1" s="153"/>
      <c r="WZI1" s="153"/>
      <c r="WZJ1" s="153"/>
      <c r="WZK1" s="153"/>
      <c r="WZL1" s="153"/>
      <c r="WZM1" s="153"/>
      <c r="WZN1" s="153"/>
      <c r="WZO1" s="153"/>
      <c r="WZP1" s="153"/>
      <c r="WZQ1" s="153"/>
      <c r="WZR1" s="153"/>
      <c r="WZS1" s="153"/>
      <c r="WZT1" s="153"/>
      <c r="WZU1" s="153"/>
      <c r="WZV1" s="153"/>
      <c r="WZW1" s="153"/>
      <c r="WZX1" s="153"/>
      <c r="WZY1" s="153"/>
      <c r="WZZ1" s="153"/>
      <c r="XAA1" s="153"/>
      <c r="XAB1" s="153"/>
      <c r="XAC1" s="153"/>
      <c r="XAD1" s="153"/>
      <c r="XAE1" s="153"/>
      <c r="XAF1" s="153"/>
      <c r="XAG1" s="153"/>
      <c r="XAH1" s="153"/>
      <c r="XAI1" s="153"/>
      <c r="XAJ1" s="153"/>
      <c r="XAK1" s="153"/>
      <c r="XAL1" s="153"/>
      <c r="XAM1" s="153"/>
      <c r="XAN1" s="153"/>
      <c r="XAO1" s="153"/>
      <c r="XAP1" s="153"/>
      <c r="XAQ1" s="153"/>
      <c r="XAR1" s="153"/>
      <c r="XAS1" s="153"/>
      <c r="XAT1" s="153"/>
      <c r="XAU1" s="153"/>
      <c r="XAV1" s="153"/>
      <c r="XAW1" s="153"/>
      <c r="XAX1" s="153"/>
      <c r="XAY1" s="153"/>
      <c r="XAZ1" s="153"/>
      <c r="XBA1" s="153"/>
      <c r="XBB1" s="153"/>
      <c r="XBC1" s="153"/>
      <c r="XBD1" s="153"/>
      <c r="XBE1" s="153"/>
      <c r="XBF1" s="153"/>
      <c r="XBG1" s="153"/>
      <c r="XBH1" s="153"/>
      <c r="XBI1" s="153"/>
      <c r="XBJ1" s="153"/>
      <c r="XBK1" s="153"/>
      <c r="XBL1" s="153"/>
      <c r="XBM1" s="153"/>
      <c r="XBN1" s="153"/>
      <c r="XBO1" s="153"/>
      <c r="XBP1" s="153"/>
      <c r="XBQ1" s="153"/>
      <c r="XBR1" s="153"/>
      <c r="XBS1" s="153"/>
      <c r="XBT1" s="153"/>
      <c r="XBU1" s="153"/>
      <c r="XBV1" s="153"/>
      <c r="XBW1" s="153"/>
      <c r="XBX1" s="153"/>
      <c r="XBY1" s="153"/>
      <c r="XBZ1" s="153"/>
      <c r="XCA1" s="153"/>
      <c r="XCB1" s="153"/>
      <c r="XCC1" s="153"/>
      <c r="XCD1" s="153"/>
      <c r="XCE1" s="153"/>
      <c r="XCF1" s="153"/>
      <c r="XCG1" s="153"/>
      <c r="XCH1" s="153"/>
      <c r="XCI1" s="153"/>
      <c r="XCJ1" s="153"/>
      <c r="XCK1" s="153"/>
      <c r="XCL1" s="153"/>
      <c r="XCM1" s="153"/>
      <c r="XCN1" s="153"/>
      <c r="XCO1" s="153"/>
      <c r="XCP1" s="153"/>
      <c r="XCQ1" s="153"/>
      <c r="XCR1" s="153"/>
      <c r="XCS1" s="153"/>
      <c r="XCT1" s="153"/>
      <c r="XCU1" s="153"/>
      <c r="XCV1" s="153"/>
      <c r="XCW1" s="153"/>
      <c r="XCX1" s="153"/>
      <c r="XCY1" s="153"/>
      <c r="XCZ1" s="153"/>
      <c r="XDA1" s="153"/>
      <c r="XDB1" s="153"/>
      <c r="XDC1" s="153"/>
      <c r="XDD1" s="153"/>
      <c r="XDE1" s="153"/>
      <c r="XDF1" s="153"/>
      <c r="XDG1" s="153"/>
      <c r="XDH1" s="153"/>
      <c r="XDI1" s="153"/>
      <c r="XDJ1" s="153"/>
      <c r="XDK1" s="153"/>
      <c r="XDL1" s="153"/>
      <c r="XDM1" s="153"/>
      <c r="XDN1" s="153"/>
      <c r="XDO1" s="153"/>
      <c r="XDP1" s="153"/>
      <c r="XDQ1" s="153"/>
      <c r="XDR1" s="153"/>
      <c r="XDS1" s="153"/>
      <c r="XDT1" s="153"/>
      <c r="XDU1" s="153"/>
      <c r="XDV1" s="153"/>
      <c r="XDW1" s="153"/>
      <c r="XDX1" s="153"/>
      <c r="XDY1" s="153"/>
      <c r="XDZ1" s="153"/>
      <c r="XEA1" s="153"/>
      <c r="XEB1" s="153"/>
      <c r="XEC1" s="153"/>
      <c r="XED1" s="153"/>
      <c r="XEE1" s="153"/>
      <c r="XEF1" s="153"/>
      <c r="XEG1" s="153"/>
      <c r="XEH1" s="153"/>
      <c r="XEI1" s="153"/>
      <c r="XEJ1" s="153"/>
      <c r="XEK1" s="153"/>
      <c r="XEL1" s="153"/>
      <c r="XEM1" s="153"/>
      <c r="XEN1" s="153"/>
      <c r="XEO1" s="153"/>
      <c r="XEP1" s="153"/>
      <c r="XEQ1" s="153"/>
      <c r="XER1" s="153"/>
      <c r="XES1" s="153"/>
      <c r="XET1" s="153"/>
    </row>
    <row r="2" spans="1:16374" s="153" customFormat="1">
      <c r="I2" s="94"/>
      <c r="J2" s="94"/>
      <c r="K2" s="94"/>
      <c r="L2" s="94"/>
      <c r="M2" s="94"/>
      <c r="N2" s="94"/>
      <c r="O2" s="94"/>
      <c r="P2" s="94"/>
      <c r="Q2" s="148"/>
      <c r="R2" s="148"/>
      <c r="S2" s="148"/>
      <c r="T2" s="148"/>
      <c r="U2" s="148"/>
      <c r="V2" s="148"/>
      <c r="W2" s="148"/>
      <c r="X2" s="148"/>
    </row>
    <row r="3" spans="1:16374" s="153" customFormat="1" ht="21" customHeight="1">
      <c r="A3" s="602" t="s">
        <v>314</v>
      </c>
      <c r="B3" s="603"/>
      <c r="C3" s="603"/>
      <c r="D3" s="604"/>
      <c r="I3" s="605" t="s">
        <v>314</v>
      </c>
      <c r="J3" s="606"/>
      <c r="K3" s="606"/>
      <c r="L3" s="607"/>
      <c r="M3" s="94"/>
      <c r="N3" s="94"/>
      <c r="O3" s="94"/>
      <c r="P3" s="94"/>
      <c r="Q3" s="516" t="s">
        <v>317</v>
      </c>
      <c r="R3" s="516"/>
      <c r="S3" s="516"/>
      <c r="T3" s="516"/>
      <c r="U3" s="516"/>
      <c r="V3" s="148"/>
      <c r="W3" s="148"/>
      <c r="X3" s="148"/>
    </row>
    <row r="4" spans="1:16374" s="153" customFormat="1" ht="29.15" customHeight="1">
      <c r="A4" s="154"/>
      <c r="B4" s="155" t="s">
        <v>318</v>
      </c>
      <c r="C4" s="156" t="s">
        <v>319</v>
      </c>
      <c r="D4" s="157" t="s">
        <v>297</v>
      </c>
      <c r="I4" s="158"/>
      <c r="J4" s="159" t="s">
        <v>318</v>
      </c>
      <c r="K4" s="160" t="s">
        <v>319</v>
      </c>
      <c r="L4" s="161" t="s">
        <v>297</v>
      </c>
      <c r="M4" s="94"/>
      <c r="N4" s="94"/>
      <c r="O4" s="94"/>
      <c r="P4" s="94"/>
      <c r="Q4" s="517" t="s">
        <v>320</v>
      </c>
      <c r="R4" s="162" t="s">
        <v>300</v>
      </c>
      <c r="S4" s="163" t="s">
        <v>322</v>
      </c>
      <c r="T4" s="163" t="s">
        <v>468</v>
      </c>
      <c r="U4" s="164" t="s">
        <v>324</v>
      </c>
      <c r="V4" s="148"/>
      <c r="W4" s="148"/>
      <c r="X4" s="148"/>
    </row>
    <row r="5" spans="1:16374" s="153" customFormat="1" ht="17.149999999999999" customHeight="1">
      <c r="A5" s="165" t="s">
        <v>298</v>
      </c>
      <c r="B5" s="166">
        <v>1.9166303977233057</v>
      </c>
      <c r="C5" s="167">
        <v>1.0359796878991772</v>
      </c>
      <c r="D5" s="168">
        <v>4436</v>
      </c>
      <c r="I5" s="169" t="s">
        <v>213</v>
      </c>
      <c r="J5" s="170">
        <v>0.64797324083250818</v>
      </c>
      <c r="K5" s="171">
        <v>0.17137899847333257</v>
      </c>
      <c r="L5" s="172">
        <v>4036</v>
      </c>
      <c r="M5" s="94"/>
      <c r="N5" s="94"/>
      <c r="O5" s="94"/>
      <c r="P5" s="94"/>
      <c r="Q5" s="173" t="s">
        <v>299</v>
      </c>
      <c r="R5" s="174" t="s">
        <v>462</v>
      </c>
      <c r="S5" s="175">
        <v>0.71325453700263797</v>
      </c>
      <c r="T5" s="175">
        <v>0.71311105666088292</v>
      </c>
      <c r="U5" s="176">
        <v>9.1191241553359753E-2</v>
      </c>
      <c r="V5" s="148"/>
      <c r="W5" s="148"/>
      <c r="X5" s="148"/>
    </row>
    <row r="6" spans="1:16374" s="153" customFormat="1" ht="17.149999999999999" customHeight="1">
      <c r="A6" s="177" t="s">
        <v>213</v>
      </c>
      <c r="B6" s="178">
        <v>0.64797324083250818</v>
      </c>
      <c r="C6" s="179">
        <v>0.17137899847333257</v>
      </c>
      <c r="D6" s="180">
        <v>4036</v>
      </c>
      <c r="I6" s="181" t="s">
        <v>298</v>
      </c>
      <c r="J6" s="182">
        <v>1.9166303977233057</v>
      </c>
      <c r="K6" s="183">
        <v>1.0359796878991772</v>
      </c>
      <c r="L6" s="184">
        <v>4436</v>
      </c>
      <c r="M6" s="94"/>
      <c r="N6" s="94"/>
      <c r="O6" s="94"/>
      <c r="P6" s="94"/>
      <c r="Q6" s="515" t="s">
        <v>469</v>
      </c>
      <c r="R6" s="515"/>
      <c r="S6" s="515"/>
      <c r="T6" s="515"/>
      <c r="U6" s="515"/>
      <c r="V6" s="148"/>
      <c r="W6" s="148"/>
      <c r="X6" s="148"/>
    </row>
    <row r="7" spans="1:16374" s="153" customFormat="1">
      <c r="I7" s="94"/>
      <c r="J7" s="94"/>
      <c r="K7" s="94"/>
      <c r="L7" s="94"/>
      <c r="M7" s="94"/>
      <c r="N7" s="94"/>
      <c r="O7" s="94"/>
      <c r="P7" s="94"/>
      <c r="Q7" s="148"/>
      <c r="R7" s="148"/>
      <c r="S7" s="148"/>
      <c r="T7" s="148"/>
      <c r="U7" s="148"/>
      <c r="V7" s="148"/>
      <c r="W7" s="148"/>
      <c r="X7" s="148"/>
    </row>
    <row r="8" spans="1:16374" s="153" customFormat="1" ht="21" customHeight="1">
      <c r="A8" s="602" t="s">
        <v>315</v>
      </c>
      <c r="B8" s="603"/>
      <c r="C8" s="603"/>
      <c r="D8" s="604"/>
      <c r="I8" s="605" t="s">
        <v>315</v>
      </c>
      <c r="J8" s="606"/>
      <c r="K8" s="606"/>
      <c r="L8" s="607"/>
      <c r="M8" s="94"/>
      <c r="N8" s="94"/>
      <c r="O8" s="94"/>
      <c r="P8" s="94"/>
      <c r="Q8" s="516" t="s">
        <v>463</v>
      </c>
      <c r="R8" s="516"/>
      <c r="S8" s="516"/>
      <c r="T8" s="516"/>
      <c r="U8" s="516"/>
      <c r="V8" s="516"/>
      <c r="W8" s="516"/>
      <c r="X8" s="148"/>
    </row>
    <row r="9" spans="1:16374" s="153" customFormat="1" ht="29.15" customHeight="1">
      <c r="A9" s="608"/>
      <c r="B9" s="609"/>
      <c r="C9" s="155" t="s">
        <v>298</v>
      </c>
      <c r="D9" s="157" t="s">
        <v>213</v>
      </c>
      <c r="I9" s="610"/>
      <c r="J9" s="611"/>
      <c r="K9" s="159" t="s">
        <v>213</v>
      </c>
      <c r="L9" s="161" t="s">
        <v>298</v>
      </c>
      <c r="M9" s="94"/>
      <c r="N9" s="94"/>
      <c r="O9" s="94"/>
      <c r="P9" s="94"/>
      <c r="Q9" s="517" t="s">
        <v>320</v>
      </c>
      <c r="R9" s="517"/>
      <c r="S9" s="159" t="s">
        <v>340</v>
      </c>
      <c r="T9" s="160" t="s">
        <v>301</v>
      </c>
      <c r="U9" s="160" t="s">
        <v>341</v>
      </c>
      <c r="V9" s="160" t="s">
        <v>302</v>
      </c>
      <c r="W9" s="161" t="s">
        <v>303</v>
      </c>
      <c r="X9" s="148"/>
    </row>
    <row r="10" spans="1:16374" s="153" customFormat="1" ht="17.149999999999999" customHeight="1">
      <c r="A10" s="627" t="s">
        <v>316</v>
      </c>
      <c r="B10" s="185" t="s">
        <v>298</v>
      </c>
      <c r="C10" s="186">
        <v>1</v>
      </c>
      <c r="D10" s="187">
        <v>0.83568945452533194</v>
      </c>
      <c r="I10" s="629" t="s">
        <v>316</v>
      </c>
      <c r="J10" s="188" t="s">
        <v>213</v>
      </c>
      <c r="K10" s="189">
        <v>1</v>
      </c>
      <c r="L10" s="190">
        <v>0.83568945452533194</v>
      </c>
      <c r="M10" s="94"/>
      <c r="N10" s="94"/>
      <c r="O10" s="94"/>
      <c r="P10" s="94"/>
      <c r="Q10" s="512" t="s">
        <v>299</v>
      </c>
      <c r="R10" s="191" t="s">
        <v>304</v>
      </c>
      <c r="S10" s="192">
        <v>82.677701283433976</v>
      </c>
      <c r="T10" s="193">
        <v>2</v>
      </c>
      <c r="U10" s="194">
        <v>41.338850641716988</v>
      </c>
      <c r="V10" s="194">
        <v>4971.0958886658509</v>
      </c>
      <c r="W10" s="195" t="s">
        <v>464</v>
      </c>
      <c r="X10" s="148"/>
    </row>
    <row r="11" spans="1:16374" s="153" customFormat="1" ht="17.149999999999999" customHeight="1">
      <c r="A11" s="628"/>
      <c r="B11" s="196" t="s">
        <v>213</v>
      </c>
      <c r="C11" s="197">
        <v>0.83568945452533194</v>
      </c>
      <c r="D11" s="198">
        <v>1</v>
      </c>
      <c r="I11" s="630"/>
      <c r="J11" s="199" t="s">
        <v>298</v>
      </c>
      <c r="K11" s="200">
        <v>0.83568945452533194</v>
      </c>
      <c r="L11" s="201">
        <v>1</v>
      </c>
      <c r="M11" s="94"/>
      <c r="N11" s="94"/>
      <c r="O11" s="94"/>
      <c r="P11" s="94"/>
      <c r="Q11" s="513"/>
      <c r="R11" s="202" t="s">
        <v>329</v>
      </c>
      <c r="S11" s="203">
        <v>33.238422616564698</v>
      </c>
      <c r="T11" s="204">
        <v>3997</v>
      </c>
      <c r="U11" s="205">
        <v>8.3158425360432067E-3</v>
      </c>
      <c r="V11" s="206"/>
      <c r="W11" s="207"/>
      <c r="X11" s="148"/>
    </row>
    <row r="12" spans="1:16374" s="153" customFormat="1" ht="17.149999999999999" customHeight="1">
      <c r="A12" s="628" t="s">
        <v>321</v>
      </c>
      <c r="B12" s="208" t="s">
        <v>298</v>
      </c>
      <c r="C12" s="209"/>
      <c r="D12" s="210">
        <v>0</v>
      </c>
      <c r="I12" s="630" t="s">
        <v>321</v>
      </c>
      <c r="J12" s="211" t="s">
        <v>213</v>
      </c>
      <c r="K12" s="212"/>
      <c r="L12" s="213">
        <v>0</v>
      </c>
      <c r="M12" s="94"/>
      <c r="N12" s="94"/>
      <c r="O12" s="94"/>
      <c r="P12" s="94"/>
      <c r="Q12" s="514"/>
      <c r="R12" s="214" t="s">
        <v>339</v>
      </c>
      <c r="S12" s="215">
        <v>115.91612389999867</v>
      </c>
      <c r="T12" s="216">
        <v>3999</v>
      </c>
      <c r="U12" s="217"/>
      <c r="V12" s="217"/>
      <c r="W12" s="218"/>
      <c r="X12" s="148"/>
    </row>
    <row r="13" spans="1:16374" s="153" customFormat="1" ht="17.149999999999999" customHeight="1">
      <c r="A13" s="628"/>
      <c r="B13" s="196" t="s">
        <v>213</v>
      </c>
      <c r="C13" s="197">
        <v>0</v>
      </c>
      <c r="D13" s="219"/>
      <c r="I13" s="630"/>
      <c r="J13" s="199" t="s">
        <v>298</v>
      </c>
      <c r="K13" s="200">
        <v>0</v>
      </c>
      <c r="L13" s="220"/>
      <c r="M13" s="94"/>
      <c r="N13" s="94"/>
      <c r="O13" s="94"/>
      <c r="P13" s="94"/>
      <c r="Q13" s="515" t="s">
        <v>333</v>
      </c>
      <c r="R13" s="515"/>
      <c r="S13" s="515"/>
      <c r="T13" s="515"/>
      <c r="U13" s="515"/>
      <c r="V13" s="515"/>
      <c r="W13" s="515"/>
      <c r="X13" s="148"/>
    </row>
    <row r="14" spans="1:16374" s="153" customFormat="1" ht="17.149999999999999" customHeight="1">
      <c r="A14" s="628" t="s">
        <v>297</v>
      </c>
      <c r="B14" s="208" t="s">
        <v>298</v>
      </c>
      <c r="C14" s="221">
        <v>4436</v>
      </c>
      <c r="D14" s="222">
        <v>4000</v>
      </c>
      <c r="I14" s="630" t="s">
        <v>297</v>
      </c>
      <c r="J14" s="211" t="s">
        <v>213</v>
      </c>
      <c r="K14" s="223">
        <v>4036</v>
      </c>
      <c r="L14" s="224">
        <v>4000</v>
      </c>
      <c r="M14" s="94"/>
      <c r="N14" s="94"/>
      <c r="O14" s="94"/>
      <c r="P14" s="94"/>
      <c r="Q14" s="515" t="s">
        <v>470</v>
      </c>
      <c r="R14" s="515"/>
      <c r="S14" s="515"/>
      <c r="T14" s="515"/>
      <c r="U14" s="515"/>
      <c r="V14" s="515"/>
      <c r="W14" s="515"/>
      <c r="X14" s="148"/>
    </row>
    <row r="15" spans="1:16374" s="153" customFormat="1" ht="17.149999999999999" customHeight="1">
      <c r="A15" s="593"/>
      <c r="B15" s="225" t="s">
        <v>213</v>
      </c>
      <c r="C15" s="226">
        <v>4000</v>
      </c>
      <c r="D15" s="180">
        <v>4036</v>
      </c>
      <c r="I15" s="595"/>
      <c r="J15" s="227" t="s">
        <v>298</v>
      </c>
      <c r="K15" s="228">
        <v>4000</v>
      </c>
      <c r="L15" s="184">
        <v>4436</v>
      </c>
      <c r="M15" s="94"/>
      <c r="N15" s="94"/>
      <c r="O15" s="94"/>
      <c r="P15" s="94"/>
      <c r="Q15" s="148"/>
      <c r="R15" s="148"/>
      <c r="S15" s="148"/>
      <c r="T15" s="148"/>
      <c r="U15" s="148"/>
      <c r="V15" s="148"/>
      <c r="W15" s="148"/>
      <c r="X15" s="148"/>
    </row>
    <row r="16" spans="1:16374" s="153" customFormat="1">
      <c r="I16" s="94"/>
      <c r="J16" s="94"/>
      <c r="K16" s="94"/>
      <c r="L16" s="94"/>
      <c r="M16" s="94"/>
      <c r="N16" s="94"/>
      <c r="O16" s="94"/>
      <c r="P16" s="94"/>
      <c r="Q16" s="516" t="s">
        <v>473</v>
      </c>
      <c r="R16" s="516"/>
      <c r="S16" s="516"/>
      <c r="T16" s="516"/>
      <c r="U16" s="516"/>
      <c r="V16" s="516"/>
      <c r="W16" s="516"/>
      <c r="X16" s="148"/>
    </row>
    <row r="17" spans="1:24" s="153" customFormat="1" ht="24" customHeight="1">
      <c r="A17" s="602" t="s">
        <v>317</v>
      </c>
      <c r="B17" s="603"/>
      <c r="C17" s="603"/>
      <c r="D17" s="603"/>
      <c r="E17" s="604"/>
      <c r="I17" s="605" t="s">
        <v>317</v>
      </c>
      <c r="J17" s="606"/>
      <c r="K17" s="606"/>
      <c r="L17" s="606"/>
      <c r="M17" s="607"/>
      <c r="N17" s="94"/>
      <c r="O17" s="94"/>
      <c r="P17" s="94"/>
      <c r="Q17" s="518" t="s">
        <v>320</v>
      </c>
      <c r="R17" s="518"/>
      <c r="S17" s="524" t="s">
        <v>326</v>
      </c>
      <c r="T17" s="525"/>
      <c r="U17" s="267" t="s">
        <v>327</v>
      </c>
      <c r="V17" s="525" t="s">
        <v>305</v>
      </c>
      <c r="W17" s="525" t="s">
        <v>303</v>
      </c>
    </row>
    <row r="18" spans="1:24" s="153" customFormat="1" ht="45" customHeight="1">
      <c r="A18" s="154" t="s">
        <v>320</v>
      </c>
      <c r="B18" s="155" t="s">
        <v>300</v>
      </c>
      <c r="C18" s="156" t="s">
        <v>322</v>
      </c>
      <c r="D18" s="156" t="s">
        <v>323</v>
      </c>
      <c r="E18" s="157" t="s">
        <v>324</v>
      </c>
      <c r="I18" s="158" t="s">
        <v>320</v>
      </c>
      <c r="J18" s="159" t="s">
        <v>300</v>
      </c>
      <c r="K18" s="160" t="s">
        <v>322</v>
      </c>
      <c r="L18" s="160" t="s">
        <v>323</v>
      </c>
      <c r="M18" s="161" t="s">
        <v>324</v>
      </c>
      <c r="N18" s="94"/>
      <c r="O18" s="94"/>
      <c r="P18" s="94"/>
      <c r="Q18" s="517"/>
      <c r="R18" s="517"/>
      <c r="S18" s="270" t="s">
        <v>328</v>
      </c>
      <c r="T18" s="271" t="s">
        <v>324</v>
      </c>
      <c r="U18" s="271" t="s">
        <v>306</v>
      </c>
      <c r="V18" s="526"/>
      <c r="W18" s="526"/>
    </row>
    <row r="19" spans="1:24" s="153" customFormat="1" ht="18" customHeight="1">
      <c r="A19" s="229" t="s">
        <v>299</v>
      </c>
      <c r="B19" s="230" t="s">
        <v>465</v>
      </c>
      <c r="C19" s="231">
        <v>0.69837686440484681</v>
      </c>
      <c r="D19" s="231">
        <v>0.69830142089919522</v>
      </c>
      <c r="E19" s="232">
        <v>0.56903354979266219</v>
      </c>
      <c r="I19" s="233" t="s">
        <v>299</v>
      </c>
      <c r="J19" s="234" t="s">
        <v>465</v>
      </c>
      <c r="K19" s="235">
        <v>0.69837686440484681</v>
      </c>
      <c r="L19" s="235">
        <v>0.69830142089919522</v>
      </c>
      <c r="M19" s="236">
        <v>9.4133505705067913E-2</v>
      </c>
      <c r="N19" s="94"/>
      <c r="O19" s="94"/>
      <c r="P19" s="94"/>
      <c r="Q19" s="512" t="s">
        <v>299</v>
      </c>
      <c r="R19" s="191" t="s">
        <v>338</v>
      </c>
      <c r="S19" s="192">
        <v>0.38318869269670436</v>
      </c>
      <c r="T19" s="194">
        <v>3.0925674185737794E-3</v>
      </c>
      <c r="U19" s="237"/>
      <c r="V19" s="194">
        <v>123.90633439235485</v>
      </c>
      <c r="W19" s="238">
        <v>0</v>
      </c>
    </row>
    <row r="20" spans="1:24" s="153" customFormat="1" ht="17.149999999999999" customHeight="1">
      <c r="A20" s="596" t="s">
        <v>334</v>
      </c>
      <c r="B20" s="596"/>
      <c r="C20" s="596"/>
      <c r="D20" s="596"/>
      <c r="E20" s="600"/>
      <c r="I20" s="598" t="s">
        <v>335</v>
      </c>
      <c r="J20" s="598"/>
      <c r="K20" s="598"/>
      <c r="L20" s="598"/>
      <c r="M20" s="601"/>
      <c r="N20" s="94"/>
      <c r="O20" s="94"/>
      <c r="P20" s="94"/>
      <c r="Q20" s="513"/>
      <c r="R20" s="202" t="s">
        <v>456</v>
      </c>
      <c r="S20" s="203">
        <v>0.11933644667795718</v>
      </c>
      <c r="T20" s="205">
        <v>1.9653358690539442E-3</v>
      </c>
      <c r="U20" s="205">
        <v>0.71715368862409223</v>
      </c>
      <c r="V20" s="205">
        <v>60.720637401993933</v>
      </c>
      <c r="W20" s="239">
        <v>0</v>
      </c>
      <c r="X20" s="148"/>
    </row>
    <row r="21" spans="1:24" s="153" customFormat="1" ht="17.149999999999999" customHeight="1">
      <c r="A21" s="596" t="s">
        <v>330</v>
      </c>
      <c r="B21" s="597"/>
      <c r="C21" s="597"/>
      <c r="D21" s="597"/>
      <c r="E21" s="614"/>
      <c r="I21" s="598" t="s">
        <v>331</v>
      </c>
      <c r="J21" s="599"/>
      <c r="K21" s="599"/>
      <c r="L21" s="599"/>
      <c r="M21" s="615"/>
      <c r="N21" s="94"/>
      <c r="O21" s="94"/>
      <c r="P21" s="94"/>
      <c r="Q21" s="514"/>
      <c r="R21" s="214" t="s">
        <v>457</v>
      </c>
      <c r="S21" s="215">
        <v>1.2863224775299656E-3</v>
      </c>
      <c r="T21" s="240">
        <v>8.9323054007140216E-5</v>
      </c>
      <c r="U21" s="240">
        <v>0.17008351006369588</v>
      </c>
      <c r="V21" s="240">
        <v>14.400789267988316</v>
      </c>
      <c r="W21" s="241">
        <v>7.0664858450092687E-46</v>
      </c>
      <c r="X21" s="148"/>
    </row>
    <row r="22" spans="1:24" s="153" customFormat="1">
      <c r="I22" s="94"/>
      <c r="J22" s="94"/>
      <c r="K22" s="94"/>
      <c r="L22" s="94"/>
      <c r="M22" s="94"/>
      <c r="N22" s="94"/>
      <c r="O22" s="94"/>
      <c r="P22" s="94"/>
      <c r="Q22" s="515" t="s">
        <v>333</v>
      </c>
      <c r="R22" s="515"/>
      <c r="S22" s="515"/>
      <c r="T22" s="515"/>
      <c r="U22" s="515"/>
      <c r="V22" s="515"/>
      <c r="W22" s="515"/>
      <c r="X22" s="148"/>
    </row>
    <row r="23" spans="1:24" s="153" customFormat="1" ht="24" customHeight="1">
      <c r="A23" s="602" t="s">
        <v>466</v>
      </c>
      <c r="B23" s="603"/>
      <c r="C23" s="603"/>
      <c r="D23" s="603"/>
      <c r="E23" s="603"/>
      <c r="F23" s="603"/>
      <c r="G23" s="604"/>
      <c r="I23" s="605" t="s">
        <v>466</v>
      </c>
      <c r="J23" s="606"/>
      <c r="K23" s="606"/>
      <c r="L23" s="606"/>
      <c r="M23" s="606"/>
      <c r="N23" s="606"/>
      <c r="O23" s="607"/>
      <c r="P23" s="94"/>
      <c r="Q23" s="148"/>
      <c r="R23" s="148"/>
      <c r="S23" s="148"/>
      <c r="T23" s="148"/>
      <c r="U23" s="148"/>
      <c r="V23" s="148"/>
      <c r="W23" s="148"/>
      <c r="X23" s="148"/>
    </row>
    <row r="24" spans="1:24" s="153" customFormat="1" ht="29.15" customHeight="1">
      <c r="A24" s="608" t="s">
        <v>320</v>
      </c>
      <c r="B24" s="609"/>
      <c r="C24" s="155" t="s">
        <v>340</v>
      </c>
      <c r="D24" s="156" t="s">
        <v>301</v>
      </c>
      <c r="E24" s="156" t="s">
        <v>341</v>
      </c>
      <c r="F24" s="156" t="s">
        <v>302</v>
      </c>
      <c r="G24" s="157" t="s">
        <v>303</v>
      </c>
      <c r="I24" s="610" t="s">
        <v>320</v>
      </c>
      <c r="J24" s="611"/>
      <c r="K24" s="159" t="s">
        <v>340</v>
      </c>
      <c r="L24" s="160" t="s">
        <v>301</v>
      </c>
      <c r="M24" s="160" t="s">
        <v>341</v>
      </c>
      <c r="N24" s="160" t="s">
        <v>302</v>
      </c>
      <c r="O24" s="161" t="s">
        <v>303</v>
      </c>
      <c r="P24" s="94"/>
      <c r="Q24" s="148"/>
      <c r="R24" s="148"/>
      <c r="S24" s="148"/>
      <c r="T24" s="148"/>
      <c r="U24" s="148"/>
      <c r="V24" s="148"/>
      <c r="W24" s="148"/>
      <c r="X24" s="148"/>
    </row>
    <row r="25" spans="1:24" s="153" customFormat="1" ht="18" customHeight="1">
      <c r="A25" s="592" t="s">
        <v>299</v>
      </c>
      <c r="B25" s="185" t="s">
        <v>304</v>
      </c>
      <c r="C25" s="186">
        <v>2997.3932762479935</v>
      </c>
      <c r="D25" s="242">
        <v>1</v>
      </c>
      <c r="E25" s="243">
        <v>2997.3932762479935</v>
      </c>
      <c r="F25" s="243">
        <v>9256.9513886302957</v>
      </c>
      <c r="G25" s="244" t="s">
        <v>464</v>
      </c>
      <c r="I25" s="594" t="s">
        <v>299</v>
      </c>
      <c r="J25" s="188" t="s">
        <v>304</v>
      </c>
      <c r="K25" s="189">
        <v>82.026928358260832</v>
      </c>
      <c r="L25" s="245">
        <v>1</v>
      </c>
      <c r="M25" s="246">
        <v>82.026928358260832</v>
      </c>
      <c r="N25" s="246">
        <v>9256.9513886302957</v>
      </c>
      <c r="O25" s="247" t="s">
        <v>464</v>
      </c>
      <c r="P25" s="94"/>
      <c r="Q25" s="148"/>
      <c r="R25" s="148"/>
      <c r="S25" s="148"/>
      <c r="T25" s="148"/>
      <c r="U25" s="148"/>
      <c r="V25" s="148"/>
      <c r="W25" s="148"/>
      <c r="X25" s="148"/>
    </row>
    <row r="26" spans="1:24" s="153" customFormat="1" ht="30" customHeight="1">
      <c r="A26" s="612"/>
      <c r="B26" s="208" t="s">
        <v>329</v>
      </c>
      <c r="C26" s="248">
        <v>1294.5491247969733</v>
      </c>
      <c r="D26" s="249">
        <v>3998</v>
      </c>
      <c r="E26" s="250">
        <v>0.32379918078963815</v>
      </c>
      <c r="F26" s="251"/>
      <c r="G26" s="252"/>
      <c r="I26" s="613"/>
      <c r="J26" s="211" t="s">
        <v>329</v>
      </c>
      <c r="K26" s="253">
        <v>35.426745351511556</v>
      </c>
      <c r="L26" s="254">
        <v>3998</v>
      </c>
      <c r="M26" s="255">
        <v>8.8611168963260521E-3</v>
      </c>
      <c r="N26" s="256"/>
      <c r="O26" s="257"/>
      <c r="P26" s="94"/>
      <c r="Q26" s="148"/>
      <c r="R26" s="148"/>
      <c r="S26" s="148"/>
      <c r="T26" s="148"/>
      <c r="U26" s="148"/>
      <c r="V26" s="148"/>
      <c r="W26" s="148"/>
      <c r="X26" s="148"/>
    </row>
    <row r="27" spans="1:24" s="153" customFormat="1" ht="17.149999999999999" customHeight="1">
      <c r="A27" s="593"/>
      <c r="B27" s="225" t="s">
        <v>339</v>
      </c>
      <c r="C27" s="258">
        <v>4291.9424010449666</v>
      </c>
      <c r="D27" s="259">
        <v>3999</v>
      </c>
      <c r="E27" s="260"/>
      <c r="F27" s="260"/>
      <c r="G27" s="261"/>
      <c r="I27" s="595"/>
      <c r="J27" s="227" t="s">
        <v>339</v>
      </c>
      <c r="K27" s="262">
        <v>117.45367370977239</v>
      </c>
      <c r="L27" s="263">
        <v>3999</v>
      </c>
      <c r="M27" s="264"/>
      <c r="N27" s="264"/>
      <c r="O27" s="265"/>
      <c r="P27" s="94"/>
      <c r="Q27" s="148"/>
      <c r="R27" s="148"/>
      <c r="S27" s="148"/>
      <c r="T27" s="148"/>
      <c r="U27" s="148"/>
      <c r="V27" s="148"/>
      <c r="W27" s="148"/>
      <c r="X27" s="148"/>
    </row>
    <row r="28" spans="1:24" s="153" customFormat="1" ht="17.149999999999999" customHeight="1">
      <c r="A28" s="596" t="s">
        <v>332</v>
      </c>
      <c r="B28" s="596"/>
      <c r="C28" s="596"/>
      <c r="D28" s="596"/>
      <c r="E28" s="596"/>
      <c r="F28" s="596"/>
      <c r="G28" s="600"/>
      <c r="I28" s="598" t="s">
        <v>333</v>
      </c>
      <c r="J28" s="598"/>
      <c r="K28" s="598"/>
      <c r="L28" s="598"/>
      <c r="M28" s="598"/>
      <c r="N28" s="598"/>
      <c r="O28" s="601"/>
      <c r="P28" s="94"/>
      <c r="Q28" s="148"/>
      <c r="R28" s="148"/>
      <c r="S28" s="148"/>
      <c r="T28" s="148"/>
      <c r="U28" s="148"/>
      <c r="V28" s="148"/>
      <c r="W28" s="148"/>
      <c r="X28" s="148"/>
    </row>
    <row r="29" spans="1:24" s="153" customFormat="1" ht="17.149999999999999" customHeight="1">
      <c r="A29" s="596" t="s">
        <v>336</v>
      </c>
      <c r="B29" s="597"/>
      <c r="C29" s="597"/>
      <c r="D29" s="597"/>
      <c r="E29" s="597"/>
      <c r="F29" s="597"/>
      <c r="G29" s="614"/>
      <c r="I29" s="598" t="s">
        <v>337</v>
      </c>
      <c r="J29" s="599"/>
      <c r="K29" s="599"/>
      <c r="L29" s="599"/>
      <c r="M29" s="599"/>
      <c r="N29" s="599"/>
      <c r="O29" s="615"/>
      <c r="P29" s="94"/>
      <c r="Q29" s="148"/>
      <c r="R29" s="148"/>
      <c r="S29" s="148"/>
      <c r="T29" s="148"/>
      <c r="U29" s="148"/>
      <c r="V29" s="148"/>
      <c r="W29" s="148"/>
      <c r="X29" s="148"/>
    </row>
    <row r="30" spans="1:24" s="153" customFormat="1">
      <c r="I30" s="94"/>
      <c r="J30" s="94"/>
      <c r="K30" s="94"/>
      <c r="L30" s="94"/>
      <c r="M30" s="94"/>
      <c r="N30" s="94"/>
      <c r="O30" s="94"/>
      <c r="P30" s="94"/>
      <c r="Q30" s="148"/>
      <c r="R30" s="148"/>
      <c r="S30" s="148"/>
      <c r="T30" s="148"/>
      <c r="U30" s="148"/>
      <c r="V30" s="148"/>
      <c r="W30" s="148"/>
      <c r="X30" s="148"/>
    </row>
    <row r="31" spans="1:24" s="153" customFormat="1" ht="24" customHeight="1">
      <c r="A31" s="602" t="s">
        <v>325</v>
      </c>
      <c r="B31" s="603"/>
      <c r="C31" s="603"/>
      <c r="D31" s="603"/>
      <c r="E31" s="603"/>
      <c r="F31" s="603"/>
      <c r="G31" s="603"/>
      <c r="I31" s="605" t="s">
        <v>325</v>
      </c>
      <c r="J31" s="606"/>
      <c r="K31" s="606"/>
      <c r="L31" s="606"/>
      <c r="M31" s="606"/>
      <c r="N31" s="606"/>
      <c r="O31" s="606"/>
      <c r="P31" s="94"/>
      <c r="Q31" s="148"/>
      <c r="R31" s="148"/>
      <c r="S31" s="148"/>
      <c r="T31" s="148"/>
      <c r="U31" s="148"/>
      <c r="V31" s="148"/>
      <c r="W31" s="148"/>
      <c r="X31" s="148"/>
    </row>
    <row r="32" spans="1:24" s="153" customFormat="1" ht="45" customHeight="1">
      <c r="A32" s="620" t="s">
        <v>320</v>
      </c>
      <c r="B32" s="621"/>
      <c r="C32" s="624" t="s">
        <v>326</v>
      </c>
      <c r="D32" s="625"/>
      <c r="E32" s="266" t="s">
        <v>327</v>
      </c>
      <c r="F32" s="625" t="s">
        <v>305</v>
      </c>
      <c r="G32" s="625" t="s">
        <v>303</v>
      </c>
      <c r="I32" s="616" t="s">
        <v>320</v>
      </c>
      <c r="J32" s="617"/>
      <c r="K32" s="524" t="s">
        <v>326</v>
      </c>
      <c r="L32" s="525"/>
      <c r="M32" s="267" t="s">
        <v>327</v>
      </c>
      <c r="N32" s="525" t="s">
        <v>305</v>
      </c>
      <c r="O32" s="525" t="s">
        <v>303</v>
      </c>
      <c r="P32" s="94"/>
      <c r="Q32" s="148"/>
      <c r="R32" s="148"/>
      <c r="S32" s="148"/>
      <c r="T32" s="148"/>
      <c r="U32" s="148"/>
      <c r="V32" s="148"/>
      <c r="W32" s="148"/>
      <c r="X32" s="148"/>
    </row>
    <row r="33" spans="1:16374" s="153" customFormat="1" ht="29.15" customHeight="1">
      <c r="A33" s="622"/>
      <c r="B33" s="623"/>
      <c r="C33" s="268" t="s">
        <v>328</v>
      </c>
      <c r="D33" s="269" t="s">
        <v>324</v>
      </c>
      <c r="E33" s="269" t="s">
        <v>306</v>
      </c>
      <c r="F33" s="626"/>
      <c r="G33" s="626"/>
      <c r="I33" s="618"/>
      <c r="J33" s="619"/>
      <c r="K33" s="270" t="s">
        <v>328</v>
      </c>
      <c r="L33" s="271" t="s">
        <v>324</v>
      </c>
      <c r="M33" s="271" t="s">
        <v>306</v>
      </c>
      <c r="N33" s="526"/>
      <c r="O33" s="526"/>
      <c r="P33" s="94"/>
      <c r="Q33" s="148"/>
      <c r="R33" s="148"/>
      <c r="S33" s="148"/>
      <c r="T33" s="148"/>
      <c r="U33" s="148"/>
      <c r="V33" s="148"/>
      <c r="W33" s="148"/>
      <c r="X33" s="148"/>
    </row>
    <row r="34" spans="1:16374" s="153" customFormat="1" ht="17.149999999999999" customHeight="1">
      <c r="A34" s="592" t="s">
        <v>299</v>
      </c>
      <c r="B34" s="185" t="s">
        <v>338</v>
      </c>
      <c r="C34" s="186">
        <v>-1.3567436366335881</v>
      </c>
      <c r="D34" s="243">
        <v>3.5191701877747304E-2</v>
      </c>
      <c r="E34" s="272"/>
      <c r="F34" s="243">
        <v>-38.552941865295097</v>
      </c>
      <c r="G34" s="243">
        <v>9.120383754578857E-277</v>
      </c>
      <c r="I34" s="594" t="s">
        <v>299</v>
      </c>
      <c r="J34" s="188" t="s">
        <v>338</v>
      </c>
      <c r="K34" s="189">
        <v>0.38300754333357606</v>
      </c>
      <c r="L34" s="246">
        <v>3.1304163053492676E-3</v>
      </c>
      <c r="M34" s="273"/>
      <c r="N34" s="246">
        <v>122.35035406603629</v>
      </c>
      <c r="O34" s="246">
        <v>0</v>
      </c>
      <c r="P34" s="94"/>
      <c r="Q34" s="148"/>
      <c r="R34" s="148"/>
      <c r="S34" s="148"/>
      <c r="T34" s="148"/>
      <c r="U34" s="148"/>
      <c r="V34" s="148"/>
      <c r="W34" s="148"/>
      <c r="X34" s="148"/>
    </row>
    <row r="35" spans="1:16374" s="153" customFormat="1" ht="17.149999999999999" customHeight="1">
      <c r="A35" s="593"/>
      <c r="B35" s="225" t="s">
        <v>213</v>
      </c>
      <c r="C35" s="258">
        <v>5.0517117499347695</v>
      </c>
      <c r="D35" s="274">
        <v>5.2505472399501603E-2</v>
      </c>
      <c r="E35" s="274">
        <v>0.83568945452533194</v>
      </c>
      <c r="F35" s="274">
        <v>96.213052070029974</v>
      </c>
      <c r="G35" s="274">
        <v>0</v>
      </c>
      <c r="I35" s="595"/>
      <c r="J35" s="227" t="s">
        <v>298</v>
      </c>
      <c r="K35" s="262">
        <v>0.13824558861931599</v>
      </c>
      <c r="L35" s="275">
        <v>1.4368693814919419E-3</v>
      </c>
      <c r="M35" s="275">
        <v>0.83568945452533194</v>
      </c>
      <c r="N35" s="275">
        <v>96.213052070029988</v>
      </c>
      <c r="O35" s="275">
        <v>0</v>
      </c>
      <c r="P35" s="94"/>
      <c r="Q35" s="148"/>
      <c r="R35" s="148"/>
      <c r="S35" s="148"/>
      <c r="T35" s="148"/>
      <c r="U35" s="148"/>
      <c r="V35" s="148"/>
      <c r="W35" s="148"/>
      <c r="X35" s="148"/>
    </row>
    <row r="36" spans="1:16374" s="153" customFormat="1" ht="17.149999999999999" customHeight="1">
      <c r="A36" s="596" t="s">
        <v>332</v>
      </c>
      <c r="B36" s="597"/>
      <c r="C36" s="597"/>
      <c r="D36" s="597"/>
      <c r="E36" s="597"/>
      <c r="F36" s="597"/>
      <c r="G36" s="597"/>
      <c r="I36" s="598" t="s">
        <v>333</v>
      </c>
      <c r="J36" s="599"/>
      <c r="K36" s="599"/>
      <c r="L36" s="599"/>
      <c r="M36" s="599"/>
      <c r="N36" s="599"/>
      <c r="O36" s="599"/>
      <c r="P36" s="94"/>
      <c r="Q36" s="148"/>
      <c r="R36" s="148"/>
      <c r="S36" s="148"/>
      <c r="T36" s="148"/>
      <c r="U36" s="148"/>
      <c r="V36" s="148"/>
      <c r="W36" s="148"/>
      <c r="X36" s="148"/>
    </row>
    <row r="37" spans="1:16374" s="153" customFormat="1">
      <c r="I37" s="94"/>
      <c r="J37" s="94"/>
      <c r="K37" s="94"/>
      <c r="L37" s="94"/>
      <c r="M37" s="94"/>
      <c r="N37" s="94"/>
      <c r="O37" s="94"/>
      <c r="P37" s="94"/>
      <c r="Q37" s="148"/>
      <c r="R37" s="148"/>
      <c r="S37" s="148"/>
      <c r="T37" s="148"/>
      <c r="U37" s="148"/>
      <c r="V37" s="148"/>
      <c r="W37" s="148"/>
      <c r="X37" s="148"/>
      <c r="AD37" s="94"/>
      <c r="AE37" s="94"/>
      <c r="AF37" s="94"/>
      <c r="AG37" s="94"/>
      <c r="AH37" s="94"/>
      <c r="AI37" s="94"/>
      <c r="AJ37" s="94"/>
      <c r="AK37" s="94"/>
      <c r="AL37" s="94"/>
      <c r="AM37" s="94"/>
      <c r="AN37" s="94"/>
      <c r="AO37" s="94"/>
      <c r="AP37" s="94"/>
      <c r="AQ37" s="94"/>
      <c r="AR37" s="94"/>
      <c r="AS37" s="94"/>
      <c r="AT37" s="94"/>
      <c r="AU37" s="94"/>
      <c r="AV37" s="94"/>
      <c r="AW37" s="94"/>
      <c r="AX37" s="94"/>
      <c r="AY37" s="94"/>
      <c r="AZ37" s="94"/>
      <c r="BA37" s="94"/>
      <c r="BB37" s="94"/>
      <c r="BC37" s="94"/>
      <c r="BD37" s="94"/>
      <c r="BE37" s="94"/>
      <c r="BF37" s="94"/>
      <c r="BG37" s="94"/>
      <c r="BH37" s="94"/>
      <c r="BI37" s="94"/>
      <c r="BJ37" s="94"/>
      <c r="BK37" s="94"/>
      <c r="BL37" s="94"/>
      <c r="BM37" s="94"/>
      <c r="BN37" s="94"/>
      <c r="BO37" s="94"/>
      <c r="BP37" s="94"/>
      <c r="BQ37" s="94"/>
      <c r="BR37" s="94"/>
      <c r="BS37" s="94"/>
      <c r="BT37" s="94"/>
      <c r="BU37" s="94"/>
      <c r="BV37" s="94"/>
      <c r="BW37" s="94"/>
      <c r="BX37" s="94"/>
      <c r="BY37" s="94"/>
      <c r="BZ37" s="94"/>
      <c r="CA37" s="94"/>
      <c r="CB37" s="94"/>
      <c r="CC37" s="94"/>
      <c r="CD37" s="94"/>
      <c r="CE37" s="94"/>
      <c r="CF37" s="94"/>
      <c r="CG37" s="94"/>
      <c r="CH37" s="94"/>
      <c r="CI37" s="94"/>
      <c r="CJ37" s="94"/>
      <c r="CK37" s="94"/>
      <c r="CL37" s="94"/>
      <c r="CM37" s="94"/>
      <c r="CN37" s="94"/>
      <c r="CO37" s="94"/>
      <c r="CP37" s="94"/>
      <c r="CQ37" s="94"/>
      <c r="CR37" s="94"/>
      <c r="CS37" s="94"/>
      <c r="CT37" s="94"/>
      <c r="CU37" s="94"/>
      <c r="CV37" s="94"/>
      <c r="CW37" s="94"/>
      <c r="CX37" s="94"/>
      <c r="CY37" s="94"/>
      <c r="CZ37" s="94"/>
      <c r="DA37" s="94"/>
      <c r="DB37" s="94"/>
      <c r="DC37" s="94"/>
      <c r="DD37" s="94"/>
      <c r="DE37" s="94"/>
      <c r="DF37" s="94"/>
      <c r="DG37" s="94"/>
      <c r="DH37" s="94"/>
      <c r="DI37" s="94"/>
      <c r="DJ37" s="94"/>
      <c r="DK37" s="94"/>
      <c r="DL37" s="94"/>
      <c r="DM37" s="94"/>
      <c r="DN37" s="94"/>
      <c r="DO37" s="94"/>
      <c r="DP37" s="94"/>
      <c r="DQ37" s="94"/>
      <c r="DR37" s="94"/>
      <c r="DS37" s="94"/>
      <c r="DT37" s="94"/>
      <c r="DU37" s="94"/>
      <c r="DV37" s="94"/>
      <c r="DW37" s="94"/>
      <c r="DX37" s="94"/>
      <c r="DY37" s="94"/>
      <c r="DZ37" s="94"/>
      <c r="EA37" s="94"/>
      <c r="EB37" s="94"/>
      <c r="EC37" s="94"/>
      <c r="ED37" s="94"/>
      <c r="EE37" s="94"/>
      <c r="EF37" s="94"/>
      <c r="EG37" s="94"/>
      <c r="EH37" s="94"/>
      <c r="EI37" s="94"/>
      <c r="EJ37" s="94"/>
      <c r="EK37" s="94"/>
      <c r="EL37" s="94"/>
      <c r="EM37" s="94"/>
      <c r="EN37" s="94"/>
      <c r="EO37" s="94"/>
      <c r="EP37" s="94"/>
      <c r="EQ37" s="94"/>
      <c r="ER37" s="94"/>
      <c r="ES37" s="94"/>
      <c r="ET37" s="94"/>
      <c r="EU37" s="94"/>
      <c r="EV37" s="94"/>
      <c r="EW37" s="94"/>
      <c r="EX37" s="94"/>
      <c r="EY37" s="94"/>
      <c r="EZ37" s="94"/>
      <c r="FA37" s="94"/>
      <c r="FB37" s="94"/>
      <c r="FC37" s="94"/>
      <c r="FD37" s="94"/>
      <c r="FE37" s="94"/>
      <c r="FF37" s="94"/>
      <c r="FG37" s="94"/>
      <c r="FH37" s="94"/>
      <c r="FI37" s="94"/>
      <c r="FJ37" s="94"/>
      <c r="FK37" s="94"/>
      <c r="FL37" s="94"/>
      <c r="FM37" s="94"/>
      <c r="FN37" s="94"/>
      <c r="FO37" s="94"/>
      <c r="FP37" s="94"/>
      <c r="FQ37" s="94"/>
      <c r="FR37" s="94"/>
      <c r="FS37" s="94"/>
      <c r="FT37" s="94"/>
      <c r="FU37" s="94"/>
      <c r="FV37" s="94"/>
      <c r="FW37" s="94"/>
      <c r="FX37" s="94"/>
      <c r="FY37" s="94"/>
      <c r="FZ37" s="94"/>
      <c r="GA37" s="94"/>
      <c r="GB37" s="94"/>
      <c r="GC37" s="94"/>
      <c r="GD37" s="94"/>
      <c r="GE37" s="94"/>
      <c r="GF37" s="94"/>
      <c r="GG37" s="94"/>
      <c r="GH37" s="94"/>
      <c r="GI37" s="94"/>
      <c r="GJ37" s="94"/>
      <c r="GK37" s="94"/>
      <c r="GL37" s="94"/>
      <c r="GM37" s="94"/>
      <c r="GN37" s="94"/>
      <c r="GO37" s="94"/>
      <c r="GP37" s="94"/>
      <c r="GQ37" s="94"/>
      <c r="GR37" s="94"/>
      <c r="GS37" s="94"/>
      <c r="GT37" s="94"/>
      <c r="GU37" s="94"/>
      <c r="GV37" s="94"/>
      <c r="GW37" s="94"/>
      <c r="GX37" s="94"/>
      <c r="GY37" s="94"/>
      <c r="GZ37" s="94"/>
      <c r="HA37" s="94"/>
      <c r="HB37" s="94"/>
      <c r="HC37" s="94"/>
      <c r="HD37" s="94"/>
      <c r="HE37" s="94"/>
      <c r="HF37" s="94"/>
      <c r="HG37" s="94"/>
      <c r="HH37" s="94"/>
      <c r="HI37" s="94"/>
      <c r="HJ37" s="94"/>
      <c r="HK37" s="94"/>
      <c r="HL37" s="94"/>
      <c r="HM37" s="94"/>
      <c r="HN37" s="94"/>
      <c r="HO37" s="94"/>
      <c r="HP37" s="94"/>
      <c r="HQ37" s="94"/>
      <c r="HR37" s="94"/>
      <c r="HS37" s="94"/>
      <c r="HT37" s="94"/>
      <c r="HU37" s="94"/>
      <c r="HV37" s="94"/>
      <c r="HW37" s="94"/>
      <c r="HX37" s="94"/>
      <c r="HY37" s="94"/>
      <c r="HZ37" s="94"/>
      <c r="IA37" s="94"/>
      <c r="IB37" s="94"/>
      <c r="IC37" s="94"/>
      <c r="ID37" s="94"/>
      <c r="IE37" s="94"/>
      <c r="IF37" s="94"/>
      <c r="IG37" s="94"/>
      <c r="IH37" s="94"/>
      <c r="II37" s="94"/>
      <c r="IJ37" s="94"/>
      <c r="IK37" s="94"/>
      <c r="IL37" s="94"/>
      <c r="IM37" s="94"/>
      <c r="IN37" s="94"/>
      <c r="IO37" s="94"/>
      <c r="IP37" s="94"/>
      <c r="IQ37" s="94"/>
      <c r="IR37" s="94"/>
      <c r="IS37" s="94"/>
      <c r="IT37" s="94"/>
      <c r="IU37" s="94"/>
      <c r="IV37" s="94"/>
      <c r="IW37" s="94"/>
      <c r="IX37" s="94"/>
      <c r="IY37" s="94"/>
      <c r="IZ37" s="94"/>
      <c r="JA37" s="94"/>
      <c r="JB37" s="94"/>
      <c r="JC37" s="94"/>
      <c r="JD37" s="94"/>
      <c r="JE37" s="94"/>
      <c r="JF37" s="94"/>
      <c r="JG37" s="94"/>
      <c r="JH37" s="94"/>
      <c r="JI37" s="94"/>
      <c r="JJ37" s="94"/>
      <c r="JK37" s="94"/>
      <c r="JL37" s="94"/>
      <c r="JM37" s="94"/>
      <c r="JN37" s="94"/>
      <c r="JO37" s="94"/>
      <c r="JP37" s="94"/>
      <c r="JQ37" s="94"/>
      <c r="JR37" s="94"/>
      <c r="JS37" s="94"/>
      <c r="JT37" s="94"/>
      <c r="JU37" s="94"/>
      <c r="JV37" s="94"/>
      <c r="JW37" s="94"/>
      <c r="JX37" s="94"/>
      <c r="JY37" s="94"/>
      <c r="JZ37" s="94"/>
      <c r="KA37" s="94"/>
      <c r="KB37" s="94"/>
      <c r="KC37" s="94"/>
      <c r="KD37" s="94"/>
      <c r="KE37" s="94"/>
      <c r="KF37" s="94"/>
      <c r="KG37" s="94"/>
      <c r="KH37" s="94"/>
      <c r="KI37" s="94"/>
      <c r="KJ37" s="94"/>
      <c r="KK37" s="94"/>
      <c r="KL37" s="94"/>
      <c r="KM37" s="94"/>
      <c r="KN37" s="94"/>
      <c r="KO37" s="94"/>
      <c r="KP37" s="94"/>
      <c r="KQ37" s="94"/>
      <c r="KR37" s="94"/>
      <c r="KS37" s="94"/>
      <c r="KT37" s="94"/>
      <c r="KU37" s="94"/>
      <c r="KV37" s="94"/>
      <c r="KW37" s="94"/>
      <c r="KX37" s="94"/>
      <c r="KY37" s="94"/>
      <c r="KZ37" s="94"/>
      <c r="LA37" s="94"/>
      <c r="LB37" s="94"/>
      <c r="LC37" s="94"/>
      <c r="LD37" s="94"/>
      <c r="LE37" s="94"/>
      <c r="LF37" s="94"/>
      <c r="LG37" s="94"/>
      <c r="LH37" s="94"/>
      <c r="LI37" s="94"/>
      <c r="LJ37" s="94"/>
      <c r="LK37" s="94"/>
      <c r="LL37" s="94"/>
      <c r="LM37" s="94"/>
      <c r="LN37" s="94"/>
      <c r="LO37" s="94"/>
      <c r="LP37" s="94"/>
      <c r="LQ37" s="94"/>
      <c r="LR37" s="94"/>
      <c r="LS37" s="94"/>
      <c r="LT37" s="94"/>
      <c r="LU37" s="94"/>
      <c r="LV37" s="94"/>
      <c r="LW37" s="94"/>
      <c r="LX37" s="94"/>
      <c r="LY37" s="94"/>
      <c r="LZ37" s="94"/>
      <c r="MA37" s="94"/>
      <c r="MB37" s="94"/>
      <c r="MC37" s="94"/>
      <c r="MD37" s="94"/>
      <c r="ME37" s="94"/>
      <c r="MF37" s="94"/>
      <c r="MG37" s="94"/>
      <c r="MH37" s="94"/>
      <c r="MI37" s="94"/>
      <c r="MJ37" s="94"/>
      <c r="MK37" s="94"/>
      <c r="ML37" s="94"/>
      <c r="MM37" s="94"/>
      <c r="MN37" s="94"/>
      <c r="MO37" s="94"/>
      <c r="MP37" s="94"/>
      <c r="MQ37" s="94"/>
      <c r="MR37" s="94"/>
      <c r="MS37" s="94"/>
      <c r="MT37" s="94"/>
      <c r="MU37" s="94"/>
      <c r="MV37" s="94"/>
      <c r="MW37" s="94"/>
      <c r="MX37" s="94"/>
      <c r="MY37" s="94"/>
      <c r="MZ37" s="94"/>
      <c r="NA37" s="94"/>
      <c r="NB37" s="94"/>
      <c r="NC37" s="94"/>
      <c r="ND37" s="94"/>
      <c r="NE37" s="94"/>
      <c r="NF37" s="94"/>
      <c r="NG37" s="94"/>
      <c r="NH37" s="94"/>
      <c r="NI37" s="94"/>
      <c r="NJ37" s="94"/>
      <c r="NK37" s="94"/>
      <c r="NL37" s="94"/>
      <c r="NM37" s="94"/>
      <c r="NN37" s="94"/>
      <c r="NO37" s="94"/>
      <c r="NP37" s="94"/>
      <c r="NQ37" s="94"/>
      <c r="NR37" s="94"/>
      <c r="NS37" s="94"/>
      <c r="NT37" s="94"/>
      <c r="NU37" s="94"/>
      <c r="NV37" s="94"/>
      <c r="NW37" s="94"/>
      <c r="NX37" s="94"/>
      <c r="NY37" s="94"/>
      <c r="NZ37" s="94"/>
      <c r="OA37" s="94"/>
      <c r="OB37" s="94"/>
      <c r="OC37" s="94"/>
      <c r="OD37" s="94"/>
      <c r="OE37" s="94"/>
      <c r="OF37" s="94"/>
      <c r="OG37" s="94"/>
      <c r="OH37" s="94"/>
      <c r="OI37" s="94"/>
      <c r="OJ37" s="94"/>
      <c r="OK37" s="94"/>
      <c r="OL37" s="94"/>
      <c r="OM37" s="94"/>
      <c r="ON37" s="94"/>
      <c r="OO37" s="94"/>
      <c r="OP37" s="94"/>
      <c r="OQ37" s="94"/>
      <c r="OR37" s="94"/>
      <c r="OS37" s="94"/>
      <c r="OT37" s="94"/>
      <c r="OU37" s="94"/>
      <c r="OV37" s="94"/>
      <c r="OW37" s="94"/>
      <c r="OX37" s="94"/>
      <c r="OY37" s="94"/>
      <c r="OZ37" s="94"/>
      <c r="PA37" s="94"/>
      <c r="PB37" s="94"/>
      <c r="PC37" s="94"/>
      <c r="PD37" s="94"/>
      <c r="PE37" s="94"/>
      <c r="PF37" s="94"/>
      <c r="PG37" s="94"/>
      <c r="PH37" s="94"/>
      <c r="PI37" s="94"/>
      <c r="PJ37" s="94"/>
      <c r="PK37" s="94"/>
      <c r="PL37" s="94"/>
      <c r="PM37" s="94"/>
      <c r="PN37" s="94"/>
      <c r="PO37" s="94"/>
      <c r="PP37" s="94"/>
      <c r="PQ37" s="94"/>
      <c r="PR37" s="94"/>
      <c r="PS37" s="94"/>
      <c r="PT37" s="94"/>
      <c r="PU37" s="94"/>
      <c r="PV37" s="94"/>
      <c r="PW37" s="94"/>
      <c r="PX37" s="94"/>
      <c r="PY37" s="94"/>
      <c r="PZ37" s="94"/>
      <c r="QA37" s="94"/>
      <c r="QB37" s="94"/>
      <c r="QC37" s="94"/>
      <c r="QD37" s="94"/>
      <c r="QE37" s="94"/>
      <c r="QF37" s="94"/>
      <c r="QG37" s="94"/>
      <c r="QH37" s="94"/>
      <c r="QI37" s="94"/>
      <c r="QJ37" s="94"/>
      <c r="QK37" s="94"/>
      <c r="QL37" s="94"/>
      <c r="QM37" s="94"/>
      <c r="QN37" s="94"/>
      <c r="QO37" s="94"/>
      <c r="QP37" s="94"/>
      <c r="QQ37" s="94"/>
      <c r="QR37" s="94"/>
      <c r="QS37" s="94"/>
      <c r="QT37" s="94"/>
      <c r="QU37" s="94"/>
      <c r="QV37" s="94"/>
      <c r="QW37" s="94"/>
      <c r="QX37" s="94"/>
      <c r="QY37" s="94"/>
      <c r="QZ37" s="94"/>
      <c r="RA37" s="94"/>
      <c r="RB37" s="94"/>
      <c r="RC37" s="94"/>
      <c r="RD37" s="94"/>
      <c r="RE37" s="94"/>
      <c r="RF37" s="94"/>
      <c r="RG37" s="94"/>
      <c r="RH37" s="94"/>
      <c r="RI37" s="94"/>
      <c r="RJ37" s="94"/>
      <c r="RK37" s="94"/>
      <c r="RL37" s="94"/>
      <c r="RM37" s="94"/>
      <c r="RN37" s="94"/>
      <c r="RO37" s="94"/>
      <c r="RP37" s="94"/>
      <c r="RQ37" s="94"/>
      <c r="RR37" s="94"/>
      <c r="RS37" s="94"/>
      <c r="RT37" s="94"/>
      <c r="RU37" s="94"/>
      <c r="RV37" s="94"/>
      <c r="RW37" s="94"/>
      <c r="RX37" s="94"/>
      <c r="RY37" s="94"/>
      <c r="RZ37" s="94"/>
      <c r="SA37" s="94"/>
      <c r="SB37" s="94"/>
      <c r="SC37" s="94"/>
      <c r="SD37" s="94"/>
      <c r="SE37" s="94"/>
      <c r="SF37" s="94"/>
      <c r="SG37" s="94"/>
      <c r="SH37" s="94"/>
      <c r="SI37" s="94"/>
      <c r="SJ37" s="94"/>
      <c r="SK37" s="94"/>
      <c r="SL37" s="94"/>
      <c r="SM37" s="94"/>
      <c r="SN37" s="94"/>
      <c r="SO37" s="94"/>
      <c r="SP37" s="94"/>
      <c r="SQ37" s="94"/>
      <c r="SR37" s="94"/>
      <c r="SS37" s="94"/>
      <c r="ST37" s="94"/>
      <c r="SU37" s="94"/>
      <c r="SV37" s="94"/>
      <c r="SW37" s="94"/>
      <c r="SX37" s="94"/>
      <c r="SY37" s="94"/>
      <c r="SZ37" s="94"/>
      <c r="TA37" s="94"/>
      <c r="TB37" s="94"/>
      <c r="TC37" s="94"/>
      <c r="TD37" s="94"/>
      <c r="TE37" s="94"/>
      <c r="TF37" s="94"/>
      <c r="TG37" s="94"/>
      <c r="TH37" s="94"/>
      <c r="TI37" s="94"/>
      <c r="TJ37" s="94"/>
      <c r="TK37" s="94"/>
      <c r="TL37" s="94"/>
      <c r="TM37" s="94"/>
      <c r="TN37" s="94"/>
      <c r="TO37" s="94"/>
      <c r="TP37" s="94"/>
      <c r="TQ37" s="94"/>
      <c r="TR37" s="94"/>
      <c r="TS37" s="94"/>
      <c r="TT37" s="94"/>
      <c r="TU37" s="94"/>
      <c r="TV37" s="94"/>
      <c r="TW37" s="94"/>
      <c r="TX37" s="94"/>
      <c r="TY37" s="94"/>
      <c r="TZ37" s="94"/>
      <c r="UA37" s="94"/>
      <c r="UB37" s="94"/>
      <c r="UC37" s="94"/>
      <c r="UD37" s="94"/>
      <c r="UE37" s="94"/>
      <c r="UF37" s="94"/>
      <c r="UG37" s="94"/>
      <c r="UH37" s="94"/>
      <c r="UI37" s="94"/>
      <c r="UJ37" s="94"/>
      <c r="UK37" s="94"/>
      <c r="UL37" s="94"/>
      <c r="UM37" s="94"/>
      <c r="UN37" s="94"/>
      <c r="UO37" s="94"/>
      <c r="UP37" s="94"/>
      <c r="UQ37" s="94"/>
      <c r="UR37" s="94"/>
      <c r="US37" s="94"/>
      <c r="UT37" s="94"/>
      <c r="UU37" s="94"/>
      <c r="UV37" s="94"/>
      <c r="UW37" s="94"/>
      <c r="UX37" s="94"/>
      <c r="UY37" s="94"/>
      <c r="UZ37" s="94"/>
      <c r="VA37" s="94"/>
      <c r="VB37" s="94"/>
      <c r="VC37" s="94"/>
      <c r="VD37" s="94"/>
      <c r="VE37" s="94"/>
      <c r="VF37" s="94"/>
      <c r="VG37" s="94"/>
      <c r="VH37" s="94"/>
      <c r="VI37" s="94"/>
      <c r="VJ37" s="94"/>
      <c r="VK37" s="94"/>
      <c r="VL37" s="94"/>
      <c r="VM37" s="94"/>
      <c r="VN37" s="94"/>
      <c r="VO37" s="94"/>
      <c r="VP37" s="94"/>
      <c r="VQ37" s="94"/>
      <c r="VR37" s="94"/>
      <c r="VS37" s="94"/>
      <c r="VT37" s="94"/>
      <c r="VU37" s="94"/>
      <c r="VV37" s="94"/>
      <c r="VW37" s="94"/>
      <c r="VX37" s="94"/>
      <c r="VY37" s="94"/>
      <c r="VZ37" s="94"/>
      <c r="WA37" s="94"/>
      <c r="WB37" s="94"/>
      <c r="WC37" s="94"/>
      <c r="WD37" s="94"/>
      <c r="WE37" s="94"/>
      <c r="WF37" s="94"/>
      <c r="WG37" s="94"/>
      <c r="WH37" s="94"/>
      <c r="WI37" s="94"/>
      <c r="WJ37" s="94"/>
      <c r="WK37" s="94"/>
      <c r="WL37" s="94"/>
      <c r="WM37" s="94"/>
      <c r="WN37" s="94"/>
      <c r="WO37" s="94"/>
      <c r="WP37" s="94"/>
      <c r="WQ37" s="94"/>
      <c r="WR37" s="94"/>
      <c r="WS37" s="94"/>
      <c r="WT37" s="94"/>
      <c r="WU37" s="94"/>
      <c r="WV37" s="94"/>
      <c r="WW37" s="94"/>
      <c r="WX37" s="94"/>
      <c r="WY37" s="94"/>
      <c r="WZ37" s="94"/>
      <c r="XA37" s="94"/>
      <c r="XB37" s="94"/>
      <c r="XC37" s="94"/>
      <c r="XD37" s="94"/>
      <c r="XE37" s="94"/>
      <c r="XF37" s="94"/>
      <c r="XG37" s="94"/>
      <c r="XH37" s="94"/>
      <c r="XI37" s="94"/>
      <c r="XJ37" s="94"/>
      <c r="XK37" s="94"/>
      <c r="XL37" s="94"/>
      <c r="XM37" s="94"/>
      <c r="XN37" s="94"/>
      <c r="XO37" s="94"/>
      <c r="XP37" s="94"/>
      <c r="XQ37" s="94"/>
      <c r="XR37" s="94"/>
      <c r="XS37" s="94"/>
      <c r="XT37" s="94"/>
      <c r="XU37" s="94"/>
      <c r="XV37" s="94"/>
      <c r="XW37" s="94"/>
      <c r="XX37" s="94"/>
      <c r="XY37" s="94"/>
      <c r="XZ37" s="94"/>
      <c r="YA37" s="94"/>
      <c r="YB37" s="94"/>
      <c r="YC37" s="94"/>
      <c r="YD37" s="94"/>
      <c r="YE37" s="94"/>
      <c r="YF37" s="94"/>
      <c r="YG37" s="94"/>
      <c r="YH37" s="94"/>
      <c r="YI37" s="94"/>
      <c r="YJ37" s="94"/>
      <c r="YK37" s="94"/>
      <c r="YL37" s="94"/>
      <c r="YM37" s="94"/>
      <c r="YN37" s="94"/>
      <c r="YO37" s="94"/>
      <c r="YP37" s="94"/>
      <c r="YQ37" s="94"/>
      <c r="YR37" s="94"/>
      <c r="YS37" s="94"/>
      <c r="YT37" s="94"/>
      <c r="YU37" s="94"/>
      <c r="YV37" s="94"/>
      <c r="YW37" s="94"/>
      <c r="YX37" s="94"/>
      <c r="YY37" s="94"/>
      <c r="YZ37" s="94"/>
      <c r="ZA37" s="94"/>
      <c r="ZB37" s="94"/>
      <c r="ZC37" s="94"/>
      <c r="ZD37" s="94"/>
      <c r="ZE37" s="94"/>
      <c r="ZF37" s="94"/>
      <c r="ZG37" s="94"/>
      <c r="ZH37" s="94"/>
      <c r="ZI37" s="94"/>
      <c r="ZJ37" s="94"/>
      <c r="ZK37" s="94"/>
      <c r="ZL37" s="94"/>
      <c r="ZM37" s="94"/>
      <c r="ZN37" s="94"/>
      <c r="ZO37" s="94"/>
      <c r="ZP37" s="94"/>
      <c r="ZQ37" s="94"/>
      <c r="ZR37" s="94"/>
      <c r="ZS37" s="94"/>
      <c r="ZT37" s="94"/>
      <c r="ZU37" s="94"/>
      <c r="ZV37" s="94"/>
      <c r="ZW37" s="94"/>
      <c r="ZX37" s="94"/>
      <c r="ZY37" s="94"/>
      <c r="ZZ37" s="94"/>
      <c r="AAA37" s="94"/>
      <c r="AAB37" s="94"/>
      <c r="AAC37" s="94"/>
      <c r="AAD37" s="94"/>
      <c r="AAE37" s="94"/>
      <c r="AAF37" s="94"/>
      <c r="AAG37" s="94"/>
      <c r="AAH37" s="94"/>
      <c r="AAI37" s="94"/>
      <c r="AAJ37" s="94"/>
      <c r="AAK37" s="94"/>
      <c r="AAL37" s="94"/>
      <c r="AAM37" s="94"/>
      <c r="AAN37" s="94"/>
      <c r="AAO37" s="94"/>
      <c r="AAP37" s="94"/>
      <c r="AAQ37" s="94"/>
      <c r="AAR37" s="94"/>
      <c r="AAS37" s="94"/>
      <c r="AAT37" s="94"/>
      <c r="AAU37" s="94"/>
      <c r="AAV37" s="94"/>
      <c r="AAW37" s="94"/>
      <c r="AAX37" s="94"/>
      <c r="AAY37" s="94"/>
      <c r="AAZ37" s="94"/>
      <c r="ABA37" s="94"/>
      <c r="ABB37" s="94"/>
      <c r="ABC37" s="94"/>
      <c r="ABD37" s="94"/>
      <c r="ABE37" s="94"/>
      <c r="ABF37" s="94"/>
      <c r="ABG37" s="94"/>
      <c r="ABH37" s="94"/>
      <c r="ABI37" s="94"/>
      <c r="ABJ37" s="94"/>
      <c r="ABK37" s="94"/>
      <c r="ABL37" s="94"/>
      <c r="ABM37" s="94"/>
      <c r="ABN37" s="94"/>
      <c r="ABO37" s="94"/>
      <c r="ABP37" s="94"/>
      <c r="ABQ37" s="94"/>
      <c r="ABR37" s="94"/>
      <c r="ABS37" s="94"/>
      <c r="ABT37" s="94"/>
      <c r="ABU37" s="94"/>
      <c r="ABV37" s="94"/>
      <c r="ABW37" s="94"/>
      <c r="ABX37" s="94"/>
      <c r="ABY37" s="94"/>
      <c r="ABZ37" s="94"/>
      <c r="ACA37" s="94"/>
      <c r="ACB37" s="94"/>
      <c r="ACC37" s="94"/>
      <c r="ACD37" s="94"/>
      <c r="ACE37" s="94"/>
      <c r="ACF37" s="94"/>
      <c r="ACG37" s="94"/>
      <c r="ACH37" s="94"/>
      <c r="ACI37" s="94"/>
      <c r="ACJ37" s="94"/>
      <c r="ACK37" s="94"/>
      <c r="ACL37" s="94"/>
      <c r="ACM37" s="94"/>
      <c r="ACN37" s="94"/>
      <c r="ACO37" s="94"/>
      <c r="ACP37" s="94"/>
      <c r="ACQ37" s="94"/>
      <c r="ACR37" s="94"/>
      <c r="ACS37" s="94"/>
      <c r="ACT37" s="94"/>
      <c r="ACU37" s="94"/>
      <c r="ACV37" s="94"/>
      <c r="ACW37" s="94"/>
      <c r="ACX37" s="94"/>
      <c r="ACY37" s="94"/>
      <c r="ACZ37" s="94"/>
      <c r="ADA37" s="94"/>
      <c r="ADB37" s="94"/>
      <c r="ADC37" s="94"/>
      <c r="ADD37" s="94"/>
      <c r="ADE37" s="94"/>
      <c r="ADF37" s="94"/>
      <c r="ADG37" s="94"/>
      <c r="ADH37" s="94"/>
      <c r="ADI37" s="94"/>
      <c r="ADJ37" s="94"/>
      <c r="ADK37" s="94"/>
      <c r="ADL37" s="94"/>
      <c r="ADM37" s="94"/>
      <c r="ADN37" s="94"/>
      <c r="ADO37" s="94"/>
      <c r="ADP37" s="94"/>
      <c r="ADQ37" s="94"/>
      <c r="ADR37" s="94"/>
      <c r="ADS37" s="94"/>
      <c r="ADT37" s="94"/>
      <c r="ADU37" s="94"/>
      <c r="ADV37" s="94"/>
      <c r="ADW37" s="94"/>
      <c r="ADX37" s="94"/>
      <c r="ADY37" s="94"/>
      <c r="ADZ37" s="94"/>
      <c r="AEA37" s="94"/>
      <c r="AEB37" s="94"/>
      <c r="AEC37" s="94"/>
      <c r="AED37" s="94"/>
      <c r="AEE37" s="94"/>
      <c r="AEF37" s="94"/>
      <c r="AEG37" s="94"/>
      <c r="AEH37" s="94"/>
      <c r="AEI37" s="94"/>
      <c r="AEJ37" s="94"/>
      <c r="AEK37" s="94"/>
      <c r="AEL37" s="94"/>
      <c r="AEM37" s="94"/>
      <c r="AEN37" s="94"/>
      <c r="AEO37" s="94"/>
      <c r="AEP37" s="94"/>
      <c r="AEQ37" s="94"/>
      <c r="AER37" s="94"/>
      <c r="AES37" s="94"/>
      <c r="AET37" s="94"/>
      <c r="AEU37" s="94"/>
      <c r="AEV37" s="94"/>
      <c r="AEW37" s="94"/>
      <c r="AEX37" s="94"/>
      <c r="AEY37" s="94"/>
      <c r="AEZ37" s="94"/>
      <c r="AFA37" s="94"/>
      <c r="AFB37" s="94"/>
      <c r="AFC37" s="94"/>
      <c r="AFD37" s="94"/>
      <c r="AFE37" s="94"/>
      <c r="AFF37" s="94"/>
      <c r="AFG37" s="94"/>
      <c r="AFH37" s="94"/>
      <c r="AFI37" s="94"/>
      <c r="AFJ37" s="94"/>
      <c r="AFK37" s="94"/>
      <c r="AFL37" s="94"/>
      <c r="AFM37" s="94"/>
      <c r="AFN37" s="94"/>
      <c r="AFO37" s="94"/>
      <c r="AFP37" s="94"/>
      <c r="AFQ37" s="94"/>
      <c r="AFR37" s="94"/>
      <c r="AFS37" s="94"/>
      <c r="AFT37" s="94"/>
      <c r="AFU37" s="94"/>
      <c r="AFV37" s="94"/>
      <c r="AFW37" s="94"/>
      <c r="AFX37" s="94"/>
      <c r="AFY37" s="94"/>
      <c r="AFZ37" s="94"/>
      <c r="AGA37" s="94"/>
      <c r="AGB37" s="94"/>
      <c r="AGC37" s="94"/>
      <c r="AGD37" s="94"/>
      <c r="AGE37" s="94"/>
      <c r="AGF37" s="94"/>
      <c r="AGG37" s="94"/>
      <c r="AGH37" s="94"/>
      <c r="AGI37" s="94"/>
      <c r="AGJ37" s="94"/>
      <c r="AGK37" s="94"/>
      <c r="AGL37" s="94"/>
      <c r="AGM37" s="94"/>
      <c r="AGN37" s="94"/>
      <c r="AGO37" s="94"/>
      <c r="AGP37" s="94"/>
      <c r="AGQ37" s="94"/>
      <c r="AGR37" s="94"/>
      <c r="AGS37" s="94"/>
      <c r="AGT37" s="94"/>
      <c r="AGU37" s="94"/>
      <c r="AGV37" s="94"/>
      <c r="AGW37" s="94"/>
      <c r="AGX37" s="94"/>
      <c r="AGY37" s="94"/>
      <c r="AGZ37" s="94"/>
      <c r="AHA37" s="94"/>
      <c r="AHB37" s="94"/>
      <c r="AHC37" s="94"/>
      <c r="AHD37" s="94"/>
      <c r="AHE37" s="94"/>
      <c r="AHF37" s="94"/>
      <c r="AHG37" s="94"/>
      <c r="AHH37" s="94"/>
      <c r="AHI37" s="94"/>
      <c r="AHJ37" s="94"/>
      <c r="AHK37" s="94"/>
      <c r="AHL37" s="94"/>
      <c r="AHM37" s="94"/>
      <c r="AHN37" s="94"/>
      <c r="AHO37" s="94"/>
      <c r="AHP37" s="94"/>
      <c r="AHQ37" s="94"/>
      <c r="AHR37" s="94"/>
      <c r="AHS37" s="94"/>
      <c r="AHT37" s="94"/>
      <c r="AHU37" s="94"/>
      <c r="AHV37" s="94"/>
      <c r="AHW37" s="94"/>
      <c r="AHX37" s="94"/>
      <c r="AHY37" s="94"/>
      <c r="AHZ37" s="94"/>
      <c r="AIA37" s="94"/>
      <c r="AIB37" s="94"/>
      <c r="AIC37" s="94"/>
      <c r="AID37" s="94"/>
      <c r="AIE37" s="94"/>
      <c r="AIF37" s="94"/>
      <c r="AIG37" s="94"/>
      <c r="AIH37" s="94"/>
      <c r="AII37" s="94"/>
      <c r="AIJ37" s="94"/>
      <c r="AIK37" s="94"/>
      <c r="AIL37" s="94"/>
      <c r="AIM37" s="94"/>
      <c r="AIN37" s="94"/>
      <c r="AIO37" s="94"/>
      <c r="AIP37" s="94"/>
      <c r="AIQ37" s="94"/>
      <c r="AIR37" s="94"/>
      <c r="AIS37" s="94"/>
      <c r="AIT37" s="94"/>
      <c r="AIU37" s="94"/>
      <c r="AIV37" s="94"/>
      <c r="AIW37" s="94"/>
      <c r="AIX37" s="94"/>
      <c r="AIY37" s="94"/>
      <c r="AIZ37" s="94"/>
      <c r="AJA37" s="94"/>
      <c r="AJB37" s="94"/>
      <c r="AJC37" s="94"/>
      <c r="AJD37" s="94"/>
      <c r="AJE37" s="94"/>
      <c r="AJF37" s="94"/>
      <c r="AJG37" s="94"/>
      <c r="AJH37" s="94"/>
      <c r="AJI37" s="94"/>
      <c r="AJJ37" s="94"/>
      <c r="AJK37" s="94"/>
      <c r="AJL37" s="94"/>
      <c r="AJM37" s="94"/>
      <c r="AJN37" s="94"/>
      <c r="AJO37" s="94"/>
      <c r="AJP37" s="94"/>
      <c r="AJQ37" s="94"/>
      <c r="AJR37" s="94"/>
      <c r="AJS37" s="94"/>
      <c r="AJT37" s="94"/>
      <c r="AJU37" s="94"/>
      <c r="AJV37" s="94"/>
      <c r="AJW37" s="94"/>
      <c r="AJX37" s="94"/>
      <c r="AJY37" s="94"/>
      <c r="AJZ37" s="94"/>
      <c r="AKA37" s="94"/>
      <c r="AKB37" s="94"/>
      <c r="AKC37" s="94"/>
      <c r="AKD37" s="94"/>
      <c r="AKE37" s="94"/>
      <c r="AKF37" s="94"/>
      <c r="AKG37" s="94"/>
      <c r="AKH37" s="94"/>
      <c r="AKI37" s="94"/>
      <c r="AKJ37" s="94"/>
      <c r="AKK37" s="94"/>
      <c r="AKL37" s="94"/>
      <c r="AKM37" s="94"/>
      <c r="AKN37" s="94"/>
      <c r="AKO37" s="94"/>
      <c r="AKP37" s="94"/>
      <c r="AKQ37" s="94"/>
      <c r="AKR37" s="94"/>
      <c r="AKS37" s="94"/>
      <c r="AKT37" s="94"/>
      <c r="AKU37" s="94"/>
      <c r="AKV37" s="94"/>
      <c r="AKW37" s="94"/>
      <c r="AKX37" s="94"/>
      <c r="AKY37" s="94"/>
      <c r="AKZ37" s="94"/>
      <c r="ALA37" s="94"/>
      <c r="ALB37" s="94"/>
      <c r="ALC37" s="94"/>
      <c r="ALD37" s="94"/>
      <c r="ALE37" s="94"/>
      <c r="ALF37" s="94"/>
      <c r="ALG37" s="94"/>
      <c r="ALH37" s="94"/>
      <c r="ALI37" s="94"/>
      <c r="ALJ37" s="94"/>
      <c r="ALK37" s="94"/>
      <c r="ALL37" s="94"/>
      <c r="ALM37" s="94"/>
      <c r="ALN37" s="94"/>
      <c r="ALO37" s="94"/>
      <c r="ALP37" s="94"/>
      <c r="ALQ37" s="94"/>
      <c r="ALR37" s="94"/>
      <c r="ALS37" s="94"/>
      <c r="ALT37" s="94"/>
      <c r="ALU37" s="94"/>
      <c r="ALV37" s="94"/>
      <c r="ALW37" s="94"/>
      <c r="ALX37" s="94"/>
      <c r="ALY37" s="94"/>
      <c r="ALZ37" s="94"/>
      <c r="AMA37" s="94"/>
      <c r="AMB37" s="94"/>
      <c r="AMC37" s="94"/>
      <c r="AMD37" s="94"/>
      <c r="AME37" s="94"/>
      <c r="AMF37" s="94"/>
      <c r="AMG37" s="94"/>
      <c r="AMH37" s="94"/>
      <c r="AMI37" s="94"/>
      <c r="AMJ37" s="94"/>
      <c r="AMK37" s="94"/>
      <c r="AML37" s="94"/>
      <c r="AMM37" s="94"/>
      <c r="AMN37" s="94"/>
      <c r="AMO37" s="94"/>
      <c r="AMP37" s="94"/>
      <c r="AMQ37" s="94"/>
      <c r="AMR37" s="94"/>
      <c r="AMS37" s="94"/>
      <c r="AMT37" s="94"/>
      <c r="AMU37" s="94"/>
      <c r="AMV37" s="94"/>
      <c r="AMW37" s="94"/>
      <c r="AMX37" s="94"/>
      <c r="AMY37" s="94"/>
      <c r="AMZ37" s="94"/>
      <c r="ANA37" s="94"/>
      <c r="ANB37" s="94"/>
      <c r="ANC37" s="94"/>
      <c r="AND37" s="94"/>
      <c r="ANE37" s="94"/>
      <c r="ANF37" s="94"/>
      <c r="ANG37" s="94"/>
      <c r="ANH37" s="94"/>
      <c r="ANI37" s="94"/>
      <c r="ANJ37" s="94"/>
      <c r="ANK37" s="94"/>
      <c r="ANL37" s="94"/>
      <c r="ANM37" s="94"/>
      <c r="ANN37" s="94"/>
      <c r="ANO37" s="94"/>
      <c r="ANP37" s="94"/>
      <c r="ANQ37" s="94"/>
      <c r="ANR37" s="94"/>
      <c r="ANS37" s="94"/>
      <c r="ANT37" s="94"/>
      <c r="ANU37" s="94"/>
      <c r="ANV37" s="94"/>
      <c r="ANW37" s="94"/>
      <c r="ANX37" s="94"/>
      <c r="ANY37" s="94"/>
      <c r="ANZ37" s="94"/>
      <c r="AOA37" s="94"/>
      <c r="AOB37" s="94"/>
      <c r="AOC37" s="94"/>
      <c r="AOD37" s="94"/>
      <c r="AOE37" s="94"/>
      <c r="AOF37" s="94"/>
      <c r="AOG37" s="94"/>
      <c r="AOH37" s="94"/>
      <c r="AOI37" s="94"/>
      <c r="AOJ37" s="94"/>
      <c r="AOK37" s="94"/>
      <c r="AOL37" s="94"/>
      <c r="AOM37" s="94"/>
      <c r="AON37" s="94"/>
      <c r="AOO37" s="94"/>
      <c r="AOP37" s="94"/>
      <c r="AOQ37" s="94"/>
      <c r="AOR37" s="94"/>
      <c r="AOS37" s="94"/>
      <c r="AOT37" s="94"/>
      <c r="AOU37" s="94"/>
      <c r="AOV37" s="94"/>
      <c r="AOW37" s="94"/>
      <c r="AOX37" s="94"/>
      <c r="AOY37" s="94"/>
      <c r="AOZ37" s="94"/>
      <c r="APA37" s="94"/>
      <c r="APB37" s="94"/>
      <c r="APC37" s="94"/>
      <c r="APD37" s="94"/>
      <c r="APE37" s="94"/>
      <c r="APF37" s="94"/>
      <c r="APG37" s="94"/>
      <c r="APH37" s="94"/>
      <c r="API37" s="94"/>
      <c r="APJ37" s="94"/>
      <c r="APK37" s="94"/>
      <c r="APL37" s="94"/>
      <c r="APM37" s="94"/>
      <c r="APN37" s="94"/>
      <c r="APO37" s="94"/>
      <c r="APP37" s="94"/>
      <c r="APQ37" s="94"/>
      <c r="APR37" s="94"/>
      <c r="APS37" s="94"/>
      <c r="APT37" s="94"/>
      <c r="APU37" s="94"/>
      <c r="APV37" s="94"/>
      <c r="APW37" s="94"/>
      <c r="APX37" s="94"/>
      <c r="APY37" s="94"/>
      <c r="APZ37" s="94"/>
      <c r="AQA37" s="94"/>
      <c r="AQB37" s="94"/>
      <c r="AQC37" s="94"/>
      <c r="AQD37" s="94"/>
      <c r="AQE37" s="94"/>
      <c r="AQF37" s="94"/>
      <c r="AQG37" s="94"/>
      <c r="AQH37" s="94"/>
      <c r="AQI37" s="94"/>
      <c r="AQJ37" s="94"/>
      <c r="AQK37" s="94"/>
      <c r="AQL37" s="94"/>
      <c r="AQM37" s="94"/>
      <c r="AQN37" s="94"/>
      <c r="AQO37" s="94"/>
      <c r="AQP37" s="94"/>
      <c r="AQQ37" s="94"/>
      <c r="AQR37" s="94"/>
      <c r="AQS37" s="94"/>
      <c r="AQT37" s="94"/>
      <c r="AQU37" s="94"/>
      <c r="AQV37" s="94"/>
      <c r="AQW37" s="94"/>
      <c r="AQX37" s="94"/>
      <c r="AQY37" s="94"/>
      <c r="AQZ37" s="94"/>
      <c r="ARA37" s="94"/>
      <c r="ARB37" s="94"/>
      <c r="ARC37" s="94"/>
      <c r="ARD37" s="94"/>
      <c r="ARE37" s="94"/>
      <c r="ARF37" s="94"/>
      <c r="ARG37" s="94"/>
      <c r="ARH37" s="94"/>
      <c r="ARI37" s="94"/>
      <c r="ARJ37" s="94"/>
      <c r="ARK37" s="94"/>
      <c r="ARL37" s="94"/>
      <c r="ARM37" s="94"/>
      <c r="ARN37" s="94"/>
      <c r="ARO37" s="94"/>
      <c r="ARP37" s="94"/>
      <c r="ARQ37" s="94"/>
      <c r="ARR37" s="94"/>
      <c r="ARS37" s="94"/>
      <c r="ART37" s="94"/>
      <c r="ARU37" s="94"/>
      <c r="ARV37" s="94"/>
      <c r="ARW37" s="94"/>
      <c r="ARX37" s="94"/>
      <c r="ARY37" s="94"/>
      <c r="ARZ37" s="94"/>
      <c r="ASA37" s="94"/>
      <c r="ASB37" s="94"/>
      <c r="ASC37" s="94"/>
      <c r="ASD37" s="94"/>
      <c r="ASE37" s="94"/>
      <c r="ASF37" s="94"/>
      <c r="ASG37" s="94"/>
      <c r="ASH37" s="94"/>
      <c r="ASI37" s="94"/>
      <c r="ASJ37" s="94"/>
      <c r="ASK37" s="94"/>
      <c r="ASL37" s="94"/>
      <c r="ASM37" s="94"/>
      <c r="ASN37" s="94"/>
      <c r="ASO37" s="94"/>
      <c r="ASP37" s="94"/>
      <c r="ASQ37" s="94"/>
      <c r="ASR37" s="94"/>
      <c r="ASS37" s="94"/>
      <c r="AST37" s="94"/>
      <c r="ASU37" s="94"/>
      <c r="ASV37" s="94"/>
      <c r="ASW37" s="94"/>
      <c r="ASX37" s="94"/>
      <c r="ASY37" s="94"/>
      <c r="ASZ37" s="94"/>
      <c r="ATA37" s="94"/>
      <c r="ATB37" s="94"/>
      <c r="ATC37" s="94"/>
      <c r="ATD37" s="94"/>
      <c r="ATE37" s="94"/>
      <c r="ATF37" s="94"/>
      <c r="ATG37" s="94"/>
      <c r="ATH37" s="94"/>
      <c r="ATI37" s="94"/>
      <c r="ATJ37" s="94"/>
      <c r="ATK37" s="94"/>
      <c r="ATL37" s="94"/>
      <c r="ATM37" s="94"/>
      <c r="ATN37" s="94"/>
      <c r="ATO37" s="94"/>
      <c r="ATP37" s="94"/>
      <c r="ATQ37" s="94"/>
      <c r="ATR37" s="94"/>
      <c r="ATS37" s="94"/>
      <c r="ATT37" s="94"/>
      <c r="ATU37" s="94"/>
      <c r="ATV37" s="94"/>
      <c r="ATW37" s="94"/>
      <c r="ATX37" s="94"/>
      <c r="ATY37" s="94"/>
      <c r="ATZ37" s="94"/>
      <c r="AUA37" s="94"/>
      <c r="AUB37" s="94"/>
      <c r="AUC37" s="94"/>
      <c r="AUD37" s="94"/>
      <c r="AUE37" s="94"/>
      <c r="AUF37" s="94"/>
      <c r="AUG37" s="94"/>
      <c r="AUH37" s="94"/>
      <c r="AUI37" s="94"/>
      <c r="AUJ37" s="94"/>
      <c r="AUK37" s="94"/>
      <c r="AUL37" s="94"/>
      <c r="AUM37" s="94"/>
      <c r="AUN37" s="94"/>
      <c r="AUO37" s="94"/>
      <c r="AUP37" s="94"/>
      <c r="AUQ37" s="94"/>
      <c r="AUR37" s="94"/>
      <c r="AUS37" s="94"/>
      <c r="AUT37" s="94"/>
      <c r="AUU37" s="94"/>
      <c r="AUV37" s="94"/>
      <c r="AUW37" s="94"/>
      <c r="AUX37" s="94"/>
      <c r="AUY37" s="94"/>
      <c r="AUZ37" s="94"/>
      <c r="AVA37" s="94"/>
      <c r="AVB37" s="94"/>
      <c r="AVC37" s="94"/>
      <c r="AVD37" s="94"/>
      <c r="AVE37" s="94"/>
      <c r="AVF37" s="94"/>
      <c r="AVG37" s="94"/>
      <c r="AVH37" s="94"/>
      <c r="AVI37" s="94"/>
      <c r="AVJ37" s="94"/>
      <c r="AVK37" s="94"/>
      <c r="AVL37" s="94"/>
      <c r="AVM37" s="94"/>
      <c r="AVN37" s="94"/>
      <c r="AVO37" s="94"/>
      <c r="AVP37" s="94"/>
      <c r="AVQ37" s="94"/>
      <c r="AVR37" s="94"/>
      <c r="AVS37" s="94"/>
      <c r="AVT37" s="94"/>
      <c r="AVU37" s="94"/>
      <c r="AVV37" s="94"/>
      <c r="AVW37" s="94"/>
      <c r="AVX37" s="94"/>
      <c r="AVY37" s="94"/>
      <c r="AVZ37" s="94"/>
      <c r="AWA37" s="94"/>
      <c r="AWB37" s="94"/>
      <c r="AWC37" s="94"/>
      <c r="AWD37" s="94"/>
      <c r="AWE37" s="94"/>
      <c r="AWF37" s="94"/>
      <c r="AWG37" s="94"/>
      <c r="AWH37" s="94"/>
      <c r="AWI37" s="94"/>
      <c r="AWJ37" s="94"/>
      <c r="AWK37" s="94"/>
      <c r="AWL37" s="94"/>
      <c r="AWM37" s="94"/>
      <c r="AWN37" s="94"/>
      <c r="AWO37" s="94"/>
      <c r="AWP37" s="94"/>
      <c r="AWQ37" s="94"/>
      <c r="AWR37" s="94"/>
      <c r="AWS37" s="94"/>
      <c r="AWT37" s="94"/>
      <c r="AWU37" s="94"/>
      <c r="AWV37" s="94"/>
      <c r="AWW37" s="94"/>
      <c r="AWX37" s="94"/>
      <c r="AWY37" s="94"/>
      <c r="AWZ37" s="94"/>
      <c r="AXA37" s="94"/>
      <c r="AXB37" s="94"/>
      <c r="AXC37" s="94"/>
      <c r="AXD37" s="94"/>
      <c r="AXE37" s="94"/>
      <c r="AXF37" s="94"/>
      <c r="AXG37" s="94"/>
      <c r="AXH37" s="94"/>
      <c r="AXI37" s="94"/>
      <c r="AXJ37" s="94"/>
      <c r="AXK37" s="94"/>
      <c r="AXL37" s="94"/>
      <c r="AXM37" s="94"/>
      <c r="AXN37" s="94"/>
      <c r="AXO37" s="94"/>
      <c r="AXP37" s="94"/>
      <c r="AXQ37" s="94"/>
      <c r="AXR37" s="94"/>
      <c r="AXS37" s="94"/>
      <c r="AXT37" s="94"/>
      <c r="AXU37" s="94"/>
      <c r="AXV37" s="94"/>
      <c r="AXW37" s="94"/>
      <c r="AXX37" s="94"/>
      <c r="AXY37" s="94"/>
      <c r="AXZ37" s="94"/>
      <c r="AYA37" s="94"/>
      <c r="AYB37" s="94"/>
      <c r="AYC37" s="94"/>
      <c r="AYD37" s="94"/>
      <c r="AYE37" s="94"/>
      <c r="AYF37" s="94"/>
      <c r="AYG37" s="94"/>
      <c r="AYH37" s="94"/>
      <c r="AYI37" s="94"/>
      <c r="AYJ37" s="94"/>
      <c r="AYK37" s="94"/>
      <c r="AYL37" s="94"/>
      <c r="AYM37" s="94"/>
      <c r="AYN37" s="94"/>
      <c r="AYO37" s="94"/>
      <c r="AYP37" s="94"/>
      <c r="AYQ37" s="94"/>
      <c r="AYR37" s="94"/>
      <c r="AYS37" s="94"/>
      <c r="AYT37" s="94"/>
      <c r="AYU37" s="94"/>
      <c r="AYV37" s="94"/>
      <c r="AYW37" s="94"/>
      <c r="AYX37" s="94"/>
      <c r="AYY37" s="94"/>
      <c r="AYZ37" s="94"/>
      <c r="AZA37" s="94"/>
      <c r="AZB37" s="94"/>
      <c r="AZC37" s="94"/>
      <c r="AZD37" s="94"/>
      <c r="AZE37" s="94"/>
      <c r="AZF37" s="94"/>
      <c r="AZG37" s="94"/>
      <c r="AZH37" s="94"/>
      <c r="AZI37" s="94"/>
      <c r="AZJ37" s="94"/>
      <c r="AZK37" s="94"/>
      <c r="AZL37" s="94"/>
      <c r="AZM37" s="94"/>
      <c r="AZN37" s="94"/>
      <c r="AZO37" s="94"/>
      <c r="AZP37" s="94"/>
      <c r="AZQ37" s="94"/>
      <c r="AZR37" s="94"/>
      <c r="AZS37" s="94"/>
      <c r="AZT37" s="94"/>
      <c r="AZU37" s="94"/>
      <c r="AZV37" s="94"/>
      <c r="AZW37" s="94"/>
      <c r="AZX37" s="94"/>
      <c r="AZY37" s="94"/>
      <c r="AZZ37" s="94"/>
      <c r="BAA37" s="94"/>
      <c r="BAB37" s="94"/>
      <c r="BAC37" s="94"/>
      <c r="BAD37" s="94"/>
      <c r="BAE37" s="94"/>
      <c r="BAF37" s="94"/>
      <c r="BAG37" s="94"/>
      <c r="BAH37" s="94"/>
      <c r="BAI37" s="94"/>
      <c r="BAJ37" s="94"/>
      <c r="BAK37" s="94"/>
      <c r="BAL37" s="94"/>
      <c r="BAM37" s="94"/>
      <c r="BAN37" s="94"/>
      <c r="BAO37" s="94"/>
      <c r="BAP37" s="94"/>
      <c r="BAQ37" s="94"/>
      <c r="BAR37" s="94"/>
      <c r="BAS37" s="94"/>
      <c r="BAT37" s="94"/>
      <c r="BAU37" s="94"/>
      <c r="BAV37" s="94"/>
      <c r="BAW37" s="94"/>
      <c r="BAX37" s="94"/>
      <c r="BAY37" s="94"/>
      <c r="BAZ37" s="94"/>
      <c r="BBA37" s="94"/>
      <c r="BBB37" s="94"/>
      <c r="BBC37" s="94"/>
      <c r="BBD37" s="94"/>
      <c r="BBE37" s="94"/>
      <c r="BBF37" s="94"/>
      <c r="BBG37" s="94"/>
      <c r="BBH37" s="94"/>
      <c r="BBI37" s="94"/>
      <c r="BBJ37" s="94"/>
      <c r="BBK37" s="94"/>
      <c r="BBL37" s="94"/>
      <c r="BBM37" s="94"/>
      <c r="BBN37" s="94"/>
      <c r="BBO37" s="94"/>
      <c r="BBP37" s="94"/>
      <c r="BBQ37" s="94"/>
      <c r="BBR37" s="94"/>
      <c r="BBS37" s="94"/>
      <c r="BBT37" s="94"/>
      <c r="BBU37" s="94"/>
      <c r="BBV37" s="94"/>
      <c r="BBW37" s="94"/>
      <c r="BBX37" s="94"/>
      <c r="BBY37" s="94"/>
      <c r="BBZ37" s="94"/>
      <c r="BCA37" s="94"/>
      <c r="BCB37" s="94"/>
      <c r="BCC37" s="94"/>
      <c r="BCD37" s="94"/>
      <c r="BCE37" s="94"/>
      <c r="BCF37" s="94"/>
      <c r="BCG37" s="94"/>
      <c r="BCH37" s="94"/>
      <c r="BCI37" s="94"/>
      <c r="BCJ37" s="94"/>
      <c r="BCK37" s="94"/>
      <c r="BCL37" s="94"/>
      <c r="BCM37" s="94"/>
      <c r="BCN37" s="94"/>
      <c r="BCO37" s="94"/>
      <c r="BCP37" s="94"/>
      <c r="BCQ37" s="94"/>
      <c r="BCR37" s="94"/>
      <c r="BCS37" s="94"/>
      <c r="BCT37" s="94"/>
      <c r="BCU37" s="94"/>
      <c r="BCV37" s="94"/>
      <c r="BCW37" s="94"/>
      <c r="BCX37" s="94"/>
      <c r="BCY37" s="94"/>
      <c r="BCZ37" s="94"/>
      <c r="BDA37" s="94"/>
      <c r="BDB37" s="94"/>
      <c r="BDC37" s="94"/>
      <c r="BDD37" s="94"/>
      <c r="BDE37" s="94"/>
      <c r="BDF37" s="94"/>
      <c r="BDG37" s="94"/>
      <c r="BDH37" s="94"/>
      <c r="BDI37" s="94"/>
      <c r="BDJ37" s="94"/>
      <c r="BDK37" s="94"/>
      <c r="BDL37" s="94"/>
      <c r="BDM37" s="94"/>
      <c r="BDN37" s="94"/>
      <c r="BDO37" s="94"/>
      <c r="BDP37" s="94"/>
      <c r="BDQ37" s="94"/>
      <c r="BDR37" s="94"/>
      <c r="BDS37" s="94"/>
      <c r="BDT37" s="94"/>
      <c r="BDU37" s="94"/>
      <c r="BDV37" s="94"/>
      <c r="BDW37" s="94"/>
      <c r="BDX37" s="94"/>
      <c r="BDY37" s="94"/>
      <c r="BDZ37" s="94"/>
      <c r="BEA37" s="94"/>
      <c r="BEB37" s="94"/>
      <c r="BEC37" s="94"/>
      <c r="BED37" s="94"/>
      <c r="BEE37" s="94"/>
      <c r="BEF37" s="94"/>
      <c r="BEG37" s="94"/>
      <c r="BEH37" s="94"/>
      <c r="BEI37" s="94"/>
      <c r="BEJ37" s="94"/>
      <c r="BEK37" s="94"/>
      <c r="BEL37" s="94"/>
      <c r="BEM37" s="94"/>
      <c r="BEN37" s="94"/>
      <c r="BEO37" s="94"/>
      <c r="BEP37" s="94"/>
      <c r="BEQ37" s="94"/>
      <c r="BER37" s="94"/>
      <c r="BES37" s="94"/>
      <c r="BET37" s="94"/>
      <c r="BEU37" s="94"/>
      <c r="BEV37" s="94"/>
      <c r="BEW37" s="94"/>
      <c r="BEX37" s="94"/>
      <c r="BEY37" s="94"/>
      <c r="BEZ37" s="94"/>
      <c r="BFA37" s="94"/>
      <c r="BFB37" s="94"/>
      <c r="BFC37" s="94"/>
      <c r="BFD37" s="94"/>
      <c r="BFE37" s="94"/>
      <c r="BFF37" s="94"/>
      <c r="BFG37" s="94"/>
      <c r="BFH37" s="94"/>
      <c r="BFI37" s="94"/>
      <c r="BFJ37" s="94"/>
      <c r="BFK37" s="94"/>
      <c r="BFL37" s="94"/>
      <c r="BFM37" s="94"/>
      <c r="BFN37" s="94"/>
      <c r="BFO37" s="94"/>
      <c r="BFP37" s="94"/>
      <c r="BFQ37" s="94"/>
      <c r="BFR37" s="94"/>
      <c r="BFS37" s="94"/>
      <c r="BFT37" s="94"/>
      <c r="BFU37" s="94"/>
      <c r="BFV37" s="94"/>
      <c r="BFW37" s="94"/>
      <c r="BFX37" s="94"/>
      <c r="BFY37" s="94"/>
      <c r="BFZ37" s="94"/>
      <c r="BGA37" s="94"/>
      <c r="BGB37" s="94"/>
      <c r="BGC37" s="94"/>
      <c r="BGD37" s="94"/>
      <c r="BGE37" s="94"/>
      <c r="BGF37" s="94"/>
      <c r="BGG37" s="94"/>
      <c r="BGH37" s="94"/>
      <c r="BGI37" s="94"/>
      <c r="BGJ37" s="94"/>
      <c r="BGK37" s="94"/>
      <c r="BGL37" s="94"/>
      <c r="BGM37" s="94"/>
      <c r="BGN37" s="94"/>
      <c r="BGO37" s="94"/>
      <c r="BGP37" s="94"/>
      <c r="BGQ37" s="94"/>
      <c r="BGR37" s="94"/>
      <c r="BGS37" s="94"/>
      <c r="BGT37" s="94"/>
      <c r="BGU37" s="94"/>
      <c r="BGV37" s="94"/>
      <c r="BGW37" s="94"/>
      <c r="BGX37" s="94"/>
      <c r="BGY37" s="94"/>
      <c r="BGZ37" s="94"/>
      <c r="BHA37" s="94"/>
      <c r="BHB37" s="94"/>
      <c r="BHC37" s="94"/>
      <c r="BHD37" s="94"/>
      <c r="BHE37" s="94"/>
      <c r="BHF37" s="94"/>
      <c r="BHG37" s="94"/>
      <c r="BHH37" s="94"/>
      <c r="BHI37" s="94"/>
      <c r="BHJ37" s="94"/>
      <c r="BHK37" s="94"/>
      <c r="BHL37" s="94"/>
      <c r="BHM37" s="94"/>
      <c r="BHN37" s="94"/>
      <c r="BHO37" s="94"/>
      <c r="BHP37" s="94"/>
      <c r="BHQ37" s="94"/>
      <c r="BHR37" s="94"/>
      <c r="BHS37" s="94"/>
      <c r="BHT37" s="94"/>
      <c r="BHU37" s="94"/>
      <c r="BHV37" s="94"/>
      <c r="BHW37" s="94"/>
      <c r="BHX37" s="94"/>
      <c r="BHY37" s="94"/>
      <c r="BHZ37" s="94"/>
      <c r="BIA37" s="94"/>
      <c r="BIB37" s="94"/>
      <c r="BIC37" s="94"/>
      <c r="BID37" s="94"/>
      <c r="BIE37" s="94"/>
      <c r="BIF37" s="94"/>
      <c r="BIG37" s="94"/>
      <c r="BIH37" s="94"/>
      <c r="BII37" s="94"/>
      <c r="BIJ37" s="94"/>
      <c r="BIK37" s="94"/>
      <c r="BIL37" s="94"/>
      <c r="BIM37" s="94"/>
      <c r="BIN37" s="94"/>
      <c r="BIO37" s="94"/>
      <c r="BIP37" s="94"/>
      <c r="BIQ37" s="94"/>
      <c r="BIR37" s="94"/>
      <c r="BIS37" s="94"/>
      <c r="BIT37" s="94"/>
      <c r="BIU37" s="94"/>
      <c r="BIV37" s="94"/>
      <c r="BIW37" s="94"/>
      <c r="BIX37" s="94"/>
      <c r="BIY37" s="94"/>
      <c r="BIZ37" s="94"/>
      <c r="BJA37" s="94"/>
      <c r="BJB37" s="94"/>
      <c r="BJC37" s="94"/>
      <c r="BJD37" s="94"/>
      <c r="BJE37" s="94"/>
      <c r="BJF37" s="94"/>
      <c r="BJG37" s="94"/>
      <c r="BJH37" s="94"/>
      <c r="BJI37" s="94"/>
      <c r="BJJ37" s="94"/>
      <c r="BJK37" s="94"/>
      <c r="BJL37" s="94"/>
      <c r="BJM37" s="94"/>
      <c r="BJN37" s="94"/>
      <c r="BJO37" s="94"/>
      <c r="BJP37" s="94"/>
      <c r="BJQ37" s="94"/>
      <c r="BJR37" s="94"/>
      <c r="BJS37" s="94"/>
      <c r="BJT37" s="94"/>
      <c r="BJU37" s="94"/>
      <c r="BJV37" s="94"/>
      <c r="BJW37" s="94"/>
      <c r="BJX37" s="94"/>
      <c r="BJY37" s="94"/>
      <c r="BJZ37" s="94"/>
      <c r="BKA37" s="94"/>
      <c r="BKB37" s="94"/>
      <c r="BKC37" s="94"/>
      <c r="BKD37" s="94"/>
      <c r="BKE37" s="94"/>
      <c r="BKF37" s="94"/>
      <c r="BKG37" s="94"/>
      <c r="BKH37" s="94"/>
      <c r="BKI37" s="94"/>
      <c r="BKJ37" s="94"/>
      <c r="BKK37" s="94"/>
      <c r="BKL37" s="94"/>
      <c r="BKM37" s="94"/>
      <c r="BKN37" s="94"/>
      <c r="BKO37" s="94"/>
      <c r="BKP37" s="94"/>
      <c r="BKQ37" s="94"/>
      <c r="BKR37" s="94"/>
      <c r="BKS37" s="94"/>
      <c r="BKT37" s="94"/>
      <c r="BKU37" s="94"/>
      <c r="BKV37" s="94"/>
      <c r="BKW37" s="94"/>
      <c r="BKX37" s="94"/>
      <c r="BKY37" s="94"/>
      <c r="BKZ37" s="94"/>
      <c r="BLA37" s="94"/>
      <c r="BLB37" s="94"/>
      <c r="BLC37" s="94"/>
      <c r="BLD37" s="94"/>
      <c r="BLE37" s="94"/>
      <c r="BLF37" s="94"/>
      <c r="BLG37" s="94"/>
      <c r="BLH37" s="94"/>
      <c r="BLI37" s="94"/>
      <c r="BLJ37" s="94"/>
      <c r="BLK37" s="94"/>
      <c r="BLL37" s="94"/>
      <c r="BLM37" s="94"/>
      <c r="BLN37" s="94"/>
      <c r="BLO37" s="94"/>
      <c r="BLP37" s="94"/>
      <c r="BLQ37" s="94"/>
      <c r="BLR37" s="94"/>
      <c r="BLS37" s="94"/>
      <c r="BLT37" s="94"/>
      <c r="BLU37" s="94"/>
      <c r="BLV37" s="94"/>
      <c r="BLW37" s="94"/>
      <c r="BLX37" s="94"/>
      <c r="BLY37" s="94"/>
      <c r="BLZ37" s="94"/>
      <c r="BMA37" s="94"/>
      <c r="BMB37" s="94"/>
      <c r="BMC37" s="94"/>
      <c r="BMD37" s="94"/>
      <c r="BME37" s="94"/>
      <c r="BMF37" s="94"/>
      <c r="BMG37" s="94"/>
      <c r="BMH37" s="94"/>
      <c r="BMI37" s="94"/>
      <c r="BMJ37" s="94"/>
      <c r="BMK37" s="94"/>
      <c r="BML37" s="94"/>
      <c r="BMM37" s="94"/>
      <c r="BMN37" s="94"/>
      <c r="BMO37" s="94"/>
      <c r="BMP37" s="94"/>
      <c r="BMQ37" s="94"/>
      <c r="BMR37" s="94"/>
      <c r="BMS37" s="94"/>
      <c r="BMT37" s="94"/>
      <c r="BMU37" s="94"/>
      <c r="BMV37" s="94"/>
      <c r="BMW37" s="94"/>
      <c r="BMX37" s="94"/>
      <c r="BMY37" s="94"/>
      <c r="BMZ37" s="94"/>
      <c r="BNA37" s="94"/>
      <c r="BNB37" s="94"/>
      <c r="BNC37" s="94"/>
      <c r="BND37" s="94"/>
      <c r="BNE37" s="94"/>
      <c r="BNF37" s="94"/>
      <c r="BNG37" s="94"/>
      <c r="BNH37" s="94"/>
      <c r="BNI37" s="94"/>
      <c r="BNJ37" s="94"/>
      <c r="BNK37" s="94"/>
      <c r="BNL37" s="94"/>
      <c r="BNM37" s="94"/>
      <c r="BNN37" s="94"/>
      <c r="BNO37" s="94"/>
      <c r="BNP37" s="94"/>
      <c r="BNQ37" s="94"/>
      <c r="BNR37" s="94"/>
      <c r="BNS37" s="94"/>
      <c r="BNT37" s="94"/>
      <c r="BNU37" s="94"/>
      <c r="BNV37" s="94"/>
      <c r="BNW37" s="94"/>
      <c r="BNX37" s="94"/>
      <c r="BNY37" s="94"/>
      <c r="BNZ37" s="94"/>
      <c r="BOA37" s="94"/>
      <c r="BOB37" s="94"/>
      <c r="BOC37" s="94"/>
      <c r="BOD37" s="94"/>
      <c r="BOE37" s="94"/>
      <c r="BOF37" s="94"/>
      <c r="BOG37" s="94"/>
      <c r="BOH37" s="94"/>
      <c r="BOI37" s="94"/>
      <c r="BOJ37" s="94"/>
      <c r="BOK37" s="94"/>
      <c r="BOL37" s="94"/>
      <c r="BOM37" s="94"/>
      <c r="BON37" s="94"/>
      <c r="BOO37" s="94"/>
      <c r="BOP37" s="94"/>
      <c r="BOQ37" s="94"/>
      <c r="BOR37" s="94"/>
      <c r="BOS37" s="94"/>
      <c r="BOT37" s="94"/>
      <c r="BOU37" s="94"/>
      <c r="BOV37" s="94"/>
      <c r="BOW37" s="94"/>
      <c r="BOX37" s="94"/>
      <c r="BOY37" s="94"/>
      <c r="BOZ37" s="94"/>
      <c r="BPA37" s="94"/>
      <c r="BPB37" s="94"/>
      <c r="BPC37" s="94"/>
      <c r="BPD37" s="94"/>
      <c r="BPE37" s="94"/>
      <c r="BPF37" s="94"/>
      <c r="BPG37" s="94"/>
      <c r="BPH37" s="94"/>
      <c r="BPI37" s="94"/>
      <c r="BPJ37" s="94"/>
      <c r="BPK37" s="94"/>
      <c r="BPL37" s="94"/>
      <c r="BPM37" s="94"/>
      <c r="BPN37" s="94"/>
      <c r="BPO37" s="94"/>
      <c r="BPP37" s="94"/>
      <c r="BPQ37" s="94"/>
      <c r="BPR37" s="94"/>
      <c r="BPS37" s="94"/>
      <c r="BPT37" s="94"/>
      <c r="BPU37" s="94"/>
      <c r="BPV37" s="94"/>
      <c r="BPW37" s="94"/>
      <c r="BPX37" s="94"/>
      <c r="BPY37" s="94"/>
      <c r="BPZ37" s="94"/>
      <c r="BQA37" s="94"/>
      <c r="BQB37" s="94"/>
      <c r="BQC37" s="94"/>
      <c r="BQD37" s="94"/>
      <c r="BQE37" s="94"/>
      <c r="BQF37" s="94"/>
      <c r="BQG37" s="94"/>
      <c r="BQH37" s="94"/>
      <c r="BQI37" s="94"/>
      <c r="BQJ37" s="94"/>
      <c r="BQK37" s="94"/>
      <c r="BQL37" s="94"/>
      <c r="BQM37" s="94"/>
      <c r="BQN37" s="94"/>
      <c r="BQO37" s="94"/>
      <c r="BQP37" s="94"/>
      <c r="BQQ37" s="94"/>
      <c r="BQR37" s="94"/>
      <c r="BQS37" s="94"/>
      <c r="BQT37" s="94"/>
      <c r="BQU37" s="94"/>
      <c r="BQV37" s="94"/>
      <c r="BQW37" s="94"/>
      <c r="BQX37" s="94"/>
      <c r="BQY37" s="94"/>
      <c r="BQZ37" s="94"/>
      <c r="BRA37" s="94"/>
      <c r="BRB37" s="94"/>
      <c r="BRC37" s="94"/>
      <c r="BRD37" s="94"/>
      <c r="BRE37" s="94"/>
      <c r="BRF37" s="94"/>
      <c r="BRG37" s="94"/>
      <c r="BRH37" s="94"/>
      <c r="BRI37" s="94"/>
      <c r="BRJ37" s="94"/>
      <c r="BRK37" s="94"/>
      <c r="BRL37" s="94"/>
      <c r="BRM37" s="94"/>
      <c r="BRN37" s="94"/>
      <c r="BRO37" s="94"/>
      <c r="BRP37" s="94"/>
      <c r="BRQ37" s="94"/>
      <c r="BRR37" s="94"/>
      <c r="BRS37" s="94"/>
      <c r="BRT37" s="94"/>
      <c r="BRU37" s="94"/>
      <c r="BRV37" s="94"/>
      <c r="BRW37" s="94"/>
      <c r="BRX37" s="94"/>
      <c r="BRY37" s="94"/>
      <c r="BRZ37" s="94"/>
      <c r="BSA37" s="94"/>
      <c r="BSB37" s="94"/>
      <c r="BSC37" s="94"/>
      <c r="BSD37" s="94"/>
      <c r="BSE37" s="94"/>
      <c r="BSF37" s="94"/>
      <c r="BSG37" s="94"/>
      <c r="BSH37" s="94"/>
      <c r="BSI37" s="94"/>
      <c r="BSJ37" s="94"/>
      <c r="BSK37" s="94"/>
      <c r="BSL37" s="94"/>
      <c r="BSM37" s="94"/>
      <c r="BSN37" s="94"/>
      <c r="BSO37" s="94"/>
      <c r="BSP37" s="94"/>
      <c r="BSQ37" s="94"/>
      <c r="BSR37" s="94"/>
      <c r="BSS37" s="94"/>
      <c r="BST37" s="94"/>
      <c r="BSU37" s="94"/>
      <c r="BSV37" s="94"/>
      <c r="BSW37" s="94"/>
      <c r="BSX37" s="94"/>
      <c r="BSY37" s="94"/>
      <c r="BSZ37" s="94"/>
      <c r="BTA37" s="94"/>
      <c r="BTB37" s="94"/>
      <c r="BTC37" s="94"/>
      <c r="BTD37" s="94"/>
      <c r="BTE37" s="94"/>
      <c r="BTF37" s="94"/>
      <c r="BTG37" s="94"/>
      <c r="BTH37" s="94"/>
      <c r="BTI37" s="94"/>
      <c r="BTJ37" s="94"/>
      <c r="BTK37" s="94"/>
      <c r="BTL37" s="94"/>
      <c r="BTM37" s="94"/>
      <c r="BTN37" s="94"/>
      <c r="BTO37" s="94"/>
      <c r="BTP37" s="94"/>
      <c r="BTQ37" s="94"/>
      <c r="BTR37" s="94"/>
      <c r="BTS37" s="94"/>
      <c r="BTT37" s="94"/>
      <c r="BTU37" s="94"/>
      <c r="BTV37" s="94"/>
      <c r="BTW37" s="94"/>
      <c r="BTX37" s="94"/>
      <c r="BTY37" s="94"/>
      <c r="BTZ37" s="94"/>
      <c r="BUA37" s="94"/>
      <c r="BUB37" s="94"/>
      <c r="BUC37" s="94"/>
      <c r="BUD37" s="94"/>
      <c r="BUE37" s="94"/>
      <c r="BUF37" s="94"/>
      <c r="BUG37" s="94"/>
      <c r="BUH37" s="94"/>
      <c r="BUI37" s="94"/>
      <c r="BUJ37" s="94"/>
      <c r="BUK37" s="94"/>
      <c r="BUL37" s="94"/>
      <c r="BUM37" s="94"/>
      <c r="BUN37" s="94"/>
      <c r="BUO37" s="94"/>
      <c r="BUP37" s="94"/>
      <c r="BUQ37" s="94"/>
      <c r="BUR37" s="94"/>
      <c r="BUS37" s="94"/>
      <c r="BUT37" s="94"/>
      <c r="BUU37" s="94"/>
      <c r="BUV37" s="94"/>
      <c r="BUW37" s="94"/>
      <c r="BUX37" s="94"/>
      <c r="BUY37" s="94"/>
      <c r="BUZ37" s="94"/>
      <c r="BVA37" s="94"/>
      <c r="BVB37" s="94"/>
      <c r="BVC37" s="94"/>
      <c r="BVD37" s="94"/>
      <c r="BVE37" s="94"/>
      <c r="BVF37" s="94"/>
      <c r="BVG37" s="94"/>
      <c r="BVH37" s="94"/>
      <c r="BVI37" s="94"/>
      <c r="BVJ37" s="94"/>
      <c r="BVK37" s="94"/>
      <c r="BVL37" s="94"/>
      <c r="BVM37" s="94"/>
      <c r="BVN37" s="94"/>
      <c r="BVO37" s="94"/>
      <c r="BVP37" s="94"/>
      <c r="BVQ37" s="94"/>
      <c r="BVR37" s="94"/>
      <c r="BVS37" s="94"/>
      <c r="BVT37" s="94"/>
      <c r="BVU37" s="94"/>
      <c r="BVV37" s="94"/>
      <c r="BVW37" s="94"/>
      <c r="BVX37" s="94"/>
      <c r="BVY37" s="94"/>
      <c r="BVZ37" s="94"/>
      <c r="BWA37" s="94"/>
      <c r="BWB37" s="94"/>
      <c r="BWC37" s="94"/>
      <c r="BWD37" s="94"/>
      <c r="BWE37" s="94"/>
      <c r="BWF37" s="94"/>
      <c r="BWG37" s="94"/>
      <c r="BWH37" s="94"/>
      <c r="BWI37" s="94"/>
      <c r="BWJ37" s="94"/>
      <c r="BWK37" s="94"/>
      <c r="BWL37" s="94"/>
      <c r="BWM37" s="94"/>
      <c r="BWN37" s="94"/>
      <c r="BWO37" s="94"/>
      <c r="BWP37" s="94"/>
      <c r="BWQ37" s="94"/>
      <c r="BWR37" s="94"/>
      <c r="BWS37" s="94"/>
      <c r="BWT37" s="94"/>
      <c r="BWU37" s="94"/>
      <c r="BWV37" s="94"/>
      <c r="BWW37" s="94"/>
      <c r="BWX37" s="94"/>
      <c r="BWY37" s="94"/>
      <c r="BWZ37" s="94"/>
      <c r="BXA37" s="94"/>
      <c r="BXB37" s="94"/>
      <c r="BXC37" s="94"/>
      <c r="BXD37" s="94"/>
      <c r="BXE37" s="94"/>
      <c r="BXF37" s="94"/>
      <c r="BXG37" s="94"/>
      <c r="BXH37" s="94"/>
      <c r="BXI37" s="94"/>
      <c r="BXJ37" s="94"/>
      <c r="BXK37" s="94"/>
      <c r="BXL37" s="94"/>
      <c r="BXM37" s="94"/>
      <c r="BXN37" s="94"/>
      <c r="BXO37" s="94"/>
      <c r="BXP37" s="94"/>
      <c r="BXQ37" s="94"/>
      <c r="BXR37" s="94"/>
      <c r="BXS37" s="94"/>
      <c r="BXT37" s="94"/>
      <c r="BXU37" s="94"/>
      <c r="BXV37" s="94"/>
      <c r="BXW37" s="94"/>
      <c r="BXX37" s="94"/>
      <c r="BXY37" s="94"/>
      <c r="BXZ37" s="94"/>
      <c r="BYA37" s="94"/>
      <c r="BYB37" s="94"/>
      <c r="BYC37" s="94"/>
      <c r="BYD37" s="94"/>
      <c r="BYE37" s="94"/>
      <c r="BYF37" s="94"/>
      <c r="BYG37" s="94"/>
      <c r="BYH37" s="94"/>
      <c r="BYI37" s="94"/>
      <c r="BYJ37" s="94"/>
      <c r="BYK37" s="94"/>
      <c r="BYL37" s="94"/>
      <c r="BYM37" s="94"/>
      <c r="BYN37" s="94"/>
      <c r="BYO37" s="94"/>
      <c r="BYP37" s="94"/>
      <c r="BYQ37" s="94"/>
      <c r="BYR37" s="94"/>
      <c r="BYS37" s="94"/>
      <c r="BYT37" s="94"/>
      <c r="BYU37" s="94"/>
      <c r="BYV37" s="94"/>
      <c r="BYW37" s="94"/>
      <c r="BYX37" s="94"/>
      <c r="BYY37" s="94"/>
      <c r="BYZ37" s="94"/>
      <c r="BZA37" s="94"/>
      <c r="BZB37" s="94"/>
      <c r="BZC37" s="94"/>
      <c r="BZD37" s="94"/>
      <c r="BZE37" s="94"/>
      <c r="BZF37" s="94"/>
      <c r="BZG37" s="94"/>
      <c r="BZH37" s="94"/>
      <c r="BZI37" s="94"/>
      <c r="BZJ37" s="94"/>
      <c r="BZK37" s="94"/>
      <c r="BZL37" s="94"/>
      <c r="BZM37" s="94"/>
      <c r="BZN37" s="94"/>
      <c r="BZO37" s="94"/>
      <c r="BZP37" s="94"/>
      <c r="BZQ37" s="94"/>
      <c r="BZR37" s="94"/>
      <c r="BZS37" s="94"/>
      <c r="BZT37" s="94"/>
      <c r="BZU37" s="94"/>
      <c r="BZV37" s="94"/>
      <c r="BZW37" s="94"/>
      <c r="BZX37" s="94"/>
      <c r="BZY37" s="94"/>
      <c r="BZZ37" s="94"/>
      <c r="CAA37" s="94"/>
      <c r="CAB37" s="94"/>
      <c r="CAC37" s="94"/>
      <c r="CAD37" s="94"/>
      <c r="CAE37" s="94"/>
      <c r="CAF37" s="94"/>
      <c r="CAG37" s="94"/>
      <c r="CAH37" s="94"/>
      <c r="CAI37" s="94"/>
      <c r="CAJ37" s="94"/>
      <c r="CAK37" s="94"/>
      <c r="CAL37" s="94"/>
      <c r="CAM37" s="94"/>
      <c r="CAN37" s="94"/>
      <c r="CAO37" s="94"/>
      <c r="CAP37" s="94"/>
      <c r="CAQ37" s="94"/>
      <c r="CAR37" s="94"/>
      <c r="CAS37" s="94"/>
      <c r="CAT37" s="94"/>
      <c r="CAU37" s="94"/>
      <c r="CAV37" s="94"/>
      <c r="CAW37" s="94"/>
      <c r="CAX37" s="94"/>
      <c r="CAY37" s="94"/>
      <c r="CAZ37" s="94"/>
      <c r="CBA37" s="94"/>
      <c r="CBB37" s="94"/>
      <c r="CBC37" s="94"/>
      <c r="CBD37" s="94"/>
      <c r="CBE37" s="94"/>
      <c r="CBF37" s="94"/>
      <c r="CBG37" s="94"/>
      <c r="CBH37" s="94"/>
      <c r="CBI37" s="94"/>
      <c r="CBJ37" s="94"/>
      <c r="CBK37" s="94"/>
      <c r="CBL37" s="94"/>
      <c r="CBM37" s="94"/>
      <c r="CBN37" s="94"/>
      <c r="CBO37" s="94"/>
      <c r="CBP37" s="94"/>
      <c r="CBQ37" s="94"/>
      <c r="CBR37" s="94"/>
      <c r="CBS37" s="94"/>
      <c r="CBT37" s="94"/>
      <c r="CBU37" s="94"/>
      <c r="CBV37" s="94"/>
      <c r="CBW37" s="94"/>
      <c r="CBX37" s="94"/>
      <c r="CBY37" s="94"/>
      <c r="CBZ37" s="94"/>
      <c r="CCA37" s="94"/>
      <c r="CCB37" s="94"/>
      <c r="CCC37" s="94"/>
      <c r="CCD37" s="94"/>
      <c r="CCE37" s="94"/>
      <c r="CCF37" s="94"/>
      <c r="CCG37" s="94"/>
      <c r="CCH37" s="94"/>
      <c r="CCI37" s="94"/>
      <c r="CCJ37" s="94"/>
      <c r="CCK37" s="94"/>
      <c r="CCL37" s="94"/>
      <c r="CCM37" s="94"/>
      <c r="CCN37" s="94"/>
      <c r="CCO37" s="94"/>
      <c r="CCP37" s="94"/>
      <c r="CCQ37" s="94"/>
      <c r="CCR37" s="94"/>
      <c r="CCS37" s="94"/>
      <c r="CCT37" s="94"/>
      <c r="CCU37" s="94"/>
      <c r="CCV37" s="94"/>
      <c r="CCW37" s="94"/>
      <c r="CCX37" s="94"/>
      <c r="CCY37" s="94"/>
      <c r="CCZ37" s="94"/>
      <c r="CDA37" s="94"/>
      <c r="CDB37" s="94"/>
      <c r="CDC37" s="94"/>
      <c r="CDD37" s="94"/>
      <c r="CDE37" s="94"/>
      <c r="CDF37" s="94"/>
      <c r="CDG37" s="94"/>
      <c r="CDH37" s="94"/>
      <c r="CDI37" s="94"/>
      <c r="CDJ37" s="94"/>
      <c r="CDK37" s="94"/>
      <c r="CDL37" s="94"/>
      <c r="CDM37" s="94"/>
      <c r="CDN37" s="94"/>
      <c r="CDO37" s="94"/>
      <c r="CDP37" s="94"/>
      <c r="CDQ37" s="94"/>
      <c r="CDR37" s="94"/>
      <c r="CDS37" s="94"/>
      <c r="CDT37" s="94"/>
      <c r="CDU37" s="94"/>
      <c r="CDV37" s="94"/>
      <c r="CDW37" s="94"/>
      <c r="CDX37" s="94"/>
      <c r="CDY37" s="94"/>
      <c r="CDZ37" s="94"/>
      <c r="CEA37" s="94"/>
      <c r="CEB37" s="94"/>
      <c r="CEC37" s="94"/>
      <c r="CED37" s="94"/>
      <c r="CEE37" s="94"/>
      <c r="CEF37" s="94"/>
      <c r="CEG37" s="94"/>
      <c r="CEH37" s="94"/>
      <c r="CEI37" s="94"/>
      <c r="CEJ37" s="94"/>
      <c r="CEK37" s="94"/>
      <c r="CEL37" s="94"/>
      <c r="CEM37" s="94"/>
      <c r="CEN37" s="94"/>
      <c r="CEO37" s="94"/>
      <c r="CEP37" s="94"/>
      <c r="CEQ37" s="94"/>
      <c r="CER37" s="94"/>
      <c r="CES37" s="94"/>
      <c r="CET37" s="94"/>
      <c r="CEU37" s="94"/>
      <c r="CEV37" s="94"/>
      <c r="CEW37" s="94"/>
      <c r="CEX37" s="94"/>
      <c r="CEY37" s="94"/>
      <c r="CEZ37" s="94"/>
      <c r="CFA37" s="94"/>
      <c r="CFB37" s="94"/>
      <c r="CFC37" s="94"/>
      <c r="CFD37" s="94"/>
      <c r="CFE37" s="94"/>
      <c r="CFF37" s="94"/>
      <c r="CFG37" s="94"/>
      <c r="CFH37" s="94"/>
      <c r="CFI37" s="94"/>
      <c r="CFJ37" s="94"/>
      <c r="CFK37" s="94"/>
      <c r="CFL37" s="94"/>
      <c r="CFM37" s="94"/>
      <c r="CFN37" s="94"/>
      <c r="CFO37" s="94"/>
      <c r="CFP37" s="94"/>
      <c r="CFQ37" s="94"/>
      <c r="CFR37" s="94"/>
      <c r="CFS37" s="94"/>
      <c r="CFT37" s="94"/>
      <c r="CFU37" s="94"/>
      <c r="CFV37" s="94"/>
      <c r="CFW37" s="94"/>
      <c r="CFX37" s="94"/>
      <c r="CFY37" s="94"/>
      <c r="CFZ37" s="94"/>
      <c r="CGA37" s="94"/>
      <c r="CGB37" s="94"/>
      <c r="CGC37" s="94"/>
      <c r="CGD37" s="94"/>
      <c r="CGE37" s="94"/>
      <c r="CGF37" s="94"/>
      <c r="CGG37" s="94"/>
      <c r="CGH37" s="94"/>
      <c r="CGI37" s="94"/>
      <c r="CGJ37" s="94"/>
      <c r="CGK37" s="94"/>
      <c r="CGL37" s="94"/>
      <c r="CGM37" s="94"/>
      <c r="CGN37" s="94"/>
      <c r="CGO37" s="94"/>
      <c r="CGP37" s="94"/>
      <c r="CGQ37" s="94"/>
      <c r="CGR37" s="94"/>
      <c r="CGS37" s="94"/>
      <c r="CGT37" s="94"/>
      <c r="CGU37" s="94"/>
      <c r="CGV37" s="94"/>
      <c r="CGW37" s="94"/>
      <c r="CGX37" s="94"/>
      <c r="CGY37" s="94"/>
      <c r="CGZ37" s="94"/>
      <c r="CHA37" s="94"/>
      <c r="CHB37" s="94"/>
      <c r="CHC37" s="94"/>
      <c r="CHD37" s="94"/>
      <c r="CHE37" s="94"/>
      <c r="CHF37" s="94"/>
      <c r="CHG37" s="94"/>
      <c r="CHH37" s="94"/>
      <c r="CHI37" s="94"/>
      <c r="CHJ37" s="94"/>
      <c r="CHK37" s="94"/>
      <c r="CHL37" s="94"/>
      <c r="CHM37" s="94"/>
      <c r="CHN37" s="94"/>
      <c r="CHO37" s="94"/>
      <c r="CHP37" s="94"/>
      <c r="CHQ37" s="94"/>
      <c r="CHR37" s="94"/>
      <c r="CHS37" s="94"/>
      <c r="CHT37" s="94"/>
      <c r="CHU37" s="94"/>
      <c r="CHV37" s="94"/>
      <c r="CHW37" s="94"/>
      <c r="CHX37" s="94"/>
      <c r="CHY37" s="94"/>
      <c r="CHZ37" s="94"/>
      <c r="CIA37" s="94"/>
      <c r="CIB37" s="94"/>
      <c r="CIC37" s="94"/>
      <c r="CID37" s="94"/>
      <c r="CIE37" s="94"/>
      <c r="CIF37" s="94"/>
      <c r="CIG37" s="94"/>
      <c r="CIH37" s="94"/>
      <c r="CII37" s="94"/>
      <c r="CIJ37" s="94"/>
      <c r="CIK37" s="94"/>
      <c r="CIL37" s="94"/>
      <c r="CIM37" s="94"/>
      <c r="CIN37" s="94"/>
      <c r="CIO37" s="94"/>
      <c r="CIP37" s="94"/>
      <c r="CIQ37" s="94"/>
      <c r="CIR37" s="94"/>
      <c r="CIS37" s="94"/>
      <c r="CIT37" s="94"/>
      <c r="CIU37" s="94"/>
      <c r="CIV37" s="94"/>
      <c r="CIW37" s="94"/>
      <c r="CIX37" s="94"/>
      <c r="CIY37" s="94"/>
      <c r="CIZ37" s="94"/>
      <c r="CJA37" s="94"/>
      <c r="CJB37" s="94"/>
      <c r="CJC37" s="94"/>
      <c r="CJD37" s="94"/>
      <c r="CJE37" s="94"/>
      <c r="CJF37" s="94"/>
      <c r="CJG37" s="94"/>
      <c r="CJH37" s="94"/>
      <c r="CJI37" s="94"/>
      <c r="CJJ37" s="94"/>
      <c r="CJK37" s="94"/>
      <c r="CJL37" s="94"/>
      <c r="CJM37" s="94"/>
      <c r="CJN37" s="94"/>
      <c r="CJO37" s="94"/>
      <c r="CJP37" s="94"/>
      <c r="CJQ37" s="94"/>
      <c r="CJR37" s="94"/>
      <c r="CJS37" s="94"/>
      <c r="CJT37" s="94"/>
      <c r="CJU37" s="94"/>
      <c r="CJV37" s="94"/>
      <c r="CJW37" s="94"/>
      <c r="CJX37" s="94"/>
      <c r="CJY37" s="94"/>
      <c r="CJZ37" s="94"/>
      <c r="CKA37" s="94"/>
      <c r="CKB37" s="94"/>
      <c r="CKC37" s="94"/>
      <c r="CKD37" s="94"/>
      <c r="CKE37" s="94"/>
      <c r="CKF37" s="94"/>
      <c r="CKG37" s="94"/>
      <c r="CKH37" s="94"/>
      <c r="CKI37" s="94"/>
      <c r="CKJ37" s="94"/>
      <c r="CKK37" s="94"/>
      <c r="CKL37" s="94"/>
      <c r="CKM37" s="94"/>
      <c r="CKN37" s="94"/>
      <c r="CKO37" s="94"/>
      <c r="CKP37" s="94"/>
      <c r="CKQ37" s="94"/>
      <c r="CKR37" s="94"/>
      <c r="CKS37" s="94"/>
      <c r="CKT37" s="94"/>
      <c r="CKU37" s="94"/>
      <c r="CKV37" s="94"/>
      <c r="CKW37" s="94"/>
      <c r="CKX37" s="94"/>
      <c r="CKY37" s="94"/>
      <c r="CKZ37" s="94"/>
      <c r="CLA37" s="94"/>
      <c r="CLB37" s="94"/>
      <c r="CLC37" s="94"/>
      <c r="CLD37" s="94"/>
      <c r="CLE37" s="94"/>
      <c r="CLF37" s="94"/>
      <c r="CLG37" s="94"/>
      <c r="CLH37" s="94"/>
      <c r="CLI37" s="94"/>
      <c r="CLJ37" s="94"/>
      <c r="CLK37" s="94"/>
      <c r="CLL37" s="94"/>
      <c r="CLM37" s="94"/>
      <c r="CLN37" s="94"/>
      <c r="CLO37" s="94"/>
      <c r="CLP37" s="94"/>
      <c r="CLQ37" s="94"/>
      <c r="CLR37" s="94"/>
      <c r="CLS37" s="94"/>
      <c r="CLT37" s="94"/>
      <c r="CLU37" s="94"/>
      <c r="CLV37" s="94"/>
      <c r="CLW37" s="94"/>
      <c r="CLX37" s="94"/>
      <c r="CLY37" s="94"/>
      <c r="CLZ37" s="94"/>
      <c r="CMA37" s="94"/>
      <c r="CMB37" s="94"/>
      <c r="CMC37" s="94"/>
      <c r="CMD37" s="94"/>
      <c r="CME37" s="94"/>
      <c r="CMF37" s="94"/>
      <c r="CMG37" s="94"/>
      <c r="CMH37" s="94"/>
      <c r="CMI37" s="94"/>
      <c r="CMJ37" s="94"/>
      <c r="CMK37" s="94"/>
      <c r="CML37" s="94"/>
      <c r="CMM37" s="94"/>
      <c r="CMN37" s="94"/>
      <c r="CMO37" s="94"/>
      <c r="CMP37" s="94"/>
      <c r="CMQ37" s="94"/>
      <c r="CMR37" s="94"/>
      <c r="CMS37" s="94"/>
      <c r="CMT37" s="94"/>
      <c r="CMU37" s="94"/>
      <c r="CMV37" s="94"/>
      <c r="CMW37" s="94"/>
      <c r="CMX37" s="94"/>
      <c r="CMY37" s="94"/>
      <c r="CMZ37" s="94"/>
      <c r="CNA37" s="94"/>
      <c r="CNB37" s="94"/>
      <c r="CNC37" s="94"/>
      <c r="CND37" s="94"/>
      <c r="CNE37" s="94"/>
      <c r="CNF37" s="94"/>
      <c r="CNG37" s="94"/>
      <c r="CNH37" s="94"/>
      <c r="CNI37" s="94"/>
      <c r="CNJ37" s="94"/>
      <c r="CNK37" s="94"/>
      <c r="CNL37" s="94"/>
      <c r="CNM37" s="94"/>
      <c r="CNN37" s="94"/>
      <c r="CNO37" s="94"/>
      <c r="CNP37" s="94"/>
      <c r="CNQ37" s="94"/>
      <c r="CNR37" s="94"/>
      <c r="CNS37" s="94"/>
      <c r="CNT37" s="94"/>
      <c r="CNU37" s="94"/>
      <c r="CNV37" s="94"/>
      <c r="CNW37" s="94"/>
      <c r="CNX37" s="94"/>
      <c r="CNY37" s="94"/>
      <c r="CNZ37" s="94"/>
      <c r="COA37" s="94"/>
      <c r="COB37" s="94"/>
      <c r="COC37" s="94"/>
      <c r="COD37" s="94"/>
      <c r="COE37" s="94"/>
      <c r="COF37" s="94"/>
      <c r="COG37" s="94"/>
      <c r="COH37" s="94"/>
      <c r="COI37" s="94"/>
      <c r="COJ37" s="94"/>
      <c r="COK37" s="94"/>
      <c r="COL37" s="94"/>
      <c r="COM37" s="94"/>
      <c r="CON37" s="94"/>
      <c r="COO37" s="94"/>
      <c r="COP37" s="94"/>
      <c r="COQ37" s="94"/>
      <c r="COR37" s="94"/>
      <c r="COS37" s="94"/>
      <c r="COT37" s="94"/>
      <c r="COU37" s="94"/>
      <c r="COV37" s="94"/>
      <c r="COW37" s="94"/>
      <c r="COX37" s="94"/>
      <c r="COY37" s="94"/>
      <c r="COZ37" s="94"/>
      <c r="CPA37" s="94"/>
      <c r="CPB37" s="94"/>
      <c r="CPC37" s="94"/>
      <c r="CPD37" s="94"/>
      <c r="CPE37" s="94"/>
      <c r="CPF37" s="94"/>
      <c r="CPG37" s="94"/>
      <c r="CPH37" s="94"/>
      <c r="CPI37" s="94"/>
      <c r="CPJ37" s="94"/>
      <c r="CPK37" s="94"/>
      <c r="CPL37" s="94"/>
      <c r="CPM37" s="94"/>
      <c r="CPN37" s="94"/>
      <c r="CPO37" s="94"/>
      <c r="CPP37" s="94"/>
      <c r="CPQ37" s="94"/>
      <c r="CPR37" s="94"/>
      <c r="CPS37" s="94"/>
      <c r="CPT37" s="94"/>
      <c r="CPU37" s="94"/>
      <c r="CPV37" s="94"/>
      <c r="CPW37" s="94"/>
      <c r="CPX37" s="94"/>
      <c r="CPY37" s="94"/>
      <c r="CPZ37" s="94"/>
      <c r="CQA37" s="94"/>
      <c r="CQB37" s="94"/>
      <c r="CQC37" s="94"/>
      <c r="CQD37" s="94"/>
      <c r="CQE37" s="94"/>
      <c r="CQF37" s="94"/>
      <c r="CQG37" s="94"/>
      <c r="CQH37" s="94"/>
      <c r="CQI37" s="94"/>
      <c r="CQJ37" s="94"/>
      <c r="CQK37" s="94"/>
      <c r="CQL37" s="94"/>
      <c r="CQM37" s="94"/>
      <c r="CQN37" s="94"/>
      <c r="CQO37" s="94"/>
      <c r="CQP37" s="94"/>
      <c r="CQQ37" s="94"/>
      <c r="CQR37" s="94"/>
      <c r="CQS37" s="94"/>
      <c r="CQT37" s="94"/>
      <c r="CQU37" s="94"/>
      <c r="CQV37" s="94"/>
      <c r="CQW37" s="94"/>
      <c r="CQX37" s="94"/>
      <c r="CQY37" s="94"/>
      <c r="CQZ37" s="94"/>
      <c r="CRA37" s="94"/>
      <c r="CRB37" s="94"/>
      <c r="CRC37" s="94"/>
      <c r="CRD37" s="94"/>
      <c r="CRE37" s="94"/>
      <c r="CRF37" s="94"/>
      <c r="CRG37" s="94"/>
      <c r="CRH37" s="94"/>
      <c r="CRI37" s="94"/>
      <c r="CRJ37" s="94"/>
      <c r="CRK37" s="94"/>
      <c r="CRL37" s="94"/>
      <c r="CRM37" s="94"/>
      <c r="CRN37" s="94"/>
      <c r="CRO37" s="94"/>
      <c r="CRP37" s="94"/>
      <c r="CRQ37" s="94"/>
      <c r="CRR37" s="94"/>
      <c r="CRS37" s="94"/>
      <c r="CRT37" s="94"/>
      <c r="CRU37" s="94"/>
      <c r="CRV37" s="94"/>
      <c r="CRW37" s="94"/>
      <c r="CRX37" s="94"/>
      <c r="CRY37" s="94"/>
      <c r="CRZ37" s="94"/>
      <c r="CSA37" s="94"/>
      <c r="CSB37" s="94"/>
      <c r="CSC37" s="94"/>
      <c r="CSD37" s="94"/>
      <c r="CSE37" s="94"/>
      <c r="CSF37" s="94"/>
      <c r="CSG37" s="94"/>
      <c r="CSH37" s="94"/>
      <c r="CSI37" s="94"/>
      <c r="CSJ37" s="94"/>
      <c r="CSK37" s="94"/>
      <c r="CSL37" s="94"/>
      <c r="CSM37" s="94"/>
      <c r="CSN37" s="94"/>
      <c r="CSO37" s="94"/>
      <c r="CSP37" s="94"/>
      <c r="CSQ37" s="94"/>
      <c r="CSR37" s="94"/>
      <c r="CSS37" s="94"/>
      <c r="CST37" s="94"/>
      <c r="CSU37" s="94"/>
      <c r="CSV37" s="94"/>
      <c r="CSW37" s="94"/>
      <c r="CSX37" s="94"/>
      <c r="CSY37" s="94"/>
      <c r="CSZ37" s="94"/>
      <c r="CTA37" s="94"/>
      <c r="CTB37" s="94"/>
      <c r="CTC37" s="94"/>
      <c r="CTD37" s="94"/>
      <c r="CTE37" s="94"/>
      <c r="CTF37" s="94"/>
      <c r="CTG37" s="94"/>
      <c r="CTH37" s="94"/>
      <c r="CTI37" s="94"/>
      <c r="CTJ37" s="94"/>
      <c r="CTK37" s="94"/>
      <c r="CTL37" s="94"/>
      <c r="CTM37" s="94"/>
      <c r="CTN37" s="94"/>
      <c r="CTO37" s="94"/>
      <c r="CTP37" s="94"/>
      <c r="CTQ37" s="94"/>
      <c r="CTR37" s="94"/>
      <c r="CTS37" s="94"/>
      <c r="CTT37" s="94"/>
      <c r="CTU37" s="94"/>
      <c r="CTV37" s="94"/>
      <c r="CTW37" s="94"/>
      <c r="CTX37" s="94"/>
      <c r="CTY37" s="94"/>
      <c r="CTZ37" s="94"/>
      <c r="CUA37" s="94"/>
      <c r="CUB37" s="94"/>
      <c r="CUC37" s="94"/>
      <c r="CUD37" s="94"/>
      <c r="CUE37" s="94"/>
      <c r="CUF37" s="94"/>
      <c r="CUG37" s="94"/>
      <c r="CUH37" s="94"/>
      <c r="CUI37" s="94"/>
      <c r="CUJ37" s="94"/>
      <c r="CUK37" s="94"/>
      <c r="CUL37" s="94"/>
      <c r="CUM37" s="94"/>
      <c r="CUN37" s="94"/>
      <c r="CUO37" s="94"/>
      <c r="CUP37" s="94"/>
      <c r="CUQ37" s="94"/>
      <c r="CUR37" s="94"/>
      <c r="CUS37" s="94"/>
      <c r="CUT37" s="94"/>
      <c r="CUU37" s="94"/>
      <c r="CUV37" s="94"/>
      <c r="CUW37" s="94"/>
      <c r="CUX37" s="94"/>
      <c r="CUY37" s="94"/>
      <c r="CUZ37" s="94"/>
      <c r="CVA37" s="94"/>
      <c r="CVB37" s="94"/>
      <c r="CVC37" s="94"/>
      <c r="CVD37" s="94"/>
      <c r="CVE37" s="94"/>
      <c r="CVF37" s="94"/>
      <c r="CVG37" s="94"/>
      <c r="CVH37" s="94"/>
      <c r="CVI37" s="94"/>
      <c r="CVJ37" s="94"/>
      <c r="CVK37" s="94"/>
      <c r="CVL37" s="94"/>
      <c r="CVM37" s="94"/>
      <c r="CVN37" s="94"/>
      <c r="CVO37" s="94"/>
      <c r="CVP37" s="94"/>
      <c r="CVQ37" s="94"/>
      <c r="CVR37" s="94"/>
      <c r="CVS37" s="94"/>
      <c r="CVT37" s="94"/>
      <c r="CVU37" s="94"/>
      <c r="CVV37" s="94"/>
      <c r="CVW37" s="94"/>
      <c r="CVX37" s="94"/>
      <c r="CVY37" s="94"/>
      <c r="CVZ37" s="94"/>
      <c r="CWA37" s="94"/>
      <c r="CWB37" s="94"/>
      <c r="CWC37" s="94"/>
      <c r="CWD37" s="94"/>
      <c r="CWE37" s="94"/>
      <c r="CWF37" s="94"/>
      <c r="CWG37" s="94"/>
      <c r="CWH37" s="94"/>
      <c r="CWI37" s="94"/>
      <c r="CWJ37" s="94"/>
      <c r="CWK37" s="94"/>
      <c r="CWL37" s="94"/>
      <c r="CWM37" s="94"/>
      <c r="CWN37" s="94"/>
      <c r="CWO37" s="94"/>
      <c r="CWP37" s="94"/>
      <c r="CWQ37" s="94"/>
      <c r="CWR37" s="94"/>
      <c r="CWS37" s="94"/>
      <c r="CWT37" s="94"/>
      <c r="CWU37" s="94"/>
      <c r="CWV37" s="94"/>
      <c r="CWW37" s="94"/>
      <c r="CWX37" s="94"/>
      <c r="CWY37" s="94"/>
      <c r="CWZ37" s="94"/>
      <c r="CXA37" s="94"/>
      <c r="CXB37" s="94"/>
      <c r="CXC37" s="94"/>
      <c r="CXD37" s="94"/>
      <c r="CXE37" s="94"/>
      <c r="CXF37" s="94"/>
      <c r="CXG37" s="94"/>
      <c r="CXH37" s="94"/>
      <c r="CXI37" s="94"/>
      <c r="CXJ37" s="94"/>
      <c r="CXK37" s="94"/>
      <c r="CXL37" s="94"/>
      <c r="CXM37" s="94"/>
      <c r="CXN37" s="94"/>
      <c r="CXO37" s="94"/>
      <c r="CXP37" s="94"/>
      <c r="CXQ37" s="94"/>
      <c r="CXR37" s="94"/>
      <c r="CXS37" s="94"/>
      <c r="CXT37" s="94"/>
      <c r="CXU37" s="94"/>
      <c r="CXV37" s="94"/>
      <c r="CXW37" s="94"/>
      <c r="CXX37" s="94"/>
      <c r="CXY37" s="94"/>
      <c r="CXZ37" s="94"/>
      <c r="CYA37" s="94"/>
      <c r="CYB37" s="94"/>
      <c r="CYC37" s="94"/>
      <c r="CYD37" s="94"/>
      <c r="CYE37" s="94"/>
      <c r="CYF37" s="94"/>
      <c r="CYG37" s="94"/>
      <c r="CYH37" s="94"/>
      <c r="CYI37" s="94"/>
      <c r="CYJ37" s="94"/>
      <c r="CYK37" s="94"/>
      <c r="CYL37" s="94"/>
      <c r="CYM37" s="94"/>
      <c r="CYN37" s="94"/>
      <c r="CYO37" s="94"/>
      <c r="CYP37" s="94"/>
      <c r="CYQ37" s="94"/>
      <c r="CYR37" s="94"/>
      <c r="CYS37" s="94"/>
      <c r="CYT37" s="94"/>
      <c r="CYU37" s="94"/>
      <c r="CYV37" s="94"/>
      <c r="CYW37" s="94"/>
      <c r="CYX37" s="94"/>
      <c r="CYY37" s="94"/>
      <c r="CYZ37" s="94"/>
      <c r="CZA37" s="94"/>
      <c r="CZB37" s="94"/>
      <c r="CZC37" s="94"/>
      <c r="CZD37" s="94"/>
      <c r="CZE37" s="94"/>
      <c r="CZF37" s="94"/>
      <c r="CZG37" s="94"/>
      <c r="CZH37" s="94"/>
      <c r="CZI37" s="94"/>
      <c r="CZJ37" s="94"/>
      <c r="CZK37" s="94"/>
      <c r="CZL37" s="94"/>
      <c r="CZM37" s="94"/>
      <c r="CZN37" s="94"/>
      <c r="CZO37" s="94"/>
      <c r="CZP37" s="94"/>
      <c r="CZQ37" s="94"/>
      <c r="CZR37" s="94"/>
      <c r="CZS37" s="94"/>
      <c r="CZT37" s="94"/>
      <c r="CZU37" s="94"/>
      <c r="CZV37" s="94"/>
      <c r="CZW37" s="94"/>
      <c r="CZX37" s="94"/>
      <c r="CZY37" s="94"/>
      <c r="CZZ37" s="94"/>
      <c r="DAA37" s="94"/>
      <c r="DAB37" s="94"/>
      <c r="DAC37" s="94"/>
      <c r="DAD37" s="94"/>
      <c r="DAE37" s="94"/>
      <c r="DAF37" s="94"/>
      <c r="DAG37" s="94"/>
      <c r="DAH37" s="94"/>
      <c r="DAI37" s="94"/>
      <c r="DAJ37" s="94"/>
      <c r="DAK37" s="94"/>
      <c r="DAL37" s="94"/>
      <c r="DAM37" s="94"/>
      <c r="DAN37" s="94"/>
      <c r="DAO37" s="94"/>
      <c r="DAP37" s="94"/>
      <c r="DAQ37" s="94"/>
      <c r="DAR37" s="94"/>
      <c r="DAS37" s="94"/>
      <c r="DAT37" s="94"/>
      <c r="DAU37" s="94"/>
      <c r="DAV37" s="94"/>
      <c r="DAW37" s="94"/>
      <c r="DAX37" s="94"/>
      <c r="DAY37" s="94"/>
      <c r="DAZ37" s="94"/>
      <c r="DBA37" s="94"/>
      <c r="DBB37" s="94"/>
      <c r="DBC37" s="94"/>
      <c r="DBD37" s="94"/>
      <c r="DBE37" s="94"/>
      <c r="DBF37" s="94"/>
      <c r="DBG37" s="94"/>
      <c r="DBH37" s="94"/>
      <c r="DBI37" s="94"/>
      <c r="DBJ37" s="94"/>
      <c r="DBK37" s="94"/>
      <c r="DBL37" s="94"/>
      <c r="DBM37" s="94"/>
      <c r="DBN37" s="94"/>
      <c r="DBO37" s="94"/>
      <c r="DBP37" s="94"/>
      <c r="DBQ37" s="94"/>
      <c r="DBR37" s="94"/>
      <c r="DBS37" s="94"/>
      <c r="DBT37" s="94"/>
      <c r="DBU37" s="94"/>
      <c r="DBV37" s="94"/>
      <c r="DBW37" s="94"/>
      <c r="DBX37" s="94"/>
      <c r="DBY37" s="94"/>
      <c r="DBZ37" s="94"/>
      <c r="DCA37" s="94"/>
      <c r="DCB37" s="94"/>
      <c r="DCC37" s="94"/>
      <c r="DCD37" s="94"/>
      <c r="DCE37" s="94"/>
      <c r="DCF37" s="94"/>
      <c r="DCG37" s="94"/>
      <c r="DCH37" s="94"/>
      <c r="DCI37" s="94"/>
      <c r="DCJ37" s="94"/>
      <c r="DCK37" s="94"/>
      <c r="DCL37" s="94"/>
      <c r="DCM37" s="94"/>
      <c r="DCN37" s="94"/>
      <c r="DCO37" s="94"/>
      <c r="DCP37" s="94"/>
      <c r="DCQ37" s="94"/>
      <c r="DCR37" s="94"/>
      <c r="DCS37" s="94"/>
      <c r="DCT37" s="94"/>
      <c r="DCU37" s="94"/>
      <c r="DCV37" s="94"/>
      <c r="DCW37" s="94"/>
      <c r="DCX37" s="94"/>
      <c r="DCY37" s="94"/>
      <c r="DCZ37" s="94"/>
      <c r="DDA37" s="94"/>
      <c r="DDB37" s="94"/>
      <c r="DDC37" s="94"/>
      <c r="DDD37" s="94"/>
      <c r="DDE37" s="94"/>
      <c r="DDF37" s="94"/>
      <c r="DDG37" s="94"/>
      <c r="DDH37" s="94"/>
      <c r="DDI37" s="94"/>
      <c r="DDJ37" s="94"/>
      <c r="DDK37" s="94"/>
      <c r="DDL37" s="94"/>
      <c r="DDM37" s="94"/>
      <c r="DDN37" s="94"/>
      <c r="DDO37" s="94"/>
      <c r="DDP37" s="94"/>
      <c r="DDQ37" s="94"/>
      <c r="DDR37" s="94"/>
      <c r="DDS37" s="94"/>
      <c r="DDT37" s="94"/>
      <c r="DDU37" s="94"/>
      <c r="DDV37" s="94"/>
      <c r="DDW37" s="94"/>
      <c r="DDX37" s="94"/>
      <c r="DDY37" s="94"/>
      <c r="DDZ37" s="94"/>
      <c r="DEA37" s="94"/>
      <c r="DEB37" s="94"/>
      <c r="DEC37" s="94"/>
      <c r="DED37" s="94"/>
      <c r="DEE37" s="94"/>
      <c r="DEF37" s="94"/>
      <c r="DEG37" s="94"/>
      <c r="DEH37" s="94"/>
      <c r="DEI37" s="94"/>
      <c r="DEJ37" s="94"/>
      <c r="DEK37" s="94"/>
      <c r="DEL37" s="94"/>
      <c r="DEM37" s="94"/>
      <c r="DEN37" s="94"/>
      <c r="DEO37" s="94"/>
      <c r="DEP37" s="94"/>
      <c r="DEQ37" s="94"/>
      <c r="DER37" s="94"/>
      <c r="DES37" s="94"/>
      <c r="DET37" s="94"/>
      <c r="DEU37" s="94"/>
      <c r="DEV37" s="94"/>
      <c r="DEW37" s="94"/>
      <c r="DEX37" s="94"/>
      <c r="DEY37" s="94"/>
      <c r="DEZ37" s="94"/>
      <c r="DFA37" s="94"/>
      <c r="DFB37" s="94"/>
      <c r="DFC37" s="94"/>
      <c r="DFD37" s="94"/>
      <c r="DFE37" s="94"/>
      <c r="DFF37" s="94"/>
      <c r="DFG37" s="94"/>
      <c r="DFH37" s="94"/>
      <c r="DFI37" s="94"/>
      <c r="DFJ37" s="94"/>
      <c r="DFK37" s="94"/>
      <c r="DFL37" s="94"/>
      <c r="DFM37" s="94"/>
      <c r="DFN37" s="94"/>
      <c r="DFO37" s="94"/>
      <c r="DFP37" s="94"/>
      <c r="DFQ37" s="94"/>
      <c r="DFR37" s="94"/>
      <c r="DFS37" s="94"/>
      <c r="DFT37" s="94"/>
      <c r="DFU37" s="94"/>
      <c r="DFV37" s="94"/>
      <c r="DFW37" s="94"/>
      <c r="DFX37" s="94"/>
      <c r="DFY37" s="94"/>
      <c r="DFZ37" s="94"/>
      <c r="DGA37" s="94"/>
      <c r="DGB37" s="94"/>
      <c r="DGC37" s="94"/>
      <c r="DGD37" s="94"/>
      <c r="DGE37" s="94"/>
      <c r="DGF37" s="94"/>
      <c r="DGG37" s="94"/>
      <c r="DGH37" s="94"/>
      <c r="DGI37" s="94"/>
      <c r="DGJ37" s="94"/>
      <c r="DGK37" s="94"/>
      <c r="DGL37" s="94"/>
      <c r="DGM37" s="94"/>
      <c r="DGN37" s="94"/>
      <c r="DGO37" s="94"/>
      <c r="DGP37" s="94"/>
      <c r="DGQ37" s="94"/>
      <c r="DGR37" s="94"/>
      <c r="DGS37" s="94"/>
      <c r="DGT37" s="94"/>
      <c r="DGU37" s="94"/>
      <c r="DGV37" s="94"/>
      <c r="DGW37" s="94"/>
      <c r="DGX37" s="94"/>
      <c r="DGY37" s="94"/>
      <c r="DGZ37" s="94"/>
      <c r="DHA37" s="94"/>
      <c r="DHB37" s="94"/>
      <c r="DHC37" s="94"/>
      <c r="DHD37" s="94"/>
      <c r="DHE37" s="94"/>
      <c r="DHF37" s="94"/>
      <c r="DHG37" s="94"/>
      <c r="DHH37" s="94"/>
      <c r="DHI37" s="94"/>
      <c r="DHJ37" s="94"/>
      <c r="DHK37" s="94"/>
      <c r="DHL37" s="94"/>
      <c r="DHM37" s="94"/>
      <c r="DHN37" s="94"/>
      <c r="DHO37" s="94"/>
      <c r="DHP37" s="94"/>
      <c r="DHQ37" s="94"/>
      <c r="DHR37" s="94"/>
      <c r="DHS37" s="94"/>
      <c r="DHT37" s="94"/>
      <c r="DHU37" s="94"/>
      <c r="DHV37" s="94"/>
      <c r="DHW37" s="94"/>
      <c r="DHX37" s="94"/>
      <c r="DHY37" s="94"/>
      <c r="DHZ37" s="94"/>
      <c r="DIA37" s="94"/>
      <c r="DIB37" s="94"/>
      <c r="DIC37" s="94"/>
      <c r="DID37" s="94"/>
      <c r="DIE37" s="94"/>
      <c r="DIF37" s="94"/>
      <c r="DIG37" s="94"/>
      <c r="DIH37" s="94"/>
      <c r="DII37" s="94"/>
      <c r="DIJ37" s="94"/>
      <c r="DIK37" s="94"/>
      <c r="DIL37" s="94"/>
      <c r="DIM37" s="94"/>
      <c r="DIN37" s="94"/>
      <c r="DIO37" s="94"/>
      <c r="DIP37" s="94"/>
      <c r="DIQ37" s="94"/>
      <c r="DIR37" s="94"/>
      <c r="DIS37" s="94"/>
      <c r="DIT37" s="94"/>
      <c r="DIU37" s="94"/>
      <c r="DIV37" s="94"/>
      <c r="DIW37" s="94"/>
      <c r="DIX37" s="94"/>
      <c r="DIY37" s="94"/>
      <c r="DIZ37" s="94"/>
      <c r="DJA37" s="94"/>
      <c r="DJB37" s="94"/>
      <c r="DJC37" s="94"/>
      <c r="DJD37" s="94"/>
      <c r="DJE37" s="94"/>
      <c r="DJF37" s="94"/>
      <c r="DJG37" s="94"/>
      <c r="DJH37" s="94"/>
      <c r="DJI37" s="94"/>
      <c r="DJJ37" s="94"/>
      <c r="DJK37" s="94"/>
      <c r="DJL37" s="94"/>
      <c r="DJM37" s="94"/>
      <c r="DJN37" s="94"/>
      <c r="DJO37" s="94"/>
      <c r="DJP37" s="94"/>
      <c r="DJQ37" s="94"/>
      <c r="DJR37" s="94"/>
      <c r="DJS37" s="94"/>
      <c r="DJT37" s="94"/>
      <c r="DJU37" s="94"/>
      <c r="DJV37" s="94"/>
      <c r="DJW37" s="94"/>
      <c r="DJX37" s="94"/>
      <c r="DJY37" s="94"/>
      <c r="DJZ37" s="94"/>
      <c r="DKA37" s="94"/>
      <c r="DKB37" s="94"/>
      <c r="DKC37" s="94"/>
      <c r="DKD37" s="94"/>
      <c r="DKE37" s="94"/>
      <c r="DKF37" s="94"/>
      <c r="DKG37" s="94"/>
      <c r="DKH37" s="94"/>
      <c r="DKI37" s="94"/>
      <c r="DKJ37" s="94"/>
      <c r="DKK37" s="94"/>
      <c r="DKL37" s="94"/>
      <c r="DKM37" s="94"/>
      <c r="DKN37" s="94"/>
      <c r="DKO37" s="94"/>
      <c r="DKP37" s="94"/>
      <c r="DKQ37" s="94"/>
      <c r="DKR37" s="94"/>
      <c r="DKS37" s="94"/>
      <c r="DKT37" s="94"/>
      <c r="DKU37" s="94"/>
      <c r="DKV37" s="94"/>
      <c r="DKW37" s="94"/>
      <c r="DKX37" s="94"/>
      <c r="DKY37" s="94"/>
      <c r="DKZ37" s="94"/>
      <c r="DLA37" s="94"/>
      <c r="DLB37" s="94"/>
      <c r="DLC37" s="94"/>
      <c r="DLD37" s="94"/>
      <c r="DLE37" s="94"/>
      <c r="DLF37" s="94"/>
      <c r="DLG37" s="94"/>
      <c r="DLH37" s="94"/>
      <c r="DLI37" s="94"/>
      <c r="DLJ37" s="94"/>
      <c r="DLK37" s="94"/>
      <c r="DLL37" s="94"/>
      <c r="DLM37" s="94"/>
      <c r="DLN37" s="94"/>
      <c r="DLO37" s="94"/>
      <c r="DLP37" s="94"/>
      <c r="DLQ37" s="94"/>
      <c r="DLR37" s="94"/>
      <c r="DLS37" s="94"/>
      <c r="DLT37" s="94"/>
      <c r="DLU37" s="94"/>
      <c r="DLV37" s="94"/>
      <c r="DLW37" s="94"/>
      <c r="DLX37" s="94"/>
      <c r="DLY37" s="94"/>
      <c r="DLZ37" s="94"/>
      <c r="DMA37" s="94"/>
      <c r="DMB37" s="94"/>
      <c r="DMC37" s="94"/>
      <c r="DMD37" s="94"/>
      <c r="DME37" s="94"/>
      <c r="DMF37" s="94"/>
      <c r="DMG37" s="94"/>
      <c r="DMH37" s="94"/>
      <c r="DMI37" s="94"/>
      <c r="DMJ37" s="94"/>
      <c r="DMK37" s="94"/>
      <c r="DML37" s="94"/>
      <c r="DMM37" s="94"/>
      <c r="DMN37" s="94"/>
      <c r="DMO37" s="94"/>
      <c r="DMP37" s="94"/>
      <c r="DMQ37" s="94"/>
      <c r="DMR37" s="94"/>
      <c r="DMS37" s="94"/>
      <c r="DMT37" s="94"/>
      <c r="DMU37" s="94"/>
      <c r="DMV37" s="94"/>
      <c r="DMW37" s="94"/>
      <c r="DMX37" s="94"/>
      <c r="DMY37" s="94"/>
      <c r="DMZ37" s="94"/>
      <c r="DNA37" s="94"/>
      <c r="DNB37" s="94"/>
      <c r="DNC37" s="94"/>
      <c r="DND37" s="94"/>
      <c r="DNE37" s="94"/>
      <c r="DNF37" s="94"/>
      <c r="DNG37" s="94"/>
      <c r="DNH37" s="94"/>
      <c r="DNI37" s="94"/>
      <c r="DNJ37" s="94"/>
      <c r="DNK37" s="94"/>
      <c r="DNL37" s="94"/>
      <c r="DNM37" s="94"/>
      <c r="DNN37" s="94"/>
      <c r="DNO37" s="94"/>
      <c r="DNP37" s="94"/>
      <c r="DNQ37" s="94"/>
      <c r="DNR37" s="94"/>
      <c r="DNS37" s="94"/>
      <c r="DNT37" s="94"/>
      <c r="DNU37" s="94"/>
      <c r="DNV37" s="94"/>
      <c r="DNW37" s="94"/>
      <c r="DNX37" s="94"/>
      <c r="DNY37" s="94"/>
      <c r="DNZ37" s="94"/>
      <c r="DOA37" s="94"/>
      <c r="DOB37" s="94"/>
      <c r="DOC37" s="94"/>
      <c r="DOD37" s="94"/>
      <c r="DOE37" s="94"/>
      <c r="DOF37" s="94"/>
      <c r="DOG37" s="94"/>
      <c r="DOH37" s="94"/>
      <c r="DOI37" s="94"/>
      <c r="DOJ37" s="94"/>
      <c r="DOK37" s="94"/>
      <c r="DOL37" s="94"/>
      <c r="DOM37" s="94"/>
      <c r="DON37" s="94"/>
      <c r="DOO37" s="94"/>
      <c r="DOP37" s="94"/>
      <c r="DOQ37" s="94"/>
      <c r="DOR37" s="94"/>
      <c r="DOS37" s="94"/>
      <c r="DOT37" s="94"/>
      <c r="DOU37" s="94"/>
      <c r="DOV37" s="94"/>
      <c r="DOW37" s="94"/>
      <c r="DOX37" s="94"/>
      <c r="DOY37" s="94"/>
      <c r="DOZ37" s="94"/>
      <c r="DPA37" s="94"/>
      <c r="DPB37" s="94"/>
      <c r="DPC37" s="94"/>
      <c r="DPD37" s="94"/>
      <c r="DPE37" s="94"/>
      <c r="DPF37" s="94"/>
      <c r="DPG37" s="94"/>
      <c r="DPH37" s="94"/>
      <c r="DPI37" s="94"/>
      <c r="DPJ37" s="94"/>
      <c r="DPK37" s="94"/>
      <c r="DPL37" s="94"/>
      <c r="DPM37" s="94"/>
      <c r="DPN37" s="94"/>
      <c r="DPO37" s="94"/>
      <c r="DPP37" s="94"/>
      <c r="DPQ37" s="94"/>
      <c r="DPR37" s="94"/>
      <c r="DPS37" s="94"/>
      <c r="DPT37" s="94"/>
      <c r="DPU37" s="94"/>
      <c r="DPV37" s="94"/>
      <c r="DPW37" s="94"/>
      <c r="DPX37" s="94"/>
      <c r="DPY37" s="94"/>
      <c r="DPZ37" s="94"/>
      <c r="DQA37" s="94"/>
      <c r="DQB37" s="94"/>
      <c r="DQC37" s="94"/>
      <c r="DQD37" s="94"/>
      <c r="DQE37" s="94"/>
      <c r="DQF37" s="94"/>
      <c r="DQG37" s="94"/>
      <c r="DQH37" s="94"/>
      <c r="DQI37" s="94"/>
      <c r="DQJ37" s="94"/>
      <c r="DQK37" s="94"/>
      <c r="DQL37" s="94"/>
      <c r="DQM37" s="94"/>
      <c r="DQN37" s="94"/>
      <c r="DQO37" s="94"/>
      <c r="DQP37" s="94"/>
      <c r="DQQ37" s="94"/>
      <c r="DQR37" s="94"/>
      <c r="DQS37" s="94"/>
      <c r="DQT37" s="94"/>
      <c r="DQU37" s="94"/>
      <c r="DQV37" s="94"/>
      <c r="DQW37" s="94"/>
      <c r="DQX37" s="94"/>
      <c r="DQY37" s="94"/>
      <c r="DQZ37" s="94"/>
      <c r="DRA37" s="94"/>
      <c r="DRB37" s="94"/>
      <c r="DRC37" s="94"/>
      <c r="DRD37" s="94"/>
      <c r="DRE37" s="94"/>
      <c r="DRF37" s="94"/>
      <c r="DRG37" s="94"/>
      <c r="DRH37" s="94"/>
      <c r="DRI37" s="94"/>
      <c r="DRJ37" s="94"/>
      <c r="DRK37" s="94"/>
      <c r="DRL37" s="94"/>
      <c r="DRM37" s="94"/>
      <c r="DRN37" s="94"/>
      <c r="DRO37" s="94"/>
      <c r="DRP37" s="94"/>
      <c r="DRQ37" s="94"/>
      <c r="DRR37" s="94"/>
      <c r="DRS37" s="94"/>
      <c r="DRT37" s="94"/>
      <c r="DRU37" s="94"/>
      <c r="DRV37" s="94"/>
      <c r="DRW37" s="94"/>
      <c r="DRX37" s="94"/>
      <c r="DRY37" s="94"/>
      <c r="DRZ37" s="94"/>
      <c r="DSA37" s="94"/>
      <c r="DSB37" s="94"/>
      <c r="DSC37" s="94"/>
      <c r="DSD37" s="94"/>
      <c r="DSE37" s="94"/>
      <c r="DSF37" s="94"/>
      <c r="DSG37" s="94"/>
      <c r="DSH37" s="94"/>
      <c r="DSI37" s="94"/>
      <c r="DSJ37" s="94"/>
      <c r="DSK37" s="94"/>
      <c r="DSL37" s="94"/>
      <c r="DSM37" s="94"/>
      <c r="DSN37" s="94"/>
      <c r="DSO37" s="94"/>
      <c r="DSP37" s="94"/>
      <c r="DSQ37" s="94"/>
      <c r="DSR37" s="94"/>
      <c r="DSS37" s="94"/>
      <c r="DST37" s="94"/>
      <c r="DSU37" s="94"/>
      <c r="DSV37" s="94"/>
      <c r="DSW37" s="94"/>
      <c r="DSX37" s="94"/>
      <c r="DSY37" s="94"/>
      <c r="DSZ37" s="94"/>
      <c r="DTA37" s="94"/>
      <c r="DTB37" s="94"/>
      <c r="DTC37" s="94"/>
      <c r="DTD37" s="94"/>
      <c r="DTE37" s="94"/>
      <c r="DTF37" s="94"/>
      <c r="DTG37" s="94"/>
      <c r="DTH37" s="94"/>
      <c r="DTI37" s="94"/>
      <c r="DTJ37" s="94"/>
      <c r="DTK37" s="94"/>
      <c r="DTL37" s="94"/>
      <c r="DTM37" s="94"/>
      <c r="DTN37" s="94"/>
      <c r="DTO37" s="94"/>
      <c r="DTP37" s="94"/>
      <c r="DTQ37" s="94"/>
      <c r="DTR37" s="94"/>
      <c r="DTS37" s="94"/>
      <c r="DTT37" s="94"/>
      <c r="DTU37" s="94"/>
      <c r="DTV37" s="94"/>
      <c r="DTW37" s="94"/>
      <c r="DTX37" s="94"/>
      <c r="DTY37" s="94"/>
      <c r="DTZ37" s="94"/>
      <c r="DUA37" s="94"/>
      <c r="DUB37" s="94"/>
      <c r="DUC37" s="94"/>
      <c r="DUD37" s="94"/>
      <c r="DUE37" s="94"/>
      <c r="DUF37" s="94"/>
      <c r="DUG37" s="94"/>
      <c r="DUH37" s="94"/>
      <c r="DUI37" s="94"/>
      <c r="DUJ37" s="94"/>
      <c r="DUK37" s="94"/>
      <c r="DUL37" s="94"/>
      <c r="DUM37" s="94"/>
      <c r="DUN37" s="94"/>
      <c r="DUO37" s="94"/>
      <c r="DUP37" s="94"/>
      <c r="DUQ37" s="94"/>
      <c r="DUR37" s="94"/>
      <c r="DUS37" s="94"/>
      <c r="DUT37" s="94"/>
      <c r="DUU37" s="94"/>
      <c r="DUV37" s="94"/>
      <c r="DUW37" s="94"/>
      <c r="DUX37" s="94"/>
      <c r="DUY37" s="94"/>
      <c r="DUZ37" s="94"/>
      <c r="DVA37" s="94"/>
      <c r="DVB37" s="94"/>
      <c r="DVC37" s="94"/>
      <c r="DVD37" s="94"/>
      <c r="DVE37" s="94"/>
      <c r="DVF37" s="94"/>
      <c r="DVG37" s="94"/>
      <c r="DVH37" s="94"/>
      <c r="DVI37" s="94"/>
      <c r="DVJ37" s="94"/>
      <c r="DVK37" s="94"/>
      <c r="DVL37" s="94"/>
      <c r="DVM37" s="94"/>
      <c r="DVN37" s="94"/>
      <c r="DVO37" s="94"/>
      <c r="DVP37" s="94"/>
      <c r="DVQ37" s="94"/>
      <c r="DVR37" s="94"/>
      <c r="DVS37" s="94"/>
      <c r="DVT37" s="94"/>
      <c r="DVU37" s="94"/>
      <c r="DVV37" s="94"/>
      <c r="DVW37" s="94"/>
      <c r="DVX37" s="94"/>
      <c r="DVY37" s="94"/>
      <c r="DVZ37" s="94"/>
      <c r="DWA37" s="94"/>
      <c r="DWB37" s="94"/>
      <c r="DWC37" s="94"/>
      <c r="DWD37" s="94"/>
      <c r="DWE37" s="94"/>
      <c r="DWF37" s="94"/>
      <c r="DWG37" s="94"/>
      <c r="DWH37" s="94"/>
      <c r="DWI37" s="94"/>
      <c r="DWJ37" s="94"/>
      <c r="DWK37" s="94"/>
      <c r="DWL37" s="94"/>
      <c r="DWM37" s="94"/>
      <c r="DWN37" s="94"/>
      <c r="DWO37" s="94"/>
      <c r="DWP37" s="94"/>
      <c r="DWQ37" s="94"/>
      <c r="DWR37" s="94"/>
      <c r="DWS37" s="94"/>
      <c r="DWT37" s="94"/>
      <c r="DWU37" s="94"/>
      <c r="DWV37" s="94"/>
      <c r="DWW37" s="94"/>
      <c r="DWX37" s="94"/>
      <c r="DWY37" s="94"/>
      <c r="DWZ37" s="94"/>
      <c r="DXA37" s="94"/>
      <c r="DXB37" s="94"/>
      <c r="DXC37" s="94"/>
      <c r="DXD37" s="94"/>
      <c r="DXE37" s="94"/>
      <c r="DXF37" s="94"/>
      <c r="DXG37" s="94"/>
      <c r="DXH37" s="94"/>
      <c r="DXI37" s="94"/>
      <c r="DXJ37" s="94"/>
      <c r="DXK37" s="94"/>
      <c r="DXL37" s="94"/>
      <c r="DXM37" s="94"/>
      <c r="DXN37" s="94"/>
      <c r="DXO37" s="94"/>
      <c r="DXP37" s="94"/>
      <c r="DXQ37" s="94"/>
      <c r="DXR37" s="94"/>
      <c r="DXS37" s="94"/>
      <c r="DXT37" s="94"/>
      <c r="DXU37" s="94"/>
      <c r="DXV37" s="94"/>
      <c r="DXW37" s="94"/>
      <c r="DXX37" s="94"/>
      <c r="DXY37" s="94"/>
      <c r="DXZ37" s="94"/>
      <c r="DYA37" s="94"/>
      <c r="DYB37" s="94"/>
      <c r="DYC37" s="94"/>
      <c r="DYD37" s="94"/>
      <c r="DYE37" s="94"/>
      <c r="DYF37" s="94"/>
      <c r="DYG37" s="94"/>
      <c r="DYH37" s="94"/>
      <c r="DYI37" s="94"/>
      <c r="DYJ37" s="94"/>
      <c r="DYK37" s="94"/>
      <c r="DYL37" s="94"/>
      <c r="DYM37" s="94"/>
      <c r="DYN37" s="94"/>
      <c r="DYO37" s="94"/>
      <c r="DYP37" s="94"/>
      <c r="DYQ37" s="94"/>
      <c r="DYR37" s="94"/>
      <c r="DYS37" s="94"/>
      <c r="DYT37" s="94"/>
      <c r="DYU37" s="94"/>
      <c r="DYV37" s="94"/>
      <c r="DYW37" s="94"/>
      <c r="DYX37" s="94"/>
      <c r="DYY37" s="94"/>
      <c r="DYZ37" s="94"/>
      <c r="DZA37" s="94"/>
      <c r="DZB37" s="94"/>
      <c r="DZC37" s="94"/>
      <c r="DZD37" s="94"/>
      <c r="DZE37" s="94"/>
      <c r="DZF37" s="94"/>
      <c r="DZG37" s="94"/>
      <c r="DZH37" s="94"/>
      <c r="DZI37" s="94"/>
      <c r="DZJ37" s="94"/>
      <c r="DZK37" s="94"/>
      <c r="DZL37" s="94"/>
      <c r="DZM37" s="94"/>
      <c r="DZN37" s="94"/>
      <c r="DZO37" s="94"/>
      <c r="DZP37" s="94"/>
      <c r="DZQ37" s="94"/>
      <c r="DZR37" s="94"/>
      <c r="DZS37" s="94"/>
      <c r="DZT37" s="94"/>
      <c r="DZU37" s="94"/>
      <c r="DZV37" s="94"/>
      <c r="DZW37" s="94"/>
      <c r="DZX37" s="94"/>
      <c r="DZY37" s="94"/>
      <c r="DZZ37" s="94"/>
      <c r="EAA37" s="94"/>
      <c r="EAB37" s="94"/>
      <c r="EAC37" s="94"/>
      <c r="EAD37" s="94"/>
      <c r="EAE37" s="94"/>
      <c r="EAF37" s="94"/>
      <c r="EAG37" s="94"/>
      <c r="EAH37" s="94"/>
      <c r="EAI37" s="94"/>
      <c r="EAJ37" s="94"/>
      <c r="EAK37" s="94"/>
      <c r="EAL37" s="94"/>
      <c r="EAM37" s="94"/>
      <c r="EAN37" s="94"/>
      <c r="EAO37" s="94"/>
      <c r="EAP37" s="94"/>
      <c r="EAQ37" s="94"/>
      <c r="EAR37" s="94"/>
      <c r="EAS37" s="94"/>
      <c r="EAT37" s="94"/>
      <c r="EAU37" s="94"/>
      <c r="EAV37" s="94"/>
      <c r="EAW37" s="94"/>
      <c r="EAX37" s="94"/>
      <c r="EAY37" s="94"/>
      <c r="EAZ37" s="94"/>
      <c r="EBA37" s="94"/>
      <c r="EBB37" s="94"/>
      <c r="EBC37" s="94"/>
      <c r="EBD37" s="94"/>
      <c r="EBE37" s="94"/>
      <c r="EBF37" s="94"/>
      <c r="EBG37" s="94"/>
      <c r="EBH37" s="94"/>
      <c r="EBI37" s="94"/>
      <c r="EBJ37" s="94"/>
      <c r="EBK37" s="94"/>
      <c r="EBL37" s="94"/>
      <c r="EBM37" s="94"/>
      <c r="EBN37" s="94"/>
      <c r="EBO37" s="94"/>
      <c r="EBP37" s="94"/>
      <c r="EBQ37" s="94"/>
      <c r="EBR37" s="94"/>
      <c r="EBS37" s="94"/>
      <c r="EBT37" s="94"/>
      <c r="EBU37" s="94"/>
      <c r="EBV37" s="94"/>
      <c r="EBW37" s="94"/>
      <c r="EBX37" s="94"/>
      <c r="EBY37" s="94"/>
      <c r="EBZ37" s="94"/>
      <c r="ECA37" s="94"/>
      <c r="ECB37" s="94"/>
      <c r="ECC37" s="94"/>
      <c r="ECD37" s="94"/>
      <c r="ECE37" s="94"/>
      <c r="ECF37" s="94"/>
      <c r="ECG37" s="94"/>
      <c r="ECH37" s="94"/>
      <c r="ECI37" s="94"/>
      <c r="ECJ37" s="94"/>
      <c r="ECK37" s="94"/>
      <c r="ECL37" s="94"/>
      <c r="ECM37" s="94"/>
      <c r="ECN37" s="94"/>
      <c r="ECO37" s="94"/>
      <c r="ECP37" s="94"/>
      <c r="ECQ37" s="94"/>
      <c r="ECR37" s="94"/>
      <c r="ECS37" s="94"/>
      <c r="ECT37" s="94"/>
      <c r="ECU37" s="94"/>
      <c r="ECV37" s="94"/>
      <c r="ECW37" s="94"/>
      <c r="ECX37" s="94"/>
      <c r="ECY37" s="94"/>
      <c r="ECZ37" s="94"/>
      <c r="EDA37" s="94"/>
      <c r="EDB37" s="94"/>
      <c r="EDC37" s="94"/>
      <c r="EDD37" s="94"/>
      <c r="EDE37" s="94"/>
      <c r="EDF37" s="94"/>
      <c r="EDG37" s="94"/>
      <c r="EDH37" s="94"/>
      <c r="EDI37" s="94"/>
      <c r="EDJ37" s="94"/>
      <c r="EDK37" s="94"/>
      <c r="EDL37" s="94"/>
      <c r="EDM37" s="94"/>
      <c r="EDN37" s="94"/>
      <c r="EDO37" s="94"/>
      <c r="EDP37" s="94"/>
      <c r="EDQ37" s="94"/>
      <c r="EDR37" s="94"/>
      <c r="EDS37" s="94"/>
      <c r="EDT37" s="94"/>
      <c r="EDU37" s="94"/>
      <c r="EDV37" s="94"/>
      <c r="EDW37" s="94"/>
      <c r="EDX37" s="94"/>
      <c r="EDY37" s="94"/>
      <c r="EDZ37" s="94"/>
      <c r="EEA37" s="94"/>
      <c r="EEB37" s="94"/>
      <c r="EEC37" s="94"/>
      <c r="EED37" s="94"/>
      <c r="EEE37" s="94"/>
      <c r="EEF37" s="94"/>
      <c r="EEG37" s="94"/>
      <c r="EEH37" s="94"/>
      <c r="EEI37" s="94"/>
      <c r="EEJ37" s="94"/>
      <c r="EEK37" s="94"/>
      <c r="EEL37" s="94"/>
      <c r="EEM37" s="94"/>
      <c r="EEN37" s="94"/>
      <c r="EEO37" s="94"/>
      <c r="EEP37" s="94"/>
      <c r="EEQ37" s="94"/>
      <c r="EER37" s="94"/>
      <c r="EES37" s="94"/>
      <c r="EET37" s="94"/>
      <c r="EEU37" s="94"/>
      <c r="EEV37" s="94"/>
      <c r="EEW37" s="94"/>
      <c r="EEX37" s="94"/>
      <c r="EEY37" s="94"/>
      <c r="EEZ37" s="94"/>
      <c r="EFA37" s="94"/>
      <c r="EFB37" s="94"/>
      <c r="EFC37" s="94"/>
      <c r="EFD37" s="94"/>
      <c r="EFE37" s="94"/>
      <c r="EFF37" s="94"/>
      <c r="EFG37" s="94"/>
      <c r="EFH37" s="94"/>
      <c r="EFI37" s="94"/>
      <c r="EFJ37" s="94"/>
      <c r="EFK37" s="94"/>
      <c r="EFL37" s="94"/>
      <c r="EFM37" s="94"/>
      <c r="EFN37" s="94"/>
      <c r="EFO37" s="94"/>
      <c r="EFP37" s="94"/>
      <c r="EFQ37" s="94"/>
      <c r="EFR37" s="94"/>
      <c r="EFS37" s="94"/>
      <c r="EFT37" s="94"/>
      <c r="EFU37" s="94"/>
      <c r="EFV37" s="94"/>
      <c r="EFW37" s="94"/>
      <c r="EFX37" s="94"/>
      <c r="EFY37" s="94"/>
      <c r="EFZ37" s="94"/>
      <c r="EGA37" s="94"/>
      <c r="EGB37" s="94"/>
      <c r="EGC37" s="94"/>
      <c r="EGD37" s="94"/>
      <c r="EGE37" s="94"/>
      <c r="EGF37" s="94"/>
      <c r="EGG37" s="94"/>
      <c r="EGH37" s="94"/>
      <c r="EGI37" s="94"/>
      <c r="EGJ37" s="94"/>
      <c r="EGK37" s="94"/>
      <c r="EGL37" s="94"/>
      <c r="EGM37" s="94"/>
      <c r="EGN37" s="94"/>
      <c r="EGO37" s="94"/>
      <c r="EGP37" s="94"/>
      <c r="EGQ37" s="94"/>
      <c r="EGR37" s="94"/>
      <c r="EGS37" s="94"/>
      <c r="EGT37" s="94"/>
      <c r="EGU37" s="94"/>
      <c r="EGV37" s="94"/>
      <c r="EGW37" s="94"/>
      <c r="EGX37" s="94"/>
      <c r="EGY37" s="94"/>
      <c r="EGZ37" s="94"/>
      <c r="EHA37" s="94"/>
      <c r="EHB37" s="94"/>
      <c r="EHC37" s="94"/>
      <c r="EHD37" s="94"/>
      <c r="EHE37" s="94"/>
      <c r="EHF37" s="94"/>
      <c r="EHG37" s="94"/>
      <c r="EHH37" s="94"/>
      <c r="EHI37" s="94"/>
      <c r="EHJ37" s="94"/>
      <c r="EHK37" s="94"/>
      <c r="EHL37" s="94"/>
      <c r="EHM37" s="94"/>
      <c r="EHN37" s="94"/>
      <c r="EHO37" s="94"/>
      <c r="EHP37" s="94"/>
      <c r="EHQ37" s="94"/>
      <c r="EHR37" s="94"/>
      <c r="EHS37" s="94"/>
      <c r="EHT37" s="94"/>
      <c r="EHU37" s="94"/>
      <c r="EHV37" s="94"/>
      <c r="EHW37" s="94"/>
      <c r="EHX37" s="94"/>
      <c r="EHY37" s="94"/>
      <c r="EHZ37" s="94"/>
      <c r="EIA37" s="94"/>
      <c r="EIB37" s="94"/>
      <c r="EIC37" s="94"/>
      <c r="EID37" s="94"/>
      <c r="EIE37" s="94"/>
      <c r="EIF37" s="94"/>
      <c r="EIG37" s="94"/>
      <c r="EIH37" s="94"/>
      <c r="EII37" s="94"/>
      <c r="EIJ37" s="94"/>
      <c r="EIK37" s="94"/>
      <c r="EIL37" s="94"/>
      <c r="EIM37" s="94"/>
      <c r="EIN37" s="94"/>
      <c r="EIO37" s="94"/>
      <c r="EIP37" s="94"/>
      <c r="EIQ37" s="94"/>
      <c r="EIR37" s="94"/>
      <c r="EIS37" s="94"/>
      <c r="EIT37" s="94"/>
      <c r="EIU37" s="94"/>
      <c r="EIV37" s="94"/>
      <c r="EIW37" s="94"/>
      <c r="EIX37" s="94"/>
      <c r="EIY37" s="94"/>
      <c r="EIZ37" s="94"/>
      <c r="EJA37" s="94"/>
      <c r="EJB37" s="94"/>
      <c r="EJC37" s="94"/>
      <c r="EJD37" s="94"/>
      <c r="EJE37" s="94"/>
      <c r="EJF37" s="94"/>
      <c r="EJG37" s="94"/>
      <c r="EJH37" s="94"/>
      <c r="EJI37" s="94"/>
      <c r="EJJ37" s="94"/>
      <c r="EJK37" s="94"/>
      <c r="EJL37" s="94"/>
      <c r="EJM37" s="94"/>
      <c r="EJN37" s="94"/>
      <c r="EJO37" s="94"/>
      <c r="EJP37" s="94"/>
      <c r="EJQ37" s="94"/>
      <c r="EJR37" s="94"/>
      <c r="EJS37" s="94"/>
      <c r="EJT37" s="94"/>
      <c r="EJU37" s="94"/>
      <c r="EJV37" s="94"/>
      <c r="EJW37" s="94"/>
      <c r="EJX37" s="94"/>
      <c r="EJY37" s="94"/>
      <c r="EJZ37" s="94"/>
      <c r="EKA37" s="94"/>
      <c r="EKB37" s="94"/>
      <c r="EKC37" s="94"/>
      <c r="EKD37" s="94"/>
      <c r="EKE37" s="94"/>
      <c r="EKF37" s="94"/>
      <c r="EKG37" s="94"/>
      <c r="EKH37" s="94"/>
      <c r="EKI37" s="94"/>
      <c r="EKJ37" s="94"/>
      <c r="EKK37" s="94"/>
      <c r="EKL37" s="94"/>
      <c r="EKM37" s="94"/>
      <c r="EKN37" s="94"/>
      <c r="EKO37" s="94"/>
      <c r="EKP37" s="94"/>
      <c r="EKQ37" s="94"/>
      <c r="EKR37" s="94"/>
      <c r="EKS37" s="94"/>
      <c r="EKT37" s="94"/>
      <c r="EKU37" s="94"/>
      <c r="EKV37" s="94"/>
      <c r="EKW37" s="94"/>
      <c r="EKX37" s="94"/>
      <c r="EKY37" s="94"/>
      <c r="EKZ37" s="94"/>
      <c r="ELA37" s="94"/>
      <c r="ELB37" s="94"/>
      <c r="ELC37" s="94"/>
      <c r="ELD37" s="94"/>
      <c r="ELE37" s="94"/>
      <c r="ELF37" s="94"/>
      <c r="ELG37" s="94"/>
      <c r="ELH37" s="94"/>
      <c r="ELI37" s="94"/>
      <c r="ELJ37" s="94"/>
      <c r="ELK37" s="94"/>
      <c r="ELL37" s="94"/>
      <c r="ELM37" s="94"/>
      <c r="ELN37" s="94"/>
      <c r="ELO37" s="94"/>
      <c r="ELP37" s="94"/>
      <c r="ELQ37" s="94"/>
      <c r="ELR37" s="94"/>
      <c r="ELS37" s="94"/>
      <c r="ELT37" s="94"/>
      <c r="ELU37" s="94"/>
      <c r="ELV37" s="94"/>
      <c r="ELW37" s="94"/>
      <c r="ELX37" s="94"/>
      <c r="ELY37" s="94"/>
      <c r="ELZ37" s="94"/>
      <c r="EMA37" s="94"/>
      <c r="EMB37" s="94"/>
      <c r="EMC37" s="94"/>
      <c r="EMD37" s="94"/>
      <c r="EME37" s="94"/>
      <c r="EMF37" s="94"/>
      <c r="EMG37" s="94"/>
      <c r="EMH37" s="94"/>
      <c r="EMI37" s="94"/>
      <c r="EMJ37" s="94"/>
      <c r="EMK37" s="94"/>
      <c r="EML37" s="94"/>
      <c r="EMM37" s="94"/>
      <c r="EMN37" s="94"/>
      <c r="EMO37" s="94"/>
      <c r="EMP37" s="94"/>
      <c r="EMQ37" s="94"/>
      <c r="EMR37" s="94"/>
      <c r="EMS37" s="94"/>
      <c r="EMT37" s="94"/>
      <c r="EMU37" s="94"/>
      <c r="EMV37" s="94"/>
      <c r="EMW37" s="94"/>
      <c r="EMX37" s="94"/>
      <c r="EMY37" s="94"/>
      <c r="EMZ37" s="94"/>
      <c r="ENA37" s="94"/>
      <c r="ENB37" s="94"/>
      <c r="ENC37" s="94"/>
      <c r="END37" s="94"/>
      <c r="ENE37" s="94"/>
      <c r="ENF37" s="94"/>
      <c r="ENG37" s="94"/>
      <c r="ENH37" s="94"/>
      <c r="ENI37" s="94"/>
      <c r="ENJ37" s="94"/>
      <c r="ENK37" s="94"/>
      <c r="ENL37" s="94"/>
      <c r="ENM37" s="94"/>
      <c r="ENN37" s="94"/>
      <c r="ENO37" s="94"/>
      <c r="ENP37" s="94"/>
      <c r="ENQ37" s="94"/>
      <c r="ENR37" s="94"/>
      <c r="ENS37" s="94"/>
      <c r="ENT37" s="94"/>
      <c r="ENU37" s="94"/>
      <c r="ENV37" s="94"/>
      <c r="ENW37" s="94"/>
      <c r="ENX37" s="94"/>
      <c r="ENY37" s="94"/>
      <c r="ENZ37" s="94"/>
      <c r="EOA37" s="94"/>
      <c r="EOB37" s="94"/>
      <c r="EOC37" s="94"/>
      <c r="EOD37" s="94"/>
      <c r="EOE37" s="94"/>
      <c r="EOF37" s="94"/>
      <c r="EOG37" s="94"/>
      <c r="EOH37" s="94"/>
      <c r="EOI37" s="94"/>
      <c r="EOJ37" s="94"/>
      <c r="EOK37" s="94"/>
      <c r="EOL37" s="94"/>
      <c r="EOM37" s="94"/>
      <c r="EON37" s="94"/>
      <c r="EOO37" s="94"/>
      <c r="EOP37" s="94"/>
      <c r="EOQ37" s="94"/>
      <c r="EOR37" s="94"/>
      <c r="EOS37" s="94"/>
      <c r="EOT37" s="94"/>
      <c r="EOU37" s="94"/>
      <c r="EOV37" s="94"/>
      <c r="EOW37" s="94"/>
      <c r="EOX37" s="94"/>
      <c r="EOY37" s="94"/>
      <c r="EOZ37" s="94"/>
      <c r="EPA37" s="94"/>
      <c r="EPB37" s="94"/>
      <c r="EPC37" s="94"/>
      <c r="EPD37" s="94"/>
      <c r="EPE37" s="94"/>
      <c r="EPF37" s="94"/>
      <c r="EPG37" s="94"/>
      <c r="EPH37" s="94"/>
      <c r="EPI37" s="94"/>
      <c r="EPJ37" s="94"/>
      <c r="EPK37" s="94"/>
      <c r="EPL37" s="94"/>
      <c r="EPM37" s="94"/>
      <c r="EPN37" s="94"/>
      <c r="EPO37" s="94"/>
      <c r="EPP37" s="94"/>
      <c r="EPQ37" s="94"/>
      <c r="EPR37" s="94"/>
      <c r="EPS37" s="94"/>
      <c r="EPT37" s="94"/>
      <c r="EPU37" s="94"/>
      <c r="EPV37" s="94"/>
      <c r="EPW37" s="94"/>
      <c r="EPX37" s="94"/>
      <c r="EPY37" s="94"/>
      <c r="EPZ37" s="94"/>
      <c r="EQA37" s="94"/>
      <c r="EQB37" s="94"/>
      <c r="EQC37" s="94"/>
      <c r="EQD37" s="94"/>
      <c r="EQE37" s="94"/>
      <c r="EQF37" s="94"/>
      <c r="EQG37" s="94"/>
      <c r="EQH37" s="94"/>
      <c r="EQI37" s="94"/>
      <c r="EQJ37" s="94"/>
      <c r="EQK37" s="94"/>
      <c r="EQL37" s="94"/>
      <c r="EQM37" s="94"/>
      <c r="EQN37" s="94"/>
      <c r="EQO37" s="94"/>
      <c r="EQP37" s="94"/>
      <c r="EQQ37" s="94"/>
      <c r="EQR37" s="94"/>
      <c r="EQS37" s="94"/>
      <c r="EQT37" s="94"/>
      <c r="EQU37" s="94"/>
      <c r="EQV37" s="94"/>
      <c r="EQW37" s="94"/>
      <c r="EQX37" s="94"/>
      <c r="EQY37" s="94"/>
      <c r="EQZ37" s="94"/>
      <c r="ERA37" s="94"/>
      <c r="ERB37" s="94"/>
      <c r="ERC37" s="94"/>
      <c r="ERD37" s="94"/>
      <c r="ERE37" s="94"/>
      <c r="ERF37" s="94"/>
      <c r="ERG37" s="94"/>
      <c r="ERH37" s="94"/>
      <c r="ERI37" s="94"/>
      <c r="ERJ37" s="94"/>
      <c r="ERK37" s="94"/>
      <c r="ERL37" s="94"/>
      <c r="ERM37" s="94"/>
      <c r="ERN37" s="94"/>
      <c r="ERO37" s="94"/>
      <c r="ERP37" s="94"/>
      <c r="ERQ37" s="94"/>
      <c r="ERR37" s="94"/>
      <c r="ERS37" s="94"/>
      <c r="ERT37" s="94"/>
      <c r="ERU37" s="94"/>
      <c r="ERV37" s="94"/>
      <c r="ERW37" s="94"/>
      <c r="ERX37" s="94"/>
      <c r="ERY37" s="94"/>
      <c r="ERZ37" s="94"/>
      <c r="ESA37" s="94"/>
      <c r="ESB37" s="94"/>
      <c r="ESC37" s="94"/>
      <c r="ESD37" s="94"/>
      <c r="ESE37" s="94"/>
      <c r="ESF37" s="94"/>
      <c r="ESG37" s="94"/>
      <c r="ESH37" s="94"/>
      <c r="ESI37" s="94"/>
      <c r="ESJ37" s="94"/>
      <c r="ESK37" s="94"/>
      <c r="ESL37" s="94"/>
      <c r="ESM37" s="94"/>
      <c r="ESN37" s="94"/>
      <c r="ESO37" s="94"/>
      <c r="ESP37" s="94"/>
      <c r="ESQ37" s="94"/>
      <c r="ESR37" s="94"/>
      <c r="ESS37" s="94"/>
      <c r="EST37" s="94"/>
      <c r="ESU37" s="94"/>
      <c r="ESV37" s="94"/>
      <c r="ESW37" s="94"/>
      <c r="ESX37" s="94"/>
      <c r="ESY37" s="94"/>
      <c r="ESZ37" s="94"/>
      <c r="ETA37" s="94"/>
      <c r="ETB37" s="94"/>
      <c r="ETC37" s="94"/>
      <c r="ETD37" s="94"/>
      <c r="ETE37" s="94"/>
      <c r="ETF37" s="94"/>
      <c r="ETG37" s="94"/>
      <c r="ETH37" s="94"/>
      <c r="ETI37" s="94"/>
      <c r="ETJ37" s="94"/>
      <c r="ETK37" s="94"/>
      <c r="ETL37" s="94"/>
      <c r="ETM37" s="94"/>
      <c r="ETN37" s="94"/>
      <c r="ETO37" s="94"/>
      <c r="ETP37" s="94"/>
      <c r="ETQ37" s="94"/>
      <c r="ETR37" s="94"/>
      <c r="ETS37" s="94"/>
      <c r="ETT37" s="94"/>
      <c r="ETU37" s="94"/>
      <c r="ETV37" s="94"/>
      <c r="ETW37" s="94"/>
      <c r="ETX37" s="94"/>
      <c r="ETY37" s="94"/>
      <c r="ETZ37" s="94"/>
      <c r="EUA37" s="94"/>
      <c r="EUB37" s="94"/>
      <c r="EUC37" s="94"/>
      <c r="EUD37" s="94"/>
      <c r="EUE37" s="94"/>
      <c r="EUF37" s="94"/>
      <c r="EUG37" s="94"/>
      <c r="EUH37" s="94"/>
      <c r="EUI37" s="94"/>
      <c r="EUJ37" s="94"/>
      <c r="EUK37" s="94"/>
      <c r="EUL37" s="94"/>
      <c r="EUM37" s="94"/>
      <c r="EUN37" s="94"/>
      <c r="EUO37" s="94"/>
      <c r="EUP37" s="94"/>
      <c r="EUQ37" s="94"/>
      <c r="EUR37" s="94"/>
      <c r="EUS37" s="94"/>
      <c r="EUT37" s="94"/>
      <c r="EUU37" s="94"/>
      <c r="EUV37" s="94"/>
      <c r="EUW37" s="94"/>
      <c r="EUX37" s="94"/>
      <c r="EUY37" s="94"/>
      <c r="EUZ37" s="94"/>
      <c r="EVA37" s="94"/>
      <c r="EVB37" s="94"/>
      <c r="EVC37" s="94"/>
      <c r="EVD37" s="94"/>
      <c r="EVE37" s="94"/>
      <c r="EVF37" s="94"/>
      <c r="EVG37" s="94"/>
      <c r="EVH37" s="94"/>
      <c r="EVI37" s="94"/>
      <c r="EVJ37" s="94"/>
      <c r="EVK37" s="94"/>
      <c r="EVL37" s="94"/>
      <c r="EVM37" s="94"/>
      <c r="EVN37" s="94"/>
      <c r="EVO37" s="94"/>
      <c r="EVP37" s="94"/>
      <c r="EVQ37" s="94"/>
      <c r="EVR37" s="94"/>
      <c r="EVS37" s="94"/>
      <c r="EVT37" s="94"/>
      <c r="EVU37" s="94"/>
      <c r="EVV37" s="94"/>
      <c r="EVW37" s="94"/>
      <c r="EVX37" s="94"/>
      <c r="EVY37" s="94"/>
      <c r="EVZ37" s="94"/>
      <c r="EWA37" s="94"/>
      <c r="EWB37" s="94"/>
      <c r="EWC37" s="94"/>
      <c r="EWD37" s="94"/>
      <c r="EWE37" s="94"/>
      <c r="EWF37" s="94"/>
      <c r="EWG37" s="94"/>
      <c r="EWH37" s="94"/>
      <c r="EWI37" s="94"/>
      <c r="EWJ37" s="94"/>
      <c r="EWK37" s="94"/>
      <c r="EWL37" s="94"/>
      <c r="EWM37" s="94"/>
      <c r="EWN37" s="94"/>
      <c r="EWO37" s="94"/>
      <c r="EWP37" s="94"/>
      <c r="EWQ37" s="94"/>
      <c r="EWR37" s="94"/>
      <c r="EWS37" s="94"/>
      <c r="EWT37" s="94"/>
      <c r="EWU37" s="94"/>
      <c r="EWV37" s="94"/>
      <c r="EWW37" s="94"/>
      <c r="EWX37" s="94"/>
      <c r="EWY37" s="94"/>
      <c r="EWZ37" s="94"/>
      <c r="EXA37" s="94"/>
      <c r="EXB37" s="94"/>
      <c r="EXC37" s="94"/>
      <c r="EXD37" s="94"/>
      <c r="EXE37" s="94"/>
      <c r="EXF37" s="94"/>
      <c r="EXG37" s="94"/>
      <c r="EXH37" s="94"/>
      <c r="EXI37" s="94"/>
      <c r="EXJ37" s="94"/>
      <c r="EXK37" s="94"/>
      <c r="EXL37" s="94"/>
      <c r="EXM37" s="94"/>
      <c r="EXN37" s="94"/>
      <c r="EXO37" s="94"/>
      <c r="EXP37" s="94"/>
      <c r="EXQ37" s="94"/>
      <c r="EXR37" s="94"/>
      <c r="EXS37" s="94"/>
      <c r="EXT37" s="94"/>
      <c r="EXU37" s="94"/>
      <c r="EXV37" s="94"/>
      <c r="EXW37" s="94"/>
      <c r="EXX37" s="94"/>
      <c r="EXY37" s="94"/>
      <c r="EXZ37" s="94"/>
      <c r="EYA37" s="94"/>
      <c r="EYB37" s="94"/>
      <c r="EYC37" s="94"/>
      <c r="EYD37" s="94"/>
      <c r="EYE37" s="94"/>
      <c r="EYF37" s="94"/>
      <c r="EYG37" s="94"/>
      <c r="EYH37" s="94"/>
      <c r="EYI37" s="94"/>
      <c r="EYJ37" s="94"/>
      <c r="EYK37" s="94"/>
      <c r="EYL37" s="94"/>
      <c r="EYM37" s="94"/>
      <c r="EYN37" s="94"/>
      <c r="EYO37" s="94"/>
      <c r="EYP37" s="94"/>
      <c r="EYQ37" s="94"/>
      <c r="EYR37" s="94"/>
      <c r="EYS37" s="94"/>
      <c r="EYT37" s="94"/>
      <c r="EYU37" s="94"/>
      <c r="EYV37" s="94"/>
      <c r="EYW37" s="94"/>
      <c r="EYX37" s="94"/>
      <c r="EYY37" s="94"/>
      <c r="EYZ37" s="94"/>
      <c r="EZA37" s="94"/>
      <c r="EZB37" s="94"/>
      <c r="EZC37" s="94"/>
      <c r="EZD37" s="94"/>
      <c r="EZE37" s="94"/>
      <c r="EZF37" s="94"/>
      <c r="EZG37" s="94"/>
      <c r="EZH37" s="94"/>
      <c r="EZI37" s="94"/>
      <c r="EZJ37" s="94"/>
      <c r="EZK37" s="94"/>
      <c r="EZL37" s="94"/>
      <c r="EZM37" s="94"/>
      <c r="EZN37" s="94"/>
      <c r="EZO37" s="94"/>
      <c r="EZP37" s="94"/>
      <c r="EZQ37" s="94"/>
      <c r="EZR37" s="94"/>
      <c r="EZS37" s="94"/>
      <c r="EZT37" s="94"/>
      <c r="EZU37" s="94"/>
      <c r="EZV37" s="94"/>
      <c r="EZW37" s="94"/>
      <c r="EZX37" s="94"/>
      <c r="EZY37" s="94"/>
      <c r="EZZ37" s="94"/>
      <c r="FAA37" s="94"/>
      <c r="FAB37" s="94"/>
      <c r="FAC37" s="94"/>
      <c r="FAD37" s="94"/>
      <c r="FAE37" s="94"/>
      <c r="FAF37" s="94"/>
      <c r="FAG37" s="94"/>
      <c r="FAH37" s="94"/>
      <c r="FAI37" s="94"/>
      <c r="FAJ37" s="94"/>
      <c r="FAK37" s="94"/>
      <c r="FAL37" s="94"/>
      <c r="FAM37" s="94"/>
      <c r="FAN37" s="94"/>
      <c r="FAO37" s="94"/>
      <c r="FAP37" s="94"/>
      <c r="FAQ37" s="94"/>
      <c r="FAR37" s="94"/>
      <c r="FAS37" s="94"/>
      <c r="FAT37" s="94"/>
      <c r="FAU37" s="94"/>
      <c r="FAV37" s="94"/>
      <c r="FAW37" s="94"/>
      <c r="FAX37" s="94"/>
      <c r="FAY37" s="94"/>
      <c r="FAZ37" s="94"/>
      <c r="FBA37" s="94"/>
      <c r="FBB37" s="94"/>
      <c r="FBC37" s="94"/>
      <c r="FBD37" s="94"/>
      <c r="FBE37" s="94"/>
      <c r="FBF37" s="94"/>
      <c r="FBG37" s="94"/>
      <c r="FBH37" s="94"/>
      <c r="FBI37" s="94"/>
      <c r="FBJ37" s="94"/>
      <c r="FBK37" s="94"/>
      <c r="FBL37" s="94"/>
      <c r="FBM37" s="94"/>
      <c r="FBN37" s="94"/>
      <c r="FBO37" s="94"/>
      <c r="FBP37" s="94"/>
      <c r="FBQ37" s="94"/>
      <c r="FBR37" s="94"/>
      <c r="FBS37" s="94"/>
      <c r="FBT37" s="94"/>
      <c r="FBU37" s="94"/>
      <c r="FBV37" s="94"/>
      <c r="FBW37" s="94"/>
      <c r="FBX37" s="94"/>
      <c r="FBY37" s="94"/>
      <c r="FBZ37" s="94"/>
      <c r="FCA37" s="94"/>
      <c r="FCB37" s="94"/>
      <c r="FCC37" s="94"/>
      <c r="FCD37" s="94"/>
      <c r="FCE37" s="94"/>
      <c r="FCF37" s="94"/>
      <c r="FCG37" s="94"/>
      <c r="FCH37" s="94"/>
      <c r="FCI37" s="94"/>
      <c r="FCJ37" s="94"/>
      <c r="FCK37" s="94"/>
      <c r="FCL37" s="94"/>
      <c r="FCM37" s="94"/>
      <c r="FCN37" s="94"/>
      <c r="FCO37" s="94"/>
      <c r="FCP37" s="94"/>
      <c r="FCQ37" s="94"/>
      <c r="FCR37" s="94"/>
      <c r="FCS37" s="94"/>
      <c r="FCT37" s="94"/>
      <c r="FCU37" s="94"/>
      <c r="FCV37" s="94"/>
      <c r="FCW37" s="94"/>
      <c r="FCX37" s="94"/>
      <c r="FCY37" s="94"/>
      <c r="FCZ37" s="94"/>
      <c r="FDA37" s="94"/>
      <c r="FDB37" s="94"/>
      <c r="FDC37" s="94"/>
      <c r="FDD37" s="94"/>
      <c r="FDE37" s="94"/>
      <c r="FDF37" s="94"/>
      <c r="FDG37" s="94"/>
      <c r="FDH37" s="94"/>
      <c r="FDI37" s="94"/>
      <c r="FDJ37" s="94"/>
      <c r="FDK37" s="94"/>
      <c r="FDL37" s="94"/>
      <c r="FDM37" s="94"/>
      <c r="FDN37" s="94"/>
      <c r="FDO37" s="94"/>
      <c r="FDP37" s="94"/>
      <c r="FDQ37" s="94"/>
      <c r="FDR37" s="94"/>
      <c r="FDS37" s="94"/>
      <c r="FDT37" s="94"/>
      <c r="FDU37" s="94"/>
      <c r="FDV37" s="94"/>
      <c r="FDW37" s="94"/>
      <c r="FDX37" s="94"/>
      <c r="FDY37" s="94"/>
      <c r="FDZ37" s="94"/>
      <c r="FEA37" s="94"/>
      <c r="FEB37" s="94"/>
      <c r="FEC37" s="94"/>
      <c r="FED37" s="94"/>
      <c r="FEE37" s="94"/>
      <c r="FEF37" s="94"/>
      <c r="FEG37" s="94"/>
      <c r="FEH37" s="94"/>
      <c r="FEI37" s="94"/>
      <c r="FEJ37" s="94"/>
      <c r="FEK37" s="94"/>
      <c r="FEL37" s="94"/>
      <c r="FEM37" s="94"/>
      <c r="FEN37" s="94"/>
      <c r="FEO37" s="94"/>
      <c r="FEP37" s="94"/>
      <c r="FEQ37" s="94"/>
      <c r="FER37" s="94"/>
      <c r="FES37" s="94"/>
      <c r="FET37" s="94"/>
      <c r="FEU37" s="94"/>
      <c r="FEV37" s="94"/>
      <c r="FEW37" s="94"/>
      <c r="FEX37" s="94"/>
      <c r="FEY37" s="94"/>
      <c r="FEZ37" s="94"/>
      <c r="FFA37" s="94"/>
      <c r="FFB37" s="94"/>
      <c r="FFC37" s="94"/>
      <c r="FFD37" s="94"/>
      <c r="FFE37" s="94"/>
      <c r="FFF37" s="94"/>
      <c r="FFG37" s="94"/>
      <c r="FFH37" s="94"/>
      <c r="FFI37" s="94"/>
      <c r="FFJ37" s="94"/>
      <c r="FFK37" s="94"/>
      <c r="FFL37" s="94"/>
      <c r="FFM37" s="94"/>
      <c r="FFN37" s="94"/>
      <c r="FFO37" s="94"/>
      <c r="FFP37" s="94"/>
      <c r="FFQ37" s="94"/>
      <c r="FFR37" s="94"/>
      <c r="FFS37" s="94"/>
      <c r="FFT37" s="94"/>
      <c r="FFU37" s="94"/>
      <c r="FFV37" s="94"/>
      <c r="FFW37" s="94"/>
      <c r="FFX37" s="94"/>
      <c r="FFY37" s="94"/>
      <c r="FFZ37" s="94"/>
      <c r="FGA37" s="94"/>
      <c r="FGB37" s="94"/>
      <c r="FGC37" s="94"/>
      <c r="FGD37" s="94"/>
      <c r="FGE37" s="94"/>
      <c r="FGF37" s="94"/>
      <c r="FGG37" s="94"/>
      <c r="FGH37" s="94"/>
      <c r="FGI37" s="94"/>
      <c r="FGJ37" s="94"/>
      <c r="FGK37" s="94"/>
      <c r="FGL37" s="94"/>
      <c r="FGM37" s="94"/>
      <c r="FGN37" s="94"/>
      <c r="FGO37" s="94"/>
      <c r="FGP37" s="94"/>
      <c r="FGQ37" s="94"/>
      <c r="FGR37" s="94"/>
      <c r="FGS37" s="94"/>
      <c r="FGT37" s="94"/>
      <c r="FGU37" s="94"/>
      <c r="FGV37" s="94"/>
      <c r="FGW37" s="94"/>
      <c r="FGX37" s="94"/>
      <c r="FGY37" s="94"/>
      <c r="FGZ37" s="94"/>
      <c r="FHA37" s="94"/>
      <c r="FHB37" s="94"/>
      <c r="FHC37" s="94"/>
      <c r="FHD37" s="94"/>
      <c r="FHE37" s="94"/>
      <c r="FHF37" s="94"/>
      <c r="FHG37" s="94"/>
      <c r="FHH37" s="94"/>
      <c r="FHI37" s="94"/>
      <c r="FHJ37" s="94"/>
      <c r="FHK37" s="94"/>
      <c r="FHL37" s="94"/>
      <c r="FHM37" s="94"/>
      <c r="FHN37" s="94"/>
      <c r="FHO37" s="94"/>
      <c r="FHP37" s="94"/>
      <c r="FHQ37" s="94"/>
      <c r="FHR37" s="94"/>
      <c r="FHS37" s="94"/>
      <c r="FHT37" s="94"/>
      <c r="FHU37" s="94"/>
      <c r="FHV37" s="94"/>
      <c r="FHW37" s="94"/>
      <c r="FHX37" s="94"/>
      <c r="FHY37" s="94"/>
      <c r="FHZ37" s="94"/>
      <c r="FIA37" s="94"/>
      <c r="FIB37" s="94"/>
      <c r="FIC37" s="94"/>
      <c r="FID37" s="94"/>
      <c r="FIE37" s="94"/>
      <c r="FIF37" s="94"/>
      <c r="FIG37" s="94"/>
      <c r="FIH37" s="94"/>
      <c r="FII37" s="94"/>
      <c r="FIJ37" s="94"/>
      <c r="FIK37" s="94"/>
      <c r="FIL37" s="94"/>
      <c r="FIM37" s="94"/>
      <c r="FIN37" s="94"/>
      <c r="FIO37" s="94"/>
      <c r="FIP37" s="94"/>
      <c r="FIQ37" s="94"/>
      <c r="FIR37" s="94"/>
      <c r="FIS37" s="94"/>
      <c r="FIT37" s="94"/>
      <c r="FIU37" s="94"/>
      <c r="FIV37" s="94"/>
      <c r="FIW37" s="94"/>
      <c r="FIX37" s="94"/>
      <c r="FIY37" s="94"/>
      <c r="FIZ37" s="94"/>
      <c r="FJA37" s="94"/>
      <c r="FJB37" s="94"/>
      <c r="FJC37" s="94"/>
      <c r="FJD37" s="94"/>
      <c r="FJE37" s="94"/>
      <c r="FJF37" s="94"/>
      <c r="FJG37" s="94"/>
      <c r="FJH37" s="94"/>
      <c r="FJI37" s="94"/>
      <c r="FJJ37" s="94"/>
      <c r="FJK37" s="94"/>
      <c r="FJL37" s="94"/>
      <c r="FJM37" s="94"/>
      <c r="FJN37" s="94"/>
      <c r="FJO37" s="94"/>
      <c r="FJP37" s="94"/>
      <c r="FJQ37" s="94"/>
      <c r="FJR37" s="94"/>
      <c r="FJS37" s="94"/>
      <c r="FJT37" s="94"/>
      <c r="FJU37" s="94"/>
      <c r="FJV37" s="94"/>
      <c r="FJW37" s="94"/>
      <c r="FJX37" s="94"/>
      <c r="FJY37" s="94"/>
      <c r="FJZ37" s="94"/>
      <c r="FKA37" s="94"/>
      <c r="FKB37" s="94"/>
      <c r="FKC37" s="94"/>
      <c r="FKD37" s="94"/>
      <c r="FKE37" s="94"/>
      <c r="FKF37" s="94"/>
      <c r="FKG37" s="94"/>
      <c r="FKH37" s="94"/>
      <c r="FKI37" s="94"/>
      <c r="FKJ37" s="94"/>
      <c r="FKK37" s="94"/>
      <c r="FKL37" s="94"/>
      <c r="FKM37" s="94"/>
      <c r="FKN37" s="94"/>
      <c r="FKO37" s="94"/>
      <c r="FKP37" s="94"/>
      <c r="FKQ37" s="94"/>
      <c r="FKR37" s="94"/>
      <c r="FKS37" s="94"/>
      <c r="FKT37" s="94"/>
      <c r="FKU37" s="94"/>
      <c r="FKV37" s="94"/>
      <c r="FKW37" s="94"/>
      <c r="FKX37" s="94"/>
      <c r="FKY37" s="94"/>
      <c r="FKZ37" s="94"/>
      <c r="FLA37" s="94"/>
      <c r="FLB37" s="94"/>
      <c r="FLC37" s="94"/>
      <c r="FLD37" s="94"/>
      <c r="FLE37" s="94"/>
      <c r="FLF37" s="94"/>
      <c r="FLG37" s="94"/>
      <c r="FLH37" s="94"/>
      <c r="FLI37" s="94"/>
      <c r="FLJ37" s="94"/>
      <c r="FLK37" s="94"/>
      <c r="FLL37" s="94"/>
      <c r="FLM37" s="94"/>
      <c r="FLN37" s="94"/>
      <c r="FLO37" s="94"/>
      <c r="FLP37" s="94"/>
      <c r="FLQ37" s="94"/>
      <c r="FLR37" s="94"/>
      <c r="FLS37" s="94"/>
      <c r="FLT37" s="94"/>
      <c r="FLU37" s="94"/>
      <c r="FLV37" s="94"/>
      <c r="FLW37" s="94"/>
      <c r="FLX37" s="94"/>
      <c r="FLY37" s="94"/>
      <c r="FLZ37" s="94"/>
      <c r="FMA37" s="94"/>
      <c r="FMB37" s="94"/>
      <c r="FMC37" s="94"/>
      <c r="FMD37" s="94"/>
      <c r="FME37" s="94"/>
      <c r="FMF37" s="94"/>
      <c r="FMG37" s="94"/>
      <c r="FMH37" s="94"/>
      <c r="FMI37" s="94"/>
      <c r="FMJ37" s="94"/>
      <c r="FMK37" s="94"/>
      <c r="FML37" s="94"/>
      <c r="FMM37" s="94"/>
      <c r="FMN37" s="94"/>
      <c r="FMO37" s="94"/>
      <c r="FMP37" s="94"/>
      <c r="FMQ37" s="94"/>
      <c r="FMR37" s="94"/>
      <c r="FMS37" s="94"/>
      <c r="FMT37" s="94"/>
      <c r="FMU37" s="94"/>
      <c r="FMV37" s="94"/>
      <c r="FMW37" s="94"/>
      <c r="FMX37" s="94"/>
      <c r="FMY37" s="94"/>
      <c r="FMZ37" s="94"/>
      <c r="FNA37" s="94"/>
      <c r="FNB37" s="94"/>
      <c r="FNC37" s="94"/>
      <c r="FND37" s="94"/>
      <c r="FNE37" s="94"/>
      <c r="FNF37" s="94"/>
      <c r="FNG37" s="94"/>
      <c r="FNH37" s="94"/>
      <c r="FNI37" s="94"/>
      <c r="FNJ37" s="94"/>
      <c r="FNK37" s="94"/>
      <c r="FNL37" s="94"/>
      <c r="FNM37" s="94"/>
      <c r="FNN37" s="94"/>
      <c r="FNO37" s="94"/>
      <c r="FNP37" s="94"/>
      <c r="FNQ37" s="94"/>
      <c r="FNR37" s="94"/>
      <c r="FNS37" s="94"/>
      <c r="FNT37" s="94"/>
      <c r="FNU37" s="94"/>
      <c r="FNV37" s="94"/>
      <c r="FNW37" s="94"/>
      <c r="FNX37" s="94"/>
      <c r="FNY37" s="94"/>
      <c r="FNZ37" s="94"/>
      <c r="FOA37" s="94"/>
      <c r="FOB37" s="94"/>
      <c r="FOC37" s="94"/>
      <c r="FOD37" s="94"/>
      <c r="FOE37" s="94"/>
      <c r="FOF37" s="94"/>
      <c r="FOG37" s="94"/>
      <c r="FOH37" s="94"/>
      <c r="FOI37" s="94"/>
      <c r="FOJ37" s="94"/>
      <c r="FOK37" s="94"/>
      <c r="FOL37" s="94"/>
      <c r="FOM37" s="94"/>
      <c r="FON37" s="94"/>
      <c r="FOO37" s="94"/>
      <c r="FOP37" s="94"/>
      <c r="FOQ37" s="94"/>
      <c r="FOR37" s="94"/>
      <c r="FOS37" s="94"/>
      <c r="FOT37" s="94"/>
      <c r="FOU37" s="94"/>
      <c r="FOV37" s="94"/>
      <c r="FOW37" s="94"/>
      <c r="FOX37" s="94"/>
      <c r="FOY37" s="94"/>
      <c r="FOZ37" s="94"/>
      <c r="FPA37" s="94"/>
      <c r="FPB37" s="94"/>
      <c r="FPC37" s="94"/>
      <c r="FPD37" s="94"/>
      <c r="FPE37" s="94"/>
      <c r="FPF37" s="94"/>
      <c r="FPG37" s="94"/>
      <c r="FPH37" s="94"/>
      <c r="FPI37" s="94"/>
      <c r="FPJ37" s="94"/>
      <c r="FPK37" s="94"/>
      <c r="FPL37" s="94"/>
      <c r="FPM37" s="94"/>
      <c r="FPN37" s="94"/>
      <c r="FPO37" s="94"/>
      <c r="FPP37" s="94"/>
      <c r="FPQ37" s="94"/>
      <c r="FPR37" s="94"/>
      <c r="FPS37" s="94"/>
      <c r="FPT37" s="94"/>
      <c r="FPU37" s="94"/>
      <c r="FPV37" s="94"/>
      <c r="FPW37" s="94"/>
      <c r="FPX37" s="94"/>
      <c r="FPY37" s="94"/>
      <c r="FPZ37" s="94"/>
      <c r="FQA37" s="94"/>
      <c r="FQB37" s="94"/>
      <c r="FQC37" s="94"/>
      <c r="FQD37" s="94"/>
      <c r="FQE37" s="94"/>
      <c r="FQF37" s="94"/>
      <c r="FQG37" s="94"/>
      <c r="FQH37" s="94"/>
      <c r="FQI37" s="94"/>
      <c r="FQJ37" s="94"/>
      <c r="FQK37" s="94"/>
      <c r="FQL37" s="94"/>
      <c r="FQM37" s="94"/>
      <c r="FQN37" s="94"/>
      <c r="FQO37" s="94"/>
      <c r="FQP37" s="94"/>
      <c r="FQQ37" s="94"/>
      <c r="FQR37" s="94"/>
      <c r="FQS37" s="94"/>
      <c r="FQT37" s="94"/>
      <c r="FQU37" s="94"/>
      <c r="FQV37" s="94"/>
      <c r="FQW37" s="94"/>
      <c r="FQX37" s="94"/>
      <c r="FQY37" s="94"/>
      <c r="FQZ37" s="94"/>
      <c r="FRA37" s="94"/>
      <c r="FRB37" s="94"/>
      <c r="FRC37" s="94"/>
      <c r="FRD37" s="94"/>
      <c r="FRE37" s="94"/>
      <c r="FRF37" s="94"/>
      <c r="FRG37" s="94"/>
      <c r="FRH37" s="94"/>
      <c r="FRI37" s="94"/>
      <c r="FRJ37" s="94"/>
      <c r="FRK37" s="94"/>
      <c r="FRL37" s="94"/>
      <c r="FRM37" s="94"/>
      <c r="FRN37" s="94"/>
      <c r="FRO37" s="94"/>
      <c r="FRP37" s="94"/>
      <c r="FRQ37" s="94"/>
      <c r="FRR37" s="94"/>
      <c r="FRS37" s="94"/>
      <c r="FRT37" s="94"/>
      <c r="FRU37" s="94"/>
      <c r="FRV37" s="94"/>
      <c r="FRW37" s="94"/>
      <c r="FRX37" s="94"/>
      <c r="FRY37" s="94"/>
      <c r="FRZ37" s="94"/>
      <c r="FSA37" s="94"/>
      <c r="FSB37" s="94"/>
      <c r="FSC37" s="94"/>
      <c r="FSD37" s="94"/>
      <c r="FSE37" s="94"/>
      <c r="FSF37" s="94"/>
      <c r="FSG37" s="94"/>
      <c r="FSH37" s="94"/>
      <c r="FSI37" s="94"/>
      <c r="FSJ37" s="94"/>
      <c r="FSK37" s="94"/>
      <c r="FSL37" s="94"/>
      <c r="FSM37" s="94"/>
      <c r="FSN37" s="94"/>
      <c r="FSO37" s="94"/>
      <c r="FSP37" s="94"/>
      <c r="FSQ37" s="94"/>
      <c r="FSR37" s="94"/>
      <c r="FSS37" s="94"/>
      <c r="FST37" s="94"/>
      <c r="FSU37" s="94"/>
      <c r="FSV37" s="94"/>
      <c r="FSW37" s="94"/>
      <c r="FSX37" s="94"/>
      <c r="FSY37" s="94"/>
      <c r="FSZ37" s="94"/>
      <c r="FTA37" s="94"/>
      <c r="FTB37" s="94"/>
      <c r="FTC37" s="94"/>
      <c r="FTD37" s="94"/>
      <c r="FTE37" s="94"/>
      <c r="FTF37" s="94"/>
      <c r="FTG37" s="94"/>
      <c r="FTH37" s="94"/>
      <c r="FTI37" s="94"/>
      <c r="FTJ37" s="94"/>
      <c r="FTK37" s="94"/>
      <c r="FTL37" s="94"/>
      <c r="FTM37" s="94"/>
      <c r="FTN37" s="94"/>
      <c r="FTO37" s="94"/>
      <c r="FTP37" s="94"/>
      <c r="FTQ37" s="94"/>
      <c r="FTR37" s="94"/>
      <c r="FTS37" s="94"/>
      <c r="FTT37" s="94"/>
      <c r="FTU37" s="94"/>
      <c r="FTV37" s="94"/>
      <c r="FTW37" s="94"/>
      <c r="FTX37" s="94"/>
      <c r="FTY37" s="94"/>
      <c r="FTZ37" s="94"/>
      <c r="FUA37" s="94"/>
      <c r="FUB37" s="94"/>
      <c r="FUC37" s="94"/>
      <c r="FUD37" s="94"/>
      <c r="FUE37" s="94"/>
      <c r="FUF37" s="94"/>
      <c r="FUG37" s="94"/>
      <c r="FUH37" s="94"/>
      <c r="FUI37" s="94"/>
      <c r="FUJ37" s="94"/>
      <c r="FUK37" s="94"/>
      <c r="FUL37" s="94"/>
      <c r="FUM37" s="94"/>
      <c r="FUN37" s="94"/>
      <c r="FUO37" s="94"/>
      <c r="FUP37" s="94"/>
      <c r="FUQ37" s="94"/>
      <c r="FUR37" s="94"/>
      <c r="FUS37" s="94"/>
      <c r="FUT37" s="94"/>
      <c r="FUU37" s="94"/>
      <c r="FUV37" s="94"/>
      <c r="FUW37" s="94"/>
      <c r="FUX37" s="94"/>
      <c r="FUY37" s="94"/>
      <c r="FUZ37" s="94"/>
      <c r="FVA37" s="94"/>
      <c r="FVB37" s="94"/>
      <c r="FVC37" s="94"/>
      <c r="FVD37" s="94"/>
      <c r="FVE37" s="94"/>
      <c r="FVF37" s="94"/>
      <c r="FVG37" s="94"/>
      <c r="FVH37" s="94"/>
      <c r="FVI37" s="94"/>
      <c r="FVJ37" s="94"/>
      <c r="FVK37" s="94"/>
      <c r="FVL37" s="94"/>
      <c r="FVM37" s="94"/>
      <c r="FVN37" s="94"/>
      <c r="FVO37" s="94"/>
      <c r="FVP37" s="94"/>
      <c r="FVQ37" s="94"/>
      <c r="FVR37" s="94"/>
      <c r="FVS37" s="94"/>
      <c r="FVT37" s="94"/>
      <c r="FVU37" s="94"/>
      <c r="FVV37" s="94"/>
      <c r="FVW37" s="94"/>
      <c r="FVX37" s="94"/>
      <c r="FVY37" s="94"/>
      <c r="FVZ37" s="94"/>
      <c r="FWA37" s="94"/>
      <c r="FWB37" s="94"/>
      <c r="FWC37" s="94"/>
      <c r="FWD37" s="94"/>
      <c r="FWE37" s="94"/>
      <c r="FWF37" s="94"/>
      <c r="FWG37" s="94"/>
      <c r="FWH37" s="94"/>
      <c r="FWI37" s="94"/>
      <c r="FWJ37" s="94"/>
      <c r="FWK37" s="94"/>
      <c r="FWL37" s="94"/>
      <c r="FWM37" s="94"/>
      <c r="FWN37" s="94"/>
      <c r="FWO37" s="94"/>
      <c r="FWP37" s="94"/>
      <c r="FWQ37" s="94"/>
      <c r="FWR37" s="94"/>
      <c r="FWS37" s="94"/>
      <c r="FWT37" s="94"/>
      <c r="FWU37" s="94"/>
      <c r="FWV37" s="94"/>
      <c r="FWW37" s="94"/>
      <c r="FWX37" s="94"/>
      <c r="FWY37" s="94"/>
      <c r="FWZ37" s="94"/>
      <c r="FXA37" s="94"/>
      <c r="FXB37" s="94"/>
      <c r="FXC37" s="94"/>
      <c r="FXD37" s="94"/>
      <c r="FXE37" s="94"/>
      <c r="FXF37" s="94"/>
      <c r="FXG37" s="94"/>
      <c r="FXH37" s="94"/>
      <c r="FXI37" s="94"/>
      <c r="FXJ37" s="94"/>
      <c r="FXK37" s="94"/>
      <c r="FXL37" s="94"/>
      <c r="FXM37" s="94"/>
      <c r="FXN37" s="94"/>
      <c r="FXO37" s="94"/>
      <c r="FXP37" s="94"/>
      <c r="FXQ37" s="94"/>
      <c r="FXR37" s="94"/>
      <c r="FXS37" s="94"/>
      <c r="FXT37" s="94"/>
      <c r="FXU37" s="94"/>
      <c r="FXV37" s="94"/>
      <c r="FXW37" s="94"/>
      <c r="FXX37" s="94"/>
      <c r="FXY37" s="94"/>
      <c r="FXZ37" s="94"/>
      <c r="FYA37" s="94"/>
      <c r="FYB37" s="94"/>
      <c r="FYC37" s="94"/>
      <c r="FYD37" s="94"/>
      <c r="FYE37" s="94"/>
      <c r="FYF37" s="94"/>
      <c r="FYG37" s="94"/>
      <c r="FYH37" s="94"/>
      <c r="FYI37" s="94"/>
      <c r="FYJ37" s="94"/>
      <c r="FYK37" s="94"/>
      <c r="FYL37" s="94"/>
      <c r="FYM37" s="94"/>
      <c r="FYN37" s="94"/>
      <c r="FYO37" s="94"/>
      <c r="FYP37" s="94"/>
      <c r="FYQ37" s="94"/>
      <c r="FYR37" s="94"/>
      <c r="FYS37" s="94"/>
      <c r="FYT37" s="94"/>
      <c r="FYU37" s="94"/>
      <c r="FYV37" s="94"/>
      <c r="FYW37" s="94"/>
      <c r="FYX37" s="94"/>
      <c r="FYY37" s="94"/>
      <c r="FYZ37" s="94"/>
      <c r="FZA37" s="94"/>
      <c r="FZB37" s="94"/>
      <c r="FZC37" s="94"/>
      <c r="FZD37" s="94"/>
      <c r="FZE37" s="94"/>
      <c r="FZF37" s="94"/>
      <c r="FZG37" s="94"/>
      <c r="FZH37" s="94"/>
      <c r="FZI37" s="94"/>
      <c r="FZJ37" s="94"/>
      <c r="FZK37" s="94"/>
      <c r="FZL37" s="94"/>
      <c r="FZM37" s="94"/>
      <c r="FZN37" s="94"/>
      <c r="FZO37" s="94"/>
      <c r="FZP37" s="94"/>
      <c r="FZQ37" s="94"/>
      <c r="FZR37" s="94"/>
      <c r="FZS37" s="94"/>
      <c r="FZT37" s="94"/>
      <c r="FZU37" s="94"/>
      <c r="FZV37" s="94"/>
      <c r="FZW37" s="94"/>
      <c r="FZX37" s="94"/>
      <c r="FZY37" s="94"/>
      <c r="FZZ37" s="94"/>
      <c r="GAA37" s="94"/>
      <c r="GAB37" s="94"/>
      <c r="GAC37" s="94"/>
      <c r="GAD37" s="94"/>
      <c r="GAE37" s="94"/>
      <c r="GAF37" s="94"/>
      <c r="GAG37" s="94"/>
      <c r="GAH37" s="94"/>
      <c r="GAI37" s="94"/>
      <c r="GAJ37" s="94"/>
      <c r="GAK37" s="94"/>
      <c r="GAL37" s="94"/>
      <c r="GAM37" s="94"/>
      <c r="GAN37" s="94"/>
      <c r="GAO37" s="94"/>
      <c r="GAP37" s="94"/>
      <c r="GAQ37" s="94"/>
      <c r="GAR37" s="94"/>
      <c r="GAS37" s="94"/>
      <c r="GAT37" s="94"/>
      <c r="GAU37" s="94"/>
      <c r="GAV37" s="94"/>
      <c r="GAW37" s="94"/>
      <c r="GAX37" s="94"/>
      <c r="GAY37" s="94"/>
      <c r="GAZ37" s="94"/>
      <c r="GBA37" s="94"/>
      <c r="GBB37" s="94"/>
      <c r="GBC37" s="94"/>
      <c r="GBD37" s="94"/>
      <c r="GBE37" s="94"/>
      <c r="GBF37" s="94"/>
      <c r="GBG37" s="94"/>
      <c r="GBH37" s="94"/>
      <c r="GBI37" s="94"/>
      <c r="GBJ37" s="94"/>
      <c r="GBK37" s="94"/>
      <c r="GBL37" s="94"/>
      <c r="GBM37" s="94"/>
      <c r="GBN37" s="94"/>
      <c r="GBO37" s="94"/>
      <c r="GBP37" s="94"/>
      <c r="GBQ37" s="94"/>
      <c r="GBR37" s="94"/>
      <c r="GBS37" s="94"/>
      <c r="GBT37" s="94"/>
      <c r="GBU37" s="94"/>
      <c r="GBV37" s="94"/>
      <c r="GBW37" s="94"/>
      <c r="GBX37" s="94"/>
      <c r="GBY37" s="94"/>
      <c r="GBZ37" s="94"/>
      <c r="GCA37" s="94"/>
      <c r="GCB37" s="94"/>
      <c r="GCC37" s="94"/>
      <c r="GCD37" s="94"/>
      <c r="GCE37" s="94"/>
      <c r="GCF37" s="94"/>
      <c r="GCG37" s="94"/>
      <c r="GCH37" s="94"/>
      <c r="GCI37" s="94"/>
      <c r="GCJ37" s="94"/>
      <c r="GCK37" s="94"/>
      <c r="GCL37" s="94"/>
      <c r="GCM37" s="94"/>
      <c r="GCN37" s="94"/>
      <c r="GCO37" s="94"/>
      <c r="GCP37" s="94"/>
      <c r="GCQ37" s="94"/>
      <c r="GCR37" s="94"/>
      <c r="GCS37" s="94"/>
      <c r="GCT37" s="94"/>
      <c r="GCU37" s="94"/>
      <c r="GCV37" s="94"/>
      <c r="GCW37" s="94"/>
      <c r="GCX37" s="94"/>
      <c r="GCY37" s="94"/>
      <c r="GCZ37" s="94"/>
      <c r="GDA37" s="94"/>
      <c r="GDB37" s="94"/>
      <c r="GDC37" s="94"/>
      <c r="GDD37" s="94"/>
      <c r="GDE37" s="94"/>
      <c r="GDF37" s="94"/>
      <c r="GDG37" s="94"/>
      <c r="GDH37" s="94"/>
      <c r="GDI37" s="94"/>
      <c r="GDJ37" s="94"/>
      <c r="GDK37" s="94"/>
      <c r="GDL37" s="94"/>
      <c r="GDM37" s="94"/>
      <c r="GDN37" s="94"/>
      <c r="GDO37" s="94"/>
      <c r="GDP37" s="94"/>
      <c r="GDQ37" s="94"/>
      <c r="GDR37" s="94"/>
      <c r="GDS37" s="94"/>
      <c r="GDT37" s="94"/>
      <c r="GDU37" s="94"/>
      <c r="GDV37" s="94"/>
      <c r="GDW37" s="94"/>
      <c r="GDX37" s="94"/>
      <c r="GDY37" s="94"/>
      <c r="GDZ37" s="94"/>
      <c r="GEA37" s="94"/>
      <c r="GEB37" s="94"/>
      <c r="GEC37" s="94"/>
      <c r="GED37" s="94"/>
      <c r="GEE37" s="94"/>
      <c r="GEF37" s="94"/>
      <c r="GEG37" s="94"/>
      <c r="GEH37" s="94"/>
      <c r="GEI37" s="94"/>
      <c r="GEJ37" s="94"/>
      <c r="GEK37" s="94"/>
      <c r="GEL37" s="94"/>
      <c r="GEM37" s="94"/>
      <c r="GEN37" s="94"/>
      <c r="GEO37" s="94"/>
      <c r="GEP37" s="94"/>
      <c r="GEQ37" s="94"/>
      <c r="GER37" s="94"/>
      <c r="GES37" s="94"/>
      <c r="GET37" s="94"/>
      <c r="GEU37" s="94"/>
      <c r="GEV37" s="94"/>
      <c r="GEW37" s="94"/>
      <c r="GEX37" s="94"/>
      <c r="GEY37" s="94"/>
      <c r="GEZ37" s="94"/>
      <c r="GFA37" s="94"/>
      <c r="GFB37" s="94"/>
      <c r="GFC37" s="94"/>
      <c r="GFD37" s="94"/>
      <c r="GFE37" s="94"/>
      <c r="GFF37" s="94"/>
      <c r="GFG37" s="94"/>
      <c r="GFH37" s="94"/>
      <c r="GFI37" s="94"/>
      <c r="GFJ37" s="94"/>
      <c r="GFK37" s="94"/>
      <c r="GFL37" s="94"/>
      <c r="GFM37" s="94"/>
      <c r="GFN37" s="94"/>
      <c r="GFO37" s="94"/>
      <c r="GFP37" s="94"/>
      <c r="GFQ37" s="94"/>
      <c r="GFR37" s="94"/>
      <c r="GFS37" s="94"/>
      <c r="GFT37" s="94"/>
      <c r="GFU37" s="94"/>
      <c r="GFV37" s="94"/>
      <c r="GFW37" s="94"/>
      <c r="GFX37" s="94"/>
      <c r="GFY37" s="94"/>
      <c r="GFZ37" s="94"/>
      <c r="GGA37" s="94"/>
      <c r="GGB37" s="94"/>
      <c r="GGC37" s="94"/>
      <c r="GGD37" s="94"/>
      <c r="GGE37" s="94"/>
      <c r="GGF37" s="94"/>
      <c r="GGG37" s="94"/>
      <c r="GGH37" s="94"/>
      <c r="GGI37" s="94"/>
      <c r="GGJ37" s="94"/>
      <c r="GGK37" s="94"/>
      <c r="GGL37" s="94"/>
      <c r="GGM37" s="94"/>
      <c r="GGN37" s="94"/>
      <c r="GGO37" s="94"/>
      <c r="GGP37" s="94"/>
      <c r="GGQ37" s="94"/>
      <c r="GGR37" s="94"/>
      <c r="GGS37" s="94"/>
      <c r="GGT37" s="94"/>
      <c r="GGU37" s="94"/>
      <c r="GGV37" s="94"/>
      <c r="GGW37" s="94"/>
      <c r="GGX37" s="94"/>
      <c r="GGY37" s="94"/>
      <c r="GGZ37" s="94"/>
      <c r="GHA37" s="94"/>
      <c r="GHB37" s="94"/>
      <c r="GHC37" s="94"/>
      <c r="GHD37" s="94"/>
      <c r="GHE37" s="94"/>
      <c r="GHF37" s="94"/>
      <c r="GHG37" s="94"/>
      <c r="GHH37" s="94"/>
      <c r="GHI37" s="94"/>
      <c r="GHJ37" s="94"/>
      <c r="GHK37" s="94"/>
      <c r="GHL37" s="94"/>
      <c r="GHM37" s="94"/>
      <c r="GHN37" s="94"/>
      <c r="GHO37" s="94"/>
      <c r="GHP37" s="94"/>
      <c r="GHQ37" s="94"/>
      <c r="GHR37" s="94"/>
      <c r="GHS37" s="94"/>
      <c r="GHT37" s="94"/>
      <c r="GHU37" s="94"/>
      <c r="GHV37" s="94"/>
      <c r="GHW37" s="94"/>
      <c r="GHX37" s="94"/>
      <c r="GHY37" s="94"/>
      <c r="GHZ37" s="94"/>
      <c r="GIA37" s="94"/>
      <c r="GIB37" s="94"/>
      <c r="GIC37" s="94"/>
      <c r="GID37" s="94"/>
      <c r="GIE37" s="94"/>
      <c r="GIF37" s="94"/>
      <c r="GIG37" s="94"/>
      <c r="GIH37" s="94"/>
      <c r="GII37" s="94"/>
      <c r="GIJ37" s="94"/>
      <c r="GIK37" s="94"/>
      <c r="GIL37" s="94"/>
      <c r="GIM37" s="94"/>
      <c r="GIN37" s="94"/>
      <c r="GIO37" s="94"/>
      <c r="GIP37" s="94"/>
      <c r="GIQ37" s="94"/>
      <c r="GIR37" s="94"/>
      <c r="GIS37" s="94"/>
      <c r="GIT37" s="94"/>
      <c r="GIU37" s="94"/>
      <c r="GIV37" s="94"/>
      <c r="GIW37" s="94"/>
      <c r="GIX37" s="94"/>
      <c r="GIY37" s="94"/>
      <c r="GIZ37" s="94"/>
      <c r="GJA37" s="94"/>
      <c r="GJB37" s="94"/>
      <c r="GJC37" s="94"/>
      <c r="GJD37" s="94"/>
      <c r="GJE37" s="94"/>
      <c r="GJF37" s="94"/>
      <c r="GJG37" s="94"/>
      <c r="GJH37" s="94"/>
      <c r="GJI37" s="94"/>
      <c r="GJJ37" s="94"/>
      <c r="GJK37" s="94"/>
      <c r="GJL37" s="94"/>
      <c r="GJM37" s="94"/>
      <c r="GJN37" s="94"/>
      <c r="GJO37" s="94"/>
      <c r="GJP37" s="94"/>
      <c r="GJQ37" s="94"/>
      <c r="GJR37" s="94"/>
      <c r="GJS37" s="94"/>
      <c r="GJT37" s="94"/>
      <c r="GJU37" s="94"/>
      <c r="GJV37" s="94"/>
      <c r="GJW37" s="94"/>
      <c r="GJX37" s="94"/>
      <c r="GJY37" s="94"/>
      <c r="GJZ37" s="94"/>
      <c r="GKA37" s="94"/>
      <c r="GKB37" s="94"/>
      <c r="GKC37" s="94"/>
      <c r="GKD37" s="94"/>
      <c r="GKE37" s="94"/>
      <c r="GKF37" s="94"/>
      <c r="GKG37" s="94"/>
      <c r="GKH37" s="94"/>
      <c r="GKI37" s="94"/>
      <c r="GKJ37" s="94"/>
      <c r="GKK37" s="94"/>
      <c r="GKL37" s="94"/>
      <c r="GKM37" s="94"/>
      <c r="GKN37" s="94"/>
      <c r="GKO37" s="94"/>
      <c r="GKP37" s="94"/>
      <c r="GKQ37" s="94"/>
      <c r="GKR37" s="94"/>
      <c r="GKS37" s="94"/>
      <c r="GKT37" s="94"/>
      <c r="GKU37" s="94"/>
      <c r="GKV37" s="94"/>
      <c r="GKW37" s="94"/>
      <c r="GKX37" s="94"/>
      <c r="GKY37" s="94"/>
      <c r="GKZ37" s="94"/>
      <c r="GLA37" s="94"/>
      <c r="GLB37" s="94"/>
      <c r="GLC37" s="94"/>
      <c r="GLD37" s="94"/>
      <c r="GLE37" s="94"/>
      <c r="GLF37" s="94"/>
      <c r="GLG37" s="94"/>
      <c r="GLH37" s="94"/>
      <c r="GLI37" s="94"/>
      <c r="GLJ37" s="94"/>
      <c r="GLK37" s="94"/>
      <c r="GLL37" s="94"/>
      <c r="GLM37" s="94"/>
      <c r="GLN37" s="94"/>
      <c r="GLO37" s="94"/>
      <c r="GLP37" s="94"/>
      <c r="GLQ37" s="94"/>
      <c r="GLR37" s="94"/>
      <c r="GLS37" s="94"/>
      <c r="GLT37" s="94"/>
      <c r="GLU37" s="94"/>
      <c r="GLV37" s="94"/>
      <c r="GLW37" s="94"/>
      <c r="GLX37" s="94"/>
      <c r="GLY37" s="94"/>
      <c r="GLZ37" s="94"/>
      <c r="GMA37" s="94"/>
      <c r="GMB37" s="94"/>
      <c r="GMC37" s="94"/>
      <c r="GMD37" s="94"/>
      <c r="GME37" s="94"/>
      <c r="GMF37" s="94"/>
      <c r="GMG37" s="94"/>
      <c r="GMH37" s="94"/>
      <c r="GMI37" s="94"/>
      <c r="GMJ37" s="94"/>
      <c r="GMK37" s="94"/>
      <c r="GML37" s="94"/>
      <c r="GMM37" s="94"/>
      <c r="GMN37" s="94"/>
      <c r="GMO37" s="94"/>
      <c r="GMP37" s="94"/>
      <c r="GMQ37" s="94"/>
      <c r="GMR37" s="94"/>
      <c r="GMS37" s="94"/>
      <c r="GMT37" s="94"/>
      <c r="GMU37" s="94"/>
      <c r="GMV37" s="94"/>
      <c r="GMW37" s="94"/>
      <c r="GMX37" s="94"/>
      <c r="GMY37" s="94"/>
      <c r="GMZ37" s="94"/>
      <c r="GNA37" s="94"/>
      <c r="GNB37" s="94"/>
      <c r="GNC37" s="94"/>
      <c r="GND37" s="94"/>
      <c r="GNE37" s="94"/>
      <c r="GNF37" s="94"/>
      <c r="GNG37" s="94"/>
      <c r="GNH37" s="94"/>
      <c r="GNI37" s="94"/>
      <c r="GNJ37" s="94"/>
      <c r="GNK37" s="94"/>
      <c r="GNL37" s="94"/>
      <c r="GNM37" s="94"/>
      <c r="GNN37" s="94"/>
      <c r="GNO37" s="94"/>
      <c r="GNP37" s="94"/>
      <c r="GNQ37" s="94"/>
      <c r="GNR37" s="94"/>
      <c r="GNS37" s="94"/>
      <c r="GNT37" s="94"/>
      <c r="GNU37" s="94"/>
      <c r="GNV37" s="94"/>
      <c r="GNW37" s="94"/>
      <c r="GNX37" s="94"/>
      <c r="GNY37" s="94"/>
      <c r="GNZ37" s="94"/>
      <c r="GOA37" s="94"/>
      <c r="GOB37" s="94"/>
      <c r="GOC37" s="94"/>
      <c r="GOD37" s="94"/>
      <c r="GOE37" s="94"/>
      <c r="GOF37" s="94"/>
      <c r="GOG37" s="94"/>
      <c r="GOH37" s="94"/>
      <c r="GOI37" s="94"/>
      <c r="GOJ37" s="94"/>
      <c r="GOK37" s="94"/>
      <c r="GOL37" s="94"/>
      <c r="GOM37" s="94"/>
      <c r="GON37" s="94"/>
      <c r="GOO37" s="94"/>
      <c r="GOP37" s="94"/>
      <c r="GOQ37" s="94"/>
      <c r="GOR37" s="94"/>
      <c r="GOS37" s="94"/>
      <c r="GOT37" s="94"/>
      <c r="GOU37" s="94"/>
      <c r="GOV37" s="94"/>
      <c r="GOW37" s="94"/>
      <c r="GOX37" s="94"/>
      <c r="GOY37" s="94"/>
      <c r="GOZ37" s="94"/>
      <c r="GPA37" s="94"/>
      <c r="GPB37" s="94"/>
      <c r="GPC37" s="94"/>
      <c r="GPD37" s="94"/>
      <c r="GPE37" s="94"/>
      <c r="GPF37" s="94"/>
      <c r="GPG37" s="94"/>
      <c r="GPH37" s="94"/>
      <c r="GPI37" s="94"/>
      <c r="GPJ37" s="94"/>
      <c r="GPK37" s="94"/>
      <c r="GPL37" s="94"/>
      <c r="GPM37" s="94"/>
      <c r="GPN37" s="94"/>
      <c r="GPO37" s="94"/>
      <c r="GPP37" s="94"/>
      <c r="GPQ37" s="94"/>
      <c r="GPR37" s="94"/>
      <c r="GPS37" s="94"/>
      <c r="GPT37" s="94"/>
      <c r="GPU37" s="94"/>
      <c r="GPV37" s="94"/>
      <c r="GPW37" s="94"/>
      <c r="GPX37" s="94"/>
      <c r="GPY37" s="94"/>
      <c r="GPZ37" s="94"/>
      <c r="GQA37" s="94"/>
      <c r="GQB37" s="94"/>
      <c r="GQC37" s="94"/>
      <c r="GQD37" s="94"/>
      <c r="GQE37" s="94"/>
      <c r="GQF37" s="94"/>
      <c r="GQG37" s="94"/>
      <c r="GQH37" s="94"/>
      <c r="GQI37" s="94"/>
      <c r="GQJ37" s="94"/>
      <c r="GQK37" s="94"/>
      <c r="GQL37" s="94"/>
      <c r="GQM37" s="94"/>
      <c r="GQN37" s="94"/>
      <c r="GQO37" s="94"/>
      <c r="GQP37" s="94"/>
      <c r="GQQ37" s="94"/>
      <c r="GQR37" s="94"/>
      <c r="GQS37" s="94"/>
      <c r="GQT37" s="94"/>
      <c r="GQU37" s="94"/>
      <c r="GQV37" s="94"/>
      <c r="GQW37" s="94"/>
      <c r="GQX37" s="94"/>
      <c r="GQY37" s="94"/>
      <c r="GQZ37" s="94"/>
      <c r="GRA37" s="94"/>
      <c r="GRB37" s="94"/>
      <c r="GRC37" s="94"/>
      <c r="GRD37" s="94"/>
      <c r="GRE37" s="94"/>
      <c r="GRF37" s="94"/>
      <c r="GRG37" s="94"/>
      <c r="GRH37" s="94"/>
      <c r="GRI37" s="94"/>
      <c r="GRJ37" s="94"/>
      <c r="GRK37" s="94"/>
      <c r="GRL37" s="94"/>
      <c r="GRM37" s="94"/>
      <c r="GRN37" s="94"/>
      <c r="GRO37" s="94"/>
      <c r="GRP37" s="94"/>
      <c r="GRQ37" s="94"/>
      <c r="GRR37" s="94"/>
      <c r="GRS37" s="94"/>
      <c r="GRT37" s="94"/>
      <c r="GRU37" s="94"/>
      <c r="GRV37" s="94"/>
      <c r="GRW37" s="94"/>
      <c r="GRX37" s="94"/>
      <c r="GRY37" s="94"/>
      <c r="GRZ37" s="94"/>
      <c r="GSA37" s="94"/>
      <c r="GSB37" s="94"/>
      <c r="GSC37" s="94"/>
      <c r="GSD37" s="94"/>
      <c r="GSE37" s="94"/>
      <c r="GSF37" s="94"/>
      <c r="GSG37" s="94"/>
      <c r="GSH37" s="94"/>
      <c r="GSI37" s="94"/>
      <c r="GSJ37" s="94"/>
      <c r="GSK37" s="94"/>
      <c r="GSL37" s="94"/>
      <c r="GSM37" s="94"/>
      <c r="GSN37" s="94"/>
      <c r="GSO37" s="94"/>
      <c r="GSP37" s="94"/>
      <c r="GSQ37" s="94"/>
      <c r="GSR37" s="94"/>
      <c r="GSS37" s="94"/>
      <c r="GST37" s="94"/>
      <c r="GSU37" s="94"/>
      <c r="GSV37" s="94"/>
      <c r="GSW37" s="94"/>
      <c r="GSX37" s="94"/>
      <c r="GSY37" s="94"/>
      <c r="GSZ37" s="94"/>
      <c r="GTA37" s="94"/>
      <c r="GTB37" s="94"/>
      <c r="GTC37" s="94"/>
      <c r="GTD37" s="94"/>
      <c r="GTE37" s="94"/>
      <c r="GTF37" s="94"/>
      <c r="GTG37" s="94"/>
      <c r="GTH37" s="94"/>
      <c r="GTI37" s="94"/>
      <c r="GTJ37" s="94"/>
      <c r="GTK37" s="94"/>
      <c r="GTL37" s="94"/>
      <c r="GTM37" s="94"/>
      <c r="GTN37" s="94"/>
      <c r="GTO37" s="94"/>
      <c r="GTP37" s="94"/>
      <c r="GTQ37" s="94"/>
      <c r="GTR37" s="94"/>
      <c r="GTS37" s="94"/>
      <c r="GTT37" s="94"/>
      <c r="GTU37" s="94"/>
      <c r="GTV37" s="94"/>
      <c r="GTW37" s="94"/>
      <c r="GTX37" s="94"/>
      <c r="GTY37" s="94"/>
      <c r="GTZ37" s="94"/>
      <c r="GUA37" s="94"/>
      <c r="GUB37" s="94"/>
      <c r="GUC37" s="94"/>
      <c r="GUD37" s="94"/>
      <c r="GUE37" s="94"/>
      <c r="GUF37" s="94"/>
      <c r="GUG37" s="94"/>
      <c r="GUH37" s="94"/>
      <c r="GUI37" s="94"/>
      <c r="GUJ37" s="94"/>
      <c r="GUK37" s="94"/>
      <c r="GUL37" s="94"/>
      <c r="GUM37" s="94"/>
      <c r="GUN37" s="94"/>
      <c r="GUO37" s="94"/>
      <c r="GUP37" s="94"/>
      <c r="GUQ37" s="94"/>
      <c r="GUR37" s="94"/>
      <c r="GUS37" s="94"/>
      <c r="GUT37" s="94"/>
      <c r="GUU37" s="94"/>
      <c r="GUV37" s="94"/>
      <c r="GUW37" s="94"/>
      <c r="GUX37" s="94"/>
      <c r="GUY37" s="94"/>
      <c r="GUZ37" s="94"/>
      <c r="GVA37" s="94"/>
      <c r="GVB37" s="94"/>
      <c r="GVC37" s="94"/>
      <c r="GVD37" s="94"/>
      <c r="GVE37" s="94"/>
      <c r="GVF37" s="94"/>
      <c r="GVG37" s="94"/>
      <c r="GVH37" s="94"/>
      <c r="GVI37" s="94"/>
      <c r="GVJ37" s="94"/>
      <c r="GVK37" s="94"/>
      <c r="GVL37" s="94"/>
      <c r="GVM37" s="94"/>
      <c r="GVN37" s="94"/>
      <c r="GVO37" s="94"/>
      <c r="GVP37" s="94"/>
      <c r="GVQ37" s="94"/>
      <c r="GVR37" s="94"/>
      <c r="GVS37" s="94"/>
      <c r="GVT37" s="94"/>
      <c r="GVU37" s="94"/>
      <c r="GVV37" s="94"/>
      <c r="GVW37" s="94"/>
      <c r="GVX37" s="94"/>
      <c r="GVY37" s="94"/>
      <c r="GVZ37" s="94"/>
      <c r="GWA37" s="94"/>
      <c r="GWB37" s="94"/>
      <c r="GWC37" s="94"/>
      <c r="GWD37" s="94"/>
      <c r="GWE37" s="94"/>
      <c r="GWF37" s="94"/>
      <c r="GWG37" s="94"/>
      <c r="GWH37" s="94"/>
      <c r="GWI37" s="94"/>
      <c r="GWJ37" s="94"/>
      <c r="GWK37" s="94"/>
      <c r="GWL37" s="94"/>
      <c r="GWM37" s="94"/>
      <c r="GWN37" s="94"/>
      <c r="GWO37" s="94"/>
      <c r="GWP37" s="94"/>
      <c r="GWQ37" s="94"/>
      <c r="GWR37" s="94"/>
      <c r="GWS37" s="94"/>
      <c r="GWT37" s="94"/>
      <c r="GWU37" s="94"/>
      <c r="GWV37" s="94"/>
      <c r="GWW37" s="94"/>
      <c r="GWX37" s="94"/>
      <c r="GWY37" s="94"/>
      <c r="GWZ37" s="94"/>
      <c r="GXA37" s="94"/>
      <c r="GXB37" s="94"/>
      <c r="GXC37" s="94"/>
      <c r="GXD37" s="94"/>
      <c r="GXE37" s="94"/>
      <c r="GXF37" s="94"/>
      <c r="GXG37" s="94"/>
      <c r="GXH37" s="94"/>
      <c r="GXI37" s="94"/>
      <c r="GXJ37" s="94"/>
      <c r="GXK37" s="94"/>
      <c r="GXL37" s="94"/>
      <c r="GXM37" s="94"/>
      <c r="GXN37" s="94"/>
      <c r="GXO37" s="94"/>
      <c r="GXP37" s="94"/>
      <c r="GXQ37" s="94"/>
      <c r="GXR37" s="94"/>
      <c r="GXS37" s="94"/>
      <c r="GXT37" s="94"/>
      <c r="GXU37" s="94"/>
      <c r="GXV37" s="94"/>
      <c r="GXW37" s="94"/>
      <c r="GXX37" s="94"/>
      <c r="GXY37" s="94"/>
      <c r="GXZ37" s="94"/>
      <c r="GYA37" s="94"/>
      <c r="GYB37" s="94"/>
      <c r="GYC37" s="94"/>
      <c r="GYD37" s="94"/>
      <c r="GYE37" s="94"/>
      <c r="GYF37" s="94"/>
      <c r="GYG37" s="94"/>
      <c r="GYH37" s="94"/>
      <c r="GYI37" s="94"/>
      <c r="GYJ37" s="94"/>
      <c r="GYK37" s="94"/>
      <c r="GYL37" s="94"/>
      <c r="GYM37" s="94"/>
      <c r="GYN37" s="94"/>
      <c r="GYO37" s="94"/>
      <c r="GYP37" s="94"/>
      <c r="GYQ37" s="94"/>
      <c r="GYR37" s="94"/>
      <c r="GYS37" s="94"/>
      <c r="GYT37" s="94"/>
      <c r="GYU37" s="94"/>
      <c r="GYV37" s="94"/>
      <c r="GYW37" s="94"/>
      <c r="GYX37" s="94"/>
      <c r="GYY37" s="94"/>
      <c r="GYZ37" s="94"/>
      <c r="GZA37" s="94"/>
      <c r="GZB37" s="94"/>
      <c r="GZC37" s="94"/>
      <c r="GZD37" s="94"/>
      <c r="GZE37" s="94"/>
      <c r="GZF37" s="94"/>
      <c r="GZG37" s="94"/>
      <c r="GZH37" s="94"/>
      <c r="GZI37" s="94"/>
      <c r="GZJ37" s="94"/>
      <c r="GZK37" s="94"/>
      <c r="GZL37" s="94"/>
      <c r="GZM37" s="94"/>
      <c r="GZN37" s="94"/>
      <c r="GZO37" s="94"/>
      <c r="GZP37" s="94"/>
      <c r="GZQ37" s="94"/>
      <c r="GZR37" s="94"/>
      <c r="GZS37" s="94"/>
      <c r="GZT37" s="94"/>
      <c r="GZU37" s="94"/>
      <c r="GZV37" s="94"/>
      <c r="GZW37" s="94"/>
      <c r="GZX37" s="94"/>
      <c r="GZY37" s="94"/>
      <c r="GZZ37" s="94"/>
      <c r="HAA37" s="94"/>
      <c r="HAB37" s="94"/>
      <c r="HAC37" s="94"/>
      <c r="HAD37" s="94"/>
      <c r="HAE37" s="94"/>
      <c r="HAF37" s="94"/>
      <c r="HAG37" s="94"/>
      <c r="HAH37" s="94"/>
      <c r="HAI37" s="94"/>
      <c r="HAJ37" s="94"/>
      <c r="HAK37" s="94"/>
      <c r="HAL37" s="94"/>
      <c r="HAM37" s="94"/>
      <c r="HAN37" s="94"/>
      <c r="HAO37" s="94"/>
      <c r="HAP37" s="94"/>
      <c r="HAQ37" s="94"/>
      <c r="HAR37" s="94"/>
      <c r="HAS37" s="94"/>
      <c r="HAT37" s="94"/>
      <c r="HAU37" s="94"/>
      <c r="HAV37" s="94"/>
      <c r="HAW37" s="94"/>
      <c r="HAX37" s="94"/>
      <c r="HAY37" s="94"/>
      <c r="HAZ37" s="94"/>
      <c r="HBA37" s="94"/>
      <c r="HBB37" s="94"/>
      <c r="HBC37" s="94"/>
      <c r="HBD37" s="94"/>
      <c r="HBE37" s="94"/>
      <c r="HBF37" s="94"/>
      <c r="HBG37" s="94"/>
      <c r="HBH37" s="94"/>
      <c r="HBI37" s="94"/>
      <c r="HBJ37" s="94"/>
      <c r="HBK37" s="94"/>
      <c r="HBL37" s="94"/>
      <c r="HBM37" s="94"/>
      <c r="HBN37" s="94"/>
      <c r="HBO37" s="94"/>
      <c r="HBP37" s="94"/>
      <c r="HBQ37" s="94"/>
      <c r="HBR37" s="94"/>
      <c r="HBS37" s="94"/>
      <c r="HBT37" s="94"/>
      <c r="HBU37" s="94"/>
      <c r="HBV37" s="94"/>
      <c r="HBW37" s="94"/>
      <c r="HBX37" s="94"/>
      <c r="HBY37" s="94"/>
      <c r="HBZ37" s="94"/>
      <c r="HCA37" s="94"/>
      <c r="HCB37" s="94"/>
      <c r="HCC37" s="94"/>
      <c r="HCD37" s="94"/>
      <c r="HCE37" s="94"/>
      <c r="HCF37" s="94"/>
      <c r="HCG37" s="94"/>
      <c r="HCH37" s="94"/>
      <c r="HCI37" s="94"/>
      <c r="HCJ37" s="94"/>
      <c r="HCK37" s="94"/>
      <c r="HCL37" s="94"/>
      <c r="HCM37" s="94"/>
      <c r="HCN37" s="94"/>
      <c r="HCO37" s="94"/>
      <c r="HCP37" s="94"/>
      <c r="HCQ37" s="94"/>
      <c r="HCR37" s="94"/>
      <c r="HCS37" s="94"/>
      <c r="HCT37" s="94"/>
      <c r="HCU37" s="94"/>
      <c r="HCV37" s="94"/>
      <c r="HCW37" s="94"/>
      <c r="HCX37" s="94"/>
      <c r="HCY37" s="94"/>
      <c r="HCZ37" s="94"/>
      <c r="HDA37" s="94"/>
      <c r="HDB37" s="94"/>
      <c r="HDC37" s="94"/>
      <c r="HDD37" s="94"/>
      <c r="HDE37" s="94"/>
      <c r="HDF37" s="94"/>
      <c r="HDG37" s="94"/>
      <c r="HDH37" s="94"/>
      <c r="HDI37" s="94"/>
      <c r="HDJ37" s="94"/>
      <c r="HDK37" s="94"/>
      <c r="HDL37" s="94"/>
      <c r="HDM37" s="94"/>
      <c r="HDN37" s="94"/>
      <c r="HDO37" s="94"/>
      <c r="HDP37" s="94"/>
      <c r="HDQ37" s="94"/>
      <c r="HDR37" s="94"/>
      <c r="HDS37" s="94"/>
      <c r="HDT37" s="94"/>
      <c r="HDU37" s="94"/>
      <c r="HDV37" s="94"/>
      <c r="HDW37" s="94"/>
      <c r="HDX37" s="94"/>
      <c r="HDY37" s="94"/>
      <c r="HDZ37" s="94"/>
      <c r="HEA37" s="94"/>
      <c r="HEB37" s="94"/>
      <c r="HEC37" s="94"/>
      <c r="HED37" s="94"/>
      <c r="HEE37" s="94"/>
      <c r="HEF37" s="94"/>
      <c r="HEG37" s="94"/>
      <c r="HEH37" s="94"/>
      <c r="HEI37" s="94"/>
      <c r="HEJ37" s="94"/>
      <c r="HEK37" s="94"/>
      <c r="HEL37" s="94"/>
      <c r="HEM37" s="94"/>
      <c r="HEN37" s="94"/>
      <c r="HEO37" s="94"/>
      <c r="HEP37" s="94"/>
      <c r="HEQ37" s="94"/>
      <c r="HER37" s="94"/>
      <c r="HES37" s="94"/>
      <c r="HET37" s="94"/>
      <c r="HEU37" s="94"/>
      <c r="HEV37" s="94"/>
      <c r="HEW37" s="94"/>
      <c r="HEX37" s="94"/>
      <c r="HEY37" s="94"/>
      <c r="HEZ37" s="94"/>
      <c r="HFA37" s="94"/>
      <c r="HFB37" s="94"/>
      <c r="HFC37" s="94"/>
      <c r="HFD37" s="94"/>
      <c r="HFE37" s="94"/>
      <c r="HFF37" s="94"/>
      <c r="HFG37" s="94"/>
      <c r="HFH37" s="94"/>
      <c r="HFI37" s="94"/>
      <c r="HFJ37" s="94"/>
      <c r="HFK37" s="94"/>
      <c r="HFL37" s="94"/>
      <c r="HFM37" s="94"/>
      <c r="HFN37" s="94"/>
      <c r="HFO37" s="94"/>
      <c r="HFP37" s="94"/>
      <c r="HFQ37" s="94"/>
      <c r="HFR37" s="94"/>
      <c r="HFS37" s="94"/>
      <c r="HFT37" s="94"/>
      <c r="HFU37" s="94"/>
      <c r="HFV37" s="94"/>
      <c r="HFW37" s="94"/>
      <c r="HFX37" s="94"/>
      <c r="HFY37" s="94"/>
      <c r="HFZ37" s="94"/>
      <c r="HGA37" s="94"/>
      <c r="HGB37" s="94"/>
      <c r="HGC37" s="94"/>
      <c r="HGD37" s="94"/>
      <c r="HGE37" s="94"/>
      <c r="HGF37" s="94"/>
      <c r="HGG37" s="94"/>
      <c r="HGH37" s="94"/>
      <c r="HGI37" s="94"/>
      <c r="HGJ37" s="94"/>
      <c r="HGK37" s="94"/>
      <c r="HGL37" s="94"/>
      <c r="HGM37" s="94"/>
      <c r="HGN37" s="94"/>
      <c r="HGO37" s="94"/>
      <c r="HGP37" s="94"/>
      <c r="HGQ37" s="94"/>
      <c r="HGR37" s="94"/>
      <c r="HGS37" s="94"/>
      <c r="HGT37" s="94"/>
      <c r="HGU37" s="94"/>
      <c r="HGV37" s="94"/>
      <c r="HGW37" s="94"/>
      <c r="HGX37" s="94"/>
      <c r="HGY37" s="94"/>
      <c r="HGZ37" s="94"/>
      <c r="HHA37" s="94"/>
      <c r="HHB37" s="94"/>
      <c r="HHC37" s="94"/>
      <c r="HHD37" s="94"/>
      <c r="HHE37" s="94"/>
      <c r="HHF37" s="94"/>
      <c r="HHG37" s="94"/>
      <c r="HHH37" s="94"/>
      <c r="HHI37" s="94"/>
      <c r="HHJ37" s="94"/>
      <c r="HHK37" s="94"/>
      <c r="HHL37" s="94"/>
      <c r="HHM37" s="94"/>
      <c r="HHN37" s="94"/>
      <c r="HHO37" s="94"/>
      <c r="HHP37" s="94"/>
      <c r="HHQ37" s="94"/>
      <c r="HHR37" s="94"/>
      <c r="HHS37" s="94"/>
      <c r="HHT37" s="94"/>
      <c r="HHU37" s="94"/>
      <c r="HHV37" s="94"/>
      <c r="HHW37" s="94"/>
      <c r="HHX37" s="94"/>
      <c r="HHY37" s="94"/>
      <c r="HHZ37" s="94"/>
      <c r="HIA37" s="94"/>
      <c r="HIB37" s="94"/>
      <c r="HIC37" s="94"/>
      <c r="HID37" s="94"/>
      <c r="HIE37" s="94"/>
      <c r="HIF37" s="94"/>
      <c r="HIG37" s="94"/>
      <c r="HIH37" s="94"/>
      <c r="HII37" s="94"/>
      <c r="HIJ37" s="94"/>
      <c r="HIK37" s="94"/>
      <c r="HIL37" s="94"/>
      <c r="HIM37" s="94"/>
      <c r="HIN37" s="94"/>
      <c r="HIO37" s="94"/>
      <c r="HIP37" s="94"/>
      <c r="HIQ37" s="94"/>
      <c r="HIR37" s="94"/>
      <c r="HIS37" s="94"/>
      <c r="HIT37" s="94"/>
      <c r="HIU37" s="94"/>
      <c r="HIV37" s="94"/>
      <c r="HIW37" s="94"/>
      <c r="HIX37" s="94"/>
      <c r="HIY37" s="94"/>
      <c r="HIZ37" s="94"/>
      <c r="HJA37" s="94"/>
      <c r="HJB37" s="94"/>
      <c r="HJC37" s="94"/>
      <c r="HJD37" s="94"/>
      <c r="HJE37" s="94"/>
      <c r="HJF37" s="94"/>
      <c r="HJG37" s="94"/>
      <c r="HJH37" s="94"/>
      <c r="HJI37" s="94"/>
      <c r="HJJ37" s="94"/>
      <c r="HJK37" s="94"/>
      <c r="HJL37" s="94"/>
      <c r="HJM37" s="94"/>
      <c r="HJN37" s="94"/>
      <c r="HJO37" s="94"/>
      <c r="HJP37" s="94"/>
      <c r="HJQ37" s="94"/>
      <c r="HJR37" s="94"/>
      <c r="HJS37" s="94"/>
      <c r="HJT37" s="94"/>
      <c r="HJU37" s="94"/>
      <c r="HJV37" s="94"/>
      <c r="HJW37" s="94"/>
      <c r="HJX37" s="94"/>
      <c r="HJY37" s="94"/>
      <c r="HJZ37" s="94"/>
      <c r="HKA37" s="94"/>
      <c r="HKB37" s="94"/>
      <c r="HKC37" s="94"/>
      <c r="HKD37" s="94"/>
      <c r="HKE37" s="94"/>
      <c r="HKF37" s="94"/>
      <c r="HKG37" s="94"/>
      <c r="HKH37" s="94"/>
      <c r="HKI37" s="94"/>
      <c r="HKJ37" s="94"/>
      <c r="HKK37" s="94"/>
      <c r="HKL37" s="94"/>
      <c r="HKM37" s="94"/>
      <c r="HKN37" s="94"/>
      <c r="HKO37" s="94"/>
      <c r="HKP37" s="94"/>
      <c r="HKQ37" s="94"/>
      <c r="HKR37" s="94"/>
      <c r="HKS37" s="94"/>
      <c r="HKT37" s="94"/>
      <c r="HKU37" s="94"/>
      <c r="HKV37" s="94"/>
      <c r="HKW37" s="94"/>
      <c r="HKX37" s="94"/>
      <c r="HKY37" s="94"/>
      <c r="HKZ37" s="94"/>
      <c r="HLA37" s="94"/>
      <c r="HLB37" s="94"/>
      <c r="HLC37" s="94"/>
      <c r="HLD37" s="94"/>
      <c r="HLE37" s="94"/>
      <c r="HLF37" s="94"/>
      <c r="HLG37" s="94"/>
      <c r="HLH37" s="94"/>
      <c r="HLI37" s="94"/>
      <c r="HLJ37" s="94"/>
      <c r="HLK37" s="94"/>
      <c r="HLL37" s="94"/>
      <c r="HLM37" s="94"/>
      <c r="HLN37" s="94"/>
      <c r="HLO37" s="94"/>
      <c r="HLP37" s="94"/>
      <c r="HLQ37" s="94"/>
      <c r="HLR37" s="94"/>
      <c r="HLS37" s="94"/>
      <c r="HLT37" s="94"/>
      <c r="HLU37" s="94"/>
      <c r="HLV37" s="94"/>
      <c r="HLW37" s="94"/>
      <c r="HLX37" s="94"/>
      <c r="HLY37" s="94"/>
      <c r="HLZ37" s="94"/>
      <c r="HMA37" s="94"/>
      <c r="HMB37" s="94"/>
      <c r="HMC37" s="94"/>
      <c r="HMD37" s="94"/>
      <c r="HME37" s="94"/>
      <c r="HMF37" s="94"/>
      <c r="HMG37" s="94"/>
      <c r="HMH37" s="94"/>
      <c r="HMI37" s="94"/>
      <c r="HMJ37" s="94"/>
      <c r="HMK37" s="94"/>
      <c r="HML37" s="94"/>
      <c r="HMM37" s="94"/>
      <c r="HMN37" s="94"/>
      <c r="HMO37" s="94"/>
      <c r="HMP37" s="94"/>
      <c r="HMQ37" s="94"/>
      <c r="HMR37" s="94"/>
      <c r="HMS37" s="94"/>
      <c r="HMT37" s="94"/>
      <c r="HMU37" s="94"/>
      <c r="HMV37" s="94"/>
      <c r="HMW37" s="94"/>
      <c r="HMX37" s="94"/>
      <c r="HMY37" s="94"/>
      <c r="HMZ37" s="94"/>
      <c r="HNA37" s="94"/>
      <c r="HNB37" s="94"/>
      <c r="HNC37" s="94"/>
      <c r="HND37" s="94"/>
      <c r="HNE37" s="94"/>
      <c r="HNF37" s="94"/>
      <c r="HNG37" s="94"/>
      <c r="HNH37" s="94"/>
      <c r="HNI37" s="94"/>
      <c r="HNJ37" s="94"/>
      <c r="HNK37" s="94"/>
      <c r="HNL37" s="94"/>
      <c r="HNM37" s="94"/>
      <c r="HNN37" s="94"/>
      <c r="HNO37" s="94"/>
      <c r="HNP37" s="94"/>
      <c r="HNQ37" s="94"/>
      <c r="HNR37" s="94"/>
      <c r="HNS37" s="94"/>
      <c r="HNT37" s="94"/>
      <c r="HNU37" s="94"/>
      <c r="HNV37" s="94"/>
      <c r="HNW37" s="94"/>
      <c r="HNX37" s="94"/>
      <c r="HNY37" s="94"/>
      <c r="HNZ37" s="94"/>
      <c r="HOA37" s="94"/>
      <c r="HOB37" s="94"/>
      <c r="HOC37" s="94"/>
      <c r="HOD37" s="94"/>
      <c r="HOE37" s="94"/>
      <c r="HOF37" s="94"/>
      <c r="HOG37" s="94"/>
      <c r="HOH37" s="94"/>
      <c r="HOI37" s="94"/>
      <c r="HOJ37" s="94"/>
      <c r="HOK37" s="94"/>
      <c r="HOL37" s="94"/>
      <c r="HOM37" s="94"/>
      <c r="HON37" s="94"/>
      <c r="HOO37" s="94"/>
      <c r="HOP37" s="94"/>
      <c r="HOQ37" s="94"/>
      <c r="HOR37" s="94"/>
      <c r="HOS37" s="94"/>
      <c r="HOT37" s="94"/>
      <c r="HOU37" s="94"/>
      <c r="HOV37" s="94"/>
      <c r="HOW37" s="94"/>
      <c r="HOX37" s="94"/>
      <c r="HOY37" s="94"/>
      <c r="HOZ37" s="94"/>
      <c r="HPA37" s="94"/>
      <c r="HPB37" s="94"/>
      <c r="HPC37" s="94"/>
      <c r="HPD37" s="94"/>
      <c r="HPE37" s="94"/>
      <c r="HPF37" s="94"/>
      <c r="HPG37" s="94"/>
      <c r="HPH37" s="94"/>
      <c r="HPI37" s="94"/>
      <c r="HPJ37" s="94"/>
      <c r="HPK37" s="94"/>
      <c r="HPL37" s="94"/>
      <c r="HPM37" s="94"/>
      <c r="HPN37" s="94"/>
      <c r="HPO37" s="94"/>
      <c r="HPP37" s="94"/>
      <c r="HPQ37" s="94"/>
      <c r="HPR37" s="94"/>
      <c r="HPS37" s="94"/>
      <c r="HPT37" s="94"/>
      <c r="HPU37" s="94"/>
      <c r="HPV37" s="94"/>
      <c r="HPW37" s="94"/>
      <c r="HPX37" s="94"/>
      <c r="HPY37" s="94"/>
      <c r="HPZ37" s="94"/>
      <c r="HQA37" s="94"/>
      <c r="HQB37" s="94"/>
      <c r="HQC37" s="94"/>
      <c r="HQD37" s="94"/>
      <c r="HQE37" s="94"/>
      <c r="HQF37" s="94"/>
      <c r="HQG37" s="94"/>
      <c r="HQH37" s="94"/>
      <c r="HQI37" s="94"/>
      <c r="HQJ37" s="94"/>
      <c r="HQK37" s="94"/>
      <c r="HQL37" s="94"/>
      <c r="HQM37" s="94"/>
      <c r="HQN37" s="94"/>
      <c r="HQO37" s="94"/>
      <c r="HQP37" s="94"/>
      <c r="HQQ37" s="94"/>
      <c r="HQR37" s="94"/>
      <c r="HQS37" s="94"/>
      <c r="HQT37" s="94"/>
      <c r="HQU37" s="94"/>
      <c r="HQV37" s="94"/>
      <c r="HQW37" s="94"/>
      <c r="HQX37" s="94"/>
      <c r="HQY37" s="94"/>
      <c r="HQZ37" s="94"/>
      <c r="HRA37" s="94"/>
      <c r="HRB37" s="94"/>
      <c r="HRC37" s="94"/>
      <c r="HRD37" s="94"/>
      <c r="HRE37" s="94"/>
      <c r="HRF37" s="94"/>
      <c r="HRG37" s="94"/>
      <c r="HRH37" s="94"/>
      <c r="HRI37" s="94"/>
      <c r="HRJ37" s="94"/>
      <c r="HRK37" s="94"/>
      <c r="HRL37" s="94"/>
      <c r="HRM37" s="94"/>
      <c r="HRN37" s="94"/>
      <c r="HRO37" s="94"/>
      <c r="HRP37" s="94"/>
      <c r="HRQ37" s="94"/>
      <c r="HRR37" s="94"/>
      <c r="HRS37" s="94"/>
      <c r="HRT37" s="94"/>
      <c r="HRU37" s="94"/>
      <c r="HRV37" s="94"/>
      <c r="HRW37" s="94"/>
      <c r="HRX37" s="94"/>
      <c r="HRY37" s="94"/>
      <c r="HRZ37" s="94"/>
      <c r="HSA37" s="94"/>
      <c r="HSB37" s="94"/>
      <c r="HSC37" s="94"/>
      <c r="HSD37" s="94"/>
      <c r="HSE37" s="94"/>
      <c r="HSF37" s="94"/>
      <c r="HSG37" s="94"/>
      <c r="HSH37" s="94"/>
      <c r="HSI37" s="94"/>
      <c r="HSJ37" s="94"/>
      <c r="HSK37" s="94"/>
      <c r="HSL37" s="94"/>
      <c r="HSM37" s="94"/>
      <c r="HSN37" s="94"/>
      <c r="HSO37" s="94"/>
      <c r="HSP37" s="94"/>
      <c r="HSQ37" s="94"/>
      <c r="HSR37" s="94"/>
      <c r="HSS37" s="94"/>
      <c r="HST37" s="94"/>
      <c r="HSU37" s="94"/>
      <c r="HSV37" s="94"/>
      <c r="HSW37" s="94"/>
      <c r="HSX37" s="94"/>
      <c r="HSY37" s="94"/>
      <c r="HSZ37" s="94"/>
      <c r="HTA37" s="94"/>
      <c r="HTB37" s="94"/>
      <c r="HTC37" s="94"/>
      <c r="HTD37" s="94"/>
      <c r="HTE37" s="94"/>
      <c r="HTF37" s="94"/>
      <c r="HTG37" s="94"/>
      <c r="HTH37" s="94"/>
      <c r="HTI37" s="94"/>
      <c r="HTJ37" s="94"/>
      <c r="HTK37" s="94"/>
      <c r="HTL37" s="94"/>
      <c r="HTM37" s="94"/>
      <c r="HTN37" s="94"/>
      <c r="HTO37" s="94"/>
      <c r="HTP37" s="94"/>
      <c r="HTQ37" s="94"/>
      <c r="HTR37" s="94"/>
      <c r="HTS37" s="94"/>
      <c r="HTT37" s="94"/>
      <c r="HTU37" s="94"/>
      <c r="HTV37" s="94"/>
      <c r="HTW37" s="94"/>
      <c r="HTX37" s="94"/>
      <c r="HTY37" s="94"/>
      <c r="HTZ37" s="94"/>
      <c r="HUA37" s="94"/>
      <c r="HUB37" s="94"/>
      <c r="HUC37" s="94"/>
      <c r="HUD37" s="94"/>
      <c r="HUE37" s="94"/>
      <c r="HUF37" s="94"/>
      <c r="HUG37" s="94"/>
      <c r="HUH37" s="94"/>
      <c r="HUI37" s="94"/>
      <c r="HUJ37" s="94"/>
      <c r="HUK37" s="94"/>
      <c r="HUL37" s="94"/>
      <c r="HUM37" s="94"/>
      <c r="HUN37" s="94"/>
      <c r="HUO37" s="94"/>
      <c r="HUP37" s="94"/>
      <c r="HUQ37" s="94"/>
      <c r="HUR37" s="94"/>
      <c r="HUS37" s="94"/>
      <c r="HUT37" s="94"/>
      <c r="HUU37" s="94"/>
      <c r="HUV37" s="94"/>
      <c r="HUW37" s="94"/>
      <c r="HUX37" s="94"/>
      <c r="HUY37" s="94"/>
      <c r="HUZ37" s="94"/>
      <c r="HVA37" s="94"/>
      <c r="HVB37" s="94"/>
      <c r="HVC37" s="94"/>
      <c r="HVD37" s="94"/>
      <c r="HVE37" s="94"/>
      <c r="HVF37" s="94"/>
      <c r="HVG37" s="94"/>
      <c r="HVH37" s="94"/>
      <c r="HVI37" s="94"/>
      <c r="HVJ37" s="94"/>
      <c r="HVK37" s="94"/>
      <c r="HVL37" s="94"/>
      <c r="HVM37" s="94"/>
      <c r="HVN37" s="94"/>
      <c r="HVO37" s="94"/>
      <c r="HVP37" s="94"/>
      <c r="HVQ37" s="94"/>
      <c r="HVR37" s="94"/>
      <c r="HVS37" s="94"/>
      <c r="HVT37" s="94"/>
      <c r="HVU37" s="94"/>
      <c r="HVV37" s="94"/>
      <c r="HVW37" s="94"/>
      <c r="HVX37" s="94"/>
      <c r="HVY37" s="94"/>
      <c r="HVZ37" s="94"/>
      <c r="HWA37" s="94"/>
      <c r="HWB37" s="94"/>
      <c r="HWC37" s="94"/>
      <c r="HWD37" s="94"/>
      <c r="HWE37" s="94"/>
      <c r="HWF37" s="94"/>
      <c r="HWG37" s="94"/>
      <c r="HWH37" s="94"/>
      <c r="HWI37" s="94"/>
      <c r="HWJ37" s="94"/>
      <c r="HWK37" s="94"/>
      <c r="HWL37" s="94"/>
      <c r="HWM37" s="94"/>
      <c r="HWN37" s="94"/>
      <c r="HWO37" s="94"/>
      <c r="HWP37" s="94"/>
      <c r="HWQ37" s="94"/>
      <c r="HWR37" s="94"/>
      <c r="HWS37" s="94"/>
      <c r="HWT37" s="94"/>
      <c r="HWU37" s="94"/>
      <c r="HWV37" s="94"/>
      <c r="HWW37" s="94"/>
      <c r="HWX37" s="94"/>
      <c r="HWY37" s="94"/>
      <c r="HWZ37" s="94"/>
      <c r="HXA37" s="94"/>
      <c r="HXB37" s="94"/>
      <c r="HXC37" s="94"/>
      <c r="HXD37" s="94"/>
      <c r="HXE37" s="94"/>
      <c r="HXF37" s="94"/>
      <c r="HXG37" s="94"/>
      <c r="HXH37" s="94"/>
      <c r="HXI37" s="94"/>
      <c r="HXJ37" s="94"/>
      <c r="HXK37" s="94"/>
      <c r="HXL37" s="94"/>
      <c r="HXM37" s="94"/>
      <c r="HXN37" s="94"/>
      <c r="HXO37" s="94"/>
      <c r="HXP37" s="94"/>
      <c r="HXQ37" s="94"/>
      <c r="HXR37" s="94"/>
      <c r="HXS37" s="94"/>
      <c r="HXT37" s="94"/>
      <c r="HXU37" s="94"/>
      <c r="HXV37" s="94"/>
      <c r="HXW37" s="94"/>
      <c r="HXX37" s="94"/>
      <c r="HXY37" s="94"/>
      <c r="HXZ37" s="94"/>
      <c r="HYA37" s="94"/>
      <c r="HYB37" s="94"/>
      <c r="HYC37" s="94"/>
      <c r="HYD37" s="94"/>
      <c r="HYE37" s="94"/>
      <c r="HYF37" s="94"/>
      <c r="HYG37" s="94"/>
      <c r="HYH37" s="94"/>
      <c r="HYI37" s="94"/>
      <c r="HYJ37" s="94"/>
      <c r="HYK37" s="94"/>
      <c r="HYL37" s="94"/>
      <c r="HYM37" s="94"/>
      <c r="HYN37" s="94"/>
      <c r="HYO37" s="94"/>
      <c r="HYP37" s="94"/>
      <c r="HYQ37" s="94"/>
      <c r="HYR37" s="94"/>
      <c r="HYS37" s="94"/>
      <c r="HYT37" s="94"/>
      <c r="HYU37" s="94"/>
      <c r="HYV37" s="94"/>
      <c r="HYW37" s="94"/>
      <c r="HYX37" s="94"/>
      <c r="HYY37" s="94"/>
      <c r="HYZ37" s="94"/>
      <c r="HZA37" s="94"/>
      <c r="HZB37" s="94"/>
      <c r="HZC37" s="94"/>
      <c r="HZD37" s="94"/>
      <c r="HZE37" s="94"/>
      <c r="HZF37" s="94"/>
      <c r="HZG37" s="94"/>
      <c r="HZH37" s="94"/>
      <c r="HZI37" s="94"/>
      <c r="HZJ37" s="94"/>
      <c r="HZK37" s="94"/>
      <c r="HZL37" s="94"/>
      <c r="HZM37" s="94"/>
      <c r="HZN37" s="94"/>
      <c r="HZO37" s="94"/>
      <c r="HZP37" s="94"/>
      <c r="HZQ37" s="94"/>
      <c r="HZR37" s="94"/>
      <c r="HZS37" s="94"/>
      <c r="HZT37" s="94"/>
      <c r="HZU37" s="94"/>
      <c r="HZV37" s="94"/>
      <c r="HZW37" s="94"/>
      <c r="HZX37" s="94"/>
      <c r="HZY37" s="94"/>
      <c r="HZZ37" s="94"/>
      <c r="IAA37" s="94"/>
      <c r="IAB37" s="94"/>
      <c r="IAC37" s="94"/>
      <c r="IAD37" s="94"/>
      <c r="IAE37" s="94"/>
      <c r="IAF37" s="94"/>
      <c r="IAG37" s="94"/>
      <c r="IAH37" s="94"/>
      <c r="IAI37" s="94"/>
      <c r="IAJ37" s="94"/>
      <c r="IAK37" s="94"/>
      <c r="IAL37" s="94"/>
      <c r="IAM37" s="94"/>
      <c r="IAN37" s="94"/>
      <c r="IAO37" s="94"/>
      <c r="IAP37" s="94"/>
      <c r="IAQ37" s="94"/>
      <c r="IAR37" s="94"/>
      <c r="IAS37" s="94"/>
      <c r="IAT37" s="94"/>
      <c r="IAU37" s="94"/>
      <c r="IAV37" s="94"/>
      <c r="IAW37" s="94"/>
      <c r="IAX37" s="94"/>
      <c r="IAY37" s="94"/>
      <c r="IAZ37" s="94"/>
      <c r="IBA37" s="94"/>
      <c r="IBB37" s="94"/>
      <c r="IBC37" s="94"/>
      <c r="IBD37" s="94"/>
      <c r="IBE37" s="94"/>
      <c r="IBF37" s="94"/>
      <c r="IBG37" s="94"/>
      <c r="IBH37" s="94"/>
      <c r="IBI37" s="94"/>
      <c r="IBJ37" s="94"/>
      <c r="IBK37" s="94"/>
      <c r="IBL37" s="94"/>
      <c r="IBM37" s="94"/>
      <c r="IBN37" s="94"/>
      <c r="IBO37" s="94"/>
      <c r="IBP37" s="94"/>
      <c r="IBQ37" s="94"/>
      <c r="IBR37" s="94"/>
      <c r="IBS37" s="94"/>
      <c r="IBT37" s="94"/>
      <c r="IBU37" s="94"/>
      <c r="IBV37" s="94"/>
      <c r="IBW37" s="94"/>
      <c r="IBX37" s="94"/>
      <c r="IBY37" s="94"/>
      <c r="IBZ37" s="94"/>
      <c r="ICA37" s="94"/>
      <c r="ICB37" s="94"/>
      <c r="ICC37" s="94"/>
      <c r="ICD37" s="94"/>
      <c r="ICE37" s="94"/>
      <c r="ICF37" s="94"/>
      <c r="ICG37" s="94"/>
      <c r="ICH37" s="94"/>
      <c r="ICI37" s="94"/>
      <c r="ICJ37" s="94"/>
      <c r="ICK37" s="94"/>
      <c r="ICL37" s="94"/>
      <c r="ICM37" s="94"/>
      <c r="ICN37" s="94"/>
      <c r="ICO37" s="94"/>
      <c r="ICP37" s="94"/>
      <c r="ICQ37" s="94"/>
      <c r="ICR37" s="94"/>
      <c r="ICS37" s="94"/>
      <c r="ICT37" s="94"/>
      <c r="ICU37" s="94"/>
      <c r="ICV37" s="94"/>
      <c r="ICW37" s="94"/>
      <c r="ICX37" s="94"/>
      <c r="ICY37" s="94"/>
      <c r="ICZ37" s="94"/>
      <c r="IDA37" s="94"/>
      <c r="IDB37" s="94"/>
      <c r="IDC37" s="94"/>
      <c r="IDD37" s="94"/>
      <c r="IDE37" s="94"/>
      <c r="IDF37" s="94"/>
      <c r="IDG37" s="94"/>
      <c r="IDH37" s="94"/>
      <c r="IDI37" s="94"/>
      <c r="IDJ37" s="94"/>
      <c r="IDK37" s="94"/>
      <c r="IDL37" s="94"/>
      <c r="IDM37" s="94"/>
      <c r="IDN37" s="94"/>
      <c r="IDO37" s="94"/>
      <c r="IDP37" s="94"/>
      <c r="IDQ37" s="94"/>
      <c r="IDR37" s="94"/>
      <c r="IDS37" s="94"/>
      <c r="IDT37" s="94"/>
      <c r="IDU37" s="94"/>
      <c r="IDV37" s="94"/>
      <c r="IDW37" s="94"/>
      <c r="IDX37" s="94"/>
      <c r="IDY37" s="94"/>
      <c r="IDZ37" s="94"/>
      <c r="IEA37" s="94"/>
      <c r="IEB37" s="94"/>
      <c r="IEC37" s="94"/>
      <c r="IED37" s="94"/>
      <c r="IEE37" s="94"/>
      <c r="IEF37" s="94"/>
      <c r="IEG37" s="94"/>
      <c r="IEH37" s="94"/>
      <c r="IEI37" s="94"/>
      <c r="IEJ37" s="94"/>
      <c r="IEK37" s="94"/>
      <c r="IEL37" s="94"/>
      <c r="IEM37" s="94"/>
      <c r="IEN37" s="94"/>
      <c r="IEO37" s="94"/>
      <c r="IEP37" s="94"/>
      <c r="IEQ37" s="94"/>
      <c r="IER37" s="94"/>
      <c r="IES37" s="94"/>
      <c r="IET37" s="94"/>
      <c r="IEU37" s="94"/>
      <c r="IEV37" s="94"/>
      <c r="IEW37" s="94"/>
      <c r="IEX37" s="94"/>
      <c r="IEY37" s="94"/>
      <c r="IEZ37" s="94"/>
      <c r="IFA37" s="94"/>
      <c r="IFB37" s="94"/>
      <c r="IFC37" s="94"/>
      <c r="IFD37" s="94"/>
      <c r="IFE37" s="94"/>
      <c r="IFF37" s="94"/>
      <c r="IFG37" s="94"/>
      <c r="IFH37" s="94"/>
      <c r="IFI37" s="94"/>
      <c r="IFJ37" s="94"/>
      <c r="IFK37" s="94"/>
      <c r="IFL37" s="94"/>
      <c r="IFM37" s="94"/>
      <c r="IFN37" s="94"/>
      <c r="IFO37" s="94"/>
      <c r="IFP37" s="94"/>
      <c r="IFQ37" s="94"/>
      <c r="IFR37" s="94"/>
      <c r="IFS37" s="94"/>
      <c r="IFT37" s="94"/>
      <c r="IFU37" s="94"/>
      <c r="IFV37" s="94"/>
      <c r="IFW37" s="94"/>
      <c r="IFX37" s="94"/>
      <c r="IFY37" s="94"/>
      <c r="IFZ37" s="94"/>
      <c r="IGA37" s="94"/>
      <c r="IGB37" s="94"/>
      <c r="IGC37" s="94"/>
      <c r="IGD37" s="94"/>
      <c r="IGE37" s="94"/>
      <c r="IGF37" s="94"/>
      <c r="IGG37" s="94"/>
      <c r="IGH37" s="94"/>
      <c r="IGI37" s="94"/>
      <c r="IGJ37" s="94"/>
      <c r="IGK37" s="94"/>
      <c r="IGL37" s="94"/>
      <c r="IGM37" s="94"/>
      <c r="IGN37" s="94"/>
      <c r="IGO37" s="94"/>
      <c r="IGP37" s="94"/>
      <c r="IGQ37" s="94"/>
      <c r="IGR37" s="94"/>
      <c r="IGS37" s="94"/>
      <c r="IGT37" s="94"/>
      <c r="IGU37" s="94"/>
      <c r="IGV37" s="94"/>
      <c r="IGW37" s="94"/>
      <c r="IGX37" s="94"/>
      <c r="IGY37" s="94"/>
      <c r="IGZ37" s="94"/>
      <c r="IHA37" s="94"/>
      <c r="IHB37" s="94"/>
      <c r="IHC37" s="94"/>
      <c r="IHD37" s="94"/>
      <c r="IHE37" s="94"/>
      <c r="IHF37" s="94"/>
      <c r="IHG37" s="94"/>
      <c r="IHH37" s="94"/>
      <c r="IHI37" s="94"/>
      <c r="IHJ37" s="94"/>
      <c r="IHK37" s="94"/>
      <c r="IHL37" s="94"/>
      <c r="IHM37" s="94"/>
      <c r="IHN37" s="94"/>
      <c r="IHO37" s="94"/>
      <c r="IHP37" s="94"/>
      <c r="IHQ37" s="94"/>
      <c r="IHR37" s="94"/>
      <c r="IHS37" s="94"/>
      <c r="IHT37" s="94"/>
      <c r="IHU37" s="94"/>
      <c r="IHV37" s="94"/>
      <c r="IHW37" s="94"/>
      <c r="IHX37" s="94"/>
      <c r="IHY37" s="94"/>
      <c r="IHZ37" s="94"/>
      <c r="IIA37" s="94"/>
      <c r="IIB37" s="94"/>
      <c r="IIC37" s="94"/>
      <c r="IID37" s="94"/>
      <c r="IIE37" s="94"/>
      <c r="IIF37" s="94"/>
      <c r="IIG37" s="94"/>
      <c r="IIH37" s="94"/>
      <c r="III37" s="94"/>
      <c r="IIJ37" s="94"/>
      <c r="IIK37" s="94"/>
      <c r="IIL37" s="94"/>
      <c r="IIM37" s="94"/>
      <c r="IIN37" s="94"/>
      <c r="IIO37" s="94"/>
      <c r="IIP37" s="94"/>
      <c r="IIQ37" s="94"/>
      <c r="IIR37" s="94"/>
      <c r="IIS37" s="94"/>
      <c r="IIT37" s="94"/>
      <c r="IIU37" s="94"/>
      <c r="IIV37" s="94"/>
      <c r="IIW37" s="94"/>
      <c r="IIX37" s="94"/>
      <c r="IIY37" s="94"/>
      <c r="IIZ37" s="94"/>
      <c r="IJA37" s="94"/>
      <c r="IJB37" s="94"/>
      <c r="IJC37" s="94"/>
      <c r="IJD37" s="94"/>
      <c r="IJE37" s="94"/>
      <c r="IJF37" s="94"/>
      <c r="IJG37" s="94"/>
      <c r="IJH37" s="94"/>
      <c r="IJI37" s="94"/>
      <c r="IJJ37" s="94"/>
      <c r="IJK37" s="94"/>
      <c r="IJL37" s="94"/>
      <c r="IJM37" s="94"/>
      <c r="IJN37" s="94"/>
      <c r="IJO37" s="94"/>
      <c r="IJP37" s="94"/>
      <c r="IJQ37" s="94"/>
      <c r="IJR37" s="94"/>
      <c r="IJS37" s="94"/>
      <c r="IJT37" s="94"/>
      <c r="IJU37" s="94"/>
      <c r="IJV37" s="94"/>
      <c r="IJW37" s="94"/>
      <c r="IJX37" s="94"/>
      <c r="IJY37" s="94"/>
      <c r="IJZ37" s="94"/>
      <c r="IKA37" s="94"/>
      <c r="IKB37" s="94"/>
      <c r="IKC37" s="94"/>
      <c r="IKD37" s="94"/>
      <c r="IKE37" s="94"/>
      <c r="IKF37" s="94"/>
      <c r="IKG37" s="94"/>
      <c r="IKH37" s="94"/>
      <c r="IKI37" s="94"/>
      <c r="IKJ37" s="94"/>
      <c r="IKK37" s="94"/>
      <c r="IKL37" s="94"/>
      <c r="IKM37" s="94"/>
      <c r="IKN37" s="94"/>
      <c r="IKO37" s="94"/>
      <c r="IKP37" s="94"/>
      <c r="IKQ37" s="94"/>
      <c r="IKR37" s="94"/>
      <c r="IKS37" s="94"/>
      <c r="IKT37" s="94"/>
      <c r="IKU37" s="94"/>
      <c r="IKV37" s="94"/>
      <c r="IKW37" s="94"/>
      <c r="IKX37" s="94"/>
      <c r="IKY37" s="94"/>
      <c r="IKZ37" s="94"/>
      <c r="ILA37" s="94"/>
      <c r="ILB37" s="94"/>
      <c r="ILC37" s="94"/>
      <c r="ILD37" s="94"/>
      <c r="ILE37" s="94"/>
      <c r="ILF37" s="94"/>
      <c r="ILG37" s="94"/>
      <c r="ILH37" s="94"/>
      <c r="ILI37" s="94"/>
      <c r="ILJ37" s="94"/>
      <c r="ILK37" s="94"/>
      <c r="ILL37" s="94"/>
      <c r="ILM37" s="94"/>
      <c r="ILN37" s="94"/>
      <c r="ILO37" s="94"/>
      <c r="ILP37" s="94"/>
      <c r="ILQ37" s="94"/>
      <c r="ILR37" s="94"/>
      <c r="ILS37" s="94"/>
      <c r="ILT37" s="94"/>
      <c r="ILU37" s="94"/>
      <c r="ILV37" s="94"/>
      <c r="ILW37" s="94"/>
      <c r="ILX37" s="94"/>
      <c r="ILY37" s="94"/>
      <c r="ILZ37" s="94"/>
      <c r="IMA37" s="94"/>
      <c r="IMB37" s="94"/>
      <c r="IMC37" s="94"/>
      <c r="IMD37" s="94"/>
      <c r="IME37" s="94"/>
      <c r="IMF37" s="94"/>
      <c r="IMG37" s="94"/>
      <c r="IMH37" s="94"/>
      <c r="IMI37" s="94"/>
      <c r="IMJ37" s="94"/>
      <c r="IMK37" s="94"/>
      <c r="IML37" s="94"/>
      <c r="IMM37" s="94"/>
      <c r="IMN37" s="94"/>
      <c r="IMO37" s="94"/>
      <c r="IMP37" s="94"/>
      <c r="IMQ37" s="94"/>
      <c r="IMR37" s="94"/>
      <c r="IMS37" s="94"/>
      <c r="IMT37" s="94"/>
      <c r="IMU37" s="94"/>
      <c r="IMV37" s="94"/>
      <c r="IMW37" s="94"/>
      <c r="IMX37" s="94"/>
      <c r="IMY37" s="94"/>
      <c r="IMZ37" s="94"/>
      <c r="INA37" s="94"/>
      <c r="INB37" s="94"/>
      <c r="INC37" s="94"/>
      <c r="IND37" s="94"/>
      <c r="INE37" s="94"/>
      <c r="INF37" s="94"/>
      <c r="ING37" s="94"/>
      <c r="INH37" s="94"/>
      <c r="INI37" s="94"/>
      <c r="INJ37" s="94"/>
      <c r="INK37" s="94"/>
      <c r="INL37" s="94"/>
      <c r="INM37" s="94"/>
      <c r="INN37" s="94"/>
      <c r="INO37" s="94"/>
      <c r="INP37" s="94"/>
      <c r="INQ37" s="94"/>
      <c r="INR37" s="94"/>
      <c r="INS37" s="94"/>
      <c r="INT37" s="94"/>
      <c r="INU37" s="94"/>
      <c r="INV37" s="94"/>
      <c r="INW37" s="94"/>
      <c r="INX37" s="94"/>
      <c r="INY37" s="94"/>
      <c r="INZ37" s="94"/>
      <c r="IOA37" s="94"/>
      <c r="IOB37" s="94"/>
      <c r="IOC37" s="94"/>
      <c r="IOD37" s="94"/>
      <c r="IOE37" s="94"/>
      <c r="IOF37" s="94"/>
      <c r="IOG37" s="94"/>
      <c r="IOH37" s="94"/>
      <c r="IOI37" s="94"/>
      <c r="IOJ37" s="94"/>
      <c r="IOK37" s="94"/>
      <c r="IOL37" s="94"/>
      <c r="IOM37" s="94"/>
      <c r="ION37" s="94"/>
      <c r="IOO37" s="94"/>
      <c r="IOP37" s="94"/>
      <c r="IOQ37" s="94"/>
      <c r="IOR37" s="94"/>
      <c r="IOS37" s="94"/>
      <c r="IOT37" s="94"/>
      <c r="IOU37" s="94"/>
      <c r="IOV37" s="94"/>
      <c r="IOW37" s="94"/>
      <c r="IOX37" s="94"/>
      <c r="IOY37" s="94"/>
      <c r="IOZ37" s="94"/>
      <c r="IPA37" s="94"/>
      <c r="IPB37" s="94"/>
      <c r="IPC37" s="94"/>
      <c r="IPD37" s="94"/>
      <c r="IPE37" s="94"/>
      <c r="IPF37" s="94"/>
      <c r="IPG37" s="94"/>
      <c r="IPH37" s="94"/>
      <c r="IPI37" s="94"/>
      <c r="IPJ37" s="94"/>
      <c r="IPK37" s="94"/>
      <c r="IPL37" s="94"/>
      <c r="IPM37" s="94"/>
      <c r="IPN37" s="94"/>
      <c r="IPO37" s="94"/>
      <c r="IPP37" s="94"/>
      <c r="IPQ37" s="94"/>
      <c r="IPR37" s="94"/>
      <c r="IPS37" s="94"/>
      <c r="IPT37" s="94"/>
      <c r="IPU37" s="94"/>
      <c r="IPV37" s="94"/>
      <c r="IPW37" s="94"/>
      <c r="IPX37" s="94"/>
      <c r="IPY37" s="94"/>
      <c r="IPZ37" s="94"/>
      <c r="IQA37" s="94"/>
      <c r="IQB37" s="94"/>
      <c r="IQC37" s="94"/>
      <c r="IQD37" s="94"/>
      <c r="IQE37" s="94"/>
      <c r="IQF37" s="94"/>
      <c r="IQG37" s="94"/>
      <c r="IQH37" s="94"/>
      <c r="IQI37" s="94"/>
      <c r="IQJ37" s="94"/>
      <c r="IQK37" s="94"/>
      <c r="IQL37" s="94"/>
      <c r="IQM37" s="94"/>
      <c r="IQN37" s="94"/>
      <c r="IQO37" s="94"/>
      <c r="IQP37" s="94"/>
      <c r="IQQ37" s="94"/>
      <c r="IQR37" s="94"/>
      <c r="IQS37" s="94"/>
      <c r="IQT37" s="94"/>
      <c r="IQU37" s="94"/>
      <c r="IQV37" s="94"/>
      <c r="IQW37" s="94"/>
      <c r="IQX37" s="94"/>
      <c r="IQY37" s="94"/>
      <c r="IQZ37" s="94"/>
      <c r="IRA37" s="94"/>
      <c r="IRB37" s="94"/>
      <c r="IRC37" s="94"/>
      <c r="IRD37" s="94"/>
      <c r="IRE37" s="94"/>
      <c r="IRF37" s="94"/>
      <c r="IRG37" s="94"/>
      <c r="IRH37" s="94"/>
      <c r="IRI37" s="94"/>
      <c r="IRJ37" s="94"/>
      <c r="IRK37" s="94"/>
      <c r="IRL37" s="94"/>
      <c r="IRM37" s="94"/>
      <c r="IRN37" s="94"/>
      <c r="IRO37" s="94"/>
      <c r="IRP37" s="94"/>
      <c r="IRQ37" s="94"/>
      <c r="IRR37" s="94"/>
      <c r="IRS37" s="94"/>
      <c r="IRT37" s="94"/>
      <c r="IRU37" s="94"/>
      <c r="IRV37" s="94"/>
      <c r="IRW37" s="94"/>
      <c r="IRX37" s="94"/>
      <c r="IRY37" s="94"/>
      <c r="IRZ37" s="94"/>
      <c r="ISA37" s="94"/>
      <c r="ISB37" s="94"/>
      <c r="ISC37" s="94"/>
      <c r="ISD37" s="94"/>
      <c r="ISE37" s="94"/>
      <c r="ISF37" s="94"/>
      <c r="ISG37" s="94"/>
      <c r="ISH37" s="94"/>
      <c r="ISI37" s="94"/>
      <c r="ISJ37" s="94"/>
      <c r="ISK37" s="94"/>
      <c r="ISL37" s="94"/>
      <c r="ISM37" s="94"/>
      <c r="ISN37" s="94"/>
      <c r="ISO37" s="94"/>
      <c r="ISP37" s="94"/>
      <c r="ISQ37" s="94"/>
      <c r="ISR37" s="94"/>
      <c r="ISS37" s="94"/>
      <c r="IST37" s="94"/>
      <c r="ISU37" s="94"/>
      <c r="ISV37" s="94"/>
      <c r="ISW37" s="94"/>
      <c r="ISX37" s="94"/>
      <c r="ISY37" s="94"/>
      <c r="ISZ37" s="94"/>
      <c r="ITA37" s="94"/>
      <c r="ITB37" s="94"/>
      <c r="ITC37" s="94"/>
      <c r="ITD37" s="94"/>
      <c r="ITE37" s="94"/>
      <c r="ITF37" s="94"/>
      <c r="ITG37" s="94"/>
      <c r="ITH37" s="94"/>
      <c r="ITI37" s="94"/>
      <c r="ITJ37" s="94"/>
      <c r="ITK37" s="94"/>
      <c r="ITL37" s="94"/>
      <c r="ITM37" s="94"/>
      <c r="ITN37" s="94"/>
      <c r="ITO37" s="94"/>
      <c r="ITP37" s="94"/>
      <c r="ITQ37" s="94"/>
      <c r="ITR37" s="94"/>
      <c r="ITS37" s="94"/>
      <c r="ITT37" s="94"/>
      <c r="ITU37" s="94"/>
      <c r="ITV37" s="94"/>
      <c r="ITW37" s="94"/>
      <c r="ITX37" s="94"/>
      <c r="ITY37" s="94"/>
      <c r="ITZ37" s="94"/>
      <c r="IUA37" s="94"/>
      <c r="IUB37" s="94"/>
      <c r="IUC37" s="94"/>
      <c r="IUD37" s="94"/>
      <c r="IUE37" s="94"/>
      <c r="IUF37" s="94"/>
      <c r="IUG37" s="94"/>
      <c r="IUH37" s="94"/>
      <c r="IUI37" s="94"/>
      <c r="IUJ37" s="94"/>
      <c r="IUK37" s="94"/>
      <c r="IUL37" s="94"/>
      <c r="IUM37" s="94"/>
      <c r="IUN37" s="94"/>
      <c r="IUO37" s="94"/>
      <c r="IUP37" s="94"/>
      <c r="IUQ37" s="94"/>
      <c r="IUR37" s="94"/>
      <c r="IUS37" s="94"/>
      <c r="IUT37" s="94"/>
      <c r="IUU37" s="94"/>
      <c r="IUV37" s="94"/>
      <c r="IUW37" s="94"/>
      <c r="IUX37" s="94"/>
      <c r="IUY37" s="94"/>
      <c r="IUZ37" s="94"/>
      <c r="IVA37" s="94"/>
      <c r="IVB37" s="94"/>
      <c r="IVC37" s="94"/>
      <c r="IVD37" s="94"/>
      <c r="IVE37" s="94"/>
      <c r="IVF37" s="94"/>
      <c r="IVG37" s="94"/>
      <c r="IVH37" s="94"/>
      <c r="IVI37" s="94"/>
      <c r="IVJ37" s="94"/>
      <c r="IVK37" s="94"/>
      <c r="IVL37" s="94"/>
      <c r="IVM37" s="94"/>
      <c r="IVN37" s="94"/>
      <c r="IVO37" s="94"/>
      <c r="IVP37" s="94"/>
      <c r="IVQ37" s="94"/>
      <c r="IVR37" s="94"/>
      <c r="IVS37" s="94"/>
      <c r="IVT37" s="94"/>
      <c r="IVU37" s="94"/>
      <c r="IVV37" s="94"/>
      <c r="IVW37" s="94"/>
      <c r="IVX37" s="94"/>
      <c r="IVY37" s="94"/>
      <c r="IVZ37" s="94"/>
      <c r="IWA37" s="94"/>
      <c r="IWB37" s="94"/>
      <c r="IWC37" s="94"/>
      <c r="IWD37" s="94"/>
      <c r="IWE37" s="94"/>
      <c r="IWF37" s="94"/>
      <c r="IWG37" s="94"/>
      <c r="IWH37" s="94"/>
      <c r="IWI37" s="94"/>
      <c r="IWJ37" s="94"/>
      <c r="IWK37" s="94"/>
      <c r="IWL37" s="94"/>
      <c r="IWM37" s="94"/>
      <c r="IWN37" s="94"/>
      <c r="IWO37" s="94"/>
      <c r="IWP37" s="94"/>
      <c r="IWQ37" s="94"/>
      <c r="IWR37" s="94"/>
      <c r="IWS37" s="94"/>
      <c r="IWT37" s="94"/>
      <c r="IWU37" s="94"/>
      <c r="IWV37" s="94"/>
      <c r="IWW37" s="94"/>
      <c r="IWX37" s="94"/>
      <c r="IWY37" s="94"/>
      <c r="IWZ37" s="94"/>
      <c r="IXA37" s="94"/>
      <c r="IXB37" s="94"/>
      <c r="IXC37" s="94"/>
      <c r="IXD37" s="94"/>
      <c r="IXE37" s="94"/>
      <c r="IXF37" s="94"/>
      <c r="IXG37" s="94"/>
      <c r="IXH37" s="94"/>
      <c r="IXI37" s="94"/>
      <c r="IXJ37" s="94"/>
      <c r="IXK37" s="94"/>
      <c r="IXL37" s="94"/>
      <c r="IXM37" s="94"/>
      <c r="IXN37" s="94"/>
      <c r="IXO37" s="94"/>
      <c r="IXP37" s="94"/>
      <c r="IXQ37" s="94"/>
      <c r="IXR37" s="94"/>
      <c r="IXS37" s="94"/>
      <c r="IXT37" s="94"/>
      <c r="IXU37" s="94"/>
      <c r="IXV37" s="94"/>
      <c r="IXW37" s="94"/>
      <c r="IXX37" s="94"/>
      <c r="IXY37" s="94"/>
      <c r="IXZ37" s="94"/>
      <c r="IYA37" s="94"/>
      <c r="IYB37" s="94"/>
      <c r="IYC37" s="94"/>
      <c r="IYD37" s="94"/>
      <c r="IYE37" s="94"/>
      <c r="IYF37" s="94"/>
      <c r="IYG37" s="94"/>
      <c r="IYH37" s="94"/>
      <c r="IYI37" s="94"/>
      <c r="IYJ37" s="94"/>
      <c r="IYK37" s="94"/>
      <c r="IYL37" s="94"/>
      <c r="IYM37" s="94"/>
      <c r="IYN37" s="94"/>
      <c r="IYO37" s="94"/>
      <c r="IYP37" s="94"/>
      <c r="IYQ37" s="94"/>
      <c r="IYR37" s="94"/>
      <c r="IYS37" s="94"/>
      <c r="IYT37" s="94"/>
      <c r="IYU37" s="94"/>
      <c r="IYV37" s="94"/>
      <c r="IYW37" s="94"/>
      <c r="IYX37" s="94"/>
      <c r="IYY37" s="94"/>
      <c r="IYZ37" s="94"/>
      <c r="IZA37" s="94"/>
      <c r="IZB37" s="94"/>
      <c r="IZC37" s="94"/>
      <c r="IZD37" s="94"/>
      <c r="IZE37" s="94"/>
      <c r="IZF37" s="94"/>
      <c r="IZG37" s="94"/>
      <c r="IZH37" s="94"/>
      <c r="IZI37" s="94"/>
      <c r="IZJ37" s="94"/>
      <c r="IZK37" s="94"/>
      <c r="IZL37" s="94"/>
      <c r="IZM37" s="94"/>
      <c r="IZN37" s="94"/>
      <c r="IZO37" s="94"/>
      <c r="IZP37" s="94"/>
      <c r="IZQ37" s="94"/>
      <c r="IZR37" s="94"/>
      <c r="IZS37" s="94"/>
      <c r="IZT37" s="94"/>
      <c r="IZU37" s="94"/>
      <c r="IZV37" s="94"/>
      <c r="IZW37" s="94"/>
      <c r="IZX37" s="94"/>
      <c r="IZY37" s="94"/>
      <c r="IZZ37" s="94"/>
      <c r="JAA37" s="94"/>
      <c r="JAB37" s="94"/>
      <c r="JAC37" s="94"/>
      <c r="JAD37" s="94"/>
      <c r="JAE37" s="94"/>
      <c r="JAF37" s="94"/>
      <c r="JAG37" s="94"/>
      <c r="JAH37" s="94"/>
      <c r="JAI37" s="94"/>
      <c r="JAJ37" s="94"/>
      <c r="JAK37" s="94"/>
      <c r="JAL37" s="94"/>
      <c r="JAM37" s="94"/>
      <c r="JAN37" s="94"/>
      <c r="JAO37" s="94"/>
      <c r="JAP37" s="94"/>
      <c r="JAQ37" s="94"/>
      <c r="JAR37" s="94"/>
      <c r="JAS37" s="94"/>
      <c r="JAT37" s="94"/>
      <c r="JAU37" s="94"/>
      <c r="JAV37" s="94"/>
      <c r="JAW37" s="94"/>
      <c r="JAX37" s="94"/>
      <c r="JAY37" s="94"/>
      <c r="JAZ37" s="94"/>
      <c r="JBA37" s="94"/>
      <c r="JBB37" s="94"/>
      <c r="JBC37" s="94"/>
      <c r="JBD37" s="94"/>
      <c r="JBE37" s="94"/>
      <c r="JBF37" s="94"/>
      <c r="JBG37" s="94"/>
      <c r="JBH37" s="94"/>
      <c r="JBI37" s="94"/>
      <c r="JBJ37" s="94"/>
      <c r="JBK37" s="94"/>
      <c r="JBL37" s="94"/>
      <c r="JBM37" s="94"/>
      <c r="JBN37" s="94"/>
      <c r="JBO37" s="94"/>
      <c r="JBP37" s="94"/>
      <c r="JBQ37" s="94"/>
      <c r="JBR37" s="94"/>
      <c r="JBS37" s="94"/>
      <c r="JBT37" s="94"/>
      <c r="JBU37" s="94"/>
      <c r="JBV37" s="94"/>
      <c r="JBW37" s="94"/>
      <c r="JBX37" s="94"/>
      <c r="JBY37" s="94"/>
      <c r="JBZ37" s="94"/>
      <c r="JCA37" s="94"/>
      <c r="JCB37" s="94"/>
      <c r="JCC37" s="94"/>
      <c r="JCD37" s="94"/>
      <c r="JCE37" s="94"/>
      <c r="JCF37" s="94"/>
      <c r="JCG37" s="94"/>
      <c r="JCH37" s="94"/>
      <c r="JCI37" s="94"/>
      <c r="JCJ37" s="94"/>
      <c r="JCK37" s="94"/>
      <c r="JCL37" s="94"/>
      <c r="JCM37" s="94"/>
      <c r="JCN37" s="94"/>
      <c r="JCO37" s="94"/>
      <c r="JCP37" s="94"/>
      <c r="JCQ37" s="94"/>
      <c r="JCR37" s="94"/>
      <c r="JCS37" s="94"/>
      <c r="JCT37" s="94"/>
      <c r="JCU37" s="94"/>
      <c r="JCV37" s="94"/>
      <c r="JCW37" s="94"/>
      <c r="JCX37" s="94"/>
      <c r="JCY37" s="94"/>
      <c r="JCZ37" s="94"/>
      <c r="JDA37" s="94"/>
      <c r="JDB37" s="94"/>
      <c r="JDC37" s="94"/>
      <c r="JDD37" s="94"/>
      <c r="JDE37" s="94"/>
      <c r="JDF37" s="94"/>
      <c r="JDG37" s="94"/>
      <c r="JDH37" s="94"/>
      <c r="JDI37" s="94"/>
      <c r="JDJ37" s="94"/>
      <c r="JDK37" s="94"/>
      <c r="JDL37" s="94"/>
      <c r="JDM37" s="94"/>
      <c r="JDN37" s="94"/>
      <c r="JDO37" s="94"/>
      <c r="JDP37" s="94"/>
      <c r="JDQ37" s="94"/>
      <c r="JDR37" s="94"/>
      <c r="JDS37" s="94"/>
      <c r="JDT37" s="94"/>
      <c r="JDU37" s="94"/>
      <c r="JDV37" s="94"/>
      <c r="JDW37" s="94"/>
      <c r="JDX37" s="94"/>
      <c r="JDY37" s="94"/>
      <c r="JDZ37" s="94"/>
      <c r="JEA37" s="94"/>
      <c r="JEB37" s="94"/>
      <c r="JEC37" s="94"/>
      <c r="JED37" s="94"/>
      <c r="JEE37" s="94"/>
      <c r="JEF37" s="94"/>
      <c r="JEG37" s="94"/>
      <c r="JEH37" s="94"/>
      <c r="JEI37" s="94"/>
      <c r="JEJ37" s="94"/>
      <c r="JEK37" s="94"/>
      <c r="JEL37" s="94"/>
      <c r="JEM37" s="94"/>
      <c r="JEN37" s="94"/>
      <c r="JEO37" s="94"/>
      <c r="JEP37" s="94"/>
      <c r="JEQ37" s="94"/>
      <c r="JER37" s="94"/>
      <c r="JES37" s="94"/>
      <c r="JET37" s="94"/>
      <c r="JEU37" s="94"/>
      <c r="JEV37" s="94"/>
      <c r="JEW37" s="94"/>
      <c r="JEX37" s="94"/>
      <c r="JEY37" s="94"/>
      <c r="JEZ37" s="94"/>
      <c r="JFA37" s="94"/>
      <c r="JFB37" s="94"/>
      <c r="JFC37" s="94"/>
      <c r="JFD37" s="94"/>
      <c r="JFE37" s="94"/>
      <c r="JFF37" s="94"/>
      <c r="JFG37" s="94"/>
      <c r="JFH37" s="94"/>
      <c r="JFI37" s="94"/>
      <c r="JFJ37" s="94"/>
      <c r="JFK37" s="94"/>
      <c r="JFL37" s="94"/>
      <c r="JFM37" s="94"/>
      <c r="JFN37" s="94"/>
      <c r="JFO37" s="94"/>
      <c r="JFP37" s="94"/>
      <c r="JFQ37" s="94"/>
      <c r="JFR37" s="94"/>
      <c r="JFS37" s="94"/>
      <c r="JFT37" s="94"/>
      <c r="JFU37" s="94"/>
      <c r="JFV37" s="94"/>
      <c r="JFW37" s="94"/>
      <c r="JFX37" s="94"/>
      <c r="JFY37" s="94"/>
      <c r="JFZ37" s="94"/>
      <c r="JGA37" s="94"/>
      <c r="JGB37" s="94"/>
      <c r="JGC37" s="94"/>
      <c r="JGD37" s="94"/>
      <c r="JGE37" s="94"/>
      <c r="JGF37" s="94"/>
      <c r="JGG37" s="94"/>
      <c r="JGH37" s="94"/>
      <c r="JGI37" s="94"/>
      <c r="JGJ37" s="94"/>
      <c r="JGK37" s="94"/>
      <c r="JGL37" s="94"/>
      <c r="JGM37" s="94"/>
      <c r="JGN37" s="94"/>
      <c r="JGO37" s="94"/>
      <c r="JGP37" s="94"/>
      <c r="JGQ37" s="94"/>
      <c r="JGR37" s="94"/>
      <c r="JGS37" s="94"/>
      <c r="JGT37" s="94"/>
      <c r="JGU37" s="94"/>
      <c r="JGV37" s="94"/>
      <c r="JGW37" s="94"/>
      <c r="JGX37" s="94"/>
      <c r="JGY37" s="94"/>
      <c r="JGZ37" s="94"/>
      <c r="JHA37" s="94"/>
      <c r="JHB37" s="94"/>
      <c r="JHC37" s="94"/>
      <c r="JHD37" s="94"/>
      <c r="JHE37" s="94"/>
      <c r="JHF37" s="94"/>
      <c r="JHG37" s="94"/>
      <c r="JHH37" s="94"/>
      <c r="JHI37" s="94"/>
      <c r="JHJ37" s="94"/>
      <c r="JHK37" s="94"/>
      <c r="JHL37" s="94"/>
      <c r="JHM37" s="94"/>
      <c r="JHN37" s="94"/>
      <c r="JHO37" s="94"/>
      <c r="JHP37" s="94"/>
      <c r="JHQ37" s="94"/>
      <c r="JHR37" s="94"/>
      <c r="JHS37" s="94"/>
      <c r="JHT37" s="94"/>
      <c r="JHU37" s="94"/>
      <c r="JHV37" s="94"/>
      <c r="JHW37" s="94"/>
      <c r="JHX37" s="94"/>
      <c r="JHY37" s="94"/>
      <c r="JHZ37" s="94"/>
      <c r="JIA37" s="94"/>
      <c r="JIB37" s="94"/>
      <c r="JIC37" s="94"/>
      <c r="JID37" s="94"/>
      <c r="JIE37" s="94"/>
      <c r="JIF37" s="94"/>
      <c r="JIG37" s="94"/>
      <c r="JIH37" s="94"/>
      <c r="JII37" s="94"/>
      <c r="JIJ37" s="94"/>
      <c r="JIK37" s="94"/>
      <c r="JIL37" s="94"/>
      <c r="JIM37" s="94"/>
      <c r="JIN37" s="94"/>
      <c r="JIO37" s="94"/>
      <c r="JIP37" s="94"/>
      <c r="JIQ37" s="94"/>
      <c r="JIR37" s="94"/>
      <c r="JIS37" s="94"/>
      <c r="JIT37" s="94"/>
      <c r="JIU37" s="94"/>
      <c r="JIV37" s="94"/>
      <c r="JIW37" s="94"/>
      <c r="JIX37" s="94"/>
      <c r="JIY37" s="94"/>
      <c r="JIZ37" s="94"/>
      <c r="JJA37" s="94"/>
      <c r="JJB37" s="94"/>
      <c r="JJC37" s="94"/>
      <c r="JJD37" s="94"/>
      <c r="JJE37" s="94"/>
      <c r="JJF37" s="94"/>
      <c r="JJG37" s="94"/>
      <c r="JJH37" s="94"/>
      <c r="JJI37" s="94"/>
      <c r="JJJ37" s="94"/>
      <c r="JJK37" s="94"/>
      <c r="JJL37" s="94"/>
      <c r="JJM37" s="94"/>
      <c r="JJN37" s="94"/>
      <c r="JJO37" s="94"/>
      <c r="JJP37" s="94"/>
      <c r="JJQ37" s="94"/>
      <c r="JJR37" s="94"/>
      <c r="JJS37" s="94"/>
      <c r="JJT37" s="94"/>
      <c r="JJU37" s="94"/>
      <c r="JJV37" s="94"/>
      <c r="JJW37" s="94"/>
      <c r="JJX37" s="94"/>
      <c r="JJY37" s="94"/>
      <c r="JJZ37" s="94"/>
      <c r="JKA37" s="94"/>
      <c r="JKB37" s="94"/>
      <c r="JKC37" s="94"/>
      <c r="JKD37" s="94"/>
      <c r="JKE37" s="94"/>
      <c r="JKF37" s="94"/>
      <c r="JKG37" s="94"/>
      <c r="JKH37" s="94"/>
      <c r="JKI37" s="94"/>
      <c r="JKJ37" s="94"/>
      <c r="JKK37" s="94"/>
      <c r="JKL37" s="94"/>
      <c r="JKM37" s="94"/>
      <c r="JKN37" s="94"/>
      <c r="JKO37" s="94"/>
      <c r="JKP37" s="94"/>
      <c r="JKQ37" s="94"/>
      <c r="JKR37" s="94"/>
      <c r="JKS37" s="94"/>
      <c r="JKT37" s="94"/>
      <c r="JKU37" s="94"/>
      <c r="JKV37" s="94"/>
      <c r="JKW37" s="94"/>
      <c r="JKX37" s="94"/>
      <c r="JKY37" s="94"/>
      <c r="JKZ37" s="94"/>
      <c r="JLA37" s="94"/>
      <c r="JLB37" s="94"/>
      <c r="JLC37" s="94"/>
      <c r="JLD37" s="94"/>
      <c r="JLE37" s="94"/>
      <c r="JLF37" s="94"/>
      <c r="JLG37" s="94"/>
      <c r="JLH37" s="94"/>
      <c r="JLI37" s="94"/>
      <c r="JLJ37" s="94"/>
      <c r="JLK37" s="94"/>
      <c r="JLL37" s="94"/>
      <c r="JLM37" s="94"/>
      <c r="JLN37" s="94"/>
      <c r="JLO37" s="94"/>
      <c r="JLP37" s="94"/>
      <c r="JLQ37" s="94"/>
      <c r="JLR37" s="94"/>
      <c r="JLS37" s="94"/>
      <c r="JLT37" s="94"/>
      <c r="JLU37" s="94"/>
      <c r="JLV37" s="94"/>
      <c r="JLW37" s="94"/>
      <c r="JLX37" s="94"/>
      <c r="JLY37" s="94"/>
      <c r="JLZ37" s="94"/>
      <c r="JMA37" s="94"/>
      <c r="JMB37" s="94"/>
      <c r="JMC37" s="94"/>
      <c r="JMD37" s="94"/>
      <c r="JME37" s="94"/>
      <c r="JMF37" s="94"/>
      <c r="JMG37" s="94"/>
      <c r="JMH37" s="94"/>
      <c r="JMI37" s="94"/>
      <c r="JMJ37" s="94"/>
      <c r="JMK37" s="94"/>
      <c r="JML37" s="94"/>
      <c r="JMM37" s="94"/>
      <c r="JMN37" s="94"/>
      <c r="JMO37" s="94"/>
      <c r="JMP37" s="94"/>
      <c r="JMQ37" s="94"/>
      <c r="JMR37" s="94"/>
      <c r="JMS37" s="94"/>
      <c r="JMT37" s="94"/>
      <c r="JMU37" s="94"/>
      <c r="JMV37" s="94"/>
      <c r="JMW37" s="94"/>
      <c r="JMX37" s="94"/>
      <c r="JMY37" s="94"/>
      <c r="JMZ37" s="94"/>
      <c r="JNA37" s="94"/>
      <c r="JNB37" s="94"/>
      <c r="JNC37" s="94"/>
      <c r="JND37" s="94"/>
      <c r="JNE37" s="94"/>
      <c r="JNF37" s="94"/>
      <c r="JNG37" s="94"/>
      <c r="JNH37" s="94"/>
      <c r="JNI37" s="94"/>
      <c r="JNJ37" s="94"/>
      <c r="JNK37" s="94"/>
      <c r="JNL37" s="94"/>
      <c r="JNM37" s="94"/>
      <c r="JNN37" s="94"/>
      <c r="JNO37" s="94"/>
      <c r="JNP37" s="94"/>
      <c r="JNQ37" s="94"/>
      <c r="JNR37" s="94"/>
      <c r="JNS37" s="94"/>
      <c r="JNT37" s="94"/>
      <c r="JNU37" s="94"/>
      <c r="JNV37" s="94"/>
      <c r="JNW37" s="94"/>
      <c r="JNX37" s="94"/>
      <c r="JNY37" s="94"/>
      <c r="JNZ37" s="94"/>
      <c r="JOA37" s="94"/>
      <c r="JOB37" s="94"/>
      <c r="JOC37" s="94"/>
      <c r="JOD37" s="94"/>
      <c r="JOE37" s="94"/>
      <c r="JOF37" s="94"/>
      <c r="JOG37" s="94"/>
      <c r="JOH37" s="94"/>
      <c r="JOI37" s="94"/>
      <c r="JOJ37" s="94"/>
      <c r="JOK37" s="94"/>
      <c r="JOL37" s="94"/>
      <c r="JOM37" s="94"/>
      <c r="JON37" s="94"/>
      <c r="JOO37" s="94"/>
      <c r="JOP37" s="94"/>
      <c r="JOQ37" s="94"/>
      <c r="JOR37" s="94"/>
      <c r="JOS37" s="94"/>
      <c r="JOT37" s="94"/>
      <c r="JOU37" s="94"/>
      <c r="JOV37" s="94"/>
      <c r="JOW37" s="94"/>
      <c r="JOX37" s="94"/>
      <c r="JOY37" s="94"/>
      <c r="JOZ37" s="94"/>
      <c r="JPA37" s="94"/>
      <c r="JPB37" s="94"/>
      <c r="JPC37" s="94"/>
      <c r="JPD37" s="94"/>
      <c r="JPE37" s="94"/>
      <c r="JPF37" s="94"/>
      <c r="JPG37" s="94"/>
      <c r="JPH37" s="94"/>
      <c r="JPI37" s="94"/>
      <c r="JPJ37" s="94"/>
      <c r="JPK37" s="94"/>
      <c r="JPL37" s="94"/>
      <c r="JPM37" s="94"/>
      <c r="JPN37" s="94"/>
      <c r="JPO37" s="94"/>
      <c r="JPP37" s="94"/>
      <c r="JPQ37" s="94"/>
      <c r="JPR37" s="94"/>
      <c r="JPS37" s="94"/>
      <c r="JPT37" s="94"/>
      <c r="JPU37" s="94"/>
      <c r="JPV37" s="94"/>
      <c r="JPW37" s="94"/>
      <c r="JPX37" s="94"/>
      <c r="JPY37" s="94"/>
      <c r="JPZ37" s="94"/>
      <c r="JQA37" s="94"/>
      <c r="JQB37" s="94"/>
      <c r="JQC37" s="94"/>
      <c r="JQD37" s="94"/>
      <c r="JQE37" s="94"/>
      <c r="JQF37" s="94"/>
      <c r="JQG37" s="94"/>
      <c r="JQH37" s="94"/>
      <c r="JQI37" s="94"/>
      <c r="JQJ37" s="94"/>
      <c r="JQK37" s="94"/>
      <c r="JQL37" s="94"/>
      <c r="JQM37" s="94"/>
      <c r="JQN37" s="94"/>
      <c r="JQO37" s="94"/>
      <c r="JQP37" s="94"/>
      <c r="JQQ37" s="94"/>
      <c r="JQR37" s="94"/>
      <c r="JQS37" s="94"/>
      <c r="JQT37" s="94"/>
      <c r="JQU37" s="94"/>
      <c r="JQV37" s="94"/>
      <c r="JQW37" s="94"/>
      <c r="JQX37" s="94"/>
      <c r="JQY37" s="94"/>
      <c r="JQZ37" s="94"/>
      <c r="JRA37" s="94"/>
      <c r="JRB37" s="94"/>
      <c r="JRC37" s="94"/>
      <c r="JRD37" s="94"/>
      <c r="JRE37" s="94"/>
      <c r="JRF37" s="94"/>
      <c r="JRG37" s="94"/>
      <c r="JRH37" s="94"/>
      <c r="JRI37" s="94"/>
      <c r="JRJ37" s="94"/>
      <c r="JRK37" s="94"/>
      <c r="JRL37" s="94"/>
      <c r="JRM37" s="94"/>
      <c r="JRN37" s="94"/>
      <c r="JRO37" s="94"/>
      <c r="JRP37" s="94"/>
      <c r="JRQ37" s="94"/>
      <c r="JRR37" s="94"/>
      <c r="JRS37" s="94"/>
      <c r="JRT37" s="94"/>
      <c r="JRU37" s="94"/>
      <c r="JRV37" s="94"/>
      <c r="JRW37" s="94"/>
      <c r="JRX37" s="94"/>
      <c r="JRY37" s="94"/>
      <c r="JRZ37" s="94"/>
      <c r="JSA37" s="94"/>
      <c r="JSB37" s="94"/>
      <c r="JSC37" s="94"/>
      <c r="JSD37" s="94"/>
      <c r="JSE37" s="94"/>
      <c r="JSF37" s="94"/>
      <c r="JSG37" s="94"/>
      <c r="JSH37" s="94"/>
      <c r="JSI37" s="94"/>
      <c r="JSJ37" s="94"/>
      <c r="JSK37" s="94"/>
      <c r="JSL37" s="94"/>
      <c r="JSM37" s="94"/>
      <c r="JSN37" s="94"/>
      <c r="JSO37" s="94"/>
      <c r="JSP37" s="94"/>
      <c r="JSQ37" s="94"/>
      <c r="JSR37" s="94"/>
      <c r="JSS37" s="94"/>
      <c r="JST37" s="94"/>
      <c r="JSU37" s="94"/>
      <c r="JSV37" s="94"/>
      <c r="JSW37" s="94"/>
      <c r="JSX37" s="94"/>
      <c r="JSY37" s="94"/>
      <c r="JSZ37" s="94"/>
      <c r="JTA37" s="94"/>
      <c r="JTB37" s="94"/>
      <c r="JTC37" s="94"/>
      <c r="JTD37" s="94"/>
      <c r="JTE37" s="94"/>
      <c r="JTF37" s="94"/>
      <c r="JTG37" s="94"/>
      <c r="JTH37" s="94"/>
      <c r="JTI37" s="94"/>
      <c r="JTJ37" s="94"/>
      <c r="JTK37" s="94"/>
      <c r="JTL37" s="94"/>
      <c r="JTM37" s="94"/>
      <c r="JTN37" s="94"/>
      <c r="JTO37" s="94"/>
      <c r="JTP37" s="94"/>
      <c r="JTQ37" s="94"/>
      <c r="JTR37" s="94"/>
      <c r="JTS37" s="94"/>
      <c r="JTT37" s="94"/>
      <c r="JTU37" s="94"/>
      <c r="JTV37" s="94"/>
      <c r="JTW37" s="94"/>
      <c r="JTX37" s="94"/>
      <c r="JTY37" s="94"/>
      <c r="JTZ37" s="94"/>
      <c r="JUA37" s="94"/>
      <c r="JUB37" s="94"/>
      <c r="JUC37" s="94"/>
      <c r="JUD37" s="94"/>
      <c r="JUE37" s="94"/>
      <c r="JUF37" s="94"/>
      <c r="JUG37" s="94"/>
      <c r="JUH37" s="94"/>
      <c r="JUI37" s="94"/>
      <c r="JUJ37" s="94"/>
      <c r="JUK37" s="94"/>
      <c r="JUL37" s="94"/>
      <c r="JUM37" s="94"/>
      <c r="JUN37" s="94"/>
      <c r="JUO37" s="94"/>
      <c r="JUP37" s="94"/>
      <c r="JUQ37" s="94"/>
      <c r="JUR37" s="94"/>
      <c r="JUS37" s="94"/>
      <c r="JUT37" s="94"/>
      <c r="JUU37" s="94"/>
      <c r="JUV37" s="94"/>
      <c r="JUW37" s="94"/>
      <c r="JUX37" s="94"/>
      <c r="JUY37" s="94"/>
      <c r="JUZ37" s="94"/>
      <c r="JVA37" s="94"/>
      <c r="JVB37" s="94"/>
      <c r="JVC37" s="94"/>
      <c r="JVD37" s="94"/>
      <c r="JVE37" s="94"/>
      <c r="JVF37" s="94"/>
      <c r="JVG37" s="94"/>
      <c r="JVH37" s="94"/>
      <c r="JVI37" s="94"/>
      <c r="JVJ37" s="94"/>
      <c r="JVK37" s="94"/>
      <c r="JVL37" s="94"/>
      <c r="JVM37" s="94"/>
      <c r="JVN37" s="94"/>
      <c r="JVO37" s="94"/>
      <c r="JVP37" s="94"/>
      <c r="JVQ37" s="94"/>
      <c r="JVR37" s="94"/>
      <c r="JVS37" s="94"/>
      <c r="JVT37" s="94"/>
      <c r="JVU37" s="94"/>
      <c r="JVV37" s="94"/>
      <c r="JVW37" s="94"/>
      <c r="JVX37" s="94"/>
      <c r="JVY37" s="94"/>
      <c r="JVZ37" s="94"/>
      <c r="JWA37" s="94"/>
      <c r="JWB37" s="94"/>
      <c r="JWC37" s="94"/>
      <c r="JWD37" s="94"/>
      <c r="JWE37" s="94"/>
      <c r="JWF37" s="94"/>
      <c r="JWG37" s="94"/>
      <c r="JWH37" s="94"/>
      <c r="JWI37" s="94"/>
      <c r="JWJ37" s="94"/>
      <c r="JWK37" s="94"/>
      <c r="JWL37" s="94"/>
      <c r="JWM37" s="94"/>
      <c r="JWN37" s="94"/>
      <c r="JWO37" s="94"/>
      <c r="JWP37" s="94"/>
      <c r="JWQ37" s="94"/>
      <c r="JWR37" s="94"/>
      <c r="JWS37" s="94"/>
      <c r="JWT37" s="94"/>
      <c r="JWU37" s="94"/>
      <c r="JWV37" s="94"/>
      <c r="JWW37" s="94"/>
      <c r="JWX37" s="94"/>
      <c r="JWY37" s="94"/>
      <c r="JWZ37" s="94"/>
      <c r="JXA37" s="94"/>
      <c r="JXB37" s="94"/>
      <c r="JXC37" s="94"/>
      <c r="JXD37" s="94"/>
      <c r="JXE37" s="94"/>
      <c r="JXF37" s="94"/>
      <c r="JXG37" s="94"/>
      <c r="JXH37" s="94"/>
      <c r="JXI37" s="94"/>
      <c r="JXJ37" s="94"/>
      <c r="JXK37" s="94"/>
      <c r="JXL37" s="94"/>
      <c r="JXM37" s="94"/>
      <c r="JXN37" s="94"/>
      <c r="JXO37" s="94"/>
      <c r="JXP37" s="94"/>
      <c r="JXQ37" s="94"/>
      <c r="JXR37" s="94"/>
      <c r="JXS37" s="94"/>
      <c r="JXT37" s="94"/>
      <c r="JXU37" s="94"/>
      <c r="JXV37" s="94"/>
      <c r="JXW37" s="94"/>
      <c r="JXX37" s="94"/>
      <c r="JXY37" s="94"/>
      <c r="JXZ37" s="94"/>
      <c r="JYA37" s="94"/>
      <c r="JYB37" s="94"/>
      <c r="JYC37" s="94"/>
      <c r="JYD37" s="94"/>
      <c r="JYE37" s="94"/>
      <c r="JYF37" s="94"/>
      <c r="JYG37" s="94"/>
      <c r="JYH37" s="94"/>
      <c r="JYI37" s="94"/>
      <c r="JYJ37" s="94"/>
      <c r="JYK37" s="94"/>
      <c r="JYL37" s="94"/>
      <c r="JYM37" s="94"/>
      <c r="JYN37" s="94"/>
      <c r="JYO37" s="94"/>
      <c r="JYP37" s="94"/>
      <c r="JYQ37" s="94"/>
      <c r="JYR37" s="94"/>
      <c r="JYS37" s="94"/>
      <c r="JYT37" s="94"/>
      <c r="JYU37" s="94"/>
      <c r="JYV37" s="94"/>
      <c r="JYW37" s="94"/>
      <c r="JYX37" s="94"/>
      <c r="JYY37" s="94"/>
      <c r="JYZ37" s="94"/>
      <c r="JZA37" s="94"/>
      <c r="JZB37" s="94"/>
      <c r="JZC37" s="94"/>
      <c r="JZD37" s="94"/>
      <c r="JZE37" s="94"/>
      <c r="JZF37" s="94"/>
      <c r="JZG37" s="94"/>
      <c r="JZH37" s="94"/>
      <c r="JZI37" s="94"/>
      <c r="JZJ37" s="94"/>
      <c r="JZK37" s="94"/>
      <c r="JZL37" s="94"/>
      <c r="JZM37" s="94"/>
      <c r="JZN37" s="94"/>
      <c r="JZO37" s="94"/>
      <c r="JZP37" s="94"/>
      <c r="JZQ37" s="94"/>
      <c r="JZR37" s="94"/>
      <c r="JZS37" s="94"/>
      <c r="JZT37" s="94"/>
      <c r="JZU37" s="94"/>
      <c r="JZV37" s="94"/>
      <c r="JZW37" s="94"/>
      <c r="JZX37" s="94"/>
      <c r="JZY37" s="94"/>
      <c r="JZZ37" s="94"/>
      <c r="KAA37" s="94"/>
      <c r="KAB37" s="94"/>
      <c r="KAC37" s="94"/>
      <c r="KAD37" s="94"/>
      <c r="KAE37" s="94"/>
      <c r="KAF37" s="94"/>
      <c r="KAG37" s="94"/>
      <c r="KAH37" s="94"/>
      <c r="KAI37" s="94"/>
      <c r="KAJ37" s="94"/>
      <c r="KAK37" s="94"/>
      <c r="KAL37" s="94"/>
      <c r="KAM37" s="94"/>
      <c r="KAN37" s="94"/>
      <c r="KAO37" s="94"/>
      <c r="KAP37" s="94"/>
      <c r="KAQ37" s="94"/>
      <c r="KAR37" s="94"/>
      <c r="KAS37" s="94"/>
      <c r="KAT37" s="94"/>
      <c r="KAU37" s="94"/>
      <c r="KAV37" s="94"/>
      <c r="KAW37" s="94"/>
      <c r="KAX37" s="94"/>
      <c r="KAY37" s="94"/>
      <c r="KAZ37" s="94"/>
      <c r="KBA37" s="94"/>
      <c r="KBB37" s="94"/>
      <c r="KBC37" s="94"/>
      <c r="KBD37" s="94"/>
      <c r="KBE37" s="94"/>
      <c r="KBF37" s="94"/>
      <c r="KBG37" s="94"/>
      <c r="KBH37" s="94"/>
      <c r="KBI37" s="94"/>
      <c r="KBJ37" s="94"/>
      <c r="KBK37" s="94"/>
      <c r="KBL37" s="94"/>
      <c r="KBM37" s="94"/>
      <c r="KBN37" s="94"/>
      <c r="KBO37" s="94"/>
      <c r="KBP37" s="94"/>
      <c r="KBQ37" s="94"/>
      <c r="KBR37" s="94"/>
      <c r="KBS37" s="94"/>
      <c r="KBT37" s="94"/>
      <c r="KBU37" s="94"/>
      <c r="KBV37" s="94"/>
      <c r="KBW37" s="94"/>
      <c r="KBX37" s="94"/>
      <c r="KBY37" s="94"/>
      <c r="KBZ37" s="94"/>
      <c r="KCA37" s="94"/>
      <c r="KCB37" s="94"/>
      <c r="KCC37" s="94"/>
      <c r="KCD37" s="94"/>
      <c r="KCE37" s="94"/>
      <c r="KCF37" s="94"/>
      <c r="KCG37" s="94"/>
      <c r="KCH37" s="94"/>
      <c r="KCI37" s="94"/>
      <c r="KCJ37" s="94"/>
      <c r="KCK37" s="94"/>
      <c r="KCL37" s="94"/>
      <c r="KCM37" s="94"/>
      <c r="KCN37" s="94"/>
      <c r="KCO37" s="94"/>
      <c r="KCP37" s="94"/>
      <c r="KCQ37" s="94"/>
      <c r="KCR37" s="94"/>
      <c r="KCS37" s="94"/>
      <c r="KCT37" s="94"/>
      <c r="KCU37" s="94"/>
      <c r="KCV37" s="94"/>
      <c r="KCW37" s="94"/>
      <c r="KCX37" s="94"/>
      <c r="KCY37" s="94"/>
      <c r="KCZ37" s="94"/>
      <c r="KDA37" s="94"/>
      <c r="KDB37" s="94"/>
      <c r="KDC37" s="94"/>
      <c r="KDD37" s="94"/>
      <c r="KDE37" s="94"/>
      <c r="KDF37" s="94"/>
      <c r="KDG37" s="94"/>
      <c r="KDH37" s="94"/>
      <c r="KDI37" s="94"/>
      <c r="KDJ37" s="94"/>
      <c r="KDK37" s="94"/>
      <c r="KDL37" s="94"/>
      <c r="KDM37" s="94"/>
      <c r="KDN37" s="94"/>
      <c r="KDO37" s="94"/>
      <c r="KDP37" s="94"/>
      <c r="KDQ37" s="94"/>
      <c r="KDR37" s="94"/>
      <c r="KDS37" s="94"/>
      <c r="KDT37" s="94"/>
      <c r="KDU37" s="94"/>
      <c r="KDV37" s="94"/>
      <c r="KDW37" s="94"/>
      <c r="KDX37" s="94"/>
      <c r="KDY37" s="94"/>
      <c r="KDZ37" s="94"/>
      <c r="KEA37" s="94"/>
      <c r="KEB37" s="94"/>
      <c r="KEC37" s="94"/>
      <c r="KED37" s="94"/>
      <c r="KEE37" s="94"/>
      <c r="KEF37" s="94"/>
      <c r="KEG37" s="94"/>
      <c r="KEH37" s="94"/>
      <c r="KEI37" s="94"/>
      <c r="KEJ37" s="94"/>
      <c r="KEK37" s="94"/>
      <c r="KEL37" s="94"/>
      <c r="KEM37" s="94"/>
      <c r="KEN37" s="94"/>
      <c r="KEO37" s="94"/>
      <c r="KEP37" s="94"/>
      <c r="KEQ37" s="94"/>
      <c r="KER37" s="94"/>
      <c r="KES37" s="94"/>
      <c r="KET37" s="94"/>
      <c r="KEU37" s="94"/>
      <c r="KEV37" s="94"/>
      <c r="KEW37" s="94"/>
      <c r="KEX37" s="94"/>
      <c r="KEY37" s="94"/>
      <c r="KEZ37" s="94"/>
      <c r="KFA37" s="94"/>
      <c r="KFB37" s="94"/>
      <c r="KFC37" s="94"/>
      <c r="KFD37" s="94"/>
      <c r="KFE37" s="94"/>
      <c r="KFF37" s="94"/>
      <c r="KFG37" s="94"/>
      <c r="KFH37" s="94"/>
      <c r="KFI37" s="94"/>
      <c r="KFJ37" s="94"/>
      <c r="KFK37" s="94"/>
      <c r="KFL37" s="94"/>
      <c r="KFM37" s="94"/>
      <c r="KFN37" s="94"/>
      <c r="KFO37" s="94"/>
      <c r="KFP37" s="94"/>
      <c r="KFQ37" s="94"/>
      <c r="KFR37" s="94"/>
      <c r="KFS37" s="94"/>
      <c r="KFT37" s="94"/>
      <c r="KFU37" s="94"/>
      <c r="KFV37" s="94"/>
      <c r="KFW37" s="94"/>
      <c r="KFX37" s="94"/>
      <c r="KFY37" s="94"/>
      <c r="KFZ37" s="94"/>
      <c r="KGA37" s="94"/>
      <c r="KGB37" s="94"/>
      <c r="KGC37" s="94"/>
      <c r="KGD37" s="94"/>
      <c r="KGE37" s="94"/>
      <c r="KGF37" s="94"/>
      <c r="KGG37" s="94"/>
      <c r="KGH37" s="94"/>
      <c r="KGI37" s="94"/>
      <c r="KGJ37" s="94"/>
      <c r="KGK37" s="94"/>
      <c r="KGL37" s="94"/>
      <c r="KGM37" s="94"/>
      <c r="KGN37" s="94"/>
      <c r="KGO37" s="94"/>
      <c r="KGP37" s="94"/>
      <c r="KGQ37" s="94"/>
      <c r="KGR37" s="94"/>
      <c r="KGS37" s="94"/>
      <c r="KGT37" s="94"/>
      <c r="KGU37" s="94"/>
      <c r="KGV37" s="94"/>
      <c r="KGW37" s="94"/>
      <c r="KGX37" s="94"/>
      <c r="KGY37" s="94"/>
      <c r="KGZ37" s="94"/>
      <c r="KHA37" s="94"/>
      <c r="KHB37" s="94"/>
      <c r="KHC37" s="94"/>
      <c r="KHD37" s="94"/>
      <c r="KHE37" s="94"/>
      <c r="KHF37" s="94"/>
      <c r="KHG37" s="94"/>
      <c r="KHH37" s="94"/>
      <c r="KHI37" s="94"/>
      <c r="KHJ37" s="94"/>
      <c r="KHK37" s="94"/>
      <c r="KHL37" s="94"/>
      <c r="KHM37" s="94"/>
      <c r="KHN37" s="94"/>
      <c r="KHO37" s="94"/>
      <c r="KHP37" s="94"/>
      <c r="KHQ37" s="94"/>
      <c r="KHR37" s="94"/>
      <c r="KHS37" s="94"/>
      <c r="KHT37" s="94"/>
      <c r="KHU37" s="94"/>
      <c r="KHV37" s="94"/>
      <c r="KHW37" s="94"/>
      <c r="KHX37" s="94"/>
      <c r="KHY37" s="94"/>
      <c r="KHZ37" s="94"/>
      <c r="KIA37" s="94"/>
      <c r="KIB37" s="94"/>
      <c r="KIC37" s="94"/>
      <c r="KID37" s="94"/>
      <c r="KIE37" s="94"/>
      <c r="KIF37" s="94"/>
      <c r="KIG37" s="94"/>
      <c r="KIH37" s="94"/>
      <c r="KII37" s="94"/>
      <c r="KIJ37" s="94"/>
      <c r="KIK37" s="94"/>
      <c r="KIL37" s="94"/>
      <c r="KIM37" s="94"/>
      <c r="KIN37" s="94"/>
      <c r="KIO37" s="94"/>
      <c r="KIP37" s="94"/>
      <c r="KIQ37" s="94"/>
      <c r="KIR37" s="94"/>
      <c r="KIS37" s="94"/>
      <c r="KIT37" s="94"/>
      <c r="KIU37" s="94"/>
      <c r="KIV37" s="94"/>
      <c r="KIW37" s="94"/>
      <c r="KIX37" s="94"/>
      <c r="KIY37" s="94"/>
      <c r="KIZ37" s="94"/>
      <c r="KJA37" s="94"/>
      <c r="KJB37" s="94"/>
      <c r="KJC37" s="94"/>
      <c r="KJD37" s="94"/>
      <c r="KJE37" s="94"/>
      <c r="KJF37" s="94"/>
      <c r="KJG37" s="94"/>
      <c r="KJH37" s="94"/>
      <c r="KJI37" s="94"/>
      <c r="KJJ37" s="94"/>
      <c r="KJK37" s="94"/>
      <c r="KJL37" s="94"/>
      <c r="KJM37" s="94"/>
      <c r="KJN37" s="94"/>
      <c r="KJO37" s="94"/>
      <c r="KJP37" s="94"/>
      <c r="KJQ37" s="94"/>
      <c r="KJR37" s="94"/>
      <c r="KJS37" s="94"/>
      <c r="KJT37" s="94"/>
      <c r="KJU37" s="94"/>
      <c r="KJV37" s="94"/>
      <c r="KJW37" s="94"/>
      <c r="KJX37" s="94"/>
      <c r="KJY37" s="94"/>
      <c r="KJZ37" s="94"/>
      <c r="KKA37" s="94"/>
      <c r="KKB37" s="94"/>
      <c r="KKC37" s="94"/>
      <c r="KKD37" s="94"/>
      <c r="KKE37" s="94"/>
      <c r="KKF37" s="94"/>
      <c r="KKG37" s="94"/>
      <c r="KKH37" s="94"/>
      <c r="KKI37" s="94"/>
      <c r="KKJ37" s="94"/>
      <c r="KKK37" s="94"/>
      <c r="KKL37" s="94"/>
      <c r="KKM37" s="94"/>
      <c r="KKN37" s="94"/>
      <c r="KKO37" s="94"/>
      <c r="KKP37" s="94"/>
      <c r="KKQ37" s="94"/>
      <c r="KKR37" s="94"/>
      <c r="KKS37" s="94"/>
      <c r="KKT37" s="94"/>
      <c r="KKU37" s="94"/>
      <c r="KKV37" s="94"/>
      <c r="KKW37" s="94"/>
      <c r="KKX37" s="94"/>
      <c r="KKY37" s="94"/>
      <c r="KKZ37" s="94"/>
      <c r="KLA37" s="94"/>
      <c r="KLB37" s="94"/>
      <c r="KLC37" s="94"/>
      <c r="KLD37" s="94"/>
      <c r="KLE37" s="94"/>
      <c r="KLF37" s="94"/>
      <c r="KLG37" s="94"/>
      <c r="KLH37" s="94"/>
      <c r="KLI37" s="94"/>
      <c r="KLJ37" s="94"/>
      <c r="KLK37" s="94"/>
      <c r="KLL37" s="94"/>
      <c r="KLM37" s="94"/>
      <c r="KLN37" s="94"/>
      <c r="KLO37" s="94"/>
      <c r="KLP37" s="94"/>
      <c r="KLQ37" s="94"/>
      <c r="KLR37" s="94"/>
      <c r="KLS37" s="94"/>
      <c r="KLT37" s="94"/>
      <c r="KLU37" s="94"/>
      <c r="KLV37" s="94"/>
      <c r="KLW37" s="94"/>
      <c r="KLX37" s="94"/>
      <c r="KLY37" s="94"/>
      <c r="KLZ37" s="94"/>
      <c r="KMA37" s="94"/>
      <c r="KMB37" s="94"/>
      <c r="KMC37" s="94"/>
      <c r="KMD37" s="94"/>
      <c r="KME37" s="94"/>
      <c r="KMF37" s="94"/>
      <c r="KMG37" s="94"/>
      <c r="KMH37" s="94"/>
      <c r="KMI37" s="94"/>
      <c r="KMJ37" s="94"/>
      <c r="KMK37" s="94"/>
      <c r="KML37" s="94"/>
      <c r="KMM37" s="94"/>
      <c r="KMN37" s="94"/>
      <c r="KMO37" s="94"/>
      <c r="KMP37" s="94"/>
      <c r="KMQ37" s="94"/>
      <c r="KMR37" s="94"/>
      <c r="KMS37" s="94"/>
      <c r="KMT37" s="94"/>
      <c r="KMU37" s="94"/>
      <c r="KMV37" s="94"/>
      <c r="KMW37" s="94"/>
      <c r="KMX37" s="94"/>
      <c r="KMY37" s="94"/>
      <c r="KMZ37" s="94"/>
      <c r="KNA37" s="94"/>
      <c r="KNB37" s="94"/>
      <c r="KNC37" s="94"/>
      <c r="KND37" s="94"/>
      <c r="KNE37" s="94"/>
      <c r="KNF37" s="94"/>
      <c r="KNG37" s="94"/>
      <c r="KNH37" s="94"/>
      <c r="KNI37" s="94"/>
      <c r="KNJ37" s="94"/>
      <c r="KNK37" s="94"/>
      <c r="KNL37" s="94"/>
      <c r="KNM37" s="94"/>
      <c r="KNN37" s="94"/>
      <c r="KNO37" s="94"/>
      <c r="KNP37" s="94"/>
      <c r="KNQ37" s="94"/>
      <c r="KNR37" s="94"/>
      <c r="KNS37" s="94"/>
      <c r="KNT37" s="94"/>
      <c r="KNU37" s="94"/>
      <c r="KNV37" s="94"/>
      <c r="KNW37" s="94"/>
      <c r="KNX37" s="94"/>
      <c r="KNY37" s="94"/>
      <c r="KNZ37" s="94"/>
      <c r="KOA37" s="94"/>
      <c r="KOB37" s="94"/>
      <c r="KOC37" s="94"/>
      <c r="KOD37" s="94"/>
      <c r="KOE37" s="94"/>
      <c r="KOF37" s="94"/>
      <c r="KOG37" s="94"/>
      <c r="KOH37" s="94"/>
      <c r="KOI37" s="94"/>
      <c r="KOJ37" s="94"/>
      <c r="KOK37" s="94"/>
      <c r="KOL37" s="94"/>
      <c r="KOM37" s="94"/>
      <c r="KON37" s="94"/>
      <c r="KOO37" s="94"/>
      <c r="KOP37" s="94"/>
      <c r="KOQ37" s="94"/>
      <c r="KOR37" s="94"/>
      <c r="KOS37" s="94"/>
      <c r="KOT37" s="94"/>
      <c r="KOU37" s="94"/>
      <c r="KOV37" s="94"/>
      <c r="KOW37" s="94"/>
      <c r="KOX37" s="94"/>
      <c r="KOY37" s="94"/>
      <c r="KOZ37" s="94"/>
      <c r="KPA37" s="94"/>
      <c r="KPB37" s="94"/>
      <c r="KPC37" s="94"/>
      <c r="KPD37" s="94"/>
      <c r="KPE37" s="94"/>
      <c r="KPF37" s="94"/>
      <c r="KPG37" s="94"/>
      <c r="KPH37" s="94"/>
      <c r="KPI37" s="94"/>
      <c r="KPJ37" s="94"/>
      <c r="KPK37" s="94"/>
      <c r="KPL37" s="94"/>
      <c r="KPM37" s="94"/>
      <c r="KPN37" s="94"/>
      <c r="KPO37" s="94"/>
      <c r="KPP37" s="94"/>
      <c r="KPQ37" s="94"/>
      <c r="KPR37" s="94"/>
      <c r="KPS37" s="94"/>
      <c r="KPT37" s="94"/>
      <c r="KPU37" s="94"/>
      <c r="KPV37" s="94"/>
      <c r="KPW37" s="94"/>
      <c r="KPX37" s="94"/>
      <c r="KPY37" s="94"/>
      <c r="KPZ37" s="94"/>
      <c r="KQA37" s="94"/>
      <c r="KQB37" s="94"/>
      <c r="KQC37" s="94"/>
      <c r="KQD37" s="94"/>
      <c r="KQE37" s="94"/>
      <c r="KQF37" s="94"/>
      <c r="KQG37" s="94"/>
      <c r="KQH37" s="94"/>
      <c r="KQI37" s="94"/>
      <c r="KQJ37" s="94"/>
      <c r="KQK37" s="94"/>
      <c r="KQL37" s="94"/>
      <c r="KQM37" s="94"/>
      <c r="KQN37" s="94"/>
      <c r="KQO37" s="94"/>
      <c r="KQP37" s="94"/>
      <c r="KQQ37" s="94"/>
      <c r="KQR37" s="94"/>
      <c r="KQS37" s="94"/>
      <c r="KQT37" s="94"/>
      <c r="KQU37" s="94"/>
      <c r="KQV37" s="94"/>
      <c r="KQW37" s="94"/>
      <c r="KQX37" s="94"/>
      <c r="KQY37" s="94"/>
      <c r="KQZ37" s="94"/>
      <c r="KRA37" s="94"/>
      <c r="KRB37" s="94"/>
      <c r="KRC37" s="94"/>
      <c r="KRD37" s="94"/>
      <c r="KRE37" s="94"/>
      <c r="KRF37" s="94"/>
      <c r="KRG37" s="94"/>
      <c r="KRH37" s="94"/>
      <c r="KRI37" s="94"/>
      <c r="KRJ37" s="94"/>
      <c r="KRK37" s="94"/>
      <c r="KRL37" s="94"/>
      <c r="KRM37" s="94"/>
      <c r="KRN37" s="94"/>
      <c r="KRO37" s="94"/>
      <c r="KRP37" s="94"/>
      <c r="KRQ37" s="94"/>
      <c r="KRR37" s="94"/>
      <c r="KRS37" s="94"/>
      <c r="KRT37" s="94"/>
      <c r="KRU37" s="94"/>
      <c r="KRV37" s="94"/>
      <c r="KRW37" s="94"/>
      <c r="KRX37" s="94"/>
      <c r="KRY37" s="94"/>
      <c r="KRZ37" s="94"/>
      <c r="KSA37" s="94"/>
      <c r="KSB37" s="94"/>
      <c r="KSC37" s="94"/>
      <c r="KSD37" s="94"/>
      <c r="KSE37" s="94"/>
      <c r="KSF37" s="94"/>
      <c r="KSG37" s="94"/>
      <c r="KSH37" s="94"/>
      <c r="KSI37" s="94"/>
      <c r="KSJ37" s="94"/>
      <c r="KSK37" s="94"/>
      <c r="KSL37" s="94"/>
      <c r="KSM37" s="94"/>
      <c r="KSN37" s="94"/>
      <c r="KSO37" s="94"/>
      <c r="KSP37" s="94"/>
      <c r="KSQ37" s="94"/>
      <c r="KSR37" s="94"/>
      <c r="KSS37" s="94"/>
      <c r="KST37" s="94"/>
      <c r="KSU37" s="94"/>
      <c r="KSV37" s="94"/>
      <c r="KSW37" s="94"/>
      <c r="KSX37" s="94"/>
      <c r="KSY37" s="94"/>
      <c r="KSZ37" s="94"/>
      <c r="KTA37" s="94"/>
      <c r="KTB37" s="94"/>
      <c r="KTC37" s="94"/>
      <c r="KTD37" s="94"/>
      <c r="KTE37" s="94"/>
      <c r="KTF37" s="94"/>
      <c r="KTG37" s="94"/>
      <c r="KTH37" s="94"/>
      <c r="KTI37" s="94"/>
      <c r="KTJ37" s="94"/>
      <c r="KTK37" s="94"/>
      <c r="KTL37" s="94"/>
      <c r="KTM37" s="94"/>
      <c r="KTN37" s="94"/>
      <c r="KTO37" s="94"/>
      <c r="KTP37" s="94"/>
      <c r="KTQ37" s="94"/>
      <c r="KTR37" s="94"/>
      <c r="KTS37" s="94"/>
      <c r="KTT37" s="94"/>
      <c r="KTU37" s="94"/>
      <c r="KTV37" s="94"/>
      <c r="KTW37" s="94"/>
      <c r="KTX37" s="94"/>
      <c r="KTY37" s="94"/>
      <c r="KTZ37" s="94"/>
      <c r="KUA37" s="94"/>
      <c r="KUB37" s="94"/>
      <c r="KUC37" s="94"/>
      <c r="KUD37" s="94"/>
      <c r="KUE37" s="94"/>
      <c r="KUF37" s="94"/>
      <c r="KUG37" s="94"/>
      <c r="KUH37" s="94"/>
      <c r="KUI37" s="94"/>
      <c r="KUJ37" s="94"/>
      <c r="KUK37" s="94"/>
      <c r="KUL37" s="94"/>
      <c r="KUM37" s="94"/>
      <c r="KUN37" s="94"/>
      <c r="KUO37" s="94"/>
      <c r="KUP37" s="94"/>
      <c r="KUQ37" s="94"/>
      <c r="KUR37" s="94"/>
      <c r="KUS37" s="94"/>
      <c r="KUT37" s="94"/>
      <c r="KUU37" s="94"/>
      <c r="KUV37" s="94"/>
      <c r="KUW37" s="94"/>
      <c r="KUX37" s="94"/>
      <c r="KUY37" s="94"/>
      <c r="KUZ37" s="94"/>
      <c r="KVA37" s="94"/>
      <c r="KVB37" s="94"/>
      <c r="KVC37" s="94"/>
      <c r="KVD37" s="94"/>
      <c r="KVE37" s="94"/>
      <c r="KVF37" s="94"/>
      <c r="KVG37" s="94"/>
      <c r="KVH37" s="94"/>
      <c r="KVI37" s="94"/>
      <c r="KVJ37" s="94"/>
      <c r="KVK37" s="94"/>
      <c r="KVL37" s="94"/>
      <c r="KVM37" s="94"/>
      <c r="KVN37" s="94"/>
      <c r="KVO37" s="94"/>
      <c r="KVP37" s="94"/>
      <c r="KVQ37" s="94"/>
      <c r="KVR37" s="94"/>
      <c r="KVS37" s="94"/>
      <c r="KVT37" s="94"/>
      <c r="KVU37" s="94"/>
      <c r="KVV37" s="94"/>
      <c r="KVW37" s="94"/>
      <c r="KVX37" s="94"/>
      <c r="KVY37" s="94"/>
      <c r="KVZ37" s="94"/>
      <c r="KWA37" s="94"/>
      <c r="KWB37" s="94"/>
      <c r="KWC37" s="94"/>
      <c r="KWD37" s="94"/>
      <c r="KWE37" s="94"/>
      <c r="KWF37" s="94"/>
      <c r="KWG37" s="94"/>
      <c r="KWH37" s="94"/>
      <c r="KWI37" s="94"/>
      <c r="KWJ37" s="94"/>
      <c r="KWK37" s="94"/>
      <c r="KWL37" s="94"/>
      <c r="KWM37" s="94"/>
      <c r="KWN37" s="94"/>
      <c r="KWO37" s="94"/>
      <c r="KWP37" s="94"/>
      <c r="KWQ37" s="94"/>
      <c r="KWR37" s="94"/>
      <c r="KWS37" s="94"/>
      <c r="KWT37" s="94"/>
      <c r="KWU37" s="94"/>
      <c r="KWV37" s="94"/>
      <c r="KWW37" s="94"/>
      <c r="KWX37" s="94"/>
      <c r="KWY37" s="94"/>
      <c r="KWZ37" s="94"/>
      <c r="KXA37" s="94"/>
      <c r="KXB37" s="94"/>
      <c r="KXC37" s="94"/>
      <c r="KXD37" s="94"/>
      <c r="KXE37" s="94"/>
      <c r="KXF37" s="94"/>
      <c r="KXG37" s="94"/>
      <c r="KXH37" s="94"/>
      <c r="KXI37" s="94"/>
      <c r="KXJ37" s="94"/>
      <c r="KXK37" s="94"/>
      <c r="KXL37" s="94"/>
      <c r="KXM37" s="94"/>
      <c r="KXN37" s="94"/>
      <c r="KXO37" s="94"/>
      <c r="KXP37" s="94"/>
      <c r="KXQ37" s="94"/>
      <c r="KXR37" s="94"/>
      <c r="KXS37" s="94"/>
      <c r="KXT37" s="94"/>
      <c r="KXU37" s="94"/>
      <c r="KXV37" s="94"/>
      <c r="KXW37" s="94"/>
      <c r="KXX37" s="94"/>
      <c r="KXY37" s="94"/>
      <c r="KXZ37" s="94"/>
      <c r="KYA37" s="94"/>
      <c r="KYB37" s="94"/>
      <c r="KYC37" s="94"/>
      <c r="KYD37" s="94"/>
      <c r="KYE37" s="94"/>
      <c r="KYF37" s="94"/>
      <c r="KYG37" s="94"/>
      <c r="KYH37" s="94"/>
      <c r="KYI37" s="94"/>
      <c r="KYJ37" s="94"/>
      <c r="KYK37" s="94"/>
      <c r="KYL37" s="94"/>
      <c r="KYM37" s="94"/>
      <c r="KYN37" s="94"/>
      <c r="KYO37" s="94"/>
      <c r="KYP37" s="94"/>
      <c r="KYQ37" s="94"/>
      <c r="KYR37" s="94"/>
      <c r="KYS37" s="94"/>
      <c r="KYT37" s="94"/>
      <c r="KYU37" s="94"/>
      <c r="KYV37" s="94"/>
      <c r="KYW37" s="94"/>
      <c r="KYX37" s="94"/>
      <c r="KYY37" s="94"/>
      <c r="KYZ37" s="94"/>
      <c r="KZA37" s="94"/>
      <c r="KZB37" s="94"/>
      <c r="KZC37" s="94"/>
      <c r="KZD37" s="94"/>
      <c r="KZE37" s="94"/>
      <c r="KZF37" s="94"/>
      <c r="KZG37" s="94"/>
      <c r="KZH37" s="94"/>
      <c r="KZI37" s="94"/>
      <c r="KZJ37" s="94"/>
      <c r="KZK37" s="94"/>
      <c r="KZL37" s="94"/>
      <c r="KZM37" s="94"/>
      <c r="KZN37" s="94"/>
      <c r="KZO37" s="94"/>
      <c r="KZP37" s="94"/>
      <c r="KZQ37" s="94"/>
      <c r="KZR37" s="94"/>
      <c r="KZS37" s="94"/>
      <c r="KZT37" s="94"/>
      <c r="KZU37" s="94"/>
      <c r="KZV37" s="94"/>
      <c r="KZW37" s="94"/>
      <c r="KZX37" s="94"/>
      <c r="KZY37" s="94"/>
      <c r="KZZ37" s="94"/>
      <c r="LAA37" s="94"/>
      <c r="LAB37" s="94"/>
      <c r="LAC37" s="94"/>
      <c r="LAD37" s="94"/>
      <c r="LAE37" s="94"/>
      <c r="LAF37" s="94"/>
      <c r="LAG37" s="94"/>
      <c r="LAH37" s="94"/>
      <c r="LAI37" s="94"/>
      <c r="LAJ37" s="94"/>
      <c r="LAK37" s="94"/>
      <c r="LAL37" s="94"/>
      <c r="LAM37" s="94"/>
      <c r="LAN37" s="94"/>
      <c r="LAO37" s="94"/>
      <c r="LAP37" s="94"/>
      <c r="LAQ37" s="94"/>
      <c r="LAR37" s="94"/>
      <c r="LAS37" s="94"/>
      <c r="LAT37" s="94"/>
      <c r="LAU37" s="94"/>
      <c r="LAV37" s="94"/>
      <c r="LAW37" s="94"/>
      <c r="LAX37" s="94"/>
      <c r="LAY37" s="94"/>
      <c r="LAZ37" s="94"/>
      <c r="LBA37" s="94"/>
      <c r="LBB37" s="94"/>
      <c r="LBC37" s="94"/>
      <c r="LBD37" s="94"/>
      <c r="LBE37" s="94"/>
      <c r="LBF37" s="94"/>
      <c r="LBG37" s="94"/>
      <c r="LBH37" s="94"/>
      <c r="LBI37" s="94"/>
      <c r="LBJ37" s="94"/>
      <c r="LBK37" s="94"/>
      <c r="LBL37" s="94"/>
      <c r="LBM37" s="94"/>
      <c r="LBN37" s="94"/>
      <c r="LBO37" s="94"/>
      <c r="LBP37" s="94"/>
      <c r="LBQ37" s="94"/>
      <c r="LBR37" s="94"/>
      <c r="LBS37" s="94"/>
      <c r="LBT37" s="94"/>
      <c r="LBU37" s="94"/>
      <c r="LBV37" s="94"/>
      <c r="LBW37" s="94"/>
      <c r="LBX37" s="94"/>
      <c r="LBY37" s="94"/>
      <c r="LBZ37" s="94"/>
      <c r="LCA37" s="94"/>
      <c r="LCB37" s="94"/>
      <c r="LCC37" s="94"/>
      <c r="LCD37" s="94"/>
      <c r="LCE37" s="94"/>
      <c r="LCF37" s="94"/>
      <c r="LCG37" s="94"/>
      <c r="LCH37" s="94"/>
      <c r="LCI37" s="94"/>
      <c r="LCJ37" s="94"/>
      <c r="LCK37" s="94"/>
      <c r="LCL37" s="94"/>
      <c r="LCM37" s="94"/>
      <c r="LCN37" s="94"/>
      <c r="LCO37" s="94"/>
      <c r="LCP37" s="94"/>
      <c r="LCQ37" s="94"/>
      <c r="LCR37" s="94"/>
      <c r="LCS37" s="94"/>
      <c r="LCT37" s="94"/>
      <c r="LCU37" s="94"/>
      <c r="LCV37" s="94"/>
      <c r="LCW37" s="94"/>
      <c r="LCX37" s="94"/>
      <c r="LCY37" s="94"/>
      <c r="LCZ37" s="94"/>
      <c r="LDA37" s="94"/>
      <c r="LDB37" s="94"/>
      <c r="LDC37" s="94"/>
      <c r="LDD37" s="94"/>
      <c r="LDE37" s="94"/>
      <c r="LDF37" s="94"/>
      <c r="LDG37" s="94"/>
      <c r="LDH37" s="94"/>
      <c r="LDI37" s="94"/>
      <c r="LDJ37" s="94"/>
      <c r="LDK37" s="94"/>
      <c r="LDL37" s="94"/>
      <c r="LDM37" s="94"/>
      <c r="LDN37" s="94"/>
      <c r="LDO37" s="94"/>
      <c r="LDP37" s="94"/>
      <c r="LDQ37" s="94"/>
      <c r="LDR37" s="94"/>
      <c r="LDS37" s="94"/>
      <c r="LDT37" s="94"/>
      <c r="LDU37" s="94"/>
      <c r="LDV37" s="94"/>
      <c r="LDW37" s="94"/>
      <c r="LDX37" s="94"/>
      <c r="LDY37" s="94"/>
      <c r="LDZ37" s="94"/>
      <c r="LEA37" s="94"/>
      <c r="LEB37" s="94"/>
      <c r="LEC37" s="94"/>
      <c r="LED37" s="94"/>
      <c r="LEE37" s="94"/>
      <c r="LEF37" s="94"/>
      <c r="LEG37" s="94"/>
      <c r="LEH37" s="94"/>
      <c r="LEI37" s="94"/>
      <c r="LEJ37" s="94"/>
      <c r="LEK37" s="94"/>
      <c r="LEL37" s="94"/>
      <c r="LEM37" s="94"/>
      <c r="LEN37" s="94"/>
      <c r="LEO37" s="94"/>
      <c r="LEP37" s="94"/>
      <c r="LEQ37" s="94"/>
      <c r="LER37" s="94"/>
      <c r="LES37" s="94"/>
      <c r="LET37" s="94"/>
      <c r="LEU37" s="94"/>
      <c r="LEV37" s="94"/>
      <c r="LEW37" s="94"/>
      <c r="LEX37" s="94"/>
      <c r="LEY37" s="94"/>
      <c r="LEZ37" s="94"/>
      <c r="LFA37" s="94"/>
      <c r="LFB37" s="94"/>
      <c r="LFC37" s="94"/>
      <c r="LFD37" s="94"/>
      <c r="LFE37" s="94"/>
      <c r="LFF37" s="94"/>
      <c r="LFG37" s="94"/>
      <c r="LFH37" s="94"/>
      <c r="LFI37" s="94"/>
      <c r="LFJ37" s="94"/>
      <c r="LFK37" s="94"/>
      <c r="LFL37" s="94"/>
      <c r="LFM37" s="94"/>
      <c r="LFN37" s="94"/>
      <c r="LFO37" s="94"/>
      <c r="LFP37" s="94"/>
      <c r="LFQ37" s="94"/>
      <c r="LFR37" s="94"/>
      <c r="LFS37" s="94"/>
      <c r="LFT37" s="94"/>
      <c r="LFU37" s="94"/>
      <c r="LFV37" s="94"/>
      <c r="LFW37" s="94"/>
      <c r="LFX37" s="94"/>
      <c r="LFY37" s="94"/>
      <c r="LFZ37" s="94"/>
      <c r="LGA37" s="94"/>
      <c r="LGB37" s="94"/>
      <c r="LGC37" s="94"/>
      <c r="LGD37" s="94"/>
      <c r="LGE37" s="94"/>
      <c r="LGF37" s="94"/>
      <c r="LGG37" s="94"/>
      <c r="LGH37" s="94"/>
      <c r="LGI37" s="94"/>
      <c r="LGJ37" s="94"/>
      <c r="LGK37" s="94"/>
      <c r="LGL37" s="94"/>
      <c r="LGM37" s="94"/>
      <c r="LGN37" s="94"/>
      <c r="LGO37" s="94"/>
      <c r="LGP37" s="94"/>
      <c r="LGQ37" s="94"/>
      <c r="LGR37" s="94"/>
      <c r="LGS37" s="94"/>
      <c r="LGT37" s="94"/>
      <c r="LGU37" s="94"/>
      <c r="LGV37" s="94"/>
      <c r="LGW37" s="94"/>
      <c r="LGX37" s="94"/>
      <c r="LGY37" s="94"/>
      <c r="LGZ37" s="94"/>
      <c r="LHA37" s="94"/>
      <c r="LHB37" s="94"/>
      <c r="LHC37" s="94"/>
      <c r="LHD37" s="94"/>
      <c r="LHE37" s="94"/>
      <c r="LHF37" s="94"/>
      <c r="LHG37" s="94"/>
      <c r="LHH37" s="94"/>
      <c r="LHI37" s="94"/>
      <c r="LHJ37" s="94"/>
      <c r="LHK37" s="94"/>
      <c r="LHL37" s="94"/>
      <c r="LHM37" s="94"/>
      <c r="LHN37" s="94"/>
      <c r="LHO37" s="94"/>
      <c r="LHP37" s="94"/>
      <c r="LHQ37" s="94"/>
      <c r="LHR37" s="94"/>
      <c r="LHS37" s="94"/>
      <c r="LHT37" s="94"/>
      <c r="LHU37" s="94"/>
      <c r="LHV37" s="94"/>
      <c r="LHW37" s="94"/>
      <c r="LHX37" s="94"/>
      <c r="LHY37" s="94"/>
      <c r="LHZ37" s="94"/>
      <c r="LIA37" s="94"/>
      <c r="LIB37" s="94"/>
      <c r="LIC37" s="94"/>
      <c r="LID37" s="94"/>
      <c r="LIE37" s="94"/>
      <c r="LIF37" s="94"/>
      <c r="LIG37" s="94"/>
      <c r="LIH37" s="94"/>
      <c r="LII37" s="94"/>
      <c r="LIJ37" s="94"/>
      <c r="LIK37" s="94"/>
      <c r="LIL37" s="94"/>
      <c r="LIM37" s="94"/>
      <c r="LIN37" s="94"/>
      <c r="LIO37" s="94"/>
      <c r="LIP37" s="94"/>
      <c r="LIQ37" s="94"/>
      <c r="LIR37" s="94"/>
      <c r="LIS37" s="94"/>
      <c r="LIT37" s="94"/>
      <c r="LIU37" s="94"/>
      <c r="LIV37" s="94"/>
      <c r="LIW37" s="94"/>
      <c r="LIX37" s="94"/>
      <c r="LIY37" s="94"/>
      <c r="LIZ37" s="94"/>
      <c r="LJA37" s="94"/>
      <c r="LJB37" s="94"/>
      <c r="LJC37" s="94"/>
      <c r="LJD37" s="94"/>
      <c r="LJE37" s="94"/>
      <c r="LJF37" s="94"/>
      <c r="LJG37" s="94"/>
      <c r="LJH37" s="94"/>
      <c r="LJI37" s="94"/>
      <c r="LJJ37" s="94"/>
      <c r="LJK37" s="94"/>
      <c r="LJL37" s="94"/>
      <c r="LJM37" s="94"/>
      <c r="LJN37" s="94"/>
      <c r="LJO37" s="94"/>
      <c r="LJP37" s="94"/>
      <c r="LJQ37" s="94"/>
      <c r="LJR37" s="94"/>
      <c r="LJS37" s="94"/>
      <c r="LJT37" s="94"/>
      <c r="LJU37" s="94"/>
      <c r="LJV37" s="94"/>
      <c r="LJW37" s="94"/>
      <c r="LJX37" s="94"/>
      <c r="LJY37" s="94"/>
      <c r="LJZ37" s="94"/>
      <c r="LKA37" s="94"/>
      <c r="LKB37" s="94"/>
      <c r="LKC37" s="94"/>
      <c r="LKD37" s="94"/>
      <c r="LKE37" s="94"/>
      <c r="LKF37" s="94"/>
      <c r="LKG37" s="94"/>
      <c r="LKH37" s="94"/>
      <c r="LKI37" s="94"/>
      <c r="LKJ37" s="94"/>
      <c r="LKK37" s="94"/>
      <c r="LKL37" s="94"/>
      <c r="LKM37" s="94"/>
      <c r="LKN37" s="94"/>
      <c r="LKO37" s="94"/>
      <c r="LKP37" s="94"/>
      <c r="LKQ37" s="94"/>
      <c r="LKR37" s="94"/>
      <c r="LKS37" s="94"/>
      <c r="LKT37" s="94"/>
      <c r="LKU37" s="94"/>
      <c r="LKV37" s="94"/>
      <c r="LKW37" s="94"/>
      <c r="LKX37" s="94"/>
      <c r="LKY37" s="94"/>
      <c r="LKZ37" s="94"/>
      <c r="LLA37" s="94"/>
      <c r="LLB37" s="94"/>
      <c r="LLC37" s="94"/>
      <c r="LLD37" s="94"/>
      <c r="LLE37" s="94"/>
      <c r="LLF37" s="94"/>
      <c r="LLG37" s="94"/>
      <c r="LLH37" s="94"/>
      <c r="LLI37" s="94"/>
      <c r="LLJ37" s="94"/>
      <c r="LLK37" s="94"/>
      <c r="LLL37" s="94"/>
      <c r="LLM37" s="94"/>
      <c r="LLN37" s="94"/>
      <c r="LLO37" s="94"/>
      <c r="LLP37" s="94"/>
      <c r="LLQ37" s="94"/>
      <c r="LLR37" s="94"/>
      <c r="LLS37" s="94"/>
      <c r="LLT37" s="94"/>
      <c r="LLU37" s="94"/>
      <c r="LLV37" s="94"/>
      <c r="LLW37" s="94"/>
      <c r="LLX37" s="94"/>
      <c r="LLY37" s="94"/>
      <c r="LLZ37" s="94"/>
      <c r="LMA37" s="94"/>
      <c r="LMB37" s="94"/>
      <c r="LMC37" s="94"/>
      <c r="LMD37" s="94"/>
      <c r="LME37" s="94"/>
      <c r="LMF37" s="94"/>
      <c r="LMG37" s="94"/>
      <c r="LMH37" s="94"/>
      <c r="LMI37" s="94"/>
      <c r="LMJ37" s="94"/>
      <c r="LMK37" s="94"/>
      <c r="LML37" s="94"/>
      <c r="LMM37" s="94"/>
      <c r="LMN37" s="94"/>
      <c r="LMO37" s="94"/>
      <c r="LMP37" s="94"/>
      <c r="LMQ37" s="94"/>
      <c r="LMR37" s="94"/>
      <c r="LMS37" s="94"/>
      <c r="LMT37" s="94"/>
      <c r="LMU37" s="94"/>
      <c r="LMV37" s="94"/>
      <c r="LMW37" s="94"/>
      <c r="LMX37" s="94"/>
      <c r="LMY37" s="94"/>
      <c r="LMZ37" s="94"/>
      <c r="LNA37" s="94"/>
      <c r="LNB37" s="94"/>
      <c r="LNC37" s="94"/>
      <c r="LND37" s="94"/>
      <c r="LNE37" s="94"/>
      <c r="LNF37" s="94"/>
      <c r="LNG37" s="94"/>
      <c r="LNH37" s="94"/>
      <c r="LNI37" s="94"/>
      <c r="LNJ37" s="94"/>
      <c r="LNK37" s="94"/>
      <c r="LNL37" s="94"/>
      <c r="LNM37" s="94"/>
      <c r="LNN37" s="94"/>
      <c r="LNO37" s="94"/>
      <c r="LNP37" s="94"/>
      <c r="LNQ37" s="94"/>
      <c r="LNR37" s="94"/>
      <c r="LNS37" s="94"/>
      <c r="LNT37" s="94"/>
      <c r="LNU37" s="94"/>
      <c r="LNV37" s="94"/>
      <c r="LNW37" s="94"/>
      <c r="LNX37" s="94"/>
      <c r="LNY37" s="94"/>
      <c r="LNZ37" s="94"/>
      <c r="LOA37" s="94"/>
      <c r="LOB37" s="94"/>
      <c r="LOC37" s="94"/>
      <c r="LOD37" s="94"/>
      <c r="LOE37" s="94"/>
      <c r="LOF37" s="94"/>
      <c r="LOG37" s="94"/>
      <c r="LOH37" s="94"/>
      <c r="LOI37" s="94"/>
      <c r="LOJ37" s="94"/>
      <c r="LOK37" s="94"/>
      <c r="LOL37" s="94"/>
      <c r="LOM37" s="94"/>
      <c r="LON37" s="94"/>
      <c r="LOO37" s="94"/>
      <c r="LOP37" s="94"/>
      <c r="LOQ37" s="94"/>
      <c r="LOR37" s="94"/>
      <c r="LOS37" s="94"/>
      <c r="LOT37" s="94"/>
      <c r="LOU37" s="94"/>
      <c r="LOV37" s="94"/>
      <c r="LOW37" s="94"/>
      <c r="LOX37" s="94"/>
      <c r="LOY37" s="94"/>
      <c r="LOZ37" s="94"/>
      <c r="LPA37" s="94"/>
      <c r="LPB37" s="94"/>
      <c r="LPC37" s="94"/>
      <c r="LPD37" s="94"/>
      <c r="LPE37" s="94"/>
      <c r="LPF37" s="94"/>
      <c r="LPG37" s="94"/>
      <c r="LPH37" s="94"/>
      <c r="LPI37" s="94"/>
      <c r="LPJ37" s="94"/>
      <c r="LPK37" s="94"/>
      <c r="LPL37" s="94"/>
      <c r="LPM37" s="94"/>
      <c r="LPN37" s="94"/>
      <c r="LPO37" s="94"/>
      <c r="LPP37" s="94"/>
      <c r="LPQ37" s="94"/>
      <c r="LPR37" s="94"/>
      <c r="LPS37" s="94"/>
      <c r="LPT37" s="94"/>
      <c r="LPU37" s="94"/>
      <c r="LPV37" s="94"/>
      <c r="LPW37" s="94"/>
      <c r="LPX37" s="94"/>
      <c r="LPY37" s="94"/>
      <c r="LPZ37" s="94"/>
      <c r="LQA37" s="94"/>
      <c r="LQB37" s="94"/>
      <c r="LQC37" s="94"/>
      <c r="LQD37" s="94"/>
      <c r="LQE37" s="94"/>
      <c r="LQF37" s="94"/>
      <c r="LQG37" s="94"/>
      <c r="LQH37" s="94"/>
      <c r="LQI37" s="94"/>
      <c r="LQJ37" s="94"/>
      <c r="LQK37" s="94"/>
      <c r="LQL37" s="94"/>
      <c r="LQM37" s="94"/>
      <c r="LQN37" s="94"/>
      <c r="LQO37" s="94"/>
      <c r="LQP37" s="94"/>
      <c r="LQQ37" s="94"/>
      <c r="LQR37" s="94"/>
      <c r="LQS37" s="94"/>
      <c r="LQT37" s="94"/>
      <c r="LQU37" s="94"/>
      <c r="LQV37" s="94"/>
      <c r="LQW37" s="94"/>
      <c r="LQX37" s="94"/>
      <c r="LQY37" s="94"/>
      <c r="LQZ37" s="94"/>
      <c r="LRA37" s="94"/>
      <c r="LRB37" s="94"/>
      <c r="LRC37" s="94"/>
      <c r="LRD37" s="94"/>
      <c r="LRE37" s="94"/>
      <c r="LRF37" s="94"/>
      <c r="LRG37" s="94"/>
      <c r="LRH37" s="94"/>
      <c r="LRI37" s="94"/>
      <c r="LRJ37" s="94"/>
      <c r="LRK37" s="94"/>
      <c r="LRL37" s="94"/>
      <c r="LRM37" s="94"/>
      <c r="LRN37" s="94"/>
      <c r="LRO37" s="94"/>
      <c r="LRP37" s="94"/>
      <c r="LRQ37" s="94"/>
      <c r="LRR37" s="94"/>
      <c r="LRS37" s="94"/>
      <c r="LRT37" s="94"/>
      <c r="LRU37" s="94"/>
      <c r="LRV37" s="94"/>
      <c r="LRW37" s="94"/>
      <c r="LRX37" s="94"/>
      <c r="LRY37" s="94"/>
      <c r="LRZ37" s="94"/>
      <c r="LSA37" s="94"/>
      <c r="LSB37" s="94"/>
      <c r="LSC37" s="94"/>
      <c r="LSD37" s="94"/>
      <c r="LSE37" s="94"/>
      <c r="LSF37" s="94"/>
      <c r="LSG37" s="94"/>
      <c r="LSH37" s="94"/>
      <c r="LSI37" s="94"/>
      <c r="LSJ37" s="94"/>
      <c r="LSK37" s="94"/>
      <c r="LSL37" s="94"/>
      <c r="LSM37" s="94"/>
      <c r="LSN37" s="94"/>
      <c r="LSO37" s="94"/>
      <c r="LSP37" s="94"/>
      <c r="LSQ37" s="94"/>
      <c r="LSR37" s="94"/>
      <c r="LSS37" s="94"/>
      <c r="LST37" s="94"/>
      <c r="LSU37" s="94"/>
      <c r="LSV37" s="94"/>
      <c r="LSW37" s="94"/>
      <c r="LSX37" s="94"/>
      <c r="LSY37" s="94"/>
      <c r="LSZ37" s="94"/>
      <c r="LTA37" s="94"/>
      <c r="LTB37" s="94"/>
      <c r="LTC37" s="94"/>
      <c r="LTD37" s="94"/>
      <c r="LTE37" s="94"/>
      <c r="LTF37" s="94"/>
      <c r="LTG37" s="94"/>
      <c r="LTH37" s="94"/>
      <c r="LTI37" s="94"/>
      <c r="LTJ37" s="94"/>
      <c r="LTK37" s="94"/>
      <c r="LTL37" s="94"/>
      <c r="LTM37" s="94"/>
      <c r="LTN37" s="94"/>
      <c r="LTO37" s="94"/>
      <c r="LTP37" s="94"/>
      <c r="LTQ37" s="94"/>
      <c r="LTR37" s="94"/>
      <c r="LTS37" s="94"/>
      <c r="LTT37" s="94"/>
      <c r="LTU37" s="94"/>
      <c r="LTV37" s="94"/>
      <c r="LTW37" s="94"/>
      <c r="LTX37" s="94"/>
      <c r="LTY37" s="94"/>
      <c r="LTZ37" s="94"/>
      <c r="LUA37" s="94"/>
      <c r="LUB37" s="94"/>
      <c r="LUC37" s="94"/>
      <c r="LUD37" s="94"/>
      <c r="LUE37" s="94"/>
      <c r="LUF37" s="94"/>
      <c r="LUG37" s="94"/>
      <c r="LUH37" s="94"/>
      <c r="LUI37" s="94"/>
      <c r="LUJ37" s="94"/>
      <c r="LUK37" s="94"/>
      <c r="LUL37" s="94"/>
      <c r="LUM37" s="94"/>
      <c r="LUN37" s="94"/>
      <c r="LUO37" s="94"/>
      <c r="LUP37" s="94"/>
      <c r="LUQ37" s="94"/>
      <c r="LUR37" s="94"/>
      <c r="LUS37" s="94"/>
      <c r="LUT37" s="94"/>
      <c r="LUU37" s="94"/>
      <c r="LUV37" s="94"/>
      <c r="LUW37" s="94"/>
      <c r="LUX37" s="94"/>
      <c r="LUY37" s="94"/>
      <c r="LUZ37" s="94"/>
      <c r="LVA37" s="94"/>
      <c r="LVB37" s="94"/>
      <c r="LVC37" s="94"/>
      <c r="LVD37" s="94"/>
      <c r="LVE37" s="94"/>
      <c r="LVF37" s="94"/>
      <c r="LVG37" s="94"/>
      <c r="LVH37" s="94"/>
      <c r="LVI37" s="94"/>
      <c r="LVJ37" s="94"/>
      <c r="LVK37" s="94"/>
      <c r="LVL37" s="94"/>
      <c r="LVM37" s="94"/>
      <c r="LVN37" s="94"/>
      <c r="LVO37" s="94"/>
      <c r="LVP37" s="94"/>
      <c r="LVQ37" s="94"/>
      <c r="LVR37" s="94"/>
      <c r="LVS37" s="94"/>
      <c r="LVT37" s="94"/>
      <c r="LVU37" s="94"/>
      <c r="LVV37" s="94"/>
      <c r="LVW37" s="94"/>
      <c r="LVX37" s="94"/>
      <c r="LVY37" s="94"/>
      <c r="LVZ37" s="94"/>
      <c r="LWA37" s="94"/>
      <c r="LWB37" s="94"/>
      <c r="LWC37" s="94"/>
      <c r="LWD37" s="94"/>
      <c r="LWE37" s="94"/>
      <c r="LWF37" s="94"/>
      <c r="LWG37" s="94"/>
      <c r="LWH37" s="94"/>
      <c r="LWI37" s="94"/>
      <c r="LWJ37" s="94"/>
      <c r="LWK37" s="94"/>
      <c r="LWL37" s="94"/>
      <c r="LWM37" s="94"/>
      <c r="LWN37" s="94"/>
      <c r="LWO37" s="94"/>
      <c r="LWP37" s="94"/>
      <c r="LWQ37" s="94"/>
      <c r="LWR37" s="94"/>
      <c r="LWS37" s="94"/>
      <c r="LWT37" s="94"/>
      <c r="LWU37" s="94"/>
      <c r="LWV37" s="94"/>
      <c r="LWW37" s="94"/>
      <c r="LWX37" s="94"/>
      <c r="LWY37" s="94"/>
      <c r="LWZ37" s="94"/>
      <c r="LXA37" s="94"/>
      <c r="LXB37" s="94"/>
      <c r="LXC37" s="94"/>
      <c r="LXD37" s="94"/>
      <c r="LXE37" s="94"/>
      <c r="LXF37" s="94"/>
      <c r="LXG37" s="94"/>
      <c r="LXH37" s="94"/>
      <c r="LXI37" s="94"/>
      <c r="LXJ37" s="94"/>
      <c r="LXK37" s="94"/>
      <c r="LXL37" s="94"/>
      <c r="LXM37" s="94"/>
      <c r="LXN37" s="94"/>
      <c r="LXO37" s="94"/>
      <c r="LXP37" s="94"/>
      <c r="LXQ37" s="94"/>
      <c r="LXR37" s="94"/>
      <c r="LXS37" s="94"/>
      <c r="LXT37" s="94"/>
      <c r="LXU37" s="94"/>
      <c r="LXV37" s="94"/>
      <c r="LXW37" s="94"/>
      <c r="LXX37" s="94"/>
      <c r="LXY37" s="94"/>
      <c r="LXZ37" s="94"/>
      <c r="LYA37" s="94"/>
      <c r="LYB37" s="94"/>
      <c r="LYC37" s="94"/>
      <c r="LYD37" s="94"/>
      <c r="LYE37" s="94"/>
      <c r="LYF37" s="94"/>
      <c r="LYG37" s="94"/>
      <c r="LYH37" s="94"/>
      <c r="LYI37" s="94"/>
      <c r="LYJ37" s="94"/>
      <c r="LYK37" s="94"/>
      <c r="LYL37" s="94"/>
      <c r="LYM37" s="94"/>
      <c r="LYN37" s="94"/>
      <c r="LYO37" s="94"/>
      <c r="LYP37" s="94"/>
      <c r="LYQ37" s="94"/>
      <c r="LYR37" s="94"/>
      <c r="LYS37" s="94"/>
      <c r="LYT37" s="94"/>
      <c r="LYU37" s="94"/>
      <c r="LYV37" s="94"/>
      <c r="LYW37" s="94"/>
      <c r="LYX37" s="94"/>
      <c r="LYY37" s="94"/>
      <c r="LYZ37" s="94"/>
      <c r="LZA37" s="94"/>
      <c r="LZB37" s="94"/>
      <c r="LZC37" s="94"/>
      <c r="LZD37" s="94"/>
      <c r="LZE37" s="94"/>
      <c r="LZF37" s="94"/>
      <c r="LZG37" s="94"/>
      <c r="LZH37" s="94"/>
      <c r="LZI37" s="94"/>
      <c r="LZJ37" s="94"/>
      <c r="LZK37" s="94"/>
      <c r="LZL37" s="94"/>
      <c r="LZM37" s="94"/>
      <c r="LZN37" s="94"/>
      <c r="LZO37" s="94"/>
      <c r="LZP37" s="94"/>
      <c r="LZQ37" s="94"/>
      <c r="LZR37" s="94"/>
      <c r="LZS37" s="94"/>
      <c r="LZT37" s="94"/>
      <c r="LZU37" s="94"/>
      <c r="LZV37" s="94"/>
      <c r="LZW37" s="94"/>
      <c r="LZX37" s="94"/>
      <c r="LZY37" s="94"/>
      <c r="LZZ37" s="94"/>
      <c r="MAA37" s="94"/>
      <c r="MAB37" s="94"/>
      <c r="MAC37" s="94"/>
      <c r="MAD37" s="94"/>
      <c r="MAE37" s="94"/>
      <c r="MAF37" s="94"/>
      <c r="MAG37" s="94"/>
      <c r="MAH37" s="94"/>
      <c r="MAI37" s="94"/>
      <c r="MAJ37" s="94"/>
      <c r="MAK37" s="94"/>
      <c r="MAL37" s="94"/>
      <c r="MAM37" s="94"/>
      <c r="MAN37" s="94"/>
      <c r="MAO37" s="94"/>
      <c r="MAP37" s="94"/>
      <c r="MAQ37" s="94"/>
      <c r="MAR37" s="94"/>
      <c r="MAS37" s="94"/>
      <c r="MAT37" s="94"/>
      <c r="MAU37" s="94"/>
      <c r="MAV37" s="94"/>
      <c r="MAW37" s="94"/>
      <c r="MAX37" s="94"/>
      <c r="MAY37" s="94"/>
      <c r="MAZ37" s="94"/>
      <c r="MBA37" s="94"/>
      <c r="MBB37" s="94"/>
      <c r="MBC37" s="94"/>
      <c r="MBD37" s="94"/>
      <c r="MBE37" s="94"/>
      <c r="MBF37" s="94"/>
      <c r="MBG37" s="94"/>
      <c r="MBH37" s="94"/>
      <c r="MBI37" s="94"/>
      <c r="MBJ37" s="94"/>
      <c r="MBK37" s="94"/>
      <c r="MBL37" s="94"/>
      <c r="MBM37" s="94"/>
      <c r="MBN37" s="94"/>
      <c r="MBO37" s="94"/>
      <c r="MBP37" s="94"/>
      <c r="MBQ37" s="94"/>
      <c r="MBR37" s="94"/>
      <c r="MBS37" s="94"/>
      <c r="MBT37" s="94"/>
      <c r="MBU37" s="94"/>
      <c r="MBV37" s="94"/>
      <c r="MBW37" s="94"/>
      <c r="MBX37" s="94"/>
      <c r="MBY37" s="94"/>
      <c r="MBZ37" s="94"/>
      <c r="MCA37" s="94"/>
      <c r="MCB37" s="94"/>
      <c r="MCC37" s="94"/>
      <c r="MCD37" s="94"/>
      <c r="MCE37" s="94"/>
      <c r="MCF37" s="94"/>
      <c r="MCG37" s="94"/>
      <c r="MCH37" s="94"/>
      <c r="MCI37" s="94"/>
      <c r="MCJ37" s="94"/>
      <c r="MCK37" s="94"/>
      <c r="MCL37" s="94"/>
      <c r="MCM37" s="94"/>
      <c r="MCN37" s="94"/>
      <c r="MCO37" s="94"/>
      <c r="MCP37" s="94"/>
      <c r="MCQ37" s="94"/>
      <c r="MCR37" s="94"/>
      <c r="MCS37" s="94"/>
      <c r="MCT37" s="94"/>
      <c r="MCU37" s="94"/>
      <c r="MCV37" s="94"/>
      <c r="MCW37" s="94"/>
      <c r="MCX37" s="94"/>
      <c r="MCY37" s="94"/>
      <c r="MCZ37" s="94"/>
      <c r="MDA37" s="94"/>
      <c r="MDB37" s="94"/>
      <c r="MDC37" s="94"/>
      <c r="MDD37" s="94"/>
      <c r="MDE37" s="94"/>
      <c r="MDF37" s="94"/>
      <c r="MDG37" s="94"/>
      <c r="MDH37" s="94"/>
      <c r="MDI37" s="94"/>
      <c r="MDJ37" s="94"/>
      <c r="MDK37" s="94"/>
      <c r="MDL37" s="94"/>
      <c r="MDM37" s="94"/>
      <c r="MDN37" s="94"/>
      <c r="MDO37" s="94"/>
      <c r="MDP37" s="94"/>
      <c r="MDQ37" s="94"/>
      <c r="MDR37" s="94"/>
      <c r="MDS37" s="94"/>
      <c r="MDT37" s="94"/>
      <c r="MDU37" s="94"/>
      <c r="MDV37" s="94"/>
      <c r="MDW37" s="94"/>
      <c r="MDX37" s="94"/>
      <c r="MDY37" s="94"/>
      <c r="MDZ37" s="94"/>
      <c r="MEA37" s="94"/>
      <c r="MEB37" s="94"/>
      <c r="MEC37" s="94"/>
      <c r="MED37" s="94"/>
      <c r="MEE37" s="94"/>
      <c r="MEF37" s="94"/>
      <c r="MEG37" s="94"/>
      <c r="MEH37" s="94"/>
      <c r="MEI37" s="94"/>
      <c r="MEJ37" s="94"/>
      <c r="MEK37" s="94"/>
      <c r="MEL37" s="94"/>
      <c r="MEM37" s="94"/>
      <c r="MEN37" s="94"/>
      <c r="MEO37" s="94"/>
      <c r="MEP37" s="94"/>
      <c r="MEQ37" s="94"/>
      <c r="MER37" s="94"/>
      <c r="MES37" s="94"/>
      <c r="MET37" s="94"/>
      <c r="MEU37" s="94"/>
      <c r="MEV37" s="94"/>
      <c r="MEW37" s="94"/>
      <c r="MEX37" s="94"/>
      <c r="MEY37" s="94"/>
      <c r="MEZ37" s="94"/>
      <c r="MFA37" s="94"/>
      <c r="MFB37" s="94"/>
      <c r="MFC37" s="94"/>
      <c r="MFD37" s="94"/>
      <c r="MFE37" s="94"/>
      <c r="MFF37" s="94"/>
      <c r="MFG37" s="94"/>
      <c r="MFH37" s="94"/>
      <c r="MFI37" s="94"/>
      <c r="MFJ37" s="94"/>
      <c r="MFK37" s="94"/>
      <c r="MFL37" s="94"/>
      <c r="MFM37" s="94"/>
      <c r="MFN37" s="94"/>
      <c r="MFO37" s="94"/>
      <c r="MFP37" s="94"/>
      <c r="MFQ37" s="94"/>
      <c r="MFR37" s="94"/>
      <c r="MFS37" s="94"/>
      <c r="MFT37" s="94"/>
      <c r="MFU37" s="94"/>
      <c r="MFV37" s="94"/>
      <c r="MFW37" s="94"/>
      <c r="MFX37" s="94"/>
      <c r="MFY37" s="94"/>
      <c r="MFZ37" s="94"/>
      <c r="MGA37" s="94"/>
      <c r="MGB37" s="94"/>
      <c r="MGC37" s="94"/>
      <c r="MGD37" s="94"/>
      <c r="MGE37" s="94"/>
      <c r="MGF37" s="94"/>
      <c r="MGG37" s="94"/>
      <c r="MGH37" s="94"/>
      <c r="MGI37" s="94"/>
      <c r="MGJ37" s="94"/>
      <c r="MGK37" s="94"/>
      <c r="MGL37" s="94"/>
      <c r="MGM37" s="94"/>
      <c r="MGN37" s="94"/>
      <c r="MGO37" s="94"/>
      <c r="MGP37" s="94"/>
      <c r="MGQ37" s="94"/>
      <c r="MGR37" s="94"/>
      <c r="MGS37" s="94"/>
      <c r="MGT37" s="94"/>
      <c r="MGU37" s="94"/>
      <c r="MGV37" s="94"/>
      <c r="MGW37" s="94"/>
      <c r="MGX37" s="94"/>
      <c r="MGY37" s="94"/>
      <c r="MGZ37" s="94"/>
      <c r="MHA37" s="94"/>
      <c r="MHB37" s="94"/>
      <c r="MHC37" s="94"/>
      <c r="MHD37" s="94"/>
      <c r="MHE37" s="94"/>
      <c r="MHF37" s="94"/>
      <c r="MHG37" s="94"/>
      <c r="MHH37" s="94"/>
      <c r="MHI37" s="94"/>
      <c r="MHJ37" s="94"/>
      <c r="MHK37" s="94"/>
      <c r="MHL37" s="94"/>
      <c r="MHM37" s="94"/>
      <c r="MHN37" s="94"/>
      <c r="MHO37" s="94"/>
      <c r="MHP37" s="94"/>
      <c r="MHQ37" s="94"/>
      <c r="MHR37" s="94"/>
      <c r="MHS37" s="94"/>
      <c r="MHT37" s="94"/>
      <c r="MHU37" s="94"/>
      <c r="MHV37" s="94"/>
      <c r="MHW37" s="94"/>
      <c r="MHX37" s="94"/>
      <c r="MHY37" s="94"/>
      <c r="MHZ37" s="94"/>
      <c r="MIA37" s="94"/>
      <c r="MIB37" s="94"/>
      <c r="MIC37" s="94"/>
      <c r="MID37" s="94"/>
      <c r="MIE37" s="94"/>
      <c r="MIF37" s="94"/>
      <c r="MIG37" s="94"/>
      <c r="MIH37" s="94"/>
      <c r="MII37" s="94"/>
      <c r="MIJ37" s="94"/>
      <c r="MIK37" s="94"/>
      <c r="MIL37" s="94"/>
      <c r="MIM37" s="94"/>
      <c r="MIN37" s="94"/>
      <c r="MIO37" s="94"/>
      <c r="MIP37" s="94"/>
      <c r="MIQ37" s="94"/>
      <c r="MIR37" s="94"/>
      <c r="MIS37" s="94"/>
      <c r="MIT37" s="94"/>
      <c r="MIU37" s="94"/>
      <c r="MIV37" s="94"/>
      <c r="MIW37" s="94"/>
      <c r="MIX37" s="94"/>
      <c r="MIY37" s="94"/>
      <c r="MIZ37" s="94"/>
      <c r="MJA37" s="94"/>
      <c r="MJB37" s="94"/>
      <c r="MJC37" s="94"/>
      <c r="MJD37" s="94"/>
      <c r="MJE37" s="94"/>
      <c r="MJF37" s="94"/>
      <c r="MJG37" s="94"/>
      <c r="MJH37" s="94"/>
      <c r="MJI37" s="94"/>
      <c r="MJJ37" s="94"/>
      <c r="MJK37" s="94"/>
      <c r="MJL37" s="94"/>
      <c r="MJM37" s="94"/>
      <c r="MJN37" s="94"/>
      <c r="MJO37" s="94"/>
      <c r="MJP37" s="94"/>
      <c r="MJQ37" s="94"/>
      <c r="MJR37" s="94"/>
      <c r="MJS37" s="94"/>
      <c r="MJT37" s="94"/>
      <c r="MJU37" s="94"/>
      <c r="MJV37" s="94"/>
      <c r="MJW37" s="94"/>
      <c r="MJX37" s="94"/>
      <c r="MJY37" s="94"/>
      <c r="MJZ37" s="94"/>
      <c r="MKA37" s="94"/>
      <c r="MKB37" s="94"/>
      <c r="MKC37" s="94"/>
      <c r="MKD37" s="94"/>
      <c r="MKE37" s="94"/>
      <c r="MKF37" s="94"/>
      <c r="MKG37" s="94"/>
      <c r="MKH37" s="94"/>
      <c r="MKI37" s="94"/>
      <c r="MKJ37" s="94"/>
      <c r="MKK37" s="94"/>
      <c r="MKL37" s="94"/>
      <c r="MKM37" s="94"/>
      <c r="MKN37" s="94"/>
      <c r="MKO37" s="94"/>
      <c r="MKP37" s="94"/>
      <c r="MKQ37" s="94"/>
      <c r="MKR37" s="94"/>
      <c r="MKS37" s="94"/>
      <c r="MKT37" s="94"/>
      <c r="MKU37" s="94"/>
      <c r="MKV37" s="94"/>
      <c r="MKW37" s="94"/>
      <c r="MKX37" s="94"/>
      <c r="MKY37" s="94"/>
      <c r="MKZ37" s="94"/>
      <c r="MLA37" s="94"/>
      <c r="MLB37" s="94"/>
      <c r="MLC37" s="94"/>
      <c r="MLD37" s="94"/>
      <c r="MLE37" s="94"/>
      <c r="MLF37" s="94"/>
      <c r="MLG37" s="94"/>
      <c r="MLH37" s="94"/>
      <c r="MLI37" s="94"/>
      <c r="MLJ37" s="94"/>
      <c r="MLK37" s="94"/>
      <c r="MLL37" s="94"/>
      <c r="MLM37" s="94"/>
      <c r="MLN37" s="94"/>
      <c r="MLO37" s="94"/>
      <c r="MLP37" s="94"/>
      <c r="MLQ37" s="94"/>
      <c r="MLR37" s="94"/>
      <c r="MLS37" s="94"/>
      <c r="MLT37" s="94"/>
      <c r="MLU37" s="94"/>
      <c r="MLV37" s="94"/>
      <c r="MLW37" s="94"/>
      <c r="MLX37" s="94"/>
      <c r="MLY37" s="94"/>
      <c r="MLZ37" s="94"/>
      <c r="MMA37" s="94"/>
      <c r="MMB37" s="94"/>
      <c r="MMC37" s="94"/>
      <c r="MMD37" s="94"/>
      <c r="MME37" s="94"/>
      <c r="MMF37" s="94"/>
      <c r="MMG37" s="94"/>
      <c r="MMH37" s="94"/>
      <c r="MMI37" s="94"/>
      <c r="MMJ37" s="94"/>
      <c r="MMK37" s="94"/>
      <c r="MML37" s="94"/>
      <c r="MMM37" s="94"/>
      <c r="MMN37" s="94"/>
      <c r="MMO37" s="94"/>
      <c r="MMP37" s="94"/>
      <c r="MMQ37" s="94"/>
      <c r="MMR37" s="94"/>
      <c r="MMS37" s="94"/>
      <c r="MMT37" s="94"/>
      <c r="MMU37" s="94"/>
      <c r="MMV37" s="94"/>
      <c r="MMW37" s="94"/>
      <c r="MMX37" s="94"/>
      <c r="MMY37" s="94"/>
      <c r="MMZ37" s="94"/>
      <c r="MNA37" s="94"/>
      <c r="MNB37" s="94"/>
      <c r="MNC37" s="94"/>
      <c r="MND37" s="94"/>
      <c r="MNE37" s="94"/>
      <c r="MNF37" s="94"/>
      <c r="MNG37" s="94"/>
      <c r="MNH37" s="94"/>
      <c r="MNI37" s="94"/>
      <c r="MNJ37" s="94"/>
      <c r="MNK37" s="94"/>
      <c r="MNL37" s="94"/>
      <c r="MNM37" s="94"/>
      <c r="MNN37" s="94"/>
      <c r="MNO37" s="94"/>
      <c r="MNP37" s="94"/>
      <c r="MNQ37" s="94"/>
      <c r="MNR37" s="94"/>
      <c r="MNS37" s="94"/>
      <c r="MNT37" s="94"/>
      <c r="MNU37" s="94"/>
      <c r="MNV37" s="94"/>
      <c r="MNW37" s="94"/>
      <c r="MNX37" s="94"/>
      <c r="MNY37" s="94"/>
      <c r="MNZ37" s="94"/>
      <c r="MOA37" s="94"/>
      <c r="MOB37" s="94"/>
      <c r="MOC37" s="94"/>
      <c r="MOD37" s="94"/>
      <c r="MOE37" s="94"/>
      <c r="MOF37" s="94"/>
      <c r="MOG37" s="94"/>
      <c r="MOH37" s="94"/>
      <c r="MOI37" s="94"/>
      <c r="MOJ37" s="94"/>
      <c r="MOK37" s="94"/>
      <c r="MOL37" s="94"/>
      <c r="MOM37" s="94"/>
      <c r="MON37" s="94"/>
      <c r="MOO37" s="94"/>
      <c r="MOP37" s="94"/>
      <c r="MOQ37" s="94"/>
      <c r="MOR37" s="94"/>
      <c r="MOS37" s="94"/>
      <c r="MOT37" s="94"/>
      <c r="MOU37" s="94"/>
      <c r="MOV37" s="94"/>
      <c r="MOW37" s="94"/>
      <c r="MOX37" s="94"/>
      <c r="MOY37" s="94"/>
      <c r="MOZ37" s="94"/>
      <c r="MPA37" s="94"/>
      <c r="MPB37" s="94"/>
      <c r="MPC37" s="94"/>
      <c r="MPD37" s="94"/>
      <c r="MPE37" s="94"/>
      <c r="MPF37" s="94"/>
      <c r="MPG37" s="94"/>
      <c r="MPH37" s="94"/>
      <c r="MPI37" s="94"/>
      <c r="MPJ37" s="94"/>
      <c r="MPK37" s="94"/>
      <c r="MPL37" s="94"/>
      <c r="MPM37" s="94"/>
      <c r="MPN37" s="94"/>
      <c r="MPO37" s="94"/>
      <c r="MPP37" s="94"/>
      <c r="MPQ37" s="94"/>
      <c r="MPR37" s="94"/>
      <c r="MPS37" s="94"/>
      <c r="MPT37" s="94"/>
      <c r="MPU37" s="94"/>
      <c r="MPV37" s="94"/>
      <c r="MPW37" s="94"/>
      <c r="MPX37" s="94"/>
      <c r="MPY37" s="94"/>
      <c r="MPZ37" s="94"/>
      <c r="MQA37" s="94"/>
      <c r="MQB37" s="94"/>
      <c r="MQC37" s="94"/>
      <c r="MQD37" s="94"/>
      <c r="MQE37" s="94"/>
      <c r="MQF37" s="94"/>
      <c r="MQG37" s="94"/>
      <c r="MQH37" s="94"/>
      <c r="MQI37" s="94"/>
      <c r="MQJ37" s="94"/>
      <c r="MQK37" s="94"/>
      <c r="MQL37" s="94"/>
      <c r="MQM37" s="94"/>
      <c r="MQN37" s="94"/>
      <c r="MQO37" s="94"/>
      <c r="MQP37" s="94"/>
      <c r="MQQ37" s="94"/>
      <c r="MQR37" s="94"/>
      <c r="MQS37" s="94"/>
      <c r="MQT37" s="94"/>
      <c r="MQU37" s="94"/>
      <c r="MQV37" s="94"/>
      <c r="MQW37" s="94"/>
      <c r="MQX37" s="94"/>
      <c r="MQY37" s="94"/>
      <c r="MQZ37" s="94"/>
      <c r="MRA37" s="94"/>
      <c r="MRB37" s="94"/>
      <c r="MRC37" s="94"/>
      <c r="MRD37" s="94"/>
      <c r="MRE37" s="94"/>
      <c r="MRF37" s="94"/>
      <c r="MRG37" s="94"/>
      <c r="MRH37" s="94"/>
      <c r="MRI37" s="94"/>
      <c r="MRJ37" s="94"/>
      <c r="MRK37" s="94"/>
      <c r="MRL37" s="94"/>
      <c r="MRM37" s="94"/>
      <c r="MRN37" s="94"/>
      <c r="MRO37" s="94"/>
      <c r="MRP37" s="94"/>
      <c r="MRQ37" s="94"/>
      <c r="MRR37" s="94"/>
      <c r="MRS37" s="94"/>
      <c r="MRT37" s="94"/>
      <c r="MRU37" s="94"/>
      <c r="MRV37" s="94"/>
      <c r="MRW37" s="94"/>
      <c r="MRX37" s="94"/>
      <c r="MRY37" s="94"/>
      <c r="MRZ37" s="94"/>
      <c r="MSA37" s="94"/>
      <c r="MSB37" s="94"/>
      <c r="MSC37" s="94"/>
      <c r="MSD37" s="94"/>
      <c r="MSE37" s="94"/>
      <c r="MSF37" s="94"/>
      <c r="MSG37" s="94"/>
      <c r="MSH37" s="94"/>
      <c r="MSI37" s="94"/>
      <c r="MSJ37" s="94"/>
      <c r="MSK37" s="94"/>
      <c r="MSL37" s="94"/>
      <c r="MSM37" s="94"/>
      <c r="MSN37" s="94"/>
      <c r="MSO37" s="94"/>
      <c r="MSP37" s="94"/>
      <c r="MSQ37" s="94"/>
      <c r="MSR37" s="94"/>
      <c r="MSS37" s="94"/>
      <c r="MST37" s="94"/>
      <c r="MSU37" s="94"/>
      <c r="MSV37" s="94"/>
      <c r="MSW37" s="94"/>
      <c r="MSX37" s="94"/>
      <c r="MSY37" s="94"/>
      <c r="MSZ37" s="94"/>
      <c r="MTA37" s="94"/>
      <c r="MTB37" s="94"/>
      <c r="MTC37" s="94"/>
      <c r="MTD37" s="94"/>
      <c r="MTE37" s="94"/>
      <c r="MTF37" s="94"/>
      <c r="MTG37" s="94"/>
      <c r="MTH37" s="94"/>
      <c r="MTI37" s="94"/>
      <c r="MTJ37" s="94"/>
      <c r="MTK37" s="94"/>
      <c r="MTL37" s="94"/>
      <c r="MTM37" s="94"/>
      <c r="MTN37" s="94"/>
      <c r="MTO37" s="94"/>
      <c r="MTP37" s="94"/>
      <c r="MTQ37" s="94"/>
      <c r="MTR37" s="94"/>
      <c r="MTS37" s="94"/>
      <c r="MTT37" s="94"/>
      <c r="MTU37" s="94"/>
      <c r="MTV37" s="94"/>
      <c r="MTW37" s="94"/>
      <c r="MTX37" s="94"/>
      <c r="MTY37" s="94"/>
      <c r="MTZ37" s="94"/>
      <c r="MUA37" s="94"/>
      <c r="MUB37" s="94"/>
      <c r="MUC37" s="94"/>
      <c r="MUD37" s="94"/>
      <c r="MUE37" s="94"/>
      <c r="MUF37" s="94"/>
      <c r="MUG37" s="94"/>
      <c r="MUH37" s="94"/>
      <c r="MUI37" s="94"/>
      <c r="MUJ37" s="94"/>
      <c r="MUK37" s="94"/>
      <c r="MUL37" s="94"/>
      <c r="MUM37" s="94"/>
      <c r="MUN37" s="94"/>
      <c r="MUO37" s="94"/>
      <c r="MUP37" s="94"/>
      <c r="MUQ37" s="94"/>
      <c r="MUR37" s="94"/>
      <c r="MUS37" s="94"/>
      <c r="MUT37" s="94"/>
      <c r="MUU37" s="94"/>
      <c r="MUV37" s="94"/>
      <c r="MUW37" s="94"/>
      <c r="MUX37" s="94"/>
      <c r="MUY37" s="94"/>
      <c r="MUZ37" s="94"/>
      <c r="MVA37" s="94"/>
      <c r="MVB37" s="94"/>
      <c r="MVC37" s="94"/>
      <c r="MVD37" s="94"/>
      <c r="MVE37" s="94"/>
      <c r="MVF37" s="94"/>
      <c r="MVG37" s="94"/>
      <c r="MVH37" s="94"/>
      <c r="MVI37" s="94"/>
      <c r="MVJ37" s="94"/>
      <c r="MVK37" s="94"/>
      <c r="MVL37" s="94"/>
      <c r="MVM37" s="94"/>
      <c r="MVN37" s="94"/>
      <c r="MVO37" s="94"/>
      <c r="MVP37" s="94"/>
      <c r="MVQ37" s="94"/>
      <c r="MVR37" s="94"/>
      <c r="MVS37" s="94"/>
      <c r="MVT37" s="94"/>
      <c r="MVU37" s="94"/>
      <c r="MVV37" s="94"/>
      <c r="MVW37" s="94"/>
      <c r="MVX37" s="94"/>
      <c r="MVY37" s="94"/>
      <c r="MVZ37" s="94"/>
      <c r="MWA37" s="94"/>
      <c r="MWB37" s="94"/>
      <c r="MWC37" s="94"/>
      <c r="MWD37" s="94"/>
      <c r="MWE37" s="94"/>
      <c r="MWF37" s="94"/>
      <c r="MWG37" s="94"/>
      <c r="MWH37" s="94"/>
      <c r="MWI37" s="94"/>
      <c r="MWJ37" s="94"/>
      <c r="MWK37" s="94"/>
      <c r="MWL37" s="94"/>
      <c r="MWM37" s="94"/>
      <c r="MWN37" s="94"/>
      <c r="MWO37" s="94"/>
      <c r="MWP37" s="94"/>
      <c r="MWQ37" s="94"/>
      <c r="MWR37" s="94"/>
      <c r="MWS37" s="94"/>
      <c r="MWT37" s="94"/>
      <c r="MWU37" s="94"/>
      <c r="MWV37" s="94"/>
      <c r="MWW37" s="94"/>
      <c r="MWX37" s="94"/>
      <c r="MWY37" s="94"/>
      <c r="MWZ37" s="94"/>
      <c r="MXA37" s="94"/>
      <c r="MXB37" s="94"/>
      <c r="MXC37" s="94"/>
      <c r="MXD37" s="94"/>
      <c r="MXE37" s="94"/>
      <c r="MXF37" s="94"/>
      <c r="MXG37" s="94"/>
      <c r="MXH37" s="94"/>
      <c r="MXI37" s="94"/>
      <c r="MXJ37" s="94"/>
      <c r="MXK37" s="94"/>
      <c r="MXL37" s="94"/>
      <c r="MXM37" s="94"/>
      <c r="MXN37" s="94"/>
      <c r="MXO37" s="94"/>
      <c r="MXP37" s="94"/>
      <c r="MXQ37" s="94"/>
      <c r="MXR37" s="94"/>
      <c r="MXS37" s="94"/>
      <c r="MXT37" s="94"/>
      <c r="MXU37" s="94"/>
      <c r="MXV37" s="94"/>
      <c r="MXW37" s="94"/>
      <c r="MXX37" s="94"/>
      <c r="MXY37" s="94"/>
      <c r="MXZ37" s="94"/>
      <c r="MYA37" s="94"/>
      <c r="MYB37" s="94"/>
      <c r="MYC37" s="94"/>
      <c r="MYD37" s="94"/>
      <c r="MYE37" s="94"/>
      <c r="MYF37" s="94"/>
      <c r="MYG37" s="94"/>
      <c r="MYH37" s="94"/>
      <c r="MYI37" s="94"/>
      <c r="MYJ37" s="94"/>
      <c r="MYK37" s="94"/>
      <c r="MYL37" s="94"/>
      <c r="MYM37" s="94"/>
      <c r="MYN37" s="94"/>
      <c r="MYO37" s="94"/>
      <c r="MYP37" s="94"/>
      <c r="MYQ37" s="94"/>
      <c r="MYR37" s="94"/>
      <c r="MYS37" s="94"/>
      <c r="MYT37" s="94"/>
      <c r="MYU37" s="94"/>
      <c r="MYV37" s="94"/>
      <c r="MYW37" s="94"/>
      <c r="MYX37" s="94"/>
      <c r="MYY37" s="94"/>
      <c r="MYZ37" s="94"/>
      <c r="MZA37" s="94"/>
      <c r="MZB37" s="94"/>
      <c r="MZC37" s="94"/>
      <c r="MZD37" s="94"/>
      <c r="MZE37" s="94"/>
      <c r="MZF37" s="94"/>
      <c r="MZG37" s="94"/>
      <c r="MZH37" s="94"/>
      <c r="MZI37" s="94"/>
      <c r="MZJ37" s="94"/>
      <c r="MZK37" s="94"/>
      <c r="MZL37" s="94"/>
      <c r="MZM37" s="94"/>
      <c r="MZN37" s="94"/>
      <c r="MZO37" s="94"/>
      <c r="MZP37" s="94"/>
      <c r="MZQ37" s="94"/>
      <c r="MZR37" s="94"/>
      <c r="MZS37" s="94"/>
      <c r="MZT37" s="94"/>
      <c r="MZU37" s="94"/>
      <c r="MZV37" s="94"/>
      <c r="MZW37" s="94"/>
      <c r="MZX37" s="94"/>
      <c r="MZY37" s="94"/>
      <c r="MZZ37" s="94"/>
      <c r="NAA37" s="94"/>
      <c r="NAB37" s="94"/>
      <c r="NAC37" s="94"/>
      <c r="NAD37" s="94"/>
      <c r="NAE37" s="94"/>
      <c r="NAF37" s="94"/>
      <c r="NAG37" s="94"/>
      <c r="NAH37" s="94"/>
      <c r="NAI37" s="94"/>
      <c r="NAJ37" s="94"/>
      <c r="NAK37" s="94"/>
      <c r="NAL37" s="94"/>
      <c r="NAM37" s="94"/>
      <c r="NAN37" s="94"/>
      <c r="NAO37" s="94"/>
      <c r="NAP37" s="94"/>
      <c r="NAQ37" s="94"/>
      <c r="NAR37" s="94"/>
      <c r="NAS37" s="94"/>
      <c r="NAT37" s="94"/>
      <c r="NAU37" s="94"/>
      <c r="NAV37" s="94"/>
      <c r="NAW37" s="94"/>
      <c r="NAX37" s="94"/>
      <c r="NAY37" s="94"/>
      <c r="NAZ37" s="94"/>
      <c r="NBA37" s="94"/>
      <c r="NBB37" s="94"/>
      <c r="NBC37" s="94"/>
      <c r="NBD37" s="94"/>
      <c r="NBE37" s="94"/>
      <c r="NBF37" s="94"/>
      <c r="NBG37" s="94"/>
      <c r="NBH37" s="94"/>
      <c r="NBI37" s="94"/>
      <c r="NBJ37" s="94"/>
      <c r="NBK37" s="94"/>
      <c r="NBL37" s="94"/>
      <c r="NBM37" s="94"/>
      <c r="NBN37" s="94"/>
      <c r="NBO37" s="94"/>
      <c r="NBP37" s="94"/>
      <c r="NBQ37" s="94"/>
      <c r="NBR37" s="94"/>
      <c r="NBS37" s="94"/>
      <c r="NBT37" s="94"/>
      <c r="NBU37" s="94"/>
      <c r="NBV37" s="94"/>
      <c r="NBW37" s="94"/>
      <c r="NBX37" s="94"/>
      <c r="NBY37" s="94"/>
      <c r="NBZ37" s="94"/>
      <c r="NCA37" s="94"/>
      <c r="NCB37" s="94"/>
      <c r="NCC37" s="94"/>
      <c r="NCD37" s="94"/>
      <c r="NCE37" s="94"/>
      <c r="NCF37" s="94"/>
      <c r="NCG37" s="94"/>
      <c r="NCH37" s="94"/>
      <c r="NCI37" s="94"/>
      <c r="NCJ37" s="94"/>
      <c r="NCK37" s="94"/>
      <c r="NCL37" s="94"/>
      <c r="NCM37" s="94"/>
      <c r="NCN37" s="94"/>
      <c r="NCO37" s="94"/>
      <c r="NCP37" s="94"/>
      <c r="NCQ37" s="94"/>
      <c r="NCR37" s="94"/>
      <c r="NCS37" s="94"/>
      <c r="NCT37" s="94"/>
      <c r="NCU37" s="94"/>
      <c r="NCV37" s="94"/>
      <c r="NCW37" s="94"/>
      <c r="NCX37" s="94"/>
      <c r="NCY37" s="94"/>
      <c r="NCZ37" s="94"/>
      <c r="NDA37" s="94"/>
      <c r="NDB37" s="94"/>
      <c r="NDC37" s="94"/>
      <c r="NDD37" s="94"/>
      <c r="NDE37" s="94"/>
      <c r="NDF37" s="94"/>
      <c r="NDG37" s="94"/>
      <c r="NDH37" s="94"/>
      <c r="NDI37" s="94"/>
      <c r="NDJ37" s="94"/>
      <c r="NDK37" s="94"/>
      <c r="NDL37" s="94"/>
      <c r="NDM37" s="94"/>
      <c r="NDN37" s="94"/>
      <c r="NDO37" s="94"/>
      <c r="NDP37" s="94"/>
      <c r="NDQ37" s="94"/>
      <c r="NDR37" s="94"/>
      <c r="NDS37" s="94"/>
      <c r="NDT37" s="94"/>
      <c r="NDU37" s="94"/>
      <c r="NDV37" s="94"/>
      <c r="NDW37" s="94"/>
      <c r="NDX37" s="94"/>
      <c r="NDY37" s="94"/>
      <c r="NDZ37" s="94"/>
      <c r="NEA37" s="94"/>
      <c r="NEB37" s="94"/>
      <c r="NEC37" s="94"/>
      <c r="NED37" s="94"/>
      <c r="NEE37" s="94"/>
      <c r="NEF37" s="94"/>
      <c r="NEG37" s="94"/>
      <c r="NEH37" s="94"/>
      <c r="NEI37" s="94"/>
      <c r="NEJ37" s="94"/>
      <c r="NEK37" s="94"/>
      <c r="NEL37" s="94"/>
      <c r="NEM37" s="94"/>
      <c r="NEN37" s="94"/>
      <c r="NEO37" s="94"/>
      <c r="NEP37" s="94"/>
      <c r="NEQ37" s="94"/>
      <c r="NER37" s="94"/>
      <c r="NES37" s="94"/>
      <c r="NET37" s="94"/>
      <c r="NEU37" s="94"/>
      <c r="NEV37" s="94"/>
      <c r="NEW37" s="94"/>
      <c r="NEX37" s="94"/>
      <c r="NEY37" s="94"/>
      <c r="NEZ37" s="94"/>
      <c r="NFA37" s="94"/>
      <c r="NFB37" s="94"/>
      <c r="NFC37" s="94"/>
      <c r="NFD37" s="94"/>
      <c r="NFE37" s="94"/>
      <c r="NFF37" s="94"/>
      <c r="NFG37" s="94"/>
      <c r="NFH37" s="94"/>
      <c r="NFI37" s="94"/>
      <c r="NFJ37" s="94"/>
      <c r="NFK37" s="94"/>
      <c r="NFL37" s="94"/>
      <c r="NFM37" s="94"/>
      <c r="NFN37" s="94"/>
      <c r="NFO37" s="94"/>
      <c r="NFP37" s="94"/>
      <c r="NFQ37" s="94"/>
      <c r="NFR37" s="94"/>
      <c r="NFS37" s="94"/>
      <c r="NFT37" s="94"/>
      <c r="NFU37" s="94"/>
      <c r="NFV37" s="94"/>
      <c r="NFW37" s="94"/>
      <c r="NFX37" s="94"/>
      <c r="NFY37" s="94"/>
      <c r="NFZ37" s="94"/>
      <c r="NGA37" s="94"/>
      <c r="NGB37" s="94"/>
      <c r="NGC37" s="94"/>
      <c r="NGD37" s="94"/>
      <c r="NGE37" s="94"/>
      <c r="NGF37" s="94"/>
      <c r="NGG37" s="94"/>
      <c r="NGH37" s="94"/>
      <c r="NGI37" s="94"/>
      <c r="NGJ37" s="94"/>
      <c r="NGK37" s="94"/>
      <c r="NGL37" s="94"/>
      <c r="NGM37" s="94"/>
      <c r="NGN37" s="94"/>
      <c r="NGO37" s="94"/>
      <c r="NGP37" s="94"/>
      <c r="NGQ37" s="94"/>
      <c r="NGR37" s="94"/>
      <c r="NGS37" s="94"/>
      <c r="NGT37" s="94"/>
      <c r="NGU37" s="94"/>
      <c r="NGV37" s="94"/>
      <c r="NGW37" s="94"/>
      <c r="NGX37" s="94"/>
      <c r="NGY37" s="94"/>
      <c r="NGZ37" s="94"/>
      <c r="NHA37" s="94"/>
      <c r="NHB37" s="94"/>
      <c r="NHC37" s="94"/>
      <c r="NHD37" s="94"/>
      <c r="NHE37" s="94"/>
      <c r="NHF37" s="94"/>
      <c r="NHG37" s="94"/>
      <c r="NHH37" s="94"/>
      <c r="NHI37" s="94"/>
      <c r="NHJ37" s="94"/>
      <c r="NHK37" s="94"/>
      <c r="NHL37" s="94"/>
      <c r="NHM37" s="94"/>
      <c r="NHN37" s="94"/>
      <c r="NHO37" s="94"/>
      <c r="NHP37" s="94"/>
      <c r="NHQ37" s="94"/>
      <c r="NHR37" s="94"/>
      <c r="NHS37" s="94"/>
      <c r="NHT37" s="94"/>
      <c r="NHU37" s="94"/>
      <c r="NHV37" s="94"/>
      <c r="NHW37" s="94"/>
      <c r="NHX37" s="94"/>
      <c r="NHY37" s="94"/>
      <c r="NHZ37" s="94"/>
      <c r="NIA37" s="94"/>
      <c r="NIB37" s="94"/>
      <c r="NIC37" s="94"/>
      <c r="NID37" s="94"/>
      <c r="NIE37" s="94"/>
      <c r="NIF37" s="94"/>
      <c r="NIG37" s="94"/>
      <c r="NIH37" s="94"/>
      <c r="NII37" s="94"/>
      <c r="NIJ37" s="94"/>
      <c r="NIK37" s="94"/>
      <c r="NIL37" s="94"/>
      <c r="NIM37" s="94"/>
      <c r="NIN37" s="94"/>
      <c r="NIO37" s="94"/>
      <c r="NIP37" s="94"/>
      <c r="NIQ37" s="94"/>
      <c r="NIR37" s="94"/>
      <c r="NIS37" s="94"/>
      <c r="NIT37" s="94"/>
      <c r="NIU37" s="94"/>
      <c r="NIV37" s="94"/>
      <c r="NIW37" s="94"/>
      <c r="NIX37" s="94"/>
      <c r="NIY37" s="94"/>
      <c r="NIZ37" s="94"/>
      <c r="NJA37" s="94"/>
      <c r="NJB37" s="94"/>
      <c r="NJC37" s="94"/>
      <c r="NJD37" s="94"/>
      <c r="NJE37" s="94"/>
      <c r="NJF37" s="94"/>
      <c r="NJG37" s="94"/>
      <c r="NJH37" s="94"/>
      <c r="NJI37" s="94"/>
      <c r="NJJ37" s="94"/>
      <c r="NJK37" s="94"/>
      <c r="NJL37" s="94"/>
      <c r="NJM37" s="94"/>
      <c r="NJN37" s="94"/>
      <c r="NJO37" s="94"/>
      <c r="NJP37" s="94"/>
      <c r="NJQ37" s="94"/>
      <c r="NJR37" s="94"/>
      <c r="NJS37" s="94"/>
      <c r="NJT37" s="94"/>
      <c r="NJU37" s="94"/>
      <c r="NJV37" s="94"/>
      <c r="NJW37" s="94"/>
      <c r="NJX37" s="94"/>
      <c r="NJY37" s="94"/>
      <c r="NJZ37" s="94"/>
      <c r="NKA37" s="94"/>
      <c r="NKB37" s="94"/>
      <c r="NKC37" s="94"/>
      <c r="NKD37" s="94"/>
      <c r="NKE37" s="94"/>
      <c r="NKF37" s="94"/>
      <c r="NKG37" s="94"/>
      <c r="NKH37" s="94"/>
      <c r="NKI37" s="94"/>
      <c r="NKJ37" s="94"/>
      <c r="NKK37" s="94"/>
      <c r="NKL37" s="94"/>
      <c r="NKM37" s="94"/>
      <c r="NKN37" s="94"/>
      <c r="NKO37" s="94"/>
      <c r="NKP37" s="94"/>
      <c r="NKQ37" s="94"/>
      <c r="NKR37" s="94"/>
      <c r="NKS37" s="94"/>
      <c r="NKT37" s="94"/>
      <c r="NKU37" s="94"/>
      <c r="NKV37" s="94"/>
      <c r="NKW37" s="94"/>
      <c r="NKX37" s="94"/>
      <c r="NKY37" s="94"/>
      <c r="NKZ37" s="94"/>
      <c r="NLA37" s="94"/>
      <c r="NLB37" s="94"/>
      <c r="NLC37" s="94"/>
      <c r="NLD37" s="94"/>
      <c r="NLE37" s="94"/>
      <c r="NLF37" s="94"/>
      <c r="NLG37" s="94"/>
      <c r="NLH37" s="94"/>
      <c r="NLI37" s="94"/>
      <c r="NLJ37" s="94"/>
      <c r="NLK37" s="94"/>
      <c r="NLL37" s="94"/>
      <c r="NLM37" s="94"/>
      <c r="NLN37" s="94"/>
      <c r="NLO37" s="94"/>
      <c r="NLP37" s="94"/>
      <c r="NLQ37" s="94"/>
      <c r="NLR37" s="94"/>
      <c r="NLS37" s="94"/>
      <c r="NLT37" s="94"/>
      <c r="NLU37" s="94"/>
      <c r="NLV37" s="94"/>
      <c r="NLW37" s="94"/>
      <c r="NLX37" s="94"/>
      <c r="NLY37" s="94"/>
      <c r="NLZ37" s="94"/>
      <c r="NMA37" s="94"/>
      <c r="NMB37" s="94"/>
      <c r="NMC37" s="94"/>
      <c r="NMD37" s="94"/>
      <c r="NME37" s="94"/>
      <c r="NMF37" s="94"/>
      <c r="NMG37" s="94"/>
      <c r="NMH37" s="94"/>
      <c r="NMI37" s="94"/>
      <c r="NMJ37" s="94"/>
      <c r="NMK37" s="94"/>
      <c r="NML37" s="94"/>
      <c r="NMM37" s="94"/>
      <c r="NMN37" s="94"/>
      <c r="NMO37" s="94"/>
      <c r="NMP37" s="94"/>
      <c r="NMQ37" s="94"/>
      <c r="NMR37" s="94"/>
      <c r="NMS37" s="94"/>
      <c r="NMT37" s="94"/>
      <c r="NMU37" s="94"/>
      <c r="NMV37" s="94"/>
      <c r="NMW37" s="94"/>
      <c r="NMX37" s="94"/>
      <c r="NMY37" s="94"/>
      <c r="NMZ37" s="94"/>
      <c r="NNA37" s="94"/>
      <c r="NNB37" s="94"/>
      <c r="NNC37" s="94"/>
      <c r="NND37" s="94"/>
      <c r="NNE37" s="94"/>
      <c r="NNF37" s="94"/>
      <c r="NNG37" s="94"/>
      <c r="NNH37" s="94"/>
      <c r="NNI37" s="94"/>
      <c r="NNJ37" s="94"/>
      <c r="NNK37" s="94"/>
      <c r="NNL37" s="94"/>
      <c r="NNM37" s="94"/>
      <c r="NNN37" s="94"/>
      <c r="NNO37" s="94"/>
      <c r="NNP37" s="94"/>
      <c r="NNQ37" s="94"/>
      <c r="NNR37" s="94"/>
      <c r="NNS37" s="94"/>
      <c r="NNT37" s="94"/>
      <c r="NNU37" s="94"/>
      <c r="NNV37" s="94"/>
      <c r="NNW37" s="94"/>
      <c r="NNX37" s="94"/>
      <c r="NNY37" s="94"/>
      <c r="NNZ37" s="94"/>
      <c r="NOA37" s="94"/>
      <c r="NOB37" s="94"/>
      <c r="NOC37" s="94"/>
      <c r="NOD37" s="94"/>
      <c r="NOE37" s="94"/>
      <c r="NOF37" s="94"/>
      <c r="NOG37" s="94"/>
      <c r="NOH37" s="94"/>
      <c r="NOI37" s="94"/>
      <c r="NOJ37" s="94"/>
      <c r="NOK37" s="94"/>
      <c r="NOL37" s="94"/>
      <c r="NOM37" s="94"/>
      <c r="NON37" s="94"/>
      <c r="NOO37" s="94"/>
      <c r="NOP37" s="94"/>
      <c r="NOQ37" s="94"/>
      <c r="NOR37" s="94"/>
      <c r="NOS37" s="94"/>
      <c r="NOT37" s="94"/>
      <c r="NOU37" s="94"/>
      <c r="NOV37" s="94"/>
      <c r="NOW37" s="94"/>
      <c r="NOX37" s="94"/>
      <c r="NOY37" s="94"/>
      <c r="NOZ37" s="94"/>
      <c r="NPA37" s="94"/>
      <c r="NPB37" s="94"/>
      <c r="NPC37" s="94"/>
      <c r="NPD37" s="94"/>
      <c r="NPE37" s="94"/>
      <c r="NPF37" s="94"/>
      <c r="NPG37" s="94"/>
      <c r="NPH37" s="94"/>
      <c r="NPI37" s="94"/>
      <c r="NPJ37" s="94"/>
      <c r="NPK37" s="94"/>
      <c r="NPL37" s="94"/>
      <c r="NPM37" s="94"/>
      <c r="NPN37" s="94"/>
      <c r="NPO37" s="94"/>
      <c r="NPP37" s="94"/>
      <c r="NPQ37" s="94"/>
      <c r="NPR37" s="94"/>
      <c r="NPS37" s="94"/>
      <c r="NPT37" s="94"/>
      <c r="NPU37" s="94"/>
      <c r="NPV37" s="94"/>
      <c r="NPW37" s="94"/>
      <c r="NPX37" s="94"/>
      <c r="NPY37" s="94"/>
      <c r="NPZ37" s="94"/>
      <c r="NQA37" s="94"/>
      <c r="NQB37" s="94"/>
      <c r="NQC37" s="94"/>
      <c r="NQD37" s="94"/>
      <c r="NQE37" s="94"/>
      <c r="NQF37" s="94"/>
      <c r="NQG37" s="94"/>
      <c r="NQH37" s="94"/>
      <c r="NQI37" s="94"/>
      <c r="NQJ37" s="94"/>
      <c r="NQK37" s="94"/>
      <c r="NQL37" s="94"/>
      <c r="NQM37" s="94"/>
      <c r="NQN37" s="94"/>
      <c r="NQO37" s="94"/>
      <c r="NQP37" s="94"/>
      <c r="NQQ37" s="94"/>
      <c r="NQR37" s="94"/>
      <c r="NQS37" s="94"/>
      <c r="NQT37" s="94"/>
      <c r="NQU37" s="94"/>
      <c r="NQV37" s="94"/>
      <c r="NQW37" s="94"/>
      <c r="NQX37" s="94"/>
      <c r="NQY37" s="94"/>
      <c r="NQZ37" s="94"/>
      <c r="NRA37" s="94"/>
      <c r="NRB37" s="94"/>
      <c r="NRC37" s="94"/>
      <c r="NRD37" s="94"/>
      <c r="NRE37" s="94"/>
      <c r="NRF37" s="94"/>
      <c r="NRG37" s="94"/>
      <c r="NRH37" s="94"/>
      <c r="NRI37" s="94"/>
      <c r="NRJ37" s="94"/>
      <c r="NRK37" s="94"/>
      <c r="NRL37" s="94"/>
      <c r="NRM37" s="94"/>
      <c r="NRN37" s="94"/>
      <c r="NRO37" s="94"/>
      <c r="NRP37" s="94"/>
      <c r="NRQ37" s="94"/>
      <c r="NRR37" s="94"/>
      <c r="NRS37" s="94"/>
      <c r="NRT37" s="94"/>
      <c r="NRU37" s="94"/>
      <c r="NRV37" s="94"/>
      <c r="NRW37" s="94"/>
      <c r="NRX37" s="94"/>
      <c r="NRY37" s="94"/>
      <c r="NRZ37" s="94"/>
      <c r="NSA37" s="94"/>
      <c r="NSB37" s="94"/>
      <c r="NSC37" s="94"/>
      <c r="NSD37" s="94"/>
      <c r="NSE37" s="94"/>
      <c r="NSF37" s="94"/>
      <c r="NSG37" s="94"/>
      <c r="NSH37" s="94"/>
      <c r="NSI37" s="94"/>
      <c r="NSJ37" s="94"/>
      <c r="NSK37" s="94"/>
      <c r="NSL37" s="94"/>
      <c r="NSM37" s="94"/>
      <c r="NSN37" s="94"/>
      <c r="NSO37" s="94"/>
      <c r="NSP37" s="94"/>
      <c r="NSQ37" s="94"/>
      <c r="NSR37" s="94"/>
      <c r="NSS37" s="94"/>
      <c r="NST37" s="94"/>
      <c r="NSU37" s="94"/>
      <c r="NSV37" s="94"/>
      <c r="NSW37" s="94"/>
      <c r="NSX37" s="94"/>
      <c r="NSY37" s="94"/>
      <c r="NSZ37" s="94"/>
      <c r="NTA37" s="94"/>
      <c r="NTB37" s="94"/>
      <c r="NTC37" s="94"/>
      <c r="NTD37" s="94"/>
      <c r="NTE37" s="94"/>
      <c r="NTF37" s="94"/>
      <c r="NTG37" s="94"/>
      <c r="NTH37" s="94"/>
      <c r="NTI37" s="94"/>
      <c r="NTJ37" s="94"/>
      <c r="NTK37" s="94"/>
      <c r="NTL37" s="94"/>
      <c r="NTM37" s="94"/>
      <c r="NTN37" s="94"/>
      <c r="NTO37" s="94"/>
      <c r="NTP37" s="94"/>
      <c r="NTQ37" s="94"/>
      <c r="NTR37" s="94"/>
      <c r="NTS37" s="94"/>
      <c r="NTT37" s="94"/>
      <c r="NTU37" s="94"/>
      <c r="NTV37" s="94"/>
      <c r="NTW37" s="94"/>
      <c r="NTX37" s="94"/>
      <c r="NTY37" s="94"/>
      <c r="NTZ37" s="94"/>
      <c r="NUA37" s="94"/>
      <c r="NUB37" s="94"/>
      <c r="NUC37" s="94"/>
      <c r="NUD37" s="94"/>
      <c r="NUE37" s="94"/>
      <c r="NUF37" s="94"/>
      <c r="NUG37" s="94"/>
      <c r="NUH37" s="94"/>
      <c r="NUI37" s="94"/>
      <c r="NUJ37" s="94"/>
      <c r="NUK37" s="94"/>
      <c r="NUL37" s="94"/>
      <c r="NUM37" s="94"/>
      <c r="NUN37" s="94"/>
      <c r="NUO37" s="94"/>
      <c r="NUP37" s="94"/>
      <c r="NUQ37" s="94"/>
      <c r="NUR37" s="94"/>
      <c r="NUS37" s="94"/>
      <c r="NUT37" s="94"/>
      <c r="NUU37" s="94"/>
      <c r="NUV37" s="94"/>
      <c r="NUW37" s="94"/>
      <c r="NUX37" s="94"/>
      <c r="NUY37" s="94"/>
      <c r="NUZ37" s="94"/>
      <c r="NVA37" s="94"/>
      <c r="NVB37" s="94"/>
      <c r="NVC37" s="94"/>
      <c r="NVD37" s="94"/>
      <c r="NVE37" s="94"/>
      <c r="NVF37" s="94"/>
      <c r="NVG37" s="94"/>
      <c r="NVH37" s="94"/>
      <c r="NVI37" s="94"/>
      <c r="NVJ37" s="94"/>
      <c r="NVK37" s="94"/>
      <c r="NVL37" s="94"/>
      <c r="NVM37" s="94"/>
      <c r="NVN37" s="94"/>
      <c r="NVO37" s="94"/>
      <c r="NVP37" s="94"/>
      <c r="NVQ37" s="94"/>
      <c r="NVR37" s="94"/>
      <c r="NVS37" s="94"/>
      <c r="NVT37" s="94"/>
      <c r="NVU37" s="94"/>
      <c r="NVV37" s="94"/>
      <c r="NVW37" s="94"/>
      <c r="NVX37" s="94"/>
      <c r="NVY37" s="94"/>
      <c r="NVZ37" s="94"/>
      <c r="NWA37" s="94"/>
      <c r="NWB37" s="94"/>
      <c r="NWC37" s="94"/>
      <c r="NWD37" s="94"/>
      <c r="NWE37" s="94"/>
      <c r="NWF37" s="94"/>
      <c r="NWG37" s="94"/>
      <c r="NWH37" s="94"/>
      <c r="NWI37" s="94"/>
      <c r="NWJ37" s="94"/>
      <c r="NWK37" s="94"/>
      <c r="NWL37" s="94"/>
      <c r="NWM37" s="94"/>
      <c r="NWN37" s="94"/>
      <c r="NWO37" s="94"/>
      <c r="NWP37" s="94"/>
      <c r="NWQ37" s="94"/>
      <c r="NWR37" s="94"/>
      <c r="NWS37" s="94"/>
      <c r="NWT37" s="94"/>
      <c r="NWU37" s="94"/>
      <c r="NWV37" s="94"/>
      <c r="NWW37" s="94"/>
      <c r="NWX37" s="94"/>
      <c r="NWY37" s="94"/>
      <c r="NWZ37" s="94"/>
      <c r="NXA37" s="94"/>
      <c r="NXB37" s="94"/>
      <c r="NXC37" s="94"/>
      <c r="NXD37" s="94"/>
      <c r="NXE37" s="94"/>
      <c r="NXF37" s="94"/>
      <c r="NXG37" s="94"/>
      <c r="NXH37" s="94"/>
      <c r="NXI37" s="94"/>
      <c r="NXJ37" s="94"/>
      <c r="NXK37" s="94"/>
      <c r="NXL37" s="94"/>
      <c r="NXM37" s="94"/>
      <c r="NXN37" s="94"/>
      <c r="NXO37" s="94"/>
      <c r="NXP37" s="94"/>
      <c r="NXQ37" s="94"/>
      <c r="NXR37" s="94"/>
      <c r="NXS37" s="94"/>
      <c r="NXT37" s="94"/>
      <c r="NXU37" s="94"/>
      <c r="NXV37" s="94"/>
      <c r="NXW37" s="94"/>
      <c r="NXX37" s="94"/>
      <c r="NXY37" s="94"/>
      <c r="NXZ37" s="94"/>
      <c r="NYA37" s="94"/>
      <c r="NYB37" s="94"/>
      <c r="NYC37" s="94"/>
      <c r="NYD37" s="94"/>
      <c r="NYE37" s="94"/>
      <c r="NYF37" s="94"/>
      <c r="NYG37" s="94"/>
      <c r="NYH37" s="94"/>
      <c r="NYI37" s="94"/>
      <c r="NYJ37" s="94"/>
      <c r="NYK37" s="94"/>
      <c r="NYL37" s="94"/>
      <c r="NYM37" s="94"/>
      <c r="NYN37" s="94"/>
      <c r="NYO37" s="94"/>
      <c r="NYP37" s="94"/>
      <c r="NYQ37" s="94"/>
      <c r="NYR37" s="94"/>
      <c r="NYS37" s="94"/>
      <c r="NYT37" s="94"/>
      <c r="NYU37" s="94"/>
      <c r="NYV37" s="94"/>
      <c r="NYW37" s="94"/>
      <c r="NYX37" s="94"/>
      <c r="NYY37" s="94"/>
      <c r="NYZ37" s="94"/>
      <c r="NZA37" s="94"/>
      <c r="NZB37" s="94"/>
      <c r="NZC37" s="94"/>
      <c r="NZD37" s="94"/>
      <c r="NZE37" s="94"/>
      <c r="NZF37" s="94"/>
      <c r="NZG37" s="94"/>
      <c r="NZH37" s="94"/>
      <c r="NZI37" s="94"/>
      <c r="NZJ37" s="94"/>
      <c r="NZK37" s="94"/>
      <c r="NZL37" s="94"/>
      <c r="NZM37" s="94"/>
      <c r="NZN37" s="94"/>
      <c r="NZO37" s="94"/>
      <c r="NZP37" s="94"/>
      <c r="NZQ37" s="94"/>
      <c r="NZR37" s="94"/>
      <c r="NZS37" s="94"/>
      <c r="NZT37" s="94"/>
      <c r="NZU37" s="94"/>
      <c r="NZV37" s="94"/>
      <c r="NZW37" s="94"/>
      <c r="NZX37" s="94"/>
      <c r="NZY37" s="94"/>
      <c r="NZZ37" s="94"/>
      <c r="OAA37" s="94"/>
      <c r="OAB37" s="94"/>
      <c r="OAC37" s="94"/>
      <c r="OAD37" s="94"/>
      <c r="OAE37" s="94"/>
      <c r="OAF37" s="94"/>
      <c r="OAG37" s="94"/>
      <c r="OAH37" s="94"/>
      <c r="OAI37" s="94"/>
      <c r="OAJ37" s="94"/>
      <c r="OAK37" s="94"/>
      <c r="OAL37" s="94"/>
      <c r="OAM37" s="94"/>
      <c r="OAN37" s="94"/>
      <c r="OAO37" s="94"/>
      <c r="OAP37" s="94"/>
      <c r="OAQ37" s="94"/>
      <c r="OAR37" s="94"/>
      <c r="OAS37" s="94"/>
      <c r="OAT37" s="94"/>
      <c r="OAU37" s="94"/>
      <c r="OAV37" s="94"/>
      <c r="OAW37" s="94"/>
      <c r="OAX37" s="94"/>
      <c r="OAY37" s="94"/>
      <c r="OAZ37" s="94"/>
      <c r="OBA37" s="94"/>
      <c r="OBB37" s="94"/>
      <c r="OBC37" s="94"/>
      <c r="OBD37" s="94"/>
      <c r="OBE37" s="94"/>
      <c r="OBF37" s="94"/>
      <c r="OBG37" s="94"/>
      <c r="OBH37" s="94"/>
      <c r="OBI37" s="94"/>
      <c r="OBJ37" s="94"/>
      <c r="OBK37" s="94"/>
      <c r="OBL37" s="94"/>
      <c r="OBM37" s="94"/>
      <c r="OBN37" s="94"/>
      <c r="OBO37" s="94"/>
      <c r="OBP37" s="94"/>
      <c r="OBQ37" s="94"/>
      <c r="OBR37" s="94"/>
      <c r="OBS37" s="94"/>
      <c r="OBT37" s="94"/>
      <c r="OBU37" s="94"/>
      <c r="OBV37" s="94"/>
      <c r="OBW37" s="94"/>
      <c r="OBX37" s="94"/>
      <c r="OBY37" s="94"/>
      <c r="OBZ37" s="94"/>
      <c r="OCA37" s="94"/>
      <c r="OCB37" s="94"/>
      <c r="OCC37" s="94"/>
      <c r="OCD37" s="94"/>
      <c r="OCE37" s="94"/>
      <c r="OCF37" s="94"/>
      <c r="OCG37" s="94"/>
      <c r="OCH37" s="94"/>
      <c r="OCI37" s="94"/>
      <c r="OCJ37" s="94"/>
      <c r="OCK37" s="94"/>
      <c r="OCL37" s="94"/>
      <c r="OCM37" s="94"/>
      <c r="OCN37" s="94"/>
      <c r="OCO37" s="94"/>
      <c r="OCP37" s="94"/>
      <c r="OCQ37" s="94"/>
      <c r="OCR37" s="94"/>
      <c r="OCS37" s="94"/>
      <c r="OCT37" s="94"/>
      <c r="OCU37" s="94"/>
      <c r="OCV37" s="94"/>
      <c r="OCW37" s="94"/>
      <c r="OCX37" s="94"/>
      <c r="OCY37" s="94"/>
      <c r="OCZ37" s="94"/>
      <c r="ODA37" s="94"/>
      <c r="ODB37" s="94"/>
      <c r="ODC37" s="94"/>
      <c r="ODD37" s="94"/>
      <c r="ODE37" s="94"/>
      <c r="ODF37" s="94"/>
      <c r="ODG37" s="94"/>
      <c r="ODH37" s="94"/>
      <c r="ODI37" s="94"/>
      <c r="ODJ37" s="94"/>
      <c r="ODK37" s="94"/>
      <c r="ODL37" s="94"/>
      <c r="ODM37" s="94"/>
      <c r="ODN37" s="94"/>
      <c r="ODO37" s="94"/>
      <c r="ODP37" s="94"/>
      <c r="ODQ37" s="94"/>
      <c r="ODR37" s="94"/>
      <c r="ODS37" s="94"/>
      <c r="ODT37" s="94"/>
      <c r="ODU37" s="94"/>
      <c r="ODV37" s="94"/>
      <c r="ODW37" s="94"/>
      <c r="ODX37" s="94"/>
      <c r="ODY37" s="94"/>
      <c r="ODZ37" s="94"/>
      <c r="OEA37" s="94"/>
      <c r="OEB37" s="94"/>
      <c r="OEC37" s="94"/>
      <c r="OED37" s="94"/>
      <c r="OEE37" s="94"/>
      <c r="OEF37" s="94"/>
      <c r="OEG37" s="94"/>
      <c r="OEH37" s="94"/>
      <c r="OEI37" s="94"/>
      <c r="OEJ37" s="94"/>
      <c r="OEK37" s="94"/>
      <c r="OEL37" s="94"/>
      <c r="OEM37" s="94"/>
      <c r="OEN37" s="94"/>
      <c r="OEO37" s="94"/>
      <c r="OEP37" s="94"/>
      <c r="OEQ37" s="94"/>
      <c r="OER37" s="94"/>
      <c r="OES37" s="94"/>
      <c r="OET37" s="94"/>
      <c r="OEU37" s="94"/>
      <c r="OEV37" s="94"/>
      <c r="OEW37" s="94"/>
      <c r="OEX37" s="94"/>
      <c r="OEY37" s="94"/>
      <c r="OEZ37" s="94"/>
      <c r="OFA37" s="94"/>
      <c r="OFB37" s="94"/>
      <c r="OFC37" s="94"/>
      <c r="OFD37" s="94"/>
      <c r="OFE37" s="94"/>
      <c r="OFF37" s="94"/>
      <c r="OFG37" s="94"/>
      <c r="OFH37" s="94"/>
      <c r="OFI37" s="94"/>
      <c r="OFJ37" s="94"/>
      <c r="OFK37" s="94"/>
      <c r="OFL37" s="94"/>
      <c r="OFM37" s="94"/>
      <c r="OFN37" s="94"/>
      <c r="OFO37" s="94"/>
      <c r="OFP37" s="94"/>
      <c r="OFQ37" s="94"/>
      <c r="OFR37" s="94"/>
      <c r="OFS37" s="94"/>
      <c r="OFT37" s="94"/>
      <c r="OFU37" s="94"/>
      <c r="OFV37" s="94"/>
      <c r="OFW37" s="94"/>
      <c r="OFX37" s="94"/>
      <c r="OFY37" s="94"/>
      <c r="OFZ37" s="94"/>
      <c r="OGA37" s="94"/>
      <c r="OGB37" s="94"/>
      <c r="OGC37" s="94"/>
      <c r="OGD37" s="94"/>
      <c r="OGE37" s="94"/>
      <c r="OGF37" s="94"/>
      <c r="OGG37" s="94"/>
      <c r="OGH37" s="94"/>
      <c r="OGI37" s="94"/>
      <c r="OGJ37" s="94"/>
      <c r="OGK37" s="94"/>
      <c r="OGL37" s="94"/>
      <c r="OGM37" s="94"/>
      <c r="OGN37" s="94"/>
      <c r="OGO37" s="94"/>
      <c r="OGP37" s="94"/>
      <c r="OGQ37" s="94"/>
      <c r="OGR37" s="94"/>
      <c r="OGS37" s="94"/>
      <c r="OGT37" s="94"/>
      <c r="OGU37" s="94"/>
      <c r="OGV37" s="94"/>
      <c r="OGW37" s="94"/>
      <c r="OGX37" s="94"/>
      <c r="OGY37" s="94"/>
      <c r="OGZ37" s="94"/>
      <c r="OHA37" s="94"/>
      <c r="OHB37" s="94"/>
      <c r="OHC37" s="94"/>
      <c r="OHD37" s="94"/>
      <c r="OHE37" s="94"/>
      <c r="OHF37" s="94"/>
      <c r="OHG37" s="94"/>
      <c r="OHH37" s="94"/>
      <c r="OHI37" s="94"/>
      <c r="OHJ37" s="94"/>
      <c r="OHK37" s="94"/>
      <c r="OHL37" s="94"/>
      <c r="OHM37" s="94"/>
      <c r="OHN37" s="94"/>
      <c r="OHO37" s="94"/>
      <c r="OHP37" s="94"/>
      <c r="OHQ37" s="94"/>
      <c r="OHR37" s="94"/>
      <c r="OHS37" s="94"/>
      <c r="OHT37" s="94"/>
      <c r="OHU37" s="94"/>
      <c r="OHV37" s="94"/>
      <c r="OHW37" s="94"/>
      <c r="OHX37" s="94"/>
      <c r="OHY37" s="94"/>
      <c r="OHZ37" s="94"/>
      <c r="OIA37" s="94"/>
      <c r="OIB37" s="94"/>
      <c r="OIC37" s="94"/>
      <c r="OID37" s="94"/>
      <c r="OIE37" s="94"/>
      <c r="OIF37" s="94"/>
      <c r="OIG37" s="94"/>
      <c r="OIH37" s="94"/>
      <c r="OII37" s="94"/>
      <c r="OIJ37" s="94"/>
      <c r="OIK37" s="94"/>
      <c r="OIL37" s="94"/>
      <c r="OIM37" s="94"/>
      <c r="OIN37" s="94"/>
      <c r="OIO37" s="94"/>
      <c r="OIP37" s="94"/>
      <c r="OIQ37" s="94"/>
      <c r="OIR37" s="94"/>
      <c r="OIS37" s="94"/>
      <c r="OIT37" s="94"/>
      <c r="OIU37" s="94"/>
      <c r="OIV37" s="94"/>
      <c r="OIW37" s="94"/>
      <c r="OIX37" s="94"/>
      <c r="OIY37" s="94"/>
      <c r="OIZ37" s="94"/>
      <c r="OJA37" s="94"/>
      <c r="OJB37" s="94"/>
      <c r="OJC37" s="94"/>
      <c r="OJD37" s="94"/>
      <c r="OJE37" s="94"/>
      <c r="OJF37" s="94"/>
      <c r="OJG37" s="94"/>
      <c r="OJH37" s="94"/>
      <c r="OJI37" s="94"/>
      <c r="OJJ37" s="94"/>
      <c r="OJK37" s="94"/>
      <c r="OJL37" s="94"/>
      <c r="OJM37" s="94"/>
      <c r="OJN37" s="94"/>
      <c r="OJO37" s="94"/>
      <c r="OJP37" s="94"/>
      <c r="OJQ37" s="94"/>
      <c r="OJR37" s="94"/>
      <c r="OJS37" s="94"/>
      <c r="OJT37" s="94"/>
      <c r="OJU37" s="94"/>
      <c r="OJV37" s="94"/>
      <c r="OJW37" s="94"/>
      <c r="OJX37" s="94"/>
      <c r="OJY37" s="94"/>
      <c r="OJZ37" s="94"/>
      <c r="OKA37" s="94"/>
      <c r="OKB37" s="94"/>
      <c r="OKC37" s="94"/>
      <c r="OKD37" s="94"/>
      <c r="OKE37" s="94"/>
      <c r="OKF37" s="94"/>
      <c r="OKG37" s="94"/>
      <c r="OKH37" s="94"/>
      <c r="OKI37" s="94"/>
      <c r="OKJ37" s="94"/>
      <c r="OKK37" s="94"/>
      <c r="OKL37" s="94"/>
      <c r="OKM37" s="94"/>
      <c r="OKN37" s="94"/>
      <c r="OKO37" s="94"/>
      <c r="OKP37" s="94"/>
      <c r="OKQ37" s="94"/>
      <c r="OKR37" s="94"/>
      <c r="OKS37" s="94"/>
      <c r="OKT37" s="94"/>
      <c r="OKU37" s="94"/>
      <c r="OKV37" s="94"/>
      <c r="OKW37" s="94"/>
      <c r="OKX37" s="94"/>
      <c r="OKY37" s="94"/>
      <c r="OKZ37" s="94"/>
      <c r="OLA37" s="94"/>
      <c r="OLB37" s="94"/>
      <c r="OLC37" s="94"/>
      <c r="OLD37" s="94"/>
      <c r="OLE37" s="94"/>
      <c r="OLF37" s="94"/>
      <c r="OLG37" s="94"/>
      <c r="OLH37" s="94"/>
      <c r="OLI37" s="94"/>
      <c r="OLJ37" s="94"/>
      <c r="OLK37" s="94"/>
      <c r="OLL37" s="94"/>
      <c r="OLM37" s="94"/>
      <c r="OLN37" s="94"/>
      <c r="OLO37" s="94"/>
      <c r="OLP37" s="94"/>
      <c r="OLQ37" s="94"/>
      <c r="OLR37" s="94"/>
      <c r="OLS37" s="94"/>
      <c r="OLT37" s="94"/>
      <c r="OLU37" s="94"/>
      <c r="OLV37" s="94"/>
      <c r="OLW37" s="94"/>
      <c r="OLX37" s="94"/>
      <c r="OLY37" s="94"/>
      <c r="OLZ37" s="94"/>
      <c r="OMA37" s="94"/>
      <c r="OMB37" s="94"/>
      <c r="OMC37" s="94"/>
      <c r="OMD37" s="94"/>
      <c r="OME37" s="94"/>
      <c r="OMF37" s="94"/>
      <c r="OMG37" s="94"/>
      <c r="OMH37" s="94"/>
      <c r="OMI37" s="94"/>
      <c r="OMJ37" s="94"/>
      <c r="OMK37" s="94"/>
      <c r="OML37" s="94"/>
      <c r="OMM37" s="94"/>
      <c r="OMN37" s="94"/>
      <c r="OMO37" s="94"/>
      <c r="OMP37" s="94"/>
      <c r="OMQ37" s="94"/>
      <c r="OMR37" s="94"/>
      <c r="OMS37" s="94"/>
      <c r="OMT37" s="94"/>
      <c r="OMU37" s="94"/>
      <c r="OMV37" s="94"/>
      <c r="OMW37" s="94"/>
      <c r="OMX37" s="94"/>
      <c r="OMY37" s="94"/>
      <c r="OMZ37" s="94"/>
      <c r="ONA37" s="94"/>
      <c r="ONB37" s="94"/>
      <c r="ONC37" s="94"/>
      <c r="OND37" s="94"/>
      <c r="ONE37" s="94"/>
      <c r="ONF37" s="94"/>
      <c r="ONG37" s="94"/>
      <c r="ONH37" s="94"/>
      <c r="ONI37" s="94"/>
      <c r="ONJ37" s="94"/>
      <c r="ONK37" s="94"/>
      <c r="ONL37" s="94"/>
      <c r="ONM37" s="94"/>
      <c r="ONN37" s="94"/>
      <c r="ONO37" s="94"/>
      <c r="ONP37" s="94"/>
      <c r="ONQ37" s="94"/>
      <c r="ONR37" s="94"/>
      <c r="ONS37" s="94"/>
      <c r="ONT37" s="94"/>
      <c r="ONU37" s="94"/>
      <c r="ONV37" s="94"/>
      <c r="ONW37" s="94"/>
      <c r="ONX37" s="94"/>
      <c r="ONY37" s="94"/>
      <c r="ONZ37" s="94"/>
      <c r="OOA37" s="94"/>
      <c r="OOB37" s="94"/>
      <c r="OOC37" s="94"/>
      <c r="OOD37" s="94"/>
      <c r="OOE37" s="94"/>
      <c r="OOF37" s="94"/>
      <c r="OOG37" s="94"/>
      <c r="OOH37" s="94"/>
      <c r="OOI37" s="94"/>
      <c r="OOJ37" s="94"/>
      <c r="OOK37" s="94"/>
      <c r="OOL37" s="94"/>
      <c r="OOM37" s="94"/>
      <c r="OON37" s="94"/>
      <c r="OOO37" s="94"/>
      <c r="OOP37" s="94"/>
      <c r="OOQ37" s="94"/>
      <c r="OOR37" s="94"/>
      <c r="OOS37" s="94"/>
      <c r="OOT37" s="94"/>
      <c r="OOU37" s="94"/>
      <c r="OOV37" s="94"/>
      <c r="OOW37" s="94"/>
      <c r="OOX37" s="94"/>
      <c r="OOY37" s="94"/>
      <c r="OOZ37" s="94"/>
      <c r="OPA37" s="94"/>
      <c r="OPB37" s="94"/>
      <c r="OPC37" s="94"/>
      <c r="OPD37" s="94"/>
      <c r="OPE37" s="94"/>
      <c r="OPF37" s="94"/>
      <c r="OPG37" s="94"/>
      <c r="OPH37" s="94"/>
      <c r="OPI37" s="94"/>
      <c r="OPJ37" s="94"/>
      <c r="OPK37" s="94"/>
      <c r="OPL37" s="94"/>
      <c r="OPM37" s="94"/>
      <c r="OPN37" s="94"/>
      <c r="OPO37" s="94"/>
      <c r="OPP37" s="94"/>
      <c r="OPQ37" s="94"/>
      <c r="OPR37" s="94"/>
      <c r="OPS37" s="94"/>
      <c r="OPT37" s="94"/>
      <c r="OPU37" s="94"/>
      <c r="OPV37" s="94"/>
      <c r="OPW37" s="94"/>
      <c r="OPX37" s="94"/>
      <c r="OPY37" s="94"/>
      <c r="OPZ37" s="94"/>
      <c r="OQA37" s="94"/>
      <c r="OQB37" s="94"/>
      <c r="OQC37" s="94"/>
      <c r="OQD37" s="94"/>
      <c r="OQE37" s="94"/>
      <c r="OQF37" s="94"/>
      <c r="OQG37" s="94"/>
      <c r="OQH37" s="94"/>
      <c r="OQI37" s="94"/>
      <c r="OQJ37" s="94"/>
      <c r="OQK37" s="94"/>
      <c r="OQL37" s="94"/>
      <c r="OQM37" s="94"/>
      <c r="OQN37" s="94"/>
      <c r="OQO37" s="94"/>
      <c r="OQP37" s="94"/>
      <c r="OQQ37" s="94"/>
      <c r="OQR37" s="94"/>
      <c r="OQS37" s="94"/>
      <c r="OQT37" s="94"/>
      <c r="OQU37" s="94"/>
      <c r="OQV37" s="94"/>
      <c r="OQW37" s="94"/>
      <c r="OQX37" s="94"/>
      <c r="OQY37" s="94"/>
      <c r="OQZ37" s="94"/>
      <c r="ORA37" s="94"/>
      <c r="ORB37" s="94"/>
      <c r="ORC37" s="94"/>
      <c r="ORD37" s="94"/>
      <c r="ORE37" s="94"/>
      <c r="ORF37" s="94"/>
      <c r="ORG37" s="94"/>
      <c r="ORH37" s="94"/>
      <c r="ORI37" s="94"/>
      <c r="ORJ37" s="94"/>
      <c r="ORK37" s="94"/>
      <c r="ORL37" s="94"/>
      <c r="ORM37" s="94"/>
      <c r="ORN37" s="94"/>
      <c r="ORO37" s="94"/>
      <c r="ORP37" s="94"/>
      <c r="ORQ37" s="94"/>
      <c r="ORR37" s="94"/>
      <c r="ORS37" s="94"/>
      <c r="ORT37" s="94"/>
      <c r="ORU37" s="94"/>
      <c r="ORV37" s="94"/>
      <c r="ORW37" s="94"/>
      <c r="ORX37" s="94"/>
      <c r="ORY37" s="94"/>
      <c r="ORZ37" s="94"/>
      <c r="OSA37" s="94"/>
      <c r="OSB37" s="94"/>
      <c r="OSC37" s="94"/>
      <c r="OSD37" s="94"/>
      <c r="OSE37" s="94"/>
      <c r="OSF37" s="94"/>
      <c r="OSG37" s="94"/>
      <c r="OSH37" s="94"/>
      <c r="OSI37" s="94"/>
      <c r="OSJ37" s="94"/>
      <c r="OSK37" s="94"/>
      <c r="OSL37" s="94"/>
      <c r="OSM37" s="94"/>
      <c r="OSN37" s="94"/>
      <c r="OSO37" s="94"/>
      <c r="OSP37" s="94"/>
      <c r="OSQ37" s="94"/>
      <c r="OSR37" s="94"/>
      <c r="OSS37" s="94"/>
      <c r="OST37" s="94"/>
      <c r="OSU37" s="94"/>
      <c r="OSV37" s="94"/>
      <c r="OSW37" s="94"/>
      <c r="OSX37" s="94"/>
      <c r="OSY37" s="94"/>
      <c r="OSZ37" s="94"/>
      <c r="OTA37" s="94"/>
      <c r="OTB37" s="94"/>
      <c r="OTC37" s="94"/>
      <c r="OTD37" s="94"/>
      <c r="OTE37" s="94"/>
      <c r="OTF37" s="94"/>
      <c r="OTG37" s="94"/>
      <c r="OTH37" s="94"/>
      <c r="OTI37" s="94"/>
      <c r="OTJ37" s="94"/>
      <c r="OTK37" s="94"/>
      <c r="OTL37" s="94"/>
      <c r="OTM37" s="94"/>
      <c r="OTN37" s="94"/>
      <c r="OTO37" s="94"/>
      <c r="OTP37" s="94"/>
      <c r="OTQ37" s="94"/>
      <c r="OTR37" s="94"/>
      <c r="OTS37" s="94"/>
      <c r="OTT37" s="94"/>
      <c r="OTU37" s="94"/>
      <c r="OTV37" s="94"/>
      <c r="OTW37" s="94"/>
      <c r="OTX37" s="94"/>
      <c r="OTY37" s="94"/>
      <c r="OTZ37" s="94"/>
      <c r="OUA37" s="94"/>
      <c r="OUB37" s="94"/>
      <c r="OUC37" s="94"/>
      <c r="OUD37" s="94"/>
      <c r="OUE37" s="94"/>
      <c r="OUF37" s="94"/>
      <c r="OUG37" s="94"/>
      <c r="OUH37" s="94"/>
      <c r="OUI37" s="94"/>
      <c r="OUJ37" s="94"/>
      <c r="OUK37" s="94"/>
      <c r="OUL37" s="94"/>
      <c r="OUM37" s="94"/>
      <c r="OUN37" s="94"/>
      <c r="OUO37" s="94"/>
      <c r="OUP37" s="94"/>
      <c r="OUQ37" s="94"/>
      <c r="OUR37" s="94"/>
      <c r="OUS37" s="94"/>
      <c r="OUT37" s="94"/>
      <c r="OUU37" s="94"/>
      <c r="OUV37" s="94"/>
      <c r="OUW37" s="94"/>
      <c r="OUX37" s="94"/>
      <c r="OUY37" s="94"/>
      <c r="OUZ37" s="94"/>
      <c r="OVA37" s="94"/>
      <c r="OVB37" s="94"/>
      <c r="OVC37" s="94"/>
      <c r="OVD37" s="94"/>
      <c r="OVE37" s="94"/>
      <c r="OVF37" s="94"/>
      <c r="OVG37" s="94"/>
      <c r="OVH37" s="94"/>
      <c r="OVI37" s="94"/>
      <c r="OVJ37" s="94"/>
      <c r="OVK37" s="94"/>
      <c r="OVL37" s="94"/>
      <c r="OVM37" s="94"/>
      <c r="OVN37" s="94"/>
      <c r="OVO37" s="94"/>
      <c r="OVP37" s="94"/>
      <c r="OVQ37" s="94"/>
      <c r="OVR37" s="94"/>
      <c r="OVS37" s="94"/>
      <c r="OVT37" s="94"/>
      <c r="OVU37" s="94"/>
      <c r="OVV37" s="94"/>
      <c r="OVW37" s="94"/>
      <c r="OVX37" s="94"/>
      <c r="OVY37" s="94"/>
      <c r="OVZ37" s="94"/>
      <c r="OWA37" s="94"/>
      <c r="OWB37" s="94"/>
      <c r="OWC37" s="94"/>
      <c r="OWD37" s="94"/>
      <c r="OWE37" s="94"/>
      <c r="OWF37" s="94"/>
      <c r="OWG37" s="94"/>
      <c r="OWH37" s="94"/>
      <c r="OWI37" s="94"/>
      <c r="OWJ37" s="94"/>
      <c r="OWK37" s="94"/>
      <c r="OWL37" s="94"/>
      <c r="OWM37" s="94"/>
      <c r="OWN37" s="94"/>
      <c r="OWO37" s="94"/>
      <c r="OWP37" s="94"/>
      <c r="OWQ37" s="94"/>
      <c r="OWR37" s="94"/>
      <c r="OWS37" s="94"/>
      <c r="OWT37" s="94"/>
      <c r="OWU37" s="94"/>
      <c r="OWV37" s="94"/>
      <c r="OWW37" s="94"/>
      <c r="OWX37" s="94"/>
      <c r="OWY37" s="94"/>
      <c r="OWZ37" s="94"/>
      <c r="OXA37" s="94"/>
      <c r="OXB37" s="94"/>
      <c r="OXC37" s="94"/>
      <c r="OXD37" s="94"/>
      <c r="OXE37" s="94"/>
      <c r="OXF37" s="94"/>
      <c r="OXG37" s="94"/>
      <c r="OXH37" s="94"/>
      <c r="OXI37" s="94"/>
      <c r="OXJ37" s="94"/>
      <c r="OXK37" s="94"/>
      <c r="OXL37" s="94"/>
      <c r="OXM37" s="94"/>
      <c r="OXN37" s="94"/>
      <c r="OXO37" s="94"/>
      <c r="OXP37" s="94"/>
      <c r="OXQ37" s="94"/>
      <c r="OXR37" s="94"/>
      <c r="OXS37" s="94"/>
      <c r="OXT37" s="94"/>
      <c r="OXU37" s="94"/>
      <c r="OXV37" s="94"/>
      <c r="OXW37" s="94"/>
      <c r="OXX37" s="94"/>
      <c r="OXY37" s="94"/>
      <c r="OXZ37" s="94"/>
      <c r="OYA37" s="94"/>
      <c r="OYB37" s="94"/>
      <c r="OYC37" s="94"/>
      <c r="OYD37" s="94"/>
      <c r="OYE37" s="94"/>
      <c r="OYF37" s="94"/>
      <c r="OYG37" s="94"/>
      <c r="OYH37" s="94"/>
      <c r="OYI37" s="94"/>
      <c r="OYJ37" s="94"/>
      <c r="OYK37" s="94"/>
      <c r="OYL37" s="94"/>
      <c r="OYM37" s="94"/>
      <c r="OYN37" s="94"/>
      <c r="OYO37" s="94"/>
      <c r="OYP37" s="94"/>
      <c r="OYQ37" s="94"/>
      <c r="OYR37" s="94"/>
      <c r="OYS37" s="94"/>
      <c r="OYT37" s="94"/>
      <c r="OYU37" s="94"/>
      <c r="OYV37" s="94"/>
      <c r="OYW37" s="94"/>
      <c r="OYX37" s="94"/>
      <c r="OYY37" s="94"/>
      <c r="OYZ37" s="94"/>
      <c r="OZA37" s="94"/>
      <c r="OZB37" s="94"/>
      <c r="OZC37" s="94"/>
      <c r="OZD37" s="94"/>
      <c r="OZE37" s="94"/>
      <c r="OZF37" s="94"/>
      <c r="OZG37" s="94"/>
      <c r="OZH37" s="94"/>
      <c r="OZI37" s="94"/>
      <c r="OZJ37" s="94"/>
      <c r="OZK37" s="94"/>
      <c r="OZL37" s="94"/>
      <c r="OZM37" s="94"/>
      <c r="OZN37" s="94"/>
      <c r="OZO37" s="94"/>
      <c r="OZP37" s="94"/>
      <c r="OZQ37" s="94"/>
      <c r="OZR37" s="94"/>
      <c r="OZS37" s="94"/>
      <c r="OZT37" s="94"/>
      <c r="OZU37" s="94"/>
      <c r="OZV37" s="94"/>
      <c r="OZW37" s="94"/>
      <c r="OZX37" s="94"/>
      <c r="OZY37" s="94"/>
      <c r="OZZ37" s="94"/>
      <c r="PAA37" s="94"/>
      <c r="PAB37" s="94"/>
      <c r="PAC37" s="94"/>
      <c r="PAD37" s="94"/>
      <c r="PAE37" s="94"/>
      <c r="PAF37" s="94"/>
      <c r="PAG37" s="94"/>
      <c r="PAH37" s="94"/>
      <c r="PAI37" s="94"/>
      <c r="PAJ37" s="94"/>
      <c r="PAK37" s="94"/>
      <c r="PAL37" s="94"/>
      <c r="PAM37" s="94"/>
      <c r="PAN37" s="94"/>
      <c r="PAO37" s="94"/>
      <c r="PAP37" s="94"/>
      <c r="PAQ37" s="94"/>
      <c r="PAR37" s="94"/>
      <c r="PAS37" s="94"/>
      <c r="PAT37" s="94"/>
      <c r="PAU37" s="94"/>
      <c r="PAV37" s="94"/>
      <c r="PAW37" s="94"/>
      <c r="PAX37" s="94"/>
      <c r="PAY37" s="94"/>
      <c r="PAZ37" s="94"/>
      <c r="PBA37" s="94"/>
      <c r="PBB37" s="94"/>
      <c r="PBC37" s="94"/>
      <c r="PBD37" s="94"/>
      <c r="PBE37" s="94"/>
      <c r="PBF37" s="94"/>
      <c r="PBG37" s="94"/>
      <c r="PBH37" s="94"/>
      <c r="PBI37" s="94"/>
      <c r="PBJ37" s="94"/>
      <c r="PBK37" s="94"/>
      <c r="PBL37" s="94"/>
      <c r="PBM37" s="94"/>
      <c r="PBN37" s="94"/>
      <c r="PBO37" s="94"/>
      <c r="PBP37" s="94"/>
      <c r="PBQ37" s="94"/>
      <c r="PBR37" s="94"/>
      <c r="PBS37" s="94"/>
      <c r="PBT37" s="94"/>
      <c r="PBU37" s="94"/>
      <c r="PBV37" s="94"/>
      <c r="PBW37" s="94"/>
      <c r="PBX37" s="94"/>
      <c r="PBY37" s="94"/>
      <c r="PBZ37" s="94"/>
      <c r="PCA37" s="94"/>
      <c r="PCB37" s="94"/>
      <c r="PCC37" s="94"/>
      <c r="PCD37" s="94"/>
      <c r="PCE37" s="94"/>
      <c r="PCF37" s="94"/>
      <c r="PCG37" s="94"/>
      <c r="PCH37" s="94"/>
      <c r="PCI37" s="94"/>
      <c r="PCJ37" s="94"/>
      <c r="PCK37" s="94"/>
      <c r="PCL37" s="94"/>
      <c r="PCM37" s="94"/>
      <c r="PCN37" s="94"/>
      <c r="PCO37" s="94"/>
      <c r="PCP37" s="94"/>
      <c r="PCQ37" s="94"/>
      <c r="PCR37" s="94"/>
      <c r="PCS37" s="94"/>
      <c r="PCT37" s="94"/>
      <c r="PCU37" s="94"/>
      <c r="PCV37" s="94"/>
      <c r="PCW37" s="94"/>
      <c r="PCX37" s="94"/>
      <c r="PCY37" s="94"/>
      <c r="PCZ37" s="94"/>
      <c r="PDA37" s="94"/>
      <c r="PDB37" s="94"/>
      <c r="PDC37" s="94"/>
      <c r="PDD37" s="94"/>
      <c r="PDE37" s="94"/>
      <c r="PDF37" s="94"/>
      <c r="PDG37" s="94"/>
      <c r="PDH37" s="94"/>
      <c r="PDI37" s="94"/>
      <c r="PDJ37" s="94"/>
      <c r="PDK37" s="94"/>
      <c r="PDL37" s="94"/>
      <c r="PDM37" s="94"/>
      <c r="PDN37" s="94"/>
      <c r="PDO37" s="94"/>
      <c r="PDP37" s="94"/>
      <c r="PDQ37" s="94"/>
      <c r="PDR37" s="94"/>
      <c r="PDS37" s="94"/>
      <c r="PDT37" s="94"/>
      <c r="PDU37" s="94"/>
      <c r="PDV37" s="94"/>
      <c r="PDW37" s="94"/>
      <c r="PDX37" s="94"/>
      <c r="PDY37" s="94"/>
      <c r="PDZ37" s="94"/>
      <c r="PEA37" s="94"/>
      <c r="PEB37" s="94"/>
      <c r="PEC37" s="94"/>
      <c r="PED37" s="94"/>
      <c r="PEE37" s="94"/>
      <c r="PEF37" s="94"/>
      <c r="PEG37" s="94"/>
      <c r="PEH37" s="94"/>
      <c r="PEI37" s="94"/>
      <c r="PEJ37" s="94"/>
      <c r="PEK37" s="94"/>
      <c r="PEL37" s="94"/>
      <c r="PEM37" s="94"/>
      <c r="PEN37" s="94"/>
      <c r="PEO37" s="94"/>
      <c r="PEP37" s="94"/>
      <c r="PEQ37" s="94"/>
      <c r="PER37" s="94"/>
      <c r="PES37" s="94"/>
      <c r="PET37" s="94"/>
      <c r="PEU37" s="94"/>
      <c r="PEV37" s="94"/>
      <c r="PEW37" s="94"/>
      <c r="PEX37" s="94"/>
      <c r="PEY37" s="94"/>
      <c r="PEZ37" s="94"/>
      <c r="PFA37" s="94"/>
      <c r="PFB37" s="94"/>
      <c r="PFC37" s="94"/>
      <c r="PFD37" s="94"/>
      <c r="PFE37" s="94"/>
      <c r="PFF37" s="94"/>
      <c r="PFG37" s="94"/>
      <c r="PFH37" s="94"/>
      <c r="PFI37" s="94"/>
      <c r="PFJ37" s="94"/>
      <c r="PFK37" s="94"/>
      <c r="PFL37" s="94"/>
      <c r="PFM37" s="94"/>
      <c r="PFN37" s="94"/>
      <c r="PFO37" s="94"/>
      <c r="PFP37" s="94"/>
      <c r="PFQ37" s="94"/>
      <c r="PFR37" s="94"/>
      <c r="PFS37" s="94"/>
      <c r="PFT37" s="94"/>
      <c r="PFU37" s="94"/>
      <c r="PFV37" s="94"/>
      <c r="PFW37" s="94"/>
      <c r="PFX37" s="94"/>
      <c r="PFY37" s="94"/>
      <c r="PFZ37" s="94"/>
      <c r="PGA37" s="94"/>
      <c r="PGB37" s="94"/>
      <c r="PGC37" s="94"/>
      <c r="PGD37" s="94"/>
      <c r="PGE37" s="94"/>
      <c r="PGF37" s="94"/>
      <c r="PGG37" s="94"/>
      <c r="PGH37" s="94"/>
      <c r="PGI37" s="94"/>
      <c r="PGJ37" s="94"/>
      <c r="PGK37" s="94"/>
      <c r="PGL37" s="94"/>
      <c r="PGM37" s="94"/>
      <c r="PGN37" s="94"/>
      <c r="PGO37" s="94"/>
      <c r="PGP37" s="94"/>
      <c r="PGQ37" s="94"/>
      <c r="PGR37" s="94"/>
      <c r="PGS37" s="94"/>
      <c r="PGT37" s="94"/>
      <c r="PGU37" s="94"/>
      <c r="PGV37" s="94"/>
      <c r="PGW37" s="94"/>
      <c r="PGX37" s="94"/>
      <c r="PGY37" s="94"/>
      <c r="PGZ37" s="94"/>
      <c r="PHA37" s="94"/>
      <c r="PHB37" s="94"/>
      <c r="PHC37" s="94"/>
      <c r="PHD37" s="94"/>
      <c r="PHE37" s="94"/>
      <c r="PHF37" s="94"/>
      <c r="PHG37" s="94"/>
      <c r="PHH37" s="94"/>
      <c r="PHI37" s="94"/>
      <c r="PHJ37" s="94"/>
      <c r="PHK37" s="94"/>
      <c r="PHL37" s="94"/>
      <c r="PHM37" s="94"/>
      <c r="PHN37" s="94"/>
      <c r="PHO37" s="94"/>
      <c r="PHP37" s="94"/>
      <c r="PHQ37" s="94"/>
      <c r="PHR37" s="94"/>
      <c r="PHS37" s="94"/>
      <c r="PHT37" s="94"/>
      <c r="PHU37" s="94"/>
      <c r="PHV37" s="94"/>
      <c r="PHW37" s="94"/>
      <c r="PHX37" s="94"/>
      <c r="PHY37" s="94"/>
      <c r="PHZ37" s="94"/>
      <c r="PIA37" s="94"/>
      <c r="PIB37" s="94"/>
      <c r="PIC37" s="94"/>
      <c r="PID37" s="94"/>
      <c r="PIE37" s="94"/>
      <c r="PIF37" s="94"/>
      <c r="PIG37" s="94"/>
      <c r="PIH37" s="94"/>
      <c r="PII37" s="94"/>
      <c r="PIJ37" s="94"/>
      <c r="PIK37" s="94"/>
      <c r="PIL37" s="94"/>
      <c r="PIM37" s="94"/>
      <c r="PIN37" s="94"/>
      <c r="PIO37" s="94"/>
      <c r="PIP37" s="94"/>
      <c r="PIQ37" s="94"/>
      <c r="PIR37" s="94"/>
      <c r="PIS37" s="94"/>
      <c r="PIT37" s="94"/>
      <c r="PIU37" s="94"/>
      <c r="PIV37" s="94"/>
      <c r="PIW37" s="94"/>
      <c r="PIX37" s="94"/>
      <c r="PIY37" s="94"/>
      <c r="PIZ37" s="94"/>
      <c r="PJA37" s="94"/>
      <c r="PJB37" s="94"/>
      <c r="PJC37" s="94"/>
      <c r="PJD37" s="94"/>
      <c r="PJE37" s="94"/>
      <c r="PJF37" s="94"/>
      <c r="PJG37" s="94"/>
      <c r="PJH37" s="94"/>
      <c r="PJI37" s="94"/>
      <c r="PJJ37" s="94"/>
      <c r="PJK37" s="94"/>
      <c r="PJL37" s="94"/>
      <c r="PJM37" s="94"/>
      <c r="PJN37" s="94"/>
      <c r="PJO37" s="94"/>
      <c r="PJP37" s="94"/>
      <c r="PJQ37" s="94"/>
      <c r="PJR37" s="94"/>
      <c r="PJS37" s="94"/>
      <c r="PJT37" s="94"/>
      <c r="PJU37" s="94"/>
      <c r="PJV37" s="94"/>
      <c r="PJW37" s="94"/>
      <c r="PJX37" s="94"/>
      <c r="PJY37" s="94"/>
      <c r="PJZ37" s="94"/>
      <c r="PKA37" s="94"/>
      <c r="PKB37" s="94"/>
      <c r="PKC37" s="94"/>
      <c r="PKD37" s="94"/>
      <c r="PKE37" s="94"/>
      <c r="PKF37" s="94"/>
      <c r="PKG37" s="94"/>
      <c r="PKH37" s="94"/>
      <c r="PKI37" s="94"/>
      <c r="PKJ37" s="94"/>
      <c r="PKK37" s="94"/>
      <c r="PKL37" s="94"/>
      <c r="PKM37" s="94"/>
      <c r="PKN37" s="94"/>
      <c r="PKO37" s="94"/>
      <c r="PKP37" s="94"/>
      <c r="PKQ37" s="94"/>
      <c r="PKR37" s="94"/>
      <c r="PKS37" s="94"/>
      <c r="PKT37" s="94"/>
      <c r="PKU37" s="94"/>
      <c r="PKV37" s="94"/>
      <c r="PKW37" s="94"/>
      <c r="PKX37" s="94"/>
      <c r="PKY37" s="94"/>
      <c r="PKZ37" s="94"/>
      <c r="PLA37" s="94"/>
      <c r="PLB37" s="94"/>
      <c r="PLC37" s="94"/>
      <c r="PLD37" s="94"/>
      <c r="PLE37" s="94"/>
      <c r="PLF37" s="94"/>
      <c r="PLG37" s="94"/>
      <c r="PLH37" s="94"/>
      <c r="PLI37" s="94"/>
      <c r="PLJ37" s="94"/>
      <c r="PLK37" s="94"/>
      <c r="PLL37" s="94"/>
      <c r="PLM37" s="94"/>
      <c r="PLN37" s="94"/>
      <c r="PLO37" s="94"/>
      <c r="PLP37" s="94"/>
      <c r="PLQ37" s="94"/>
      <c r="PLR37" s="94"/>
      <c r="PLS37" s="94"/>
      <c r="PLT37" s="94"/>
      <c r="PLU37" s="94"/>
      <c r="PLV37" s="94"/>
      <c r="PLW37" s="94"/>
      <c r="PLX37" s="94"/>
      <c r="PLY37" s="94"/>
      <c r="PLZ37" s="94"/>
      <c r="PMA37" s="94"/>
      <c r="PMB37" s="94"/>
      <c r="PMC37" s="94"/>
      <c r="PMD37" s="94"/>
      <c r="PME37" s="94"/>
      <c r="PMF37" s="94"/>
      <c r="PMG37" s="94"/>
      <c r="PMH37" s="94"/>
      <c r="PMI37" s="94"/>
      <c r="PMJ37" s="94"/>
      <c r="PMK37" s="94"/>
      <c r="PML37" s="94"/>
      <c r="PMM37" s="94"/>
      <c r="PMN37" s="94"/>
      <c r="PMO37" s="94"/>
      <c r="PMP37" s="94"/>
      <c r="PMQ37" s="94"/>
      <c r="PMR37" s="94"/>
      <c r="PMS37" s="94"/>
      <c r="PMT37" s="94"/>
      <c r="PMU37" s="94"/>
      <c r="PMV37" s="94"/>
      <c r="PMW37" s="94"/>
      <c r="PMX37" s="94"/>
      <c r="PMY37" s="94"/>
      <c r="PMZ37" s="94"/>
      <c r="PNA37" s="94"/>
      <c r="PNB37" s="94"/>
      <c r="PNC37" s="94"/>
      <c r="PND37" s="94"/>
      <c r="PNE37" s="94"/>
      <c r="PNF37" s="94"/>
      <c r="PNG37" s="94"/>
      <c r="PNH37" s="94"/>
      <c r="PNI37" s="94"/>
      <c r="PNJ37" s="94"/>
      <c r="PNK37" s="94"/>
      <c r="PNL37" s="94"/>
      <c r="PNM37" s="94"/>
      <c r="PNN37" s="94"/>
      <c r="PNO37" s="94"/>
      <c r="PNP37" s="94"/>
      <c r="PNQ37" s="94"/>
      <c r="PNR37" s="94"/>
      <c r="PNS37" s="94"/>
      <c r="PNT37" s="94"/>
      <c r="PNU37" s="94"/>
      <c r="PNV37" s="94"/>
      <c r="PNW37" s="94"/>
      <c r="PNX37" s="94"/>
      <c r="PNY37" s="94"/>
      <c r="PNZ37" s="94"/>
      <c r="POA37" s="94"/>
      <c r="POB37" s="94"/>
      <c r="POC37" s="94"/>
      <c r="POD37" s="94"/>
      <c r="POE37" s="94"/>
      <c r="POF37" s="94"/>
      <c r="POG37" s="94"/>
      <c r="POH37" s="94"/>
      <c r="POI37" s="94"/>
      <c r="POJ37" s="94"/>
      <c r="POK37" s="94"/>
      <c r="POL37" s="94"/>
      <c r="POM37" s="94"/>
      <c r="PON37" s="94"/>
      <c r="POO37" s="94"/>
      <c r="POP37" s="94"/>
      <c r="POQ37" s="94"/>
      <c r="POR37" s="94"/>
      <c r="POS37" s="94"/>
      <c r="POT37" s="94"/>
      <c r="POU37" s="94"/>
      <c r="POV37" s="94"/>
      <c r="POW37" s="94"/>
      <c r="POX37" s="94"/>
      <c r="POY37" s="94"/>
      <c r="POZ37" s="94"/>
      <c r="PPA37" s="94"/>
      <c r="PPB37" s="94"/>
      <c r="PPC37" s="94"/>
      <c r="PPD37" s="94"/>
      <c r="PPE37" s="94"/>
      <c r="PPF37" s="94"/>
      <c r="PPG37" s="94"/>
      <c r="PPH37" s="94"/>
      <c r="PPI37" s="94"/>
      <c r="PPJ37" s="94"/>
      <c r="PPK37" s="94"/>
      <c r="PPL37" s="94"/>
      <c r="PPM37" s="94"/>
      <c r="PPN37" s="94"/>
      <c r="PPO37" s="94"/>
      <c r="PPP37" s="94"/>
      <c r="PPQ37" s="94"/>
      <c r="PPR37" s="94"/>
      <c r="PPS37" s="94"/>
      <c r="PPT37" s="94"/>
      <c r="PPU37" s="94"/>
      <c r="PPV37" s="94"/>
      <c r="PPW37" s="94"/>
      <c r="PPX37" s="94"/>
      <c r="PPY37" s="94"/>
      <c r="PPZ37" s="94"/>
      <c r="PQA37" s="94"/>
      <c r="PQB37" s="94"/>
      <c r="PQC37" s="94"/>
      <c r="PQD37" s="94"/>
      <c r="PQE37" s="94"/>
      <c r="PQF37" s="94"/>
      <c r="PQG37" s="94"/>
      <c r="PQH37" s="94"/>
      <c r="PQI37" s="94"/>
      <c r="PQJ37" s="94"/>
      <c r="PQK37" s="94"/>
      <c r="PQL37" s="94"/>
      <c r="PQM37" s="94"/>
      <c r="PQN37" s="94"/>
      <c r="PQO37" s="94"/>
      <c r="PQP37" s="94"/>
      <c r="PQQ37" s="94"/>
      <c r="PQR37" s="94"/>
      <c r="PQS37" s="94"/>
      <c r="PQT37" s="94"/>
      <c r="PQU37" s="94"/>
      <c r="PQV37" s="94"/>
      <c r="PQW37" s="94"/>
      <c r="PQX37" s="94"/>
      <c r="PQY37" s="94"/>
      <c r="PQZ37" s="94"/>
      <c r="PRA37" s="94"/>
      <c r="PRB37" s="94"/>
      <c r="PRC37" s="94"/>
      <c r="PRD37" s="94"/>
      <c r="PRE37" s="94"/>
      <c r="PRF37" s="94"/>
      <c r="PRG37" s="94"/>
      <c r="PRH37" s="94"/>
      <c r="PRI37" s="94"/>
      <c r="PRJ37" s="94"/>
      <c r="PRK37" s="94"/>
      <c r="PRL37" s="94"/>
      <c r="PRM37" s="94"/>
      <c r="PRN37" s="94"/>
      <c r="PRO37" s="94"/>
      <c r="PRP37" s="94"/>
      <c r="PRQ37" s="94"/>
      <c r="PRR37" s="94"/>
      <c r="PRS37" s="94"/>
      <c r="PRT37" s="94"/>
      <c r="PRU37" s="94"/>
      <c r="PRV37" s="94"/>
      <c r="PRW37" s="94"/>
      <c r="PRX37" s="94"/>
      <c r="PRY37" s="94"/>
      <c r="PRZ37" s="94"/>
      <c r="PSA37" s="94"/>
      <c r="PSB37" s="94"/>
      <c r="PSC37" s="94"/>
      <c r="PSD37" s="94"/>
      <c r="PSE37" s="94"/>
      <c r="PSF37" s="94"/>
      <c r="PSG37" s="94"/>
      <c r="PSH37" s="94"/>
      <c r="PSI37" s="94"/>
      <c r="PSJ37" s="94"/>
      <c r="PSK37" s="94"/>
      <c r="PSL37" s="94"/>
      <c r="PSM37" s="94"/>
      <c r="PSN37" s="94"/>
      <c r="PSO37" s="94"/>
      <c r="PSP37" s="94"/>
      <c r="PSQ37" s="94"/>
      <c r="PSR37" s="94"/>
      <c r="PSS37" s="94"/>
      <c r="PST37" s="94"/>
      <c r="PSU37" s="94"/>
      <c r="PSV37" s="94"/>
      <c r="PSW37" s="94"/>
      <c r="PSX37" s="94"/>
      <c r="PSY37" s="94"/>
      <c r="PSZ37" s="94"/>
      <c r="PTA37" s="94"/>
      <c r="PTB37" s="94"/>
      <c r="PTC37" s="94"/>
      <c r="PTD37" s="94"/>
      <c r="PTE37" s="94"/>
      <c r="PTF37" s="94"/>
      <c r="PTG37" s="94"/>
      <c r="PTH37" s="94"/>
      <c r="PTI37" s="94"/>
      <c r="PTJ37" s="94"/>
      <c r="PTK37" s="94"/>
      <c r="PTL37" s="94"/>
      <c r="PTM37" s="94"/>
      <c r="PTN37" s="94"/>
      <c r="PTO37" s="94"/>
      <c r="PTP37" s="94"/>
      <c r="PTQ37" s="94"/>
      <c r="PTR37" s="94"/>
      <c r="PTS37" s="94"/>
      <c r="PTT37" s="94"/>
      <c r="PTU37" s="94"/>
      <c r="PTV37" s="94"/>
      <c r="PTW37" s="94"/>
      <c r="PTX37" s="94"/>
      <c r="PTY37" s="94"/>
      <c r="PTZ37" s="94"/>
      <c r="PUA37" s="94"/>
      <c r="PUB37" s="94"/>
      <c r="PUC37" s="94"/>
      <c r="PUD37" s="94"/>
      <c r="PUE37" s="94"/>
      <c r="PUF37" s="94"/>
      <c r="PUG37" s="94"/>
      <c r="PUH37" s="94"/>
      <c r="PUI37" s="94"/>
      <c r="PUJ37" s="94"/>
      <c r="PUK37" s="94"/>
      <c r="PUL37" s="94"/>
      <c r="PUM37" s="94"/>
      <c r="PUN37" s="94"/>
      <c r="PUO37" s="94"/>
      <c r="PUP37" s="94"/>
      <c r="PUQ37" s="94"/>
      <c r="PUR37" s="94"/>
      <c r="PUS37" s="94"/>
      <c r="PUT37" s="94"/>
      <c r="PUU37" s="94"/>
      <c r="PUV37" s="94"/>
      <c r="PUW37" s="94"/>
      <c r="PUX37" s="94"/>
      <c r="PUY37" s="94"/>
      <c r="PUZ37" s="94"/>
      <c r="PVA37" s="94"/>
      <c r="PVB37" s="94"/>
      <c r="PVC37" s="94"/>
      <c r="PVD37" s="94"/>
      <c r="PVE37" s="94"/>
      <c r="PVF37" s="94"/>
      <c r="PVG37" s="94"/>
      <c r="PVH37" s="94"/>
      <c r="PVI37" s="94"/>
      <c r="PVJ37" s="94"/>
      <c r="PVK37" s="94"/>
      <c r="PVL37" s="94"/>
      <c r="PVM37" s="94"/>
      <c r="PVN37" s="94"/>
      <c r="PVO37" s="94"/>
      <c r="PVP37" s="94"/>
      <c r="PVQ37" s="94"/>
      <c r="PVR37" s="94"/>
      <c r="PVS37" s="94"/>
      <c r="PVT37" s="94"/>
      <c r="PVU37" s="94"/>
      <c r="PVV37" s="94"/>
      <c r="PVW37" s="94"/>
      <c r="PVX37" s="94"/>
      <c r="PVY37" s="94"/>
      <c r="PVZ37" s="94"/>
      <c r="PWA37" s="94"/>
      <c r="PWB37" s="94"/>
      <c r="PWC37" s="94"/>
      <c r="PWD37" s="94"/>
      <c r="PWE37" s="94"/>
      <c r="PWF37" s="94"/>
      <c r="PWG37" s="94"/>
      <c r="PWH37" s="94"/>
      <c r="PWI37" s="94"/>
      <c r="PWJ37" s="94"/>
      <c r="PWK37" s="94"/>
      <c r="PWL37" s="94"/>
      <c r="PWM37" s="94"/>
      <c r="PWN37" s="94"/>
      <c r="PWO37" s="94"/>
      <c r="PWP37" s="94"/>
      <c r="PWQ37" s="94"/>
      <c r="PWR37" s="94"/>
      <c r="PWS37" s="94"/>
      <c r="PWT37" s="94"/>
      <c r="PWU37" s="94"/>
      <c r="PWV37" s="94"/>
      <c r="PWW37" s="94"/>
      <c r="PWX37" s="94"/>
      <c r="PWY37" s="94"/>
      <c r="PWZ37" s="94"/>
      <c r="PXA37" s="94"/>
      <c r="PXB37" s="94"/>
      <c r="PXC37" s="94"/>
      <c r="PXD37" s="94"/>
      <c r="PXE37" s="94"/>
      <c r="PXF37" s="94"/>
      <c r="PXG37" s="94"/>
      <c r="PXH37" s="94"/>
      <c r="PXI37" s="94"/>
      <c r="PXJ37" s="94"/>
      <c r="PXK37" s="94"/>
      <c r="PXL37" s="94"/>
      <c r="PXM37" s="94"/>
      <c r="PXN37" s="94"/>
      <c r="PXO37" s="94"/>
      <c r="PXP37" s="94"/>
      <c r="PXQ37" s="94"/>
      <c r="PXR37" s="94"/>
      <c r="PXS37" s="94"/>
      <c r="PXT37" s="94"/>
      <c r="PXU37" s="94"/>
      <c r="PXV37" s="94"/>
      <c r="PXW37" s="94"/>
      <c r="PXX37" s="94"/>
      <c r="PXY37" s="94"/>
      <c r="PXZ37" s="94"/>
      <c r="PYA37" s="94"/>
      <c r="PYB37" s="94"/>
      <c r="PYC37" s="94"/>
      <c r="PYD37" s="94"/>
      <c r="PYE37" s="94"/>
      <c r="PYF37" s="94"/>
      <c r="PYG37" s="94"/>
      <c r="PYH37" s="94"/>
      <c r="PYI37" s="94"/>
      <c r="PYJ37" s="94"/>
      <c r="PYK37" s="94"/>
      <c r="PYL37" s="94"/>
      <c r="PYM37" s="94"/>
      <c r="PYN37" s="94"/>
      <c r="PYO37" s="94"/>
      <c r="PYP37" s="94"/>
      <c r="PYQ37" s="94"/>
      <c r="PYR37" s="94"/>
      <c r="PYS37" s="94"/>
      <c r="PYT37" s="94"/>
      <c r="PYU37" s="94"/>
      <c r="PYV37" s="94"/>
      <c r="PYW37" s="94"/>
      <c r="PYX37" s="94"/>
      <c r="PYY37" s="94"/>
      <c r="PYZ37" s="94"/>
      <c r="PZA37" s="94"/>
      <c r="PZB37" s="94"/>
      <c r="PZC37" s="94"/>
      <c r="PZD37" s="94"/>
      <c r="PZE37" s="94"/>
      <c r="PZF37" s="94"/>
      <c r="PZG37" s="94"/>
      <c r="PZH37" s="94"/>
      <c r="PZI37" s="94"/>
      <c r="PZJ37" s="94"/>
      <c r="PZK37" s="94"/>
      <c r="PZL37" s="94"/>
      <c r="PZM37" s="94"/>
      <c r="PZN37" s="94"/>
      <c r="PZO37" s="94"/>
      <c r="PZP37" s="94"/>
      <c r="PZQ37" s="94"/>
      <c r="PZR37" s="94"/>
      <c r="PZS37" s="94"/>
      <c r="PZT37" s="94"/>
      <c r="PZU37" s="94"/>
      <c r="PZV37" s="94"/>
      <c r="PZW37" s="94"/>
      <c r="PZX37" s="94"/>
      <c r="PZY37" s="94"/>
      <c r="PZZ37" s="94"/>
      <c r="QAA37" s="94"/>
      <c r="QAB37" s="94"/>
      <c r="QAC37" s="94"/>
      <c r="QAD37" s="94"/>
      <c r="QAE37" s="94"/>
      <c r="QAF37" s="94"/>
      <c r="QAG37" s="94"/>
      <c r="QAH37" s="94"/>
      <c r="QAI37" s="94"/>
      <c r="QAJ37" s="94"/>
      <c r="QAK37" s="94"/>
      <c r="QAL37" s="94"/>
      <c r="QAM37" s="94"/>
      <c r="QAN37" s="94"/>
      <c r="QAO37" s="94"/>
      <c r="QAP37" s="94"/>
      <c r="QAQ37" s="94"/>
      <c r="QAR37" s="94"/>
      <c r="QAS37" s="94"/>
      <c r="QAT37" s="94"/>
      <c r="QAU37" s="94"/>
      <c r="QAV37" s="94"/>
      <c r="QAW37" s="94"/>
      <c r="QAX37" s="94"/>
      <c r="QAY37" s="94"/>
      <c r="QAZ37" s="94"/>
      <c r="QBA37" s="94"/>
      <c r="QBB37" s="94"/>
      <c r="QBC37" s="94"/>
      <c r="QBD37" s="94"/>
      <c r="QBE37" s="94"/>
      <c r="QBF37" s="94"/>
      <c r="QBG37" s="94"/>
      <c r="QBH37" s="94"/>
      <c r="QBI37" s="94"/>
      <c r="QBJ37" s="94"/>
      <c r="QBK37" s="94"/>
      <c r="QBL37" s="94"/>
      <c r="QBM37" s="94"/>
      <c r="QBN37" s="94"/>
      <c r="QBO37" s="94"/>
      <c r="QBP37" s="94"/>
      <c r="QBQ37" s="94"/>
      <c r="QBR37" s="94"/>
      <c r="QBS37" s="94"/>
      <c r="QBT37" s="94"/>
      <c r="QBU37" s="94"/>
      <c r="QBV37" s="94"/>
      <c r="QBW37" s="94"/>
      <c r="QBX37" s="94"/>
      <c r="QBY37" s="94"/>
      <c r="QBZ37" s="94"/>
      <c r="QCA37" s="94"/>
      <c r="QCB37" s="94"/>
      <c r="QCC37" s="94"/>
      <c r="QCD37" s="94"/>
      <c r="QCE37" s="94"/>
      <c r="QCF37" s="94"/>
      <c r="QCG37" s="94"/>
      <c r="QCH37" s="94"/>
      <c r="QCI37" s="94"/>
      <c r="QCJ37" s="94"/>
      <c r="QCK37" s="94"/>
      <c r="QCL37" s="94"/>
      <c r="QCM37" s="94"/>
      <c r="QCN37" s="94"/>
      <c r="QCO37" s="94"/>
      <c r="QCP37" s="94"/>
      <c r="QCQ37" s="94"/>
      <c r="QCR37" s="94"/>
      <c r="QCS37" s="94"/>
      <c r="QCT37" s="94"/>
      <c r="QCU37" s="94"/>
      <c r="QCV37" s="94"/>
      <c r="QCW37" s="94"/>
      <c r="QCX37" s="94"/>
      <c r="QCY37" s="94"/>
      <c r="QCZ37" s="94"/>
      <c r="QDA37" s="94"/>
      <c r="QDB37" s="94"/>
      <c r="QDC37" s="94"/>
      <c r="QDD37" s="94"/>
      <c r="QDE37" s="94"/>
      <c r="QDF37" s="94"/>
      <c r="QDG37" s="94"/>
      <c r="QDH37" s="94"/>
      <c r="QDI37" s="94"/>
      <c r="QDJ37" s="94"/>
      <c r="QDK37" s="94"/>
      <c r="QDL37" s="94"/>
      <c r="QDM37" s="94"/>
      <c r="QDN37" s="94"/>
      <c r="QDO37" s="94"/>
      <c r="QDP37" s="94"/>
      <c r="QDQ37" s="94"/>
      <c r="QDR37" s="94"/>
      <c r="QDS37" s="94"/>
      <c r="QDT37" s="94"/>
      <c r="QDU37" s="94"/>
      <c r="QDV37" s="94"/>
      <c r="QDW37" s="94"/>
      <c r="QDX37" s="94"/>
      <c r="QDY37" s="94"/>
      <c r="QDZ37" s="94"/>
      <c r="QEA37" s="94"/>
      <c r="QEB37" s="94"/>
      <c r="QEC37" s="94"/>
      <c r="QED37" s="94"/>
      <c r="QEE37" s="94"/>
      <c r="QEF37" s="94"/>
      <c r="QEG37" s="94"/>
      <c r="QEH37" s="94"/>
      <c r="QEI37" s="94"/>
      <c r="QEJ37" s="94"/>
      <c r="QEK37" s="94"/>
      <c r="QEL37" s="94"/>
      <c r="QEM37" s="94"/>
      <c r="QEN37" s="94"/>
      <c r="QEO37" s="94"/>
      <c r="QEP37" s="94"/>
      <c r="QEQ37" s="94"/>
      <c r="QER37" s="94"/>
      <c r="QES37" s="94"/>
      <c r="QET37" s="94"/>
      <c r="QEU37" s="94"/>
      <c r="QEV37" s="94"/>
      <c r="QEW37" s="94"/>
      <c r="QEX37" s="94"/>
      <c r="QEY37" s="94"/>
      <c r="QEZ37" s="94"/>
      <c r="QFA37" s="94"/>
      <c r="QFB37" s="94"/>
      <c r="QFC37" s="94"/>
      <c r="QFD37" s="94"/>
      <c r="QFE37" s="94"/>
      <c r="QFF37" s="94"/>
      <c r="QFG37" s="94"/>
      <c r="QFH37" s="94"/>
      <c r="QFI37" s="94"/>
      <c r="QFJ37" s="94"/>
      <c r="QFK37" s="94"/>
      <c r="QFL37" s="94"/>
      <c r="QFM37" s="94"/>
      <c r="QFN37" s="94"/>
      <c r="QFO37" s="94"/>
      <c r="QFP37" s="94"/>
      <c r="QFQ37" s="94"/>
      <c r="QFR37" s="94"/>
      <c r="QFS37" s="94"/>
      <c r="QFT37" s="94"/>
      <c r="QFU37" s="94"/>
      <c r="QFV37" s="94"/>
      <c r="QFW37" s="94"/>
      <c r="QFX37" s="94"/>
      <c r="QFY37" s="94"/>
      <c r="QFZ37" s="94"/>
      <c r="QGA37" s="94"/>
      <c r="QGB37" s="94"/>
      <c r="QGC37" s="94"/>
      <c r="QGD37" s="94"/>
      <c r="QGE37" s="94"/>
      <c r="QGF37" s="94"/>
      <c r="QGG37" s="94"/>
      <c r="QGH37" s="94"/>
      <c r="QGI37" s="94"/>
      <c r="QGJ37" s="94"/>
      <c r="QGK37" s="94"/>
      <c r="QGL37" s="94"/>
      <c r="QGM37" s="94"/>
      <c r="QGN37" s="94"/>
      <c r="QGO37" s="94"/>
      <c r="QGP37" s="94"/>
      <c r="QGQ37" s="94"/>
      <c r="QGR37" s="94"/>
      <c r="QGS37" s="94"/>
      <c r="QGT37" s="94"/>
      <c r="QGU37" s="94"/>
      <c r="QGV37" s="94"/>
      <c r="QGW37" s="94"/>
      <c r="QGX37" s="94"/>
      <c r="QGY37" s="94"/>
      <c r="QGZ37" s="94"/>
      <c r="QHA37" s="94"/>
      <c r="QHB37" s="94"/>
      <c r="QHC37" s="94"/>
      <c r="QHD37" s="94"/>
      <c r="QHE37" s="94"/>
      <c r="QHF37" s="94"/>
      <c r="QHG37" s="94"/>
      <c r="QHH37" s="94"/>
      <c r="QHI37" s="94"/>
      <c r="QHJ37" s="94"/>
      <c r="QHK37" s="94"/>
      <c r="QHL37" s="94"/>
      <c r="QHM37" s="94"/>
      <c r="QHN37" s="94"/>
      <c r="QHO37" s="94"/>
      <c r="QHP37" s="94"/>
      <c r="QHQ37" s="94"/>
      <c r="QHR37" s="94"/>
      <c r="QHS37" s="94"/>
      <c r="QHT37" s="94"/>
      <c r="QHU37" s="94"/>
      <c r="QHV37" s="94"/>
      <c r="QHW37" s="94"/>
      <c r="QHX37" s="94"/>
      <c r="QHY37" s="94"/>
      <c r="QHZ37" s="94"/>
      <c r="QIA37" s="94"/>
      <c r="QIB37" s="94"/>
      <c r="QIC37" s="94"/>
      <c r="QID37" s="94"/>
      <c r="QIE37" s="94"/>
      <c r="QIF37" s="94"/>
      <c r="QIG37" s="94"/>
      <c r="QIH37" s="94"/>
      <c r="QII37" s="94"/>
      <c r="QIJ37" s="94"/>
      <c r="QIK37" s="94"/>
      <c r="QIL37" s="94"/>
      <c r="QIM37" s="94"/>
      <c r="QIN37" s="94"/>
      <c r="QIO37" s="94"/>
      <c r="QIP37" s="94"/>
      <c r="QIQ37" s="94"/>
      <c r="QIR37" s="94"/>
      <c r="QIS37" s="94"/>
      <c r="QIT37" s="94"/>
      <c r="QIU37" s="94"/>
      <c r="QIV37" s="94"/>
      <c r="QIW37" s="94"/>
      <c r="QIX37" s="94"/>
      <c r="QIY37" s="94"/>
      <c r="QIZ37" s="94"/>
      <c r="QJA37" s="94"/>
      <c r="QJB37" s="94"/>
      <c r="QJC37" s="94"/>
      <c r="QJD37" s="94"/>
      <c r="QJE37" s="94"/>
      <c r="QJF37" s="94"/>
      <c r="QJG37" s="94"/>
      <c r="QJH37" s="94"/>
      <c r="QJI37" s="94"/>
      <c r="QJJ37" s="94"/>
      <c r="QJK37" s="94"/>
      <c r="QJL37" s="94"/>
      <c r="QJM37" s="94"/>
      <c r="QJN37" s="94"/>
      <c r="QJO37" s="94"/>
      <c r="QJP37" s="94"/>
      <c r="QJQ37" s="94"/>
      <c r="QJR37" s="94"/>
      <c r="QJS37" s="94"/>
      <c r="QJT37" s="94"/>
      <c r="QJU37" s="94"/>
      <c r="QJV37" s="94"/>
      <c r="QJW37" s="94"/>
      <c r="QJX37" s="94"/>
      <c r="QJY37" s="94"/>
      <c r="QJZ37" s="94"/>
      <c r="QKA37" s="94"/>
      <c r="QKB37" s="94"/>
      <c r="QKC37" s="94"/>
      <c r="QKD37" s="94"/>
      <c r="QKE37" s="94"/>
      <c r="QKF37" s="94"/>
      <c r="QKG37" s="94"/>
      <c r="QKH37" s="94"/>
      <c r="QKI37" s="94"/>
      <c r="QKJ37" s="94"/>
      <c r="QKK37" s="94"/>
      <c r="QKL37" s="94"/>
      <c r="QKM37" s="94"/>
      <c r="QKN37" s="94"/>
      <c r="QKO37" s="94"/>
      <c r="QKP37" s="94"/>
      <c r="QKQ37" s="94"/>
      <c r="QKR37" s="94"/>
      <c r="QKS37" s="94"/>
      <c r="QKT37" s="94"/>
      <c r="QKU37" s="94"/>
      <c r="QKV37" s="94"/>
      <c r="QKW37" s="94"/>
      <c r="QKX37" s="94"/>
      <c r="QKY37" s="94"/>
      <c r="QKZ37" s="94"/>
      <c r="QLA37" s="94"/>
      <c r="QLB37" s="94"/>
      <c r="QLC37" s="94"/>
      <c r="QLD37" s="94"/>
      <c r="QLE37" s="94"/>
      <c r="QLF37" s="94"/>
      <c r="QLG37" s="94"/>
      <c r="QLH37" s="94"/>
      <c r="QLI37" s="94"/>
      <c r="QLJ37" s="94"/>
      <c r="QLK37" s="94"/>
      <c r="QLL37" s="94"/>
      <c r="QLM37" s="94"/>
      <c r="QLN37" s="94"/>
      <c r="QLO37" s="94"/>
      <c r="QLP37" s="94"/>
      <c r="QLQ37" s="94"/>
      <c r="QLR37" s="94"/>
      <c r="QLS37" s="94"/>
      <c r="QLT37" s="94"/>
      <c r="QLU37" s="94"/>
      <c r="QLV37" s="94"/>
      <c r="QLW37" s="94"/>
      <c r="QLX37" s="94"/>
      <c r="QLY37" s="94"/>
      <c r="QLZ37" s="94"/>
      <c r="QMA37" s="94"/>
      <c r="QMB37" s="94"/>
      <c r="QMC37" s="94"/>
      <c r="QMD37" s="94"/>
      <c r="QME37" s="94"/>
      <c r="QMF37" s="94"/>
      <c r="QMG37" s="94"/>
      <c r="QMH37" s="94"/>
      <c r="QMI37" s="94"/>
      <c r="QMJ37" s="94"/>
      <c r="QMK37" s="94"/>
      <c r="QML37" s="94"/>
      <c r="QMM37" s="94"/>
      <c r="QMN37" s="94"/>
      <c r="QMO37" s="94"/>
      <c r="QMP37" s="94"/>
      <c r="QMQ37" s="94"/>
      <c r="QMR37" s="94"/>
      <c r="QMS37" s="94"/>
      <c r="QMT37" s="94"/>
      <c r="QMU37" s="94"/>
      <c r="QMV37" s="94"/>
      <c r="QMW37" s="94"/>
      <c r="QMX37" s="94"/>
      <c r="QMY37" s="94"/>
      <c r="QMZ37" s="94"/>
      <c r="QNA37" s="94"/>
      <c r="QNB37" s="94"/>
      <c r="QNC37" s="94"/>
      <c r="QND37" s="94"/>
      <c r="QNE37" s="94"/>
      <c r="QNF37" s="94"/>
      <c r="QNG37" s="94"/>
      <c r="QNH37" s="94"/>
      <c r="QNI37" s="94"/>
      <c r="QNJ37" s="94"/>
      <c r="QNK37" s="94"/>
      <c r="QNL37" s="94"/>
      <c r="QNM37" s="94"/>
      <c r="QNN37" s="94"/>
      <c r="QNO37" s="94"/>
      <c r="QNP37" s="94"/>
      <c r="QNQ37" s="94"/>
      <c r="QNR37" s="94"/>
      <c r="QNS37" s="94"/>
      <c r="QNT37" s="94"/>
      <c r="QNU37" s="94"/>
      <c r="QNV37" s="94"/>
      <c r="QNW37" s="94"/>
      <c r="QNX37" s="94"/>
      <c r="QNY37" s="94"/>
      <c r="QNZ37" s="94"/>
      <c r="QOA37" s="94"/>
      <c r="QOB37" s="94"/>
      <c r="QOC37" s="94"/>
      <c r="QOD37" s="94"/>
      <c r="QOE37" s="94"/>
      <c r="QOF37" s="94"/>
      <c r="QOG37" s="94"/>
      <c r="QOH37" s="94"/>
      <c r="QOI37" s="94"/>
      <c r="QOJ37" s="94"/>
      <c r="QOK37" s="94"/>
      <c r="QOL37" s="94"/>
      <c r="QOM37" s="94"/>
      <c r="QON37" s="94"/>
      <c r="QOO37" s="94"/>
      <c r="QOP37" s="94"/>
      <c r="QOQ37" s="94"/>
      <c r="QOR37" s="94"/>
      <c r="QOS37" s="94"/>
      <c r="QOT37" s="94"/>
      <c r="QOU37" s="94"/>
      <c r="QOV37" s="94"/>
      <c r="QOW37" s="94"/>
      <c r="QOX37" s="94"/>
      <c r="QOY37" s="94"/>
      <c r="QOZ37" s="94"/>
      <c r="QPA37" s="94"/>
      <c r="QPB37" s="94"/>
      <c r="QPC37" s="94"/>
      <c r="QPD37" s="94"/>
      <c r="QPE37" s="94"/>
      <c r="QPF37" s="94"/>
      <c r="QPG37" s="94"/>
      <c r="QPH37" s="94"/>
      <c r="QPI37" s="94"/>
      <c r="QPJ37" s="94"/>
      <c r="QPK37" s="94"/>
      <c r="QPL37" s="94"/>
      <c r="QPM37" s="94"/>
      <c r="QPN37" s="94"/>
      <c r="QPO37" s="94"/>
      <c r="QPP37" s="94"/>
      <c r="QPQ37" s="94"/>
      <c r="QPR37" s="94"/>
      <c r="QPS37" s="94"/>
      <c r="QPT37" s="94"/>
      <c r="QPU37" s="94"/>
      <c r="QPV37" s="94"/>
      <c r="QPW37" s="94"/>
      <c r="QPX37" s="94"/>
      <c r="QPY37" s="94"/>
      <c r="QPZ37" s="94"/>
      <c r="QQA37" s="94"/>
      <c r="QQB37" s="94"/>
      <c r="QQC37" s="94"/>
      <c r="QQD37" s="94"/>
      <c r="QQE37" s="94"/>
      <c r="QQF37" s="94"/>
      <c r="QQG37" s="94"/>
      <c r="QQH37" s="94"/>
      <c r="QQI37" s="94"/>
      <c r="QQJ37" s="94"/>
      <c r="QQK37" s="94"/>
      <c r="QQL37" s="94"/>
      <c r="QQM37" s="94"/>
      <c r="QQN37" s="94"/>
      <c r="QQO37" s="94"/>
      <c r="QQP37" s="94"/>
      <c r="QQQ37" s="94"/>
      <c r="QQR37" s="94"/>
      <c r="QQS37" s="94"/>
      <c r="QQT37" s="94"/>
      <c r="QQU37" s="94"/>
      <c r="QQV37" s="94"/>
      <c r="QQW37" s="94"/>
      <c r="QQX37" s="94"/>
      <c r="QQY37" s="94"/>
      <c r="QQZ37" s="94"/>
      <c r="QRA37" s="94"/>
      <c r="QRB37" s="94"/>
      <c r="QRC37" s="94"/>
      <c r="QRD37" s="94"/>
      <c r="QRE37" s="94"/>
      <c r="QRF37" s="94"/>
      <c r="QRG37" s="94"/>
      <c r="QRH37" s="94"/>
      <c r="QRI37" s="94"/>
      <c r="QRJ37" s="94"/>
      <c r="QRK37" s="94"/>
      <c r="QRL37" s="94"/>
      <c r="QRM37" s="94"/>
      <c r="QRN37" s="94"/>
      <c r="QRO37" s="94"/>
      <c r="QRP37" s="94"/>
      <c r="QRQ37" s="94"/>
      <c r="QRR37" s="94"/>
      <c r="QRS37" s="94"/>
      <c r="QRT37" s="94"/>
      <c r="QRU37" s="94"/>
      <c r="QRV37" s="94"/>
      <c r="QRW37" s="94"/>
      <c r="QRX37" s="94"/>
      <c r="QRY37" s="94"/>
      <c r="QRZ37" s="94"/>
      <c r="QSA37" s="94"/>
      <c r="QSB37" s="94"/>
      <c r="QSC37" s="94"/>
      <c r="QSD37" s="94"/>
      <c r="QSE37" s="94"/>
      <c r="QSF37" s="94"/>
      <c r="QSG37" s="94"/>
      <c r="QSH37" s="94"/>
      <c r="QSI37" s="94"/>
      <c r="QSJ37" s="94"/>
      <c r="QSK37" s="94"/>
      <c r="QSL37" s="94"/>
      <c r="QSM37" s="94"/>
      <c r="QSN37" s="94"/>
      <c r="QSO37" s="94"/>
      <c r="QSP37" s="94"/>
      <c r="QSQ37" s="94"/>
      <c r="QSR37" s="94"/>
      <c r="QSS37" s="94"/>
      <c r="QST37" s="94"/>
      <c r="QSU37" s="94"/>
      <c r="QSV37" s="94"/>
      <c r="QSW37" s="94"/>
      <c r="QSX37" s="94"/>
      <c r="QSY37" s="94"/>
      <c r="QSZ37" s="94"/>
      <c r="QTA37" s="94"/>
      <c r="QTB37" s="94"/>
      <c r="QTC37" s="94"/>
      <c r="QTD37" s="94"/>
      <c r="QTE37" s="94"/>
      <c r="QTF37" s="94"/>
      <c r="QTG37" s="94"/>
      <c r="QTH37" s="94"/>
      <c r="QTI37" s="94"/>
      <c r="QTJ37" s="94"/>
      <c r="QTK37" s="94"/>
      <c r="QTL37" s="94"/>
      <c r="QTM37" s="94"/>
      <c r="QTN37" s="94"/>
      <c r="QTO37" s="94"/>
      <c r="QTP37" s="94"/>
      <c r="QTQ37" s="94"/>
      <c r="QTR37" s="94"/>
      <c r="QTS37" s="94"/>
      <c r="QTT37" s="94"/>
      <c r="QTU37" s="94"/>
      <c r="QTV37" s="94"/>
      <c r="QTW37" s="94"/>
      <c r="QTX37" s="94"/>
      <c r="QTY37" s="94"/>
      <c r="QTZ37" s="94"/>
      <c r="QUA37" s="94"/>
      <c r="QUB37" s="94"/>
      <c r="QUC37" s="94"/>
      <c r="QUD37" s="94"/>
      <c r="QUE37" s="94"/>
      <c r="QUF37" s="94"/>
      <c r="QUG37" s="94"/>
      <c r="QUH37" s="94"/>
      <c r="QUI37" s="94"/>
      <c r="QUJ37" s="94"/>
      <c r="QUK37" s="94"/>
      <c r="QUL37" s="94"/>
      <c r="QUM37" s="94"/>
      <c r="QUN37" s="94"/>
      <c r="QUO37" s="94"/>
      <c r="QUP37" s="94"/>
      <c r="QUQ37" s="94"/>
      <c r="QUR37" s="94"/>
      <c r="QUS37" s="94"/>
      <c r="QUT37" s="94"/>
      <c r="QUU37" s="94"/>
      <c r="QUV37" s="94"/>
      <c r="QUW37" s="94"/>
      <c r="QUX37" s="94"/>
      <c r="QUY37" s="94"/>
      <c r="QUZ37" s="94"/>
      <c r="QVA37" s="94"/>
      <c r="QVB37" s="94"/>
      <c r="QVC37" s="94"/>
      <c r="QVD37" s="94"/>
      <c r="QVE37" s="94"/>
      <c r="QVF37" s="94"/>
      <c r="QVG37" s="94"/>
      <c r="QVH37" s="94"/>
      <c r="QVI37" s="94"/>
      <c r="QVJ37" s="94"/>
      <c r="QVK37" s="94"/>
      <c r="QVL37" s="94"/>
      <c r="QVM37" s="94"/>
      <c r="QVN37" s="94"/>
      <c r="QVO37" s="94"/>
      <c r="QVP37" s="94"/>
      <c r="QVQ37" s="94"/>
      <c r="QVR37" s="94"/>
      <c r="QVS37" s="94"/>
      <c r="QVT37" s="94"/>
      <c r="QVU37" s="94"/>
      <c r="QVV37" s="94"/>
      <c r="QVW37" s="94"/>
      <c r="QVX37" s="94"/>
      <c r="QVY37" s="94"/>
      <c r="QVZ37" s="94"/>
      <c r="QWA37" s="94"/>
      <c r="QWB37" s="94"/>
      <c r="QWC37" s="94"/>
      <c r="QWD37" s="94"/>
      <c r="QWE37" s="94"/>
      <c r="QWF37" s="94"/>
      <c r="QWG37" s="94"/>
      <c r="QWH37" s="94"/>
      <c r="QWI37" s="94"/>
      <c r="QWJ37" s="94"/>
      <c r="QWK37" s="94"/>
      <c r="QWL37" s="94"/>
      <c r="QWM37" s="94"/>
      <c r="QWN37" s="94"/>
      <c r="QWO37" s="94"/>
      <c r="QWP37" s="94"/>
      <c r="QWQ37" s="94"/>
      <c r="QWR37" s="94"/>
      <c r="QWS37" s="94"/>
      <c r="QWT37" s="94"/>
      <c r="QWU37" s="94"/>
      <c r="QWV37" s="94"/>
      <c r="QWW37" s="94"/>
      <c r="QWX37" s="94"/>
      <c r="QWY37" s="94"/>
      <c r="QWZ37" s="94"/>
      <c r="QXA37" s="94"/>
      <c r="QXB37" s="94"/>
      <c r="QXC37" s="94"/>
      <c r="QXD37" s="94"/>
      <c r="QXE37" s="94"/>
      <c r="QXF37" s="94"/>
      <c r="QXG37" s="94"/>
      <c r="QXH37" s="94"/>
      <c r="QXI37" s="94"/>
      <c r="QXJ37" s="94"/>
      <c r="QXK37" s="94"/>
      <c r="QXL37" s="94"/>
      <c r="QXM37" s="94"/>
      <c r="QXN37" s="94"/>
      <c r="QXO37" s="94"/>
      <c r="QXP37" s="94"/>
      <c r="QXQ37" s="94"/>
      <c r="QXR37" s="94"/>
      <c r="QXS37" s="94"/>
      <c r="QXT37" s="94"/>
      <c r="QXU37" s="94"/>
      <c r="QXV37" s="94"/>
      <c r="QXW37" s="94"/>
      <c r="QXX37" s="94"/>
      <c r="QXY37" s="94"/>
      <c r="QXZ37" s="94"/>
      <c r="QYA37" s="94"/>
      <c r="QYB37" s="94"/>
      <c r="QYC37" s="94"/>
      <c r="QYD37" s="94"/>
      <c r="QYE37" s="94"/>
      <c r="QYF37" s="94"/>
      <c r="QYG37" s="94"/>
      <c r="QYH37" s="94"/>
      <c r="QYI37" s="94"/>
      <c r="QYJ37" s="94"/>
      <c r="QYK37" s="94"/>
      <c r="QYL37" s="94"/>
      <c r="QYM37" s="94"/>
      <c r="QYN37" s="94"/>
      <c r="QYO37" s="94"/>
      <c r="QYP37" s="94"/>
      <c r="QYQ37" s="94"/>
      <c r="QYR37" s="94"/>
      <c r="QYS37" s="94"/>
      <c r="QYT37" s="94"/>
      <c r="QYU37" s="94"/>
      <c r="QYV37" s="94"/>
      <c r="QYW37" s="94"/>
      <c r="QYX37" s="94"/>
      <c r="QYY37" s="94"/>
      <c r="QYZ37" s="94"/>
      <c r="QZA37" s="94"/>
      <c r="QZB37" s="94"/>
      <c r="QZC37" s="94"/>
      <c r="QZD37" s="94"/>
      <c r="QZE37" s="94"/>
      <c r="QZF37" s="94"/>
      <c r="QZG37" s="94"/>
      <c r="QZH37" s="94"/>
      <c r="QZI37" s="94"/>
      <c r="QZJ37" s="94"/>
      <c r="QZK37" s="94"/>
      <c r="QZL37" s="94"/>
      <c r="QZM37" s="94"/>
      <c r="QZN37" s="94"/>
      <c r="QZO37" s="94"/>
      <c r="QZP37" s="94"/>
      <c r="QZQ37" s="94"/>
      <c r="QZR37" s="94"/>
      <c r="QZS37" s="94"/>
      <c r="QZT37" s="94"/>
      <c r="QZU37" s="94"/>
      <c r="QZV37" s="94"/>
      <c r="QZW37" s="94"/>
      <c r="QZX37" s="94"/>
      <c r="QZY37" s="94"/>
      <c r="QZZ37" s="94"/>
      <c r="RAA37" s="94"/>
      <c r="RAB37" s="94"/>
      <c r="RAC37" s="94"/>
      <c r="RAD37" s="94"/>
      <c r="RAE37" s="94"/>
      <c r="RAF37" s="94"/>
      <c r="RAG37" s="94"/>
      <c r="RAH37" s="94"/>
      <c r="RAI37" s="94"/>
      <c r="RAJ37" s="94"/>
      <c r="RAK37" s="94"/>
      <c r="RAL37" s="94"/>
      <c r="RAM37" s="94"/>
      <c r="RAN37" s="94"/>
      <c r="RAO37" s="94"/>
      <c r="RAP37" s="94"/>
      <c r="RAQ37" s="94"/>
      <c r="RAR37" s="94"/>
      <c r="RAS37" s="94"/>
      <c r="RAT37" s="94"/>
      <c r="RAU37" s="94"/>
      <c r="RAV37" s="94"/>
      <c r="RAW37" s="94"/>
      <c r="RAX37" s="94"/>
      <c r="RAY37" s="94"/>
      <c r="RAZ37" s="94"/>
      <c r="RBA37" s="94"/>
      <c r="RBB37" s="94"/>
      <c r="RBC37" s="94"/>
      <c r="RBD37" s="94"/>
      <c r="RBE37" s="94"/>
      <c r="RBF37" s="94"/>
      <c r="RBG37" s="94"/>
      <c r="RBH37" s="94"/>
      <c r="RBI37" s="94"/>
      <c r="RBJ37" s="94"/>
      <c r="RBK37" s="94"/>
      <c r="RBL37" s="94"/>
      <c r="RBM37" s="94"/>
      <c r="RBN37" s="94"/>
      <c r="RBO37" s="94"/>
      <c r="RBP37" s="94"/>
      <c r="RBQ37" s="94"/>
      <c r="RBR37" s="94"/>
      <c r="RBS37" s="94"/>
      <c r="RBT37" s="94"/>
      <c r="RBU37" s="94"/>
      <c r="RBV37" s="94"/>
      <c r="RBW37" s="94"/>
      <c r="RBX37" s="94"/>
      <c r="RBY37" s="94"/>
      <c r="RBZ37" s="94"/>
      <c r="RCA37" s="94"/>
      <c r="RCB37" s="94"/>
      <c r="RCC37" s="94"/>
      <c r="RCD37" s="94"/>
      <c r="RCE37" s="94"/>
      <c r="RCF37" s="94"/>
      <c r="RCG37" s="94"/>
      <c r="RCH37" s="94"/>
      <c r="RCI37" s="94"/>
      <c r="RCJ37" s="94"/>
      <c r="RCK37" s="94"/>
      <c r="RCL37" s="94"/>
      <c r="RCM37" s="94"/>
      <c r="RCN37" s="94"/>
      <c r="RCO37" s="94"/>
      <c r="RCP37" s="94"/>
      <c r="RCQ37" s="94"/>
      <c r="RCR37" s="94"/>
      <c r="RCS37" s="94"/>
      <c r="RCT37" s="94"/>
      <c r="RCU37" s="94"/>
      <c r="RCV37" s="94"/>
      <c r="RCW37" s="94"/>
      <c r="RCX37" s="94"/>
      <c r="RCY37" s="94"/>
      <c r="RCZ37" s="94"/>
      <c r="RDA37" s="94"/>
      <c r="RDB37" s="94"/>
      <c r="RDC37" s="94"/>
      <c r="RDD37" s="94"/>
      <c r="RDE37" s="94"/>
      <c r="RDF37" s="94"/>
      <c r="RDG37" s="94"/>
      <c r="RDH37" s="94"/>
      <c r="RDI37" s="94"/>
      <c r="RDJ37" s="94"/>
      <c r="RDK37" s="94"/>
      <c r="RDL37" s="94"/>
      <c r="RDM37" s="94"/>
      <c r="RDN37" s="94"/>
      <c r="RDO37" s="94"/>
      <c r="RDP37" s="94"/>
      <c r="RDQ37" s="94"/>
      <c r="RDR37" s="94"/>
      <c r="RDS37" s="94"/>
      <c r="RDT37" s="94"/>
      <c r="RDU37" s="94"/>
      <c r="RDV37" s="94"/>
      <c r="RDW37" s="94"/>
      <c r="RDX37" s="94"/>
      <c r="RDY37" s="94"/>
      <c r="RDZ37" s="94"/>
      <c r="REA37" s="94"/>
      <c r="REB37" s="94"/>
      <c r="REC37" s="94"/>
      <c r="RED37" s="94"/>
      <c r="REE37" s="94"/>
      <c r="REF37" s="94"/>
      <c r="REG37" s="94"/>
      <c r="REH37" s="94"/>
      <c r="REI37" s="94"/>
      <c r="REJ37" s="94"/>
      <c r="REK37" s="94"/>
      <c r="REL37" s="94"/>
      <c r="REM37" s="94"/>
      <c r="REN37" s="94"/>
      <c r="REO37" s="94"/>
      <c r="REP37" s="94"/>
      <c r="REQ37" s="94"/>
      <c r="RER37" s="94"/>
      <c r="RES37" s="94"/>
      <c r="RET37" s="94"/>
      <c r="REU37" s="94"/>
      <c r="REV37" s="94"/>
      <c r="REW37" s="94"/>
      <c r="REX37" s="94"/>
      <c r="REY37" s="94"/>
      <c r="REZ37" s="94"/>
      <c r="RFA37" s="94"/>
      <c r="RFB37" s="94"/>
      <c r="RFC37" s="94"/>
      <c r="RFD37" s="94"/>
      <c r="RFE37" s="94"/>
      <c r="RFF37" s="94"/>
      <c r="RFG37" s="94"/>
      <c r="RFH37" s="94"/>
      <c r="RFI37" s="94"/>
      <c r="RFJ37" s="94"/>
      <c r="RFK37" s="94"/>
      <c r="RFL37" s="94"/>
      <c r="RFM37" s="94"/>
      <c r="RFN37" s="94"/>
      <c r="RFO37" s="94"/>
      <c r="RFP37" s="94"/>
      <c r="RFQ37" s="94"/>
      <c r="RFR37" s="94"/>
      <c r="RFS37" s="94"/>
      <c r="RFT37" s="94"/>
      <c r="RFU37" s="94"/>
      <c r="RFV37" s="94"/>
      <c r="RFW37" s="94"/>
      <c r="RFX37" s="94"/>
      <c r="RFY37" s="94"/>
      <c r="RFZ37" s="94"/>
      <c r="RGA37" s="94"/>
      <c r="RGB37" s="94"/>
      <c r="RGC37" s="94"/>
      <c r="RGD37" s="94"/>
      <c r="RGE37" s="94"/>
      <c r="RGF37" s="94"/>
      <c r="RGG37" s="94"/>
      <c r="RGH37" s="94"/>
      <c r="RGI37" s="94"/>
      <c r="RGJ37" s="94"/>
      <c r="RGK37" s="94"/>
      <c r="RGL37" s="94"/>
      <c r="RGM37" s="94"/>
      <c r="RGN37" s="94"/>
      <c r="RGO37" s="94"/>
      <c r="RGP37" s="94"/>
      <c r="RGQ37" s="94"/>
      <c r="RGR37" s="94"/>
      <c r="RGS37" s="94"/>
      <c r="RGT37" s="94"/>
      <c r="RGU37" s="94"/>
      <c r="RGV37" s="94"/>
      <c r="RGW37" s="94"/>
      <c r="RGX37" s="94"/>
      <c r="RGY37" s="94"/>
      <c r="RGZ37" s="94"/>
      <c r="RHA37" s="94"/>
      <c r="RHB37" s="94"/>
      <c r="RHC37" s="94"/>
      <c r="RHD37" s="94"/>
      <c r="RHE37" s="94"/>
      <c r="RHF37" s="94"/>
      <c r="RHG37" s="94"/>
      <c r="RHH37" s="94"/>
      <c r="RHI37" s="94"/>
      <c r="RHJ37" s="94"/>
      <c r="RHK37" s="94"/>
      <c r="RHL37" s="94"/>
      <c r="RHM37" s="94"/>
      <c r="RHN37" s="94"/>
      <c r="RHO37" s="94"/>
      <c r="RHP37" s="94"/>
      <c r="RHQ37" s="94"/>
      <c r="RHR37" s="94"/>
      <c r="RHS37" s="94"/>
      <c r="RHT37" s="94"/>
      <c r="RHU37" s="94"/>
      <c r="RHV37" s="94"/>
      <c r="RHW37" s="94"/>
      <c r="RHX37" s="94"/>
      <c r="RHY37" s="94"/>
      <c r="RHZ37" s="94"/>
      <c r="RIA37" s="94"/>
      <c r="RIB37" s="94"/>
      <c r="RIC37" s="94"/>
      <c r="RID37" s="94"/>
      <c r="RIE37" s="94"/>
      <c r="RIF37" s="94"/>
      <c r="RIG37" s="94"/>
      <c r="RIH37" s="94"/>
      <c r="RII37" s="94"/>
      <c r="RIJ37" s="94"/>
      <c r="RIK37" s="94"/>
      <c r="RIL37" s="94"/>
      <c r="RIM37" s="94"/>
      <c r="RIN37" s="94"/>
      <c r="RIO37" s="94"/>
      <c r="RIP37" s="94"/>
      <c r="RIQ37" s="94"/>
      <c r="RIR37" s="94"/>
      <c r="RIS37" s="94"/>
      <c r="RIT37" s="94"/>
      <c r="RIU37" s="94"/>
      <c r="RIV37" s="94"/>
      <c r="RIW37" s="94"/>
      <c r="RIX37" s="94"/>
      <c r="RIY37" s="94"/>
      <c r="RIZ37" s="94"/>
      <c r="RJA37" s="94"/>
      <c r="RJB37" s="94"/>
      <c r="RJC37" s="94"/>
      <c r="RJD37" s="94"/>
      <c r="RJE37" s="94"/>
      <c r="RJF37" s="94"/>
      <c r="RJG37" s="94"/>
      <c r="RJH37" s="94"/>
      <c r="RJI37" s="94"/>
      <c r="RJJ37" s="94"/>
      <c r="RJK37" s="94"/>
      <c r="RJL37" s="94"/>
      <c r="RJM37" s="94"/>
      <c r="RJN37" s="94"/>
      <c r="RJO37" s="94"/>
      <c r="RJP37" s="94"/>
      <c r="RJQ37" s="94"/>
      <c r="RJR37" s="94"/>
      <c r="RJS37" s="94"/>
      <c r="RJT37" s="94"/>
      <c r="RJU37" s="94"/>
      <c r="RJV37" s="94"/>
      <c r="RJW37" s="94"/>
      <c r="RJX37" s="94"/>
      <c r="RJY37" s="94"/>
      <c r="RJZ37" s="94"/>
      <c r="RKA37" s="94"/>
      <c r="RKB37" s="94"/>
      <c r="RKC37" s="94"/>
      <c r="RKD37" s="94"/>
      <c r="RKE37" s="94"/>
      <c r="RKF37" s="94"/>
      <c r="RKG37" s="94"/>
      <c r="RKH37" s="94"/>
      <c r="RKI37" s="94"/>
      <c r="RKJ37" s="94"/>
      <c r="RKK37" s="94"/>
      <c r="RKL37" s="94"/>
      <c r="RKM37" s="94"/>
      <c r="RKN37" s="94"/>
      <c r="RKO37" s="94"/>
      <c r="RKP37" s="94"/>
      <c r="RKQ37" s="94"/>
      <c r="RKR37" s="94"/>
      <c r="RKS37" s="94"/>
      <c r="RKT37" s="94"/>
      <c r="RKU37" s="94"/>
      <c r="RKV37" s="94"/>
      <c r="RKW37" s="94"/>
      <c r="RKX37" s="94"/>
      <c r="RKY37" s="94"/>
      <c r="RKZ37" s="94"/>
      <c r="RLA37" s="94"/>
      <c r="RLB37" s="94"/>
      <c r="RLC37" s="94"/>
      <c r="RLD37" s="94"/>
      <c r="RLE37" s="94"/>
      <c r="RLF37" s="94"/>
      <c r="RLG37" s="94"/>
      <c r="RLH37" s="94"/>
      <c r="RLI37" s="94"/>
      <c r="RLJ37" s="94"/>
      <c r="RLK37" s="94"/>
      <c r="RLL37" s="94"/>
      <c r="RLM37" s="94"/>
      <c r="RLN37" s="94"/>
      <c r="RLO37" s="94"/>
      <c r="RLP37" s="94"/>
      <c r="RLQ37" s="94"/>
      <c r="RLR37" s="94"/>
      <c r="RLS37" s="94"/>
      <c r="RLT37" s="94"/>
      <c r="RLU37" s="94"/>
      <c r="RLV37" s="94"/>
      <c r="RLW37" s="94"/>
      <c r="RLX37" s="94"/>
      <c r="RLY37" s="94"/>
      <c r="RLZ37" s="94"/>
      <c r="RMA37" s="94"/>
      <c r="RMB37" s="94"/>
      <c r="RMC37" s="94"/>
      <c r="RMD37" s="94"/>
      <c r="RME37" s="94"/>
      <c r="RMF37" s="94"/>
      <c r="RMG37" s="94"/>
      <c r="RMH37" s="94"/>
      <c r="RMI37" s="94"/>
      <c r="RMJ37" s="94"/>
      <c r="RMK37" s="94"/>
      <c r="RML37" s="94"/>
      <c r="RMM37" s="94"/>
      <c r="RMN37" s="94"/>
      <c r="RMO37" s="94"/>
      <c r="RMP37" s="94"/>
      <c r="RMQ37" s="94"/>
      <c r="RMR37" s="94"/>
      <c r="RMS37" s="94"/>
      <c r="RMT37" s="94"/>
      <c r="RMU37" s="94"/>
      <c r="RMV37" s="94"/>
      <c r="RMW37" s="94"/>
      <c r="RMX37" s="94"/>
      <c r="RMY37" s="94"/>
      <c r="RMZ37" s="94"/>
      <c r="RNA37" s="94"/>
      <c r="RNB37" s="94"/>
      <c r="RNC37" s="94"/>
      <c r="RND37" s="94"/>
      <c r="RNE37" s="94"/>
      <c r="RNF37" s="94"/>
      <c r="RNG37" s="94"/>
      <c r="RNH37" s="94"/>
      <c r="RNI37" s="94"/>
      <c r="RNJ37" s="94"/>
      <c r="RNK37" s="94"/>
      <c r="RNL37" s="94"/>
      <c r="RNM37" s="94"/>
      <c r="RNN37" s="94"/>
      <c r="RNO37" s="94"/>
      <c r="RNP37" s="94"/>
      <c r="RNQ37" s="94"/>
      <c r="RNR37" s="94"/>
      <c r="RNS37" s="94"/>
      <c r="RNT37" s="94"/>
      <c r="RNU37" s="94"/>
      <c r="RNV37" s="94"/>
      <c r="RNW37" s="94"/>
      <c r="RNX37" s="94"/>
      <c r="RNY37" s="94"/>
      <c r="RNZ37" s="94"/>
      <c r="ROA37" s="94"/>
      <c r="ROB37" s="94"/>
      <c r="ROC37" s="94"/>
      <c r="ROD37" s="94"/>
      <c r="ROE37" s="94"/>
      <c r="ROF37" s="94"/>
      <c r="ROG37" s="94"/>
      <c r="ROH37" s="94"/>
      <c r="ROI37" s="94"/>
      <c r="ROJ37" s="94"/>
      <c r="ROK37" s="94"/>
      <c r="ROL37" s="94"/>
      <c r="ROM37" s="94"/>
      <c r="RON37" s="94"/>
      <c r="ROO37" s="94"/>
      <c r="ROP37" s="94"/>
      <c r="ROQ37" s="94"/>
      <c r="ROR37" s="94"/>
      <c r="ROS37" s="94"/>
      <c r="ROT37" s="94"/>
      <c r="ROU37" s="94"/>
      <c r="ROV37" s="94"/>
      <c r="ROW37" s="94"/>
      <c r="ROX37" s="94"/>
      <c r="ROY37" s="94"/>
      <c r="ROZ37" s="94"/>
      <c r="RPA37" s="94"/>
      <c r="RPB37" s="94"/>
      <c r="RPC37" s="94"/>
      <c r="RPD37" s="94"/>
      <c r="RPE37" s="94"/>
      <c r="RPF37" s="94"/>
      <c r="RPG37" s="94"/>
      <c r="RPH37" s="94"/>
      <c r="RPI37" s="94"/>
      <c r="RPJ37" s="94"/>
      <c r="RPK37" s="94"/>
      <c r="RPL37" s="94"/>
      <c r="RPM37" s="94"/>
      <c r="RPN37" s="94"/>
      <c r="RPO37" s="94"/>
      <c r="RPP37" s="94"/>
      <c r="RPQ37" s="94"/>
      <c r="RPR37" s="94"/>
      <c r="RPS37" s="94"/>
      <c r="RPT37" s="94"/>
      <c r="RPU37" s="94"/>
      <c r="RPV37" s="94"/>
      <c r="RPW37" s="94"/>
      <c r="RPX37" s="94"/>
      <c r="RPY37" s="94"/>
      <c r="RPZ37" s="94"/>
      <c r="RQA37" s="94"/>
      <c r="RQB37" s="94"/>
      <c r="RQC37" s="94"/>
      <c r="RQD37" s="94"/>
      <c r="RQE37" s="94"/>
      <c r="RQF37" s="94"/>
      <c r="RQG37" s="94"/>
      <c r="RQH37" s="94"/>
      <c r="RQI37" s="94"/>
      <c r="RQJ37" s="94"/>
      <c r="RQK37" s="94"/>
      <c r="RQL37" s="94"/>
      <c r="RQM37" s="94"/>
      <c r="RQN37" s="94"/>
      <c r="RQO37" s="94"/>
      <c r="RQP37" s="94"/>
      <c r="RQQ37" s="94"/>
      <c r="RQR37" s="94"/>
      <c r="RQS37" s="94"/>
      <c r="RQT37" s="94"/>
      <c r="RQU37" s="94"/>
      <c r="RQV37" s="94"/>
      <c r="RQW37" s="94"/>
      <c r="RQX37" s="94"/>
      <c r="RQY37" s="94"/>
      <c r="RQZ37" s="94"/>
      <c r="RRA37" s="94"/>
      <c r="RRB37" s="94"/>
      <c r="RRC37" s="94"/>
      <c r="RRD37" s="94"/>
      <c r="RRE37" s="94"/>
      <c r="RRF37" s="94"/>
      <c r="RRG37" s="94"/>
      <c r="RRH37" s="94"/>
      <c r="RRI37" s="94"/>
      <c r="RRJ37" s="94"/>
      <c r="RRK37" s="94"/>
      <c r="RRL37" s="94"/>
      <c r="RRM37" s="94"/>
      <c r="RRN37" s="94"/>
      <c r="RRO37" s="94"/>
      <c r="RRP37" s="94"/>
      <c r="RRQ37" s="94"/>
      <c r="RRR37" s="94"/>
      <c r="RRS37" s="94"/>
      <c r="RRT37" s="94"/>
      <c r="RRU37" s="94"/>
      <c r="RRV37" s="94"/>
      <c r="RRW37" s="94"/>
      <c r="RRX37" s="94"/>
      <c r="RRY37" s="94"/>
      <c r="RRZ37" s="94"/>
      <c r="RSA37" s="94"/>
      <c r="RSB37" s="94"/>
      <c r="RSC37" s="94"/>
      <c r="RSD37" s="94"/>
      <c r="RSE37" s="94"/>
      <c r="RSF37" s="94"/>
      <c r="RSG37" s="94"/>
      <c r="RSH37" s="94"/>
      <c r="RSI37" s="94"/>
      <c r="RSJ37" s="94"/>
      <c r="RSK37" s="94"/>
      <c r="RSL37" s="94"/>
      <c r="RSM37" s="94"/>
      <c r="RSN37" s="94"/>
      <c r="RSO37" s="94"/>
      <c r="RSP37" s="94"/>
      <c r="RSQ37" s="94"/>
      <c r="RSR37" s="94"/>
      <c r="RSS37" s="94"/>
      <c r="RST37" s="94"/>
      <c r="RSU37" s="94"/>
      <c r="RSV37" s="94"/>
      <c r="RSW37" s="94"/>
      <c r="RSX37" s="94"/>
      <c r="RSY37" s="94"/>
      <c r="RSZ37" s="94"/>
      <c r="RTA37" s="94"/>
      <c r="RTB37" s="94"/>
      <c r="RTC37" s="94"/>
      <c r="RTD37" s="94"/>
      <c r="RTE37" s="94"/>
      <c r="RTF37" s="94"/>
      <c r="RTG37" s="94"/>
      <c r="RTH37" s="94"/>
      <c r="RTI37" s="94"/>
      <c r="RTJ37" s="94"/>
      <c r="RTK37" s="94"/>
      <c r="RTL37" s="94"/>
      <c r="RTM37" s="94"/>
      <c r="RTN37" s="94"/>
      <c r="RTO37" s="94"/>
      <c r="RTP37" s="94"/>
      <c r="RTQ37" s="94"/>
      <c r="RTR37" s="94"/>
      <c r="RTS37" s="94"/>
      <c r="RTT37" s="94"/>
      <c r="RTU37" s="94"/>
      <c r="RTV37" s="94"/>
      <c r="RTW37" s="94"/>
      <c r="RTX37" s="94"/>
      <c r="RTY37" s="94"/>
      <c r="RTZ37" s="94"/>
      <c r="RUA37" s="94"/>
      <c r="RUB37" s="94"/>
      <c r="RUC37" s="94"/>
      <c r="RUD37" s="94"/>
      <c r="RUE37" s="94"/>
      <c r="RUF37" s="94"/>
      <c r="RUG37" s="94"/>
      <c r="RUH37" s="94"/>
      <c r="RUI37" s="94"/>
      <c r="RUJ37" s="94"/>
      <c r="RUK37" s="94"/>
      <c r="RUL37" s="94"/>
      <c r="RUM37" s="94"/>
      <c r="RUN37" s="94"/>
      <c r="RUO37" s="94"/>
      <c r="RUP37" s="94"/>
      <c r="RUQ37" s="94"/>
      <c r="RUR37" s="94"/>
      <c r="RUS37" s="94"/>
      <c r="RUT37" s="94"/>
      <c r="RUU37" s="94"/>
      <c r="RUV37" s="94"/>
      <c r="RUW37" s="94"/>
      <c r="RUX37" s="94"/>
      <c r="RUY37" s="94"/>
      <c r="RUZ37" s="94"/>
      <c r="RVA37" s="94"/>
      <c r="RVB37" s="94"/>
      <c r="RVC37" s="94"/>
      <c r="RVD37" s="94"/>
      <c r="RVE37" s="94"/>
      <c r="RVF37" s="94"/>
      <c r="RVG37" s="94"/>
      <c r="RVH37" s="94"/>
      <c r="RVI37" s="94"/>
      <c r="RVJ37" s="94"/>
      <c r="RVK37" s="94"/>
      <c r="RVL37" s="94"/>
      <c r="RVM37" s="94"/>
      <c r="RVN37" s="94"/>
      <c r="RVO37" s="94"/>
      <c r="RVP37" s="94"/>
      <c r="RVQ37" s="94"/>
      <c r="RVR37" s="94"/>
      <c r="RVS37" s="94"/>
      <c r="RVT37" s="94"/>
      <c r="RVU37" s="94"/>
      <c r="RVV37" s="94"/>
      <c r="RVW37" s="94"/>
      <c r="RVX37" s="94"/>
      <c r="RVY37" s="94"/>
      <c r="RVZ37" s="94"/>
      <c r="RWA37" s="94"/>
      <c r="RWB37" s="94"/>
      <c r="RWC37" s="94"/>
      <c r="RWD37" s="94"/>
      <c r="RWE37" s="94"/>
      <c r="RWF37" s="94"/>
      <c r="RWG37" s="94"/>
      <c r="RWH37" s="94"/>
      <c r="RWI37" s="94"/>
      <c r="RWJ37" s="94"/>
      <c r="RWK37" s="94"/>
      <c r="RWL37" s="94"/>
      <c r="RWM37" s="94"/>
      <c r="RWN37" s="94"/>
      <c r="RWO37" s="94"/>
      <c r="RWP37" s="94"/>
      <c r="RWQ37" s="94"/>
      <c r="RWR37" s="94"/>
      <c r="RWS37" s="94"/>
      <c r="RWT37" s="94"/>
      <c r="RWU37" s="94"/>
      <c r="RWV37" s="94"/>
      <c r="RWW37" s="94"/>
      <c r="RWX37" s="94"/>
      <c r="RWY37" s="94"/>
      <c r="RWZ37" s="94"/>
      <c r="RXA37" s="94"/>
      <c r="RXB37" s="94"/>
      <c r="RXC37" s="94"/>
      <c r="RXD37" s="94"/>
      <c r="RXE37" s="94"/>
      <c r="RXF37" s="94"/>
      <c r="RXG37" s="94"/>
      <c r="RXH37" s="94"/>
      <c r="RXI37" s="94"/>
      <c r="RXJ37" s="94"/>
      <c r="RXK37" s="94"/>
      <c r="RXL37" s="94"/>
      <c r="RXM37" s="94"/>
      <c r="RXN37" s="94"/>
      <c r="RXO37" s="94"/>
      <c r="RXP37" s="94"/>
      <c r="RXQ37" s="94"/>
      <c r="RXR37" s="94"/>
      <c r="RXS37" s="94"/>
      <c r="RXT37" s="94"/>
      <c r="RXU37" s="94"/>
      <c r="RXV37" s="94"/>
      <c r="RXW37" s="94"/>
      <c r="RXX37" s="94"/>
      <c r="RXY37" s="94"/>
      <c r="RXZ37" s="94"/>
      <c r="RYA37" s="94"/>
      <c r="RYB37" s="94"/>
      <c r="RYC37" s="94"/>
      <c r="RYD37" s="94"/>
      <c r="RYE37" s="94"/>
      <c r="RYF37" s="94"/>
      <c r="RYG37" s="94"/>
      <c r="RYH37" s="94"/>
      <c r="RYI37" s="94"/>
      <c r="RYJ37" s="94"/>
      <c r="RYK37" s="94"/>
      <c r="RYL37" s="94"/>
      <c r="RYM37" s="94"/>
      <c r="RYN37" s="94"/>
      <c r="RYO37" s="94"/>
      <c r="RYP37" s="94"/>
      <c r="RYQ37" s="94"/>
      <c r="RYR37" s="94"/>
      <c r="RYS37" s="94"/>
      <c r="RYT37" s="94"/>
      <c r="RYU37" s="94"/>
      <c r="RYV37" s="94"/>
      <c r="RYW37" s="94"/>
      <c r="RYX37" s="94"/>
      <c r="RYY37" s="94"/>
      <c r="RYZ37" s="94"/>
      <c r="RZA37" s="94"/>
      <c r="RZB37" s="94"/>
      <c r="RZC37" s="94"/>
      <c r="RZD37" s="94"/>
      <c r="RZE37" s="94"/>
      <c r="RZF37" s="94"/>
      <c r="RZG37" s="94"/>
      <c r="RZH37" s="94"/>
      <c r="RZI37" s="94"/>
      <c r="RZJ37" s="94"/>
      <c r="RZK37" s="94"/>
      <c r="RZL37" s="94"/>
      <c r="RZM37" s="94"/>
      <c r="RZN37" s="94"/>
      <c r="RZO37" s="94"/>
      <c r="RZP37" s="94"/>
      <c r="RZQ37" s="94"/>
      <c r="RZR37" s="94"/>
      <c r="RZS37" s="94"/>
      <c r="RZT37" s="94"/>
      <c r="RZU37" s="94"/>
      <c r="RZV37" s="94"/>
      <c r="RZW37" s="94"/>
      <c r="RZX37" s="94"/>
      <c r="RZY37" s="94"/>
      <c r="RZZ37" s="94"/>
      <c r="SAA37" s="94"/>
      <c r="SAB37" s="94"/>
      <c r="SAC37" s="94"/>
      <c r="SAD37" s="94"/>
      <c r="SAE37" s="94"/>
      <c r="SAF37" s="94"/>
      <c r="SAG37" s="94"/>
      <c r="SAH37" s="94"/>
      <c r="SAI37" s="94"/>
      <c r="SAJ37" s="94"/>
      <c r="SAK37" s="94"/>
      <c r="SAL37" s="94"/>
      <c r="SAM37" s="94"/>
      <c r="SAN37" s="94"/>
      <c r="SAO37" s="94"/>
      <c r="SAP37" s="94"/>
      <c r="SAQ37" s="94"/>
      <c r="SAR37" s="94"/>
      <c r="SAS37" s="94"/>
      <c r="SAT37" s="94"/>
      <c r="SAU37" s="94"/>
      <c r="SAV37" s="94"/>
      <c r="SAW37" s="94"/>
      <c r="SAX37" s="94"/>
      <c r="SAY37" s="94"/>
      <c r="SAZ37" s="94"/>
      <c r="SBA37" s="94"/>
      <c r="SBB37" s="94"/>
      <c r="SBC37" s="94"/>
      <c r="SBD37" s="94"/>
      <c r="SBE37" s="94"/>
      <c r="SBF37" s="94"/>
      <c r="SBG37" s="94"/>
      <c r="SBH37" s="94"/>
      <c r="SBI37" s="94"/>
      <c r="SBJ37" s="94"/>
      <c r="SBK37" s="94"/>
      <c r="SBL37" s="94"/>
      <c r="SBM37" s="94"/>
      <c r="SBN37" s="94"/>
      <c r="SBO37" s="94"/>
      <c r="SBP37" s="94"/>
      <c r="SBQ37" s="94"/>
      <c r="SBR37" s="94"/>
      <c r="SBS37" s="94"/>
      <c r="SBT37" s="94"/>
      <c r="SBU37" s="94"/>
      <c r="SBV37" s="94"/>
      <c r="SBW37" s="94"/>
      <c r="SBX37" s="94"/>
      <c r="SBY37" s="94"/>
      <c r="SBZ37" s="94"/>
      <c r="SCA37" s="94"/>
      <c r="SCB37" s="94"/>
      <c r="SCC37" s="94"/>
      <c r="SCD37" s="94"/>
      <c r="SCE37" s="94"/>
      <c r="SCF37" s="94"/>
      <c r="SCG37" s="94"/>
      <c r="SCH37" s="94"/>
      <c r="SCI37" s="94"/>
      <c r="SCJ37" s="94"/>
      <c r="SCK37" s="94"/>
      <c r="SCL37" s="94"/>
      <c r="SCM37" s="94"/>
      <c r="SCN37" s="94"/>
      <c r="SCO37" s="94"/>
      <c r="SCP37" s="94"/>
      <c r="SCQ37" s="94"/>
      <c r="SCR37" s="94"/>
      <c r="SCS37" s="94"/>
      <c r="SCT37" s="94"/>
      <c r="SCU37" s="94"/>
      <c r="SCV37" s="94"/>
      <c r="SCW37" s="94"/>
      <c r="SCX37" s="94"/>
      <c r="SCY37" s="94"/>
      <c r="SCZ37" s="94"/>
      <c r="SDA37" s="94"/>
      <c r="SDB37" s="94"/>
      <c r="SDC37" s="94"/>
      <c r="SDD37" s="94"/>
      <c r="SDE37" s="94"/>
      <c r="SDF37" s="94"/>
      <c r="SDG37" s="94"/>
      <c r="SDH37" s="94"/>
      <c r="SDI37" s="94"/>
      <c r="SDJ37" s="94"/>
      <c r="SDK37" s="94"/>
      <c r="SDL37" s="94"/>
      <c r="SDM37" s="94"/>
      <c r="SDN37" s="94"/>
      <c r="SDO37" s="94"/>
      <c r="SDP37" s="94"/>
      <c r="SDQ37" s="94"/>
      <c r="SDR37" s="94"/>
      <c r="SDS37" s="94"/>
      <c r="SDT37" s="94"/>
      <c r="SDU37" s="94"/>
      <c r="SDV37" s="94"/>
      <c r="SDW37" s="94"/>
      <c r="SDX37" s="94"/>
      <c r="SDY37" s="94"/>
      <c r="SDZ37" s="94"/>
      <c r="SEA37" s="94"/>
      <c r="SEB37" s="94"/>
      <c r="SEC37" s="94"/>
      <c r="SED37" s="94"/>
      <c r="SEE37" s="94"/>
      <c r="SEF37" s="94"/>
      <c r="SEG37" s="94"/>
      <c r="SEH37" s="94"/>
      <c r="SEI37" s="94"/>
      <c r="SEJ37" s="94"/>
      <c r="SEK37" s="94"/>
      <c r="SEL37" s="94"/>
      <c r="SEM37" s="94"/>
      <c r="SEN37" s="94"/>
      <c r="SEO37" s="94"/>
      <c r="SEP37" s="94"/>
      <c r="SEQ37" s="94"/>
      <c r="SER37" s="94"/>
      <c r="SES37" s="94"/>
      <c r="SET37" s="94"/>
      <c r="SEU37" s="94"/>
      <c r="SEV37" s="94"/>
      <c r="SEW37" s="94"/>
      <c r="SEX37" s="94"/>
      <c r="SEY37" s="94"/>
      <c r="SEZ37" s="94"/>
      <c r="SFA37" s="94"/>
      <c r="SFB37" s="94"/>
      <c r="SFC37" s="94"/>
      <c r="SFD37" s="94"/>
      <c r="SFE37" s="94"/>
      <c r="SFF37" s="94"/>
      <c r="SFG37" s="94"/>
      <c r="SFH37" s="94"/>
      <c r="SFI37" s="94"/>
      <c r="SFJ37" s="94"/>
      <c r="SFK37" s="94"/>
      <c r="SFL37" s="94"/>
      <c r="SFM37" s="94"/>
      <c r="SFN37" s="94"/>
      <c r="SFO37" s="94"/>
      <c r="SFP37" s="94"/>
      <c r="SFQ37" s="94"/>
      <c r="SFR37" s="94"/>
      <c r="SFS37" s="94"/>
      <c r="SFT37" s="94"/>
      <c r="SFU37" s="94"/>
      <c r="SFV37" s="94"/>
      <c r="SFW37" s="94"/>
      <c r="SFX37" s="94"/>
      <c r="SFY37" s="94"/>
      <c r="SFZ37" s="94"/>
      <c r="SGA37" s="94"/>
      <c r="SGB37" s="94"/>
      <c r="SGC37" s="94"/>
      <c r="SGD37" s="94"/>
      <c r="SGE37" s="94"/>
      <c r="SGF37" s="94"/>
      <c r="SGG37" s="94"/>
      <c r="SGH37" s="94"/>
      <c r="SGI37" s="94"/>
      <c r="SGJ37" s="94"/>
      <c r="SGK37" s="94"/>
      <c r="SGL37" s="94"/>
      <c r="SGM37" s="94"/>
      <c r="SGN37" s="94"/>
      <c r="SGO37" s="94"/>
      <c r="SGP37" s="94"/>
      <c r="SGQ37" s="94"/>
      <c r="SGR37" s="94"/>
      <c r="SGS37" s="94"/>
      <c r="SGT37" s="94"/>
      <c r="SGU37" s="94"/>
      <c r="SGV37" s="94"/>
      <c r="SGW37" s="94"/>
      <c r="SGX37" s="94"/>
      <c r="SGY37" s="94"/>
      <c r="SGZ37" s="94"/>
      <c r="SHA37" s="94"/>
      <c r="SHB37" s="94"/>
      <c r="SHC37" s="94"/>
      <c r="SHD37" s="94"/>
      <c r="SHE37" s="94"/>
      <c r="SHF37" s="94"/>
      <c r="SHG37" s="94"/>
      <c r="SHH37" s="94"/>
      <c r="SHI37" s="94"/>
      <c r="SHJ37" s="94"/>
      <c r="SHK37" s="94"/>
      <c r="SHL37" s="94"/>
      <c r="SHM37" s="94"/>
      <c r="SHN37" s="94"/>
      <c r="SHO37" s="94"/>
      <c r="SHP37" s="94"/>
      <c r="SHQ37" s="94"/>
      <c r="SHR37" s="94"/>
      <c r="SHS37" s="94"/>
      <c r="SHT37" s="94"/>
      <c r="SHU37" s="94"/>
      <c r="SHV37" s="94"/>
      <c r="SHW37" s="94"/>
      <c r="SHX37" s="94"/>
      <c r="SHY37" s="94"/>
      <c r="SHZ37" s="94"/>
      <c r="SIA37" s="94"/>
      <c r="SIB37" s="94"/>
      <c r="SIC37" s="94"/>
      <c r="SID37" s="94"/>
      <c r="SIE37" s="94"/>
      <c r="SIF37" s="94"/>
      <c r="SIG37" s="94"/>
      <c r="SIH37" s="94"/>
      <c r="SII37" s="94"/>
      <c r="SIJ37" s="94"/>
      <c r="SIK37" s="94"/>
      <c r="SIL37" s="94"/>
      <c r="SIM37" s="94"/>
      <c r="SIN37" s="94"/>
      <c r="SIO37" s="94"/>
      <c r="SIP37" s="94"/>
      <c r="SIQ37" s="94"/>
      <c r="SIR37" s="94"/>
      <c r="SIS37" s="94"/>
      <c r="SIT37" s="94"/>
      <c r="SIU37" s="94"/>
      <c r="SIV37" s="94"/>
      <c r="SIW37" s="94"/>
      <c r="SIX37" s="94"/>
      <c r="SIY37" s="94"/>
      <c r="SIZ37" s="94"/>
      <c r="SJA37" s="94"/>
      <c r="SJB37" s="94"/>
      <c r="SJC37" s="94"/>
      <c r="SJD37" s="94"/>
      <c r="SJE37" s="94"/>
      <c r="SJF37" s="94"/>
      <c r="SJG37" s="94"/>
      <c r="SJH37" s="94"/>
      <c r="SJI37" s="94"/>
      <c r="SJJ37" s="94"/>
      <c r="SJK37" s="94"/>
      <c r="SJL37" s="94"/>
      <c r="SJM37" s="94"/>
      <c r="SJN37" s="94"/>
      <c r="SJO37" s="94"/>
      <c r="SJP37" s="94"/>
      <c r="SJQ37" s="94"/>
      <c r="SJR37" s="94"/>
      <c r="SJS37" s="94"/>
      <c r="SJT37" s="94"/>
      <c r="SJU37" s="94"/>
      <c r="SJV37" s="94"/>
      <c r="SJW37" s="94"/>
      <c r="SJX37" s="94"/>
      <c r="SJY37" s="94"/>
      <c r="SJZ37" s="94"/>
      <c r="SKA37" s="94"/>
      <c r="SKB37" s="94"/>
      <c r="SKC37" s="94"/>
      <c r="SKD37" s="94"/>
      <c r="SKE37" s="94"/>
      <c r="SKF37" s="94"/>
      <c r="SKG37" s="94"/>
      <c r="SKH37" s="94"/>
      <c r="SKI37" s="94"/>
      <c r="SKJ37" s="94"/>
      <c r="SKK37" s="94"/>
      <c r="SKL37" s="94"/>
      <c r="SKM37" s="94"/>
      <c r="SKN37" s="94"/>
      <c r="SKO37" s="94"/>
      <c r="SKP37" s="94"/>
      <c r="SKQ37" s="94"/>
      <c r="SKR37" s="94"/>
      <c r="SKS37" s="94"/>
      <c r="SKT37" s="94"/>
      <c r="SKU37" s="94"/>
      <c r="SKV37" s="94"/>
      <c r="SKW37" s="94"/>
      <c r="SKX37" s="94"/>
      <c r="SKY37" s="94"/>
      <c r="SKZ37" s="94"/>
      <c r="SLA37" s="94"/>
      <c r="SLB37" s="94"/>
      <c r="SLC37" s="94"/>
      <c r="SLD37" s="94"/>
      <c r="SLE37" s="94"/>
      <c r="SLF37" s="94"/>
      <c r="SLG37" s="94"/>
      <c r="SLH37" s="94"/>
      <c r="SLI37" s="94"/>
      <c r="SLJ37" s="94"/>
      <c r="SLK37" s="94"/>
      <c r="SLL37" s="94"/>
      <c r="SLM37" s="94"/>
      <c r="SLN37" s="94"/>
      <c r="SLO37" s="94"/>
      <c r="SLP37" s="94"/>
      <c r="SLQ37" s="94"/>
      <c r="SLR37" s="94"/>
      <c r="SLS37" s="94"/>
      <c r="SLT37" s="94"/>
      <c r="SLU37" s="94"/>
      <c r="SLV37" s="94"/>
      <c r="SLW37" s="94"/>
      <c r="SLX37" s="94"/>
      <c r="SLY37" s="94"/>
      <c r="SLZ37" s="94"/>
      <c r="SMA37" s="94"/>
      <c r="SMB37" s="94"/>
      <c r="SMC37" s="94"/>
      <c r="SMD37" s="94"/>
      <c r="SME37" s="94"/>
      <c r="SMF37" s="94"/>
      <c r="SMG37" s="94"/>
      <c r="SMH37" s="94"/>
      <c r="SMI37" s="94"/>
      <c r="SMJ37" s="94"/>
      <c r="SMK37" s="94"/>
      <c r="SML37" s="94"/>
      <c r="SMM37" s="94"/>
      <c r="SMN37" s="94"/>
      <c r="SMO37" s="94"/>
      <c r="SMP37" s="94"/>
      <c r="SMQ37" s="94"/>
      <c r="SMR37" s="94"/>
      <c r="SMS37" s="94"/>
      <c r="SMT37" s="94"/>
      <c r="SMU37" s="94"/>
      <c r="SMV37" s="94"/>
      <c r="SMW37" s="94"/>
      <c r="SMX37" s="94"/>
      <c r="SMY37" s="94"/>
      <c r="SMZ37" s="94"/>
      <c r="SNA37" s="94"/>
      <c r="SNB37" s="94"/>
      <c r="SNC37" s="94"/>
      <c r="SND37" s="94"/>
      <c r="SNE37" s="94"/>
      <c r="SNF37" s="94"/>
      <c r="SNG37" s="94"/>
      <c r="SNH37" s="94"/>
      <c r="SNI37" s="94"/>
      <c r="SNJ37" s="94"/>
      <c r="SNK37" s="94"/>
      <c r="SNL37" s="94"/>
      <c r="SNM37" s="94"/>
      <c r="SNN37" s="94"/>
      <c r="SNO37" s="94"/>
      <c r="SNP37" s="94"/>
      <c r="SNQ37" s="94"/>
      <c r="SNR37" s="94"/>
      <c r="SNS37" s="94"/>
      <c r="SNT37" s="94"/>
      <c r="SNU37" s="94"/>
      <c r="SNV37" s="94"/>
      <c r="SNW37" s="94"/>
      <c r="SNX37" s="94"/>
      <c r="SNY37" s="94"/>
      <c r="SNZ37" s="94"/>
      <c r="SOA37" s="94"/>
      <c r="SOB37" s="94"/>
      <c r="SOC37" s="94"/>
      <c r="SOD37" s="94"/>
      <c r="SOE37" s="94"/>
      <c r="SOF37" s="94"/>
      <c r="SOG37" s="94"/>
      <c r="SOH37" s="94"/>
      <c r="SOI37" s="94"/>
      <c r="SOJ37" s="94"/>
      <c r="SOK37" s="94"/>
      <c r="SOL37" s="94"/>
      <c r="SOM37" s="94"/>
      <c r="SON37" s="94"/>
      <c r="SOO37" s="94"/>
      <c r="SOP37" s="94"/>
      <c r="SOQ37" s="94"/>
      <c r="SOR37" s="94"/>
      <c r="SOS37" s="94"/>
      <c r="SOT37" s="94"/>
      <c r="SOU37" s="94"/>
      <c r="SOV37" s="94"/>
      <c r="SOW37" s="94"/>
      <c r="SOX37" s="94"/>
      <c r="SOY37" s="94"/>
      <c r="SOZ37" s="94"/>
      <c r="SPA37" s="94"/>
      <c r="SPB37" s="94"/>
      <c r="SPC37" s="94"/>
      <c r="SPD37" s="94"/>
      <c r="SPE37" s="94"/>
      <c r="SPF37" s="94"/>
      <c r="SPG37" s="94"/>
      <c r="SPH37" s="94"/>
      <c r="SPI37" s="94"/>
      <c r="SPJ37" s="94"/>
      <c r="SPK37" s="94"/>
      <c r="SPL37" s="94"/>
      <c r="SPM37" s="94"/>
      <c r="SPN37" s="94"/>
      <c r="SPO37" s="94"/>
      <c r="SPP37" s="94"/>
      <c r="SPQ37" s="94"/>
      <c r="SPR37" s="94"/>
      <c r="SPS37" s="94"/>
      <c r="SPT37" s="94"/>
      <c r="SPU37" s="94"/>
      <c r="SPV37" s="94"/>
      <c r="SPW37" s="94"/>
      <c r="SPX37" s="94"/>
      <c r="SPY37" s="94"/>
      <c r="SPZ37" s="94"/>
      <c r="SQA37" s="94"/>
      <c r="SQB37" s="94"/>
      <c r="SQC37" s="94"/>
      <c r="SQD37" s="94"/>
      <c r="SQE37" s="94"/>
      <c r="SQF37" s="94"/>
      <c r="SQG37" s="94"/>
      <c r="SQH37" s="94"/>
      <c r="SQI37" s="94"/>
      <c r="SQJ37" s="94"/>
      <c r="SQK37" s="94"/>
      <c r="SQL37" s="94"/>
      <c r="SQM37" s="94"/>
      <c r="SQN37" s="94"/>
      <c r="SQO37" s="94"/>
      <c r="SQP37" s="94"/>
      <c r="SQQ37" s="94"/>
      <c r="SQR37" s="94"/>
      <c r="SQS37" s="94"/>
      <c r="SQT37" s="94"/>
      <c r="SQU37" s="94"/>
      <c r="SQV37" s="94"/>
      <c r="SQW37" s="94"/>
      <c r="SQX37" s="94"/>
      <c r="SQY37" s="94"/>
      <c r="SQZ37" s="94"/>
      <c r="SRA37" s="94"/>
      <c r="SRB37" s="94"/>
      <c r="SRC37" s="94"/>
      <c r="SRD37" s="94"/>
      <c r="SRE37" s="94"/>
      <c r="SRF37" s="94"/>
      <c r="SRG37" s="94"/>
      <c r="SRH37" s="94"/>
      <c r="SRI37" s="94"/>
      <c r="SRJ37" s="94"/>
      <c r="SRK37" s="94"/>
      <c r="SRL37" s="94"/>
      <c r="SRM37" s="94"/>
      <c r="SRN37" s="94"/>
      <c r="SRO37" s="94"/>
      <c r="SRP37" s="94"/>
      <c r="SRQ37" s="94"/>
      <c r="SRR37" s="94"/>
      <c r="SRS37" s="94"/>
      <c r="SRT37" s="94"/>
      <c r="SRU37" s="94"/>
      <c r="SRV37" s="94"/>
      <c r="SRW37" s="94"/>
      <c r="SRX37" s="94"/>
      <c r="SRY37" s="94"/>
      <c r="SRZ37" s="94"/>
      <c r="SSA37" s="94"/>
      <c r="SSB37" s="94"/>
      <c r="SSC37" s="94"/>
      <c r="SSD37" s="94"/>
      <c r="SSE37" s="94"/>
      <c r="SSF37" s="94"/>
      <c r="SSG37" s="94"/>
      <c r="SSH37" s="94"/>
      <c r="SSI37" s="94"/>
      <c r="SSJ37" s="94"/>
      <c r="SSK37" s="94"/>
      <c r="SSL37" s="94"/>
      <c r="SSM37" s="94"/>
      <c r="SSN37" s="94"/>
      <c r="SSO37" s="94"/>
      <c r="SSP37" s="94"/>
      <c r="SSQ37" s="94"/>
      <c r="SSR37" s="94"/>
      <c r="SSS37" s="94"/>
      <c r="SST37" s="94"/>
      <c r="SSU37" s="94"/>
      <c r="SSV37" s="94"/>
      <c r="SSW37" s="94"/>
      <c r="SSX37" s="94"/>
      <c r="SSY37" s="94"/>
      <c r="SSZ37" s="94"/>
      <c r="STA37" s="94"/>
      <c r="STB37" s="94"/>
      <c r="STC37" s="94"/>
      <c r="STD37" s="94"/>
      <c r="STE37" s="94"/>
      <c r="STF37" s="94"/>
      <c r="STG37" s="94"/>
      <c r="STH37" s="94"/>
      <c r="STI37" s="94"/>
      <c r="STJ37" s="94"/>
      <c r="STK37" s="94"/>
      <c r="STL37" s="94"/>
      <c r="STM37" s="94"/>
      <c r="STN37" s="94"/>
      <c r="STO37" s="94"/>
      <c r="STP37" s="94"/>
      <c r="STQ37" s="94"/>
      <c r="STR37" s="94"/>
      <c r="STS37" s="94"/>
      <c r="STT37" s="94"/>
      <c r="STU37" s="94"/>
      <c r="STV37" s="94"/>
      <c r="STW37" s="94"/>
      <c r="STX37" s="94"/>
      <c r="STY37" s="94"/>
      <c r="STZ37" s="94"/>
      <c r="SUA37" s="94"/>
      <c r="SUB37" s="94"/>
      <c r="SUC37" s="94"/>
      <c r="SUD37" s="94"/>
      <c r="SUE37" s="94"/>
      <c r="SUF37" s="94"/>
      <c r="SUG37" s="94"/>
      <c r="SUH37" s="94"/>
      <c r="SUI37" s="94"/>
      <c r="SUJ37" s="94"/>
      <c r="SUK37" s="94"/>
      <c r="SUL37" s="94"/>
      <c r="SUM37" s="94"/>
      <c r="SUN37" s="94"/>
      <c r="SUO37" s="94"/>
      <c r="SUP37" s="94"/>
      <c r="SUQ37" s="94"/>
      <c r="SUR37" s="94"/>
      <c r="SUS37" s="94"/>
      <c r="SUT37" s="94"/>
      <c r="SUU37" s="94"/>
      <c r="SUV37" s="94"/>
      <c r="SUW37" s="94"/>
      <c r="SUX37" s="94"/>
      <c r="SUY37" s="94"/>
      <c r="SUZ37" s="94"/>
      <c r="SVA37" s="94"/>
      <c r="SVB37" s="94"/>
      <c r="SVC37" s="94"/>
      <c r="SVD37" s="94"/>
      <c r="SVE37" s="94"/>
      <c r="SVF37" s="94"/>
      <c r="SVG37" s="94"/>
      <c r="SVH37" s="94"/>
      <c r="SVI37" s="94"/>
      <c r="SVJ37" s="94"/>
      <c r="SVK37" s="94"/>
      <c r="SVL37" s="94"/>
      <c r="SVM37" s="94"/>
      <c r="SVN37" s="94"/>
      <c r="SVO37" s="94"/>
      <c r="SVP37" s="94"/>
      <c r="SVQ37" s="94"/>
      <c r="SVR37" s="94"/>
      <c r="SVS37" s="94"/>
      <c r="SVT37" s="94"/>
      <c r="SVU37" s="94"/>
      <c r="SVV37" s="94"/>
      <c r="SVW37" s="94"/>
      <c r="SVX37" s="94"/>
      <c r="SVY37" s="94"/>
      <c r="SVZ37" s="94"/>
      <c r="SWA37" s="94"/>
      <c r="SWB37" s="94"/>
      <c r="SWC37" s="94"/>
      <c r="SWD37" s="94"/>
      <c r="SWE37" s="94"/>
      <c r="SWF37" s="94"/>
      <c r="SWG37" s="94"/>
      <c r="SWH37" s="94"/>
      <c r="SWI37" s="94"/>
      <c r="SWJ37" s="94"/>
      <c r="SWK37" s="94"/>
      <c r="SWL37" s="94"/>
      <c r="SWM37" s="94"/>
      <c r="SWN37" s="94"/>
      <c r="SWO37" s="94"/>
      <c r="SWP37" s="94"/>
      <c r="SWQ37" s="94"/>
      <c r="SWR37" s="94"/>
      <c r="SWS37" s="94"/>
      <c r="SWT37" s="94"/>
      <c r="SWU37" s="94"/>
      <c r="SWV37" s="94"/>
      <c r="SWW37" s="94"/>
      <c r="SWX37" s="94"/>
      <c r="SWY37" s="94"/>
      <c r="SWZ37" s="94"/>
      <c r="SXA37" s="94"/>
      <c r="SXB37" s="94"/>
      <c r="SXC37" s="94"/>
      <c r="SXD37" s="94"/>
      <c r="SXE37" s="94"/>
      <c r="SXF37" s="94"/>
      <c r="SXG37" s="94"/>
      <c r="SXH37" s="94"/>
      <c r="SXI37" s="94"/>
      <c r="SXJ37" s="94"/>
      <c r="SXK37" s="94"/>
      <c r="SXL37" s="94"/>
      <c r="SXM37" s="94"/>
      <c r="SXN37" s="94"/>
      <c r="SXO37" s="94"/>
      <c r="SXP37" s="94"/>
      <c r="SXQ37" s="94"/>
      <c r="SXR37" s="94"/>
      <c r="SXS37" s="94"/>
      <c r="SXT37" s="94"/>
      <c r="SXU37" s="94"/>
      <c r="SXV37" s="94"/>
      <c r="SXW37" s="94"/>
      <c r="SXX37" s="94"/>
      <c r="SXY37" s="94"/>
      <c r="SXZ37" s="94"/>
      <c r="SYA37" s="94"/>
      <c r="SYB37" s="94"/>
      <c r="SYC37" s="94"/>
      <c r="SYD37" s="94"/>
      <c r="SYE37" s="94"/>
      <c r="SYF37" s="94"/>
      <c r="SYG37" s="94"/>
      <c r="SYH37" s="94"/>
      <c r="SYI37" s="94"/>
      <c r="SYJ37" s="94"/>
      <c r="SYK37" s="94"/>
      <c r="SYL37" s="94"/>
      <c r="SYM37" s="94"/>
      <c r="SYN37" s="94"/>
      <c r="SYO37" s="94"/>
      <c r="SYP37" s="94"/>
      <c r="SYQ37" s="94"/>
      <c r="SYR37" s="94"/>
      <c r="SYS37" s="94"/>
      <c r="SYT37" s="94"/>
      <c r="SYU37" s="94"/>
      <c r="SYV37" s="94"/>
      <c r="SYW37" s="94"/>
      <c r="SYX37" s="94"/>
      <c r="SYY37" s="94"/>
      <c r="SYZ37" s="94"/>
      <c r="SZA37" s="94"/>
      <c r="SZB37" s="94"/>
      <c r="SZC37" s="94"/>
      <c r="SZD37" s="94"/>
      <c r="SZE37" s="94"/>
      <c r="SZF37" s="94"/>
      <c r="SZG37" s="94"/>
      <c r="SZH37" s="94"/>
      <c r="SZI37" s="94"/>
      <c r="SZJ37" s="94"/>
      <c r="SZK37" s="94"/>
      <c r="SZL37" s="94"/>
      <c r="SZM37" s="94"/>
      <c r="SZN37" s="94"/>
      <c r="SZO37" s="94"/>
      <c r="SZP37" s="94"/>
      <c r="SZQ37" s="94"/>
      <c r="SZR37" s="94"/>
      <c r="SZS37" s="94"/>
      <c r="SZT37" s="94"/>
      <c r="SZU37" s="94"/>
      <c r="SZV37" s="94"/>
      <c r="SZW37" s="94"/>
      <c r="SZX37" s="94"/>
      <c r="SZY37" s="94"/>
      <c r="SZZ37" s="94"/>
      <c r="TAA37" s="94"/>
      <c r="TAB37" s="94"/>
      <c r="TAC37" s="94"/>
      <c r="TAD37" s="94"/>
      <c r="TAE37" s="94"/>
      <c r="TAF37" s="94"/>
      <c r="TAG37" s="94"/>
      <c r="TAH37" s="94"/>
      <c r="TAI37" s="94"/>
      <c r="TAJ37" s="94"/>
      <c r="TAK37" s="94"/>
      <c r="TAL37" s="94"/>
      <c r="TAM37" s="94"/>
      <c r="TAN37" s="94"/>
      <c r="TAO37" s="94"/>
      <c r="TAP37" s="94"/>
      <c r="TAQ37" s="94"/>
      <c r="TAR37" s="94"/>
      <c r="TAS37" s="94"/>
      <c r="TAT37" s="94"/>
      <c r="TAU37" s="94"/>
      <c r="TAV37" s="94"/>
      <c r="TAW37" s="94"/>
      <c r="TAX37" s="94"/>
      <c r="TAY37" s="94"/>
      <c r="TAZ37" s="94"/>
      <c r="TBA37" s="94"/>
      <c r="TBB37" s="94"/>
      <c r="TBC37" s="94"/>
      <c r="TBD37" s="94"/>
      <c r="TBE37" s="94"/>
      <c r="TBF37" s="94"/>
      <c r="TBG37" s="94"/>
      <c r="TBH37" s="94"/>
      <c r="TBI37" s="94"/>
      <c r="TBJ37" s="94"/>
      <c r="TBK37" s="94"/>
      <c r="TBL37" s="94"/>
      <c r="TBM37" s="94"/>
      <c r="TBN37" s="94"/>
      <c r="TBO37" s="94"/>
      <c r="TBP37" s="94"/>
      <c r="TBQ37" s="94"/>
      <c r="TBR37" s="94"/>
      <c r="TBS37" s="94"/>
      <c r="TBT37" s="94"/>
      <c r="TBU37" s="94"/>
      <c r="TBV37" s="94"/>
      <c r="TBW37" s="94"/>
      <c r="TBX37" s="94"/>
      <c r="TBY37" s="94"/>
      <c r="TBZ37" s="94"/>
      <c r="TCA37" s="94"/>
      <c r="TCB37" s="94"/>
      <c r="TCC37" s="94"/>
      <c r="TCD37" s="94"/>
      <c r="TCE37" s="94"/>
      <c r="TCF37" s="94"/>
      <c r="TCG37" s="94"/>
      <c r="TCH37" s="94"/>
      <c r="TCI37" s="94"/>
      <c r="TCJ37" s="94"/>
      <c r="TCK37" s="94"/>
      <c r="TCL37" s="94"/>
      <c r="TCM37" s="94"/>
      <c r="TCN37" s="94"/>
      <c r="TCO37" s="94"/>
      <c r="TCP37" s="94"/>
      <c r="TCQ37" s="94"/>
      <c r="TCR37" s="94"/>
      <c r="TCS37" s="94"/>
      <c r="TCT37" s="94"/>
      <c r="TCU37" s="94"/>
      <c r="TCV37" s="94"/>
      <c r="TCW37" s="94"/>
      <c r="TCX37" s="94"/>
      <c r="TCY37" s="94"/>
      <c r="TCZ37" s="94"/>
      <c r="TDA37" s="94"/>
      <c r="TDB37" s="94"/>
      <c r="TDC37" s="94"/>
      <c r="TDD37" s="94"/>
      <c r="TDE37" s="94"/>
      <c r="TDF37" s="94"/>
      <c r="TDG37" s="94"/>
      <c r="TDH37" s="94"/>
      <c r="TDI37" s="94"/>
      <c r="TDJ37" s="94"/>
      <c r="TDK37" s="94"/>
      <c r="TDL37" s="94"/>
      <c r="TDM37" s="94"/>
      <c r="TDN37" s="94"/>
      <c r="TDO37" s="94"/>
      <c r="TDP37" s="94"/>
      <c r="TDQ37" s="94"/>
      <c r="TDR37" s="94"/>
      <c r="TDS37" s="94"/>
      <c r="TDT37" s="94"/>
      <c r="TDU37" s="94"/>
      <c r="TDV37" s="94"/>
      <c r="TDW37" s="94"/>
      <c r="TDX37" s="94"/>
      <c r="TDY37" s="94"/>
      <c r="TDZ37" s="94"/>
      <c r="TEA37" s="94"/>
      <c r="TEB37" s="94"/>
      <c r="TEC37" s="94"/>
      <c r="TED37" s="94"/>
      <c r="TEE37" s="94"/>
      <c r="TEF37" s="94"/>
      <c r="TEG37" s="94"/>
      <c r="TEH37" s="94"/>
      <c r="TEI37" s="94"/>
      <c r="TEJ37" s="94"/>
      <c r="TEK37" s="94"/>
      <c r="TEL37" s="94"/>
      <c r="TEM37" s="94"/>
      <c r="TEN37" s="94"/>
      <c r="TEO37" s="94"/>
      <c r="TEP37" s="94"/>
      <c r="TEQ37" s="94"/>
      <c r="TER37" s="94"/>
      <c r="TES37" s="94"/>
      <c r="TET37" s="94"/>
      <c r="TEU37" s="94"/>
      <c r="TEV37" s="94"/>
      <c r="TEW37" s="94"/>
      <c r="TEX37" s="94"/>
      <c r="TEY37" s="94"/>
      <c r="TEZ37" s="94"/>
      <c r="TFA37" s="94"/>
      <c r="TFB37" s="94"/>
      <c r="TFC37" s="94"/>
      <c r="TFD37" s="94"/>
      <c r="TFE37" s="94"/>
      <c r="TFF37" s="94"/>
      <c r="TFG37" s="94"/>
      <c r="TFH37" s="94"/>
      <c r="TFI37" s="94"/>
      <c r="TFJ37" s="94"/>
      <c r="TFK37" s="94"/>
      <c r="TFL37" s="94"/>
      <c r="TFM37" s="94"/>
      <c r="TFN37" s="94"/>
      <c r="TFO37" s="94"/>
      <c r="TFP37" s="94"/>
      <c r="TFQ37" s="94"/>
      <c r="TFR37" s="94"/>
      <c r="TFS37" s="94"/>
      <c r="TFT37" s="94"/>
      <c r="TFU37" s="94"/>
      <c r="TFV37" s="94"/>
      <c r="TFW37" s="94"/>
      <c r="TFX37" s="94"/>
      <c r="TFY37" s="94"/>
      <c r="TFZ37" s="94"/>
      <c r="TGA37" s="94"/>
      <c r="TGB37" s="94"/>
      <c r="TGC37" s="94"/>
      <c r="TGD37" s="94"/>
      <c r="TGE37" s="94"/>
      <c r="TGF37" s="94"/>
      <c r="TGG37" s="94"/>
      <c r="TGH37" s="94"/>
      <c r="TGI37" s="94"/>
      <c r="TGJ37" s="94"/>
      <c r="TGK37" s="94"/>
      <c r="TGL37" s="94"/>
      <c r="TGM37" s="94"/>
      <c r="TGN37" s="94"/>
      <c r="TGO37" s="94"/>
      <c r="TGP37" s="94"/>
      <c r="TGQ37" s="94"/>
      <c r="TGR37" s="94"/>
      <c r="TGS37" s="94"/>
      <c r="TGT37" s="94"/>
      <c r="TGU37" s="94"/>
      <c r="TGV37" s="94"/>
      <c r="TGW37" s="94"/>
      <c r="TGX37" s="94"/>
      <c r="TGY37" s="94"/>
      <c r="TGZ37" s="94"/>
      <c r="THA37" s="94"/>
      <c r="THB37" s="94"/>
      <c r="THC37" s="94"/>
      <c r="THD37" s="94"/>
      <c r="THE37" s="94"/>
      <c r="THF37" s="94"/>
      <c r="THG37" s="94"/>
      <c r="THH37" s="94"/>
      <c r="THI37" s="94"/>
      <c r="THJ37" s="94"/>
      <c r="THK37" s="94"/>
      <c r="THL37" s="94"/>
      <c r="THM37" s="94"/>
      <c r="THN37" s="94"/>
      <c r="THO37" s="94"/>
      <c r="THP37" s="94"/>
      <c r="THQ37" s="94"/>
      <c r="THR37" s="94"/>
      <c r="THS37" s="94"/>
      <c r="THT37" s="94"/>
      <c r="THU37" s="94"/>
      <c r="THV37" s="94"/>
      <c r="THW37" s="94"/>
      <c r="THX37" s="94"/>
      <c r="THY37" s="94"/>
      <c r="THZ37" s="94"/>
      <c r="TIA37" s="94"/>
      <c r="TIB37" s="94"/>
      <c r="TIC37" s="94"/>
      <c r="TID37" s="94"/>
      <c r="TIE37" s="94"/>
      <c r="TIF37" s="94"/>
      <c r="TIG37" s="94"/>
      <c r="TIH37" s="94"/>
      <c r="TII37" s="94"/>
      <c r="TIJ37" s="94"/>
      <c r="TIK37" s="94"/>
      <c r="TIL37" s="94"/>
      <c r="TIM37" s="94"/>
      <c r="TIN37" s="94"/>
      <c r="TIO37" s="94"/>
      <c r="TIP37" s="94"/>
      <c r="TIQ37" s="94"/>
      <c r="TIR37" s="94"/>
      <c r="TIS37" s="94"/>
      <c r="TIT37" s="94"/>
      <c r="TIU37" s="94"/>
      <c r="TIV37" s="94"/>
      <c r="TIW37" s="94"/>
      <c r="TIX37" s="94"/>
      <c r="TIY37" s="94"/>
      <c r="TIZ37" s="94"/>
      <c r="TJA37" s="94"/>
      <c r="TJB37" s="94"/>
      <c r="TJC37" s="94"/>
      <c r="TJD37" s="94"/>
      <c r="TJE37" s="94"/>
      <c r="TJF37" s="94"/>
      <c r="TJG37" s="94"/>
      <c r="TJH37" s="94"/>
      <c r="TJI37" s="94"/>
      <c r="TJJ37" s="94"/>
      <c r="TJK37" s="94"/>
      <c r="TJL37" s="94"/>
      <c r="TJM37" s="94"/>
      <c r="TJN37" s="94"/>
      <c r="TJO37" s="94"/>
      <c r="TJP37" s="94"/>
      <c r="TJQ37" s="94"/>
      <c r="TJR37" s="94"/>
      <c r="TJS37" s="94"/>
      <c r="TJT37" s="94"/>
      <c r="TJU37" s="94"/>
      <c r="TJV37" s="94"/>
      <c r="TJW37" s="94"/>
      <c r="TJX37" s="94"/>
      <c r="TJY37" s="94"/>
      <c r="TJZ37" s="94"/>
      <c r="TKA37" s="94"/>
      <c r="TKB37" s="94"/>
      <c r="TKC37" s="94"/>
      <c r="TKD37" s="94"/>
      <c r="TKE37" s="94"/>
      <c r="TKF37" s="94"/>
      <c r="TKG37" s="94"/>
      <c r="TKH37" s="94"/>
      <c r="TKI37" s="94"/>
      <c r="TKJ37" s="94"/>
      <c r="TKK37" s="94"/>
      <c r="TKL37" s="94"/>
      <c r="TKM37" s="94"/>
      <c r="TKN37" s="94"/>
      <c r="TKO37" s="94"/>
      <c r="TKP37" s="94"/>
      <c r="TKQ37" s="94"/>
      <c r="TKR37" s="94"/>
      <c r="TKS37" s="94"/>
      <c r="TKT37" s="94"/>
      <c r="TKU37" s="94"/>
      <c r="TKV37" s="94"/>
      <c r="TKW37" s="94"/>
      <c r="TKX37" s="94"/>
      <c r="TKY37" s="94"/>
      <c r="TKZ37" s="94"/>
      <c r="TLA37" s="94"/>
      <c r="TLB37" s="94"/>
      <c r="TLC37" s="94"/>
      <c r="TLD37" s="94"/>
      <c r="TLE37" s="94"/>
      <c r="TLF37" s="94"/>
      <c r="TLG37" s="94"/>
      <c r="TLH37" s="94"/>
      <c r="TLI37" s="94"/>
      <c r="TLJ37" s="94"/>
      <c r="TLK37" s="94"/>
      <c r="TLL37" s="94"/>
      <c r="TLM37" s="94"/>
      <c r="TLN37" s="94"/>
      <c r="TLO37" s="94"/>
      <c r="TLP37" s="94"/>
      <c r="TLQ37" s="94"/>
      <c r="TLR37" s="94"/>
      <c r="TLS37" s="94"/>
      <c r="TLT37" s="94"/>
      <c r="TLU37" s="94"/>
      <c r="TLV37" s="94"/>
      <c r="TLW37" s="94"/>
      <c r="TLX37" s="94"/>
      <c r="TLY37" s="94"/>
      <c r="TLZ37" s="94"/>
      <c r="TMA37" s="94"/>
      <c r="TMB37" s="94"/>
      <c r="TMC37" s="94"/>
      <c r="TMD37" s="94"/>
      <c r="TME37" s="94"/>
      <c r="TMF37" s="94"/>
      <c r="TMG37" s="94"/>
      <c r="TMH37" s="94"/>
      <c r="TMI37" s="94"/>
      <c r="TMJ37" s="94"/>
      <c r="TMK37" s="94"/>
      <c r="TML37" s="94"/>
      <c r="TMM37" s="94"/>
      <c r="TMN37" s="94"/>
      <c r="TMO37" s="94"/>
      <c r="TMP37" s="94"/>
      <c r="TMQ37" s="94"/>
      <c r="TMR37" s="94"/>
      <c r="TMS37" s="94"/>
      <c r="TMT37" s="94"/>
      <c r="TMU37" s="94"/>
      <c r="TMV37" s="94"/>
      <c r="TMW37" s="94"/>
      <c r="TMX37" s="94"/>
      <c r="TMY37" s="94"/>
      <c r="TMZ37" s="94"/>
      <c r="TNA37" s="94"/>
      <c r="TNB37" s="94"/>
      <c r="TNC37" s="94"/>
      <c r="TND37" s="94"/>
      <c r="TNE37" s="94"/>
      <c r="TNF37" s="94"/>
      <c r="TNG37" s="94"/>
      <c r="TNH37" s="94"/>
      <c r="TNI37" s="94"/>
      <c r="TNJ37" s="94"/>
      <c r="TNK37" s="94"/>
      <c r="TNL37" s="94"/>
      <c r="TNM37" s="94"/>
      <c r="TNN37" s="94"/>
      <c r="TNO37" s="94"/>
      <c r="TNP37" s="94"/>
      <c r="TNQ37" s="94"/>
      <c r="TNR37" s="94"/>
      <c r="TNS37" s="94"/>
      <c r="TNT37" s="94"/>
      <c r="TNU37" s="94"/>
      <c r="TNV37" s="94"/>
      <c r="TNW37" s="94"/>
      <c r="TNX37" s="94"/>
      <c r="TNY37" s="94"/>
      <c r="TNZ37" s="94"/>
      <c r="TOA37" s="94"/>
      <c r="TOB37" s="94"/>
      <c r="TOC37" s="94"/>
      <c r="TOD37" s="94"/>
      <c r="TOE37" s="94"/>
      <c r="TOF37" s="94"/>
      <c r="TOG37" s="94"/>
      <c r="TOH37" s="94"/>
      <c r="TOI37" s="94"/>
      <c r="TOJ37" s="94"/>
      <c r="TOK37" s="94"/>
      <c r="TOL37" s="94"/>
      <c r="TOM37" s="94"/>
      <c r="TON37" s="94"/>
      <c r="TOO37" s="94"/>
      <c r="TOP37" s="94"/>
      <c r="TOQ37" s="94"/>
      <c r="TOR37" s="94"/>
      <c r="TOS37" s="94"/>
      <c r="TOT37" s="94"/>
      <c r="TOU37" s="94"/>
      <c r="TOV37" s="94"/>
      <c r="TOW37" s="94"/>
      <c r="TOX37" s="94"/>
      <c r="TOY37" s="94"/>
      <c r="TOZ37" s="94"/>
      <c r="TPA37" s="94"/>
      <c r="TPB37" s="94"/>
      <c r="TPC37" s="94"/>
      <c r="TPD37" s="94"/>
      <c r="TPE37" s="94"/>
      <c r="TPF37" s="94"/>
      <c r="TPG37" s="94"/>
      <c r="TPH37" s="94"/>
      <c r="TPI37" s="94"/>
      <c r="TPJ37" s="94"/>
      <c r="TPK37" s="94"/>
      <c r="TPL37" s="94"/>
      <c r="TPM37" s="94"/>
      <c r="TPN37" s="94"/>
      <c r="TPO37" s="94"/>
      <c r="TPP37" s="94"/>
      <c r="TPQ37" s="94"/>
      <c r="TPR37" s="94"/>
      <c r="TPS37" s="94"/>
      <c r="TPT37" s="94"/>
      <c r="TPU37" s="94"/>
      <c r="TPV37" s="94"/>
      <c r="TPW37" s="94"/>
      <c r="TPX37" s="94"/>
      <c r="TPY37" s="94"/>
      <c r="TPZ37" s="94"/>
      <c r="TQA37" s="94"/>
      <c r="TQB37" s="94"/>
      <c r="TQC37" s="94"/>
      <c r="TQD37" s="94"/>
      <c r="TQE37" s="94"/>
      <c r="TQF37" s="94"/>
      <c r="TQG37" s="94"/>
      <c r="TQH37" s="94"/>
      <c r="TQI37" s="94"/>
      <c r="TQJ37" s="94"/>
      <c r="TQK37" s="94"/>
      <c r="TQL37" s="94"/>
      <c r="TQM37" s="94"/>
      <c r="TQN37" s="94"/>
      <c r="TQO37" s="94"/>
      <c r="TQP37" s="94"/>
      <c r="TQQ37" s="94"/>
      <c r="TQR37" s="94"/>
      <c r="TQS37" s="94"/>
      <c r="TQT37" s="94"/>
      <c r="TQU37" s="94"/>
      <c r="TQV37" s="94"/>
      <c r="TQW37" s="94"/>
      <c r="TQX37" s="94"/>
      <c r="TQY37" s="94"/>
      <c r="TQZ37" s="94"/>
      <c r="TRA37" s="94"/>
      <c r="TRB37" s="94"/>
      <c r="TRC37" s="94"/>
      <c r="TRD37" s="94"/>
      <c r="TRE37" s="94"/>
      <c r="TRF37" s="94"/>
      <c r="TRG37" s="94"/>
      <c r="TRH37" s="94"/>
      <c r="TRI37" s="94"/>
      <c r="TRJ37" s="94"/>
      <c r="TRK37" s="94"/>
      <c r="TRL37" s="94"/>
      <c r="TRM37" s="94"/>
      <c r="TRN37" s="94"/>
      <c r="TRO37" s="94"/>
      <c r="TRP37" s="94"/>
      <c r="TRQ37" s="94"/>
      <c r="TRR37" s="94"/>
      <c r="TRS37" s="94"/>
      <c r="TRT37" s="94"/>
      <c r="TRU37" s="94"/>
      <c r="TRV37" s="94"/>
      <c r="TRW37" s="94"/>
      <c r="TRX37" s="94"/>
      <c r="TRY37" s="94"/>
      <c r="TRZ37" s="94"/>
      <c r="TSA37" s="94"/>
      <c r="TSB37" s="94"/>
      <c r="TSC37" s="94"/>
      <c r="TSD37" s="94"/>
      <c r="TSE37" s="94"/>
      <c r="TSF37" s="94"/>
      <c r="TSG37" s="94"/>
      <c r="TSH37" s="94"/>
      <c r="TSI37" s="94"/>
      <c r="TSJ37" s="94"/>
      <c r="TSK37" s="94"/>
      <c r="TSL37" s="94"/>
      <c r="TSM37" s="94"/>
      <c r="TSN37" s="94"/>
      <c r="TSO37" s="94"/>
      <c r="TSP37" s="94"/>
      <c r="TSQ37" s="94"/>
      <c r="TSR37" s="94"/>
      <c r="TSS37" s="94"/>
      <c r="TST37" s="94"/>
      <c r="TSU37" s="94"/>
      <c r="TSV37" s="94"/>
      <c r="TSW37" s="94"/>
      <c r="TSX37" s="94"/>
      <c r="TSY37" s="94"/>
      <c r="TSZ37" s="94"/>
      <c r="TTA37" s="94"/>
      <c r="TTB37" s="94"/>
      <c r="TTC37" s="94"/>
      <c r="TTD37" s="94"/>
      <c r="TTE37" s="94"/>
      <c r="TTF37" s="94"/>
      <c r="TTG37" s="94"/>
      <c r="TTH37" s="94"/>
      <c r="TTI37" s="94"/>
      <c r="TTJ37" s="94"/>
      <c r="TTK37" s="94"/>
      <c r="TTL37" s="94"/>
      <c r="TTM37" s="94"/>
      <c r="TTN37" s="94"/>
      <c r="TTO37" s="94"/>
      <c r="TTP37" s="94"/>
      <c r="TTQ37" s="94"/>
      <c r="TTR37" s="94"/>
      <c r="TTS37" s="94"/>
      <c r="TTT37" s="94"/>
      <c r="TTU37" s="94"/>
      <c r="TTV37" s="94"/>
      <c r="TTW37" s="94"/>
      <c r="TTX37" s="94"/>
      <c r="TTY37" s="94"/>
      <c r="TTZ37" s="94"/>
      <c r="TUA37" s="94"/>
      <c r="TUB37" s="94"/>
      <c r="TUC37" s="94"/>
      <c r="TUD37" s="94"/>
      <c r="TUE37" s="94"/>
      <c r="TUF37" s="94"/>
      <c r="TUG37" s="94"/>
      <c r="TUH37" s="94"/>
      <c r="TUI37" s="94"/>
      <c r="TUJ37" s="94"/>
      <c r="TUK37" s="94"/>
      <c r="TUL37" s="94"/>
      <c r="TUM37" s="94"/>
      <c r="TUN37" s="94"/>
      <c r="TUO37" s="94"/>
      <c r="TUP37" s="94"/>
      <c r="TUQ37" s="94"/>
      <c r="TUR37" s="94"/>
      <c r="TUS37" s="94"/>
      <c r="TUT37" s="94"/>
      <c r="TUU37" s="94"/>
      <c r="TUV37" s="94"/>
      <c r="TUW37" s="94"/>
      <c r="TUX37" s="94"/>
      <c r="TUY37" s="94"/>
      <c r="TUZ37" s="94"/>
      <c r="TVA37" s="94"/>
      <c r="TVB37" s="94"/>
      <c r="TVC37" s="94"/>
      <c r="TVD37" s="94"/>
      <c r="TVE37" s="94"/>
      <c r="TVF37" s="94"/>
      <c r="TVG37" s="94"/>
      <c r="TVH37" s="94"/>
      <c r="TVI37" s="94"/>
      <c r="TVJ37" s="94"/>
      <c r="TVK37" s="94"/>
      <c r="TVL37" s="94"/>
      <c r="TVM37" s="94"/>
      <c r="TVN37" s="94"/>
      <c r="TVO37" s="94"/>
      <c r="TVP37" s="94"/>
      <c r="TVQ37" s="94"/>
      <c r="TVR37" s="94"/>
      <c r="TVS37" s="94"/>
      <c r="TVT37" s="94"/>
      <c r="TVU37" s="94"/>
      <c r="TVV37" s="94"/>
      <c r="TVW37" s="94"/>
      <c r="TVX37" s="94"/>
      <c r="TVY37" s="94"/>
      <c r="TVZ37" s="94"/>
      <c r="TWA37" s="94"/>
      <c r="TWB37" s="94"/>
      <c r="TWC37" s="94"/>
      <c r="TWD37" s="94"/>
      <c r="TWE37" s="94"/>
      <c r="TWF37" s="94"/>
      <c r="TWG37" s="94"/>
      <c r="TWH37" s="94"/>
      <c r="TWI37" s="94"/>
      <c r="TWJ37" s="94"/>
      <c r="TWK37" s="94"/>
      <c r="TWL37" s="94"/>
      <c r="TWM37" s="94"/>
      <c r="TWN37" s="94"/>
      <c r="TWO37" s="94"/>
      <c r="TWP37" s="94"/>
      <c r="TWQ37" s="94"/>
      <c r="TWR37" s="94"/>
      <c r="TWS37" s="94"/>
      <c r="TWT37" s="94"/>
      <c r="TWU37" s="94"/>
      <c r="TWV37" s="94"/>
      <c r="TWW37" s="94"/>
      <c r="TWX37" s="94"/>
      <c r="TWY37" s="94"/>
      <c r="TWZ37" s="94"/>
      <c r="TXA37" s="94"/>
      <c r="TXB37" s="94"/>
      <c r="TXC37" s="94"/>
      <c r="TXD37" s="94"/>
      <c r="TXE37" s="94"/>
      <c r="TXF37" s="94"/>
      <c r="TXG37" s="94"/>
      <c r="TXH37" s="94"/>
      <c r="TXI37" s="94"/>
      <c r="TXJ37" s="94"/>
      <c r="TXK37" s="94"/>
      <c r="TXL37" s="94"/>
      <c r="TXM37" s="94"/>
      <c r="TXN37" s="94"/>
      <c r="TXO37" s="94"/>
      <c r="TXP37" s="94"/>
      <c r="TXQ37" s="94"/>
      <c r="TXR37" s="94"/>
      <c r="TXS37" s="94"/>
      <c r="TXT37" s="94"/>
      <c r="TXU37" s="94"/>
      <c r="TXV37" s="94"/>
      <c r="TXW37" s="94"/>
      <c r="TXX37" s="94"/>
      <c r="TXY37" s="94"/>
      <c r="TXZ37" s="94"/>
      <c r="TYA37" s="94"/>
      <c r="TYB37" s="94"/>
      <c r="TYC37" s="94"/>
      <c r="TYD37" s="94"/>
      <c r="TYE37" s="94"/>
      <c r="TYF37" s="94"/>
      <c r="TYG37" s="94"/>
      <c r="TYH37" s="94"/>
      <c r="TYI37" s="94"/>
      <c r="TYJ37" s="94"/>
      <c r="TYK37" s="94"/>
      <c r="TYL37" s="94"/>
      <c r="TYM37" s="94"/>
      <c r="TYN37" s="94"/>
      <c r="TYO37" s="94"/>
      <c r="TYP37" s="94"/>
      <c r="TYQ37" s="94"/>
      <c r="TYR37" s="94"/>
      <c r="TYS37" s="94"/>
      <c r="TYT37" s="94"/>
      <c r="TYU37" s="94"/>
      <c r="TYV37" s="94"/>
      <c r="TYW37" s="94"/>
      <c r="TYX37" s="94"/>
      <c r="TYY37" s="94"/>
      <c r="TYZ37" s="94"/>
      <c r="TZA37" s="94"/>
      <c r="TZB37" s="94"/>
      <c r="TZC37" s="94"/>
      <c r="TZD37" s="94"/>
      <c r="TZE37" s="94"/>
      <c r="TZF37" s="94"/>
      <c r="TZG37" s="94"/>
      <c r="TZH37" s="94"/>
      <c r="TZI37" s="94"/>
      <c r="TZJ37" s="94"/>
      <c r="TZK37" s="94"/>
      <c r="TZL37" s="94"/>
      <c r="TZM37" s="94"/>
      <c r="TZN37" s="94"/>
      <c r="TZO37" s="94"/>
      <c r="TZP37" s="94"/>
      <c r="TZQ37" s="94"/>
      <c r="TZR37" s="94"/>
      <c r="TZS37" s="94"/>
      <c r="TZT37" s="94"/>
      <c r="TZU37" s="94"/>
      <c r="TZV37" s="94"/>
      <c r="TZW37" s="94"/>
      <c r="TZX37" s="94"/>
      <c r="TZY37" s="94"/>
      <c r="TZZ37" s="94"/>
      <c r="UAA37" s="94"/>
      <c r="UAB37" s="94"/>
      <c r="UAC37" s="94"/>
      <c r="UAD37" s="94"/>
      <c r="UAE37" s="94"/>
      <c r="UAF37" s="94"/>
      <c r="UAG37" s="94"/>
      <c r="UAH37" s="94"/>
      <c r="UAI37" s="94"/>
      <c r="UAJ37" s="94"/>
      <c r="UAK37" s="94"/>
      <c r="UAL37" s="94"/>
      <c r="UAM37" s="94"/>
      <c r="UAN37" s="94"/>
      <c r="UAO37" s="94"/>
      <c r="UAP37" s="94"/>
      <c r="UAQ37" s="94"/>
      <c r="UAR37" s="94"/>
      <c r="UAS37" s="94"/>
      <c r="UAT37" s="94"/>
      <c r="UAU37" s="94"/>
      <c r="UAV37" s="94"/>
      <c r="UAW37" s="94"/>
      <c r="UAX37" s="94"/>
      <c r="UAY37" s="94"/>
      <c r="UAZ37" s="94"/>
      <c r="UBA37" s="94"/>
      <c r="UBB37" s="94"/>
      <c r="UBC37" s="94"/>
      <c r="UBD37" s="94"/>
      <c r="UBE37" s="94"/>
      <c r="UBF37" s="94"/>
      <c r="UBG37" s="94"/>
      <c r="UBH37" s="94"/>
      <c r="UBI37" s="94"/>
      <c r="UBJ37" s="94"/>
      <c r="UBK37" s="94"/>
      <c r="UBL37" s="94"/>
      <c r="UBM37" s="94"/>
      <c r="UBN37" s="94"/>
      <c r="UBO37" s="94"/>
      <c r="UBP37" s="94"/>
      <c r="UBQ37" s="94"/>
      <c r="UBR37" s="94"/>
      <c r="UBS37" s="94"/>
      <c r="UBT37" s="94"/>
      <c r="UBU37" s="94"/>
      <c r="UBV37" s="94"/>
      <c r="UBW37" s="94"/>
      <c r="UBX37" s="94"/>
      <c r="UBY37" s="94"/>
      <c r="UBZ37" s="94"/>
      <c r="UCA37" s="94"/>
      <c r="UCB37" s="94"/>
      <c r="UCC37" s="94"/>
      <c r="UCD37" s="94"/>
      <c r="UCE37" s="94"/>
      <c r="UCF37" s="94"/>
      <c r="UCG37" s="94"/>
      <c r="UCH37" s="94"/>
      <c r="UCI37" s="94"/>
      <c r="UCJ37" s="94"/>
      <c r="UCK37" s="94"/>
      <c r="UCL37" s="94"/>
      <c r="UCM37" s="94"/>
      <c r="UCN37" s="94"/>
      <c r="UCO37" s="94"/>
      <c r="UCP37" s="94"/>
      <c r="UCQ37" s="94"/>
      <c r="UCR37" s="94"/>
      <c r="UCS37" s="94"/>
      <c r="UCT37" s="94"/>
      <c r="UCU37" s="94"/>
      <c r="UCV37" s="94"/>
      <c r="UCW37" s="94"/>
      <c r="UCX37" s="94"/>
      <c r="UCY37" s="94"/>
      <c r="UCZ37" s="94"/>
      <c r="UDA37" s="94"/>
      <c r="UDB37" s="94"/>
      <c r="UDC37" s="94"/>
      <c r="UDD37" s="94"/>
      <c r="UDE37" s="94"/>
      <c r="UDF37" s="94"/>
      <c r="UDG37" s="94"/>
      <c r="UDH37" s="94"/>
      <c r="UDI37" s="94"/>
      <c r="UDJ37" s="94"/>
      <c r="UDK37" s="94"/>
      <c r="UDL37" s="94"/>
      <c r="UDM37" s="94"/>
      <c r="UDN37" s="94"/>
      <c r="UDO37" s="94"/>
      <c r="UDP37" s="94"/>
      <c r="UDQ37" s="94"/>
      <c r="UDR37" s="94"/>
      <c r="UDS37" s="94"/>
      <c r="UDT37" s="94"/>
      <c r="UDU37" s="94"/>
      <c r="UDV37" s="94"/>
      <c r="UDW37" s="94"/>
      <c r="UDX37" s="94"/>
      <c r="UDY37" s="94"/>
      <c r="UDZ37" s="94"/>
      <c r="UEA37" s="94"/>
      <c r="UEB37" s="94"/>
      <c r="UEC37" s="94"/>
      <c r="UED37" s="94"/>
      <c r="UEE37" s="94"/>
      <c r="UEF37" s="94"/>
      <c r="UEG37" s="94"/>
      <c r="UEH37" s="94"/>
      <c r="UEI37" s="94"/>
      <c r="UEJ37" s="94"/>
      <c r="UEK37" s="94"/>
      <c r="UEL37" s="94"/>
      <c r="UEM37" s="94"/>
      <c r="UEN37" s="94"/>
      <c r="UEO37" s="94"/>
      <c r="UEP37" s="94"/>
      <c r="UEQ37" s="94"/>
      <c r="UER37" s="94"/>
      <c r="UES37" s="94"/>
      <c r="UET37" s="94"/>
      <c r="UEU37" s="94"/>
      <c r="UEV37" s="94"/>
      <c r="UEW37" s="94"/>
      <c r="UEX37" s="94"/>
      <c r="UEY37" s="94"/>
      <c r="UEZ37" s="94"/>
      <c r="UFA37" s="94"/>
      <c r="UFB37" s="94"/>
      <c r="UFC37" s="94"/>
      <c r="UFD37" s="94"/>
      <c r="UFE37" s="94"/>
      <c r="UFF37" s="94"/>
      <c r="UFG37" s="94"/>
      <c r="UFH37" s="94"/>
      <c r="UFI37" s="94"/>
      <c r="UFJ37" s="94"/>
      <c r="UFK37" s="94"/>
      <c r="UFL37" s="94"/>
      <c r="UFM37" s="94"/>
      <c r="UFN37" s="94"/>
      <c r="UFO37" s="94"/>
      <c r="UFP37" s="94"/>
      <c r="UFQ37" s="94"/>
      <c r="UFR37" s="94"/>
      <c r="UFS37" s="94"/>
      <c r="UFT37" s="94"/>
      <c r="UFU37" s="94"/>
      <c r="UFV37" s="94"/>
      <c r="UFW37" s="94"/>
      <c r="UFX37" s="94"/>
      <c r="UFY37" s="94"/>
      <c r="UFZ37" s="94"/>
      <c r="UGA37" s="94"/>
      <c r="UGB37" s="94"/>
      <c r="UGC37" s="94"/>
      <c r="UGD37" s="94"/>
      <c r="UGE37" s="94"/>
      <c r="UGF37" s="94"/>
      <c r="UGG37" s="94"/>
      <c r="UGH37" s="94"/>
      <c r="UGI37" s="94"/>
      <c r="UGJ37" s="94"/>
      <c r="UGK37" s="94"/>
      <c r="UGL37" s="94"/>
      <c r="UGM37" s="94"/>
      <c r="UGN37" s="94"/>
      <c r="UGO37" s="94"/>
      <c r="UGP37" s="94"/>
      <c r="UGQ37" s="94"/>
      <c r="UGR37" s="94"/>
      <c r="UGS37" s="94"/>
      <c r="UGT37" s="94"/>
      <c r="UGU37" s="94"/>
      <c r="UGV37" s="94"/>
      <c r="UGW37" s="94"/>
      <c r="UGX37" s="94"/>
      <c r="UGY37" s="94"/>
      <c r="UGZ37" s="94"/>
      <c r="UHA37" s="94"/>
      <c r="UHB37" s="94"/>
      <c r="UHC37" s="94"/>
      <c r="UHD37" s="94"/>
      <c r="UHE37" s="94"/>
      <c r="UHF37" s="94"/>
      <c r="UHG37" s="94"/>
      <c r="UHH37" s="94"/>
      <c r="UHI37" s="94"/>
      <c r="UHJ37" s="94"/>
      <c r="UHK37" s="94"/>
      <c r="UHL37" s="94"/>
      <c r="UHM37" s="94"/>
      <c r="UHN37" s="94"/>
      <c r="UHO37" s="94"/>
      <c r="UHP37" s="94"/>
      <c r="UHQ37" s="94"/>
      <c r="UHR37" s="94"/>
      <c r="UHS37" s="94"/>
      <c r="UHT37" s="94"/>
      <c r="UHU37" s="94"/>
      <c r="UHV37" s="94"/>
      <c r="UHW37" s="94"/>
      <c r="UHX37" s="94"/>
      <c r="UHY37" s="94"/>
      <c r="UHZ37" s="94"/>
      <c r="UIA37" s="94"/>
      <c r="UIB37" s="94"/>
      <c r="UIC37" s="94"/>
      <c r="UID37" s="94"/>
      <c r="UIE37" s="94"/>
      <c r="UIF37" s="94"/>
      <c r="UIG37" s="94"/>
      <c r="UIH37" s="94"/>
      <c r="UII37" s="94"/>
      <c r="UIJ37" s="94"/>
      <c r="UIK37" s="94"/>
      <c r="UIL37" s="94"/>
      <c r="UIM37" s="94"/>
      <c r="UIN37" s="94"/>
      <c r="UIO37" s="94"/>
      <c r="UIP37" s="94"/>
      <c r="UIQ37" s="94"/>
      <c r="UIR37" s="94"/>
      <c r="UIS37" s="94"/>
      <c r="UIT37" s="94"/>
      <c r="UIU37" s="94"/>
      <c r="UIV37" s="94"/>
      <c r="UIW37" s="94"/>
      <c r="UIX37" s="94"/>
      <c r="UIY37" s="94"/>
      <c r="UIZ37" s="94"/>
      <c r="UJA37" s="94"/>
      <c r="UJB37" s="94"/>
      <c r="UJC37" s="94"/>
      <c r="UJD37" s="94"/>
      <c r="UJE37" s="94"/>
      <c r="UJF37" s="94"/>
      <c r="UJG37" s="94"/>
      <c r="UJH37" s="94"/>
      <c r="UJI37" s="94"/>
      <c r="UJJ37" s="94"/>
      <c r="UJK37" s="94"/>
      <c r="UJL37" s="94"/>
      <c r="UJM37" s="94"/>
      <c r="UJN37" s="94"/>
      <c r="UJO37" s="94"/>
      <c r="UJP37" s="94"/>
      <c r="UJQ37" s="94"/>
      <c r="UJR37" s="94"/>
      <c r="UJS37" s="94"/>
      <c r="UJT37" s="94"/>
      <c r="UJU37" s="94"/>
      <c r="UJV37" s="94"/>
      <c r="UJW37" s="94"/>
      <c r="UJX37" s="94"/>
      <c r="UJY37" s="94"/>
      <c r="UJZ37" s="94"/>
      <c r="UKA37" s="94"/>
      <c r="UKB37" s="94"/>
      <c r="UKC37" s="94"/>
      <c r="UKD37" s="94"/>
      <c r="UKE37" s="94"/>
      <c r="UKF37" s="94"/>
      <c r="UKG37" s="94"/>
      <c r="UKH37" s="94"/>
      <c r="UKI37" s="94"/>
      <c r="UKJ37" s="94"/>
      <c r="UKK37" s="94"/>
      <c r="UKL37" s="94"/>
      <c r="UKM37" s="94"/>
      <c r="UKN37" s="94"/>
      <c r="UKO37" s="94"/>
      <c r="UKP37" s="94"/>
      <c r="UKQ37" s="94"/>
      <c r="UKR37" s="94"/>
      <c r="UKS37" s="94"/>
      <c r="UKT37" s="94"/>
      <c r="UKU37" s="94"/>
      <c r="UKV37" s="94"/>
      <c r="UKW37" s="94"/>
      <c r="UKX37" s="94"/>
      <c r="UKY37" s="94"/>
      <c r="UKZ37" s="94"/>
      <c r="ULA37" s="94"/>
      <c r="ULB37" s="94"/>
      <c r="ULC37" s="94"/>
      <c r="ULD37" s="94"/>
      <c r="ULE37" s="94"/>
      <c r="ULF37" s="94"/>
      <c r="ULG37" s="94"/>
      <c r="ULH37" s="94"/>
      <c r="ULI37" s="94"/>
      <c r="ULJ37" s="94"/>
      <c r="ULK37" s="94"/>
      <c r="ULL37" s="94"/>
      <c r="ULM37" s="94"/>
      <c r="ULN37" s="94"/>
      <c r="ULO37" s="94"/>
      <c r="ULP37" s="94"/>
      <c r="ULQ37" s="94"/>
      <c r="ULR37" s="94"/>
      <c r="ULS37" s="94"/>
      <c r="ULT37" s="94"/>
      <c r="ULU37" s="94"/>
      <c r="ULV37" s="94"/>
      <c r="ULW37" s="94"/>
      <c r="ULX37" s="94"/>
      <c r="ULY37" s="94"/>
      <c r="ULZ37" s="94"/>
      <c r="UMA37" s="94"/>
      <c r="UMB37" s="94"/>
      <c r="UMC37" s="94"/>
      <c r="UMD37" s="94"/>
      <c r="UME37" s="94"/>
      <c r="UMF37" s="94"/>
      <c r="UMG37" s="94"/>
      <c r="UMH37" s="94"/>
      <c r="UMI37" s="94"/>
      <c r="UMJ37" s="94"/>
      <c r="UMK37" s="94"/>
      <c r="UML37" s="94"/>
      <c r="UMM37" s="94"/>
      <c r="UMN37" s="94"/>
      <c r="UMO37" s="94"/>
      <c r="UMP37" s="94"/>
      <c r="UMQ37" s="94"/>
      <c r="UMR37" s="94"/>
      <c r="UMS37" s="94"/>
      <c r="UMT37" s="94"/>
      <c r="UMU37" s="94"/>
      <c r="UMV37" s="94"/>
      <c r="UMW37" s="94"/>
      <c r="UMX37" s="94"/>
      <c r="UMY37" s="94"/>
      <c r="UMZ37" s="94"/>
      <c r="UNA37" s="94"/>
      <c r="UNB37" s="94"/>
      <c r="UNC37" s="94"/>
      <c r="UND37" s="94"/>
      <c r="UNE37" s="94"/>
      <c r="UNF37" s="94"/>
      <c r="UNG37" s="94"/>
      <c r="UNH37" s="94"/>
      <c r="UNI37" s="94"/>
      <c r="UNJ37" s="94"/>
      <c r="UNK37" s="94"/>
      <c r="UNL37" s="94"/>
      <c r="UNM37" s="94"/>
      <c r="UNN37" s="94"/>
      <c r="UNO37" s="94"/>
      <c r="UNP37" s="94"/>
      <c r="UNQ37" s="94"/>
      <c r="UNR37" s="94"/>
      <c r="UNS37" s="94"/>
      <c r="UNT37" s="94"/>
      <c r="UNU37" s="94"/>
      <c r="UNV37" s="94"/>
      <c r="UNW37" s="94"/>
      <c r="UNX37" s="94"/>
      <c r="UNY37" s="94"/>
      <c r="UNZ37" s="94"/>
      <c r="UOA37" s="94"/>
      <c r="UOB37" s="94"/>
      <c r="UOC37" s="94"/>
      <c r="UOD37" s="94"/>
      <c r="UOE37" s="94"/>
      <c r="UOF37" s="94"/>
      <c r="UOG37" s="94"/>
      <c r="UOH37" s="94"/>
      <c r="UOI37" s="94"/>
      <c r="UOJ37" s="94"/>
      <c r="UOK37" s="94"/>
      <c r="UOL37" s="94"/>
      <c r="UOM37" s="94"/>
      <c r="UON37" s="94"/>
      <c r="UOO37" s="94"/>
      <c r="UOP37" s="94"/>
      <c r="UOQ37" s="94"/>
      <c r="UOR37" s="94"/>
      <c r="UOS37" s="94"/>
      <c r="UOT37" s="94"/>
      <c r="UOU37" s="94"/>
      <c r="UOV37" s="94"/>
      <c r="UOW37" s="94"/>
      <c r="UOX37" s="94"/>
      <c r="UOY37" s="94"/>
      <c r="UOZ37" s="94"/>
      <c r="UPA37" s="94"/>
      <c r="UPB37" s="94"/>
      <c r="UPC37" s="94"/>
      <c r="UPD37" s="94"/>
      <c r="UPE37" s="94"/>
      <c r="UPF37" s="94"/>
      <c r="UPG37" s="94"/>
      <c r="UPH37" s="94"/>
      <c r="UPI37" s="94"/>
      <c r="UPJ37" s="94"/>
      <c r="UPK37" s="94"/>
      <c r="UPL37" s="94"/>
      <c r="UPM37" s="94"/>
      <c r="UPN37" s="94"/>
      <c r="UPO37" s="94"/>
      <c r="UPP37" s="94"/>
      <c r="UPQ37" s="94"/>
      <c r="UPR37" s="94"/>
      <c r="UPS37" s="94"/>
      <c r="UPT37" s="94"/>
      <c r="UPU37" s="94"/>
      <c r="UPV37" s="94"/>
      <c r="UPW37" s="94"/>
      <c r="UPX37" s="94"/>
      <c r="UPY37" s="94"/>
      <c r="UPZ37" s="94"/>
      <c r="UQA37" s="94"/>
      <c r="UQB37" s="94"/>
      <c r="UQC37" s="94"/>
      <c r="UQD37" s="94"/>
      <c r="UQE37" s="94"/>
      <c r="UQF37" s="94"/>
      <c r="UQG37" s="94"/>
      <c r="UQH37" s="94"/>
      <c r="UQI37" s="94"/>
      <c r="UQJ37" s="94"/>
      <c r="UQK37" s="94"/>
      <c r="UQL37" s="94"/>
      <c r="UQM37" s="94"/>
      <c r="UQN37" s="94"/>
      <c r="UQO37" s="94"/>
      <c r="UQP37" s="94"/>
      <c r="UQQ37" s="94"/>
      <c r="UQR37" s="94"/>
      <c r="UQS37" s="94"/>
      <c r="UQT37" s="94"/>
      <c r="UQU37" s="94"/>
      <c r="UQV37" s="94"/>
      <c r="UQW37" s="94"/>
      <c r="UQX37" s="94"/>
      <c r="UQY37" s="94"/>
      <c r="UQZ37" s="94"/>
      <c r="URA37" s="94"/>
      <c r="URB37" s="94"/>
      <c r="URC37" s="94"/>
      <c r="URD37" s="94"/>
      <c r="URE37" s="94"/>
      <c r="URF37" s="94"/>
      <c r="URG37" s="94"/>
      <c r="URH37" s="94"/>
      <c r="URI37" s="94"/>
      <c r="URJ37" s="94"/>
      <c r="URK37" s="94"/>
      <c r="URL37" s="94"/>
      <c r="URM37" s="94"/>
      <c r="URN37" s="94"/>
      <c r="URO37" s="94"/>
      <c r="URP37" s="94"/>
      <c r="URQ37" s="94"/>
      <c r="URR37" s="94"/>
      <c r="URS37" s="94"/>
      <c r="URT37" s="94"/>
      <c r="URU37" s="94"/>
      <c r="URV37" s="94"/>
      <c r="URW37" s="94"/>
      <c r="URX37" s="94"/>
      <c r="URY37" s="94"/>
      <c r="URZ37" s="94"/>
      <c r="USA37" s="94"/>
      <c r="USB37" s="94"/>
      <c r="USC37" s="94"/>
      <c r="USD37" s="94"/>
      <c r="USE37" s="94"/>
      <c r="USF37" s="94"/>
      <c r="USG37" s="94"/>
      <c r="USH37" s="94"/>
      <c r="USI37" s="94"/>
      <c r="USJ37" s="94"/>
      <c r="USK37" s="94"/>
      <c r="USL37" s="94"/>
      <c r="USM37" s="94"/>
      <c r="USN37" s="94"/>
      <c r="USO37" s="94"/>
      <c r="USP37" s="94"/>
      <c r="USQ37" s="94"/>
      <c r="USR37" s="94"/>
      <c r="USS37" s="94"/>
      <c r="UST37" s="94"/>
      <c r="USU37" s="94"/>
      <c r="USV37" s="94"/>
      <c r="USW37" s="94"/>
      <c r="USX37" s="94"/>
      <c r="USY37" s="94"/>
      <c r="USZ37" s="94"/>
      <c r="UTA37" s="94"/>
      <c r="UTB37" s="94"/>
      <c r="UTC37" s="94"/>
      <c r="UTD37" s="94"/>
      <c r="UTE37" s="94"/>
      <c r="UTF37" s="94"/>
      <c r="UTG37" s="94"/>
      <c r="UTH37" s="94"/>
      <c r="UTI37" s="94"/>
      <c r="UTJ37" s="94"/>
      <c r="UTK37" s="94"/>
      <c r="UTL37" s="94"/>
      <c r="UTM37" s="94"/>
      <c r="UTN37" s="94"/>
      <c r="UTO37" s="94"/>
      <c r="UTP37" s="94"/>
      <c r="UTQ37" s="94"/>
      <c r="UTR37" s="94"/>
      <c r="UTS37" s="94"/>
      <c r="UTT37" s="94"/>
      <c r="UTU37" s="94"/>
      <c r="UTV37" s="94"/>
      <c r="UTW37" s="94"/>
      <c r="UTX37" s="94"/>
      <c r="UTY37" s="94"/>
      <c r="UTZ37" s="94"/>
      <c r="UUA37" s="94"/>
      <c r="UUB37" s="94"/>
      <c r="UUC37" s="94"/>
      <c r="UUD37" s="94"/>
      <c r="UUE37" s="94"/>
      <c r="UUF37" s="94"/>
      <c r="UUG37" s="94"/>
      <c r="UUH37" s="94"/>
      <c r="UUI37" s="94"/>
      <c r="UUJ37" s="94"/>
      <c r="UUK37" s="94"/>
      <c r="UUL37" s="94"/>
      <c r="UUM37" s="94"/>
      <c r="UUN37" s="94"/>
      <c r="UUO37" s="94"/>
      <c r="UUP37" s="94"/>
      <c r="UUQ37" s="94"/>
      <c r="UUR37" s="94"/>
      <c r="UUS37" s="94"/>
      <c r="UUT37" s="94"/>
      <c r="UUU37" s="94"/>
      <c r="UUV37" s="94"/>
      <c r="UUW37" s="94"/>
      <c r="UUX37" s="94"/>
      <c r="UUY37" s="94"/>
      <c r="UUZ37" s="94"/>
      <c r="UVA37" s="94"/>
      <c r="UVB37" s="94"/>
      <c r="UVC37" s="94"/>
      <c r="UVD37" s="94"/>
      <c r="UVE37" s="94"/>
      <c r="UVF37" s="94"/>
      <c r="UVG37" s="94"/>
      <c r="UVH37" s="94"/>
      <c r="UVI37" s="94"/>
      <c r="UVJ37" s="94"/>
      <c r="UVK37" s="94"/>
      <c r="UVL37" s="94"/>
      <c r="UVM37" s="94"/>
      <c r="UVN37" s="94"/>
      <c r="UVO37" s="94"/>
      <c r="UVP37" s="94"/>
      <c r="UVQ37" s="94"/>
      <c r="UVR37" s="94"/>
      <c r="UVS37" s="94"/>
      <c r="UVT37" s="94"/>
      <c r="UVU37" s="94"/>
      <c r="UVV37" s="94"/>
      <c r="UVW37" s="94"/>
      <c r="UVX37" s="94"/>
      <c r="UVY37" s="94"/>
      <c r="UVZ37" s="94"/>
      <c r="UWA37" s="94"/>
      <c r="UWB37" s="94"/>
      <c r="UWC37" s="94"/>
      <c r="UWD37" s="94"/>
      <c r="UWE37" s="94"/>
      <c r="UWF37" s="94"/>
      <c r="UWG37" s="94"/>
      <c r="UWH37" s="94"/>
      <c r="UWI37" s="94"/>
      <c r="UWJ37" s="94"/>
      <c r="UWK37" s="94"/>
      <c r="UWL37" s="94"/>
      <c r="UWM37" s="94"/>
      <c r="UWN37" s="94"/>
      <c r="UWO37" s="94"/>
      <c r="UWP37" s="94"/>
      <c r="UWQ37" s="94"/>
      <c r="UWR37" s="94"/>
      <c r="UWS37" s="94"/>
      <c r="UWT37" s="94"/>
      <c r="UWU37" s="94"/>
      <c r="UWV37" s="94"/>
      <c r="UWW37" s="94"/>
      <c r="UWX37" s="94"/>
      <c r="UWY37" s="94"/>
      <c r="UWZ37" s="94"/>
      <c r="UXA37" s="94"/>
      <c r="UXB37" s="94"/>
      <c r="UXC37" s="94"/>
      <c r="UXD37" s="94"/>
      <c r="UXE37" s="94"/>
      <c r="UXF37" s="94"/>
      <c r="UXG37" s="94"/>
      <c r="UXH37" s="94"/>
      <c r="UXI37" s="94"/>
      <c r="UXJ37" s="94"/>
      <c r="UXK37" s="94"/>
      <c r="UXL37" s="94"/>
      <c r="UXM37" s="94"/>
      <c r="UXN37" s="94"/>
      <c r="UXO37" s="94"/>
      <c r="UXP37" s="94"/>
      <c r="UXQ37" s="94"/>
      <c r="UXR37" s="94"/>
      <c r="UXS37" s="94"/>
      <c r="UXT37" s="94"/>
      <c r="UXU37" s="94"/>
      <c r="UXV37" s="94"/>
      <c r="UXW37" s="94"/>
      <c r="UXX37" s="94"/>
      <c r="UXY37" s="94"/>
      <c r="UXZ37" s="94"/>
      <c r="UYA37" s="94"/>
      <c r="UYB37" s="94"/>
      <c r="UYC37" s="94"/>
      <c r="UYD37" s="94"/>
      <c r="UYE37" s="94"/>
      <c r="UYF37" s="94"/>
      <c r="UYG37" s="94"/>
      <c r="UYH37" s="94"/>
      <c r="UYI37" s="94"/>
      <c r="UYJ37" s="94"/>
      <c r="UYK37" s="94"/>
      <c r="UYL37" s="94"/>
      <c r="UYM37" s="94"/>
      <c r="UYN37" s="94"/>
      <c r="UYO37" s="94"/>
      <c r="UYP37" s="94"/>
      <c r="UYQ37" s="94"/>
      <c r="UYR37" s="94"/>
      <c r="UYS37" s="94"/>
      <c r="UYT37" s="94"/>
      <c r="UYU37" s="94"/>
      <c r="UYV37" s="94"/>
      <c r="UYW37" s="94"/>
      <c r="UYX37" s="94"/>
      <c r="UYY37" s="94"/>
      <c r="UYZ37" s="94"/>
      <c r="UZA37" s="94"/>
      <c r="UZB37" s="94"/>
      <c r="UZC37" s="94"/>
      <c r="UZD37" s="94"/>
      <c r="UZE37" s="94"/>
      <c r="UZF37" s="94"/>
      <c r="UZG37" s="94"/>
      <c r="UZH37" s="94"/>
      <c r="UZI37" s="94"/>
      <c r="UZJ37" s="94"/>
      <c r="UZK37" s="94"/>
      <c r="UZL37" s="94"/>
      <c r="UZM37" s="94"/>
      <c r="UZN37" s="94"/>
      <c r="UZO37" s="94"/>
      <c r="UZP37" s="94"/>
      <c r="UZQ37" s="94"/>
      <c r="UZR37" s="94"/>
      <c r="UZS37" s="94"/>
      <c r="UZT37" s="94"/>
      <c r="UZU37" s="94"/>
      <c r="UZV37" s="94"/>
      <c r="UZW37" s="94"/>
      <c r="UZX37" s="94"/>
      <c r="UZY37" s="94"/>
      <c r="UZZ37" s="94"/>
      <c r="VAA37" s="94"/>
      <c r="VAB37" s="94"/>
      <c r="VAC37" s="94"/>
      <c r="VAD37" s="94"/>
      <c r="VAE37" s="94"/>
      <c r="VAF37" s="94"/>
      <c r="VAG37" s="94"/>
      <c r="VAH37" s="94"/>
      <c r="VAI37" s="94"/>
      <c r="VAJ37" s="94"/>
      <c r="VAK37" s="94"/>
      <c r="VAL37" s="94"/>
      <c r="VAM37" s="94"/>
      <c r="VAN37" s="94"/>
      <c r="VAO37" s="94"/>
      <c r="VAP37" s="94"/>
      <c r="VAQ37" s="94"/>
      <c r="VAR37" s="94"/>
      <c r="VAS37" s="94"/>
      <c r="VAT37" s="94"/>
      <c r="VAU37" s="94"/>
      <c r="VAV37" s="94"/>
      <c r="VAW37" s="94"/>
      <c r="VAX37" s="94"/>
      <c r="VAY37" s="94"/>
      <c r="VAZ37" s="94"/>
      <c r="VBA37" s="94"/>
      <c r="VBB37" s="94"/>
      <c r="VBC37" s="94"/>
      <c r="VBD37" s="94"/>
      <c r="VBE37" s="94"/>
      <c r="VBF37" s="94"/>
      <c r="VBG37" s="94"/>
      <c r="VBH37" s="94"/>
      <c r="VBI37" s="94"/>
      <c r="VBJ37" s="94"/>
      <c r="VBK37" s="94"/>
      <c r="VBL37" s="94"/>
      <c r="VBM37" s="94"/>
      <c r="VBN37" s="94"/>
      <c r="VBO37" s="94"/>
      <c r="VBP37" s="94"/>
      <c r="VBQ37" s="94"/>
      <c r="VBR37" s="94"/>
      <c r="VBS37" s="94"/>
      <c r="VBT37" s="94"/>
      <c r="VBU37" s="94"/>
      <c r="VBV37" s="94"/>
      <c r="VBW37" s="94"/>
      <c r="VBX37" s="94"/>
      <c r="VBY37" s="94"/>
      <c r="VBZ37" s="94"/>
      <c r="VCA37" s="94"/>
      <c r="VCB37" s="94"/>
      <c r="VCC37" s="94"/>
      <c r="VCD37" s="94"/>
      <c r="VCE37" s="94"/>
      <c r="VCF37" s="94"/>
      <c r="VCG37" s="94"/>
      <c r="VCH37" s="94"/>
      <c r="VCI37" s="94"/>
      <c r="VCJ37" s="94"/>
      <c r="VCK37" s="94"/>
      <c r="VCL37" s="94"/>
      <c r="VCM37" s="94"/>
      <c r="VCN37" s="94"/>
      <c r="VCO37" s="94"/>
      <c r="VCP37" s="94"/>
      <c r="VCQ37" s="94"/>
      <c r="VCR37" s="94"/>
      <c r="VCS37" s="94"/>
      <c r="VCT37" s="94"/>
      <c r="VCU37" s="94"/>
      <c r="VCV37" s="94"/>
      <c r="VCW37" s="94"/>
      <c r="VCX37" s="94"/>
      <c r="VCY37" s="94"/>
      <c r="VCZ37" s="94"/>
      <c r="VDA37" s="94"/>
      <c r="VDB37" s="94"/>
      <c r="VDC37" s="94"/>
      <c r="VDD37" s="94"/>
      <c r="VDE37" s="94"/>
      <c r="VDF37" s="94"/>
      <c r="VDG37" s="94"/>
      <c r="VDH37" s="94"/>
      <c r="VDI37" s="94"/>
      <c r="VDJ37" s="94"/>
      <c r="VDK37" s="94"/>
      <c r="VDL37" s="94"/>
      <c r="VDM37" s="94"/>
      <c r="VDN37" s="94"/>
      <c r="VDO37" s="94"/>
      <c r="VDP37" s="94"/>
      <c r="VDQ37" s="94"/>
      <c r="VDR37" s="94"/>
      <c r="VDS37" s="94"/>
      <c r="VDT37" s="94"/>
      <c r="VDU37" s="94"/>
      <c r="VDV37" s="94"/>
      <c r="VDW37" s="94"/>
      <c r="VDX37" s="94"/>
      <c r="VDY37" s="94"/>
      <c r="VDZ37" s="94"/>
      <c r="VEA37" s="94"/>
      <c r="VEB37" s="94"/>
      <c r="VEC37" s="94"/>
      <c r="VED37" s="94"/>
      <c r="VEE37" s="94"/>
      <c r="VEF37" s="94"/>
      <c r="VEG37" s="94"/>
      <c r="VEH37" s="94"/>
      <c r="VEI37" s="94"/>
      <c r="VEJ37" s="94"/>
      <c r="VEK37" s="94"/>
      <c r="VEL37" s="94"/>
      <c r="VEM37" s="94"/>
      <c r="VEN37" s="94"/>
      <c r="VEO37" s="94"/>
      <c r="VEP37" s="94"/>
      <c r="VEQ37" s="94"/>
      <c r="VER37" s="94"/>
      <c r="VES37" s="94"/>
      <c r="VET37" s="94"/>
      <c r="VEU37" s="94"/>
      <c r="VEV37" s="94"/>
      <c r="VEW37" s="94"/>
      <c r="VEX37" s="94"/>
      <c r="VEY37" s="94"/>
      <c r="VEZ37" s="94"/>
      <c r="VFA37" s="94"/>
      <c r="VFB37" s="94"/>
      <c r="VFC37" s="94"/>
      <c r="VFD37" s="94"/>
      <c r="VFE37" s="94"/>
      <c r="VFF37" s="94"/>
      <c r="VFG37" s="94"/>
      <c r="VFH37" s="94"/>
      <c r="VFI37" s="94"/>
      <c r="VFJ37" s="94"/>
      <c r="VFK37" s="94"/>
      <c r="VFL37" s="94"/>
      <c r="VFM37" s="94"/>
      <c r="VFN37" s="94"/>
      <c r="VFO37" s="94"/>
      <c r="VFP37" s="94"/>
      <c r="VFQ37" s="94"/>
      <c r="VFR37" s="94"/>
      <c r="VFS37" s="94"/>
      <c r="VFT37" s="94"/>
      <c r="VFU37" s="94"/>
      <c r="VFV37" s="94"/>
      <c r="VFW37" s="94"/>
      <c r="VFX37" s="94"/>
      <c r="VFY37" s="94"/>
      <c r="VFZ37" s="94"/>
      <c r="VGA37" s="94"/>
      <c r="VGB37" s="94"/>
      <c r="VGC37" s="94"/>
      <c r="VGD37" s="94"/>
      <c r="VGE37" s="94"/>
      <c r="VGF37" s="94"/>
      <c r="VGG37" s="94"/>
      <c r="VGH37" s="94"/>
      <c r="VGI37" s="94"/>
      <c r="VGJ37" s="94"/>
      <c r="VGK37" s="94"/>
      <c r="VGL37" s="94"/>
      <c r="VGM37" s="94"/>
      <c r="VGN37" s="94"/>
      <c r="VGO37" s="94"/>
      <c r="VGP37" s="94"/>
      <c r="VGQ37" s="94"/>
      <c r="VGR37" s="94"/>
      <c r="VGS37" s="94"/>
      <c r="VGT37" s="94"/>
      <c r="VGU37" s="94"/>
      <c r="VGV37" s="94"/>
      <c r="VGW37" s="94"/>
      <c r="VGX37" s="94"/>
      <c r="VGY37" s="94"/>
      <c r="VGZ37" s="94"/>
      <c r="VHA37" s="94"/>
      <c r="VHB37" s="94"/>
      <c r="VHC37" s="94"/>
      <c r="VHD37" s="94"/>
      <c r="VHE37" s="94"/>
      <c r="VHF37" s="94"/>
      <c r="VHG37" s="94"/>
      <c r="VHH37" s="94"/>
      <c r="VHI37" s="94"/>
      <c r="VHJ37" s="94"/>
      <c r="VHK37" s="94"/>
      <c r="VHL37" s="94"/>
      <c r="VHM37" s="94"/>
      <c r="VHN37" s="94"/>
      <c r="VHO37" s="94"/>
      <c r="VHP37" s="94"/>
      <c r="VHQ37" s="94"/>
      <c r="VHR37" s="94"/>
      <c r="VHS37" s="94"/>
      <c r="VHT37" s="94"/>
      <c r="VHU37" s="94"/>
      <c r="VHV37" s="94"/>
      <c r="VHW37" s="94"/>
      <c r="VHX37" s="94"/>
      <c r="VHY37" s="94"/>
      <c r="VHZ37" s="94"/>
      <c r="VIA37" s="94"/>
      <c r="VIB37" s="94"/>
      <c r="VIC37" s="94"/>
      <c r="VID37" s="94"/>
      <c r="VIE37" s="94"/>
      <c r="VIF37" s="94"/>
      <c r="VIG37" s="94"/>
      <c r="VIH37" s="94"/>
      <c r="VII37" s="94"/>
      <c r="VIJ37" s="94"/>
      <c r="VIK37" s="94"/>
      <c r="VIL37" s="94"/>
      <c r="VIM37" s="94"/>
      <c r="VIN37" s="94"/>
      <c r="VIO37" s="94"/>
      <c r="VIP37" s="94"/>
      <c r="VIQ37" s="94"/>
      <c r="VIR37" s="94"/>
      <c r="VIS37" s="94"/>
      <c r="VIT37" s="94"/>
      <c r="VIU37" s="94"/>
      <c r="VIV37" s="94"/>
      <c r="VIW37" s="94"/>
      <c r="VIX37" s="94"/>
      <c r="VIY37" s="94"/>
      <c r="VIZ37" s="94"/>
      <c r="VJA37" s="94"/>
      <c r="VJB37" s="94"/>
      <c r="VJC37" s="94"/>
      <c r="VJD37" s="94"/>
      <c r="VJE37" s="94"/>
      <c r="VJF37" s="94"/>
      <c r="VJG37" s="94"/>
      <c r="VJH37" s="94"/>
      <c r="VJI37" s="94"/>
      <c r="VJJ37" s="94"/>
      <c r="VJK37" s="94"/>
      <c r="VJL37" s="94"/>
      <c r="VJM37" s="94"/>
      <c r="VJN37" s="94"/>
      <c r="VJO37" s="94"/>
      <c r="VJP37" s="94"/>
      <c r="VJQ37" s="94"/>
      <c r="VJR37" s="94"/>
      <c r="VJS37" s="94"/>
      <c r="VJT37" s="94"/>
      <c r="VJU37" s="94"/>
      <c r="VJV37" s="94"/>
      <c r="VJW37" s="94"/>
      <c r="VJX37" s="94"/>
      <c r="VJY37" s="94"/>
      <c r="VJZ37" s="94"/>
      <c r="VKA37" s="94"/>
      <c r="VKB37" s="94"/>
      <c r="VKC37" s="94"/>
      <c r="VKD37" s="94"/>
      <c r="VKE37" s="94"/>
      <c r="VKF37" s="94"/>
      <c r="VKG37" s="94"/>
      <c r="VKH37" s="94"/>
      <c r="VKI37" s="94"/>
      <c r="VKJ37" s="94"/>
      <c r="VKK37" s="94"/>
      <c r="VKL37" s="94"/>
      <c r="VKM37" s="94"/>
      <c r="VKN37" s="94"/>
      <c r="VKO37" s="94"/>
      <c r="VKP37" s="94"/>
      <c r="VKQ37" s="94"/>
      <c r="VKR37" s="94"/>
      <c r="VKS37" s="94"/>
      <c r="VKT37" s="94"/>
      <c r="VKU37" s="94"/>
      <c r="VKV37" s="94"/>
      <c r="VKW37" s="94"/>
      <c r="VKX37" s="94"/>
      <c r="VKY37" s="94"/>
      <c r="VKZ37" s="94"/>
      <c r="VLA37" s="94"/>
      <c r="VLB37" s="94"/>
      <c r="VLC37" s="94"/>
      <c r="VLD37" s="94"/>
      <c r="VLE37" s="94"/>
      <c r="VLF37" s="94"/>
      <c r="VLG37" s="94"/>
      <c r="VLH37" s="94"/>
      <c r="VLI37" s="94"/>
      <c r="VLJ37" s="94"/>
      <c r="VLK37" s="94"/>
      <c r="VLL37" s="94"/>
      <c r="VLM37" s="94"/>
      <c r="VLN37" s="94"/>
      <c r="VLO37" s="94"/>
      <c r="VLP37" s="94"/>
      <c r="VLQ37" s="94"/>
      <c r="VLR37" s="94"/>
      <c r="VLS37" s="94"/>
      <c r="VLT37" s="94"/>
      <c r="VLU37" s="94"/>
      <c r="VLV37" s="94"/>
      <c r="VLW37" s="94"/>
      <c r="VLX37" s="94"/>
      <c r="VLY37" s="94"/>
      <c r="VLZ37" s="94"/>
      <c r="VMA37" s="94"/>
      <c r="VMB37" s="94"/>
      <c r="VMC37" s="94"/>
      <c r="VMD37" s="94"/>
      <c r="VME37" s="94"/>
      <c r="VMF37" s="94"/>
      <c r="VMG37" s="94"/>
      <c r="VMH37" s="94"/>
      <c r="VMI37" s="94"/>
      <c r="VMJ37" s="94"/>
      <c r="VMK37" s="94"/>
      <c r="VML37" s="94"/>
      <c r="VMM37" s="94"/>
      <c r="VMN37" s="94"/>
      <c r="VMO37" s="94"/>
      <c r="VMP37" s="94"/>
      <c r="VMQ37" s="94"/>
      <c r="VMR37" s="94"/>
      <c r="VMS37" s="94"/>
      <c r="VMT37" s="94"/>
      <c r="VMU37" s="94"/>
      <c r="VMV37" s="94"/>
      <c r="VMW37" s="94"/>
      <c r="VMX37" s="94"/>
      <c r="VMY37" s="94"/>
      <c r="VMZ37" s="94"/>
      <c r="VNA37" s="94"/>
      <c r="VNB37" s="94"/>
      <c r="VNC37" s="94"/>
      <c r="VND37" s="94"/>
      <c r="VNE37" s="94"/>
      <c r="VNF37" s="94"/>
      <c r="VNG37" s="94"/>
      <c r="VNH37" s="94"/>
      <c r="VNI37" s="94"/>
      <c r="VNJ37" s="94"/>
      <c r="VNK37" s="94"/>
      <c r="VNL37" s="94"/>
      <c r="VNM37" s="94"/>
      <c r="VNN37" s="94"/>
      <c r="VNO37" s="94"/>
      <c r="VNP37" s="94"/>
      <c r="VNQ37" s="94"/>
      <c r="VNR37" s="94"/>
      <c r="VNS37" s="94"/>
      <c r="VNT37" s="94"/>
      <c r="VNU37" s="94"/>
      <c r="VNV37" s="94"/>
      <c r="VNW37" s="94"/>
      <c r="VNX37" s="94"/>
      <c r="VNY37" s="94"/>
      <c r="VNZ37" s="94"/>
      <c r="VOA37" s="94"/>
      <c r="VOB37" s="94"/>
      <c r="VOC37" s="94"/>
      <c r="VOD37" s="94"/>
      <c r="VOE37" s="94"/>
      <c r="VOF37" s="94"/>
      <c r="VOG37" s="94"/>
      <c r="VOH37" s="94"/>
      <c r="VOI37" s="94"/>
      <c r="VOJ37" s="94"/>
      <c r="VOK37" s="94"/>
      <c r="VOL37" s="94"/>
      <c r="VOM37" s="94"/>
      <c r="VON37" s="94"/>
      <c r="VOO37" s="94"/>
      <c r="VOP37" s="94"/>
      <c r="VOQ37" s="94"/>
      <c r="VOR37" s="94"/>
      <c r="VOS37" s="94"/>
      <c r="VOT37" s="94"/>
      <c r="VOU37" s="94"/>
      <c r="VOV37" s="94"/>
      <c r="VOW37" s="94"/>
      <c r="VOX37" s="94"/>
      <c r="VOY37" s="94"/>
      <c r="VOZ37" s="94"/>
      <c r="VPA37" s="94"/>
      <c r="VPB37" s="94"/>
      <c r="VPC37" s="94"/>
      <c r="VPD37" s="94"/>
      <c r="VPE37" s="94"/>
      <c r="VPF37" s="94"/>
      <c r="VPG37" s="94"/>
      <c r="VPH37" s="94"/>
      <c r="VPI37" s="94"/>
      <c r="VPJ37" s="94"/>
      <c r="VPK37" s="94"/>
      <c r="VPL37" s="94"/>
      <c r="VPM37" s="94"/>
      <c r="VPN37" s="94"/>
      <c r="VPO37" s="94"/>
      <c r="VPP37" s="94"/>
      <c r="VPQ37" s="94"/>
      <c r="VPR37" s="94"/>
      <c r="VPS37" s="94"/>
      <c r="VPT37" s="94"/>
      <c r="VPU37" s="94"/>
      <c r="VPV37" s="94"/>
      <c r="VPW37" s="94"/>
      <c r="VPX37" s="94"/>
      <c r="VPY37" s="94"/>
      <c r="VPZ37" s="94"/>
      <c r="VQA37" s="94"/>
      <c r="VQB37" s="94"/>
      <c r="VQC37" s="94"/>
      <c r="VQD37" s="94"/>
      <c r="VQE37" s="94"/>
      <c r="VQF37" s="94"/>
      <c r="VQG37" s="94"/>
      <c r="VQH37" s="94"/>
      <c r="VQI37" s="94"/>
      <c r="VQJ37" s="94"/>
      <c r="VQK37" s="94"/>
      <c r="VQL37" s="94"/>
      <c r="VQM37" s="94"/>
      <c r="VQN37" s="94"/>
      <c r="VQO37" s="94"/>
      <c r="VQP37" s="94"/>
      <c r="VQQ37" s="94"/>
      <c r="VQR37" s="94"/>
      <c r="VQS37" s="94"/>
      <c r="VQT37" s="94"/>
      <c r="VQU37" s="94"/>
      <c r="VQV37" s="94"/>
      <c r="VQW37" s="94"/>
      <c r="VQX37" s="94"/>
      <c r="VQY37" s="94"/>
      <c r="VQZ37" s="94"/>
      <c r="VRA37" s="94"/>
      <c r="VRB37" s="94"/>
      <c r="VRC37" s="94"/>
      <c r="VRD37" s="94"/>
      <c r="VRE37" s="94"/>
      <c r="VRF37" s="94"/>
      <c r="VRG37" s="94"/>
      <c r="VRH37" s="94"/>
      <c r="VRI37" s="94"/>
      <c r="VRJ37" s="94"/>
      <c r="VRK37" s="94"/>
      <c r="VRL37" s="94"/>
      <c r="VRM37" s="94"/>
      <c r="VRN37" s="94"/>
      <c r="VRO37" s="94"/>
      <c r="VRP37" s="94"/>
      <c r="VRQ37" s="94"/>
      <c r="VRR37" s="94"/>
      <c r="VRS37" s="94"/>
      <c r="VRT37" s="94"/>
      <c r="VRU37" s="94"/>
      <c r="VRV37" s="94"/>
      <c r="VRW37" s="94"/>
      <c r="VRX37" s="94"/>
      <c r="VRY37" s="94"/>
      <c r="VRZ37" s="94"/>
      <c r="VSA37" s="94"/>
      <c r="VSB37" s="94"/>
      <c r="VSC37" s="94"/>
      <c r="VSD37" s="94"/>
      <c r="VSE37" s="94"/>
      <c r="VSF37" s="94"/>
      <c r="VSG37" s="94"/>
      <c r="VSH37" s="94"/>
      <c r="VSI37" s="94"/>
      <c r="VSJ37" s="94"/>
      <c r="VSK37" s="94"/>
      <c r="VSL37" s="94"/>
      <c r="VSM37" s="94"/>
      <c r="VSN37" s="94"/>
      <c r="VSO37" s="94"/>
      <c r="VSP37" s="94"/>
      <c r="VSQ37" s="94"/>
      <c r="VSR37" s="94"/>
      <c r="VSS37" s="94"/>
      <c r="VST37" s="94"/>
      <c r="VSU37" s="94"/>
      <c r="VSV37" s="94"/>
      <c r="VSW37" s="94"/>
      <c r="VSX37" s="94"/>
      <c r="VSY37" s="94"/>
      <c r="VSZ37" s="94"/>
      <c r="VTA37" s="94"/>
      <c r="VTB37" s="94"/>
      <c r="VTC37" s="94"/>
      <c r="VTD37" s="94"/>
      <c r="VTE37" s="94"/>
      <c r="VTF37" s="94"/>
      <c r="VTG37" s="94"/>
      <c r="VTH37" s="94"/>
      <c r="VTI37" s="94"/>
      <c r="VTJ37" s="94"/>
      <c r="VTK37" s="94"/>
      <c r="VTL37" s="94"/>
      <c r="VTM37" s="94"/>
      <c r="VTN37" s="94"/>
      <c r="VTO37" s="94"/>
      <c r="VTP37" s="94"/>
      <c r="VTQ37" s="94"/>
      <c r="VTR37" s="94"/>
      <c r="VTS37" s="94"/>
      <c r="VTT37" s="94"/>
      <c r="VTU37" s="94"/>
      <c r="VTV37" s="94"/>
      <c r="VTW37" s="94"/>
      <c r="VTX37" s="94"/>
      <c r="VTY37" s="94"/>
      <c r="VTZ37" s="94"/>
      <c r="VUA37" s="94"/>
      <c r="VUB37" s="94"/>
      <c r="VUC37" s="94"/>
      <c r="VUD37" s="94"/>
      <c r="VUE37" s="94"/>
      <c r="VUF37" s="94"/>
      <c r="VUG37" s="94"/>
      <c r="VUH37" s="94"/>
      <c r="VUI37" s="94"/>
      <c r="VUJ37" s="94"/>
      <c r="VUK37" s="94"/>
      <c r="VUL37" s="94"/>
      <c r="VUM37" s="94"/>
      <c r="VUN37" s="94"/>
      <c r="VUO37" s="94"/>
      <c r="VUP37" s="94"/>
      <c r="VUQ37" s="94"/>
      <c r="VUR37" s="94"/>
      <c r="VUS37" s="94"/>
      <c r="VUT37" s="94"/>
      <c r="VUU37" s="94"/>
      <c r="VUV37" s="94"/>
      <c r="VUW37" s="94"/>
      <c r="VUX37" s="94"/>
      <c r="VUY37" s="94"/>
      <c r="VUZ37" s="94"/>
      <c r="VVA37" s="94"/>
      <c r="VVB37" s="94"/>
      <c r="VVC37" s="94"/>
      <c r="VVD37" s="94"/>
      <c r="VVE37" s="94"/>
      <c r="VVF37" s="94"/>
      <c r="VVG37" s="94"/>
      <c r="VVH37" s="94"/>
      <c r="VVI37" s="94"/>
      <c r="VVJ37" s="94"/>
      <c r="VVK37" s="94"/>
      <c r="VVL37" s="94"/>
      <c r="VVM37" s="94"/>
      <c r="VVN37" s="94"/>
      <c r="VVO37" s="94"/>
      <c r="VVP37" s="94"/>
      <c r="VVQ37" s="94"/>
      <c r="VVR37" s="94"/>
      <c r="VVS37" s="94"/>
      <c r="VVT37" s="94"/>
      <c r="VVU37" s="94"/>
      <c r="VVV37" s="94"/>
      <c r="VVW37" s="94"/>
      <c r="VVX37" s="94"/>
      <c r="VVY37" s="94"/>
      <c r="VVZ37" s="94"/>
      <c r="VWA37" s="94"/>
      <c r="VWB37" s="94"/>
      <c r="VWC37" s="94"/>
      <c r="VWD37" s="94"/>
      <c r="VWE37" s="94"/>
      <c r="VWF37" s="94"/>
      <c r="VWG37" s="94"/>
      <c r="VWH37" s="94"/>
      <c r="VWI37" s="94"/>
      <c r="VWJ37" s="94"/>
      <c r="VWK37" s="94"/>
      <c r="VWL37" s="94"/>
      <c r="VWM37" s="94"/>
      <c r="VWN37" s="94"/>
      <c r="VWO37" s="94"/>
      <c r="VWP37" s="94"/>
      <c r="VWQ37" s="94"/>
      <c r="VWR37" s="94"/>
      <c r="VWS37" s="94"/>
      <c r="VWT37" s="94"/>
      <c r="VWU37" s="94"/>
      <c r="VWV37" s="94"/>
      <c r="VWW37" s="94"/>
      <c r="VWX37" s="94"/>
      <c r="VWY37" s="94"/>
      <c r="VWZ37" s="94"/>
      <c r="VXA37" s="94"/>
      <c r="VXB37" s="94"/>
      <c r="VXC37" s="94"/>
      <c r="VXD37" s="94"/>
      <c r="VXE37" s="94"/>
      <c r="VXF37" s="94"/>
      <c r="VXG37" s="94"/>
      <c r="VXH37" s="94"/>
      <c r="VXI37" s="94"/>
      <c r="VXJ37" s="94"/>
      <c r="VXK37" s="94"/>
      <c r="VXL37" s="94"/>
      <c r="VXM37" s="94"/>
      <c r="VXN37" s="94"/>
      <c r="VXO37" s="94"/>
      <c r="VXP37" s="94"/>
      <c r="VXQ37" s="94"/>
      <c r="VXR37" s="94"/>
      <c r="VXS37" s="94"/>
      <c r="VXT37" s="94"/>
      <c r="VXU37" s="94"/>
      <c r="VXV37" s="94"/>
      <c r="VXW37" s="94"/>
      <c r="VXX37" s="94"/>
      <c r="VXY37" s="94"/>
      <c r="VXZ37" s="94"/>
      <c r="VYA37" s="94"/>
      <c r="VYB37" s="94"/>
      <c r="VYC37" s="94"/>
      <c r="VYD37" s="94"/>
      <c r="VYE37" s="94"/>
      <c r="VYF37" s="94"/>
      <c r="VYG37" s="94"/>
      <c r="VYH37" s="94"/>
      <c r="VYI37" s="94"/>
      <c r="VYJ37" s="94"/>
      <c r="VYK37" s="94"/>
      <c r="VYL37" s="94"/>
      <c r="VYM37" s="94"/>
      <c r="VYN37" s="94"/>
      <c r="VYO37" s="94"/>
      <c r="VYP37" s="94"/>
      <c r="VYQ37" s="94"/>
      <c r="VYR37" s="94"/>
      <c r="VYS37" s="94"/>
      <c r="VYT37" s="94"/>
      <c r="VYU37" s="94"/>
      <c r="VYV37" s="94"/>
      <c r="VYW37" s="94"/>
      <c r="VYX37" s="94"/>
      <c r="VYY37" s="94"/>
      <c r="VYZ37" s="94"/>
      <c r="VZA37" s="94"/>
      <c r="VZB37" s="94"/>
      <c r="VZC37" s="94"/>
      <c r="VZD37" s="94"/>
      <c r="VZE37" s="94"/>
      <c r="VZF37" s="94"/>
      <c r="VZG37" s="94"/>
      <c r="VZH37" s="94"/>
      <c r="VZI37" s="94"/>
      <c r="VZJ37" s="94"/>
      <c r="VZK37" s="94"/>
      <c r="VZL37" s="94"/>
      <c r="VZM37" s="94"/>
      <c r="VZN37" s="94"/>
      <c r="VZO37" s="94"/>
      <c r="VZP37" s="94"/>
      <c r="VZQ37" s="94"/>
      <c r="VZR37" s="94"/>
      <c r="VZS37" s="94"/>
      <c r="VZT37" s="94"/>
      <c r="VZU37" s="94"/>
      <c r="VZV37" s="94"/>
      <c r="VZW37" s="94"/>
      <c r="VZX37" s="94"/>
      <c r="VZY37" s="94"/>
      <c r="VZZ37" s="94"/>
      <c r="WAA37" s="94"/>
      <c r="WAB37" s="94"/>
      <c r="WAC37" s="94"/>
      <c r="WAD37" s="94"/>
      <c r="WAE37" s="94"/>
      <c r="WAF37" s="94"/>
      <c r="WAG37" s="94"/>
      <c r="WAH37" s="94"/>
      <c r="WAI37" s="94"/>
      <c r="WAJ37" s="94"/>
      <c r="WAK37" s="94"/>
      <c r="WAL37" s="94"/>
      <c r="WAM37" s="94"/>
      <c r="WAN37" s="94"/>
      <c r="WAO37" s="94"/>
      <c r="WAP37" s="94"/>
      <c r="WAQ37" s="94"/>
      <c r="WAR37" s="94"/>
      <c r="WAS37" s="94"/>
      <c r="WAT37" s="94"/>
      <c r="WAU37" s="94"/>
      <c r="WAV37" s="94"/>
      <c r="WAW37" s="94"/>
      <c r="WAX37" s="94"/>
      <c r="WAY37" s="94"/>
      <c r="WAZ37" s="94"/>
      <c r="WBA37" s="94"/>
      <c r="WBB37" s="94"/>
      <c r="WBC37" s="94"/>
      <c r="WBD37" s="94"/>
      <c r="WBE37" s="94"/>
      <c r="WBF37" s="94"/>
      <c r="WBG37" s="94"/>
      <c r="WBH37" s="94"/>
      <c r="WBI37" s="94"/>
      <c r="WBJ37" s="94"/>
      <c r="WBK37" s="94"/>
      <c r="WBL37" s="94"/>
      <c r="WBM37" s="94"/>
      <c r="WBN37" s="94"/>
      <c r="WBO37" s="94"/>
      <c r="WBP37" s="94"/>
      <c r="WBQ37" s="94"/>
      <c r="WBR37" s="94"/>
      <c r="WBS37" s="94"/>
      <c r="WBT37" s="94"/>
      <c r="WBU37" s="94"/>
      <c r="WBV37" s="94"/>
      <c r="WBW37" s="94"/>
      <c r="WBX37" s="94"/>
      <c r="WBY37" s="94"/>
      <c r="WBZ37" s="94"/>
      <c r="WCA37" s="94"/>
      <c r="WCB37" s="94"/>
      <c r="WCC37" s="94"/>
      <c r="WCD37" s="94"/>
      <c r="WCE37" s="94"/>
      <c r="WCF37" s="94"/>
      <c r="WCG37" s="94"/>
      <c r="WCH37" s="94"/>
      <c r="WCI37" s="94"/>
      <c r="WCJ37" s="94"/>
      <c r="WCK37" s="94"/>
      <c r="WCL37" s="94"/>
      <c r="WCM37" s="94"/>
      <c r="WCN37" s="94"/>
      <c r="WCO37" s="94"/>
      <c r="WCP37" s="94"/>
      <c r="WCQ37" s="94"/>
      <c r="WCR37" s="94"/>
      <c r="WCS37" s="94"/>
      <c r="WCT37" s="94"/>
      <c r="WCU37" s="94"/>
      <c r="WCV37" s="94"/>
      <c r="WCW37" s="94"/>
      <c r="WCX37" s="94"/>
      <c r="WCY37" s="94"/>
      <c r="WCZ37" s="94"/>
      <c r="WDA37" s="94"/>
      <c r="WDB37" s="94"/>
      <c r="WDC37" s="94"/>
      <c r="WDD37" s="94"/>
      <c r="WDE37" s="94"/>
      <c r="WDF37" s="94"/>
      <c r="WDG37" s="94"/>
      <c r="WDH37" s="94"/>
      <c r="WDI37" s="94"/>
      <c r="WDJ37" s="94"/>
      <c r="WDK37" s="94"/>
      <c r="WDL37" s="94"/>
      <c r="WDM37" s="94"/>
      <c r="WDN37" s="94"/>
      <c r="WDO37" s="94"/>
      <c r="WDP37" s="94"/>
      <c r="WDQ37" s="94"/>
      <c r="WDR37" s="94"/>
      <c r="WDS37" s="94"/>
      <c r="WDT37" s="94"/>
      <c r="WDU37" s="94"/>
      <c r="WDV37" s="94"/>
      <c r="WDW37" s="94"/>
      <c r="WDX37" s="94"/>
      <c r="WDY37" s="94"/>
      <c r="WDZ37" s="94"/>
      <c r="WEA37" s="94"/>
      <c r="WEB37" s="94"/>
      <c r="WEC37" s="94"/>
      <c r="WED37" s="94"/>
      <c r="WEE37" s="94"/>
      <c r="WEF37" s="94"/>
      <c r="WEG37" s="94"/>
      <c r="WEH37" s="94"/>
      <c r="WEI37" s="94"/>
      <c r="WEJ37" s="94"/>
      <c r="WEK37" s="94"/>
      <c r="WEL37" s="94"/>
      <c r="WEM37" s="94"/>
      <c r="WEN37" s="94"/>
      <c r="WEO37" s="94"/>
      <c r="WEP37" s="94"/>
      <c r="WEQ37" s="94"/>
      <c r="WER37" s="94"/>
      <c r="WES37" s="94"/>
      <c r="WET37" s="94"/>
      <c r="WEU37" s="94"/>
      <c r="WEV37" s="94"/>
      <c r="WEW37" s="94"/>
      <c r="WEX37" s="94"/>
      <c r="WEY37" s="94"/>
      <c r="WEZ37" s="94"/>
      <c r="WFA37" s="94"/>
      <c r="WFB37" s="94"/>
      <c r="WFC37" s="94"/>
      <c r="WFD37" s="94"/>
      <c r="WFE37" s="94"/>
      <c r="WFF37" s="94"/>
      <c r="WFG37" s="94"/>
      <c r="WFH37" s="94"/>
      <c r="WFI37" s="94"/>
      <c r="WFJ37" s="94"/>
      <c r="WFK37" s="94"/>
      <c r="WFL37" s="94"/>
      <c r="WFM37" s="94"/>
      <c r="WFN37" s="94"/>
      <c r="WFO37" s="94"/>
      <c r="WFP37" s="94"/>
      <c r="WFQ37" s="94"/>
      <c r="WFR37" s="94"/>
      <c r="WFS37" s="94"/>
      <c r="WFT37" s="94"/>
      <c r="WFU37" s="94"/>
      <c r="WFV37" s="94"/>
      <c r="WFW37" s="94"/>
      <c r="WFX37" s="94"/>
      <c r="WFY37" s="94"/>
      <c r="WFZ37" s="94"/>
      <c r="WGA37" s="94"/>
      <c r="WGB37" s="94"/>
      <c r="WGC37" s="94"/>
      <c r="WGD37" s="94"/>
      <c r="WGE37" s="94"/>
      <c r="WGF37" s="94"/>
      <c r="WGG37" s="94"/>
      <c r="WGH37" s="94"/>
      <c r="WGI37" s="94"/>
      <c r="WGJ37" s="94"/>
      <c r="WGK37" s="94"/>
      <c r="WGL37" s="94"/>
      <c r="WGM37" s="94"/>
      <c r="WGN37" s="94"/>
      <c r="WGO37" s="94"/>
      <c r="WGP37" s="94"/>
      <c r="WGQ37" s="94"/>
      <c r="WGR37" s="94"/>
      <c r="WGS37" s="94"/>
      <c r="WGT37" s="94"/>
      <c r="WGU37" s="94"/>
      <c r="WGV37" s="94"/>
      <c r="WGW37" s="94"/>
      <c r="WGX37" s="94"/>
      <c r="WGY37" s="94"/>
      <c r="WGZ37" s="94"/>
      <c r="WHA37" s="94"/>
      <c r="WHB37" s="94"/>
      <c r="WHC37" s="94"/>
      <c r="WHD37" s="94"/>
      <c r="WHE37" s="94"/>
      <c r="WHF37" s="94"/>
      <c r="WHG37" s="94"/>
      <c r="WHH37" s="94"/>
      <c r="WHI37" s="94"/>
      <c r="WHJ37" s="94"/>
      <c r="WHK37" s="94"/>
      <c r="WHL37" s="94"/>
      <c r="WHM37" s="94"/>
      <c r="WHN37" s="94"/>
      <c r="WHO37" s="94"/>
      <c r="WHP37" s="94"/>
      <c r="WHQ37" s="94"/>
      <c r="WHR37" s="94"/>
      <c r="WHS37" s="94"/>
      <c r="WHT37" s="94"/>
      <c r="WHU37" s="94"/>
      <c r="WHV37" s="94"/>
      <c r="WHW37" s="94"/>
      <c r="WHX37" s="94"/>
      <c r="WHY37" s="94"/>
      <c r="WHZ37" s="94"/>
      <c r="WIA37" s="94"/>
      <c r="WIB37" s="94"/>
      <c r="WIC37" s="94"/>
      <c r="WID37" s="94"/>
      <c r="WIE37" s="94"/>
      <c r="WIF37" s="94"/>
      <c r="WIG37" s="94"/>
      <c r="WIH37" s="94"/>
      <c r="WII37" s="94"/>
      <c r="WIJ37" s="94"/>
      <c r="WIK37" s="94"/>
      <c r="WIL37" s="94"/>
      <c r="WIM37" s="94"/>
      <c r="WIN37" s="94"/>
      <c r="WIO37" s="94"/>
      <c r="WIP37" s="94"/>
      <c r="WIQ37" s="94"/>
      <c r="WIR37" s="94"/>
      <c r="WIS37" s="94"/>
      <c r="WIT37" s="94"/>
      <c r="WIU37" s="94"/>
      <c r="WIV37" s="94"/>
      <c r="WIW37" s="94"/>
      <c r="WIX37" s="94"/>
      <c r="WIY37" s="94"/>
      <c r="WIZ37" s="94"/>
      <c r="WJA37" s="94"/>
      <c r="WJB37" s="94"/>
      <c r="WJC37" s="94"/>
      <c r="WJD37" s="94"/>
      <c r="WJE37" s="94"/>
      <c r="WJF37" s="94"/>
      <c r="WJG37" s="94"/>
      <c r="WJH37" s="94"/>
      <c r="WJI37" s="94"/>
      <c r="WJJ37" s="94"/>
      <c r="WJK37" s="94"/>
      <c r="WJL37" s="94"/>
      <c r="WJM37" s="94"/>
      <c r="WJN37" s="94"/>
      <c r="WJO37" s="94"/>
      <c r="WJP37" s="94"/>
      <c r="WJQ37" s="94"/>
      <c r="WJR37" s="94"/>
      <c r="WJS37" s="94"/>
      <c r="WJT37" s="94"/>
      <c r="WJU37" s="94"/>
      <c r="WJV37" s="94"/>
      <c r="WJW37" s="94"/>
      <c r="WJX37" s="94"/>
      <c r="WJY37" s="94"/>
      <c r="WJZ37" s="94"/>
      <c r="WKA37" s="94"/>
      <c r="WKB37" s="94"/>
      <c r="WKC37" s="94"/>
      <c r="WKD37" s="94"/>
      <c r="WKE37" s="94"/>
      <c r="WKF37" s="94"/>
      <c r="WKG37" s="94"/>
      <c r="WKH37" s="94"/>
      <c r="WKI37" s="94"/>
      <c r="WKJ37" s="94"/>
      <c r="WKK37" s="94"/>
      <c r="WKL37" s="94"/>
      <c r="WKM37" s="94"/>
      <c r="WKN37" s="94"/>
      <c r="WKO37" s="94"/>
      <c r="WKP37" s="94"/>
      <c r="WKQ37" s="94"/>
      <c r="WKR37" s="94"/>
      <c r="WKS37" s="94"/>
      <c r="WKT37" s="94"/>
      <c r="WKU37" s="94"/>
      <c r="WKV37" s="94"/>
      <c r="WKW37" s="94"/>
      <c r="WKX37" s="94"/>
      <c r="WKY37" s="94"/>
      <c r="WKZ37" s="94"/>
      <c r="WLA37" s="94"/>
      <c r="WLB37" s="94"/>
      <c r="WLC37" s="94"/>
      <c r="WLD37" s="94"/>
      <c r="WLE37" s="94"/>
      <c r="WLF37" s="94"/>
      <c r="WLG37" s="94"/>
      <c r="WLH37" s="94"/>
      <c r="WLI37" s="94"/>
      <c r="WLJ37" s="94"/>
      <c r="WLK37" s="94"/>
      <c r="WLL37" s="94"/>
      <c r="WLM37" s="94"/>
      <c r="WLN37" s="94"/>
      <c r="WLO37" s="94"/>
      <c r="WLP37" s="94"/>
      <c r="WLQ37" s="94"/>
      <c r="WLR37" s="94"/>
      <c r="WLS37" s="94"/>
      <c r="WLT37" s="94"/>
      <c r="WLU37" s="94"/>
      <c r="WLV37" s="94"/>
      <c r="WLW37" s="94"/>
      <c r="WLX37" s="94"/>
      <c r="WLY37" s="94"/>
      <c r="WLZ37" s="94"/>
      <c r="WMA37" s="94"/>
      <c r="WMB37" s="94"/>
      <c r="WMC37" s="94"/>
      <c r="WMD37" s="94"/>
      <c r="WME37" s="94"/>
      <c r="WMF37" s="94"/>
      <c r="WMG37" s="94"/>
      <c r="WMH37" s="94"/>
      <c r="WMI37" s="94"/>
      <c r="WMJ37" s="94"/>
      <c r="WMK37" s="94"/>
      <c r="WML37" s="94"/>
      <c r="WMM37" s="94"/>
      <c r="WMN37" s="94"/>
      <c r="WMO37" s="94"/>
      <c r="WMP37" s="94"/>
      <c r="WMQ37" s="94"/>
      <c r="WMR37" s="94"/>
      <c r="WMS37" s="94"/>
      <c r="WMT37" s="94"/>
      <c r="WMU37" s="94"/>
      <c r="WMV37" s="94"/>
      <c r="WMW37" s="94"/>
      <c r="WMX37" s="94"/>
      <c r="WMY37" s="94"/>
      <c r="WMZ37" s="94"/>
      <c r="WNA37" s="94"/>
      <c r="WNB37" s="94"/>
      <c r="WNC37" s="94"/>
      <c r="WND37" s="94"/>
      <c r="WNE37" s="94"/>
      <c r="WNF37" s="94"/>
      <c r="WNG37" s="94"/>
      <c r="WNH37" s="94"/>
      <c r="WNI37" s="94"/>
      <c r="WNJ37" s="94"/>
      <c r="WNK37" s="94"/>
      <c r="WNL37" s="94"/>
      <c r="WNM37" s="94"/>
      <c r="WNN37" s="94"/>
      <c r="WNO37" s="94"/>
      <c r="WNP37" s="94"/>
      <c r="WNQ37" s="94"/>
      <c r="WNR37" s="94"/>
      <c r="WNS37" s="94"/>
      <c r="WNT37" s="94"/>
      <c r="WNU37" s="94"/>
      <c r="WNV37" s="94"/>
      <c r="WNW37" s="94"/>
      <c r="WNX37" s="94"/>
      <c r="WNY37" s="94"/>
      <c r="WNZ37" s="94"/>
      <c r="WOA37" s="94"/>
      <c r="WOB37" s="94"/>
      <c r="WOC37" s="94"/>
      <c r="WOD37" s="94"/>
      <c r="WOE37" s="94"/>
      <c r="WOF37" s="94"/>
      <c r="WOG37" s="94"/>
      <c r="WOH37" s="94"/>
      <c r="WOI37" s="94"/>
      <c r="WOJ37" s="94"/>
      <c r="WOK37" s="94"/>
      <c r="WOL37" s="94"/>
      <c r="WOM37" s="94"/>
      <c r="WON37" s="94"/>
      <c r="WOO37" s="94"/>
      <c r="WOP37" s="94"/>
      <c r="WOQ37" s="94"/>
      <c r="WOR37" s="94"/>
      <c r="WOS37" s="94"/>
      <c r="WOT37" s="94"/>
      <c r="WOU37" s="94"/>
      <c r="WOV37" s="94"/>
      <c r="WOW37" s="94"/>
      <c r="WOX37" s="94"/>
      <c r="WOY37" s="94"/>
      <c r="WOZ37" s="94"/>
      <c r="WPA37" s="94"/>
      <c r="WPB37" s="94"/>
      <c r="WPC37" s="94"/>
      <c r="WPD37" s="94"/>
      <c r="WPE37" s="94"/>
      <c r="WPF37" s="94"/>
      <c r="WPG37" s="94"/>
      <c r="WPH37" s="94"/>
      <c r="WPI37" s="94"/>
      <c r="WPJ37" s="94"/>
      <c r="WPK37" s="94"/>
      <c r="WPL37" s="94"/>
      <c r="WPM37" s="94"/>
      <c r="WPN37" s="94"/>
      <c r="WPO37" s="94"/>
      <c r="WPP37" s="94"/>
      <c r="WPQ37" s="94"/>
      <c r="WPR37" s="94"/>
      <c r="WPS37" s="94"/>
      <c r="WPT37" s="94"/>
      <c r="WPU37" s="94"/>
      <c r="WPV37" s="94"/>
      <c r="WPW37" s="94"/>
      <c r="WPX37" s="94"/>
      <c r="WPY37" s="94"/>
      <c r="WPZ37" s="94"/>
      <c r="WQA37" s="94"/>
      <c r="WQB37" s="94"/>
      <c r="WQC37" s="94"/>
      <c r="WQD37" s="94"/>
      <c r="WQE37" s="94"/>
      <c r="WQF37" s="94"/>
      <c r="WQG37" s="94"/>
      <c r="WQH37" s="94"/>
      <c r="WQI37" s="94"/>
      <c r="WQJ37" s="94"/>
      <c r="WQK37" s="94"/>
      <c r="WQL37" s="94"/>
      <c r="WQM37" s="94"/>
      <c r="WQN37" s="94"/>
      <c r="WQO37" s="94"/>
      <c r="WQP37" s="94"/>
      <c r="WQQ37" s="94"/>
      <c r="WQR37" s="94"/>
      <c r="WQS37" s="94"/>
      <c r="WQT37" s="94"/>
      <c r="WQU37" s="94"/>
      <c r="WQV37" s="94"/>
      <c r="WQW37" s="94"/>
      <c r="WQX37" s="94"/>
      <c r="WQY37" s="94"/>
      <c r="WQZ37" s="94"/>
      <c r="WRA37" s="94"/>
      <c r="WRB37" s="94"/>
      <c r="WRC37" s="94"/>
      <c r="WRD37" s="94"/>
      <c r="WRE37" s="94"/>
      <c r="WRF37" s="94"/>
      <c r="WRG37" s="94"/>
      <c r="WRH37" s="94"/>
      <c r="WRI37" s="94"/>
      <c r="WRJ37" s="94"/>
      <c r="WRK37" s="94"/>
      <c r="WRL37" s="94"/>
      <c r="WRM37" s="94"/>
      <c r="WRN37" s="94"/>
      <c r="WRO37" s="94"/>
      <c r="WRP37" s="94"/>
      <c r="WRQ37" s="94"/>
      <c r="WRR37" s="94"/>
      <c r="WRS37" s="94"/>
      <c r="WRT37" s="94"/>
      <c r="WRU37" s="94"/>
      <c r="WRV37" s="94"/>
      <c r="WRW37" s="94"/>
      <c r="WRX37" s="94"/>
      <c r="WRY37" s="94"/>
      <c r="WRZ37" s="94"/>
      <c r="WSA37" s="94"/>
      <c r="WSB37" s="94"/>
      <c r="WSC37" s="94"/>
      <c r="WSD37" s="94"/>
      <c r="WSE37" s="94"/>
      <c r="WSF37" s="94"/>
      <c r="WSG37" s="94"/>
      <c r="WSH37" s="94"/>
      <c r="WSI37" s="94"/>
      <c r="WSJ37" s="94"/>
      <c r="WSK37" s="94"/>
      <c r="WSL37" s="94"/>
      <c r="WSM37" s="94"/>
      <c r="WSN37" s="94"/>
      <c r="WSO37" s="94"/>
      <c r="WSP37" s="94"/>
      <c r="WSQ37" s="94"/>
      <c r="WSR37" s="94"/>
      <c r="WSS37" s="94"/>
      <c r="WST37" s="94"/>
      <c r="WSU37" s="94"/>
      <c r="WSV37" s="94"/>
      <c r="WSW37" s="94"/>
      <c r="WSX37" s="94"/>
      <c r="WSY37" s="94"/>
      <c r="WSZ37" s="94"/>
      <c r="WTA37" s="94"/>
      <c r="WTB37" s="94"/>
      <c r="WTC37" s="94"/>
      <c r="WTD37" s="94"/>
      <c r="WTE37" s="94"/>
      <c r="WTF37" s="94"/>
      <c r="WTG37" s="94"/>
      <c r="WTH37" s="94"/>
      <c r="WTI37" s="94"/>
      <c r="WTJ37" s="94"/>
      <c r="WTK37" s="94"/>
      <c r="WTL37" s="94"/>
      <c r="WTM37" s="94"/>
      <c r="WTN37" s="94"/>
      <c r="WTO37" s="94"/>
      <c r="WTP37" s="94"/>
      <c r="WTQ37" s="94"/>
      <c r="WTR37" s="94"/>
      <c r="WTS37" s="94"/>
      <c r="WTT37" s="94"/>
      <c r="WTU37" s="94"/>
      <c r="WTV37" s="94"/>
      <c r="WTW37" s="94"/>
      <c r="WTX37" s="94"/>
      <c r="WTY37" s="94"/>
      <c r="WTZ37" s="94"/>
      <c r="WUA37" s="94"/>
      <c r="WUB37" s="94"/>
      <c r="WUC37" s="94"/>
      <c r="WUD37" s="94"/>
      <c r="WUE37" s="94"/>
      <c r="WUF37" s="94"/>
      <c r="WUG37" s="94"/>
      <c r="WUH37" s="94"/>
      <c r="WUI37" s="94"/>
      <c r="WUJ37" s="94"/>
      <c r="WUK37" s="94"/>
      <c r="WUL37" s="94"/>
      <c r="WUM37" s="94"/>
      <c r="WUN37" s="94"/>
      <c r="WUO37" s="94"/>
      <c r="WUP37" s="94"/>
      <c r="WUQ37" s="94"/>
      <c r="WUR37" s="94"/>
      <c r="WUS37" s="94"/>
      <c r="WUT37" s="94"/>
      <c r="WUU37" s="94"/>
      <c r="WUV37" s="94"/>
      <c r="WUW37" s="94"/>
      <c r="WUX37" s="94"/>
      <c r="WUY37" s="94"/>
      <c r="WUZ37" s="94"/>
      <c r="WVA37" s="94"/>
      <c r="WVB37" s="94"/>
      <c r="WVC37" s="94"/>
      <c r="WVD37" s="94"/>
      <c r="WVE37" s="94"/>
      <c r="WVF37" s="94"/>
      <c r="WVG37" s="94"/>
      <c r="WVH37" s="94"/>
      <c r="WVI37" s="94"/>
      <c r="WVJ37" s="94"/>
      <c r="WVK37" s="94"/>
      <c r="WVL37" s="94"/>
      <c r="WVM37" s="94"/>
      <c r="WVN37" s="94"/>
      <c r="WVO37" s="94"/>
      <c r="WVP37" s="94"/>
      <c r="WVQ37" s="94"/>
      <c r="WVR37" s="94"/>
      <c r="WVS37" s="94"/>
      <c r="WVT37" s="94"/>
      <c r="WVU37" s="94"/>
      <c r="WVV37" s="94"/>
      <c r="WVW37" s="94"/>
      <c r="WVX37" s="94"/>
      <c r="WVY37" s="94"/>
      <c r="WVZ37" s="94"/>
      <c r="WWA37" s="94"/>
      <c r="WWB37" s="94"/>
      <c r="WWC37" s="94"/>
      <c r="WWD37" s="94"/>
      <c r="WWE37" s="94"/>
      <c r="WWF37" s="94"/>
      <c r="WWG37" s="94"/>
      <c r="WWH37" s="94"/>
      <c r="WWI37" s="94"/>
      <c r="WWJ37" s="94"/>
      <c r="WWK37" s="94"/>
      <c r="WWL37" s="94"/>
      <c r="WWM37" s="94"/>
      <c r="WWN37" s="94"/>
      <c r="WWO37" s="94"/>
      <c r="WWP37" s="94"/>
      <c r="WWQ37" s="94"/>
      <c r="WWR37" s="94"/>
      <c r="WWS37" s="94"/>
      <c r="WWT37" s="94"/>
      <c r="WWU37" s="94"/>
      <c r="WWV37" s="94"/>
      <c r="WWW37" s="94"/>
      <c r="WWX37" s="94"/>
      <c r="WWY37" s="94"/>
      <c r="WWZ37" s="94"/>
      <c r="WXA37" s="94"/>
      <c r="WXB37" s="94"/>
      <c r="WXC37" s="94"/>
      <c r="WXD37" s="94"/>
      <c r="WXE37" s="94"/>
      <c r="WXF37" s="94"/>
      <c r="WXG37" s="94"/>
      <c r="WXH37" s="94"/>
      <c r="WXI37" s="94"/>
      <c r="WXJ37" s="94"/>
      <c r="WXK37" s="94"/>
      <c r="WXL37" s="94"/>
      <c r="WXM37" s="94"/>
      <c r="WXN37" s="94"/>
      <c r="WXO37" s="94"/>
      <c r="WXP37" s="94"/>
      <c r="WXQ37" s="94"/>
      <c r="WXR37" s="94"/>
      <c r="WXS37" s="94"/>
      <c r="WXT37" s="94"/>
      <c r="WXU37" s="94"/>
      <c r="WXV37" s="94"/>
      <c r="WXW37" s="94"/>
      <c r="WXX37" s="94"/>
      <c r="WXY37" s="94"/>
      <c r="WXZ37" s="94"/>
      <c r="WYA37" s="94"/>
      <c r="WYB37" s="94"/>
      <c r="WYC37" s="94"/>
      <c r="WYD37" s="94"/>
      <c r="WYE37" s="94"/>
      <c r="WYF37" s="94"/>
      <c r="WYG37" s="94"/>
      <c r="WYH37" s="94"/>
      <c r="WYI37" s="94"/>
      <c r="WYJ37" s="94"/>
      <c r="WYK37" s="94"/>
      <c r="WYL37" s="94"/>
      <c r="WYM37" s="94"/>
      <c r="WYN37" s="94"/>
      <c r="WYO37" s="94"/>
      <c r="WYP37" s="94"/>
      <c r="WYQ37" s="94"/>
      <c r="WYR37" s="94"/>
      <c r="WYS37" s="94"/>
      <c r="WYT37" s="94"/>
      <c r="WYU37" s="94"/>
      <c r="WYV37" s="94"/>
      <c r="WYW37" s="94"/>
      <c r="WYX37" s="94"/>
      <c r="WYY37" s="94"/>
      <c r="WYZ37" s="94"/>
      <c r="WZA37" s="94"/>
      <c r="WZB37" s="94"/>
      <c r="WZC37" s="94"/>
      <c r="WZD37" s="94"/>
      <c r="WZE37" s="94"/>
      <c r="WZF37" s="94"/>
      <c r="WZG37" s="94"/>
      <c r="WZH37" s="94"/>
      <c r="WZI37" s="94"/>
      <c r="WZJ37" s="94"/>
      <c r="WZK37" s="94"/>
      <c r="WZL37" s="94"/>
      <c r="WZM37" s="94"/>
      <c r="WZN37" s="94"/>
      <c r="WZO37" s="94"/>
      <c r="WZP37" s="94"/>
      <c r="WZQ37" s="94"/>
      <c r="WZR37" s="94"/>
      <c r="WZS37" s="94"/>
      <c r="WZT37" s="94"/>
      <c r="WZU37" s="94"/>
      <c r="WZV37" s="94"/>
      <c r="WZW37" s="94"/>
      <c r="WZX37" s="94"/>
      <c r="WZY37" s="94"/>
      <c r="WZZ37" s="94"/>
      <c r="XAA37" s="94"/>
      <c r="XAB37" s="94"/>
      <c r="XAC37" s="94"/>
      <c r="XAD37" s="94"/>
      <c r="XAE37" s="94"/>
      <c r="XAF37" s="94"/>
      <c r="XAG37" s="94"/>
      <c r="XAH37" s="94"/>
      <c r="XAI37" s="94"/>
      <c r="XAJ37" s="94"/>
      <c r="XAK37" s="94"/>
      <c r="XAL37" s="94"/>
      <c r="XAM37" s="94"/>
      <c r="XAN37" s="94"/>
      <c r="XAO37" s="94"/>
      <c r="XAP37" s="94"/>
      <c r="XAQ37" s="94"/>
      <c r="XAR37" s="94"/>
      <c r="XAS37" s="94"/>
      <c r="XAT37" s="94"/>
      <c r="XAU37" s="94"/>
      <c r="XAV37" s="94"/>
      <c r="XAW37" s="94"/>
      <c r="XAX37" s="94"/>
      <c r="XAY37" s="94"/>
      <c r="XAZ37" s="94"/>
      <c r="XBA37" s="94"/>
      <c r="XBB37" s="94"/>
      <c r="XBC37" s="94"/>
      <c r="XBD37" s="94"/>
      <c r="XBE37" s="94"/>
      <c r="XBF37" s="94"/>
      <c r="XBG37" s="94"/>
      <c r="XBH37" s="94"/>
      <c r="XBI37" s="94"/>
      <c r="XBJ37" s="94"/>
      <c r="XBK37" s="94"/>
      <c r="XBL37" s="94"/>
      <c r="XBM37" s="94"/>
      <c r="XBN37" s="94"/>
      <c r="XBO37" s="94"/>
      <c r="XBP37" s="94"/>
      <c r="XBQ37" s="94"/>
      <c r="XBR37" s="94"/>
      <c r="XBS37" s="94"/>
      <c r="XBT37" s="94"/>
      <c r="XBU37" s="94"/>
      <c r="XBV37" s="94"/>
      <c r="XBW37" s="94"/>
      <c r="XBX37" s="94"/>
      <c r="XBY37" s="94"/>
      <c r="XBZ37" s="94"/>
      <c r="XCA37" s="94"/>
      <c r="XCB37" s="94"/>
      <c r="XCC37" s="94"/>
      <c r="XCD37" s="94"/>
      <c r="XCE37" s="94"/>
      <c r="XCF37" s="94"/>
      <c r="XCG37" s="94"/>
      <c r="XCH37" s="94"/>
      <c r="XCI37" s="94"/>
      <c r="XCJ37" s="94"/>
      <c r="XCK37" s="94"/>
      <c r="XCL37" s="94"/>
      <c r="XCM37" s="94"/>
      <c r="XCN37" s="94"/>
      <c r="XCO37" s="94"/>
      <c r="XCP37" s="94"/>
      <c r="XCQ37" s="94"/>
      <c r="XCR37" s="94"/>
      <c r="XCS37" s="94"/>
      <c r="XCT37" s="94"/>
      <c r="XCU37" s="94"/>
      <c r="XCV37" s="94"/>
      <c r="XCW37" s="94"/>
      <c r="XCX37" s="94"/>
      <c r="XCY37" s="94"/>
      <c r="XCZ37" s="94"/>
      <c r="XDA37" s="94"/>
      <c r="XDB37" s="94"/>
      <c r="XDC37" s="94"/>
      <c r="XDD37" s="94"/>
      <c r="XDE37" s="94"/>
      <c r="XDF37" s="94"/>
      <c r="XDG37" s="94"/>
      <c r="XDH37" s="94"/>
      <c r="XDI37" s="94"/>
      <c r="XDJ37" s="94"/>
      <c r="XDK37" s="94"/>
      <c r="XDL37" s="94"/>
      <c r="XDM37" s="94"/>
      <c r="XDN37" s="94"/>
      <c r="XDO37" s="94"/>
      <c r="XDP37" s="94"/>
      <c r="XDQ37" s="94"/>
      <c r="XDR37" s="94"/>
      <c r="XDS37" s="94"/>
      <c r="XDT37" s="94"/>
      <c r="XDU37" s="94"/>
      <c r="XDV37" s="94"/>
      <c r="XDW37" s="94"/>
      <c r="XDX37" s="94"/>
      <c r="XDY37" s="94"/>
      <c r="XDZ37" s="94"/>
      <c r="XEA37" s="94"/>
      <c r="XEB37" s="94"/>
      <c r="XEC37" s="94"/>
      <c r="XED37" s="94"/>
      <c r="XEE37" s="94"/>
      <c r="XEF37" s="94"/>
      <c r="XEG37" s="94"/>
      <c r="XEH37" s="94"/>
      <c r="XEI37" s="94"/>
      <c r="XEJ37" s="94"/>
      <c r="XEK37" s="94"/>
      <c r="XEL37" s="94"/>
      <c r="XEM37" s="94"/>
      <c r="XEN37" s="94"/>
      <c r="XEO37" s="94"/>
      <c r="XEP37" s="94"/>
      <c r="XEQ37" s="94"/>
      <c r="XER37" s="94"/>
      <c r="XES37" s="94"/>
      <c r="XET37" s="94"/>
    </row>
    <row r="38" spans="1:16374">
      <c r="Q38" s="148"/>
      <c r="R38" s="148"/>
      <c r="S38" s="148"/>
      <c r="T38" s="148"/>
      <c r="U38" s="148"/>
      <c r="V38" s="148"/>
      <c r="W38" s="148"/>
      <c r="X38" s="148"/>
      <c r="Y38" s="153"/>
      <c r="Z38" s="153"/>
      <c r="AA38" s="153"/>
      <c r="AB38" s="153"/>
      <c r="AC38" s="153"/>
    </row>
    <row r="39" spans="1:16374" ht="15.5">
      <c r="Q39" s="148"/>
      <c r="R39" s="148"/>
      <c r="S39" s="148"/>
      <c r="T39" s="148"/>
      <c r="U39" s="148"/>
      <c r="V39" s="148"/>
      <c r="W39" s="148"/>
      <c r="X39" s="148"/>
      <c r="Y39" s="153"/>
      <c r="Z39" s="153"/>
      <c r="AA39" s="153"/>
      <c r="AB39" s="153"/>
      <c r="AC39" s="153"/>
      <c r="AD39" s="150"/>
      <c r="AE39" s="150"/>
      <c r="AF39" s="150"/>
      <c r="AG39" s="150"/>
      <c r="AH39" s="150"/>
      <c r="AI39" s="150"/>
      <c r="AJ39" s="150"/>
      <c r="AK39" s="150"/>
      <c r="AL39" s="150"/>
      <c r="AM39" s="150"/>
      <c r="AN39" s="150"/>
      <c r="AO39" s="150"/>
      <c r="AP39" s="150"/>
      <c r="AQ39" s="150"/>
      <c r="AR39" s="150"/>
      <c r="AS39" s="150"/>
      <c r="AT39" s="150"/>
      <c r="AU39" s="150"/>
      <c r="AV39" s="150"/>
      <c r="AW39" s="150"/>
      <c r="AX39" s="150"/>
      <c r="AY39" s="150"/>
      <c r="AZ39" s="150"/>
      <c r="BA39" s="150"/>
      <c r="BB39" s="150"/>
      <c r="BC39" s="150"/>
      <c r="BD39" s="150"/>
      <c r="BE39" s="150"/>
      <c r="BF39" s="150"/>
      <c r="BG39" s="150"/>
      <c r="BH39" s="150"/>
      <c r="BI39" s="150"/>
      <c r="BJ39" s="150"/>
      <c r="BK39" s="150"/>
      <c r="BL39" s="150"/>
      <c r="BM39" s="150"/>
      <c r="BN39" s="150"/>
      <c r="BO39" s="150"/>
      <c r="BP39" s="150"/>
      <c r="BQ39" s="150"/>
      <c r="BR39" s="150"/>
      <c r="BS39" s="150"/>
      <c r="BT39" s="150"/>
      <c r="BU39" s="150"/>
      <c r="BV39" s="150"/>
      <c r="BW39" s="150"/>
      <c r="BX39" s="150"/>
      <c r="BY39" s="150"/>
      <c r="BZ39" s="150"/>
      <c r="CA39" s="150"/>
      <c r="CB39" s="150"/>
      <c r="CC39" s="150"/>
      <c r="CD39" s="150"/>
      <c r="CE39" s="150"/>
      <c r="CF39" s="150"/>
      <c r="CG39" s="150"/>
      <c r="CH39" s="150"/>
      <c r="CI39" s="150"/>
      <c r="CJ39" s="150"/>
      <c r="CK39" s="150"/>
      <c r="CL39" s="150"/>
      <c r="CM39" s="150"/>
      <c r="CN39" s="150"/>
      <c r="CO39" s="150"/>
      <c r="CP39" s="150"/>
      <c r="CQ39" s="150"/>
      <c r="CR39" s="150"/>
      <c r="CS39" s="150"/>
      <c r="CT39" s="150"/>
      <c r="CU39" s="150"/>
      <c r="CV39" s="150"/>
      <c r="CW39" s="150"/>
      <c r="CX39" s="150"/>
      <c r="CY39" s="150"/>
      <c r="CZ39" s="150"/>
      <c r="DA39" s="150"/>
      <c r="DB39" s="150"/>
      <c r="DC39" s="150"/>
      <c r="DD39" s="150"/>
      <c r="DE39" s="150"/>
      <c r="DF39" s="150"/>
      <c r="DG39" s="150"/>
      <c r="DH39" s="150"/>
      <c r="DI39" s="150"/>
      <c r="DJ39" s="150"/>
      <c r="DK39" s="150"/>
      <c r="DL39" s="150"/>
      <c r="DM39" s="150"/>
      <c r="DN39" s="150"/>
      <c r="DO39" s="150"/>
      <c r="DP39" s="150"/>
      <c r="DQ39" s="150"/>
      <c r="DR39" s="150"/>
      <c r="DS39" s="150"/>
      <c r="DT39" s="150"/>
      <c r="DU39" s="150"/>
      <c r="DV39" s="150"/>
      <c r="DW39" s="150"/>
      <c r="DX39" s="150"/>
      <c r="DY39" s="150"/>
      <c r="DZ39" s="150"/>
      <c r="EA39" s="150"/>
      <c r="EB39" s="150"/>
      <c r="EC39" s="150"/>
      <c r="ED39" s="150"/>
      <c r="EE39" s="150"/>
      <c r="EF39" s="150"/>
      <c r="EG39" s="150"/>
      <c r="EH39" s="150"/>
      <c r="EI39" s="150"/>
      <c r="EJ39" s="150"/>
      <c r="EK39" s="150"/>
      <c r="EL39" s="150"/>
      <c r="EM39" s="150"/>
      <c r="EN39" s="150"/>
      <c r="EO39" s="150"/>
      <c r="EP39" s="150"/>
      <c r="EQ39" s="150"/>
      <c r="ER39" s="150"/>
      <c r="ES39" s="150"/>
      <c r="ET39" s="150"/>
      <c r="EU39" s="150"/>
      <c r="EV39" s="150"/>
      <c r="EW39" s="150"/>
      <c r="EX39" s="150"/>
      <c r="EY39" s="150"/>
      <c r="EZ39" s="150"/>
      <c r="FA39" s="150"/>
      <c r="FB39" s="150"/>
      <c r="FC39" s="150"/>
      <c r="FD39" s="150"/>
      <c r="FE39" s="150"/>
      <c r="FF39" s="150"/>
      <c r="FG39" s="150"/>
      <c r="FH39" s="150"/>
      <c r="FI39" s="150"/>
      <c r="FJ39" s="150"/>
      <c r="FK39" s="150"/>
      <c r="FL39" s="150"/>
      <c r="FM39" s="150"/>
      <c r="FN39" s="150"/>
      <c r="FO39" s="150"/>
      <c r="FP39" s="150"/>
      <c r="FQ39" s="150"/>
      <c r="FR39" s="150"/>
      <c r="FS39" s="150"/>
      <c r="FT39" s="150"/>
      <c r="FU39" s="150"/>
      <c r="FV39" s="150"/>
      <c r="FW39" s="150"/>
      <c r="FX39" s="150"/>
      <c r="FY39" s="150"/>
      <c r="FZ39" s="150"/>
      <c r="GA39" s="150"/>
      <c r="GB39" s="150"/>
      <c r="GC39" s="150"/>
      <c r="GD39" s="150"/>
      <c r="GE39" s="150"/>
      <c r="GF39" s="150"/>
      <c r="GG39" s="150"/>
      <c r="GH39" s="150"/>
      <c r="GI39" s="150"/>
      <c r="GJ39" s="150"/>
      <c r="GK39" s="150"/>
      <c r="GL39" s="150"/>
      <c r="GM39" s="150"/>
      <c r="GN39" s="150"/>
      <c r="GO39" s="150"/>
      <c r="GP39" s="150"/>
      <c r="GQ39" s="150"/>
      <c r="GR39" s="150"/>
      <c r="GS39" s="150"/>
      <c r="GT39" s="150"/>
      <c r="GU39" s="150"/>
      <c r="GV39" s="150"/>
      <c r="GW39" s="150"/>
      <c r="GX39" s="150"/>
      <c r="GY39" s="150"/>
      <c r="GZ39" s="150"/>
      <c r="HA39" s="150"/>
      <c r="HB39" s="150"/>
      <c r="HC39" s="150"/>
      <c r="HD39" s="150"/>
      <c r="HE39" s="150"/>
      <c r="HF39" s="150"/>
      <c r="HG39" s="150"/>
      <c r="HH39" s="150"/>
      <c r="HI39" s="150"/>
      <c r="HJ39" s="150"/>
      <c r="HK39" s="150"/>
      <c r="HL39" s="150"/>
      <c r="HM39" s="150"/>
      <c r="HN39" s="150"/>
      <c r="HO39" s="150"/>
      <c r="HP39" s="150"/>
      <c r="HQ39" s="150"/>
      <c r="HR39" s="150"/>
      <c r="HS39" s="150"/>
      <c r="HT39" s="150"/>
      <c r="HU39" s="150"/>
      <c r="HV39" s="150"/>
      <c r="HW39" s="150"/>
      <c r="HX39" s="150"/>
      <c r="HY39" s="150"/>
      <c r="HZ39" s="150"/>
      <c r="IA39" s="150"/>
      <c r="IB39" s="150"/>
      <c r="IC39" s="150"/>
      <c r="ID39" s="150"/>
      <c r="IE39" s="150"/>
      <c r="IF39" s="150"/>
      <c r="IG39" s="150"/>
      <c r="IH39" s="150"/>
      <c r="II39" s="150"/>
      <c r="IJ39" s="150"/>
      <c r="IK39" s="150"/>
      <c r="IL39" s="150"/>
      <c r="IM39" s="150"/>
      <c r="IN39" s="150"/>
      <c r="IO39" s="150"/>
      <c r="IP39" s="150"/>
      <c r="IQ39" s="150"/>
      <c r="IR39" s="150"/>
      <c r="IS39" s="150"/>
      <c r="IT39" s="150"/>
      <c r="IU39" s="150"/>
      <c r="IV39" s="150"/>
      <c r="IW39" s="150"/>
      <c r="IX39" s="150"/>
      <c r="IY39" s="150"/>
      <c r="IZ39" s="150"/>
      <c r="JA39" s="150"/>
      <c r="JB39" s="150"/>
      <c r="JC39" s="150"/>
      <c r="JD39" s="150"/>
      <c r="JE39" s="150"/>
      <c r="JF39" s="150"/>
      <c r="JG39" s="150"/>
      <c r="JH39" s="150"/>
      <c r="JI39" s="150"/>
      <c r="JJ39" s="150"/>
      <c r="JK39" s="150"/>
      <c r="JL39" s="150"/>
      <c r="JM39" s="150"/>
      <c r="JN39" s="150"/>
      <c r="JO39" s="150"/>
      <c r="JP39" s="150"/>
      <c r="JQ39" s="150"/>
      <c r="JR39" s="150"/>
      <c r="JS39" s="150"/>
      <c r="JT39" s="150"/>
      <c r="JU39" s="150"/>
      <c r="JV39" s="150"/>
      <c r="JW39" s="150"/>
      <c r="JX39" s="150"/>
      <c r="JY39" s="150"/>
      <c r="JZ39" s="150"/>
      <c r="KA39" s="150"/>
      <c r="KB39" s="150"/>
      <c r="KC39" s="150"/>
      <c r="KD39" s="150"/>
      <c r="KE39" s="150"/>
      <c r="KF39" s="150"/>
      <c r="KG39" s="150"/>
      <c r="KH39" s="150"/>
      <c r="KI39" s="150"/>
      <c r="KJ39" s="150"/>
      <c r="KK39" s="150"/>
      <c r="KL39" s="150"/>
      <c r="KM39" s="150"/>
      <c r="KN39" s="150"/>
      <c r="KO39" s="150"/>
      <c r="KP39" s="150"/>
      <c r="KQ39" s="150"/>
      <c r="KR39" s="150"/>
      <c r="KS39" s="150"/>
      <c r="KT39" s="150"/>
      <c r="KU39" s="150"/>
      <c r="KV39" s="150"/>
      <c r="KW39" s="150"/>
      <c r="KX39" s="150"/>
      <c r="KY39" s="150"/>
      <c r="KZ39" s="150"/>
      <c r="LA39" s="150"/>
      <c r="LB39" s="150"/>
      <c r="LC39" s="150"/>
      <c r="LD39" s="150"/>
      <c r="LE39" s="150"/>
      <c r="LF39" s="150"/>
      <c r="LG39" s="150"/>
      <c r="LH39" s="150"/>
      <c r="LI39" s="150"/>
      <c r="LJ39" s="150"/>
      <c r="LK39" s="150"/>
      <c r="LL39" s="150"/>
      <c r="LM39" s="150"/>
      <c r="LN39" s="150"/>
      <c r="LO39" s="150"/>
      <c r="LP39" s="150"/>
      <c r="LQ39" s="150"/>
      <c r="LR39" s="150"/>
      <c r="LS39" s="150"/>
      <c r="LT39" s="150"/>
      <c r="LU39" s="150"/>
      <c r="LV39" s="150"/>
      <c r="LW39" s="150"/>
      <c r="LX39" s="150"/>
      <c r="LY39" s="150"/>
      <c r="LZ39" s="150"/>
      <c r="MA39" s="150"/>
      <c r="MB39" s="150"/>
      <c r="MC39" s="150"/>
      <c r="MD39" s="150"/>
      <c r="ME39" s="150"/>
      <c r="MF39" s="150"/>
      <c r="MG39" s="150"/>
      <c r="MH39" s="150"/>
      <c r="MI39" s="150"/>
      <c r="MJ39" s="150"/>
      <c r="MK39" s="150"/>
      <c r="ML39" s="150"/>
      <c r="MM39" s="150"/>
      <c r="MN39" s="150"/>
      <c r="MO39" s="150"/>
      <c r="MP39" s="150"/>
      <c r="MQ39" s="150"/>
      <c r="MR39" s="150"/>
      <c r="MS39" s="150"/>
      <c r="MT39" s="150"/>
      <c r="MU39" s="150"/>
      <c r="MV39" s="150"/>
      <c r="MW39" s="150"/>
      <c r="MX39" s="150"/>
      <c r="MY39" s="150"/>
      <c r="MZ39" s="150"/>
      <c r="NA39" s="150"/>
      <c r="NB39" s="150"/>
      <c r="NC39" s="150"/>
      <c r="ND39" s="150"/>
      <c r="NE39" s="150"/>
      <c r="NF39" s="150"/>
      <c r="NG39" s="150"/>
      <c r="NH39" s="150"/>
      <c r="NI39" s="150"/>
      <c r="NJ39" s="150"/>
      <c r="NK39" s="150"/>
      <c r="NL39" s="150"/>
      <c r="NM39" s="150"/>
      <c r="NN39" s="150"/>
      <c r="NO39" s="150"/>
      <c r="NP39" s="150"/>
      <c r="NQ39" s="150"/>
      <c r="NR39" s="150"/>
      <c r="NS39" s="150"/>
      <c r="NT39" s="150"/>
      <c r="NU39" s="150"/>
      <c r="NV39" s="150"/>
      <c r="NW39" s="150"/>
      <c r="NX39" s="150"/>
      <c r="NY39" s="150"/>
      <c r="NZ39" s="150"/>
      <c r="OA39" s="150"/>
      <c r="OB39" s="150"/>
      <c r="OC39" s="150"/>
      <c r="OD39" s="150"/>
      <c r="OE39" s="150"/>
      <c r="OF39" s="150"/>
      <c r="OG39" s="150"/>
      <c r="OH39" s="150"/>
      <c r="OI39" s="150"/>
      <c r="OJ39" s="150"/>
      <c r="OK39" s="150"/>
      <c r="OL39" s="150"/>
      <c r="OM39" s="150"/>
      <c r="ON39" s="150"/>
      <c r="OO39" s="150"/>
      <c r="OP39" s="150"/>
      <c r="OQ39" s="150"/>
      <c r="OR39" s="150"/>
      <c r="OS39" s="150"/>
      <c r="OT39" s="150"/>
      <c r="OU39" s="150"/>
      <c r="OV39" s="150"/>
      <c r="OW39" s="150"/>
      <c r="OX39" s="150"/>
      <c r="OY39" s="150"/>
      <c r="OZ39" s="150"/>
      <c r="PA39" s="150"/>
      <c r="PB39" s="150"/>
      <c r="PC39" s="150"/>
      <c r="PD39" s="150"/>
      <c r="PE39" s="150"/>
      <c r="PF39" s="150"/>
      <c r="PG39" s="150"/>
      <c r="PH39" s="150"/>
      <c r="PI39" s="150"/>
      <c r="PJ39" s="150"/>
      <c r="PK39" s="150"/>
      <c r="PL39" s="150"/>
      <c r="PM39" s="150"/>
      <c r="PN39" s="150"/>
      <c r="PO39" s="150"/>
      <c r="PP39" s="150"/>
      <c r="PQ39" s="150"/>
      <c r="PR39" s="150"/>
      <c r="PS39" s="150"/>
      <c r="PT39" s="150"/>
      <c r="PU39" s="150"/>
      <c r="PV39" s="150"/>
      <c r="PW39" s="150"/>
      <c r="PX39" s="150"/>
      <c r="PY39" s="150"/>
      <c r="PZ39" s="150"/>
      <c r="QA39" s="150"/>
      <c r="QB39" s="150"/>
      <c r="QC39" s="150"/>
      <c r="QD39" s="150"/>
      <c r="QE39" s="150"/>
      <c r="QF39" s="150"/>
      <c r="QG39" s="150"/>
      <c r="QH39" s="150"/>
      <c r="QI39" s="150"/>
      <c r="QJ39" s="150"/>
      <c r="QK39" s="150"/>
      <c r="QL39" s="150"/>
      <c r="QM39" s="150"/>
      <c r="QN39" s="150"/>
      <c r="QO39" s="150"/>
      <c r="QP39" s="150"/>
      <c r="QQ39" s="150"/>
      <c r="QR39" s="150"/>
      <c r="QS39" s="150"/>
      <c r="QT39" s="150"/>
      <c r="QU39" s="150"/>
      <c r="QV39" s="150"/>
      <c r="QW39" s="150"/>
      <c r="QX39" s="150"/>
      <c r="QY39" s="150"/>
      <c r="QZ39" s="150"/>
      <c r="RA39" s="150"/>
      <c r="RB39" s="150"/>
      <c r="RC39" s="150"/>
      <c r="RD39" s="150"/>
      <c r="RE39" s="150"/>
      <c r="RF39" s="150"/>
      <c r="RG39" s="150"/>
      <c r="RH39" s="150"/>
      <c r="RI39" s="150"/>
      <c r="RJ39" s="150"/>
      <c r="RK39" s="150"/>
      <c r="RL39" s="150"/>
      <c r="RM39" s="150"/>
      <c r="RN39" s="150"/>
      <c r="RO39" s="150"/>
      <c r="RP39" s="150"/>
      <c r="RQ39" s="150"/>
      <c r="RR39" s="150"/>
      <c r="RS39" s="150"/>
      <c r="RT39" s="150"/>
      <c r="RU39" s="150"/>
      <c r="RV39" s="150"/>
      <c r="RW39" s="150"/>
      <c r="RX39" s="150"/>
      <c r="RY39" s="150"/>
      <c r="RZ39" s="150"/>
      <c r="SA39" s="150"/>
      <c r="SB39" s="150"/>
      <c r="SC39" s="150"/>
      <c r="SD39" s="150"/>
      <c r="SE39" s="150"/>
      <c r="SF39" s="150"/>
      <c r="SG39" s="150"/>
      <c r="SH39" s="150"/>
      <c r="SI39" s="150"/>
      <c r="SJ39" s="150"/>
      <c r="SK39" s="150"/>
      <c r="SL39" s="150"/>
      <c r="SM39" s="150"/>
      <c r="SN39" s="150"/>
      <c r="SO39" s="150"/>
      <c r="SP39" s="150"/>
      <c r="SQ39" s="150"/>
      <c r="SR39" s="150"/>
      <c r="SS39" s="150"/>
      <c r="ST39" s="150"/>
      <c r="SU39" s="150"/>
      <c r="SV39" s="150"/>
      <c r="SW39" s="150"/>
      <c r="SX39" s="150"/>
      <c r="SY39" s="150"/>
      <c r="SZ39" s="150"/>
      <c r="TA39" s="150"/>
      <c r="TB39" s="150"/>
      <c r="TC39" s="150"/>
      <c r="TD39" s="150"/>
      <c r="TE39" s="150"/>
      <c r="TF39" s="150"/>
      <c r="TG39" s="150"/>
      <c r="TH39" s="150"/>
      <c r="TI39" s="150"/>
      <c r="TJ39" s="150"/>
      <c r="TK39" s="150"/>
      <c r="TL39" s="150"/>
      <c r="TM39" s="150"/>
      <c r="TN39" s="150"/>
      <c r="TO39" s="150"/>
      <c r="TP39" s="150"/>
      <c r="TQ39" s="150"/>
      <c r="TR39" s="150"/>
      <c r="TS39" s="150"/>
      <c r="TT39" s="150"/>
      <c r="TU39" s="150"/>
      <c r="TV39" s="150"/>
      <c r="TW39" s="150"/>
      <c r="TX39" s="150"/>
      <c r="TY39" s="150"/>
      <c r="TZ39" s="150"/>
      <c r="UA39" s="150"/>
      <c r="UB39" s="150"/>
      <c r="UC39" s="150"/>
      <c r="UD39" s="150"/>
      <c r="UE39" s="150"/>
      <c r="UF39" s="150"/>
      <c r="UG39" s="150"/>
      <c r="UH39" s="150"/>
      <c r="UI39" s="150"/>
      <c r="UJ39" s="150"/>
      <c r="UK39" s="150"/>
      <c r="UL39" s="150"/>
      <c r="UM39" s="150"/>
      <c r="UN39" s="150"/>
      <c r="UO39" s="150"/>
      <c r="UP39" s="150"/>
      <c r="UQ39" s="150"/>
      <c r="UR39" s="150"/>
      <c r="US39" s="150"/>
      <c r="UT39" s="150"/>
      <c r="UU39" s="150"/>
      <c r="UV39" s="150"/>
      <c r="UW39" s="150"/>
      <c r="UX39" s="150"/>
      <c r="UY39" s="150"/>
      <c r="UZ39" s="150"/>
      <c r="VA39" s="150"/>
      <c r="VB39" s="150"/>
      <c r="VC39" s="150"/>
      <c r="VD39" s="150"/>
      <c r="VE39" s="150"/>
      <c r="VF39" s="150"/>
      <c r="VG39" s="150"/>
      <c r="VH39" s="150"/>
      <c r="VI39" s="150"/>
      <c r="VJ39" s="150"/>
      <c r="VK39" s="150"/>
      <c r="VL39" s="150"/>
      <c r="VM39" s="150"/>
      <c r="VN39" s="150"/>
      <c r="VO39" s="150"/>
      <c r="VP39" s="150"/>
      <c r="VQ39" s="150"/>
      <c r="VR39" s="150"/>
      <c r="VS39" s="150"/>
      <c r="VT39" s="150"/>
      <c r="VU39" s="150"/>
      <c r="VV39" s="150"/>
      <c r="VW39" s="150"/>
      <c r="VX39" s="150"/>
      <c r="VY39" s="150"/>
      <c r="VZ39" s="150"/>
      <c r="WA39" s="150"/>
      <c r="WB39" s="150"/>
      <c r="WC39" s="150"/>
      <c r="WD39" s="150"/>
      <c r="WE39" s="150"/>
      <c r="WF39" s="150"/>
      <c r="WG39" s="150"/>
      <c r="WH39" s="150"/>
      <c r="WI39" s="150"/>
      <c r="WJ39" s="150"/>
      <c r="WK39" s="150"/>
      <c r="WL39" s="150"/>
      <c r="WM39" s="150"/>
      <c r="WN39" s="150"/>
      <c r="WO39" s="150"/>
      <c r="WP39" s="150"/>
      <c r="WQ39" s="150"/>
      <c r="WR39" s="150"/>
      <c r="WS39" s="150"/>
      <c r="WT39" s="150"/>
      <c r="WU39" s="150"/>
      <c r="WV39" s="150"/>
      <c r="WW39" s="150"/>
      <c r="WX39" s="150"/>
      <c r="WY39" s="150"/>
      <c r="WZ39" s="150"/>
      <c r="XA39" s="150"/>
      <c r="XB39" s="150"/>
      <c r="XC39" s="150"/>
      <c r="XD39" s="150"/>
      <c r="XE39" s="150"/>
      <c r="XF39" s="150"/>
      <c r="XG39" s="150"/>
      <c r="XH39" s="150"/>
      <c r="XI39" s="150"/>
      <c r="XJ39" s="150"/>
      <c r="XK39" s="150"/>
      <c r="XL39" s="150"/>
      <c r="XM39" s="150"/>
      <c r="XN39" s="150"/>
      <c r="XO39" s="150"/>
      <c r="XP39" s="150"/>
      <c r="XQ39" s="150"/>
      <c r="XR39" s="150"/>
      <c r="XS39" s="150"/>
      <c r="XT39" s="150"/>
      <c r="XU39" s="150"/>
      <c r="XV39" s="150"/>
      <c r="XW39" s="150"/>
      <c r="XX39" s="150"/>
      <c r="XY39" s="150"/>
      <c r="XZ39" s="150"/>
      <c r="YA39" s="150"/>
      <c r="YB39" s="150"/>
      <c r="YC39" s="150"/>
      <c r="YD39" s="150"/>
      <c r="YE39" s="150"/>
      <c r="YF39" s="150"/>
      <c r="YG39" s="150"/>
      <c r="YH39" s="150"/>
      <c r="YI39" s="150"/>
      <c r="YJ39" s="150"/>
      <c r="YK39" s="150"/>
      <c r="YL39" s="150"/>
      <c r="YM39" s="150"/>
      <c r="YN39" s="150"/>
      <c r="YO39" s="150"/>
      <c r="YP39" s="150"/>
      <c r="YQ39" s="150"/>
      <c r="YR39" s="150"/>
      <c r="YS39" s="150"/>
      <c r="YT39" s="150"/>
      <c r="YU39" s="150"/>
      <c r="YV39" s="150"/>
      <c r="YW39" s="150"/>
      <c r="YX39" s="150"/>
      <c r="YY39" s="150"/>
      <c r="YZ39" s="150"/>
      <c r="ZA39" s="150"/>
      <c r="ZB39" s="150"/>
      <c r="ZC39" s="150"/>
      <c r="ZD39" s="150"/>
      <c r="ZE39" s="150"/>
      <c r="ZF39" s="150"/>
      <c r="ZG39" s="150"/>
      <c r="ZH39" s="150"/>
      <c r="ZI39" s="150"/>
      <c r="ZJ39" s="150"/>
      <c r="ZK39" s="150"/>
      <c r="ZL39" s="150"/>
      <c r="ZM39" s="150"/>
      <c r="ZN39" s="150"/>
      <c r="ZO39" s="150"/>
      <c r="ZP39" s="150"/>
      <c r="ZQ39" s="150"/>
      <c r="ZR39" s="150"/>
      <c r="ZS39" s="150"/>
      <c r="ZT39" s="150"/>
      <c r="ZU39" s="150"/>
      <c r="ZV39" s="150"/>
      <c r="ZW39" s="150"/>
      <c r="ZX39" s="150"/>
      <c r="ZY39" s="150"/>
      <c r="ZZ39" s="150"/>
      <c r="AAA39" s="150"/>
      <c r="AAB39" s="150"/>
      <c r="AAC39" s="150"/>
      <c r="AAD39" s="150"/>
      <c r="AAE39" s="150"/>
      <c r="AAF39" s="150"/>
      <c r="AAG39" s="150"/>
      <c r="AAH39" s="150"/>
      <c r="AAI39" s="150"/>
      <c r="AAJ39" s="150"/>
      <c r="AAK39" s="150"/>
      <c r="AAL39" s="150"/>
      <c r="AAM39" s="150"/>
      <c r="AAN39" s="150"/>
      <c r="AAO39" s="150"/>
      <c r="AAP39" s="150"/>
      <c r="AAQ39" s="150"/>
      <c r="AAR39" s="150"/>
      <c r="AAS39" s="150"/>
      <c r="AAT39" s="150"/>
      <c r="AAU39" s="150"/>
      <c r="AAV39" s="150"/>
      <c r="AAW39" s="150"/>
      <c r="AAX39" s="150"/>
      <c r="AAY39" s="150"/>
      <c r="AAZ39" s="150"/>
      <c r="ABA39" s="150"/>
      <c r="ABB39" s="150"/>
      <c r="ABC39" s="150"/>
      <c r="ABD39" s="150"/>
      <c r="ABE39" s="150"/>
      <c r="ABF39" s="150"/>
      <c r="ABG39" s="150"/>
      <c r="ABH39" s="150"/>
      <c r="ABI39" s="150"/>
      <c r="ABJ39" s="150"/>
      <c r="ABK39" s="150"/>
      <c r="ABL39" s="150"/>
      <c r="ABM39" s="150"/>
      <c r="ABN39" s="150"/>
      <c r="ABO39" s="150"/>
      <c r="ABP39" s="150"/>
      <c r="ABQ39" s="150"/>
      <c r="ABR39" s="150"/>
      <c r="ABS39" s="150"/>
      <c r="ABT39" s="150"/>
      <c r="ABU39" s="150"/>
      <c r="ABV39" s="150"/>
      <c r="ABW39" s="150"/>
      <c r="ABX39" s="150"/>
      <c r="ABY39" s="150"/>
      <c r="ABZ39" s="150"/>
      <c r="ACA39" s="150"/>
      <c r="ACB39" s="150"/>
      <c r="ACC39" s="150"/>
      <c r="ACD39" s="150"/>
      <c r="ACE39" s="150"/>
      <c r="ACF39" s="150"/>
      <c r="ACG39" s="150"/>
      <c r="ACH39" s="150"/>
      <c r="ACI39" s="150"/>
      <c r="ACJ39" s="150"/>
      <c r="ACK39" s="150"/>
      <c r="ACL39" s="150"/>
      <c r="ACM39" s="150"/>
      <c r="ACN39" s="150"/>
      <c r="ACO39" s="150"/>
      <c r="ACP39" s="150"/>
      <c r="ACQ39" s="150"/>
      <c r="ACR39" s="150"/>
      <c r="ACS39" s="150"/>
      <c r="ACT39" s="150"/>
      <c r="ACU39" s="150"/>
      <c r="ACV39" s="150"/>
      <c r="ACW39" s="150"/>
      <c r="ACX39" s="150"/>
      <c r="ACY39" s="150"/>
      <c r="ACZ39" s="150"/>
      <c r="ADA39" s="150"/>
      <c r="ADB39" s="150"/>
      <c r="ADC39" s="150"/>
      <c r="ADD39" s="150"/>
      <c r="ADE39" s="150"/>
      <c r="ADF39" s="150"/>
      <c r="ADG39" s="150"/>
      <c r="ADH39" s="150"/>
      <c r="ADI39" s="150"/>
      <c r="ADJ39" s="150"/>
      <c r="ADK39" s="150"/>
      <c r="ADL39" s="150"/>
      <c r="ADM39" s="150"/>
      <c r="ADN39" s="150"/>
      <c r="ADO39" s="150"/>
      <c r="ADP39" s="150"/>
      <c r="ADQ39" s="150"/>
      <c r="ADR39" s="150"/>
      <c r="ADS39" s="150"/>
      <c r="ADT39" s="150"/>
      <c r="ADU39" s="150"/>
      <c r="ADV39" s="150"/>
      <c r="ADW39" s="150"/>
      <c r="ADX39" s="150"/>
      <c r="ADY39" s="150"/>
      <c r="ADZ39" s="150"/>
      <c r="AEA39" s="150"/>
      <c r="AEB39" s="150"/>
      <c r="AEC39" s="150"/>
      <c r="AED39" s="150"/>
      <c r="AEE39" s="150"/>
      <c r="AEF39" s="150"/>
      <c r="AEG39" s="150"/>
      <c r="AEH39" s="150"/>
      <c r="AEI39" s="150"/>
      <c r="AEJ39" s="150"/>
      <c r="AEK39" s="150"/>
      <c r="AEL39" s="150"/>
      <c r="AEM39" s="150"/>
      <c r="AEN39" s="150"/>
      <c r="AEO39" s="150"/>
      <c r="AEP39" s="150"/>
      <c r="AEQ39" s="150"/>
      <c r="AER39" s="150"/>
      <c r="AES39" s="150"/>
      <c r="AET39" s="150"/>
      <c r="AEU39" s="150"/>
      <c r="AEV39" s="150"/>
      <c r="AEW39" s="150"/>
      <c r="AEX39" s="150"/>
      <c r="AEY39" s="150"/>
      <c r="AEZ39" s="150"/>
      <c r="AFA39" s="150"/>
      <c r="AFB39" s="150"/>
      <c r="AFC39" s="150"/>
      <c r="AFD39" s="150"/>
      <c r="AFE39" s="150"/>
      <c r="AFF39" s="150"/>
      <c r="AFG39" s="150"/>
      <c r="AFH39" s="150"/>
      <c r="AFI39" s="150"/>
      <c r="AFJ39" s="150"/>
      <c r="AFK39" s="150"/>
      <c r="AFL39" s="150"/>
      <c r="AFM39" s="150"/>
      <c r="AFN39" s="150"/>
      <c r="AFO39" s="150"/>
      <c r="AFP39" s="150"/>
      <c r="AFQ39" s="150"/>
      <c r="AFR39" s="150"/>
      <c r="AFS39" s="150"/>
      <c r="AFT39" s="150"/>
      <c r="AFU39" s="150"/>
      <c r="AFV39" s="150"/>
      <c r="AFW39" s="150"/>
      <c r="AFX39" s="150"/>
      <c r="AFY39" s="150"/>
      <c r="AFZ39" s="150"/>
      <c r="AGA39" s="150"/>
      <c r="AGB39" s="150"/>
      <c r="AGC39" s="150"/>
      <c r="AGD39" s="150"/>
      <c r="AGE39" s="150"/>
      <c r="AGF39" s="150"/>
      <c r="AGG39" s="150"/>
      <c r="AGH39" s="150"/>
      <c r="AGI39" s="150"/>
      <c r="AGJ39" s="150"/>
      <c r="AGK39" s="150"/>
      <c r="AGL39" s="150"/>
      <c r="AGM39" s="150"/>
      <c r="AGN39" s="150"/>
      <c r="AGO39" s="150"/>
      <c r="AGP39" s="150"/>
      <c r="AGQ39" s="150"/>
      <c r="AGR39" s="150"/>
      <c r="AGS39" s="150"/>
      <c r="AGT39" s="150"/>
      <c r="AGU39" s="150"/>
      <c r="AGV39" s="150"/>
      <c r="AGW39" s="150"/>
      <c r="AGX39" s="150"/>
      <c r="AGY39" s="150"/>
      <c r="AGZ39" s="150"/>
      <c r="AHA39" s="150"/>
      <c r="AHB39" s="150"/>
      <c r="AHC39" s="150"/>
      <c r="AHD39" s="150"/>
      <c r="AHE39" s="150"/>
      <c r="AHF39" s="150"/>
      <c r="AHG39" s="150"/>
      <c r="AHH39" s="150"/>
      <c r="AHI39" s="150"/>
      <c r="AHJ39" s="150"/>
      <c r="AHK39" s="150"/>
      <c r="AHL39" s="150"/>
      <c r="AHM39" s="150"/>
      <c r="AHN39" s="150"/>
      <c r="AHO39" s="150"/>
      <c r="AHP39" s="150"/>
      <c r="AHQ39" s="150"/>
      <c r="AHR39" s="150"/>
      <c r="AHS39" s="150"/>
      <c r="AHT39" s="150"/>
      <c r="AHU39" s="150"/>
      <c r="AHV39" s="150"/>
      <c r="AHW39" s="150"/>
      <c r="AHX39" s="150"/>
      <c r="AHY39" s="150"/>
      <c r="AHZ39" s="150"/>
      <c r="AIA39" s="150"/>
      <c r="AIB39" s="150"/>
      <c r="AIC39" s="150"/>
      <c r="AID39" s="150"/>
      <c r="AIE39" s="150"/>
      <c r="AIF39" s="150"/>
      <c r="AIG39" s="150"/>
      <c r="AIH39" s="150"/>
      <c r="AII39" s="150"/>
      <c r="AIJ39" s="150"/>
      <c r="AIK39" s="150"/>
      <c r="AIL39" s="150"/>
      <c r="AIM39" s="150"/>
      <c r="AIN39" s="150"/>
      <c r="AIO39" s="150"/>
      <c r="AIP39" s="150"/>
      <c r="AIQ39" s="150"/>
      <c r="AIR39" s="150"/>
      <c r="AIS39" s="150"/>
      <c r="AIT39" s="150"/>
      <c r="AIU39" s="150"/>
      <c r="AIV39" s="150"/>
      <c r="AIW39" s="150"/>
      <c r="AIX39" s="150"/>
      <c r="AIY39" s="150"/>
      <c r="AIZ39" s="150"/>
      <c r="AJA39" s="150"/>
      <c r="AJB39" s="150"/>
      <c r="AJC39" s="150"/>
      <c r="AJD39" s="150"/>
      <c r="AJE39" s="150"/>
      <c r="AJF39" s="150"/>
      <c r="AJG39" s="150"/>
      <c r="AJH39" s="150"/>
      <c r="AJI39" s="150"/>
      <c r="AJJ39" s="150"/>
      <c r="AJK39" s="150"/>
      <c r="AJL39" s="150"/>
      <c r="AJM39" s="150"/>
      <c r="AJN39" s="150"/>
      <c r="AJO39" s="150"/>
      <c r="AJP39" s="150"/>
      <c r="AJQ39" s="150"/>
      <c r="AJR39" s="150"/>
      <c r="AJS39" s="150"/>
      <c r="AJT39" s="150"/>
      <c r="AJU39" s="150"/>
      <c r="AJV39" s="150"/>
      <c r="AJW39" s="150"/>
      <c r="AJX39" s="150"/>
      <c r="AJY39" s="150"/>
      <c r="AJZ39" s="150"/>
      <c r="AKA39" s="150"/>
      <c r="AKB39" s="150"/>
      <c r="AKC39" s="150"/>
      <c r="AKD39" s="150"/>
      <c r="AKE39" s="150"/>
      <c r="AKF39" s="150"/>
      <c r="AKG39" s="150"/>
      <c r="AKH39" s="150"/>
      <c r="AKI39" s="150"/>
      <c r="AKJ39" s="150"/>
      <c r="AKK39" s="150"/>
      <c r="AKL39" s="150"/>
      <c r="AKM39" s="150"/>
      <c r="AKN39" s="150"/>
      <c r="AKO39" s="150"/>
      <c r="AKP39" s="150"/>
      <c r="AKQ39" s="150"/>
      <c r="AKR39" s="150"/>
      <c r="AKS39" s="150"/>
      <c r="AKT39" s="150"/>
      <c r="AKU39" s="150"/>
      <c r="AKV39" s="150"/>
      <c r="AKW39" s="150"/>
      <c r="AKX39" s="150"/>
      <c r="AKY39" s="150"/>
      <c r="AKZ39" s="150"/>
      <c r="ALA39" s="150"/>
      <c r="ALB39" s="150"/>
      <c r="ALC39" s="150"/>
      <c r="ALD39" s="150"/>
      <c r="ALE39" s="150"/>
      <c r="ALF39" s="150"/>
      <c r="ALG39" s="150"/>
      <c r="ALH39" s="150"/>
      <c r="ALI39" s="150"/>
      <c r="ALJ39" s="150"/>
      <c r="ALK39" s="150"/>
      <c r="ALL39" s="150"/>
      <c r="ALM39" s="150"/>
      <c r="ALN39" s="150"/>
      <c r="ALO39" s="150"/>
      <c r="ALP39" s="150"/>
      <c r="ALQ39" s="150"/>
      <c r="ALR39" s="150"/>
      <c r="ALS39" s="150"/>
      <c r="ALT39" s="150"/>
      <c r="ALU39" s="150"/>
      <c r="ALV39" s="150"/>
      <c r="ALW39" s="150"/>
      <c r="ALX39" s="150"/>
      <c r="ALY39" s="150"/>
      <c r="ALZ39" s="150"/>
      <c r="AMA39" s="150"/>
      <c r="AMB39" s="150"/>
      <c r="AMC39" s="150"/>
      <c r="AMD39" s="150"/>
      <c r="AME39" s="150"/>
      <c r="AMF39" s="150"/>
      <c r="AMG39" s="150"/>
      <c r="AMH39" s="150"/>
      <c r="AMI39" s="150"/>
      <c r="AMJ39" s="150"/>
      <c r="AMK39" s="150"/>
      <c r="AML39" s="150"/>
      <c r="AMM39" s="150"/>
      <c r="AMN39" s="150"/>
      <c r="AMO39" s="150"/>
      <c r="AMP39" s="150"/>
      <c r="AMQ39" s="150"/>
      <c r="AMR39" s="150"/>
      <c r="AMS39" s="150"/>
      <c r="AMT39" s="150"/>
      <c r="AMU39" s="150"/>
      <c r="AMV39" s="150"/>
      <c r="AMW39" s="150"/>
      <c r="AMX39" s="150"/>
      <c r="AMY39" s="150"/>
      <c r="AMZ39" s="150"/>
      <c r="ANA39" s="150"/>
      <c r="ANB39" s="150"/>
      <c r="ANC39" s="150"/>
      <c r="AND39" s="150"/>
      <c r="ANE39" s="150"/>
      <c r="ANF39" s="150"/>
      <c r="ANG39" s="150"/>
      <c r="ANH39" s="150"/>
      <c r="ANI39" s="150"/>
      <c r="ANJ39" s="150"/>
      <c r="ANK39" s="150"/>
      <c r="ANL39" s="150"/>
      <c r="ANM39" s="150"/>
      <c r="ANN39" s="150"/>
      <c r="ANO39" s="150"/>
      <c r="ANP39" s="150"/>
      <c r="ANQ39" s="150"/>
      <c r="ANR39" s="150"/>
      <c r="ANS39" s="150"/>
      <c r="ANT39" s="150"/>
      <c r="ANU39" s="150"/>
      <c r="ANV39" s="150"/>
      <c r="ANW39" s="150"/>
      <c r="ANX39" s="150"/>
      <c r="ANY39" s="150"/>
      <c r="ANZ39" s="150"/>
      <c r="AOA39" s="150"/>
      <c r="AOB39" s="150"/>
      <c r="AOC39" s="150"/>
      <c r="AOD39" s="150"/>
      <c r="AOE39" s="150"/>
      <c r="AOF39" s="150"/>
      <c r="AOG39" s="150"/>
      <c r="AOH39" s="150"/>
      <c r="AOI39" s="150"/>
      <c r="AOJ39" s="150"/>
      <c r="AOK39" s="150"/>
      <c r="AOL39" s="150"/>
      <c r="AOM39" s="150"/>
      <c r="AON39" s="150"/>
      <c r="AOO39" s="150"/>
      <c r="AOP39" s="150"/>
      <c r="AOQ39" s="150"/>
      <c r="AOR39" s="150"/>
      <c r="AOS39" s="150"/>
      <c r="AOT39" s="150"/>
      <c r="AOU39" s="150"/>
      <c r="AOV39" s="150"/>
      <c r="AOW39" s="150"/>
      <c r="AOX39" s="150"/>
      <c r="AOY39" s="150"/>
      <c r="AOZ39" s="150"/>
      <c r="APA39" s="150"/>
      <c r="APB39" s="150"/>
      <c r="APC39" s="150"/>
      <c r="APD39" s="150"/>
      <c r="APE39" s="150"/>
      <c r="APF39" s="150"/>
      <c r="APG39" s="150"/>
      <c r="APH39" s="150"/>
      <c r="API39" s="150"/>
      <c r="APJ39" s="150"/>
      <c r="APK39" s="150"/>
      <c r="APL39" s="150"/>
      <c r="APM39" s="150"/>
      <c r="APN39" s="150"/>
      <c r="APO39" s="150"/>
      <c r="APP39" s="150"/>
      <c r="APQ39" s="150"/>
      <c r="APR39" s="150"/>
      <c r="APS39" s="150"/>
      <c r="APT39" s="150"/>
      <c r="APU39" s="150"/>
      <c r="APV39" s="150"/>
      <c r="APW39" s="150"/>
      <c r="APX39" s="150"/>
      <c r="APY39" s="150"/>
      <c r="APZ39" s="150"/>
      <c r="AQA39" s="150"/>
      <c r="AQB39" s="150"/>
      <c r="AQC39" s="150"/>
      <c r="AQD39" s="150"/>
      <c r="AQE39" s="150"/>
      <c r="AQF39" s="150"/>
      <c r="AQG39" s="150"/>
      <c r="AQH39" s="150"/>
      <c r="AQI39" s="150"/>
      <c r="AQJ39" s="150"/>
      <c r="AQK39" s="150"/>
      <c r="AQL39" s="150"/>
      <c r="AQM39" s="150"/>
      <c r="AQN39" s="150"/>
      <c r="AQO39" s="150"/>
      <c r="AQP39" s="150"/>
      <c r="AQQ39" s="150"/>
      <c r="AQR39" s="150"/>
      <c r="AQS39" s="150"/>
      <c r="AQT39" s="150"/>
      <c r="AQU39" s="150"/>
      <c r="AQV39" s="150"/>
      <c r="AQW39" s="150"/>
      <c r="AQX39" s="150"/>
      <c r="AQY39" s="150"/>
      <c r="AQZ39" s="150"/>
      <c r="ARA39" s="150"/>
      <c r="ARB39" s="150"/>
      <c r="ARC39" s="150"/>
      <c r="ARD39" s="150"/>
      <c r="ARE39" s="150"/>
      <c r="ARF39" s="150"/>
      <c r="ARG39" s="150"/>
      <c r="ARH39" s="150"/>
      <c r="ARI39" s="150"/>
      <c r="ARJ39" s="150"/>
      <c r="ARK39" s="150"/>
      <c r="ARL39" s="150"/>
      <c r="ARM39" s="150"/>
      <c r="ARN39" s="150"/>
      <c r="ARO39" s="150"/>
      <c r="ARP39" s="150"/>
      <c r="ARQ39" s="150"/>
      <c r="ARR39" s="150"/>
      <c r="ARS39" s="150"/>
      <c r="ART39" s="150"/>
      <c r="ARU39" s="150"/>
      <c r="ARV39" s="150"/>
      <c r="ARW39" s="150"/>
      <c r="ARX39" s="150"/>
      <c r="ARY39" s="150"/>
      <c r="ARZ39" s="150"/>
      <c r="ASA39" s="150"/>
      <c r="ASB39" s="150"/>
      <c r="ASC39" s="150"/>
      <c r="ASD39" s="150"/>
      <c r="ASE39" s="150"/>
      <c r="ASF39" s="150"/>
      <c r="ASG39" s="150"/>
      <c r="ASH39" s="150"/>
      <c r="ASI39" s="150"/>
      <c r="ASJ39" s="150"/>
      <c r="ASK39" s="150"/>
      <c r="ASL39" s="150"/>
      <c r="ASM39" s="150"/>
      <c r="ASN39" s="150"/>
      <c r="ASO39" s="150"/>
      <c r="ASP39" s="150"/>
      <c r="ASQ39" s="150"/>
      <c r="ASR39" s="150"/>
      <c r="ASS39" s="150"/>
      <c r="AST39" s="150"/>
      <c r="ASU39" s="150"/>
      <c r="ASV39" s="150"/>
      <c r="ASW39" s="150"/>
      <c r="ASX39" s="150"/>
      <c r="ASY39" s="150"/>
      <c r="ASZ39" s="150"/>
      <c r="ATA39" s="150"/>
      <c r="ATB39" s="150"/>
      <c r="ATC39" s="150"/>
      <c r="ATD39" s="150"/>
      <c r="ATE39" s="150"/>
      <c r="ATF39" s="150"/>
      <c r="ATG39" s="150"/>
      <c r="ATH39" s="150"/>
      <c r="ATI39" s="150"/>
      <c r="ATJ39" s="150"/>
      <c r="ATK39" s="150"/>
      <c r="ATL39" s="150"/>
      <c r="ATM39" s="150"/>
      <c r="ATN39" s="150"/>
      <c r="ATO39" s="150"/>
      <c r="ATP39" s="150"/>
      <c r="ATQ39" s="150"/>
      <c r="ATR39" s="150"/>
      <c r="ATS39" s="150"/>
      <c r="ATT39" s="150"/>
      <c r="ATU39" s="150"/>
      <c r="ATV39" s="150"/>
      <c r="ATW39" s="150"/>
      <c r="ATX39" s="150"/>
      <c r="ATY39" s="150"/>
      <c r="ATZ39" s="150"/>
      <c r="AUA39" s="150"/>
      <c r="AUB39" s="150"/>
      <c r="AUC39" s="150"/>
      <c r="AUD39" s="150"/>
      <c r="AUE39" s="150"/>
      <c r="AUF39" s="150"/>
      <c r="AUG39" s="150"/>
      <c r="AUH39" s="150"/>
      <c r="AUI39" s="150"/>
      <c r="AUJ39" s="150"/>
      <c r="AUK39" s="150"/>
      <c r="AUL39" s="150"/>
      <c r="AUM39" s="150"/>
      <c r="AUN39" s="150"/>
      <c r="AUO39" s="150"/>
      <c r="AUP39" s="150"/>
      <c r="AUQ39" s="150"/>
      <c r="AUR39" s="150"/>
      <c r="AUS39" s="150"/>
      <c r="AUT39" s="150"/>
      <c r="AUU39" s="150"/>
      <c r="AUV39" s="150"/>
      <c r="AUW39" s="150"/>
      <c r="AUX39" s="150"/>
      <c r="AUY39" s="150"/>
      <c r="AUZ39" s="150"/>
      <c r="AVA39" s="150"/>
      <c r="AVB39" s="150"/>
      <c r="AVC39" s="150"/>
      <c r="AVD39" s="150"/>
      <c r="AVE39" s="150"/>
      <c r="AVF39" s="150"/>
      <c r="AVG39" s="150"/>
      <c r="AVH39" s="150"/>
      <c r="AVI39" s="150"/>
      <c r="AVJ39" s="150"/>
      <c r="AVK39" s="150"/>
      <c r="AVL39" s="150"/>
      <c r="AVM39" s="150"/>
      <c r="AVN39" s="150"/>
      <c r="AVO39" s="150"/>
      <c r="AVP39" s="150"/>
      <c r="AVQ39" s="150"/>
      <c r="AVR39" s="150"/>
      <c r="AVS39" s="150"/>
      <c r="AVT39" s="150"/>
      <c r="AVU39" s="150"/>
      <c r="AVV39" s="150"/>
      <c r="AVW39" s="150"/>
      <c r="AVX39" s="150"/>
      <c r="AVY39" s="150"/>
      <c r="AVZ39" s="150"/>
      <c r="AWA39" s="150"/>
      <c r="AWB39" s="150"/>
      <c r="AWC39" s="150"/>
      <c r="AWD39" s="150"/>
      <c r="AWE39" s="150"/>
      <c r="AWF39" s="150"/>
      <c r="AWG39" s="150"/>
      <c r="AWH39" s="150"/>
      <c r="AWI39" s="150"/>
      <c r="AWJ39" s="150"/>
      <c r="AWK39" s="150"/>
      <c r="AWL39" s="150"/>
      <c r="AWM39" s="150"/>
      <c r="AWN39" s="150"/>
      <c r="AWO39" s="150"/>
      <c r="AWP39" s="150"/>
      <c r="AWQ39" s="150"/>
      <c r="AWR39" s="150"/>
      <c r="AWS39" s="150"/>
      <c r="AWT39" s="150"/>
      <c r="AWU39" s="150"/>
      <c r="AWV39" s="150"/>
      <c r="AWW39" s="150"/>
      <c r="AWX39" s="150"/>
      <c r="AWY39" s="150"/>
      <c r="AWZ39" s="150"/>
      <c r="AXA39" s="150"/>
      <c r="AXB39" s="150"/>
      <c r="AXC39" s="150"/>
      <c r="AXD39" s="150"/>
      <c r="AXE39" s="150"/>
      <c r="AXF39" s="150"/>
      <c r="AXG39" s="150"/>
      <c r="AXH39" s="150"/>
      <c r="AXI39" s="150"/>
      <c r="AXJ39" s="150"/>
      <c r="AXK39" s="150"/>
      <c r="AXL39" s="150"/>
      <c r="AXM39" s="150"/>
      <c r="AXN39" s="150"/>
      <c r="AXO39" s="150"/>
      <c r="AXP39" s="150"/>
      <c r="AXQ39" s="150"/>
      <c r="AXR39" s="150"/>
      <c r="AXS39" s="150"/>
      <c r="AXT39" s="150"/>
      <c r="AXU39" s="150"/>
      <c r="AXV39" s="150"/>
      <c r="AXW39" s="150"/>
      <c r="AXX39" s="150"/>
      <c r="AXY39" s="150"/>
      <c r="AXZ39" s="150"/>
      <c r="AYA39" s="150"/>
      <c r="AYB39" s="150"/>
      <c r="AYC39" s="150"/>
      <c r="AYD39" s="150"/>
      <c r="AYE39" s="150"/>
      <c r="AYF39" s="150"/>
      <c r="AYG39" s="150"/>
      <c r="AYH39" s="150"/>
      <c r="AYI39" s="150"/>
      <c r="AYJ39" s="150"/>
      <c r="AYK39" s="150"/>
      <c r="AYL39" s="150"/>
      <c r="AYM39" s="150"/>
      <c r="AYN39" s="150"/>
      <c r="AYO39" s="150"/>
      <c r="AYP39" s="150"/>
      <c r="AYQ39" s="150"/>
      <c r="AYR39" s="150"/>
      <c r="AYS39" s="150"/>
      <c r="AYT39" s="150"/>
      <c r="AYU39" s="150"/>
      <c r="AYV39" s="150"/>
      <c r="AYW39" s="150"/>
      <c r="AYX39" s="150"/>
      <c r="AYY39" s="150"/>
      <c r="AYZ39" s="150"/>
      <c r="AZA39" s="150"/>
      <c r="AZB39" s="150"/>
      <c r="AZC39" s="150"/>
      <c r="AZD39" s="150"/>
      <c r="AZE39" s="150"/>
      <c r="AZF39" s="150"/>
      <c r="AZG39" s="150"/>
      <c r="AZH39" s="150"/>
      <c r="AZI39" s="150"/>
      <c r="AZJ39" s="150"/>
      <c r="AZK39" s="150"/>
      <c r="AZL39" s="150"/>
      <c r="AZM39" s="150"/>
      <c r="AZN39" s="150"/>
      <c r="AZO39" s="150"/>
      <c r="AZP39" s="150"/>
      <c r="AZQ39" s="150"/>
      <c r="AZR39" s="150"/>
      <c r="AZS39" s="150"/>
      <c r="AZT39" s="150"/>
      <c r="AZU39" s="150"/>
      <c r="AZV39" s="150"/>
      <c r="AZW39" s="150"/>
      <c r="AZX39" s="150"/>
      <c r="AZY39" s="150"/>
      <c r="AZZ39" s="150"/>
      <c r="BAA39" s="150"/>
      <c r="BAB39" s="150"/>
      <c r="BAC39" s="150"/>
      <c r="BAD39" s="150"/>
      <c r="BAE39" s="150"/>
      <c r="BAF39" s="150"/>
      <c r="BAG39" s="150"/>
      <c r="BAH39" s="150"/>
      <c r="BAI39" s="150"/>
      <c r="BAJ39" s="150"/>
      <c r="BAK39" s="150"/>
      <c r="BAL39" s="150"/>
      <c r="BAM39" s="150"/>
      <c r="BAN39" s="150"/>
      <c r="BAO39" s="150"/>
      <c r="BAP39" s="150"/>
      <c r="BAQ39" s="150"/>
      <c r="BAR39" s="150"/>
      <c r="BAS39" s="150"/>
      <c r="BAT39" s="150"/>
      <c r="BAU39" s="150"/>
      <c r="BAV39" s="150"/>
      <c r="BAW39" s="150"/>
      <c r="BAX39" s="150"/>
      <c r="BAY39" s="150"/>
      <c r="BAZ39" s="150"/>
      <c r="BBA39" s="150"/>
      <c r="BBB39" s="150"/>
      <c r="BBC39" s="150"/>
      <c r="BBD39" s="150"/>
      <c r="BBE39" s="150"/>
      <c r="BBF39" s="150"/>
      <c r="BBG39" s="150"/>
      <c r="BBH39" s="150"/>
      <c r="BBI39" s="150"/>
      <c r="BBJ39" s="150"/>
      <c r="BBK39" s="150"/>
      <c r="BBL39" s="150"/>
      <c r="BBM39" s="150"/>
      <c r="BBN39" s="150"/>
      <c r="BBO39" s="150"/>
      <c r="BBP39" s="150"/>
      <c r="BBQ39" s="150"/>
      <c r="BBR39" s="150"/>
      <c r="BBS39" s="150"/>
      <c r="BBT39" s="150"/>
      <c r="BBU39" s="150"/>
      <c r="BBV39" s="150"/>
      <c r="BBW39" s="150"/>
      <c r="BBX39" s="150"/>
      <c r="BBY39" s="150"/>
      <c r="BBZ39" s="150"/>
      <c r="BCA39" s="150"/>
      <c r="BCB39" s="150"/>
      <c r="BCC39" s="150"/>
      <c r="BCD39" s="150"/>
      <c r="BCE39" s="150"/>
      <c r="BCF39" s="150"/>
      <c r="BCG39" s="150"/>
      <c r="BCH39" s="150"/>
      <c r="BCI39" s="150"/>
      <c r="BCJ39" s="150"/>
      <c r="BCK39" s="150"/>
      <c r="BCL39" s="150"/>
      <c r="BCM39" s="150"/>
      <c r="BCN39" s="150"/>
      <c r="BCO39" s="150"/>
      <c r="BCP39" s="150"/>
      <c r="BCQ39" s="150"/>
      <c r="BCR39" s="150"/>
      <c r="BCS39" s="150"/>
      <c r="BCT39" s="150"/>
      <c r="BCU39" s="150"/>
      <c r="BCV39" s="150"/>
      <c r="BCW39" s="150"/>
      <c r="BCX39" s="150"/>
      <c r="BCY39" s="150"/>
      <c r="BCZ39" s="150"/>
      <c r="BDA39" s="150"/>
      <c r="BDB39" s="150"/>
      <c r="BDC39" s="150"/>
      <c r="BDD39" s="150"/>
      <c r="BDE39" s="150"/>
      <c r="BDF39" s="150"/>
      <c r="BDG39" s="150"/>
      <c r="BDH39" s="150"/>
      <c r="BDI39" s="150"/>
      <c r="BDJ39" s="150"/>
      <c r="BDK39" s="150"/>
      <c r="BDL39" s="150"/>
      <c r="BDM39" s="150"/>
      <c r="BDN39" s="150"/>
      <c r="BDO39" s="150"/>
      <c r="BDP39" s="150"/>
      <c r="BDQ39" s="150"/>
      <c r="BDR39" s="150"/>
      <c r="BDS39" s="150"/>
      <c r="BDT39" s="150"/>
      <c r="BDU39" s="150"/>
      <c r="BDV39" s="150"/>
      <c r="BDW39" s="150"/>
      <c r="BDX39" s="150"/>
      <c r="BDY39" s="150"/>
      <c r="BDZ39" s="150"/>
      <c r="BEA39" s="150"/>
      <c r="BEB39" s="150"/>
      <c r="BEC39" s="150"/>
      <c r="BED39" s="150"/>
      <c r="BEE39" s="150"/>
      <c r="BEF39" s="150"/>
      <c r="BEG39" s="150"/>
      <c r="BEH39" s="150"/>
      <c r="BEI39" s="150"/>
      <c r="BEJ39" s="150"/>
      <c r="BEK39" s="150"/>
      <c r="BEL39" s="150"/>
      <c r="BEM39" s="150"/>
      <c r="BEN39" s="150"/>
      <c r="BEO39" s="150"/>
      <c r="BEP39" s="150"/>
      <c r="BEQ39" s="150"/>
      <c r="BER39" s="150"/>
      <c r="BES39" s="150"/>
      <c r="BET39" s="150"/>
      <c r="BEU39" s="150"/>
      <c r="BEV39" s="150"/>
      <c r="BEW39" s="150"/>
      <c r="BEX39" s="150"/>
      <c r="BEY39" s="150"/>
      <c r="BEZ39" s="150"/>
      <c r="BFA39" s="150"/>
      <c r="BFB39" s="150"/>
      <c r="BFC39" s="150"/>
      <c r="BFD39" s="150"/>
      <c r="BFE39" s="150"/>
      <c r="BFF39" s="150"/>
      <c r="BFG39" s="150"/>
      <c r="BFH39" s="150"/>
      <c r="BFI39" s="150"/>
      <c r="BFJ39" s="150"/>
      <c r="BFK39" s="150"/>
      <c r="BFL39" s="150"/>
      <c r="BFM39" s="150"/>
      <c r="BFN39" s="150"/>
      <c r="BFO39" s="150"/>
      <c r="BFP39" s="150"/>
      <c r="BFQ39" s="150"/>
      <c r="BFR39" s="150"/>
      <c r="BFS39" s="150"/>
      <c r="BFT39" s="150"/>
      <c r="BFU39" s="150"/>
      <c r="BFV39" s="150"/>
      <c r="BFW39" s="150"/>
      <c r="BFX39" s="150"/>
      <c r="BFY39" s="150"/>
      <c r="BFZ39" s="150"/>
      <c r="BGA39" s="150"/>
      <c r="BGB39" s="150"/>
      <c r="BGC39" s="150"/>
      <c r="BGD39" s="150"/>
      <c r="BGE39" s="150"/>
      <c r="BGF39" s="150"/>
      <c r="BGG39" s="150"/>
      <c r="BGH39" s="150"/>
      <c r="BGI39" s="150"/>
      <c r="BGJ39" s="150"/>
      <c r="BGK39" s="150"/>
      <c r="BGL39" s="150"/>
      <c r="BGM39" s="150"/>
      <c r="BGN39" s="150"/>
      <c r="BGO39" s="150"/>
      <c r="BGP39" s="150"/>
      <c r="BGQ39" s="150"/>
      <c r="BGR39" s="150"/>
      <c r="BGS39" s="150"/>
      <c r="BGT39" s="150"/>
      <c r="BGU39" s="150"/>
      <c r="BGV39" s="150"/>
      <c r="BGW39" s="150"/>
      <c r="BGX39" s="150"/>
      <c r="BGY39" s="150"/>
      <c r="BGZ39" s="150"/>
      <c r="BHA39" s="150"/>
      <c r="BHB39" s="150"/>
      <c r="BHC39" s="150"/>
      <c r="BHD39" s="150"/>
      <c r="BHE39" s="150"/>
      <c r="BHF39" s="150"/>
      <c r="BHG39" s="150"/>
      <c r="BHH39" s="150"/>
      <c r="BHI39" s="150"/>
      <c r="BHJ39" s="150"/>
      <c r="BHK39" s="150"/>
      <c r="BHL39" s="150"/>
      <c r="BHM39" s="150"/>
      <c r="BHN39" s="150"/>
      <c r="BHO39" s="150"/>
      <c r="BHP39" s="150"/>
      <c r="BHQ39" s="150"/>
      <c r="BHR39" s="150"/>
      <c r="BHS39" s="150"/>
      <c r="BHT39" s="150"/>
      <c r="BHU39" s="150"/>
      <c r="BHV39" s="150"/>
      <c r="BHW39" s="150"/>
      <c r="BHX39" s="150"/>
      <c r="BHY39" s="150"/>
      <c r="BHZ39" s="150"/>
      <c r="BIA39" s="150"/>
      <c r="BIB39" s="150"/>
      <c r="BIC39" s="150"/>
      <c r="BID39" s="150"/>
      <c r="BIE39" s="150"/>
      <c r="BIF39" s="150"/>
      <c r="BIG39" s="150"/>
      <c r="BIH39" s="150"/>
      <c r="BII39" s="150"/>
      <c r="BIJ39" s="150"/>
      <c r="BIK39" s="150"/>
      <c r="BIL39" s="150"/>
      <c r="BIM39" s="150"/>
      <c r="BIN39" s="150"/>
      <c r="BIO39" s="150"/>
      <c r="BIP39" s="150"/>
      <c r="BIQ39" s="150"/>
      <c r="BIR39" s="150"/>
      <c r="BIS39" s="150"/>
      <c r="BIT39" s="150"/>
      <c r="BIU39" s="150"/>
      <c r="BIV39" s="150"/>
      <c r="BIW39" s="150"/>
      <c r="BIX39" s="150"/>
      <c r="BIY39" s="150"/>
      <c r="BIZ39" s="150"/>
      <c r="BJA39" s="150"/>
      <c r="BJB39" s="150"/>
      <c r="BJC39" s="150"/>
      <c r="BJD39" s="150"/>
      <c r="BJE39" s="150"/>
      <c r="BJF39" s="150"/>
      <c r="BJG39" s="150"/>
      <c r="BJH39" s="150"/>
      <c r="BJI39" s="150"/>
      <c r="BJJ39" s="150"/>
      <c r="BJK39" s="150"/>
      <c r="BJL39" s="150"/>
      <c r="BJM39" s="150"/>
      <c r="BJN39" s="150"/>
      <c r="BJO39" s="150"/>
      <c r="BJP39" s="150"/>
      <c r="BJQ39" s="150"/>
      <c r="BJR39" s="150"/>
      <c r="BJS39" s="150"/>
      <c r="BJT39" s="150"/>
      <c r="BJU39" s="150"/>
      <c r="BJV39" s="150"/>
      <c r="BJW39" s="150"/>
      <c r="BJX39" s="150"/>
      <c r="BJY39" s="150"/>
      <c r="BJZ39" s="150"/>
      <c r="BKA39" s="150"/>
      <c r="BKB39" s="150"/>
      <c r="BKC39" s="150"/>
      <c r="BKD39" s="150"/>
      <c r="BKE39" s="150"/>
      <c r="BKF39" s="150"/>
      <c r="BKG39" s="150"/>
      <c r="BKH39" s="150"/>
      <c r="BKI39" s="150"/>
      <c r="BKJ39" s="150"/>
      <c r="BKK39" s="150"/>
      <c r="BKL39" s="150"/>
      <c r="BKM39" s="150"/>
      <c r="BKN39" s="150"/>
      <c r="BKO39" s="150"/>
      <c r="BKP39" s="150"/>
      <c r="BKQ39" s="150"/>
      <c r="BKR39" s="150"/>
      <c r="BKS39" s="150"/>
      <c r="BKT39" s="150"/>
      <c r="BKU39" s="150"/>
      <c r="BKV39" s="150"/>
      <c r="BKW39" s="150"/>
      <c r="BKX39" s="150"/>
      <c r="BKY39" s="150"/>
      <c r="BKZ39" s="150"/>
      <c r="BLA39" s="150"/>
      <c r="BLB39" s="150"/>
      <c r="BLC39" s="150"/>
      <c r="BLD39" s="150"/>
      <c r="BLE39" s="150"/>
      <c r="BLF39" s="150"/>
      <c r="BLG39" s="150"/>
      <c r="BLH39" s="150"/>
      <c r="BLI39" s="150"/>
      <c r="BLJ39" s="150"/>
      <c r="BLK39" s="150"/>
      <c r="BLL39" s="150"/>
      <c r="BLM39" s="150"/>
      <c r="BLN39" s="150"/>
      <c r="BLO39" s="150"/>
      <c r="BLP39" s="150"/>
      <c r="BLQ39" s="150"/>
      <c r="BLR39" s="150"/>
      <c r="BLS39" s="150"/>
      <c r="BLT39" s="150"/>
      <c r="BLU39" s="150"/>
      <c r="BLV39" s="150"/>
      <c r="BLW39" s="150"/>
      <c r="BLX39" s="150"/>
      <c r="BLY39" s="150"/>
      <c r="BLZ39" s="150"/>
      <c r="BMA39" s="150"/>
      <c r="BMB39" s="150"/>
      <c r="BMC39" s="150"/>
      <c r="BMD39" s="150"/>
      <c r="BME39" s="150"/>
      <c r="BMF39" s="150"/>
      <c r="BMG39" s="150"/>
      <c r="BMH39" s="150"/>
      <c r="BMI39" s="150"/>
      <c r="BMJ39" s="150"/>
      <c r="BMK39" s="150"/>
      <c r="BML39" s="150"/>
      <c r="BMM39" s="150"/>
      <c r="BMN39" s="150"/>
      <c r="BMO39" s="150"/>
      <c r="BMP39" s="150"/>
      <c r="BMQ39" s="150"/>
      <c r="BMR39" s="150"/>
      <c r="BMS39" s="150"/>
      <c r="BMT39" s="150"/>
      <c r="BMU39" s="150"/>
      <c r="BMV39" s="150"/>
      <c r="BMW39" s="150"/>
      <c r="BMX39" s="150"/>
      <c r="BMY39" s="150"/>
      <c r="BMZ39" s="150"/>
      <c r="BNA39" s="150"/>
      <c r="BNB39" s="150"/>
      <c r="BNC39" s="150"/>
      <c r="BND39" s="150"/>
      <c r="BNE39" s="150"/>
      <c r="BNF39" s="150"/>
      <c r="BNG39" s="150"/>
      <c r="BNH39" s="150"/>
      <c r="BNI39" s="150"/>
      <c r="BNJ39" s="150"/>
      <c r="BNK39" s="150"/>
      <c r="BNL39" s="150"/>
      <c r="BNM39" s="150"/>
      <c r="BNN39" s="150"/>
      <c r="BNO39" s="150"/>
      <c r="BNP39" s="150"/>
      <c r="BNQ39" s="150"/>
      <c r="BNR39" s="150"/>
      <c r="BNS39" s="150"/>
      <c r="BNT39" s="150"/>
      <c r="BNU39" s="150"/>
      <c r="BNV39" s="150"/>
      <c r="BNW39" s="150"/>
      <c r="BNX39" s="150"/>
      <c r="BNY39" s="150"/>
      <c r="BNZ39" s="150"/>
      <c r="BOA39" s="150"/>
      <c r="BOB39" s="150"/>
      <c r="BOC39" s="150"/>
      <c r="BOD39" s="150"/>
      <c r="BOE39" s="150"/>
      <c r="BOF39" s="150"/>
      <c r="BOG39" s="150"/>
      <c r="BOH39" s="150"/>
      <c r="BOI39" s="150"/>
      <c r="BOJ39" s="150"/>
      <c r="BOK39" s="150"/>
      <c r="BOL39" s="150"/>
      <c r="BOM39" s="150"/>
      <c r="BON39" s="150"/>
      <c r="BOO39" s="150"/>
      <c r="BOP39" s="150"/>
      <c r="BOQ39" s="150"/>
      <c r="BOR39" s="150"/>
      <c r="BOS39" s="150"/>
      <c r="BOT39" s="150"/>
      <c r="BOU39" s="150"/>
      <c r="BOV39" s="150"/>
      <c r="BOW39" s="150"/>
      <c r="BOX39" s="150"/>
      <c r="BOY39" s="150"/>
      <c r="BOZ39" s="150"/>
      <c r="BPA39" s="150"/>
      <c r="BPB39" s="150"/>
      <c r="BPC39" s="150"/>
      <c r="BPD39" s="150"/>
      <c r="BPE39" s="150"/>
      <c r="BPF39" s="150"/>
      <c r="BPG39" s="150"/>
      <c r="BPH39" s="150"/>
      <c r="BPI39" s="150"/>
      <c r="BPJ39" s="150"/>
      <c r="BPK39" s="150"/>
      <c r="BPL39" s="150"/>
      <c r="BPM39" s="150"/>
      <c r="BPN39" s="150"/>
      <c r="BPO39" s="150"/>
      <c r="BPP39" s="150"/>
      <c r="BPQ39" s="150"/>
      <c r="BPR39" s="150"/>
      <c r="BPS39" s="150"/>
      <c r="BPT39" s="150"/>
      <c r="BPU39" s="150"/>
      <c r="BPV39" s="150"/>
      <c r="BPW39" s="150"/>
      <c r="BPX39" s="150"/>
      <c r="BPY39" s="150"/>
      <c r="BPZ39" s="150"/>
      <c r="BQA39" s="150"/>
      <c r="BQB39" s="150"/>
      <c r="BQC39" s="150"/>
      <c r="BQD39" s="150"/>
      <c r="BQE39" s="150"/>
      <c r="BQF39" s="150"/>
      <c r="BQG39" s="150"/>
      <c r="BQH39" s="150"/>
      <c r="BQI39" s="150"/>
      <c r="BQJ39" s="150"/>
      <c r="BQK39" s="150"/>
      <c r="BQL39" s="150"/>
      <c r="BQM39" s="150"/>
      <c r="BQN39" s="150"/>
      <c r="BQO39" s="150"/>
      <c r="BQP39" s="150"/>
      <c r="BQQ39" s="150"/>
      <c r="BQR39" s="150"/>
      <c r="BQS39" s="150"/>
      <c r="BQT39" s="150"/>
      <c r="BQU39" s="150"/>
      <c r="BQV39" s="150"/>
      <c r="BQW39" s="150"/>
      <c r="BQX39" s="150"/>
      <c r="BQY39" s="150"/>
      <c r="BQZ39" s="150"/>
      <c r="BRA39" s="150"/>
      <c r="BRB39" s="150"/>
      <c r="BRC39" s="150"/>
      <c r="BRD39" s="150"/>
      <c r="BRE39" s="150"/>
      <c r="BRF39" s="150"/>
      <c r="BRG39" s="150"/>
      <c r="BRH39" s="150"/>
      <c r="BRI39" s="150"/>
      <c r="BRJ39" s="150"/>
      <c r="BRK39" s="150"/>
      <c r="BRL39" s="150"/>
      <c r="BRM39" s="150"/>
      <c r="BRN39" s="150"/>
      <c r="BRO39" s="150"/>
      <c r="BRP39" s="150"/>
      <c r="BRQ39" s="150"/>
      <c r="BRR39" s="150"/>
      <c r="BRS39" s="150"/>
      <c r="BRT39" s="150"/>
      <c r="BRU39" s="150"/>
      <c r="BRV39" s="150"/>
      <c r="BRW39" s="150"/>
      <c r="BRX39" s="150"/>
      <c r="BRY39" s="150"/>
      <c r="BRZ39" s="150"/>
      <c r="BSA39" s="150"/>
      <c r="BSB39" s="150"/>
      <c r="BSC39" s="150"/>
      <c r="BSD39" s="150"/>
      <c r="BSE39" s="150"/>
      <c r="BSF39" s="150"/>
      <c r="BSG39" s="150"/>
      <c r="BSH39" s="150"/>
      <c r="BSI39" s="150"/>
      <c r="BSJ39" s="150"/>
      <c r="BSK39" s="150"/>
      <c r="BSL39" s="150"/>
      <c r="BSM39" s="150"/>
      <c r="BSN39" s="150"/>
      <c r="BSO39" s="150"/>
      <c r="BSP39" s="150"/>
      <c r="BSQ39" s="150"/>
      <c r="BSR39" s="150"/>
      <c r="BSS39" s="150"/>
      <c r="BST39" s="150"/>
      <c r="BSU39" s="150"/>
      <c r="BSV39" s="150"/>
      <c r="BSW39" s="150"/>
      <c r="BSX39" s="150"/>
      <c r="BSY39" s="150"/>
      <c r="BSZ39" s="150"/>
      <c r="BTA39" s="150"/>
      <c r="BTB39" s="150"/>
      <c r="BTC39" s="150"/>
      <c r="BTD39" s="150"/>
      <c r="BTE39" s="150"/>
      <c r="BTF39" s="150"/>
      <c r="BTG39" s="150"/>
      <c r="BTH39" s="150"/>
      <c r="BTI39" s="150"/>
      <c r="BTJ39" s="150"/>
      <c r="BTK39" s="150"/>
      <c r="BTL39" s="150"/>
      <c r="BTM39" s="150"/>
      <c r="BTN39" s="150"/>
      <c r="BTO39" s="150"/>
      <c r="BTP39" s="150"/>
      <c r="BTQ39" s="150"/>
      <c r="BTR39" s="150"/>
      <c r="BTS39" s="150"/>
      <c r="BTT39" s="150"/>
      <c r="BTU39" s="150"/>
      <c r="BTV39" s="150"/>
      <c r="BTW39" s="150"/>
      <c r="BTX39" s="150"/>
      <c r="BTY39" s="150"/>
      <c r="BTZ39" s="150"/>
      <c r="BUA39" s="150"/>
      <c r="BUB39" s="150"/>
      <c r="BUC39" s="150"/>
      <c r="BUD39" s="150"/>
      <c r="BUE39" s="150"/>
      <c r="BUF39" s="150"/>
      <c r="BUG39" s="150"/>
      <c r="BUH39" s="150"/>
      <c r="BUI39" s="150"/>
      <c r="BUJ39" s="150"/>
      <c r="BUK39" s="150"/>
      <c r="BUL39" s="150"/>
      <c r="BUM39" s="150"/>
      <c r="BUN39" s="150"/>
      <c r="BUO39" s="150"/>
      <c r="BUP39" s="150"/>
      <c r="BUQ39" s="150"/>
      <c r="BUR39" s="150"/>
      <c r="BUS39" s="150"/>
      <c r="BUT39" s="150"/>
      <c r="BUU39" s="150"/>
      <c r="BUV39" s="150"/>
      <c r="BUW39" s="150"/>
      <c r="BUX39" s="150"/>
      <c r="BUY39" s="150"/>
      <c r="BUZ39" s="150"/>
      <c r="BVA39" s="150"/>
      <c r="BVB39" s="150"/>
      <c r="BVC39" s="150"/>
      <c r="BVD39" s="150"/>
      <c r="BVE39" s="150"/>
      <c r="BVF39" s="150"/>
      <c r="BVG39" s="150"/>
      <c r="BVH39" s="150"/>
      <c r="BVI39" s="150"/>
      <c r="BVJ39" s="150"/>
      <c r="BVK39" s="150"/>
      <c r="BVL39" s="150"/>
      <c r="BVM39" s="150"/>
      <c r="BVN39" s="150"/>
      <c r="BVO39" s="150"/>
      <c r="BVP39" s="150"/>
      <c r="BVQ39" s="150"/>
      <c r="BVR39" s="150"/>
      <c r="BVS39" s="150"/>
      <c r="BVT39" s="150"/>
      <c r="BVU39" s="150"/>
      <c r="BVV39" s="150"/>
      <c r="BVW39" s="150"/>
      <c r="BVX39" s="150"/>
      <c r="BVY39" s="150"/>
      <c r="BVZ39" s="150"/>
      <c r="BWA39" s="150"/>
      <c r="BWB39" s="150"/>
      <c r="BWC39" s="150"/>
      <c r="BWD39" s="150"/>
      <c r="BWE39" s="150"/>
      <c r="BWF39" s="150"/>
      <c r="BWG39" s="150"/>
      <c r="BWH39" s="150"/>
      <c r="BWI39" s="150"/>
      <c r="BWJ39" s="150"/>
      <c r="BWK39" s="150"/>
      <c r="BWL39" s="150"/>
      <c r="BWM39" s="150"/>
      <c r="BWN39" s="150"/>
      <c r="BWO39" s="150"/>
      <c r="BWP39" s="150"/>
      <c r="BWQ39" s="150"/>
      <c r="BWR39" s="150"/>
      <c r="BWS39" s="150"/>
      <c r="BWT39" s="150"/>
      <c r="BWU39" s="150"/>
      <c r="BWV39" s="150"/>
      <c r="BWW39" s="150"/>
      <c r="BWX39" s="150"/>
      <c r="BWY39" s="150"/>
      <c r="BWZ39" s="150"/>
      <c r="BXA39" s="150"/>
      <c r="BXB39" s="150"/>
      <c r="BXC39" s="150"/>
      <c r="BXD39" s="150"/>
      <c r="BXE39" s="150"/>
      <c r="BXF39" s="150"/>
      <c r="BXG39" s="150"/>
      <c r="BXH39" s="150"/>
      <c r="BXI39" s="150"/>
      <c r="BXJ39" s="150"/>
      <c r="BXK39" s="150"/>
      <c r="BXL39" s="150"/>
      <c r="BXM39" s="150"/>
      <c r="BXN39" s="150"/>
      <c r="BXO39" s="150"/>
      <c r="BXP39" s="150"/>
      <c r="BXQ39" s="150"/>
      <c r="BXR39" s="150"/>
      <c r="BXS39" s="150"/>
      <c r="BXT39" s="150"/>
      <c r="BXU39" s="150"/>
      <c r="BXV39" s="150"/>
      <c r="BXW39" s="150"/>
      <c r="BXX39" s="150"/>
      <c r="BXY39" s="150"/>
      <c r="BXZ39" s="150"/>
      <c r="BYA39" s="150"/>
      <c r="BYB39" s="150"/>
      <c r="BYC39" s="150"/>
      <c r="BYD39" s="150"/>
      <c r="BYE39" s="150"/>
      <c r="BYF39" s="150"/>
      <c r="BYG39" s="150"/>
      <c r="BYH39" s="150"/>
      <c r="BYI39" s="150"/>
      <c r="BYJ39" s="150"/>
      <c r="BYK39" s="150"/>
      <c r="BYL39" s="150"/>
      <c r="BYM39" s="150"/>
      <c r="BYN39" s="150"/>
      <c r="BYO39" s="150"/>
      <c r="BYP39" s="150"/>
      <c r="BYQ39" s="150"/>
      <c r="BYR39" s="150"/>
      <c r="BYS39" s="150"/>
      <c r="BYT39" s="150"/>
      <c r="BYU39" s="150"/>
      <c r="BYV39" s="150"/>
      <c r="BYW39" s="150"/>
      <c r="BYX39" s="150"/>
      <c r="BYY39" s="150"/>
      <c r="BYZ39" s="150"/>
      <c r="BZA39" s="150"/>
      <c r="BZB39" s="150"/>
      <c r="BZC39" s="150"/>
      <c r="BZD39" s="150"/>
      <c r="BZE39" s="150"/>
      <c r="BZF39" s="150"/>
      <c r="BZG39" s="150"/>
      <c r="BZH39" s="150"/>
      <c r="BZI39" s="150"/>
      <c r="BZJ39" s="150"/>
      <c r="BZK39" s="150"/>
      <c r="BZL39" s="150"/>
      <c r="BZM39" s="150"/>
      <c r="BZN39" s="150"/>
      <c r="BZO39" s="150"/>
      <c r="BZP39" s="150"/>
      <c r="BZQ39" s="150"/>
      <c r="BZR39" s="150"/>
      <c r="BZS39" s="150"/>
      <c r="BZT39" s="150"/>
      <c r="BZU39" s="150"/>
      <c r="BZV39" s="150"/>
      <c r="BZW39" s="150"/>
      <c r="BZX39" s="150"/>
      <c r="BZY39" s="150"/>
      <c r="BZZ39" s="150"/>
      <c r="CAA39" s="150"/>
      <c r="CAB39" s="150"/>
      <c r="CAC39" s="150"/>
      <c r="CAD39" s="150"/>
      <c r="CAE39" s="150"/>
      <c r="CAF39" s="150"/>
      <c r="CAG39" s="150"/>
      <c r="CAH39" s="150"/>
      <c r="CAI39" s="150"/>
      <c r="CAJ39" s="150"/>
      <c r="CAK39" s="150"/>
      <c r="CAL39" s="150"/>
      <c r="CAM39" s="150"/>
      <c r="CAN39" s="150"/>
      <c r="CAO39" s="150"/>
      <c r="CAP39" s="150"/>
      <c r="CAQ39" s="150"/>
      <c r="CAR39" s="150"/>
      <c r="CAS39" s="150"/>
      <c r="CAT39" s="150"/>
      <c r="CAU39" s="150"/>
      <c r="CAV39" s="150"/>
      <c r="CAW39" s="150"/>
      <c r="CAX39" s="150"/>
      <c r="CAY39" s="150"/>
      <c r="CAZ39" s="150"/>
      <c r="CBA39" s="150"/>
      <c r="CBB39" s="150"/>
      <c r="CBC39" s="150"/>
      <c r="CBD39" s="150"/>
      <c r="CBE39" s="150"/>
      <c r="CBF39" s="150"/>
      <c r="CBG39" s="150"/>
      <c r="CBH39" s="150"/>
      <c r="CBI39" s="150"/>
      <c r="CBJ39" s="150"/>
      <c r="CBK39" s="150"/>
      <c r="CBL39" s="150"/>
      <c r="CBM39" s="150"/>
      <c r="CBN39" s="150"/>
      <c r="CBO39" s="150"/>
      <c r="CBP39" s="150"/>
      <c r="CBQ39" s="150"/>
      <c r="CBR39" s="150"/>
      <c r="CBS39" s="150"/>
      <c r="CBT39" s="150"/>
      <c r="CBU39" s="150"/>
      <c r="CBV39" s="150"/>
      <c r="CBW39" s="150"/>
      <c r="CBX39" s="150"/>
      <c r="CBY39" s="150"/>
      <c r="CBZ39" s="150"/>
      <c r="CCA39" s="150"/>
      <c r="CCB39" s="150"/>
      <c r="CCC39" s="150"/>
      <c r="CCD39" s="150"/>
      <c r="CCE39" s="150"/>
      <c r="CCF39" s="150"/>
      <c r="CCG39" s="150"/>
      <c r="CCH39" s="150"/>
      <c r="CCI39" s="150"/>
      <c r="CCJ39" s="150"/>
      <c r="CCK39" s="150"/>
      <c r="CCL39" s="150"/>
      <c r="CCM39" s="150"/>
      <c r="CCN39" s="150"/>
      <c r="CCO39" s="150"/>
      <c r="CCP39" s="150"/>
      <c r="CCQ39" s="150"/>
      <c r="CCR39" s="150"/>
      <c r="CCS39" s="150"/>
      <c r="CCT39" s="150"/>
      <c r="CCU39" s="150"/>
      <c r="CCV39" s="150"/>
      <c r="CCW39" s="150"/>
      <c r="CCX39" s="150"/>
      <c r="CCY39" s="150"/>
      <c r="CCZ39" s="150"/>
      <c r="CDA39" s="150"/>
      <c r="CDB39" s="150"/>
      <c r="CDC39" s="150"/>
      <c r="CDD39" s="150"/>
      <c r="CDE39" s="150"/>
      <c r="CDF39" s="150"/>
      <c r="CDG39" s="150"/>
      <c r="CDH39" s="150"/>
      <c r="CDI39" s="150"/>
      <c r="CDJ39" s="150"/>
      <c r="CDK39" s="150"/>
      <c r="CDL39" s="150"/>
      <c r="CDM39" s="150"/>
      <c r="CDN39" s="150"/>
      <c r="CDO39" s="150"/>
      <c r="CDP39" s="150"/>
      <c r="CDQ39" s="150"/>
      <c r="CDR39" s="150"/>
      <c r="CDS39" s="150"/>
      <c r="CDT39" s="150"/>
      <c r="CDU39" s="150"/>
      <c r="CDV39" s="150"/>
      <c r="CDW39" s="150"/>
      <c r="CDX39" s="150"/>
      <c r="CDY39" s="150"/>
      <c r="CDZ39" s="150"/>
      <c r="CEA39" s="150"/>
      <c r="CEB39" s="150"/>
      <c r="CEC39" s="150"/>
      <c r="CED39" s="150"/>
      <c r="CEE39" s="150"/>
      <c r="CEF39" s="150"/>
      <c r="CEG39" s="150"/>
      <c r="CEH39" s="150"/>
      <c r="CEI39" s="150"/>
      <c r="CEJ39" s="150"/>
      <c r="CEK39" s="150"/>
      <c r="CEL39" s="150"/>
      <c r="CEM39" s="150"/>
      <c r="CEN39" s="150"/>
      <c r="CEO39" s="150"/>
      <c r="CEP39" s="150"/>
      <c r="CEQ39" s="150"/>
      <c r="CER39" s="150"/>
      <c r="CES39" s="150"/>
      <c r="CET39" s="150"/>
      <c r="CEU39" s="150"/>
      <c r="CEV39" s="150"/>
      <c r="CEW39" s="150"/>
      <c r="CEX39" s="150"/>
      <c r="CEY39" s="150"/>
      <c r="CEZ39" s="150"/>
      <c r="CFA39" s="150"/>
      <c r="CFB39" s="150"/>
      <c r="CFC39" s="150"/>
      <c r="CFD39" s="150"/>
      <c r="CFE39" s="150"/>
      <c r="CFF39" s="150"/>
      <c r="CFG39" s="150"/>
      <c r="CFH39" s="150"/>
      <c r="CFI39" s="150"/>
      <c r="CFJ39" s="150"/>
      <c r="CFK39" s="150"/>
      <c r="CFL39" s="150"/>
      <c r="CFM39" s="150"/>
      <c r="CFN39" s="150"/>
      <c r="CFO39" s="150"/>
      <c r="CFP39" s="150"/>
      <c r="CFQ39" s="150"/>
      <c r="CFR39" s="150"/>
      <c r="CFS39" s="150"/>
      <c r="CFT39" s="150"/>
      <c r="CFU39" s="150"/>
      <c r="CFV39" s="150"/>
      <c r="CFW39" s="150"/>
      <c r="CFX39" s="150"/>
      <c r="CFY39" s="150"/>
      <c r="CFZ39" s="150"/>
      <c r="CGA39" s="150"/>
      <c r="CGB39" s="150"/>
      <c r="CGC39" s="150"/>
      <c r="CGD39" s="150"/>
      <c r="CGE39" s="150"/>
      <c r="CGF39" s="150"/>
      <c r="CGG39" s="150"/>
      <c r="CGH39" s="150"/>
      <c r="CGI39" s="150"/>
      <c r="CGJ39" s="150"/>
      <c r="CGK39" s="150"/>
      <c r="CGL39" s="150"/>
      <c r="CGM39" s="150"/>
      <c r="CGN39" s="150"/>
      <c r="CGO39" s="150"/>
      <c r="CGP39" s="150"/>
      <c r="CGQ39" s="150"/>
      <c r="CGR39" s="150"/>
      <c r="CGS39" s="150"/>
      <c r="CGT39" s="150"/>
      <c r="CGU39" s="150"/>
      <c r="CGV39" s="150"/>
      <c r="CGW39" s="150"/>
      <c r="CGX39" s="150"/>
      <c r="CGY39" s="150"/>
      <c r="CGZ39" s="150"/>
      <c r="CHA39" s="150"/>
      <c r="CHB39" s="150"/>
      <c r="CHC39" s="150"/>
      <c r="CHD39" s="150"/>
      <c r="CHE39" s="150"/>
      <c r="CHF39" s="150"/>
      <c r="CHG39" s="150"/>
      <c r="CHH39" s="150"/>
      <c r="CHI39" s="150"/>
      <c r="CHJ39" s="150"/>
      <c r="CHK39" s="150"/>
      <c r="CHL39" s="150"/>
      <c r="CHM39" s="150"/>
      <c r="CHN39" s="150"/>
      <c r="CHO39" s="150"/>
      <c r="CHP39" s="150"/>
      <c r="CHQ39" s="150"/>
      <c r="CHR39" s="150"/>
      <c r="CHS39" s="150"/>
      <c r="CHT39" s="150"/>
      <c r="CHU39" s="150"/>
      <c r="CHV39" s="150"/>
      <c r="CHW39" s="150"/>
      <c r="CHX39" s="150"/>
      <c r="CHY39" s="150"/>
      <c r="CHZ39" s="150"/>
      <c r="CIA39" s="150"/>
      <c r="CIB39" s="150"/>
      <c r="CIC39" s="150"/>
      <c r="CID39" s="150"/>
      <c r="CIE39" s="150"/>
      <c r="CIF39" s="150"/>
      <c r="CIG39" s="150"/>
      <c r="CIH39" s="150"/>
      <c r="CII39" s="150"/>
      <c r="CIJ39" s="150"/>
      <c r="CIK39" s="150"/>
      <c r="CIL39" s="150"/>
      <c r="CIM39" s="150"/>
      <c r="CIN39" s="150"/>
      <c r="CIO39" s="150"/>
      <c r="CIP39" s="150"/>
      <c r="CIQ39" s="150"/>
      <c r="CIR39" s="150"/>
      <c r="CIS39" s="150"/>
      <c r="CIT39" s="150"/>
      <c r="CIU39" s="150"/>
      <c r="CIV39" s="150"/>
      <c r="CIW39" s="150"/>
      <c r="CIX39" s="150"/>
      <c r="CIY39" s="150"/>
      <c r="CIZ39" s="150"/>
      <c r="CJA39" s="150"/>
      <c r="CJB39" s="150"/>
      <c r="CJC39" s="150"/>
      <c r="CJD39" s="150"/>
      <c r="CJE39" s="150"/>
      <c r="CJF39" s="150"/>
      <c r="CJG39" s="150"/>
      <c r="CJH39" s="150"/>
      <c r="CJI39" s="150"/>
      <c r="CJJ39" s="150"/>
      <c r="CJK39" s="150"/>
      <c r="CJL39" s="150"/>
      <c r="CJM39" s="150"/>
      <c r="CJN39" s="150"/>
      <c r="CJO39" s="150"/>
      <c r="CJP39" s="150"/>
      <c r="CJQ39" s="150"/>
      <c r="CJR39" s="150"/>
      <c r="CJS39" s="150"/>
      <c r="CJT39" s="150"/>
      <c r="CJU39" s="150"/>
      <c r="CJV39" s="150"/>
      <c r="CJW39" s="150"/>
      <c r="CJX39" s="150"/>
      <c r="CJY39" s="150"/>
      <c r="CJZ39" s="150"/>
      <c r="CKA39" s="150"/>
      <c r="CKB39" s="150"/>
      <c r="CKC39" s="150"/>
      <c r="CKD39" s="150"/>
      <c r="CKE39" s="150"/>
      <c r="CKF39" s="150"/>
      <c r="CKG39" s="150"/>
      <c r="CKH39" s="150"/>
      <c r="CKI39" s="150"/>
      <c r="CKJ39" s="150"/>
      <c r="CKK39" s="150"/>
      <c r="CKL39" s="150"/>
      <c r="CKM39" s="150"/>
      <c r="CKN39" s="150"/>
      <c r="CKO39" s="150"/>
      <c r="CKP39" s="150"/>
      <c r="CKQ39" s="150"/>
      <c r="CKR39" s="150"/>
      <c r="CKS39" s="150"/>
      <c r="CKT39" s="150"/>
      <c r="CKU39" s="150"/>
      <c r="CKV39" s="150"/>
      <c r="CKW39" s="150"/>
      <c r="CKX39" s="150"/>
      <c r="CKY39" s="150"/>
      <c r="CKZ39" s="150"/>
      <c r="CLA39" s="150"/>
      <c r="CLB39" s="150"/>
      <c r="CLC39" s="150"/>
      <c r="CLD39" s="150"/>
      <c r="CLE39" s="150"/>
      <c r="CLF39" s="150"/>
      <c r="CLG39" s="150"/>
      <c r="CLH39" s="150"/>
      <c r="CLI39" s="150"/>
      <c r="CLJ39" s="150"/>
      <c r="CLK39" s="150"/>
      <c r="CLL39" s="150"/>
      <c r="CLM39" s="150"/>
      <c r="CLN39" s="150"/>
      <c r="CLO39" s="150"/>
      <c r="CLP39" s="150"/>
      <c r="CLQ39" s="150"/>
      <c r="CLR39" s="150"/>
      <c r="CLS39" s="150"/>
      <c r="CLT39" s="150"/>
      <c r="CLU39" s="150"/>
      <c r="CLV39" s="150"/>
      <c r="CLW39" s="150"/>
      <c r="CLX39" s="150"/>
      <c r="CLY39" s="150"/>
      <c r="CLZ39" s="150"/>
      <c r="CMA39" s="150"/>
      <c r="CMB39" s="150"/>
      <c r="CMC39" s="150"/>
      <c r="CMD39" s="150"/>
      <c r="CME39" s="150"/>
      <c r="CMF39" s="150"/>
      <c r="CMG39" s="150"/>
      <c r="CMH39" s="150"/>
      <c r="CMI39" s="150"/>
      <c r="CMJ39" s="150"/>
      <c r="CMK39" s="150"/>
      <c r="CML39" s="150"/>
      <c r="CMM39" s="150"/>
      <c r="CMN39" s="150"/>
      <c r="CMO39" s="150"/>
      <c r="CMP39" s="150"/>
      <c r="CMQ39" s="150"/>
      <c r="CMR39" s="150"/>
      <c r="CMS39" s="150"/>
      <c r="CMT39" s="150"/>
      <c r="CMU39" s="150"/>
      <c r="CMV39" s="150"/>
      <c r="CMW39" s="150"/>
      <c r="CMX39" s="150"/>
      <c r="CMY39" s="150"/>
      <c r="CMZ39" s="150"/>
      <c r="CNA39" s="150"/>
      <c r="CNB39" s="150"/>
      <c r="CNC39" s="150"/>
      <c r="CND39" s="150"/>
      <c r="CNE39" s="150"/>
      <c r="CNF39" s="150"/>
      <c r="CNG39" s="150"/>
      <c r="CNH39" s="150"/>
      <c r="CNI39" s="150"/>
      <c r="CNJ39" s="150"/>
      <c r="CNK39" s="150"/>
      <c r="CNL39" s="150"/>
      <c r="CNM39" s="150"/>
      <c r="CNN39" s="150"/>
      <c r="CNO39" s="150"/>
      <c r="CNP39" s="150"/>
      <c r="CNQ39" s="150"/>
      <c r="CNR39" s="150"/>
      <c r="CNS39" s="150"/>
      <c r="CNT39" s="150"/>
      <c r="CNU39" s="150"/>
      <c r="CNV39" s="150"/>
      <c r="CNW39" s="150"/>
      <c r="CNX39" s="150"/>
      <c r="CNY39" s="150"/>
      <c r="CNZ39" s="150"/>
      <c r="COA39" s="150"/>
      <c r="COB39" s="150"/>
      <c r="COC39" s="150"/>
      <c r="COD39" s="150"/>
      <c r="COE39" s="150"/>
      <c r="COF39" s="150"/>
      <c r="COG39" s="150"/>
      <c r="COH39" s="150"/>
      <c r="COI39" s="150"/>
      <c r="COJ39" s="150"/>
      <c r="COK39" s="150"/>
      <c r="COL39" s="150"/>
      <c r="COM39" s="150"/>
      <c r="CON39" s="150"/>
      <c r="COO39" s="150"/>
      <c r="COP39" s="150"/>
      <c r="COQ39" s="150"/>
      <c r="COR39" s="150"/>
      <c r="COS39" s="150"/>
      <c r="COT39" s="150"/>
      <c r="COU39" s="150"/>
      <c r="COV39" s="150"/>
      <c r="COW39" s="150"/>
      <c r="COX39" s="150"/>
      <c r="COY39" s="150"/>
      <c r="COZ39" s="150"/>
      <c r="CPA39" s="150"/>
      <c r="CPB39" s="150"/>
      <c r="CPC39" s="150"/>
      <c r="CPD39" s="150"/>
      <c r="CPE39" s="150"/>
      <c r="CPF39" s="150"/>
      <c r="CPG39" s="150"/>
      <c r="CPH39" s="150"/>
      <c r="CPI39" s="150"/>
      <c r="CPJ39" s="150"/>
      <c r="CPK39" s="150"/>
      <c r="CPL39" s="150"/>
      <c r="CPM39" s="150"/>
      <c r="CPN39" s="150"/>
      <c r="CPO39" s="150"/>
      <c r="CPP39" s="150"/>
      <c r="CPQ39" s="150"/>
      <c r="CPR39" s="150"/>
      <c r="CPS39" s="150"/>
      <c r="CPT39" s="150"/>
      <c r="CPU39" s="150"/>
      <c r="CPV39" s="150"/>
      <c r="CPW39" s="150"/>
      <c r="CPX39" s="150"/>
      <c r="CPY39" s="150"/>
      <c r="CPZ39" s="150"/>
      <c r="CQA39" s="150"/>
      <c r="CQB39" s="150"/>
      <c r="CQC39" s="150"/>
      <c r="CQD39" s="150"/>
      <c r="CQE39" s="150"/>
      <c r="CQF39" s="150"/>
      <c r="CQG39" s="150"/>
      <c r="CQH39" s="150"/>
      <c r="CQI39" s="150"/>
      <c r="CQJ39" s="150"/>
      <c r="CQK39" s="150"/>
      <c r="CQL39" s="150"/>
      <c r="CQM39" s="150"/>
      <c r="CQN39" s="150"/>
      <c r="CQO39" s="150"/>
      <c r="CQP39" s="150"/>
      <c r="CQQ39" s="150"/>
      <c r="CQR39" s="150"/>
      <c r="CQS39" s="150"/>
      <c r="CQT39" s="150"/>
      <c r="CQU39" s="150"/>
      <c r="CQV39" s="150"/>
      <c r="CQW39" s="150"/>
      <c r="CQX39" s="150"/>
      <c r="CQY39" s="150"/>
      <c r="CQZ39" s="150"/>
      <c r="CRA39" s="150"/>
      <c r="CRB39" s="150"/>
      <c r="CRC39" s="150"/>
      <c r="CRD39" s="150"/>
      <c r="CRE39" s="150"/>
      <c r="CRF39" s="150"/>
      <c r="CRG39" s="150"/>
      <c r="CRH39" s="150"/>
      <c r="CRI39" s="150"/>
      <c r="CRJ39" s="150"/>
      <c r="CRK39" s="150"/>
      <c r="CRL39" s="150"/>
      <c r="CRM39" s="150"/>
      <c r="CRN39" s="150"/>
      <c r="CRO39" s="150"/>
      <c r="CRP39" s="150"/>
      <c r="CRQ39" s="150"/>
      <c r="CRR39" s="150"/>
      <c r="CRS39" s="150"/>
      <c r="CRT39" s="150"/>
      <c r="CRU39" s="150"/>
      <c r="CRV39" s="150"/>
      <c r="CRW39" s="150"/>
      <c r="CRX39" s="150"/>
      <c r="CRY39" s="150"/>
      <c r="CRZ39" s="150"/>
      <c r="CSA39" s="150"/>
      <c r="CSB39" s="150"/>
      <c r="CSC39" s="150"/>
      <c r="CSD39" s="150"/>
      <c r="CSE39" s="150"/>
      <c r="CSF39" s="150"/>
      <c r="CSG39" s="150"/>
      <c r="CSH39" s="150"/>
      <c r="CSI39" s="150"/>
      <c r="CSJ39" s="150"/>
      <c r="CSK39" s="150"/>
      <c r="CSL39" s="150"/>
      <c r="CSM39" s="150"/>
      <c r="CSN39" s="150"/>
      <c r="CSO39" s="150"/>
      <c r="CSP39" s="150"/>
      <c r="CSQ39" s="150"/>
      <c r="CSR39" s="150"/>
      <c r="CSS39" s="150"/>
      <c r="CST39" s="150"/>
      <c r="CSU39" s="150"/>
      <c r="CSV39" s="150"/>
      <c r="CSW39" s="150"/>
      <c r="CSX39" s="150"/>
      <c r="CSY39" s="150"/>
      <c r="CSZ39" s="150"/>
      <c r="CTA39" s="150"/>
      <c r="CTB39" s="150"/>
      <c r="CTC39" s="150"/>
      <c r="CTD39" s="150"/>
      <c r="CTE39" s="150"/>
      <c r="CTF39" s="150"/>
      <c r="CTG39" s="150"/>
      <c r="CTH39" s="150"/>
      <c r="CTI39" s="150"/>
      <c r="CTJ39" s="150"/>
      <c r="CTK39" s="150"/>
      <c r="CTL39" s="150"/>
      <c r="CTM39" s="150"/>
      <c r="CTN39" s="150"/>
      <c r="CTO39" s="150"/>
      <c r="CTP39" s="150"/>
      <c r="CTQ39" s="150"/>
      <c r="CTR39" s="150"/>
      <c r="CTS39" s="150"/>
      <c r="CTT39" s="150"/>
      <c r="CTU39" s="150"/>
      <c r="CTV39" s="150"/>
      <c r="CTW39" s="150"/>
      <c r="CTX39" s="150"/>
      <c r="CTY39" s="150"/>
      <c r="CTZ39" s="150"/>
      <c r="CUA39" s="150"/>
      <c r="CUB39" s="150"/>
      <c r="CUC39" s="150"/>
      <c r="CUD39" s="150"/>
      <c r="CUE39" s="150"/>
      <c r="CUF39" s="150"/>
      <c r="CUG39" s="150"/>
      <c r="CUH39" s="150"/>
      <c r="CUI39" s="150"/>
      <c r="CUJ39" s="150"/>
      <c r="CUK39" s="150"/>
      <c r="CUL39" s="150"/>
      <c r="CUM39" s="150"/>
      <c r="CUN39" s="150"/>
      <c r="CUO39" s="150"/>
      <c r="CUP39" s="150"/>
      <c r="CUQ39" s="150"/>
      <c r="CUR39" s="150"/>
      <c r="CUS39" s="150"/>
      <c r="CUT39" s="150"/>
      <c r="CUU39" s="150"/>
      <c r="CUV39" s="150"/>
      <c r="CUW39" s="150"/>
      <c r="CUX39" s="150"/>
      <c r="CUY39" s="150"/>
      <c r="CUZ39" s="150"/>
      <c r="CVA39" s="150"/>
      <c r="CVB39" s="150"/>
      <c r="CVC39" s="150"/>
      <c r="CVD39" s="150"/>
      <c r="CVE39" s="150"/>
      <c r="CVF39" s="150"/>
      <c r="CVG39" s="150"/>
      <c r="CVH39" s="150"/>
      <c r="CVI39" s="150"/>
      <c r="CVJ39" s="150"/>
      <c r="CVK39" s="150"/>
      <c r="CVL39" s="150"/>
      <c r="CVM39" s="150"/>
      <c r="CVN39" s="150"/>
      <c r="CVO39" s="150"/>
      <c r="CVP39" s="150"/>
      <c r="CVQ39" s="150"/>
      <c r="CVR39" s="150"/>
      <c r="CVS39" s="150"/>
      <c r="CVT39" s="150"/>
      <c r="CVU39" s="150"/>
      <c r="CVV39" s="150"/>
      <c r="CVW39" s="150"/>
      <c r="CVX39" s="150"/>
      <c r="CVY39" s="150"/>
      <c r="CVZ39" s="150"/>
      <c r="CWA39" s="150"/>
      <c r="CWB39" s="150"/>
      <c r="CWC39" s="150"/>
      <c r="CWD39" s="150"/>
      <c r="CWE39" s="150"/>
      <c r="CWF39" s="150"/>
      <c r="CWG39" s="150"/>
      <c r="CWH39" s="150"/>
      <c r="CWI39" s="150"/>
      <c r="CWJ39" s="150"/>
      <c r="CWK39" s="150"/>
      <c r="CWL39" s="150"/>
      <c r="CWM39" s="150"/>
      <c r="CWN39" s="150"/>
      <c r="CWO39" s="150"/>
      <c r="CWP39" s="150"/>
      <c r="CWQ39" s="150"/>
      <c r="CWR39" s="150"/>
      <c r="CWS39" s="150"/>
      <c r="CWT39" s="150"/>
      <c r="CWU39" s="150"/>
      <c r="CWV39" s="150"/>
      <c r="CWW39" s="150"/>
      <c r="CWX39" s="150"/>
      <c r="CWY39" s="150"/>
      <c r="CWZ39" s="150"/>
      <c r="CXA39" s="150"/>
      <c r="CXB39" s="150"/>
      <c r="CXC39" s="150"/>
      <c r="CXD39" s="150"/>
      <c r="CXE39" s="150"/>
      <c r="CXF39" s="150"/>
      <c r="CXG39" s="150"/>
      <c r="CXH39" s="150"/>
      <c r="CXI39" s="150"/>
      <c r="CXJ39" s="150"/>
      <c r="CXK39" s="150"/>
      <c r="CXL39" s="150"/>
      <c r="CXM39" s="150"/>
      <c r="CXN39" s="150"/>
      <c r="CXO39" s="150"/>
      <c r="CXP39" s="150"/>
      <c r="CXQ39" s="150"/>
      <c r="CXR39" s="150"/>
      <c r="CXS39" s="150"/>
      <c r="CXT39" s="150"/>
      <c r="CXU39" s="150"/>
      <c r="CXV39" s="150"/>
      <c r="CXW39" s="150"/>
      <c r="CXX39" s="150"/>
      <c r="CXY39" s="150"/>
      <c r="CXZ39" s="150"/>
      <c r="CYA39" s="150"/>
      <c r="CYB39" s="150"/>
      <c r="CYC39" s="150"/>
      <c r="CYD39" s="150"/>
      <c r="CYE39" s="150"/>
      <c r="CYF39" s="150"/>
      <c r="CYG39" s="150"/>
      <c r="CYH39" s="150"/>
      <c r="CYI39" s="150"/>
      <c r="CYJ39" s="150"/>
      <c r="CYK39" s="150"/>
      <c r="CYL39" s="150"/>
      <c r="CYM39" s="150"/>
      <c r="CYN39" s="150"/>
      <c r="CYO39" s="150"/>
      <c r="CYP39" s="150"/>
      <c r="CYQ39" s="150"/>
      <c r="CYR39" s="150"/>
      <c r="CYS39" s="150"/>
      <c r="CYT39" s="150"/>
      <c r="CYU39" s="150"/>
      <c r="CYV39" s="150"/>
      <c r="CYW39" s="150"/>
      <c r="CYX39" s="150"/>
      <c r="CYY39" s="150"/>
      <c r="CYZ39" s="150"/>
      <c r="CZA39" s="150"/>
      <c r="CZB39" s="150"/>
      <c r="CZC39" s="150"/>
      <c r="CZD39" s="150"/>
      <c r="CZE39" s="150"/>
      <c r="CZF39" s="150"/>
      <c r="CZG39" s="150"/>
      <c r="CZH39" s="150"/>
      <c r="CZI39" s="150"/>
      <c r="CZJ39" s="150"/>
      <c r="CZK39" s="150"/>
      <c r="CZL39" s="150"/>
      <c r="CZM39" s="150"/>
      <c r="CZN39" s="150"/>
      <c r="CZO39" s="150"/>
      <c r="CZP39" s="150"/>
      <c r="CZQ39" s="150"/>
      <c r="CZR39" s="150"/>
      <c r="CZS39" s="150"/>
      <c r="CZT39" s="150"/>
      <c r="CZU39" s="150"/>
      <c r="CZV39" s="150"/>
      <c r="CZW39" s="150"/>
      <c r="CZX39" s="150"/>
      <c r="CZY39" s="150"/>
      <c r="CZZ39" s="150"/>
      <c r="DAA39" s="150"/>
      <c r="DAB39" s="150"/>
      <c r="DAC39" s="150"/>
      <c r="DAD39" s="150"/>
      <c r="DAE39" s="150"/>
      <c r="DAF39" s="150"/>
      <c r="DAG39" s="150"/>
      <c r="DAH39" s="150"/>
      <c r="DAI39" s="150"/>
      <c r="DAJ39" s="150"/>
      <c r="DAK39" s="150"/>
      <c r="DAL39" s="150"/>
      <c r="DAM39" s="150"/>
      <c r="DAN39" s="150"/>
      <c r="DAO39" s="150"/>
      <c r="DAP39" s="150"/>
      <c r="DAQ39" s="150"/>
      <c r="DAR39" s="150"/>
      <c r="DAS39" s="150"/>
      <c r="DAT39" s="150"/>
      <c r="DAU39" s="150"/>
      <c r="DAV39" s="150"/>
      <c r="DAW39" s="150"/>
      <c r="DAX39" s="150"/>
      <c r="DAY39" s="150"/>
      <c r="DAZ39" s="150"/>
      <c r="DBA39" s="150"/>
      <c r="DBB39" s="150"/>
      <c r="DBC39" s="150"/>
      <c r="DBD39" s="150"/>
      <c r="DBE39" s="150"/>
      <c r="DBF39" s="150"/>
      <c r="DBG39" s="150"/>
      <c r="DBH39" s="150"/>
      <c r="DBI39" s="150"/>
      <c r="DBJ39" s="150"/>
      <c r="DBK39" s="150"/>
      <c r="DBL39" s="150"/>
      <c r="DBM39" s="150"/>
      <c r="DBN39" s="150"/>
      <c r="DBO39" s="150"/>
      <c r="DBP39" s="150"/>
      <c r="DBQ39" s="150"/>
      <c r="DBR39" s="150"/>
      <c r="DBS39" s="150"/>
      <c r="DBT39" s="150"/>
      <c r="DBU39" s="150"/>
      <c r="DBV39" s="150"/>
      <c r="DBW39" s="150"/>
      <c r="DBX39" s="150"/>
      <c r="DBY39" s="150"/>
      <c r="DBZ39" s="150"/>
      <c r="DCA39" s="150"/>
      <c r="DCB39" s="150"/>
      <c r="DCC39" s="150"/>
      <c r="DCD39" s="150"/>
      <c r="DCE39" s="150"/>
      <c r="DCF39" s="150"/>
      <c r="DCG39" s="150"/>
      <c r="DCH39" s="150"/>
      <c r="DCI39" s="150"/>
      <c r="DCJ39" s="150"/>
      <c r="DCK39" s="150"/>
      <c r="DCL39" s="150"/>
      <c r="DCM39" s="150"/>
      <c r="DCN39" s="150"/>
      <c r="DCO39" s="150"/>
      <c r="DCP39" s="150"/>
      <c r="DCQ39" s="150"/>
      <c r="DCR39" s="150"/>
      <c r="DCS39" s="150"/>
      <c r="DCT39" s="150"/>
      <c r="DCU39" s="150"/>
      <c r="DCV39" s="150"/>
      <c r="DCW39" s="150"/>
      <c r="DCX39" s="150"/>
      <c r="DCY39" s="150"/>
      <c r="DCZ39" s="150"/>
      <c r="DDA39" s="150"/>
      <c r="DDB39" s="150"/>
      <c r="DDC39" s="150"/>
      <c r="DDD39" s="150"/>
      <c r="DDE39" s="150"/>
      <c r="DDF39" s="150"/>
      <c r="DDG39" s="150"/>
      <c r="DDH39" s="150"/>
      <c r="DDI39" s="150"/>
      <c r="DDJ39" s="150"/>
      <c r="DDK39" s="150"/>
      <c r="DDL39" s="150"/>
      <c r="DDM39" s="150"/>
      <c r="DDN39" s="150"/>
      <c r="DDO39" s="150"/>
      <c r="DDP39" s="150"/>
      <c r="DDQ39" s="150"/>
      <c r="DDR39" s="150"/>
      <c r="DDS39" s="150"/>
      <c r="DDT39" s="150"/>
      <c r="DDU39" s="150"/>
      <c r="DDV39" s="150"/>
      <c r="DDW39" s="150"/>
      <c r="DDX39" s="150"/>
      <c r="DDY39" s="150"/>
      <c r="DDZ39" s="150"/>
      <c r="DEA39" s="150"/>
      <c r="DEB39" s="150"/>
      <c r="DEC39" s="150"/>
      <c r="DED39" s="150"/>
      <c r="DEE39" s="150"/>
      <c r="DEF39" s="150"/>
      <c r="DEG39" s="150"/>
      <c r="DEH39" s="150"/>
      <c r="DEI39" s="150"/>
      <c r="DEJ39" s="150"/>
      <c r="DEK39" s="150"/>
      <c r="DEL39" s="150"/>
      <c r="DEM39" s="150"/>
      <c r="DEN39" s="150"/>
      <c r="DEO39" s="150"/>
      <c r="DEP39" s="150"/>
      <c r="DEQ39" s="150"/>
      <c r="DER39" s="150"/>
      <c r="DES39" s="150"/>
      <c r="DET39" s="150"/>
      <c r="DEU39" s="150"/>
      <c r="DEV39" s="150"/>
      <c r="DEW39" s="150"/>
      <c r="DEX39" s="150"/>
      <c r="DEY39" s="150"/>
      <c r="DEZ39" s="150"/>
      <c r="DFA39" s="150"/>
      <c r="DFB39" s="150"/>
      <c r="DFC39" s="150"/>
      <c r="DFD39" s="150"/>
      <c r="DFE39" s="150"/>
      <c r="DFF39" s="150"/>
      <c r="DFG39" s="150"/>
      <c r="DFH39" s="150"/>
      <c r="DFI39" s="150"/>
      <c r="DFJ39" s="150"/>
      <c r="DFK39" s="150"/>
      <c r="DFL39" s="150"/>
      <c r="DFM39" s="150"/>
      <c r="DFN39" s="150"/>
      <c r="DFO39" s="150"/>
      <c r="DFP39" s="150"/>
      <c r="DFQ39" s="150"/>
      <c r="DFR39" s="150"/>
      <c r="DFS39" s="150"/>
      <c r="DFT39" s="150"/>
      <c r="DFU39" s="150"/>
      <c r="DFV39" s="150"/>
      <c r="DFW39" s="150"/>
      <c r="DFX39" s="150"/>
      <c r="DFY39" s="150"/>
      <c r="DFZ39" s="150"/>
      <c r="DGA39" s="150"/>
      <c r="DGB39" s="150"/>
      <c r="DGC39" s="150"/>
      <c r="DGD39" s="150"/>
      <c r="DGE39" s="150"/>
      <c r="DGF39" s="150"/>
      <c r="DGG39" s="150"/>
      <c r="DGH39" s="150"/>
      <c r="DGI39" s="150"/>
      <c r="DGJ39" s="150"/>
      <c r="DGK39" s="150"/>
      <c r="DGL39" s="150"/>
      <c r="DGM39" s="150"/>
      <c r="DGN39" s="150"/>
      <c r="DGO39" s="150"/>
      <c r="DGP39" s="150"/>
      <c r="DGQ39" s="150"/>
      <c r="DGR39" s="150"/>
      <c r="DGS39" s="150"/>
      <c r="DGT39" s="150"/>
      <c r="DGU39" s="150"/>
      <c r="DGV39" s="150"/>
      <c r="DGW39" s="150"/>
      <c r="DGX39" s="150"/>
      <c r="DGY39" s="150"/>
      <c r="DGZ39" s="150"/>
      <c r="DHA39" s="150"/>
      <c r="DHB39" s="150"/>
      <c r="DHC39" s="150"/>
      <c r="DHD39" s="150"/>
      <c r="DHE39" s="150"/>
      <c r="DHF39" s="150"/>
      <c r="DHG39" s="150"/>
      <c r="DHH39" s="150"/>
      <c r="DHI39" s="150"/>
      <c r="DHJ39" s="150"/>
      <c r="DHK39" s="150"/>
      <c r="DHL39" s="150"/>
      <c r="DHM39" s="150"/>
      <c r="DHN39" s="150"/>
      <c r="DHO39" s="150"/>
      <c r="DHP39" s="150"/>
      <c r="DHQ39" s="150"/>
      <c r="DHR39" s="150"/>
      <c r="DHS39" s="150"/>
      <c r="DHT39" s="150"/>
      <c r="DHU39" s="150"/>
      <c r="DHV39" s="150"/>
      <c r="DHW39" s="150"/>
      <c r="DHX39" s="150"/>
      <c r="DHY39" s="150"/>
      <c r="DHZ39" s="150"/>
      <c r="DIA39" s="150"/>
      <c r="DIB39" s="150"/>
      <c r="DIC39" s="150"/>
      <c r="DID39" s="150"/>
      <c r="DIE39" s="150"/>
      <c r="DIF39" s="150"/>
      <c r="DIG39" s="150"/>
      <c r="DIH39" s="150"/>
      <c r="DII39" s="150"/>
      <c r="DIJ39" s="150"/>
      <c r="DIK39" s="150"/>
      <c r="DIL39" s="150"/>
      <c r="DIM39" s="150"/>
      <c r="DIN39" s="150"/>
      <c r="DIO39" s="150"/>
      <c r="DIP39" s="150"/>
      <c r="DIQ39" s="150"/>
      <c r="DIR39" s="150"/>
      <c r="DIS39" s="150"/>
      <c r="DIT39" s="150"/>
      <c r="DIU39" s="150"/>
      <c r="DIV39" s="150"/>
      <c r="DIW39" s="150"/>
      <c r="DIX39" s="150"/>
      <c r="DIY39" s="150"/>
      <c r="DIZ39" s="150"/>
      <c r="DJA39" s="150"/>
      <c r="DJB39" s="150"/>
      <c r="DJC39" s="150"/>
      <c r="DJD39" s="150"/>
      <c r="DJE39" s="150"/>
      <c r="DJF39" s="150"/>
      <c r="DJG39" s="150"/>
      <c r="DJH39" s="150"/>
      <c r="DJI39" s="150"/>
      <c r="DJJ39" s="150"/>
      <c r="DJK39" s="150"/>
      <c r="DJL39" s="150"/>
      <c r="DJM39" s="150"/>
      <c r="DJN39" s="150"/>
      <c r="DJO39" s="150"/>
      <c r="DJP39" s="150"/>
      <c r="DJQ39" s="150"/>
      <c r="DJR39" s="150"/>
      <c r="DJS39" s="150"/>
      <c r="DJT39" s="150"/>
      <c r="DJU39" s="150"/>
      <c r="DJV39" s="150"/>
      <c r="DJW39" s="150"/>
      <c r="DJX39" s="150"/>
      <c r="DJY39" s="150"/>
      <c r="DJZ39" s="150"/>
      <c r="DKA39" s="150"/>
      <c r="DKB39" s="150"/>
      <c r="DKC39" s="150"/>
      <c r="DKD39" s="150"/>
      <c r="DKE39" s="150"/>
      <c r="DKF39" s="150"/>
      <c r="DKG39" s="150"/>
      <c r="DKH39" s="150"/>
      <c r="DKI39" s="150"/>
      <c r="DKJ39" s="150"/>
      <c r="DKK39" s="150"/>
      <c r="DKL39" s="150"/>
      <c r="DKM39" s="150"/>
      <c r="DKN39" s="150"/>
      <c r="DKO39" s="150"/>
      <c r="DKP39" s="150"/>
      <c r="DKQ39" s="150"/>
      <c r="DKR39" s="150"/>
      <c r="DKS39" s="150"/>
      <c r="DKT39" s="150"/>
      <c r="DKU39" s="150"/>
      <c r="DKV39" s="150"/>
      <c r="DKW39" s="150"/>
      <c r="DKX39" s="150"/>
      <c r="DKY39" s="150"/>
      <c r="DKZ39" s="150"/>
      <c r="DLA39" s="150"/>
      <c r="DLB39" s="150"/>
      <c r="DLC39" s="150"/>
      <c r="DLD39" s="150"/>
      <c r="DLE39" s="150"/>
      <c r="DLF39" s="150"/>
      <c r="DLG39" s="150"/>
      <c r="DLH39" s="150"/>
      <c r="DLI39" s="150"/>
      <c r="DLJ39" s="150"/>
      <c r="DLK39" s="150"/>
      <c r="DLL39" s="150"/>
      <c r="DLM39" s="150"/>
      <c r="DLN39" s="150"/>
      <c r="DLO39" s="150"/>
      <c r="DLP39" s="150"/>
      <c r="DLQ39" s="150"/>
      <c r="DLR39" s="150"/>
      <c r="DLS39" s="150"/>
      <c r="DLT39" s="150"/>
      <c r="DLU39" s="150"/>
      <c r="DLV39" s="150"/>
      <c r="DLW39" s="150"/>
      <c r="DLX39" s="150"/>
      <c r="DLY39" s="150"/>
      <c r="DLZ39" s="150"/>
      <c r="DMA39" s="150"/>
      <c r="DMB39" s="150"/>
      <c r="DMC39" s="150"/>
      <c r="DMD39" s="150"/>
      <c r="DME39" s="150"/>
      <c r="DMF39" s="150"/>
      <c r="DMG39" s="150"/>
      <c r="DMH39" s="150"/>
      <c r="DMI39" s="150"/>
      <c r="DMJ39" s="150"/>
      <c r="DMK39" s="150"/>
      <c r="DML39" s="150"/>
      <c r="DMM39" s="150"/>
      <c r="DMN39" s="150"/>
      <c r="DMO39" s="150"/>
      <c r="DMP39" s="150"/>
      <c r="DMQ39" s="150"/>
      <c r="DMR39" s="150"/>
      <c r="DMS39" s="150"/>
      <c r="DMT39" s="150"/>
      <c r="DMU39" s="150"/>
      <c r="DMV39" s="150"/>
      <c r="DMW39" s="150"/>
      <c r="DMX39" s="150"/>
      <c r="DMY39" s="150"/>
      <c r="DMZ39" s="150"/>
      <c r="DNA39" s="150"/>
      <c r="DNB39" s="150"/>
      <c r="DNC39" s="150"/>
      <c r="DND39" s="150"/>
      <c r="DNE39" s="150"/>
      <c r="DNF39" s="150"/>
      <c r="DNG39" s="150"/>
      <c r="DNH39" s="150"/>
      <c r="DNI39" s="150"/>
      <c r="DNJ39" s="150"/>
      <c r="DNK39" s="150"/>
      <c r="DNL39" s="150"/>
      <c r="DNM39" s="150"/>
      <c r="DNN39" s="150"/>
      <c r="DNO39" s="150"/>
      <c r="DNP39" s="150"/>
      <c r="DNQ39" s="150"/>
      <c r="DNR39" s="150"/>
      <c r="DNS39" s="150"/>
      <c r="DNT39" s="150"/>
      <c r="DNU39" s="150"/>
      <c r="DNV39" s="150"/>
      <c r="DNW39" s="150"/>
      <c r="DNX39" s="150"/>
      <c r="DNY39" s="150"/>
      <c r="DNZ39" s="150"/>
      <c r="DOA39" s="150"/>
      <c r="DOB39" s="150"/>
      <c r="DOC39" s="150"/>
      <c r="DOD39" s="150"/>
      <c r="DOE39" s="150"/>
      <c r="DOF39" s="150"/>
      <c r="DOG39" s="150"/>
      <c r="DOH39" s="150"/>
      <c r="DOI39" s="150"/>
      <c r="DOJ39" s="150"/>
      <c r="DOK39" s="150"/>
      <c r="DOL39" s="150"/>
      <c r="DOM39" s="150"/>
      <c r="DON39" s="150"/>
      <c r="DOO39" s="150"/>
      <c r="DOP39" s="150"/>
      <c r="DOQ39" s="150"/>
      <c r="DOR39" s="150"/>
      <c r="DOS39" s="150"/>
      <c r="DOT39" s="150"/>
      <c r="DOU39" s="150"/>
      <c r="DOV39" s="150"/>
      <c r="DOW39" s="150"/>
      <c r="DOX39" s="150"/>
      <c r="DOY39" s="150"/>
      <c r="DOZ39" s="150"/>
      <c r="DPA39" s="150"/>
      <c r="DPB39" s="150"/>
      <c r="DPC39" s="150"/>
      <c r="DPD39" s="150"/>
      <c r="DPE39" s="150"/>
      <c r="DPF39" s="150"/>
      <c r="DPG39" s="150"/>
      <c r="DPH39" s="150"/>
      <c r="DPI39" s="150"/>
      <c r="DPJ39" s="150"/>
      <c r="DPK39" s="150"/>
      <c r="DPL39" s="150"/>
      <c r="DPM39" s="150"/>
      <c r="DPN39" s="150"/>
      <c r="DPO39" s="150"/>
      <c r="DPP39" s="150"/>
      <c r="DPQ39" s="150"/>
      <c r="DPR39" s="150"/>
      <c r="DPS39" s="150"/>
      <c r="DPT39" s="150"/>
      <c r="DPU39" s="150"/>
      <c r="DPV39" s="150"/>
      <c r="DPW39" s="150"/>
      <c r="DPX39" s="150"/>
      <c r="DPY39" s="150"/>
      <c r="DPZ39" s="150"/>
      <c r="DQA39" s="150"/>
      <c r="DQB39" s="150"/>
      <c r="DQC39" s="150"/>
      <c r="DQD39" s="150"/>
      <c r="DQE39" s="150"/>
      <c r="DQF39" s="150"/>
      <c r="DQG39" s="150"/>
      <c r="DQH39" s="150"/>
      <c r="DQI39" s="150"/>
      <c r="DQJ39" s="150"/>
      <c r="DQK39" s="150"/>
      <c r="DQL39" s="150"/>
      <c r="DQM39" s="150"/>
      <c r="DQN39" s="150"/>
      <c r="DQO39" s="150"/>
      <c r="DQP39" s="150"/>
      <c r="DQQ39" s="150"/>
      <c r="DQR39" s="150"/>
      <c r="DQS39" s="150"/>
      <c r="DQT39" s="150"/>
      <c r="DQU39" s="150"/>
      <c r="DQV39" s="150"/>
      <c r="DQW39" s="150"/>
      <c r="DQX39" s="150"/>
      <c r="DQY39" s="150"/>
      <c r="DQZ39" s="150"/>
      <c r="DRA39" s="150"/>
      <c r="DRB39" s="150"/>
      <c r="DRC39" s="150"/>
      <c r="DRD39" s="150"/>
      <c r="DRE39" s="150"/>
      <c r="DRF39" s="150"/>
      <c r="DRG39" s="150"/>
      <c r="DRH39" s="150"/>
      <c r="DRI39" s="150"/>
      <c r="DRJ39" s="150"/>
      <c r="DRK39" s="150"/>
      <c r="DRL39" s="150"/>
      <c r="DRM39" s="150"/>
      <c r="DRN39" s="150"/>
      <c r="DRO39" s="150"/>
      <c r="DRP39" s="150"/>
      <c r="DRQ39" s="150"/>
      <c r="DRR39" s="150"/>
      <c r="DRS39" s="150"/>
      <c r="DRT39" s="150"/>
      <c r="DRU39" s="150"/>
      <c r="DRV39" s="150"/>
      <c r="DRW39" s="150"/>
      <c r="DRX39" s="150"/>
      <c r="DRY39" s="150"/>
      <c r="DRZ39" s="150"/>
      <c r="DSA39" s="150"/>
      <c r="DSB39" s="150"/>
      <c r="DSC39" s="150"/>
      <c r="DSD39" s="150"/>
      <c r="DSE39" s="150"/>
      <c r="DSF39" s="150"/>
      <c r="DSG39" s="150"/>
      <c r="DSH39" s="150"/>
      <c r="DSI39" s="150"/>
      <c r="DSJ39" s="150"/>
      <c r="DSK39" s="150"/>
      <c r="DSL39" s="150"/>
      <c r="DSM39" s="150"/>
      <c r="DSN39" s="150"/>
      <c r="DSO39" s="150"/>
      <c r="DSP39" s="150"/>
      <c r="DSQ39" s="150"/>
      <c r="DSR39" s="150"/>
      <c r="DSS39" s="150"/>
      <c r="DST39" s="150"/>
      <c r="DSU39" s="150"/>
      <c r="DSV39" s="150"/>
      <c r="DSW39" s="150"/>
      <c r="DSX39" s="150"/>
      <c r="DSY39" s="150"/>
      <c r="DSZ39" s="150"/>
      <c r="DTA39" s="150"/>
      <c r="DTB39" s="150"/>
      <c r="DTC39" s="150"/>
      <c r="DTD39" s="150"/>
      <c r="DTE39" s="150"/>
      <c r="DTF39" s="150"/>
      <c r="DTG39" s="150"/>
      <c r="DTH39" s="150"/>
      <c r="DTI39" s="150"/>
      <c r="DTJ39" s="150"/>
      <c r="DTK39" s="150"/>
      <c r="DTL39" s="150"/>
      <c r="DTM39" s="150"/>
      <c r="DTN39" s="150"/>
      <c r="DTO39" s="150"/>
      <c r="DTP39" s="150"/>
      <c r="DTQ39" s="150"/>
      <c r="DTR39" s="150"/>
      <c r="DTS39" s="150"/>
      <c r="DTT39" s="150"/>
      <c r="DTU39" s="150"/>
      <c r="DTV39" s="150"/>
      <c r="DTW39" s="150"/>
      <c r="DTX39" s="150"/>
      <c r="DTY39" s="150"/>
      <c r="DTZ39" s="150"/>
      <c r="DUA39" s="150"/>
      <c r="DUB39" s="150"/>
      <c r="DUC39" s="150"/>
      <c r="DUD39" s="150"/>
      <c r="DUE39" s="150"/>
      <c r="DUF39" s="150"/>
      <c r="DUG39" s="150"/>
      <c r="DUH39" s="150"/>
      <c r="DUI39" s="150"/>
      <c r="DUJ39" s="150"/>
      <c r="DUK39" s="150"/>
      <c r="DUL39" s="150"/>
      <c r="DUM39" s="150"/>
      <c r="DUN39" s="150"/>
      <c r="DUO39" s="150"/>
      <c r="DUP39" s="150"/>
      <c r="DUQ39" s="150"/>
      <c r="DUR39" s="150"/>
      <c r="DUS39" s="150"/>
      <c r="DUT39" s="150"/>
      <c r="DUU39" s="150"/>
      <c r="DUV39" s="150"/>
      <c r="DUW39" s="150"/>
      <c r="DUX39" s="150"/>
      <c r="DUY39" s="150"/>
      <c r="DUZ39" s="150"/>
      <c r="DVA39" s="150"/>
      <c r="DVB39" s="150"/>
      <c r="DVC39" s="150"/>
      <c r="DVD39" s="150"/>
      <c r="DVE39" s="150"/>
      <c r="DVF39" s="150"/>
      <c r="DVG39" s="150"/>
      <c r="DVH39" s="150"/>
      <c r="DVI39" s="150"/>
      <c r="DVJ39" s="150"/>
      <c r="DVK39" s="150"/>
      <c r="DVL39" s="150"/>
      <c r="DVM39" s="150"/>
      <c r="DVN39" s="150"/>
      <c r="DVO39" s="150"/>
      <c r="DVP39" s="150"/>
      <c r="DVQ39" s="150"/>
      <c r="DVR39" s="150"/>
      <c r="DVS39" s="150"/>
      <c r="DVT39" s="150"/>
      <c r="DVU39" s="150"/>
      <c r="DVV39" s="150"/>
      <c r="DVW39" s="150"/>
      <c r="DVX39" s="150"/>
      <c r="DVY39" s="150"/>
      <c r="DVZ39" s="150"/>
      <c r="DWA39" s="150"/>
      <c r="DWB39" s="150"/>
      <c r="DWC39" s="150"/>
      <c r="DWD39" s="150"/>
      <c r="DWE39" s="150"/>
      <c r="DWF39" s="150"/>
      <c r="DWG39" s="150"/>
      <c r="DWH39" s="150"/>
      <c r="DWI39" s="150"/>
      <c r="DWJ39" s="150"/>
      <c r="DWK39" s="150"/>
      <c r="DWL39" s="150"/>
      <c r="DWM39" s="150"/>
      <c r="DWN39" s="150"/>
      <c r="DWO39" s="150"/>
      <c r="DWP39" s="150"/>
      <c r="DWQ39" s="150"/>
      <c r="DWR39" s="150"/>
      <c r="DWS39" s="150"/>
      <c r="DWT39" s="150"/>
      <c r="DWU39" s="150"/>
      <c r="DWV39" s="150"/>
      <c r="DWW39" s="150"/>
      <c r="DWX39" s="150"/>
      <c r="DWY39" s="150"/>
      <c r="DWZ39" s="150"/>
      <c r="DXA39" s="150"/>
      <c r="DXB39" s="150"/>
      <c r="DXC39" s="150"/>
      <c r="DXD39" s="150"/>
      <c r="DXE39" s="150"/>
      <c r="DXF39" s="150"/>
      <c r="DXG39" s="150"/>
      <c r="DXH39" s="150"/>
      <c r="DXI39" s="150"/>
      <c r="DXJ39" s="150"/>
      <c r="DXK39" s="150"/>
      <c r="DXL39" s="150"/>
      <c r="DXM39" s="150"/>
      <c r="DXN39" s="150"/>
      <c r="DXO39" s="150"/>
      <c r="DXP39" s="150"/>
      <c r="DXQ39" s="150"/>
      <c r="DXR39" s="150"/>
      <c r="DXS39" s="150"/>
      <c r="DXT39" s="150"/>
      <c r="DXU39" s="150"/>
      <c r="DXV39" s="150"/>
      <c r="DXW39" s="150"/>
      <c r="DXX39" s="150"/>
      <c r="DXY39" s="150"/>
      <c r="DXZ39" s="150"/>
      <c r="DYA39" s="150"/>
      <c r="DYB39" s="150"/>
      <c r="DYC39" s="150"/>
      <c r="DYD39" s="150"/>
      <c r="DYE39" s="150"/>
      <c r="DYF39" s="150"/>
      <c r="DYG39" s="150"/>
      <c r="DYH39" s="150"/>
      <c r="DYI39" s="150"/>
      <c r="DYJ39" s="150"/>
      <c r="DYK39" s="150"/>
      <c r="DYL39" s="150"/>
      <c r="DYM39" s="150"/>
      <c r="DYN39" s="150"/>
      <c r="DYO39" s="150"/>
      <c r="DYP39" s="150"/>
      <c r="DYQ39" s="150"/>
      <c r="DYR39" s="150"/>
      <c r="DYS39" s="150"/>
      <c r="DYT39" s="150"/>
      <c r="DYU39" s="150"/>
      <c r="DYV39" s="150"/>
      <c r="DYW39" s="150"/>
      <c r="DYX39" s="150"/>
      <c r="DYY39" s="150"/>
      <c r="DYZ39" s="150"/>
      <c r="DZA39" s="150"/>
      <c r="DZB39" s="150"/>
      <c r="DZC39" s="150"/>
      <c r="DZD39" s="150"/>
      <c r="DZE39" s="150"/>
      <c r="DZF39" s="150"/>
      <c r="DZG39" s="150"/>
      <c r="DZH39" s="150"/>
      <c r="DZI39" s="150"/>
      <c r="DZJ39" s="150"/>
      <c r="DZK39" s="150"/>
      <c r="DZL39" s="150"/>
      <c r="DZM39" s="150"/>
      <c r="DZN39" s="150"/>
      <c r="DZO39" s="150"/>
      <c r="DZP39" s="150"/>
      <c r="DZQ39" s="150"/>
      <c r="DZR39" s="150"/>
      <c r="DZS39" s="150"/>
      <c r="DZT39" s="150"/>
      <c r="DZU39" s="150"/>
      <c r="DZV39" s="150"/>
      <c r="DZW39" s="150"/>
      <c r="DZX39" s="150"/>
      <c r="DZY39" s="150"/>
      <c r="DZZ39" s="150"/>
      <c r="EAA39" s="150"/>
      <c r="EAB39" s="150"/>
      <c r="EAC39" s="150"/>
      <c r="EAD39" s="150"/>
      <c r="EAE39" s="150"/>
      <c r="EAF39" s="150"/>
      <c r="EAG39" s="150"/>
      <c r="EAH39" s="150"/>
      <c r="EAI39" s="150"/>
      <c r="EAJ39" s="150"/>
      <c r="EAK39" s="150"/>
      <c r="EAL39" s="150"/>
      <c r="EAM39" s="150"/>
      <c r="EAN39" s="150"/>
      <c r="EAO39" s="150"/>
      <c r="EAP39" s="150"/>
      <c r="EAQ39" s="150"/>
      <c r="EAR39" s="150"/>
      <c r="EAS39" s="150"/>
      <c r="EAT39" s="150"/>
      <c r="EAU39" s="150"/>
      <c r="EAV39" s="150"/>
      <c r="EAW39" s="150"/>
      <c r="EAX39" s="150"/>
      <c r="EAY39" s="150"/>
      <c r="EAZ39" s="150"/>
      <c r="EBA39" s="150"/>
      <c r="EBB39" s="150"/>
      <c r="EBC39" s="150"/>
      <c r="EBD39" s="150"/>
      <c r="EBE39" s="150"/>
      <c r="EBF39" s="150"/>
      <c r="EBG39" s="150"/>
      <c r="EBH39" s="150"/>
      <c r="EBI39" s="150"/>
      <c r="EBJ39" s="150"/>
      <c r="EBK39" s="150"/>
      <c r="EBL39" s="150"/>
      <c r="EBM39" s="150"/>
      <c r="EBN39" s="150"/>
      <c r="EBO39" s="150"/>
      <c r="EBP39" s="150"/>
      <c r="EBQ39" s="150"/>
      <c r="EBR39" s="150"/>
      <c r="EBS39" s="150"/>
      <c r="EBT39" s="150"/>
      <c r="EBU39" s="150"/>
      <c r="EBV39" s="150"/>
      <c r="EBW39" s="150"/>
      <c r="EBX39" s="150"/>
      <c r="EBY39" s="150"/>
      <c r="EBZ39" s="150"/>
      <c r="ECA39" s="150"/>
      <c r="ECB39" s="150"/>
      <c r="ECC39" s="150"/>
      <c r="ECD39" s="150"/>
      <c r="ECE39" s="150"/>
      <c r="ECF39" s="150"/>
      <c r="ECG39" s="150"/>
      <c r="ECH39" s="150"/>
      <c r="ECI39" s="150"/>
      <c r="ECJ39" s="150"/>
      <c r="ECK39" s="150"/>
      <c r="ECL39" s="150"/>
      <c r="ECM39" s="150"/>
      <c r="ECN39" s="150"/>
      <c r="ECO39" s="150"/>
      <c r="ECP39" s="150"/>
      <c r="ECQ39" s="150"/>
      <c r="ECR39" s="150"/>
      <c r="ECS39" s="150"/>
      <c r="ECT39" s="150"/>
      <c r="ECU39" s="150"/>
      <c r="ECV39" s="150"/>
      <c r="ECW39" s="150"/>
      <c r="ECX39" s="150"/>
      <c r="ECY39" s="150"/>
      <c r="ECZ39" s="150"/>
      <c r="EDA39" s="150"/>
      <c r="EDB39" s="150"/>
      <c r="EDC39" s="150"/>
      <c r="EDD39" s="150"/>
      <c r="EDE39" s="150"/>
      <c r="EDF39" s="150"/>
      <c r="EDG39" s="150"/>
      <c r="EDH39" s="150"/>
      <c r="EDI39" s="150"/>
      <c r="EDJ39" s="150"/>
      <c r="EDK39" s="150"/>
      <c r="EDL39" s="150"/>
      <c r="EDM39" s="150"/>
      <c r="EDN39" s="150"/>
      <c r="EDO39" s="150"/>
      <c r="EDP39" s="150"/>
      <c r="EDQ39" s="150"/>
      <c r="EDR39" s="150"/>
      <c r="EDS39" s="150"/>
      <c r="EDT39" s="150"/>
      <c r="EDU39" s="150"/>
      <c r="EDV39" s="150"/>
      <c r="EDW39" s="150"/>
      <c r="EDX39" s="150"/>
      <c r="EDY39" s="150"/>
      <c r="EDZ39" s="150"/>
      <c r="EEA39" s="150"/>
      <c r="EEB39" s="150"/>
      <c r="EEC39" s="150"/>
      <c r="EED39" s="150"/>
      <c r="EEE39" s="150"/>
      <c r="EEF39" s="150"/>
      <c r="EEG39" s="150"/>
      <c r="EEH39" s="150"/>
      <c r="EEI39" s="150"/>
      <c r="EEJ39" s="150"/>
      <c r="EEK39" s="150"/>
      <c r="EEL39" s="150"/>
      <c r="EEM39" s="150"/>
      <c r="EEN39" s="150"/>
      <c r="EEO39" s="150"/>
      <c r="EEP39" s="150"/>
      <c r="EEQ39" s="150"/>
      <c r="EER39" s="150"/>
      <c r="EES39" s="150"/>
      <c r="EET39" s="150"/>
      <c r="EEU39" s="150"/>
      <c r="EEV39" s="150"/>
      <c r="EEW39" s="150"/>
      <c r="EEX39" s="150"/>
      <c r="EEY39" s="150"/>
      <c r="EEZ39" s="150"/>
      <c r="EFA39" s="150"/>
      <c r="EFB39" s="150"/>
      <c r="EFC39" s="150"/>
      <c r="EFD39" s="150"/>
      <c r="EFE39" s="150"/>
      <c r="EFF39" s="150"/>
      <c r="EFG39" s="150"/>
      <c r="EFH39" s="150"/>
      <c r="EFI39" s="150"/>
      <c r="EFJ39" s="150"/>
      <c r="EFK39" s="150"/>
      <c r="EFL39" s="150"/>
      <c r="EFM39" s="150"/>
      <c r="EFN39" s="150"/>
      <c r="EFO39" s="150"/>
      <c r="EFP39" s="150"/>
      <c r="EFQ39" s="150"/>
      <c r="EFR39" s="150"/>
      <c r="EFS39" s="150"/>
      <c r="EFT39" s="150"/>
      <c r="EFU39" s="150"/>
      <c r="EFV39" s="150"/>
      <c r="EFW39" s="150"/>
      <c r="EFX39" s="150"/>
      <c r="EFY39" s="150"/>
      <c r="EFZ39" s="150"/>
      <c r="EGA39" s="150"/>
      <c r="EGB39" s="150"/>
      <c r="EGC39" s="150"/>
      <c r="EGD39" s="150"/>
      <c r="EGE39" s="150"/>
      <c r="EGF39" s="150"/>
      <c r="EGG39" s="150"/>
      <c r="EGH39" s="150"/>
      <c r="EGI39" s="150"/>
      <c r="EGJ39" s="150"/>
      <c r="EGK39" s="150"/>
      <c r="EGL39" s="150"/>
      <c r="EGM39" s="150"/>
      <c r="EGN39" s="150"/>
      <c r="EGO39" s="150"/>
      <c r="EGP39" s="150"/>
      <c r="EGQ39" s="150"/>
      <c r="EGR39" s="150"/>
      <c r="EGS39" s="150"/>
      <c r="EGT39" s="150"/>
      <c r="EGU39" s="150"/>
      <c r="EGV39" s="150"/>
      <c r="EGW39" s="150"/>
      <c r="EGX39" s="150"/>
      <c r="EGY39" s="150"/>
      <c r="EGZ39" s="150"/>
      <c r="EHA39" s="150"/>
      <c r="EHB39" s="150"/>
      <c r="EHC39" s="150"/>
      <c r="EHD39" s="150"/>
      <c r="EHE39" s="150"/>
      <c r="EHF39" s="150"/>
      <c r="EHG39" s="150"/>
      <c r="EHH39" s="150"/>
      <c r="EHI39" s="150"/>
      <c r="EHJ39" s="150"/>
      <c r="EHK39" s="150"/>
      <c r="EHL39" s="150"/>
      <c r="EHM39" s="150"/>
      <c r="EHN39" s="150"/>
      <c r="EHO39" s="150"/>
      <c r="EHP39" s="150"/>
      <c r="EHQ39" s="150"/>
      <c r="EHR39" s="150"/>
      <c r="EHS39" s="150"/>
      <c r="EHT39" s="150"/>
      <c r="EHU39" s="150"/>
      <c r="EHV39" s="150"/>
      <c r="EHW39" s="150"/>
      <c r="EHX39" s="150"/>
      <c r="EHY39" s="150"/>
      <c r="EHZ39" s="150"/>
      <c r="EIA39" s="150"/>
      <c r="EIB39" s="150"/>
      <c r="EIC39" s="150"/>
      <c r="EID39" s="150"/>
      <c r="EIE39" s="150"/>
      <c r="EIF39" s="150"/>
      <c r="EIG39" s="150"/>
      <c r="EIH39" s="150"/>
      <c r="EII39" s="150"/>
      <c r="EIJ39" s="150"/>
      <c r="EIK39" s="150"/>
      <c r="EIL39" s="150"/>
      <c r="EIM39" s="150"/>
      <c r="EIN39" s="150"/>
      <c r="EIO39" s="150"/>
      <c r="EIP39" s="150"/>
      <c r="EIQ39" s="150"/>
      <c r="EIR39" s="150"/>
      <c r="EIS39" s="150"/>
      <c r="EIT39" s="150"/>
      <c r="EIU39" s="150"/>
      <c r="EIV39" s="150"/>
      <c r="EIW39" s="150"/>
      <c r="EIX39" s="150"/>
      <c r="EIY39" s="150"/>
      <c r="EIZ39" s="150"/>
      <c r="EJA39" s="150"/>
      <c r="EJB39" s="150"/>
      <c r="EJC39" s="150"/>
      <c r="EJD39" s="150"/>
      <c r="EJE39" s="150"/>
      <c r="EJF39" s="150"/>
      <c r="EJG39" s="150"/>
      <c r="EJH39" s="150"/>
      <c r="EJI39" s="150"/>
      <c r="EJJ39" s="150"/>
      <c r="EJK39" s="150"/>
      <c r="EJL39" s="150"/>
      <c r="EJM39" s="150"/>
      <c r="EJN39" s="150"/>
      <c r="EJO39" s="150"/>
      <c r="EJP39" s="150"/>
      <c r="EJQ39" s="150"/>
      <c r="EJR39" s="150"/>
      <c r="EJS39" s="150"/>
      <c r="EJT39" s="150"/>
      <c r="EJU39" s="150"/>
      <c r="EJV39" s="150"/>
      <c r="EJW39" s="150"/>
      <c r="EJX39" s="150"/>
      <c r="EJY39" s="150"/>
      <c r="EJZ39" s="150"/>
      <c r="EKA39" s="150"/>
      <c r="EKB39" s="150"/>
      <c r="EKC39" s="150"/>
      <c r="EKD39" s="150"/>
      <c r="EKE39" s="150"/>
      <c r="EKF39" s="150"/>
      <c r="EKG39" s="150"/>
      <c r="EKH39" s="150"/>
      <c r="EKI39" s="150"/>
      <c r="EKJ39" s="150"/>
      <c r="EKK39" s="150"/>
      <c r="EKL39" s="150"/>
      <c r="EKM39" s="150"/>
      <c r="EKN39" s="150"/>
      <c r="EKO39" s="150"/>
      <c r="EKP39" s="150"/>
      <c r="EKQ39" s="150"/>
      <c r="EKR39" s="150"/>
      <c r="EKS39" s="150"/>
      <c r="EKT39" s="150"/>
      <c r="EKU39" s="150"/>
      <c r="EKV39" s="150"/>
      <c r="EKW39" s="150"/>
      <c r="EKX39" s="150"/>
      <c r="EKY39" s="150"/>
      <c r="EKZ39" s="150"/>
      <c r="ELA39" s="150"/>
      <c r="ELB39" s="150"/>
      <c r="ELC39" s="150"/>
      <c r="ELD39" s="150"/>
      <c r="ELE39" s="150"/>
      <c r="ELF39" s="150"/>
      <c r="ELG39" s="150"/>
      <c r="ELH39" s="150"/>
      <c r="ELI39" s="150"/>
      <c r="ELJ39" s="150"/>
      <c r="ELK39" s="150"/>
      <c r="ELL39" s="150"/>
      <c r="ELM39" s="150"/>
      <c r="ELN39" s="150"/>
      <c r="ELO39" s="150"/>
      <c r="ELP39" s="150"/>
      <c r="ELQ39" s="150"/>
      <c r="ELR39" s="150"/>
      <c r="ELS39" s="150"/>
      <c r="ELT39" s="150"/>
      <c r="ELU39" s="150"/>
      <c r="ELV39" s="150"/>
      <c r="ELW39" s="150"/>
      <c r="ELX39" s="150"/>
      <c r="ELY39" s="150"/>
      <c r="ELZ39" s="150"/>
      <c r="EMA39" s="150"/>
      <c r="EMB39" s="150"/>
      <c r="EMC39" s="150"/>
      <c r="EMD39" s="150"/>
      <c r="EME39" s="150"/>
      <c r="EMF39" s="150"/>
      <c r="EMG39" s="150"/>
      <c r="EMH39" s="150"/>
      <c r="EMI39" s="150"/>
      <c r="EMJ39" s="150"/>
      <c r="EMK39" s="150"/>
      <c r="EML39" s="150"/>
      <c r="EMM39" s="150"/>
      <c r="EMN39" s="150"/>
      <c r="EMO39" s="150"/>
      <c r="EMP39" s="150"/>
      <c r="EMQ39" s="150"/>
      <c r="EMR39" s="150"/>
      <c r="EMS39" s="150"/>
      <c r="EMT39" s="150"/>
      <c r="EMU39" s="150"/>
      <c r="EMV39" s="150"/>
      <c r="EMW39" s="150"/>
      <c r="EMX39" s="150"/>
      <c r="EMY39" s="150"/>
      <c r="EMZ39" s="150"/>
      <c r="ENA39" s="150"/>
      <c r="ENB39" s="150"/>
      <c r="ENC39" s="150"/>
      <c r="END39" s="150"/>
      <c r="ENE39" s="150"/>
      <c r="ENF39" s="150"/>
      <c r="ENG39" s="150"/>
      <c r="ENH39" s="150"/>
      <c r="ENI39" s="150"/>
      <c r="ENJ39" s="150"/>
      <c r="ENK39" s="150"/>
      <c r="ENL39" s="150"/>
      <c r="ENM39" s="150"/>
      <c r="ENN39" s="150"/>
      <c r="ENO39" s="150"/>
      <c r="ENP39" s="150"/>
      <c r="ENQ39" s="150"/>
      <c r="ENR39" s="150"/>
      <c r="ENS39" s="150"/>
      <c r="ENT39" s="150"/>
      <c r="ENU39" s="150"/>
      <c r="ENV39" s="150"/>
      <c r="ENW39" s="150"/>
      <c r="ENX39" s="150"/>
      <c r="ENY39" s="150"/>
      <c r="ENZ39" s="150"/>
      <c r="EOA39" s="150"/>
      <c r="EOB39" s="150"/>
      <c r="EOC39" s="150"/>
      <c r="EOD39" s="150"/>
      <c r="EOE39" s="150"/>
      <c r="EOF39" s="150"/>
      <c r="EOG39" s="150"/>
      <c r="EOH39" s="150"/>
      <c r="EOI39" s="150"/>
      <c r="EOJ39" s="150"/>
      <c r="EOK39" s="150"/>
      <c r="EOL39" s="150"/>
      <c r="EOM39" s="150"/>
      <c r="EON39" s="150"/>
      <c r="EOO39" s="150"/>
      <c r="EOP39" s="150"/>
      <c r="EOQ39" s="150"/>
      <c r="EOR39" s="150"/>
      <c r="EOS39" s="150"/>
      <c r="EOT39" s="150"/>
      <c r="EOU39" s="150"/>
      <c r="EOV39" s="150"/>
      <c r="EOW39" s="150"/>
      <c r="EOX39" s="150"/>
      <c r="EOY39" s="150"/>
      <c r="EOZ39" s="150"/>
      <c r="EPA39" s="150"/>
      <c r="EPB39" s="150"/>
      <c r="EPC39" s="150"/>
      <c r="EPD39" s="150"/>
      <c r="EPE39" s="150"/>
      <c r="EPF39" s="150"/>
      <c r="EPG39" s="150"/>
      <c r="EPH39" s="150"/>
      <c r="EPI39" s="150"/>
      <c r="EPJ39" s="150"/>
      <c r="EPK39" s="150"/>
      <c r="EPL39" s="150"/>
      <c r="EPM39" s="150"/>
      <c r="EPN39" s="150"/>
      <c r="EPO39" s="150"/>
      <c r="EPP39" s="150"/>
      <c r="EPQ39" s="150"/>
      <c r="EPR39" s="150"/>
      <c r="EPS39" s="150"/>
      <c r="EPT39" s="150"/>
      <c r="EPU39" s="150"/>
      <c r="EPV39" s="150"/>
      <c r="EPW39" s="150"/>
      <c r="EPX39" s="150"/>
      <c r="EPY39" s="150"/>
      <c r="EPZ39" s="150"/>
      <c r="EQA39" s="150"/>
      <c r="EQB39" s="150"/>
      <c r="EQC39" s="150"/>
      <c r="EQD39" s="150"/>
      <c r="EQE39" s="150"/>
      <c r="EQF39" s="150"/>
      <c r="EQG39" s="150"/>
      <c r="EQH39" s="150"/>
      <c r="EQI39" s="150"/>
      <c r="EQJ39" s="150"/>
      <c r="EQK39" s="150"/>
      <c r="EQL39" s="150"/>
      <c r="EQM39" s="150"/>
      <c r="EQN39" s="150"/>
      <c r="EQO39" s="150"/>
      <c r="EQP39" s="150"/>
      <c r="EQQ39" s="150"/>
      <c r="EQR39" s="150"/>
      <c r="EQS39" s="150"/>
      <c r="EQT39" s="150"/>
      <c r="EQU39" s="150"/>
      <c r="EQV39" s="150"/>
      <c r="EQW39" s="150"/>
      <c r="EQX39" s="150"/>
      <c r="EQY39" s="150"/>
      <c r="EQZ39" s="150"/>
      <c r="ERA39" s="150"/>
      <c r="ERB39" s="150"/>
      <c r="ERC39" s="150"/>
      <c r="ERD39" s="150"/>
      <c r="ERE39" s="150"/>
      <c r="ERF39" s="150"/>
      <c r="ERG39" s="150"/>
      <c r="ERH39" s="150"/>
      <c r="ERI39" s="150"/>
      <c r="ERJ39" s="150"/>
      <c r="ERK39" s="150"/>
      <c r="ERL39" s="150"/>
      <c r="ERM39" s="150"/>
      <c r="ERN39" s="150"/>
      <c r="ERO39" s="150"/>
      <c r="ERP39" s="150"/>
      <c r="ERQ39" s="150"/>
      <c r="ERR39" s="150"/>
      <c r="ERS39" s="150"/>
      <c r="ERT39" s="150"/>
      <c r="ERU39" s="150"/>
      <c r="ERV39" s="150"/>
      <c r="ERW39" s="150"/>
      <c r="ERX39" s="150"/>
      <c r="ERY39" s="150"/>
      <c r="ERZ39" s="150"/>
      <c r="ESA39" s="150"/>
      <c r="ESB39" s="150"/>
      <c r="ESC39" s="150"/>
      <c r="ESD39" s="150"/>
      <c r="ESE39" s="150"/>
      <c r="ESF39" s="150"/>
      <c r="ESG39" s="150"/>
      <c r="ESH39" s="150"/>
      <c r="ESI39" s="150"/>
      <c r="ESJ39" s="150"/>
      <c r="ESK39" s="150"/>
      <c r="ESL39" s="150"/>
      <c r="ESM39" s="150"/>
      <c r="ESN39" s="150"/>
      <c r="ESO39" s="150"/>
      <c r="ESP39" s="150"/>
      <c r="ESQ39" s="150"/>
      <c r="ESR39" s="150"/>
      <c r="ESS39" s="150"/>
      <c r="EST39" s="150"/>
      <c r="ESU39" s="150"/>
      <c r="ESV39" s="150"/>
      <c r="ESW39" s="150"/>
      <c r="ESX39" s="150"/>
      <c r="ESY39" s="150"/>
      <c r="ESZ39" s="150"/>
      <c r="ETA39" s="150"/>
      <c r="ETB39" s="150"/>
      <c r="ETC39" s="150"/>
      <c r="ETD39" s="150"/>
      <c r="ETE39" s="150"/>
      <c r="ETF39" s="150"/>
      <c r="ETG39" s="150"/>
      <c r="ETH39" s="150"/>
      <c r="ETI39" s="150"/>
      <c r="ETJ39" s="150"/>
      <c r="ETK39" s="150"/>
      <c r="ETL39" s="150"/>
      <c r="ETM39" s="150"/>
      <c r="ETN39" s="150"/>
      <c r="ETO39" s="150"/>
      <c r="ETP39" s="150"/>
      <c r="ETQ39" s="150"/>
      <c r="ETR39" s="150"/>
      <c r="ETS39" s="150"/>
      <c r="ETT39" s="150"/>
      <c r="ETU39" s="150"/>
      <c r="ETV39" s="150"/>
      <c r="ETW39" s="150"/>
      <c r="ETX39" s="150"/>
      <c r="ETY39" s="150"/>
      <c r="ETZ39" s="150"/>
      <c r="EUA39" s="150"/>
      <c r="EUB39" s="150"/>
      <c r="EUC39" s="150"/>
      <c r="EUD39" s="150"/>
      <c r="EUE39" s="150"/>
      <c r="EUF39" s="150"/>
      <c r="EUG39" s="150"/>
      <c r="EUH39" s="150"/>
      <c r="EUI39" s="150"/>
      <c r="EUJ39" s="150"/>
      <c r="EUK39" s="150"/>
      <c r="EUL39" s="150"/>
      <c r="EUM39" s="150"/>
      <c r="EUN39" s="150"/>
      <c r="EUO39" s="150"/>
      <c r="EUP39" s="150"/>
      <c r="EUQ39" s="150"/>
      <c r="EUR39" s="150"/>
      <c r="EUS39" s="150"/>
      <c r="EUT39" s="150"/>
      <c r="EUU39" s="150"/>
      <c r="EUV39" s="150"/>
      <c r="EUW39" s="150"/>
      <c r="EUX39" s="150"/>
      <c r="EUY39" s="150"/>
      <c r="EUZ39" s="150"/>
      <c r="EVA39" s="150"/>
      <c r="EVB39" s="150"/>
      <c r="EVC39" s="150"/>
      <c r="EVD39" s="150"/>
      <c r="EVE39" s="150"/>
      <c r="EVF39" s="150"/>
      <c r="EVG39" s="150"/>
      <c r="EVH39" s="150"/>
      <c r="EVI39" s="150"/>
      <c r="EVJ39" s="150"/>
      <c r="EVK39" s="150"/>
      <c r="EVL39" s="150"/>
      <c r="EVM39" s="150"/>
      <c r="EVN39" s="150"/>
      <c r="EVO39" s="150"/>
      <c r="EVP39" s="150"/>
      <c r="EVQ39" s="150"/>
      <c r="EVR39" s="150"/>
      <c r="EVS39" s="150"/>
      <c r="EVT39" s="150"/>
      <c r="EVU39" s="150"/>
      <c r="EVV39" s="150"/>
      <c r="EVW39" s="150"/>
      <c r="EVX39" s="150"/>
      <c r="EVY39" s="150"/>
      <c r="EVZ39" s="150"/>
      <c r="EWA39" s="150"/>
      <c r="EWB39" s="150"/>
      <c r="EWC39" s="150"/>
      <c r="EWD39" s="150"/>
      <c r="EWE39" s="150"/>
      <c r="EWF39" s="150"/>
      <c r="EWG39" s="150"/>
      <c r="EWH39" s="150"/>
      <c r="EWI39" s="150"/>
      <c r="EWJ39" s="150"/>
      <c r="EWK39" s="150"/>
      <c r="EWL39" s="150"/>
      <c r="EWM39" s="150"/>
      <c r="EWN39" s="150"/>
      <c r="EWO39" s="150"/>
      <c r="EWP39" s="150"/>
      <c r="EWQ39" s="150"/>
      <c r="EWR39" s="150"/>
      <c r="EWS39" s="150"/>
      <c r="EWT39" s="150"/>
      <c r="EWU39" s="150"/>
      <c r="EWV39" s="150"/>
      <c r="EWW39" s="150"/>
      <c r="EWX39" s="150"/>
      <c r="EWY39" s="150"/>
      <c r="EWZ39" s="150"/>
      <c r="EXA39" s="150"/>
      <c r="EXB39" s="150"/>
      <c r="EXC39" s="150"/>
      <c r="EXD39" s="150"/>
      <c r="EXE39" s="150"/>
      <c r="EXF39" s="150"/>
      <c r="EXG39" s="150"/>
      <c r="EXH39" s="150"/>
      <c r="EXI39" s="150"/>
      <c r="EXJ39" s="150"/>
      <c r="EXK39" s="150"/>
      <c r="EXL39" s="150"/>
      <c r="EXM39" s="150"/>
      <c r="EXN39" s="150"/>
      <c r="EXO39" s="150"/>
      <c r="EXP39" s="150"/>
      <c r="EXQ39" s="150"/>
      <c r="EXR39" s="150"/>
      <c r="EXS39" s="150"/>
      <c r="EXT39" s="150"/>
      <c r="EXU39" s="150"/>
      <c r="EXV39" s="150"/>
      <c r="EXW39" s="150"/>
      <c r="EXX39" s="150"/>
      <c r="EXY39" s="150"/>
      <c r="EXZ39" s="150"/>
      <c r="EYA39" s="150"/>
      <c r="EYB39" s="150"/>
      <c r="EYC39" s="150"/>
      <c r="EYD39" s="150"/>
      <c r="EYE39" s="150"/>
      <c r="EYF39" s="150"/>
      <c r="EYG39" s="150"/>
      <c r="EYH39" s="150"/>
      <c r="EYI39" s="150"/>
      <c r="EYJ39" s="150"/>
      <c r="EYK39" s="150"/>
      <c r="EYL39" s="150"/>
      <c r="EYM39" s="150"/>
      <c r="EYN39" s="150"/>
      <c r="EYO39" s="150"/>
      <c r="EYP39" s="150"/>
      <c r="EYQ39" s="150"/>
      <c r="EYR39" s="150"/>
      <c r="EYS39" s="150"/>
      <c r="EYT39" s="150"/>
      <c r="EYU39" s="150"/>
      <c r="EYV39" s="150"/>
      <c r="EYW39" s="150"/>
      <c r="EYX39" s="150"/>
      <c r="EYY39" s="150"/>
      <c r="EYZ39" s="150"/>
      <c r="EZA39" s="150"/>
      <c r="EZB39" s="150"/>
      <c r="EZC39" s="150"/>
      <c r="EZD39" s="150"/>
      <c r="EZE39" s="150"/>
      <c r="EZF39" s="150"/>
      <c r="EZG39" s="150"/>
      <c r="EZH39" s="150"/>
      <c r="EZI39" s="150"/>
      <c r="EZJ39" s="150"/>
      <c r="EZK39" s="150"/>
      <c r="EZL39" s="150"/>
      <c r="EZM39" s="150"/>
      <c r="EZN39" s="150"/>
      <c r="EZO39" s="150"/>
      <c r="EZP39" s="150"/>
      <c r="EZQ39" s="150"/>
      <c r="EZR39" s="150"/>
      <c r="EZS39" s="150"/>
      <c r="EZT39" s="150"/>
      <c r="EZU39" s="150"/>
      <c r="EZV39" s="150"/>
      <c r="EZW39" s="150"/>
      <c r="EZX39" s="150"/>
      <c r="EZY39" s="150"/>
      <c r="EZZ39" s="150"/>
      <c r="FAA39" s="150"/>
      <c r="FAB39" s="150"/>
      <c r="FAC39" s="150"/>
      <c r="FAD39" s="150"/>
      <c r="FAE39" s="150"/>
      <c r="FAF39" s="150"/>
      <c r="FAG39" s="150"/>
      <c r="FAH39" s="150"/>
      <c r="FAI39" s="150"/>
      <c r="FAJ39" s="150"/>
      <c r="FAK39" s="150"/>
      <c r="FAL39" s="150"/>
      <c r="FAM39" s="150"/>
      <c r="FAN39" s="150"/>
      <c r="FAO39" s="150"/>
      <c r="FAP39" s="150"/>
      <c r="FAQ39" s="150"/>
      <c r="FAR39" s="150"/>
      <c r="FAS39" s="150"/>
      <c r="FAT39" s="150"/>
      <c r="FAU39" s="150"/>
      <c r="FAV39" s="150"/>
      <c r="FAW39" s="150"/>
      <c r="FAX39" s="150"/>
      <c r="FAY39" s="150"/>
      <c r="FAZ39" s="150"/>
      <c r="FBA39" s="150"/>
      <c r="FBB39" s="150"/>
      <c r="FBC39" s="150"/>
      <c r="FBD39" s="150"/>
      <c r="FBE39" s="150"/>
      <c r="FBF39" s="150"/>
      <c r="FBG39" s="150"/>
      <c r="FBH39" s="150"/>
      <c r="FBI39" s="150"/>
      <c r="FBJ39" s="150"/>
      <c r="FBK39" s="150"/>
      <c r="FBL39" s="150"/>
      <c r="FBM39" s="150"/>
      <c r="FBN39" s="150"/>
      <c r="FBO39" s="150"/>
      <c r="FBP39" s="150"/>
      <c r="FBQ39" s="150"/>
      <c r="FBR39" s="150"/>
      <c r="FBS39" s="150"/>
      <c r="FBT39" s="150"/>
      <c r="FBU39" s="150"/>
      <c r="FBV39" s="150"/>
      <c r="FBW39" s="150"/>
      <c r="FBX39" s="150"/>
      <c r="FBY39" s="150"/>
      <c r="FBZ39" s="150"/>
      <c r="FCA39" s="150"/>
      <c r="FCB39" s="150"/>
      <c r="FCC39" s="150"/>
      <c r="FCD39" s="150"/>
      <c r="FCE39" s="150"/>
      <c r="FCF39" s="150"/>
      <c r="FCG39" s="150"/>
      <c r="FCH39" s="150"/>
      <c r="FCI39" s="150"/>
      <c r="FCJ39" s="150"/>
      <c r="FCK39" s="150"/>
      <c r="FCL39" s="150"/>
      <c r="FCM39" s="150"/>
      <c r="FCN39" s="150"/>
      <c r="FCO39" s="150"/>
      <c r="FCP39" s="150"/>
      <c r="FCQ39" s="150"/>
      <c r="FCR39" s="150"/>
      <c r="FCS39" s="150"/>
      <c r="FCT39" s="150"/>
      <c r="FCU39" s="150"/>
      <c r="FCV39" s="150"/>
      <c r="FCW39" s="150"/>
      <c r="FCX39" s="150"/>
      <c r="FCY39" s="150"/>
      <c r="FCZ39" s="150"/>
      <c r="FDA39" s="150"/>
      <c r="FDB39" s="150"/>
      <c r="FDC39" s="150"/>
      <c r="FDD39" s="150"/>
      <c r="FDE39" s="150"/>
      <c r="FDF39" s="150"/>
      <c r="FDG39" s="150"/>
      <c r="FDH39" s="150"/>
      <c r="FDI39" s="150"/>
      <c r="FDJ39" s="150"/>
      <c r="FDK39" s="150"/>
      <c r="FDL39" s="150"/>
      <c r="FDM39" s="150"/>
      <c r="FDN39" s="150"/>
      <c r="FDO39" s="150"/>
      <c r="FDP39" s="150"/>
      <c r="FDQ39" s="150"/>
      <c r="FDR39" s="150"/>
      <c r="FDS39" s="150"/>
      <c r="FDT39" s="150"/>
      <c r="FDU39" s="150"/>
      <c r="FDV39" s="150"/>
      <c r="FDW39" s="150"/>
      <c r="FDX39" s="150"/>
      <c r="FDY39" s="150"/>
      <c r="FDZ39" s="150"/>
      <c r="FEA39" s="150"/>
      <c r="FEB39" s="150"/>
      <c r="FEC39" s="150"/>
      <c r="FED39" s="150"/>
      <c r="FEE39" s="150"/>
      <c r="FEF39" s="150"/>
      <c r="FEG39" s="150"/>
      <c r="FEH39" s="150"/>
      <c r="FEI39" s="150"/>
      <c r="FEJ39" s="150"/>
      <c r="FEK39" s="150"/>
      <c r="FEL39" s="150"/>
      <c r="FEM39" s="150"/>
      <c r="FEN39" s="150"/>
      <c r="FEO39" s="150"/>
      <c r="FEP39" s="150"/>
      <c r="FEQ39" s="150"/>
      <c r="FER39" s="150"/>
      <c r="FES39" s="150"/>
      <c r="FET39" s="150"/>
      <c r="FEU39" s="150"/>
      <c r="FEV39" s="150"/>
      <c r="FEW39" s="150"/>
      <c r="FEX39" s="150"/>
      <c r="FEY39" s="150"/>
      <c r="FEZ39" s="150"/>
      <c r="FFA39" s="150"/>
      <c r="FFB39" s="150"/>
      <c r="FFC39" s="150"/>
      <c r="FFD39" s="150"/>
      <c r="FFE39" s="150"/>
      <c r="FFF39" s="150"/>
      <c r="FFG39" s="150"/>
      <c r="FFH39" s="150"/>
      <c r="FFI39" s="150"/>
      <c r="FFJ39" s="150"/>
      <c r="FFK39" s="150"/>
      <c r="FFL39" s="150"/>
      <c r="FFM39" s="150"/>
      <c r="FFN39" s="150"/>
      <c r="FFO39" s="150"/>
      <c r="FFP39" s="150"/>
      <c r="FFQ39" s="150"/>
      <c r="FFR39" s="150"/>
      <c r="FFS39" s="150"/>
      <c r="FFT39" s="150"/>
      <c r="FFU39" s="150"/>
      <c r="FFV39" s="150"/>
      <c r="FFW39" s="150"/>
      <c r="FFX39" s="150"/>
      <c r="FFY39" s="150"/>
      <c r="FFZ39" s="150"/>
      <c r="FGA39" s="150"/>
      <c r="FGB39" s="150"/>
      <c r="FGC39" s="150"/>
      <c r="FGD39" s="150"/>
      <c r="FGE39" s="150"/>
      <c r="FGF39" s="150"/>
      <c r="FGG39" s="150"/>
      <c r="FGH39" s="150"/>
      <c r="FGI39" s="150"/>
      <c r="FGJ39" s="150"/>
      <c r="FGK39" s="150"/>
      <c r="FGL39" s="150"/>
      <c r="FGM39" s="150"/>
      <c r="FGN39" s="150"/>
      <c r="FGO39" s="150"/>
      <c r="FGP39" s="150"/>
      <c r="FGQ39" s="150"/>
      <c r="FGR39" s="150"/>
      <c r="FGS39" s="150"/>
      <c r="FGT39" s="150"/>
      <c r="FGU39" s="150"/>
      <c r="FGV39" s="150"/>
      <c r="FGW39" s="150"/>
      <c r="FGX39" s="150"/>
      <c r="FGY39" s="150"/>
      <c r="FGZ39" s="150"/>
      <c r="FHA39" s="150"/>
      <c r="FHB39" s="150"/>
      <c r="FHC39" s="150"/>
      <c r="FHD39" s="150"/>
      <c r="FHE39" s="150"/>
      <c r="FHF39" s="150"/>
      <c r="FHG39" s="150"/>
      <c r="FHH39" s="150"/>
      <c r="FHI39" s="150"/>
      <c r="FHJ39" s="150"/>
      <c r="FHK39" s="150"/>
      <c r="FHL39" s="150"/>
      <c r="FHM39" s="150"/>
      <c r="FHN39" s="150"/>
      <c r="FHO39" s="150"/>
      <c r="FHP39" s="150"/>
      <c r="FHQ39" s="150"/>
      <c r="FHR39" s="150"/>
      <c r="FHS39" s="150"/>
      <c r="FHT39" s="150"/>
      <c r="FHU39" s="150"/>
      <c r="FHV39" s="150"/>
      <c r="FHW39" s="150"/>
      <c r="FHX39" s="150"/>
      <c r="FHY39" s="150"/>
      <c r="FHZ39" s="150"/>
      <c r="FIA39" s="150"/>
      <c r="FIB39" s="150"/>
      <c r="FIC39" s="150"/>
      <c r="FID39" s="150"/>
      <c r="FIE39" s="150"/>
      <c r="FIF39" s="150"/>
      <c r="FIG39" s="150"/>
      <c r="FIH39" s="150"/>
      <c r="FII39" s="150"/>
      <c r="FIJ39" s="150"/>
      <c r="FIK39" s="150"/>
      <c r="FIL39" s="150"/>
      <c r="FIM39" s="150"/>
      <c r="FIN39" s="150"/>
      <c r="FIO39" s="150"/>
      <c r="FIP39" s="150"/>
      <c r="FIQ39" s="150"/>
      <c r="FIR39" s="150"/>
      <c r="FIS39" s="150"/>
      <c r="FIT39" s="150"/>
      <c r="FIU39" s="150"/>
      <c r="FIV39" s="150"/>
      <c r="FIW39" s="150"/>
      <c r="FIX39" s="150"/>
      <c r="FIY39" s="150"/>
      <c r="FIZ39" s="150"/>
      <c r="FJA39" s="150"/>
      <c r="FJB39" s="150"/>
      <c r="FJC39" s="150"/>
      <c r="FJD39" s="150"/>
      <c r="FJE39" s="150"/>
      <c r="FJF39" s="150"/>
      <c r="FJG39" s="150"/>
      <c r="FJH39" s="150"/>
      <c r="FJI39" s="150"/>
      <c r="FJJ39" s="150"/>
      <c r="FJK39" s="150"/>
      <c r="FJL39" s="150"/>
      <c r="FJM39" s="150"/>
      <c r="FJN39" s="150"/>
      <c r="FJO39" s="150"/>
      <c r="FJP39" s="150"/>
      <c r="FJQ39" s="150"/>
      <c r="FJR39" s="150"/>
      <c r="FJS39" s="150"/>
      <c r="FJT39" s="150"/>
      <c r="FJU39" s="150"/>
      <c r="FJV39" s="150"/>
      <c r="FJW39" s="150"/>
      <c r="FJX39" s="150"/>
      <c r="FJY39" s="150"/>
      <c r="FJZ39" s="150"/>
      <c r="FKA39" s="150"/>
      <c r="FKB39" s="150"/>
      <c r="FKC39" s="150"/>
      <c r="FKD39" s="150"/>
      <c r="FKE39" s="150"/>
      <c r="FKF39" s="150"/>
      <c r="FKG39" s="150"/>
      <c r="FKH39" s="150"/>
      <c r="FKI39" s="150"/>
      <c r="FKJ39" s="150"/>
      <c r="FKK39" s="150"/>
      <c r="FKL39" s="150"/>
      <c r="FKM39" s="150"/>
      <c r="FKN39" s="150"/>
      <c r="FKO39" s="150"/>
      <c r="FKP39" s="150"/>
      <c r="FKQ39" s="150"/>
      <c r="FKR39" s="150"/>
      <c r="FKS39" s="150"/>
      <c r="FKT39" s="150"/>
      <c r="FKU39" s="150"/>
      <c r="FKV39" s="150"/>
      <c r="FKW39" s="150"/>
      <c r="FKX39" s="150"/>
      <c r="FKY39" s="150"/>
      <c r="FKZ39" s="150"/>
      <c r="FLA39" s="150"/>
      <c r="FLB39" s="150"/>
      <c r="FLC39" s="150"/>
      <c r="FLD39" s="150"/>
      <c r="FLE39" s="150"/>
      <c r="FLF39" s="150"/>
      <c r="FLG39" s="150"/>
      <c r="FLH39" s="150"/>
      <c r="FLI39" s="150"/>
      <c r="FLJ39" s="150"/>
      <c r="FLK39" s="150"/>
      <c r="FLL39" s="150"/>
      <c r="FLM39" s="150"/>
      <c r="FLN39" s="150"/>
      <c r="FLO39" s="150"/>
      <c r="FLP39" s="150"/>
      <c r="FLQ39" s="150"/>
      <c r="FLR39" s="150"/>
      <c r="FLS39" s="150"/>
      <c r="FLT39" s="150"/>
      <c r="FLU39" s="150"/>
      <c r="FLV39" s="150"/>
      <c r="FLW39" s="150"/>
      <c r="FLX39" s="150"/>
      <c r="FLY39" s="150"/>
      <c r="FLZ39" s="150"/>
      <c r="FMA39" s="150"/>
      <c r="FMB39" s="150"/>
      <c r="FMC39" s="150"/>
      <c r="FMD39" s="150"/>
      <c r="FME39" s="150"/>
      <c r="FMF39" s="150"/>
      <c r="FMG39" s="150"/>
      <c r="FMH39" s="150"/>
      <c r="FMI39" s="150"/>
      <c r="FMJ39" s="150"/>
      <c r="FMK39" s="150"/>
      <c r="FML39" s="150"/>
      <c r="FMM39" s="150"/>
      <c r="FMN39" s="150"/>
      <c r="FMO39" s="150"/>
      <c r="FMP39" s="150"/>
      <c r="FMQ39" s="150"/>
      <c r="FMR39" s="150"/>
      <c r="FMS39" s="150"/>
      <c r="FMT39" s="150"/>
      <c r="FMU39" s="150"/>
      <c r="FMV39" s="150"/>
      <c r="FMW39" s="150"/>
      <c r="FMX39" s="150"/>
      <c r="FMY39" s="150"/>
      <c r="FMZ39" s="150"/>
      <c r="FNA39" s="150"/>
      <c r="FNB39" s="150"/>
      <c r="FNC39" s="150"/>
      <c r="FND39" s="150"/>
      <c r="FNE39" s="150"/>
      <c r="FNF39" s="150"/>
      <c r="FNG39" s="150"/>
      <c r="FNH39" s="150"/>
      <c r="FNI39" s="150"/>
      <c r="FNJ39" s="150"/>
      <c r="FNK39" s="150"/>
      <c r="FNL39" s="150"/>
      <c r="FNM39" s="150"/>
      <c r="FNN39" s="150"/>
      <c r="FNO39" s="150"/>
      <c r="FNP39" s="150"/>
      <c r="FNQ39" s="150"/>
      <c r="FNR39" s="150"/>
      <c r="FNS39" s="150"/>
      <c r="FNT39" s="150"/>
      <c r="FNU39" s="150"/>
      <c r="FNV39" s="150"/>
      <c r="FNW39" s="150"/>
      <c r="FNX39" s="150"/>
      <c r="FNY39" s="150"/>
      <c r="FNZ39" s="150"/>
      <c r="FOA39" s="150"/>
      <c r="FOB39" s="150"/>
      <c r="FOC39" s="150"/>
      <c r="FOD39" s="150"/>
      <c r="FOE39" s="150"/>
      <c r="FOF39" s="150"/>
      <c r="FOG39" s="150"/>
      <c r="FOH39" s="150"/>
      <c r="FOI39" s="150"/>
      <c r="FOJ39" s="150"/>
      <c r="FOK39" s="150"/>
      <c r="FOL39" s="150"/>
      <c r="FOM39" s="150"/>
      <c r="FON39" s="150"/>
      <c r="FOO39" s="150"/>
      <c r="FOP39" s="150"/>
      <c r="FOQ39" s="150"/>
      <c r="FOR39" s="150"/>
      <c r="FOS39" s="150"/>
      <c r="FOT39" s="150"/>
      <c r="FOU39" s="150"/>
      <c r="FOV39" s="150"/>
      <c r="FOW39" s="150"/>
      <c r="FOX39" s="150"/>
      <c r="FOY39" s="150"/>
      <c r="FOZ39" s="150"/>
      <c r="FPA39" s="150"/>
      <c r="FPB39" s="150"/>
      <c r="FPC39" s="150"/>
      <c r="FPD39" s="150"/>
      <c r="FPE39" s="150"/>
      <c r="FPF39" s="150"/>
      <c r="FPG39" s="150"/>
      <c r="FPH39" s="150"/>
      <c r="FPI39" s="150"/>
      <c r="FPJ39" s="150"/>
      <c r="FPK39" s="150"/>
      <c r="FPL39" s="150"/>
      <c r="FPM39" s="150"/>
      <c r="FPN39" s="150"/>
      <c r="FPO39" s="150"/>
      <c r="FPP39" s="150"/>
      <c r="FPQ39" s="150"/>
      <c r="FPR39" s="150"/>
      <c r="FPS39" s="150"/>
      <c r="FPT39" s="150"/>
      <c r="FPU39" s="150"/>
      <c r="FPV39" s="150"/>
      <c r="FPW39" s="150"/>
      <c r="FPX39" s="150"/>
      <c r="FPY39" s="150"/>
      <c r="FPZ39" s="150"/>
      <c r="FQA39" s="150"/>
      <c r="FQB39" s="150"/>
      <c r="FQC39" s="150"/>
      <c r="FQD39" s="150"/>
      <c r="FQE39" s="150"/>
      <c r="FQF39" s="150"/>
      <c r="FQG39" s="150"/>
      <c r="FQH39" s="150"/>
      <c r="FQI39" s="150"/>
      <c r="FQJ39" s="150"/>
      <c r="FQK39" s="150"/>
      <c r="FQL39" s="150"/>
      <c r="FQM39" s="150"/>
      <c r="FQN39" s="150"/>
      <c r="FQO39" s="150"/>
      <c r="FQP39" s="150"/>
      <c r="FQQ39" s="150"/>
      <c r="FQR39" s="150"/>
      <c r="FQS39" s="150"/>
      <c r="FQT39" s="150"/>
      <c r="FQU39" s="150"/>
      <c r="FQV39" s="150"/>
      <c r="FQW39" s="150"/>
      <c r="FQX39" s="150"/>
      <c r="FQY39" s="150"/>
      <c r="FQZ39" s="150"/>
      <c r="FRA39" s="150"/>
      <c r="FRB39" s="150"/>
      <c r="FRC39" s="150"/>
      <c r="FRD39" s="150"/>
      <c r="FRE39" s="150"/>
      <c r="FRF39" s="150"/>
      <c r="FRG39" s="150"/>
      <c r="FRH39" s="150"/>
      <c r="FRI39" s="150"/>
      <c r="FRJ39" s="150"/>
      <c r="FRK39" s="150"/>
      <c r="FRL39" s="150"/>
      <c r="FRM39" s="150"/>
      <c r="FRN39" s="150"/>
      <c r="FRO39" s="150"/>
      <c r="FRP39" s="150"/>
      <c r="FRQ39" s="150"/>
      <c r="FRR39" s="150"/>
      <c r="FRS39" s="150"/>
      <c r="FRT39" s="150"/>
      <c r="FRU39" s="150"/>
      <c r="FRV39" s="150"/>
      <c r="FRW39" s="150"/>
      <c r="FRX39" s="150"/>
      <c r="FRY39" s="150"/>
      <c r="FRZ39" s="150"/>
      <c r="FSA39" s="150"/>
      <c r="FSB39" s="150"/>
      <c r="FSC39" s="150"/>
      <c r="FSD39" s="150"/>
      <c r="FSE39" s="150"/>
      <c r="FSF39" s="150"/>
      <c r="FSG39" s="150"/>
      <c r="FSH39" s="150"/>
      <c r="FSI39" s="150"/>
      <c r="FSJ39" s="150"/>
      <c r="FSK39" s="150"/>
      <c r="FSL39" s="150"/>
      <c r="FSM39" s="150"/>
      <c r="FSN39" s="150"/>
      <c r="FSO39" s="150"/>
      <c r="FSP39" s="150"/>
      <c r="FSQ39" s="150"/>
      <c r="FSR39" s="150"/>
      <c r="FSS39" s="150"/>
      <c r="FST39" s="150"/>
      <c r="FSU39" s="150"/>
      <c r="FSV39" s="150"/>
      <c r="FSW39" s="150"/>
      <c r="FSX39" s="150"/>
      <c r="FSY39" s="150"/>
      <c r="FSZ39" s="150"/>
      <c r="FTA39" s="150"/>
      <c r="FTB39" s="150"/>
      <c r="FTC39" s="150"/>
      <c r="FTD39" s="150"/>
      <c r="FTE39" s="150"/>
      <c r="FTF39" s="150"/>
      <c r="FTG39" s="150"/>
      <c r="FTH39" s="150"/>
      <c r="FTI39" s="150"/>
      <c r="FTJ39" s="150"/>
      <c r="FTK39" s="150"/>
      <c r="FTL39" s="150"/>
      <c r="FTM39" s="150"/>
      <c r="FTN39" s="150"/>
      <c r="FTO39" s="150"/>
      <c r="FTP39" s="150"/>
      <c r="FTQ39" s="150"/>
      <c r="FTR39" s="150"/>
      <c r="FTS39" s="150"/>
      <c r="FTT39" s="150"/>
      <c r="FTU39" s="150"/>
      <c r="FTV39" s="150"/>
      <c r="FTW39" s="150"/>
      <c r="FTX39" s="150"/>
      <c r="FTY39" s="150"/>
      <c r="FTZ39" s="150"/>
      <c r="FUA39" s="150"/>
      <c r="FUB39" s="150"/>
      <c r="FUC39" s="150"/>
      <c r="FUD39" s="150"/>
      <c r="FUE39" s="150"/>
      <c r="FUF39" s="150"/>
      <c r="FUG39" s="150"/>
      <c r="FUH39" s="150"/>
      <c r="FUI39" s="150"/>
      <c r="FUJ39" s="150"/>
      <c r="FUK39" s="150"/>
      <c r="FUL39" s="150"/>
      <c r="FUM39" s="150"/>
      <c r="FUN39" s="150"/>
      <c r="FUO39" s="150"/>
      <c r="FUP39" s="150"/>
      <c r="FUQ39" s="150"/>
      <c r="FUR39" s="150"/>
      <c r="FUS39" s="150"/>
      <c r="FUT39" s="150"/>
      <c r="FUU39" s="150"/>
      <c r="FUV39" s="150"/>
      <c r="FUW39" s="150"/>
      <c r="FUX39" s="150"/>
      <c r="FUY39" s="150"/>
      <c r="FUZ39" s="150"/>
      <c r="FVA39" s="150"/>
      <c r="FVB39" s="150"/>
      <c r="FVC39" s="150"/>
      <c r="FVD39" s="150"/>
      <c r="FVE39" s="150"/>
      <c r="FVF39" s="150"/>
      <c r="FVG39" s="150"/>
      <c r="FVH39" s="150"/>
      <c r="FVI39" s="150"/>
      <c r="FVJ39" s="150"/>
      <c r="FVK39" s="150"/>
      <c r="FVL39" s="150"/>
      <c r="FVM39" s="150"/>
      <c r="FVN39" s="150"/>
      <c r="FVO39" s="150"/>
      <c r="FVP39" s="150"/>
      <c r="FVQ39" s="150"/>
      <c r="FVR39" s="150"/>
      <c r="FVS39" s="150"/>
      <c r="FVT39" s="150"/>
      <c r="FVU39" s="150"/>
      <c r="FVV39" s="150"/>
      <c r="FVW39" s="150"/>
      <c r="FVX39" s="150"/>
      <c r="FVY39" s="150"/>
      <c r="FVZ39" s="150"/>
      <c r="FWA39" s="150"/>
      <c r="FWB39" s="150"/>
      <c r="FWC39" s="150"/>
      <c r="FWD39" s="150"/>
      <c r="FWE39" s="150"/>
      <c r="FWF39" s="150"/>
      <c r="FWG39" s="150"/>
      <c r="FWH39" s="150"/>
      <c r="FWI39" s="150"/>
      <c r="FWJ39" s="150"/>
      <c r="FWK39" s="150"/>
      <c r="FWL39" s="150"/>
      <c r="FWM39" s="150"/>
      <c r="FWN39" s="150"/>
      <c r="FWO39" s="150"/>
      <c r="FWP39" s="150"/>
      <c r="FWQ39" s="150"/>
      <c r="FWR39" s="150"/>
      <c r="FWS39" s="150"/>
      <c r="FWT39" s="150"/>
      <c r="FWU39" s="150"/>
      <c r="FWV39" s="150"/>
      <c r="FWW39" s="150"/>
      <c r="FWX39" s="150"/>
      <c r="FWY39" s="150"/>
      <c r="FWZ39" s="150"/>
      <c r="FXA39" s="150"/>
      <c r="FXB39" s="150"/>
      <c r="FXC39" s="150"/>
      <c r="FXD39" s="150"/>
      <c r="FXE39" s="150"/>
      <c r="FXF39" s="150"/>
      <c r="FXG39" s="150"/>
      <c r="FXH39" s="150"/>
      <c r="FXI39" s="150"/>
      <c r="FXJ39" s="150"/>
      <c r="FXK39" s="150"/>
      <c r="FXL39" s="150"/>
      <c r="FXM39" s="150"/>
      <c r="FXN39" s="150"/>
      <c r="FXO39" s="150"/>
      <c r="FXP39" s="150"/>
      <c r="FXQ39" s="150"/>
      <c r="FXR39" s="150"/>
      <c r="FXS39" s="150"/>
      <c r="FXT39" s="150"/>
      <c r="FXU39" s="150"/>
      <c r="FXV39" s="150"/>
      <c r="FXW39" s="150"/>
      <c r="FXX39" s="150"/>
      <c r="FXY39" s="150"/>
      <c r="FXZ39" s="150"/>
      <c r="FYA39" s="150"/>
      <c r="FYB39" s="150"/>
      <c r="FYC39" s="150"/>
      <c r="FYD39" s="150"/>
      <c r="FYE39" s="150"/>
      <c r="FYF39" s="150"/>
      <c r="FYG39" s="150"/>
      <c r="FYH39" s="150"/>
      <c r="FYI39" s="150"/>
      <c r="FYJ39" s="150"/>
      <c r="FYK39" s="150"/>
      <c r="FYL39" s="150"/>
      <c r="FYM39" s="150"/>
      <c r="FYN39" s="150"/>
      <c r="FYO39" s="150"/>
      <c r="FYP39" s="150"/>
      <c r="FYQ39" s="150"/>
      <c r="FYR39" s="150"/>
      <c r="FYS39" s="150"/>
      <c r="FYT39" s="150"/>
      <c r="FYU39" s="150"/>
      <c r="FYV39" s="150"/>
      <c r="FYW39" s="150"/>
      <c r="FYX39" s="150"/>
      <c r="FYY39" s="150"/>
      <c r="FYZ39" s="150"/>
      <c r="FZA39" s="150"/>
      <c r="FZB39" s="150"/>
      <c r="FZC39" s="150"/>
      <c r="FZD39" s="150"/>
      <c r="FZE39" s="150"/>
      <c r="FZF39" s="150"/>
      <c r="FZG39" s="150"/>
      <c r="FZH39" s="150"/>
      <c r="FZI39" s="150"/>
      <c r="FZJ39" s="150"/>
      <c r="FZK39" s="150"/>
      <c r="FZL39" s="150"/>
      <c r="FZM39" s="150"/>
      <c r="FZN39" s="150"/>
      <c r="FZO39" s="150"/>
      <c r="FZP39" s="150"/>
      <c r="FZQ39" s="150"/>
      <c r="FZR39" s="150"/>
      <c r="FZS39" s="150"/>
      <c r="FZT39" s="150"/>
      <c r="FZU39" s="150"/>
      <c r="FZV39" s="150"/>
      <c r="FZW39" s="150"/>
      <c r="FZX39" s="150"/>
      <c r="FZY39" s="150"/>
      <c r="FZZ39" s="150"/>
      <c r="GAA39" s="150"/>
      <c r="GAB39" s="150"/>
      <c r="GAC39" s="150"/>
      <c r="GAD39" s="150"/>
      <c r="GAE39" s="150"/>
      <c r="GAF39" s="150"/>
      <c r="GAG39" s="150"/>
      <c r="GAH39" s="150"/>
      <c r="GAI39" s="150"/>
      <c r="GAJ39" s="150"/>
      <c r="GAK39" s="150"/>
      <c r="GAL39" s="150"/>
      <c r="GAM39" s="150"/>
      <c r="GAN39" s="150"/>
      <c r="GAO39" s="150"/>
      <c r="GAP39" s="150"/>
      <c r="GAQ39" s="150"/>
      <c r="GAR39" s="150"/>
      <c r="GAS39" s="150"/>
      <c r="GAT39" s="150"/>
      <c r="GAU39" s="150"/>
      <c r="GAV39" s="150"/>
      <c r="GAW39" s="150"/>
      <c r="GAX39" s="150"/>
      <c r="GAY39" s="150"/>
      <c r="GAZ39" s="150"/>
      <c r="GBA39" s="150"/>
      <c r="GBB39" s="150"/>
      <c r="GBC39" s="150"/>
      <c r="GBD39" s="150"/>
      <c r="GBE39" s="150"/>
      <c r="GBF39" s="150"/>
      <c r="GBG39" s="150"/>
      <c r="GBH39" s="150"/>
      <c r="GBI39" s="150"/>
      <c r="GBJ39" s="150"/>
      <c r="GBK39" s="150"/>
      <c r="GBL39" s="150"/>
      <c r="GBM39" s="150"/>
      <c r="GBN39" s="150"/>
      <c r="GBO39" s="150"/>
      <c r="GBP39" s="150"/>
      <c r="GBQ39" s="150"/>
      <c r="GBR39" s="150"/>
      <c r="GBS39" s="150"/>
      <c r="GBT39" s="150"/>
      <c r="GBU39" s="150"/>
      <c r="GBV39" s="150"/>
      <c r="GBW39" s="150"/>
      <c r="GBX39" s="150"/>
      <c r="GBY39" s="150"/>
      <c r="GBZ39" s="150"/>
      <c r="GCA39" s="150"/>
      <c r="GCB39" s="150"/>
      <c r="GCC39" s="150"/>
      <c r="GCD39" s="150"/>
      <c r="GCE39" s="150"/>
      <c r="GCF39" s="150"/>
      <c r="GCG39" s="150"/>
      <c r="GCH39" s="150"/>
      <c r="GCI39" s="150"/>
      <c r="GCJ39" s="150"/>
      <c r="GCK39" s="150"/>
      <c r="GCL39" s="150"/>
      <c r="GCM39" s="150"/>
      <c r="GCN39" s="150"/>
      <c r="GCO39" s="150"/>
      <c r="GCP39" s="150"/>
      <c r="GCQ39" s="150"/>
      <c r="GCR39" s="150"/>
      <c r="GCS39" s="150"/>
      <c r="GCT39" s="150"/>
      <c r="GCU39" s="150"/>
      <c r="GCV39" s="150"/>
      <c r="GCW39" s="150"/>
      <c r="GCX39" s="150"/>
      <c r="GCY39" s="150"/>
      <c r="GCZ39" s="150"/>
      <c r="GDA39" s="150"/>
      <c r="GDB39" s="150"/>
      <c r="GDC39" s="150"/>
      <c r="GDD39" s="150"/>
      <c r="GDE39" s="150"/>
      <c r="GDF39" s="150"/>
      <c r="GDG39" s="150"/>
      <c r="GDH39" s="150"/>
      <c r="GDI39" s="150"/>
      <c r="GDJ39" s="150"/>
      <c r="GDK39" s="150"/>
      <c r="GDL39" s="150"/>
      <c r="GDM39" s="150"/>
      <c r="GDN39" s="150"/>
      <c r="GDO39" s="150"/>
      <c r="GDP39" s="150"/>
      <c r="GDQ39" s="150"/>
      <c r="GDR39" s="150"/>
      <c r="GDS39" s="150"/>
      <c r="GDT39" s="150"/>
      <c r="GDU39" s="150"/>
      <c r="GDV39" s="150"/>
      <c r="GDW39" s="150"/>
      <c r="GDX39" s="150"/>
      <c r="GDY39" s="150"/>
      <c r="GDZ39" s="150"/>
      <c r="GEA39" s="150"/>
      <c r="GEB39" s="150"/>
      <c r="GEC39" s="150"/>
      <c r="GED39" s="150"/>
      <c r="GEE39" s="150"/>
      <c r="GEF39" s="150"/>
      <c r="GEG39" s="150"/>
      <c r="GEH39" s="150"/>
      <c r="GEI39" s="150"/>
      <c r="GEJ39" s="150"/>
      <c r="GEK39" s="150"/>
      <c r="GEL39" s="150"/>
      <c r="GEM39" s="150"/>
      <c r="GEN39" s="150"/>
      <c r="GEO39" s="150"/>
      <c r="GEP39" s="150"/>
      <c r="GEQ39" s="150"/>
      <c r="GER39" s="150"/>
      <c r="GES39" s="150"/>
      <c r="GET39" s="150"/>
      <c r="GEU39" s="150"/>
      <c r="GEV39" s="150"/>
      <c r="GEW39" s="150"/>
      <c r="GEX39" s="150"/>
      <c r="GEY39" s="150"/>
      <c r="GEZ39" s="150"/>
      <c r="GFA39" s="150"/>
      <c r="GFB39" s="150"/>
      <c r="GFC39" s="150"/>
      <c r="GFD39" s="150"/>
      <c r="GFE39" s="150"/>
      <c r="GFF39" s="150"/>
      <c r="GFG39" s="150"/>
      <c r="GFH39" s="150"/>
      <c r="GFI39" s="150"/>
      <c r="GFJ39" s="150"/>
      <c r="GFK39" s="150"/>
      <c r="GFL39" s="150"/>
      <c r="GFM39" s="150"/>
      <c r="GFN39" s="150"/>
      <c r="GFO39" s="150"/>
      <c r="GFP39" s="150"/>
      <c r="GFQ39" s="150"/>
      <c r="GFR39" s="150"/>
      <c r="GFS39" s="150"/>
      <c r="GFT39" s="150"/>
      <c r="GFU39" s="150"/>
      <c r="GFV39" s="150"/>
      <c r="GFW39" s="150"/>
      <c r="GFX39" s="150"/>
      <c r="GFY39" s="150"/>
      <c r="GFZ39" s="150"/>
      <c r="GGA39" s="150"/>
      <c r="GGB39" s="150"/>
      <c r="GGC39" s="150"/>
      <c r="GGD39" s="150"/>
      <c r="GGE39" s="150"/>
      <c r="GGF39" s="150"/>
      <c r="GGG39" s="150"/>
      <c r="GGH39" s="150"/>
      <c r="GGI39" s="150"/>
      <c r="GGJ39" s="150"/>
      <c r="GGK39" s="150"/>
      <c r="GGL39" s="150"/>
      <c r="GGM39" s="150"/>
      <c r="GGN39" s="150"/>
      <c r="GGO39" s="150"/>
      <c r="GGP39" s="150"/>
      <c r="GGQ39" s="150"/>
      <c r="GGR39" s="150"/>
      <c r="GGS39" s="150"/>
      <c r="GGT39" s="150"/>
      <c r="GGU39" s="150"/>
      <c r="GGV39" s="150"/>
      <c r="GGW39" s="150"/>
      <c r="GGX39" s="150"/>
      <c r="GGY39" s="150"/>
      <c r="GGZ39" s="150"/>
      <c r="GHA39" s="150"/>
      <c r="GHB39" s="150"/>
      <c r="GHC39" s="150"/>
      <c r="GHD39" s="150"/>
      <c r="GHE39" s="150"/>
      <c r="GHF39" s="150"/>
      <c r="GHG39" s="150"/>
      <c r="GHH39" s="150"/>
      <c r="GHI39" s="150"/>
      <c r="GHJ39" s="150"/>
      <c r="GHK39" s="150"/>
      <c r="GHL39" s="150"/>
      <c r="GHM39" s="150"/>
      <c r="GHN39" s="150"/>
      <c r="GHO39" s="150"/>
      <c r="GHP39" s="150"/>
      <c r="GHQ39" s="150"/>
      <c r="GHR39" s="150"/>
      <c r="GHS39" s="150"/>
      <c r="GHT39" s="150"/>
      <c r="GHU39" s="150"/>
      <c r="GHV39" s="150"/>
      <c r="GHW39" s="150"/>
      <c r="GHX39" s="150"/>
      <c r="GHY39" s="150"/>
      <c r="GHZ39" s="150"/>
      <c r="GIA39" s="150"/>
      <c r="GIB39" s="150"/>
      <c r="GIC39" s="150"/>
      <c r="GID39" s="150"/>
      <c r="GIE39" s="150"/>
      <c r="GIF39" s="150"/>
      <c r="GIG39" s="150"/>
      <c r="GIH39" s="150"/>
      <c r="GII39" s="150"/>
      <c r="GIJ39" s="150"/>
      <c r="GIK39" s="150"/>
      <c r="GIL39" s="150"/>
      <c r="GIM39" s="150"/>
      <c r="GIN39" s="150"/>
      <c r="GIO39" s="150"/>
      <c r="GIP39" s="150"/>
      <c r="GIQ39" s="150"/>
      <c r="GIR39" s="150"/>
      <c r="GIS39" s="150"/>
      <c r="GIT39" s="150"/>
      <c r="GIU39" s="150"/>
      <c r="GIV39" s="150"/>
      <c r="GIW39" s="150"/>
      <c r="GIX39" s="150"/>
      <c r="GIY39" s="150"/>
      <c r="GIZ39" s="150"/>
      <c r="GJA39" s="150"/>
      <c r="GJB39" s="150"/>
      <c r="GJC39" s="150"/>
      <c r="GJD39" s="150"/>
      <c r="GJE39" s="150"/>
      <c r="GJF39" s="150"/>
      <c r="GJG39" s="150"/>
      <c r="GJH39" s="150"/>
      <c r="GJI39" s="150"/>
      <c r="GJJ39" s="150"/>
      <c r="GJK39" s="150"/>
      <c r="GJL39" s="150"/>
      <c r="GJM39" s="150"/>
      <c r="GJN39" s="150"/>
      <c r="GJO39" s="150"/>
      <c r="GJP39" s="150"/>
      <c r="GJQ39" s="150"/>
      <c r="GJR39" s="150"/>
      <c r="GJS39" s="150"/>
      <c r="GJT39" s="150"/>
      <c r="GJU39" s="150"/>
      <c r="GJV39" s="150"/>
      <c r="GJW39" s="150"/>
      <c r="GJX39" s="150"/>
      <c r="GJY39" s="150"/>
      <c r="GJZ39" s="150"/>
      <c r="GKA39" s="150"/>
      <c r="GKB39" s="150"/>
      <c r="GKC39" s="150"/>
      <c r="GKD39" s="150"/>
      <c r="GKE39" s="150"/>
      <c r="GKF39" s="150"/>
      <c r="GKG39" s="150"/>
      <c r="GKH39" s="150"/>
      <c r="GKI39" s="150"/>
      <c r="GKJ39" s="150"/>
      <c r="GKK39" s="150"/>
      <c r="GKL39" s="150"/>
      <c r="GKM39" s="150"/>
      <c r="GKN39" s="150"/>
      <c r="GKO39" s="150"/>
      <c r="GKP39" s="150"/>
      <c r="GKQ39" s="150"/>
      <c r="GKR39" s="150"/>
      <c r="GKS39" s="150"/>
      <c r="GKT39" s="150"/>
      <c r="GKU39" s="150"/>
      <c r="GKV39" s="150"/>
      <c r="GKW39" s="150"/>
      <c r="GKX39" s="150"/>
      <c r="GKY39" s="150"/>
      <c r="GKZ39" s="150"/>
      <c r="GLA39" s="150"/>
      <c r="GLB39" s="150"/>
      <c r="GLC39" s="150"/>
      <c r="GLD39" s="150"/>
      <c r="GLE39" s="150"/>
      <c r="GLF39" s="150"/>
      <c r="GLG39" s="150"/>
      <c r="GLH39" s="150"/>
      <c r="GLI39" s="150"/>
      <c r="GLJ39" s="150"/>
      <c r="GLK39" s="150"/>
      <c r="GLL39" s="150"/>
      <c r="GLM39" s="150"/>
      <c r="GLN39" s="150"/>
      <c r="GLO39" s="150"/>
      <c r="GLP39" s="150"/>
      <c r="GLQ39" s="150"/>
      <c r="GLR39" s="150"/>
      <c r="GLS39" s="150"/>
      <c r="GLT39" s="150"/>
      <c r="GLU39" s="150"/>
      <c r="GLV39" s="150"/>
      <c r="GLW39" s="150"/>
      <c r="GLX39" s="150"/>
      <c r="GLY39" s="150"/>
      <c r="GLZ39" s="150"/>
      <c r="GMA39" s="150"/>
      <c r="GMB39" s="150"/>
      <c r="GMC39" s="150"/>
      <c r="GMD39" s="150"/>
      <c r="GME39" s="150"/>
      <c r="GMF39" s="150"/>
      <c r="GMG39" s="150"/>
      <c r="GMH39" s="150"/>
      <c r="GMI39" s="150"/>
      <c r="GMJ39" s="150"/>
      <c r="GMK39" s="150"/>
      <c r="GML39" s="150"/>
      <c r="GMM39" s="150"/>
      <c r="GMN39" s="150"/>
      <c r="GMO39" s="150"/>
      <c r="GMP39" s="150"/>
      <c r="GMQ39" s="150"/>
      <c r="GMR39" s="150"/>
      <c r="GMS39" s="150"/>
      <c r="GMT39" s="150"/>
      <c r="GMU39" s="150"/>
      <c r="GMV39" s="150"/>
      <c r="GMW39" s="150"/>
      <c r="GMX39" s="150"/>
      <c r="GMY39" s="150"/>
      <c r="GMZ39" s="150"/>
      <c r="GNA39" s="150"/>
      <c r="GNB39" s="150"/>
      <c r="GNC39" s="150"/>
      <c r="GND39" s="150"/>
      <c r="GNE39" s="150"/>
      <c r="GNF39" s="150"/>
      <c r="GNG39" s="150"/>
      <c r="GNH39" s="150"/>
      <c r="GNI39" s="150"/>
      <c r="GNJ39" s="150"/>
      <c r="GNK39" s="150"/>
      <c r="GNL39" s="150"/>
      <c r="GNM39" s="150"/>
      <c r="GNN39" s="150"/>
      <c r="GNO39" s="150"/>
      <c r="GNP39" s="150"/>
      <c r="GNQ39" s="150"/>
      <c r="GNR39" s="150"/>
      <c r="GNS39" s="150"/>
      <c r="GNT39" s="150"/>
      <c r="GNU39" s="150"/>
      <c r="GNV39" s="150"/>
      <c r="GNW39" s="150"/>
      <c r="GNX39" s="150"/>
      <c r="GNY39" s="150"/>
      <c r="GNZ39" s="150"/>
      <c r="GOA39" s="150"/>
      <c r="GOB39" s="150"/>
      <c r="GOC39" s="150"/>
      <c r="GOD39" s="150"/>
      <c r="GOE39" s="150"/>
      <c r="GOF39" s="150"/>
      <c r="GOG39" s="150"/>
      <c r="GOH39" s="150"/>
      <c r="GOI39" s="150"/>
      <c r="GOJ39" s="150"/>
      <c r="GOK39" s="150"/>
      <c r="GOL39" s="150"/>
      <c r="GOM39" s="150"/>
      <c r="GON39" s="150"/>
      <c r="GOO39" s="150"/>
      <c r="GOP39" s="150"/>
      <c r="GOQ39" s="150"/>
      <c r="GOR39" s="150"/>
      <c r="GOS39" s="150"/>
      <c r="GOT39" s="150"/>
      <c r="GOU39" s="150"/>
      <c r="GOV39" s="150"/>
      <c r="GOW39" s="150"/>
      <c r="GOX39" s="150"/>
      <c r="GOY39" s="150"/>
      <c r="GOZ39" s="150"/>
      <c r="GPA39" s="150"/>
      <c r="GPB39" s="150"/>
      <c r="GPC39" s="150"/>
      <c r="GPD39" s="150"/>
      <c r="GPE39" s="150"/>
      <c r="GPF39" s="150"/>
      <c r="GPG39" s="150"/>
      <c r="GPH39" s="150"/>
      <c r="GPI39" s="150"/>
      <c r="GPJ39" s="150"/>
      <c r="GPK39" s="150"/>
      <c r="GPL39" s="150"/>
      <c r="GPM39" s="150"/>
      <c r="GPN39" s="150"/>
      <c r="GPO39" s="150"/>
      <c r="GPP39" s="150"/>
      <c r="GPQ39" s="150"/>
      <c r="GPR39" s="150"/>
      <c r="GPS39" s="150"/>
      <c r="GPT39" s="150"/>
      <c r="GPU39" s="150"/>
      <c r="GPV39" s="150"/>
      <c r="GPW39" s="150"/>
      <c r="GPX39" s="150"/>
      <c r="GPY39" s="150"/>
      <c r="GPZ39" s="150"/>
      <c r="GQA39" s="150"/>
      <c r="GQB39" s="150"/>
      <c r="GQC39" s="150"/>
      <c r="GQD39" s="150"/>
      <c r="GQE39" s="150"/>
      <c r="GQF39" s="150"/>
      <c r="GQG39" s="150"/>
      <c r="GQH39" s="150"/>
      <c r="GQI39" s="150"/>
      <c r="GQJ39" s="150"/>
      <c r="GQK39" s="150"/>
      <c r="GQL39" s="150"/>
      <c r="GQM39" s="150"/>
      <c r="GQN39" s="150"/>
      <c r="GQO39" s="150"/>
      <c r="GQP39" s="150"/>
      <c r="GQQ39" s="150"/>
      <c r="GQR39" s="150"/>
      <c r="GQS39" s="150"/>
      <c r="GQT39" s="150"/>
      <c r="GQU39" s="150"/>
      <c r="GQV39" s="150"/>
      <c r="GQW39" s="150"/>
      <c r="GQX39" s="150"/>
      <c r="GQY39" s="150"/>
      <c r="GQZ39" s="150"/>
      <c r="GRA39" s="150"/>
      <c r="GRB39" s="150"/>
      <c r="GRC39" s="150"/>
      <c r="GRD39" s="150"/>
      <c r="GRE39" s="150"/>
      <c r="GRF39" s="150"/>
      <c r="GRG39" s="150"/>
      <c r="GRH39" s="150"/>
      <c r="GRI39" s="150"/>
      <c r="GRJ39" s="150"/>
      <c r="GRK39" s="150"/>
      <c r="GRL39" s="150"/>
      <c r="GRM39" s="150"/>
      <c r="GRN39" s="150"/>
      <c r="GRO39" s="150"/>
      <c r="GRP39" s="150"/>
      <c r="GRQ39" s="150"/>
      <c r="GRR39" s="150"/>
      <c r="GRS39" s="150"/>
      <c r="GRT39" s="150"/>
      <c r="GRU39" s="150"/>
      <c r="GRV39" s="150"/>
      <c r="GRW39" s="150"/>
      <c r="GRX39" s="150"/>
      <c r="GRY39" s="150"/>
      <c r="GRZ39" s="150"/>
      <c r="GSA39" s="150"/>
      <c r="GSB39" s="150"/>
      <c r="GSC39" s="150"/>
      <c r="GSD39" s="150"/>
      <c r="GSE39" s="150"/>
      <c r="GSF39" s="150"/>
      <c r="GSG39" s="150"/>
      <c r="GSH39" s="150"/>
      <c r="GSI39" s="150"/>
      <c r="GSJ39" s="150"/>
      <c r="GSK39" s="150"/>
      <c r="GSL39" s="150"/>
      <c r="GSM39" s="150"/>
      <c r="GSN39" s="150"/>
      <c r="GSO39" s="150"/>
      <c r="GSP39" s="150"/>
      <c r="GSQ39" s="150"/>
      <c r="GSR39" s="150"/>
      <c r="GSS39" s="150"/>
      <c r="GST39" s="150"/>
      <c r="GSU39" s="150"/>
      <c r="GSV39" s="150"/>
      <c r="GSW39" s="150"/>
      <c r="GSX39" s="150"/>
      <c r="GSY39" s="150"/>
      <c r="GSZ39" s="150"/>
      <c r="GTA39" s="150"/>
      <c r="GTB39" s="150"/>
      <c r="GTC39" s="150"/>
      <c r="GTD39" s="150"/>
      <c r="GTE39" s="150"/>
      <c r="GTF39" s="150"/>
      <c r="GTG39" s="150"/>
      <c r="GTH39" s="150"/>
      <c r="GTI39" s="150"/>
      <c r="GTJ39" s="150"/>
      <c r="GTK39" s="150"/>
      <c r="GTL39" s="150"/>
      <c r="GTM39" s="150"/>
      <c r="GTN39" s="150"/>
      <c r="GTO39" s="150"/>
      <c r="GTP39" s="150"/>
      <c r="GTQ39" s="150"/>
      <c r="GTR39" s="150"/>
      <c r="GTS39" s="150"/>
      <c r="GTT39" s="150"/>
      <c r="GTU39" s="150"/>
      <c r="GTV39" s="150"/>
      <c r="GTW39" s="150"/>
      <c r="GTX39" s="150"/>
      <c r="GTY39" s="150"/>
      <c r="GTZ39" s="150"/>
      <c r="GUA39" s="150"/>
      <c r="GUB39" s="150"/>
      <c r="GUC39" s="150"/>
      <c r="GUD39" s="150"/>
      <c r="GUE39" s="150"/>
      <c r="GUF39" s="150"/>
      <c r="GUG39" s="150"/>
      <c r="GUH39" s="150"/>
      <c r="GUI39" s="150"/>
      <c r="GUJ39" s="150"/>
      <c r="GUK39" s="150"/>
      <c r="GUL39" s="150"/>
      <c r="GUM39" s="150"/>
      <c r="GUN39" s="150"/>
      <c r="GUO39" s="150"/>
      <c r="GUP39" s="150"/>
      <c r="GUQ39" s="150"/>
      <c r="GUR39" s="150"/>
      <c r="GUS39" s="150"/>
      <c r="GUT39" s="150"/>
      <c r="GUU39" s="150"/>
      <c r="GUV39" s="150"/>
      <c r="GUW39" s="150"/>
      <c r="GUX39" s="150"/>
      <c r="GUY39" s="150"/>
      <c r="GUZ39" s="150"/>
      <c r="GVA39" s="150"/>
      <c r="GVB39" s="150"/>
      <c r="GVC39" s="150"/>
      <c r="GVD39" s="150"/>
      <c r="GVE39" s="150"/>
      <c r="GVF39" s="150"/>
      <c r="GVG39" s="150"/>
      <c r="GVH39" s="150"/>
      <c r="GVI39" s="150"/>
      <c r="GVJ39" s="150"/>
      <c r="GVK39" s="150"/>
      <c r="GVL39" s="150"/>
      <c r="GVM39" s="150"/>
      <c r="GVN39" s="150"/>
      <c r="GVO39" s="150"/>
      <c r="GVP39" s="150"/>
      <c r="GVQ39" s="150"/>
      <c r="GVR39" s="150"/>
      <c r="GVS39" s="150"/>
      <c r="GVT39" s="150"/>
      <c r="GVU39" s="150"/>
      <c r="GVV39" s="150"/>
      <c r="GVW39" s="150"/>
      <c r="GVX39" s="150"/>
      <c r="GVY39" s="150"/>
      <c r="GVZ39" s="150"/>
      <c r="GWA39" s="150"/>
      <c r="GWB39" s="150"/>
      <c r="GWC39" s="150"/>
      <c r="GWD39" s="150"/>
      <c r="GWE39" s="150"/>
      <c r="GWF39" s="150"/>
      <c r="GWG39" s="150"/>
      <c r="GWH39" s="150"/>
      <c r="GWI39" s="150"/>
      <c r="GWJ39" s="150"/>
      <c r="GWK39" s="150"/>
      <c r="GWL39" s="150"/>
      <c r="GWM39" s="150"/>
      <c r="GWN39" s="150"/>
      <c r="GWO39" s="150"/>
      <c r="GWP39" s="150"/>
      <c r="GWQ39" s="150"/>
      <c r="GWR39" s="150"/>
      <c r="GWS39" s="150"/>
      <c r="GWT39" s="150"/>
      <c r="GWU39" s="150"/>
      <c r="GWV39" s="150"/>
      <c r="GWW39" s="150"/>
      <c r="GWX39" s="150"/>
      <c r="GWY39" s="150"/>
      <c r="GWZ39" s="150"/>
      <c r="GXA39" s="150"/>
      <c r="GXB39" s="150"/>
      <c r="GXC39" s="150"/>
      <c r="GXD39" s="150"/>
      <c r="GXE39" s="150"/>
      <c r="GXF39" s="150"/>
      <c r="GXG39" s="150"/>
      <c r="GXH39" s="150"/>
      <c r="GXI39" s="150"/>
      <c r="GXJ39" s="150"/>
      <c r="GXK39" s="150"/>
      <c r="GXL39" s="150"/>
      <c r="GXM39" s="150"/>
      <c r="GXN39" s="150"/>
      <c r="GXO39" s="150"/>
      <c r="GXP39" s="150"/>
      <c r="GXQ39" s="150"/>
      <c r="GXR39" s="150"/>
      <c r="GXS39" s="150"/>
      <c r="GXT39" s="150"/>
      <c r="GXU39" s="150"/>
      <c r="GXV39" s="150"/>
      <c r="GXW39" s="150"/>
      <c r="GXX39" s="150"/>
      <c r="GXY39" s="150"/>
      <c r="GXZ39" s="150"/>
      <c r="GYA39" s="150"/>
      <c r="GYB39" s="150"/>
      <c r="GYC39" s="150"/>
      <c r="GYD39" s="150"/>
      <c r="GYE39" s="150"/>
      <c r="GYF39" s="150"/>
      <c r="GYG39" s="150"/>
      <c r="GYH39" s="150"/>
      <c r="GYI39" s="150"/>
      <c r="GYJ39" s="150"/>
      <c r="GYK39" s="150"/>
      <c r="GYL39" s="150"/>
      <c r="GYM39" s="150"/>
      <c r="GYN39" s="150"/>
      <c r="GYO39" s="150"/>
      <c r="GYP39" s="150"/>
      <c r="GYQ39" s="150"/>
      <c r="GYR39" s="150"/>
      <c r="GYS39" s="150"/>
      <c r="GYT39" s="150"/>
      <c r="GYU39" s="150"/>
      <c r="GYV39" s="150"/>
      <c r="GYW39" s="150"/>
      <c r="GYX39" s="150"/>
      <c r="GYY39" s="150"/>
      <c r="GYZ39" s="150"/>
      <c r="GZA39" s="150"/>
      <c r="GZB39" s="150"/>
      <c r="GZC39" s="150"/>
      <c r="GZD39" s="150"/>
      <c r="GZE39" s="150"/>
      <c r="GZF39" s="150"/>
      <c r="GZG39" s="150"/>
      <c r="GZH39" s="150"/>
      <c r="GZI39" s="150"/>
      <c r="GZJ39" s="150"/>
      <c r="GZK39" s="150"/>
      <c r="GZL39" s="150"/>
      <c r="GZM39" s="150"/>
      <c r="GZN39" s="150"/>
      <c r="GZO39" s="150"/>
      <c r="GZP39" s="150"/>
      <c r="GZQ39" s="150"/>
      <c r="GZR39" s="150"/>
      <c r="GZS39" s="150"/>
      <c r="GZT39" s="150"/>
      <c r="GZU39" s="150"/>
      <c r="GZV39" s="150"/>
      <c r="GZW39" s="150"/>
      <c r="GZX39" s="150"/>
      <c r="GZY39" s="150"/>
      <c r="GZZ39" s="150"/>
      <c r="HAA39" s="150"/>
      <c r="HAB39" s="150"/>
      <c r="HAC39" s="150"/>
      <c r="HAD39" s="150"/>
      <c r="HAE39" s="150"/>
      <c r="HAF39" s="150"/>
      <c r="HAG39" s="150"/>
      <c r="HAH39" s="150"/>
      <c r="HAI39" s="150"/>
      <c r="HAJ39" s="150"/>
      <c r="HAK39" s="150"/>
      <c r="HAL39" s="150"/>
      <c r="HAM39" s="150"/>
      <c r="HAN39" s="150"/>
      <c r="HAO39" s="150"/>
      <c r="HAP39" s="150"/>
      <c r="HAQ39" s="150"/>
      <c r="HAR39" s="150"/>
      <c r="HAS39" s="150"/>
      <c r="HAT39" s="150"/>
      <c r="HAU39" s="150"/>
      <c r="HAV39" s="150"/>
      <c r="HAW39" s="150"/>
      <c r="HAX39" s="150"/>
      <c r="HAY39" s="150"/>
      <c r="HAZ39" s="150"/>
      <c r="HBA39" s="150"/>
      <c r="HBB39" s="150"/>
      <c r="HBC39" s="150"/>
      <c r="HBD39" s="150"/>
      <c r="HBE39" s="150"/>
      <c r="HBF39" s="150"/>
      <c r="HBG39" s="150"/>
      <c r="HBH39" s="150"/>
      <c r="HBI39" s="150"/>
      <c r="HBJ39" s="150"/>
      <c r="HBK39" s="150"/>
      <c r="HBL39" s="150"/>
      <c r="HBM39" s="150"/>
      <c r="HBN39" s="150"/>
      <c r="HBO39" s="150"/>
      <c r="HBP39" s="150"/>
      <c r="HBQ39" s="150"/>
      <c r="HBR39" s="150"/>
      <c r="HBS39" s="150"/>
      <c r="HBT39" s="150"/>
      <c r="HBU39" s="150"/>
      <c r="HBV39" s="150"/>
      <c r="HBW39" s="150"/>
      <c r="HBX39" s="150"/>
      <c r="HBY39" s="150"/>
      <c r="HBZ39" s="150"/>
      <c r="HCA39" s="150"/>
      <c r="HCB39" s="150"/>
      <c r="HCC39" s="150"/>
      <c r="HCD39" s="150"/>
      <c r="HCE39" s="150"/>
      <c r="HCF39" s="150"/>
      <c r="HCG39" s="150"/>
      <c r="HCH39" s="150"/>
      <c r="HCI39" s="150"/>
      <c r="HCJ39" s="150"/>
      <c r="HCK39" s="150"/>
      <c r="HCL39" s="150"/>
      <c r="HCM39" s="150"/>
      <c r="HCN39" s="150"/>
      <c r="HCO39" s="150"/>
      <c r="HCP39" s="150"/>
      <c r="HCQ39" s="150"/>
      <c r="HCR39" s="150"/>
      <c r="HCS39" s="150"/>
      <c r="HCT39" s="150"/>
      <c r="HCU39" s="150"/>
      <c r="HCV39" s="150"/>
      <c r="HCW39" s="150"/>
      <c r="HCX39" s="150"/>
      <c r="HCY39" s="150"/>
      <c r="HCZ39" s="150"/>
      <c r="HDA39" s="150"/>
      <c r="HDB39" s="150"/>
      <c r="HDC39" s="150"/>
      <c r="HDD39" s="150"/>
      <c r="HDE39" s="150"/>
      <c r="HDF39" s="150"/>
      <c r="HDG39" s="150"/>
      <c r="HDH39" s="150"/>
      <c r="HDI39" s="150"/>
      <c r="HDJ39" s="150"/>
      <c r="HDK39" s="150"/>
      <c r="HDL39" s="150"/>
      <c r="HDM39" s="150"/>
      <c r="HDN39" s="150"/>
      <c r="HDO39" s="150"/>
      <c r="HDP39" s="150"/>
      <c r="HDQ39" s="150"/>
      <c r="HDR39" s="150"/>
      <c r="HDS39" s="150"/>
      <c r="HDT39" s="150"/>
      <c r="HDU39" s="150"/>
      <c r="HDV39" s="150"/>
      <c r="HDW39" s="150"/>
      <c r="HDX39" s="150"/>
      <c r="HDY39" s="150"/>
      <c r="HDZ39" s="150"/>
      <c r="HEA39" s="150"/>
      <c r="HEB39" s="150"/>
      <c r="HEC39" s="150"/>
      <c r="HED39" s="150"/>
      <c r="HEE39" s="150"/>
      <c r="HEF39" s="150"/>
      <c r="HEG39" s="150"/>
      <c r="HEH39" s="150"/>
      <c r="HEI39" s="150"/>
      <c r="HEJ39" s="150"/>
      <c r="HEK39" s="150"/>
      <c r="HEL39" s="150"/>
      <c r="HEM39" s="150"/>
      <c r="HEN39" s="150"/>
      <c r="HEO39" s="150"/>
      <c r="HEP39" s="150"/>
      <c r="HEQ39" s="150"/>
      <c r="HER39" s="150"/>
      <c r="HES39" s="150"/>
      <c r="HET39" s="150"/>
      <c r="HEU39" s="150"/>
      <c r="HEV39" s="150"/>
      <c r="HEW39" s="150"/>
      <c r="HEX39" s="150"/>
      <c r="HEY39" s="150"/>
      <c r="HEZ39" s="150"/>
      <c r="HFA39" s="150"/>
      <c r="HFB39" s="150"/>
      <c r="HFC39" s="150"/>
      <c r="HFD39" s="150"/>
      <c r="HFE39" s="150"/>
      <c r="HFF39" s="150"/>
      <c r="HFG39" s="150"/>
      <c r="HFH39" s="150"/>
      <c r="HFI39" s="150"/>
      <c r="HFJ39" s="150"/>
      <c r="HFK39" s="150"/>
      <c r="HFL39" s="150"/>
      <c r="HFM39" s="150"/>
      <c r="HFN39" s="150"/>
      <c r="HFO39" s="150"/>
      <c r="HFP39" s="150"/>
      <c r="HFQ39" s="150"/>
      <c r="HFR39" s="150"/>
      <c r="HFS39" s="150"/>
      <c r="HFT39" s="150"/>
      <c r="HFU39" s="150"/>
      <c r="HFV39" s="150"/>
      <c r="HFW39" s="150"/>
      <c r="HFX39" s="150"/>
      <c r="HFY39" s="150"/>
      <c r="HFZ39" s="150"/>
      <c r="HGA39" s="150"/>
      <c r="HGB39" s="150"/>
      <c r="HGC39" s="150"/>
      <c r="HGD39" s="150"/>
      <c r="HGE39" s="150"/>
      <c r="HGF39" s="150"/>
      <c r="HGG39" s="150"/>
      <c r="HGH39" s="150"/>
      <c r="HGI39" s="150"/>
      <c r="HGJ39" s="150"/>
      <c r="HGK39" s="150"/>
      <c r="HGL39" s="150"/>
      <c r="HGM39" s="150"/>
      <c r="HGN39" s="150"/>
      <c r="HGO39" s="150"/>
      <c r="HGP39" s="150"/>
      <c r="HGQ39" s="150"/>
      <c r="HGR39" s="150"/>
      <c r="HGS39" s="150"/>
      <c r="HGT39" s="150"/>
      <c r="HGU39" s="150"/>
      <c r="HGV39" s="150"/>
      <c r="HGW39" s="150"/>
      <c r="HGX39" s="150"/>
      <c r="HGY39" s="150"/>
      <c r="HGZ39" s="150"/>
      <c r="HHA39" s="150"/>
      <c r="HHB39" s="150"/>
      <c r="HHC39" s="150"/>
      <c r="HHD39" s="150"/>
      <c r="HHE39" s="150"/>
      <c r="HHF39" s="150"/>
      <c r="HHG39" s="150"/>
      <c r="HHH39" s="150"/>
      <c r="HHI39" s="150"/>
      <c r="HHJ39" s="150"/>
      <c r="HHK39" s="150"/>
      <c r="HHL39" s="150"/>
      <c r="HHM39" s="150"/>
      <c r="HHN39" s="150"/>
      <c r="HHO39" s="150"/>
      <c r="HHP39" s="150"/>
      <c r="HHQ39" s="150"/>
      <c r="HHR39" s="150"/>
      <c r="HHS39" s="150"/>
      <c r="HHT39" s="150"/>
      <c r="HHU39" s="150"/>
      <c r="HHV39" s="150"/>
      <c r="HHW39" s="150"/>
      <c r="HHX39" s="150"/>
      <c r="HHY39" s="150"/>
      <c r="HHZ39" s="150"/>
      <c r="HIA39" s="150"/>
      <c r="HIB39" s="150"/>
      <c r="HIC39" s="150"/>
      <c r="HID39" s="150"/>
      <c r="HIE39" s="150"/>
      <c r="HIF39" s="150"/>
      <c r="HIG39" s="150"/>
      <c r="HIH39" s="150"/>
      <c r="HII39" s="150"/>
      <c r="HIJ39" s="150"/>
      <c r="HIK39" s="150"/>
      <c r="HIL39" s="150"/>
      <c r="HIM39" s="150"/>
      <c r="HIN39" s="150"/>
      <c r="HIO39" s="150"/>
      <c r="HIP39" s="150"/>
      <c r="HIQ39" s="150"/>
      <c r="HIR39" s="150"/>
      <c r="HIS39" s="150"/>
      <c r="HIT39" s="150"/>
      <c r="HIU39" s="150"/>
      <c r="HIV39" s="150"/>
      <c r="HIW39" s="150"/>
      <c r="HIX39" s="150"/>
      <c r="HIY39" s="150"/>
      <c r="HIZ39" s="150"/>
      <c r="HJA39" s="150"/>
      <c r="HJB39" s="150"/>
      <c r="HJC39" s="150"/>
      <c r="HJD39" s="150"/>
      <c r="HJE39" s="150"/>
      <c r="HJF39" s="150"/>
      <c r="HJG39" s="150"/>
      <c r="HJH39" s="150"/>
      <c r="HJI39" s="150"/>
      <c r="HJJ39" s="150"/>
      <c r="HJK39" s="150"/>
      <c r="HJL39" s="150"/>
      <c r="HJM39" s="150"/>
      <c r="HJN39" s="150"/>
      <c r="HJO39" s="150"/>
      <c r="HJP39" s="150"/>
      <c r="HJQ39" s="150"/>
      <c r="HJR39" s="150"/>
      <c r="HJS39" s="150"/>
      <c r="HJT39" s="150"/>
      <c r="HJU39" s="150"/>
      <c r="HJV39" s="150"/>
      <c r="HJW39" s="150"/>
      <c r="HJX39" s="150"/>
      <c r="HJY39" s="150"/>
      <c r="HJZ39" s="150"/>
      <c r="HKA39" s="150"/>
      <c r="HKB39" s="150"/>
      <c r="HKC39" s="150"/>
      <c r="HKD39" s="150"/>
      <c r="HKE39" s="150"/>
      <c r="HKF39" s="150"/>
      <c r="HKG39" s="150"/>
      <c r="HKH39" s="150"/>
      <c r="HKI39" s="150"/>
      <c r="HKJ39" s="150"/>
      <c r="HKK39" s="150"/>
      <c r="HKL39" s="150"/>
      <c r="HKM39" s="150"/>
      <c r="HKN39" s="150"/>
      <c r="HKO39" s="150"/>
      <c r="HKP39" s="150"/>
      <c r="HKQ39" s="150"/>
      <c r="HKR39" s="150"/>
      <c r="HKS39" s="150"/>
      <c r="HKT39" s="150"/>
      <c r="HKU39" s="150"/>
      <c r="HKV39" s="150"/>
      <c r="HKW39" s="150"/>
      <c r="HKX39" s="150"/>
      <c r="HKY39" s="150"/>
      <c r="HKZ39" s="150"/>
      <c r="HLA39" s="150"/>
      <c r="HLB39" s="150"/>
      <c r="HLC39" s="150"/>
      <c r="HLD39" s="150"/>
      <c r="HLE39" s="150"/>
      <c r="HLF39" s="150"/>
      <c r="HLG39" s="150"/>
      <c r="HLH39" s="150"/>
      <c r="HLI39" s="150"/>
      <c r="HLJ39" s="150"/>
      <c r="HLK39" s="150"/>
      <c r="HLL39" s="150"/>
      <c r="HLM39" s="150"/>
      <c r="HLN39" s="150"/>
      <c r="HLO39" s="150"/>
      <c r="HLP39" s="150"/>
      <c r="HLQ39" s="150"/>
      <c r="HLR39" s="150"/>
      <c r="HLS39" s="150"/>
      <c r="HLT39" s="150"/>
      <c r="HLU39" s="150"/>
      <c r="HLV39" s="150"/>
      <c r="HLW39" s="150"/>
      <c r="HLX39" s="150"/>
      <c r="HLY39" s="150"/>
      <c r="HLZ39" s="150"/>
      <c r="HMA39" s="150"/>
      <c r="HMB39" s="150"/>
      <c r="HMC39" s="150"/>
      <c r="HMD39" s="150"/>
      <c r="HME39" s="150"/>
      <c r="HMF39" s="150"/>
      <c r="HMG39" s="150"/>
      <c r="HMH39" s="150"/>
      <c r="HMI39" s="150"/>
      <c r="HMJ39" s="150"/>
      <c r="HMK39" s="150"/>
      <c r="HML39" s="150"/>
      <c r="HMM39" s="150"/>
      <c r="HMN39" s="150"/>
      <c r="HMO39" s="150"/>
      <c r="HMP39" s="150"/>
      <c r="HMQ39" s="150"/>
      <c r="HMR39" s="150"/>
      <c r="HMS39" s="150"/>
      <c r="HMT39" s="150"/>
      <c r="HMU39" s="150"/>
      <c r="HMV39" s="150"/>
      <c r="HMW39" s="150"/>
      <c r="HMX39" s="150"/>
      <c r="HMY39" s="150"/>
      <c r="HMZ39" s="150"/>
      <c r="HNA39" s="150"/>
      <c r="HNB39" s="150"/>
      <c r="HNC39" s="150"/>
      <c r="HND39" s="150"/>
      <c r="HNE39" s="150"/>
      <c r="HNF39" s="150"/>
      <c r="HNG39" s="150"/>
      <c r="HNH39" s="150"/>
      <c r="HNI39" s="150"/>
      <c r="HNJ39" s="150"/>
      <c r="HNK39" s="150"/>
      <c r="HNL39" s="150"/>
      <c r="HNM39" s="150"/>
      <c r="HNN39" s="150"/>
      <c r="HNO39" s="150"/>
      <c r="HNP39" s="150"/>
      <c r="HNQ39" s="150"/>
      <c r="HNR39" s="150"/>
      <c r="HNS39" s="150"/>
      <c r="HNT39" s="150"/>
      <c r="HNU39" s="150"/>
      <c r="HNV39" s="150"/>
      <c r="HNW39" s="150"/>
      <c r="HNX39" s="150"/>
      <c r="HNY39" s="150"/>
      <c r="HNZ39" s="150"/>
      <c r="HOA39" s="150"/>
      <c r="HOB39" s="150"/>
      <c r="HOC39" s="150"/>
      <c r="HOD39" s="150"/>
      <c r="HOE39" s="150"/>
      <c r="HOF39" s="150"/>
      <c r="HOG39" s="150"/>
      <c r="HOH39" s="150"/>
      <c r="HOI39" s="150"/>
      <c r="HOJ39" s="150"/>
      <c r="HOK39" s="150"/>
      <c r="HOL39" s="150"/>
      <c r="HOM39" s="150"/>
      <c r="HON39" s="150"/>
      <c r="HOO39" s="150"/>
      <c r="HOP39" s="150"/>
      <c r="HOQ39" s="150"/>
      <c r="HOR39" s="150"/>
      <c r="HOS39" s="150"/>
      <c r="HOT39" s="150"/>
      <c r="HOU39" s="150"/>
      <c r="HOV39" s="150"/>
      <c r="HOW39" s="150"/>
      <c r="HOX39" s="150"/>
      <c r="HOY39" s="150"/>
      <c r="HOZ39" s="150"/>
      <c r="HPA39" s="150"/>
      <c r="HPB39" s="150"/>
      <c r="HPC39" s="150"/>
      <c r="HPD39" s="150"/>
      <c r="HPE39" s="150"/>
      <c r="HPF39" s="150"/>
      <c r="HPG39" s="150"/>
      <c r="HPH39" s="150"/>
      <c r="HPI39" s="150"/>
      <c r="HPJ39" s="150"/>
      <c r="HPK39" s="150"/>
      <c r="HPL39" s="150"/>
      <c r="HPM39" s="150"/>
      <c r="HPN39" s="150"/>
      <c r="HPO39" s="150"/>
      <c r="HPP39" s="150"/>
      <c r="HPQ39" s="150"/>
      <c r="HPR39" s="150"/>
      <c r="HPS39" s="150"/>
      <c r="HPT39" s="150"/>
      <c r="HPU39" s="150"/>
      <c r="HPV39" s="150"/>
      <c r="HPW39" s="150"/>
      <c r="HPX39" s="150"/>
      <c r="HPY39" s="150"/>
      <c r="HPZ39" s="150"/>
      <c r="HQA39" s="150"/>
      <c r="HQB39" s="150"/>
      <c r="HQC39" s="150"/>
      <c r="HQD39" s="150"/>
      <c r="HQE39" s="150"/>
      <c r="HQF39" s="150"/>
      <c r="HQG39" s="150"/>
      <c r="HQH39" s="150"/>
      <c r="HQI39" s="150"/>
      <c r="HQJ39" s="150"/>
      <c r="HQK39" s="150"/>
      <c r="HQL39" s="150"/>
      <c r="HQM39" s="150"/>
      <c r="HQN39" s="150"/>
      <c r="HQO39" s="150"/>
      <c r="HQP39" s="150"/>
      <c r="HQQ39" s="150"/>
      <c r="HQR39" s="150"/>
      <c r="HQS39" s="150"/>
      <c r="HQT39" s="150"/>
      <c r="HQU39" s="150"/>
      <c r="HQV39" s="150"/>
      <c r="HQW39" s="150"/>
      <c r="HQX39" s="150"/>
      <c r="HQY39" s="150"/>
      <c r="HQZ39" s="150"/>
      <c r="HRA39" s="150"/>
      <c r="HRB39" s="150"/>
      <c r="HRC39" s="150"/>
      <c r="HRD39" s="150"/>
      <c r="HRE39" s="150"/>
      <c r="HRF39" s="150"/>
      <c r="HRG39" s="150"/>
      <c r="HRH39" s="150"/>
      <c r="HRI39" s="150"/>
      <c r="HRJ39" s="150"/>
      <c r="HRK39" s="150"/>
      <c r="HRL39" s="150"/>
      <c r="HRM39" s="150"/>
      <c r="HRN39" s="150"/>
      <c r="HRO39" s="150"/>
      <c r="HRP39" s="150"/>
      <c r="HRQ39" s="150"/>
      <c r="HRR39" s="150"/>
      <c r="HRS39" s="150"/>
      <c r="HRT39" s="150"/>
      <c r="HRU39" s="150"/>
      <c r="HRV39" s="150"/>
      <c r="HRW39" s="150"/>
      <c r="HRX39" s="150"/>
      <c r="HRY39" s="150"/>
      <c r="HRZ39" s="150"/>
      <c r="HSA39" s="150"/>
      <c r="HSB39" s="150"/>
      <c r="HSC39" s="150"/>
      <c r="HSD39" s="150"/>
      <c r="HSE39" s="150"/>
      <c r="HSF39" s="150"/>
      <c r="HSG39" s="150"/>
      <c r="HSH39" s="150"/>
      <c r="HSI39" s="150"/>
      <c r="HSJ39" s="150"/>
      <c r="HSK39" s="150"/>
      <c r="HSL39" s="150"/>
      <c r="HSM39" s="150"/>
      <c r="HSN39" s="150"/>
      <c r="HSO39" s="150"/>
      <c r="HSP39" s="150"/>
      <c r="HSQ39" s="150"/>
      <c r="HSR39" s="150"/>
      <c r="HSS39" s="150"/>
      <c r="HST39" s="150"/>
      <c r="HSU39" s="150"/>
      <c r="HSV39" s="150"/>
      <c r="HSW39" s="150"/>
      <c r="HSX39" s="150"/>
      <c r="HSY39" s="150"/>
      <c r="HSZ39" s="150"/>
      <c r="HTA39" s="150"/>
      <c r="HTB39" s="150"/>
      <c r="HTC39" s="150"/>
      <c r="HTD39" s="150"/>
      <c r="HTE39" s="150"/>
      <c r="HTF39" s="150"/>
      <c r="HTG39" s="150"/>
      <c r="HTH39" s="150"/>
      <c r="HTI39" s="150"/>
      <c r="HTJ39" s="150"/>
      <c r="HTK39" s="150"/>
      <c r="HTL39" s="150"/>
      <c r="HTM39" s="150"/>
      <c r="HTN39" s="150"/>
      <c r="HTO39" s="150"/>
      <c r="HTP39" s="150"/>
      <c r="HTQ39" s="150"/>
      <c r="HTR39" s="150"/>
      <c r="HTS39" s="150"/>
      <c r="HTT39" s="150"/>
      <c r="HTU39" s="150"/>
      <c r="HTV39" s="150"/>
      <c r="HTW39" s="150"/>
      <c r="HTX39" s="150"/>
      <c r="HTY39" s="150"/>
      <c r="HTZ39" s="150"/>
      <c r="HUA39" s="150"/>
      <c r="HUB39" s="150"/>
      <c r="HUC39" s="150"/>
      <c r="HUD39" s="150"/>
      <c r="HUE39" s="150"/>
      <c r="HUF39" s="150"/>
      <c r="HUG39" s="150"/>
      <c r="HUH39" s="150"/>
      <c r="HUI39" s="150"/>
      <c r="HUJ39" s="150"/>
      <c r="HUK39" s="150"/>
      <c r="HUL39" s="150"/>
      <c r="HUM39" s="150"/>
      <c r="HUN39" s="150"/>
      <c r="HUO39" s="150"/>
      <c r="HUP39" s="150"/>
      <c r="HUQ39" s="150"/>
      <c r="HUR39" s="150"/>
      <c r="HUS39" s="150"/>
      <c r="HUT39" s="150"/>
      <c r="HUU39" s="150"/>
      <c r="HUV39" s="150"/>
      <c r="HUW39" s="150"/>
      <c r="HUX39" s="150"/>
      <c r="HUY39" s="150"/>
      <c r="HUZ39" s="150"/>
      <c r="HVA39" s="150"/>
      <c r="HVB39" s="150"/>
      <c r="HVC39" s="150"/>
      <c r="HVD39" s="150"/>
      <c r="HVE39" s="150"/>
      <c r="HVF39" s="150"/>
      <c r="HVG39" s="150"/>
      <c r="HVH39" s="150"/>
      <c r="HVI39" s="150"/>
      <c r="HVJ39" s="150"/>
      <c r="HVK39" s="150"/>
      <c r="HVL39" s="150"/>
      <c r="HVM39" s="150"/>
      <c r="HVN39" s="150"/>
      <c r="HVO39" s="150"/>
      <c r="HVP39" s="150"/>
      <c r="HVQ39" s="150"/>
      <c r="HVR39" s="150"/>
      <c r="HVS39" s="150"/>
      <c r="HVT39" s="150"/>
      <c r="HVU39" s="150"/>
      <c r="HVV39" s="150"/>
      <c r="HVW39" s="150"/>
      <c r="HVX39" s="150"/>
      <c r="HVY39" s="150"/>
      <c r="HVZ39" s="150"/>
      <c r="HWA39" s="150"/>
      <c r="HWB39" s="150"/>
      <c r="HWC39" s="150"/>
      <c r="HWD39" s="150"/>
      <c r="HWE39" s="150"/>
      <c r="HWF39" s="150"/>
      <c r="HWG39" s="150"/>
      <c r="HWH39" s="150"/>
      <c r="HWI39" s="150"/>
      <c r="HWJ39" s="150"/>
      <c r="HWK39" s="150"/>
      <c r="HWL39" s="150"/>
      <c r="HWM39" s="150"/>
      <c r="HWN39" s="150"/>
      <c r="HWO39" s="150"/>
      <c r="HWP39" s="150"/>
      <c r="HWQ39" s="150"/>
      <c r="HWR39" s="150"/>
      <c r="HWS39" s="150"/>
      <c r="HWT39" s="150"/>
      <c r="HWU39" s="150"/>
      <c r="HWV39" s="150"/>
      <c r="HWW39" s="150"/>
      <c r="HWX39" s="150"/>
      <c r="HWY39" s="150"/>
      <c r="HWZ39" s="150"/>
      <c r="HXA39" s="150"/>
      <c r="HXB39" s="150"/>
      <c r="HXC39" s="150"/>
      <c r="HXD39" s="150"/>
      <c r="HXE39" s="150"/>
      <c r="HXF39" s="150"/>
      <c r="HXG39" s="150"/>
      <c r="HXH39" s="150"/>
      <c r="HXI39" s="150"/>
      <c r="HXJ39" s="150"/>
      <c r="HXK39" s="150"/>
      <c r="HXL39" s="150"/>
      <c r="HXM39" s="150"/>
      <c r="HXN39" s="150"/>
      <c r="HXO39" s="150"/>
      <c r="HXP39" s="150"/>
      <c r="HXQ39" s="150"/>
      <c r="HXR39" s="150"/>
      <c r="HXS39" s="150"/>
      <c r="HXT39" s="150"/>
      <c r="HXU39" s="150"/>
      <c r="HXV39" s="150"/>
      <c r="HXW39" s="150"/>
      <c r="HXX39" s="150"/>
      <c r="HXY39" s="150"/>
      <c r="HXZ39" s="150"/>
      <c r="HYA39" s="150"/>
      <c r="HYB39" s="150"/>
      <c r="HYC39" s="150"/>
      <c r="HYD39" s="150"/>
      <c r="HYE39" s="150"/>
      <c r="HYF39" s="150"/>
      <c r="HYG39" s="150"/>
      <c r="HYH39" s="150"/>
      <c r="HYI39" s="150"/>
      <c r="HYJ39" s="150"/>
      <c r="HYK39" s="150"/>
      <c r="HYL39" s="150"/>
      <c r="HYM39" s="150"/>
      <c r="HYN39" s="150"/>
      <c r="HYO39" s="150"/>
      <c r="HYP39" s="150"/>
      <c r="HYQ39" s="150"/>
      <c r="HYR39" s="150"/>
      <c r="HYS39" s="150"/>
      <c r="HYT39" s="150"/>
      <c r="HYU39" s="150"/>
      <c r="HYV39" s="150"/>
      <c r="HYW39" s="150"/>
      <c r="HYX39" s="150"/>
      <c r="HYY39" s="150"/>
      <c r="HYZ39" s="150"/>
      <c r="HZA39" s="150"/>
      <c r="HZB39" s="150"/>
      <c r="HZC39" s="150"/>
      <c r="HZD39" s="150"/>
      <c r="HZE39" s="150"/>
      <c r="HZF39" s="150"/>
      <c r="HZG39" s="150"/>
      <c r="HZH39" s="150"/>
      <c r="HZI39" s="150"/>
      <c r="HZJ39" s="150"/>
      <c r="HZK39" s="150"/>
      <c r="HZL39" s="150"/>
      <c r="HZM39" s="150"/>
      <c r="HZN39" s="150"/>
      <c r="HZO39" s="150"/>
      <c r="HZP39" s="150"/>
      <c r="HZQ39" s="150"/>
      <c r="HZR39" s="150"/>
      <c r="HZS39" s="150"/>
      <c r="HZT39" s="150"/>
      <c r="HZU39" s="150"/>
      <c r="HZV39" s="150"/>
      <c r="HZW39" s="150"/>
      <c r="HZX39" s="150"/>
      <c r="HZY39" s="150"/>
      <c r="HZZ39" s="150"/>
      <c r="IAA39" s="150"/>
      <c r="IAB39" s="150"/>
      <c r="IAC39" s="150"/>
      <c r="IAD39" s="150"/>
      <c r="IAE39" s="150"/>
      <c r="IAF39" s="150"/>
      <c r="IAG39" s="150"/>
      <c r="IAH39" s="150"/>
      <c r="IAI39" s="150"/>
      <c r="IAJ39" s="150"/>
      <c r="IAK39" s="150"/>
      <c r="IAL39" s="150"/>
      <c r="IAM39" s="150"/>
      <c r="IAN39" s="150"/>
      <c r="IAO39" s="150"/>
      <c r="IAP39" s="150"/>
      <c r="IAQ39" s="150"/>
      <c r="IAR39" s="150"/>
      <c r="IAS39" s="150"/>
      <c r="IAT39" s="150"/>
      <c r="IAU39" s="150"/>
      <c r="IAV39" s="150"/>
      <c r="IAW39" s="150"/>
      <c r="IAX39" s="150"/>
      <c r="IAY39" s="150"/>
      <c r="IAZ39" s="150"/>
      <c r="IBA39" s="150"/>
      <c r="IBB39" s="150"/>
      <c r="IBC39" s="150"/>
      <c r="IBD39" s="150"/>
      <c r="IBE39" s="150"/>
      <c r="IBF39" s="150"/>
      <c r="IBG39" s="150"/>
      <c r="IBH39" s="150"/>
      <c r="IBI39" s="150"/>
      <c r="IBJ39" s="150"/>
      <c r="IBK39" s="150"/>
      <c r="IBL39" s="150"/>
      <c r="IBM39" s="150"/>
      <c r="IBN39" s="150"/>
      <c r="IBO39" s="150"/>
      <c r="IBP39" s="150"/>
      <c r="IBQ39" s="150"/>
      <c r="IBR39" s="150"/>
      <c r="IBS39" s="150"/>
      <c r="IBT39" s="150"/>
      <c r="IBU39" s="150"/>
      <c r="IBV39" s="150"/>
      <c r="IBW39" s="150"/>
      <c r="IBX39" s="150"/>
      <c r="IBY39" s="150"/>
      <c r="IBZ39" s="150"/>
      <c r="ICA39" s="150"/>
      <c r="ICB39" s="150"/>
      <c r="ICC39" s="150"/>
      <c r="ICD39" s="150"/>
      <c r="ICE39" s="150"/>
      <c r="ICF39" s="150"/>
      <c r="ICG39" s="150"/>
      <c r="ICH39" s="150"/>
      <c r="ICI39" s="150"/>
      <c r="ICJ39" s="150"/>
      <c r="ICK39" s="150"/>
      <c r="ICL39" s="150"/>
      <c r="ICM39" s="150"/>
      <c r="ICN39" s="150"/>
      <c r="ICO39" s="150"/>
      <c r="ICP39" s="150"/>
      <c r="ICQ39" s="150"/>
      <c r="ICR39" s="150"/>
      <c r="ICS39" s="150"/>
      <c r="ICT39" s="150"/>
      <c r="ICU39" s="150"/>
      <c r="ICV39" s="150"/>
      <c r="ICW39" s="150"/>
      <c r="ICX39" s="150"/>
      <c r="ICY39" s="150"/>
      <c r="ICZ39" s="150"/>
      <c r="IDA39" s="150"/>
      <c r="IDB39" s="150"/>
      <c r="IDC39" s="150"/>
      <c r="IDD39" s="150"/>
      <c r="IDE39" s="150"/>
      <c r="IDF39" s="150"/>
      <c r="IDG39" s="150"/>
      <c r="IDH39" s="150"/>
      <c r="IDI39" s="150"/>
      <c r="IDJ39" s="150"/>
      <c r="IDK39" s="150"/>
      <c r="IDL39" s="150"/>
      <c r="IDM39" s="150"/>
      <c r="IDN39" s="150"/>
      <c r="IDO39" s="150"/>
      <c r="IDP39" s="150"/>
      <c r="IDQ39" s="150"/>
      <c r="IDR39" s="150"/>
      <c r="IDS39" s="150"/>
      <c r="IDT39" s="150"/>
      <c r="IDU39" s="150"/>
      <c r="IDV39" s="150"/>
      <c r="IDW39" s="150"/>
      <c r="IDX39" s="150"/>
      <c r="IDY39" s="150"/>
      <c r="IDZ39" s="150"/>
      <c r="IEA39" s="150"/>
      <c r="IEB39" s="150"/>
      <c r="IEC39" s="150"/>
      <c r="IED39" s="150"/>
      <c r="IEE39" s="150"/>
      <c r="IEF39" s="150"/>
      <c r="IEG39" s="150"/>
      <c r="IEH39" s="150"/>
      <c r="IEI39" s="150"/>
      <c r="IEJ39" s="150"/>
      <c r="IEK39" s="150"/>
      <c r="IEL39" s="150"/>
      <c r="IEM39" s="150"/>
      <c r="IEN39" s="150"/>
      <c r="IEO39" s="150"/>
      <c r="IEP39" s="150"/>
      <c r="IEQ39" s="150"/>
      <c r="IER39" s="150"/>
      <c r="IES39" s="150"/>
      <c r="IET39" s="150"/>
      <c r="IEU39" s="150"/>
      <c r="IEV39" s="150"/>
      <c r="IEW39" s="150"/>
      <c r="IEX39" s="150"/>
      <c r="IEY39" s="150"/>
      <c r="IEZ39" s="150"/>
      <c r="IFA39" s="150"/>
      <c r="IFB39" s="150"/>
      <c r="IFC39" s="150"/>
      <c r="IFD39" s="150"/>
      <c r="IFE39" s="150"/>
      <c r="IFF39" s="150"/>
      <c r="IFG39" s="150"/>
      <c r="IFH39" s="150"/>
      <c r="IFI39" s="150"/>
      <c r="IFJ39" s="150"/>
      <c r="IFK39" s="150"/>
      <c r="IFL39" s="150"/>
      <c r="IFM39" s="150"/>
      <c r="IFN39" s="150"/>
      <c r="IFO39" s="150"/>
      <c r="IFP39" s="150"/>
      <c r="IFQ39" s="150"/>
      <c r="IFR39" s="150"/>
      <c r="IFS39" s="150"/>
      <c r="IFT39" s="150"/>
      <c r="IFU39" s="150"/>
      <c r="IFV39" s="150"/>
      <c r="IFW39" s="150"/>
      <c r="IFX39" s="150"/>
      <c r="IFY39" s="150"/>
      <c r="IFZ39" s="150"/>
      <c r="IGA39" s="150"/>
      <c r="IGB39" s="150"/>
      <c r="IGC39" s="150"/>
      <c r="IGD39" s="150"/>
      <c r="IGE39" s="150"/>
      <c r="IGF39" s="150"/>
      <c r="IGG39" s="150"/>
      <c r="IGH39" s="150"/>
      <c r="IGI39" s="150"/>
      <c r="IGJ39" s="150"/>
      <c r="IGK39" s="150"/>
      <c r="IGL39" s="150"/>
      <c r="IGM39" s="150"/>
      <c r="IGN39" s="150"/>
      <c r="IGO39" s="150"/>
      <c r="IGP39" s="150"/>
      <c r="IGQ39" s="150"/>
      <c r="IGR39" s="150"/>
      <c r="IGS39" s="150"/>
      <c r="IGT39" s="150"/>
      <c r="IGU39" s="150"/>
      <c r="IGV39" s="150"/>
      <c r="IGW39" s="150"/>
      <c r="IGX39" s="150"/>
      <c r="IGY39" s="150"/>
      <c r="IGZ39" s="150"/>
      <c r="IHA39" s="150"/>
      <c r="IHB39" s="150"/>
      <c r="IHC39" s="150"/>
      <c r="IHD39" s="150"/>
      <c r="IHE39" s="150"/>
      <c r="IHF39" s="150"/>
      <c r="IHG39" s="150"/>
      <c r="IHH39" s="150"/>
      <c r="IHI39" s="150"/>
      <c r="IHJ39" s="150"/>
      <c r="IHK39" s="150"/>
      <c r="IHL39" s="150"/>
      <c r="IHM39" s="150"/>
      <c r="IHN39" s="150"/>
      <c r="IHO39" s="150"/>
      <c r="IHP39" s="150"/>
      <c r="IHQ39" s="150"/>
      <c r="IHR39" s="150"/>
      <c r="IHS39" s="150"/>
      <c r="IHT39" s="150"/>
      <c r="IHU39" s="150"/>
      <c r="IHV39" s="150"/>
      <c r="IHW39" s="150"/>
      <c r="IHX39" s="150"/>
      <c r="IHY39" s="150"/>
      <c r="IHZ39" s="150"/>
      <c r="IIA39" s="150"/>
      <c r="IIB39" s="150"/>
      <c r="IIC39" s="150"/>
      <c r="IID39" s="150"/>
      <c r="IIE39" s="150"/>
      <c r="IIF39" s="150"/>
      <c r="IIG39" s="150"/>
      <c r="IIH39" s="150"/>
      <c r="III39" s="150"/>
      <c r="IIJ39" s="150"/>
      <c r="IIK39" s="150"/>
      <c r="IIL39" s="150"/>
      <c r="IIM39" s="150"/>
      <c r="IIN39" s="150"/>
      <c r="IIO39" s="150"/>
      <c r="IIP39" s="150"/>
      <c r="IIQ39" s="150"/>
      <c r="IIR39" s="150"/>
      <c r="IIS39" s="150"/>
      <c r="IIT39" s="150"/>
      <c r="IIU39" s="150"/>
      <c r="IIV39" s="150"/>
      <c r="IIW39" s="150"/>
      <c r="IIX39" s="150"/>
      <c r="IIY39" s="150"/>
      <c r="IIZ39" s="150"/>
      <c r="IJA39" s="150"/>
      <c r="IJB39" s="150"/>
      <c r="IJC39" s="150"/>
      <c r="IJD39" s="150"/>
      <c r="IJE39" s="150"/>
      <c r="IJF39" s="150"/>
      <c r="IJG39" s="150"/>
      <c r="IJH39" s="150"/>
      <c r="IJI39" s="150"/>
      <c r="IJJ39" s="150"/>
      <c r="IJK39" s="150"/>
      <c r="IJL39" s="150"/>
      <c r="IJM39" s="150"/>
      <c r="IJN39" s="150"/>
      <c r="IJO39" s="150"/>
      <c r="IJP39" s="150"/>
      <c r="IJQ39" s="150"/>
      <c r="IJR39" s="150"/>
      <c r="IJS39" s="150"/>
      <c r="IJT39" s="150"/>
      <c r="IJU39" s="150"/>
      <c r="IJV39" s="150"/>
      <c r="IJW39" s="150"/>
      <c r="IJX39" s="150"/>
      <c r="IJY39" s="150"/>
      <c r="IJZ39" s="150"/>
      <c r="IKA39" s="150"/>
      <c r="IKB39" s="150"/>
      <c r="IKC39" s="150"/>
      <c r="IKD39" s="150"/>
      <c r="IKE39" s="150"/>
      <c r="IKF39" s="150"/>
      <c r="IKG39" s="150"/>
      <c r="IKH39" s="150"/>
      <c r="IKI39" s="150"/>
      <c r="IKJ39" s="150"/>
      <c r="IKK39" s="150"/>
      <c r="IKL39" s="150"/>
      <c r="IKM39" s="150"/>
      <c r="IKN39" s="150"/>
      <c r="IKO39" s="150"/>
      <c r="IKP39" s="150"/>
      <c r="IKQ39" s="150"/>
      <c r="IKR39" s="150"/>
      <c r="IKS39" s="150"/>
      <c r="IKT39" s="150"/>
      <c r="IKU39" s="150"/>
      <c r="IKV39" s="150"/>
      <c r="IKW39" s="150"/>
      <c r="IKX39" s="150"/>
      <c r="IKY39" s="150"/>
      <c r="IKZ39" s="150"/>
      <c r="ILA39" s="150"/>
      <c r="ILB39" s="150"/>
      <c r="ILC39" s="150"/>
      <c r="ILD39" s="150"/>
      <c r="ILE39" s="150"/>
      <c r="ILF39" s="150"/>
      <c r="ILG39" s="150"/>
      <c r="ILH39" s="150"/>
      <c r="ILI39" s="150"/>
      <c r="ILJ39" s="150"/>
      <c r="ILK39" s="150"/>
      <c r="ILL39" s="150"/>
      <c r="ILM39" s="150"/>
      <c r="ILN39" s="150"/>
      <c r="ILO39" s="150"/>
      <c r="ILP39" s="150"/>
      <c r="ILQ39" s="150"/>
      <c r="ILR39" s="150"/>
      <c r="ILS39" s="150"/>
      <c r="ILT39" s="150"/>
      <c r="ILU39" s="150"/>
      <c r="ILV39" s="150"/>
      <c r="ILW39" s="150"/>
      <c r="ILX39" s="150"/>
      <c r="ILY39" s="150"/>
      <c r="ILZ39" s="150"/>
      <c r="IMA39" s="150"/>
      <c r="IMB39" s="150"/>
      <c r="IMC39" s="150"/>
      <c r="IMD39" s="150"/>
      <c r="IME39" s="150"/>
      <c r="IMF39" s="150"/>
      <c r="IMG39" s="150"/>
      <c r="IMH39" s="150"/>
      <c r="IMI39" s="150"/>
      <c r="IMJ39" s="150"/>
      <c r="IMK39" s="150"/>
      <c r="IML39" s="150"/>
      <c r="IMM39" s="150"/>
      <c r="IMN39" s="150"/>
      <c r="IMO39" s="150"/>
      <c r="IMP39" s="150"/>
      <c r="IMQ39" s="150"/>
      <c r="IMR39" s="150"/>
      <c r="IMS39" s="150"/>
      <c r="IMT39" s="150"/>
      <c r="IMU39" s="150"/>
      <c r="IMV39" s="150"/>
      <c r="IMW39" s="150"/>
      <c r="IMX39" s="150"/>
      <c r="IMY39" s="150"/>
      <c r="IMZ39" s="150"/>
      <c r="INA39" s="150"/>
      <c r="INB39" s="150"/>
      <c r="INC39" s="150"/>
      <c r="IND39" s="150"/>
      <c r="INE39" s="150"/>
      <c r="INF39" s="150"/>
      <c r="ING39" s="150"/>
      <c r="INH39" s="150"/>
      <c r="INI39" s="150"/>
      <c r="INJ39" s="150"/>
      <c r="INK39" s="150"/>
      <c r="INL39" s="150"/>
      <c r="INM39" s="150"/>
      <c r="INN39" s="150"/>
      <c r="INO39" s="150"/>
      <c r="INP39" s="150"/>
      <c r="INQ39" s="150"/>
      <c r="INR39" s="150"/>
      <c r="INS39" s="150"/>
      <c r="INT39" s="150"/>
      <c r="INU39" s="150"/>
      <c r="INV39" s="150"/>
      <c r="INW39" s="150"/>
      <c r="INX39" s="150"/>
      <c r="INY39" s="150"/>
      <c r="INZ39" s="150"/>
      <c r="IOA39" s="150"/>
      <c r="IOB39" s="150"/>
      <c r="IOC39" s="150"/>
      <c r="IOD39" s="150"/>
      <c r="IOE39" s="150"/>
      <c r="IOF39" s="150"/>
      <c r="IOG39" s="150"/>
      <c r="IOH39" s="150"/>
      <c r="IOI39" s="150"/>
      <c r="IOJ39" s="150"/>
      <c r="IOK39" s="150"/>
      <c r="IOL39" s="150"/>
      <c r="IOM39" s="150"/>
      <c r="ION39" s="150"/>
      <c r="IOO39" s="150"/>
      <c r="IOP39" s="150"/>
      <c r="IOQ39" s="150"/>
      <c r="IOR39" s="150"/>
      <c r="IOS39" s="150"/>
      <c r="IOT39" s="150"/>
      <c r="IOU39" s="150"/>
      <c r="IOV39" s="150"/>
      <c r="IOW39" s="150"/>
      <c r="IOX39" s="150"/>
      <c r="IOY39" s="150"/>
      <c r="IOZ39" s="150"/>
      <c r="IPA39" s="150"/>
      <c r="IPB39" s="150"/>
      <c r="IPC39" s="150"/>
      <c r="IPD39" s="150"/>
      <c r="IPE39" s="150"/>
      <c r="IPF39" s="150"/>
      <c r="IPG39" s="150"/>
      <c r="IPH39" s="150"/>
      <c r="IPI39" s="150"/>
      <c r="IPJ39" s="150"/>
      <c r="IPK39" s="150"/>
      <c r="IPL39" s="150"/>
      <c r="IPM39" s="150"/>
      <c r="IPN39" s="150"/>
      <c r="IPO39" s="150"/>
      <c r="IPP39" s="150"/>
      <c r="IPQ39" s="150"/>
      <c r="IPR39" s="150"/>
      <c r="IPS39" s="150"/>
      <c r="IPT39" s="150"/>
      <c r="IPU39" s="150"/>
      <c r="IPV39" s="150"/>
      <c r="IPW39" s="150"/>
      <c r="IPX39" s="150"/>
      <c r="IPY39" s="150"/>
      <c r="IPZ39" s="150"/>
      <c r="IQA39" s="150"/>
      <c r="IQB39" s="150"/>
      <c r="IQC39" s="150"/>
      <c r="IQD39" s="150"/>
      <c r="IQE39" s="150"/>
      <c r="IQF39" s="150"/>
      <c r="IQG39" s="150"/>
      <c r="IQH39" s="150"/>
      <c r="IQI39" s="150"/>
      <c r="IQJ39" s="150"/>
      <c r="IQK39" s="150"/>
      <c r="IQL39" s="150"/>
      <c r="IQM39" s="150"/>
      <c r="IQN39" s="150"/>
      <c r="IQO39" s="150"/>
      <c r="IQP39" s="150"/>
      <c r="IQQ39" s="150"/>
      <c r="IQR39" s="150"/>
      <c r="IQS39" s="150"/>
      <c r="IQT39" s="150"/>
      <c r="IQU39" s="150"/>
      <c r="IQV39" s="150"/>
      <c r="IQW39" s="150"/>
      <c r="IQX39" s="150"/>
      <c r="IQY39" s="150"/>
      <c r="IQZ39" s="150"/>
      <c r="IRA39" s="150"/>
      <c r="IRB39" s="150"/>
      <c r="IRC39" s="150"/>
      <c r="IRD39" s="150"/>
      <c r="IRE39" s="150"/>
      <c r="IRF39" s="150"/>
      <c r="IRG39" s="150"/>
      <c r="IRH39" s="150"/>
      <c r="IRI39" s="150"/>
      <c r="IRJ39" s="150"/>
      <c r="IRK39" s="150"/>
      <c r="IRL39" s="150"/>
      <c r="IRM39" s="150"/>
      <c r="IRN39" s="150"/>
      <c r="IRO39" s="150"/>
      <c r="IRP39" s="150"/>
      <c r="IRQ39" s="150"/>
      <c r="IRR39" s="150"/>
      <c r="IRS39" s="150"/>
      <c r="IRT39" s="150"/>
      <c r="IRU39" s="150"/>
      <c r="IRV39" s="150"/>
      <c r="IRW39" s="150"/>
      <c r="IRX39" s="150"/>
      <c r="IRY39" s="150"/>
      <c r="IRZ39" s="150"/>
      <c r="ISA39" s="150"/>
      <c r="ISB39" s="150"/>
      <c r="ISC39" s="150"/>
      <c r="ISD39" s="150"/>
      <c r="ISE39" s="150"/>
      <c r="ISF39" s="150"/>
      <c r="ISG39" s="150"/>
      <c r="ISH39" s="150"/>
      <c r="ISI39" s="150"/>
      <c r="ISJ39" s="150"/>
      <c r="ISK39" s="150"/>
      <c r="ISL39" s="150"/>
      <c r="ISM39" s="150"/>
      <c r="ISN39" s="150"/>
      <c r="ISO39" s="150"/>
      <c r="ISP39" s="150"/>
      <c r="ISQ39" s="150"/>
      <c r="ISR39" s="150"/>
      <c r="ISS39" s="150"/>
      <c r="IST39" s="150"/>
      <c r="ISU39" s="150"/>
      <c r="ISV39" s="150"/>
      <c r="ISW39" s="150"/>
      <c r="ISX39" s="150"/>
      <c r="ISY39" s="150"/>
      <c r="ISZ39" s="150"/>
      <c r="ITA39" s="150"/>
      <c r="ITB39" s="150"/>
      <c r="ITC39" s="150"/>
      <c r="ITD39" s="150"/>
      <c r="ITE39" s="150"/>
      <c r="ITF39" s="150"/>
      <c r="ITG39" s="150"/>
      <c r="ITH39" s="150"/>
      <c r="ITI39" s="150"/>
      <c r="ITJ39" s="150"/>
      <c r="ITK39" s="150"/>
      <c r="ITL39" s="150"/>
      <c r="ITM39" s="150"/>
      <c r="ITN39" s="150"/>
      <c r="ITO39" s="150"/>
      <c r="ITP39" s="150"/>
      <c r="ITQ39" s="150"/>
      <c r="ITR39" s="150"/>
      <c r="ITS39" s="150"/>
      <c r="ITT39" s="150"/>
      <c r="ITU39" s="150"/>
      <c r="ITV39" s="150"/>
      <c r="ITW39" s="150"/>
      <c r="ITX39" s="150"/>
      <c r="ITY39" s="150"/>
      <c r="ITZ39" s="150"/>
      <c r="IUA39" s="150"/>
      <c r="IUB39" s="150"/>
      <c r="IUC39" s="150"/>
      <c r="IUD39" s="150"/>
      <c r="IUE39" s="150"/>
      <c r="IUF39" s="150"/>
      <c r="IUG39" s="150"/>
      <c r="IUH39" s="150"/>
      <c r="IUI39" s="150"/>
      <c r="IUJ39" s="150"/>
      <c r="IUK39" s="150"/>
      <c r="IUL39" s="150"/>
      <c r="IUM39" s="150"/>
      <c r="IUN39" s="150"/>
      <c r="IUO39" s="150"/>
      <c r="IUP39" s="150"/>
      <c r="IUQ39" s="150"/>
      <c r="IUR39" s="150"/>
      <c r="IUS39" s="150"/>
      <c r="IUT39" s="150"/>
      <c r="IUU39" s="150"/>
      <c r="IUV39" s="150"/>
      <c r="IUW39" s="150"/>
      <c r="IUX39" s="150"/>
      <c r="IUY39" s="150"/>
      <c r="IUZ39" s="150"/>
      <c r="IVA39" s="150"/>
      <c r="IVB39" s="150"/>
      <c r="IVC39" s="150"/>
      <c r="IVD39" s="150"/>
      <c r="IVE39" s="150"/>
      <c r="IVF39" s="150"/>
      <c r="IVG39" s="150"/>
      <c r="IVH39" s="150"/>
      <c r="IVI39" s="150"/>
      <c r="IVJ39" s="150"/>
      <c r="IVK39" s="150"/>
      <c r="IVL39" s="150"/>
      <c r="IVM39" s="150"/>
      <c r="IVN39" s="150"/>
      <c r="IVO39" s="150"/>
      <c r="IVP39" s="150"/>
      <c r="IVQ39" s="150"/>
      <c r="IVR39" s="150"/>
      <c r="IVS39" s="150"/>
      <c r="IVT39" s="150"/>
      <c r="IVU39" s="150"/>
      <c r="IVV39" s="150"/>
      <c r="IVW39" s="150"/>
      <c r="IVX39" s="150"/>
      <c r="IVY39" s="150"/>
      <c r="IVZ39" s="150"/>
      <c r="IWA39" s="150"/>
      <c r="IWB39" s="150"/>
      <c r="IWC39" s="150"/>
      <c r="IWD39" s="150"/>
      <c r="IWE39" s="150"/>
      <c r="IWF39" s="150"/>
      <c r="IWG39" s="150"/>
      <c r="IWH39" s="150"/>
      <c r="IWI39" s="150"/>
      <c r="IWJ39" s="150"/>
      <c r="IWK39" s="150"/>
      <c r="IWL39" s="150"/>
      <c r="IWM39" s="150"/>
      <c r="IWN39" s="150"/>
      <c r="IWO39" s="150"/>
      <c r="IWP39" s="150"/>
      <c r="IWQ39" s="150"/>
      <c r="IWR39" s="150"/>
      <c r="IWS39" s="150"/>
      <c r="IWT39" s="150"/>
      <c r="IWU39" s="150"/>
      <c r="IWV39" s="150"/>
      <c r="IWW39" s="150"/>
      <c r="IWX39" s="150"/>
      <c r="IWY39" s="150"/>
      <c r="IWZ39" s="150"/>
      <c r="IXA39" s="150"/>
      <c r="IXB39" s="150"/>
      <c r="IXC39" s="150"/>
      <c r="IXD39" s="150"/>
      <c r="IXE39" s="150"/>
      <c r="IXF39" s="150"/>
      <c r="IXG39" s="150"/>
      <c r="IXH39" s="150"/>
      <c r="IXI39" s="150"/>
      <c r="IXJ39" s="150"/>
      <c r="IXK39" s="150"/>
      <c r="IXL39" s="150"/>
      <c r="IXM39" s="150"/>
      <c r="IXN39" s="150"/>
      <c r="IXO39" s="150"/>
      <c r="IXP39" s="150"/>
      <c r="IXQ39" s="150"/>
      <c r="IXR39" s="150"/>
      <c r="IXS39" s="150"/>
      <c r="IXT39" s="150"/>
      <c r="IXU39" s="150"/>
      <c r="IXV39" s="150"/>
      <c r="IXW39" s="150"/>
      <c r="IXX39" s="150"/>
      <c r="IXY39" s="150"/>
      <c r="IXZ39" s="150"/>
      <c r="IYA39" s="150"/>
      <c r="IYB39" s="150"/>
      <c r="IYC39" s="150"/>
      <c r="IYD39" s="150"/>
      <c r="IYE39" s="150"/>
      <c r="IYF39" s="150"/>
      <c r="IYG39" s="150"/>
      <c r="IYH39" s="150"/>
      <c r="IYI39" s="150"/>
      <c r="IYJ39" s="150"/>
      <c r="IYK39" s="150"/>
      <c r="IYL39" s="150"/>
      <c r="IYM39" s="150"/>
      <c r="IYN39" s="150"/>
      <c r="IYO39" s="150"/>
      <c r="IYP39" s="150"/>
      <c r="IYQ39" s="150"/>
      <c r="IYR39" s="150"/>
      <c r="IYS39" s="150"/>
      <c r="IYT39" s="150"/>
      <c r="IYU39" s="150"/>
      <c r="IYV39" s="150"/>
      <c r="IYW39" s="150"/>
      <c r="IYX39" s="150"/>
      <c r="IYY39" s="150"/>
      <c r="IYZ39" s="150"/>
      <c r="IZA39" s="150"/>
      <c r="IZB39" s="150"/>
      <c r="IZC39" s="150"/>
      <c r="IZD39" s="150"/>
      <c r="IZE39" s="150"/>
      <c r="IZF39" s="150"/>
      <c r="IZG39" s="150"/>
      <c r="IZH39" s="150"/>
      <c r="IZI39" s="150"/>
      <c r="IZJ39" s="150"/>
      <c r="IZK39" s="150"/>
      <c r="IZL39" s="150"/>
      <c r="IZM39" s="150"/>
      <c r="IZN39" s="150"/>
      <c r="IZO39" s="150"/>
      <c r="IZP39" s="150"/>
      <c r="IZQ39" s="150"/>
      <c r="IZR39" s="150"/>
      <c r="IZS39" s="150"/>
      <c r="IZT39" s="150"/>
      <c r="IZU39" s="150"/>
      <c r="IZV39" s="150"/>
      <c r="IZW39" s="150"/>
      <c r="IZX39" s="150"/>
      <c r="IZY39" s="150"/>
      <c r="IZZ39" s="150"/>
      <c r="JAA39" s="150"/>
      <c r="JAB39" s="150"/>
      <c r="JAC39" s="150"/>
      <c r="JAD39" s="150"/>
      <c r="JAE39" s="150"/>
      <c r="JAF39" s="150"/>
      <c r="JAG39" s="150"/>
      <c r="JAH39" s="150"/>
      <c r="JAI39" s="150"/>
      <c r="JAJ39" s="150"/>
      <c r="JAK39" s="150"/>
      <c r="JAL39" s="150"/>
      <c r="JAM39" s="150"/>
      <c r="JAN39" s="150"/>
      <c r="JAO39" s="150"/>
      <c r="JAP39" s="150"/>
      <c r="JAQ39" s="150"/>
      <c r="JAR39" s="150"/>
      <c r="JAS39" s="150"/>
      <c r="JAT39" s="150"/>
      <c r="JAU39" s="150"/>
      <c r="JAV39" s="150"/>
      <c r="JAW39" s="150"/>
      <c r="JAX39" s="150"/>
      <c r="JAY39" s="150"/>
      <c r="JAZ39" s="150"/>
      <c r="JBA39" s="150"/>
      <c r="JBB39" s="150"/>
      <c r="JBC39" s="150"/>
      <c r="JBD39" s="150"/>
      <c r="JBE39" s="150"/>
      <c r="JBF39" s="150"/>
      <c r="JBG39" s="150"/>
      <c r="JBH39" s="150"/>
      <c r="JBI39" s="150"/>
      <c r="JBJ39" s="150"/>
      <c r="JBK39" s="150"/>
      <c r="JBL39" s="150"/>
      <c r="JBM39" s="150"/>
      <c r="JBN39" s="150"/>
      <c r="JBO39" s="150"/>
      <c r="JBP39" s="150"/>
      <c r="JBQ39" s="150"/>
      <c r="JBR39" s="150"/>
      <c r="JBS39" s="150"/>
      <c r="JBT39" s="150"/>
      <c r="JBU39" s="150"/>
      <c r="JBV39" s="150"/>
      <c r="JBW39" s="150"/>
      <c r="JBX39" s="150"/>
      <c r="JBY39" s="150"/>
      <c r="JBZ39" s="150"/>
      <c r="JCA39" s="150"/>
      <c r="JCB39" s="150"/>
      <c r="JCC39" s="150"/>
      <c r="JCD39" s="150"/>
      <c r="JCE39" s="150"/>
      <c r="JCF39" s="150"/>
      <c r="JCG39" s="150"/>
      <c r="JCH39" s="150"/>
      <c r="JCI39" s="150"/>
      <c r="JCJ39" s="150"/>
      <c r="JCK39" s="150"/>
      <c r="JCL39" s="150"/>
      <c r="JCM39" s="150"/>
      <c r="JCN39" s="150"/>
      <c r="JCO39" s="150"/>
      <c r="JCP39" s="150"/>
      <c r="JCQ39" s="150"/>
      <c r="JCR39" s="150"/>
      <c r="JCS39" s="150"/>
      <c r="JCT39" s="150"/>
      <c r="JCU39" s="150"/>
      <c r="JCV39" s="150"/>
      <c r="JCW39" s="150"/>
      <c r="JCX39" s="150"/>
      <c r="JCY39" s="150"/>
      <c r="JCZ39" s="150"/>
      <c r="JDA39" s="150"/>
      <c r="JDB39" s="150"/>
      <c r="JDC39" s="150"/>
      <c r="JDD39" s="150"/>
      <c r="JDE39" s="150"/>
      <c r="JDF39" s="150"/>
      <c r="JDG39" s="150"/>
      <c r="JDH39" s="150"/>
      <c r="JDI39" s="150"/>
      <c r="JDJ39" s="150"/>
      <c r="JDK39" s="150"/>
      <c r="JDL39" s="150"/>
      <c r="JDM39" s="150"/>
      <c r="JDN39" s="150"/>
      <c r="JDO39" s="150"/>
      <c r="JDP39" s="150"/>
      <c r="JDQ39" s="150"/>
      <c r="JDR39" s="150"/>
      <c r="JDS39" s="150"/>
      <c r="JDT39" s="150"/>
      <c r="JDU39" s="150"/>
      <c r="JDV39" s="150"/>
      <c r="JDW39" s="150"/>
      <c r="JDX39" s="150"/>
      <c r="JDY39" s="150"/>
      <c r="JDZ39" s="150"/>
      <c r="JEA39" s="150"/>
      <c r="JEB39" s="150"/>
      <c r="JEC39" s="150"/>
      <c r="JED39" s="150"/>
      <c r="JEE39" s="150"/>
      <c r="JEF39" s="150"/>
      <c r="JEG39" s="150"/>
      <c r="JEH39" s="150"/>
      <c r="JEI39" s="150"/>
      <c r="JEJ39" s="150"/>
      <c r="JEK39" s="150"/>
      <c r="JEL39" s="150"/>
      <c r="JEM39" s="150"/>
      <c r="JEN39" s="150"/>
      <c r="JEO39" s="150"/>
      <c r="JEP39" s="150"/>
      <c r="JEQ39" s="150"/>
      <c r="JER39" s="150"/>
      <c r="JES39" s="150"/>
      <c r="JET39" s="150"/>
      <c r="JEU39" s="150"/>
      <c r="JEV39" s="150"/>
      <c r="JEW39" s="150"/>
      <c r="JEX39" s="150"/>
      <c r="JEY39" s="150"/>
      <c r="JEZ39" s="150"/>
      <c r="JFA39" s="150"/>
      <c r="JFB39" s="150"/>
      <c r="JFC39" s="150"/>
      <c r="JFD39" s="150"/>
      <c r="JFE39" s="150"/>
      <c r="JFF39" s="150"/>
      <c r="JFG39" s="150"/>
      <c r="JFH39" s="150"/>
      <c r="JFI39" s="150"/>
      <c r="JFJ39" s="150"/>
      <c r="JFK39" s="150"/>
      <c r="JFL39" s="150"/>
      <c r="JFM39" s="150"/>
      <c r="JFN39" s="150"/>
      <c r="JFO39" s="150"/>
      <c r="JFP39" s="150"/>
      <c r="JFQ39" s="150"/>
      <c r="JFR39" s="150"/>
      <c r="JFS39" s="150"/>
      <c r="JFT39" s="150"/>
      <c r="JFU39" s="150"/>
      <c r="JFV39" s="150"/>
      <c r="JFW39" s="150"/>
      <c r="JFX39" s="150"/>
      <c r="JFY39" s="150"/>
      <c r="JFZ39" s="150"/>
      <c r="JGA39" s="150"/>
      <c r="JGB39" s="150"/>
      <c r="JGC39" s="150"/>
      <c r="JGD39" s="150"/>
      <c r="JGE39" s="150"/>
      <c r="JGF39" s="150"/>
      <c r="JGG39" s="150"/>
      <c r="JGH39" s="150"/>
      <c r="JGI39" s="150"/>
      <c r="JGJ39" s="150"/>
      <c r="JGK39" s="150"/>
      <c r="JGL39" s="150"/>
      <c r="JGM39" s="150"/>
      <c r="JGN39" s="150"/>
      <c r="JGO39" s="150"/>
      <c r="JGP39" s="150"/>
      <c r="JGQ39" s="150"/>
      <c r="JGR39" s="150"/>
      <c r="JGS39" s="150"/>
      <c r="JGT39" s="150"/>
      <c r="JGU39" s="150"/>
      <c r="JGV39" s="150"/>
      <c r="JGW39" s="150"/>
      <c r="JGX39" s="150"/>
      <c r="JGY39" s="150"/>
      <c r="JGZ39" s="150"/>
      <c r="JHA39" s="150"/>
      <c r="JHB39" s="150"/>
      <c r="JHC39" s="150"/>
      <c r="JHD39" s="150"/>
      <c r="JHE39" s="150"/>
      <c r="JHF39" s="150"/>
      <c r="JHG39" s="150"/>
      <c r="JHH39" s="150"/>
      <c r="JHI39" s="150"/>
      <c r="JHJ39" s="150"/>
      <c r="JHK39" s="150"/>
      <c r="JHL39" s="150"/>
      <c r="JHM39" s="150"/>
      <c r="JHN39" s="150"/>
      <c r="JHO39" s="150"/>
      <c r="JHP39" s="150"/>
      <c r="JHQ39" s="150"/>
      <c r="JHR39" s="150"/>
      <c r="JHS39" s="150"/>
      <c r="JHT39" s="150"/>
      <c r="JHU39" s="150"/>
      <c r="JHV39" s="150"/>
      <c r="JHW39" s="150"/>
      <c r="JHX39" s="150"/>
      <c r="JHY39" s="150"/>
      <c r="JHZ39" s="150"/>
      <c r="JIA39" s="150"/>
      <c r="JIB39" s="150"/>
      <c r="JIC39" s="150"/>
      <c r="JID39" s="150"/>
      <c r="JIE39" s="150"/>
      <c r="JIF39" s="150"/>
      <c r="JIG39" s="150"/>
      <c r="JIH39" s="150"/>
      <c r="JII39" s="150"/>
      <c r="JIJ39" s="150"/>
      <c r="JIK39" s="150"/>
      <c r="JIL39" s="150"/>
      <c r="JIM39" s="150"/>
      <c r="JIN39" s="150"/>
      <c r="JIO39" s="150"/>
      <c r="JIP39" s="150"/>
      <c r="JIQ39" s="150"/>
      <c r="JIR39" s="150"/>
      <c r="JIS39" s="150"/>
      <c r="JIT39" s="150"/>
      <c r="JIU39" s="150"/>
      <c r="JIV39" s="150"/>
      <c r="JIW39" s="150"/>
      <c r="JIX39" s="150"/>
      <c r="JIY39" s="150"/>
      <c r="JIZ39" s="150"/>
      <c r="JJA39" s="150"/>
      <c r="JJB39" s="150"/>
      <c r="JJC39" s="150"/>
      <c r="JJD39" s="150"/>
      <c r="JJE39" s="150"/>
      <c r="JJF39" s="150"/>
      <c r="JJG39" s="150"/>
      <c r="JJH39" s="150"/>
      <c r="JJI39" s="150"/>
      <c r="JJJ39" s="150"/>
      <c r="JJK39" s="150"/>
      <c r="JJL39" s="150"/>
      <c r="JJM39" s="150"/>
      <c r="JJN39" s="150"/>
      <c r="JJO39" s="150"/>
      <c r="JJP39" s="150"/>
      <c r="JJQ39" s="150"/>
      <c r="JJR39" s="150"/>
      <c r="JJS39" s="150"/>
      <c r="JJT39" s="150"/>
      <c r="JJU39" s="150"/>
      <c r="JJV39" s="150"/>
      <c r="JJW39" s="150"/>
      <c r="JJX39" s="150"/>
      <c r="JJY39" s="150"/>
      <c r="JJZ39" s="150"/>
      <c r="JKA39" s="150"/>
      <c r="JKB39" s="150"/>
      <c r="JKC39" s="150"/>
      <c r="JKD39" s="150"/>
      <c r="JKE39" s="150"/>
      <c r="JKF39" s="150"/>
      <c r="JKG39" s="150"/>
      <c r="JKH39" s="150"/>
      <c r="JKI39" s="150"/>
      <c r="JKJ39" s="150"/>
      <c r="JKK39" s="150"/>
      <c r="JKL39" s="150"/>
      <c r="JKM39" s="150"/>
      <c r="JKN39" s="150"/>
      <c r="JKO39" s="150"/>
      <c r="JKP39" s="150"/>
      <c r="JKQ39" s="150"/>
      <c r="JKR39" s="150"/>
      <c r="JKS39" s="150"/>
      <c r="JKT39" s="150"/>
      <c r="JKU39" s="150"/>
      <c r="JKV39" s="150"/>
      <c r="JKW39" s="150"/>
      <c r="JKX39" s="150"/>
      <c r="JKY39" s="150"/>
      <c r="JKZ39" s="150"/>
      <c r="JLA39" s="150"/>
      <c r="JLB39" s="150"/>
      <c r="JLC39" s="150"/>
      <c r="JLD39" s="150"/>
      <c r="JLE39" s="150"/>
      <c r="JLF39" s="150"/>
      <c r="JLG39" s="150"/>
      <c r="JLH39" s="150"/>
      <c r="JLI39" s="150"/>
      <c r="JLJ39" s="150"/>
      <c r="JLK39" s="150"/>
      <c r="JLL39" s="150"/>
      <c r="JLM39" s="150"/>
      <c r="JLN39" s="150"/>
      <c r="JLO39" s="150"/>
      <c r="JLP39" s="150"/>
      <c r="JLQ39" s="150"/>
      <c r="JLR39" s="150"/>
      <c r="JLS39" s="150"/>
      <c r="JLT39" s="150"/>
      <c r="JLU39" s="150"/>
      <c r="JLV39" s="150"/>
      <c r="JLW39" s="150"/>
      <c r="JLX39" s="150"/>
      <c r="JLY39" s="150"/>
      <c r="JLZ39" s="150"/>
      <c r="JMA39" s="150"/>
      <c r="JMB39" s="150"/>
      <c r="JMC39" s="150"/>
      <c r="JMD39" s="150"/>
      <c r="JME39" s="150"/>
      <c r="JMF39" s="150"/>
      <c r="JMG39" s="150"/>
      <c r="JMH39" s="150"/>
      <c r="JMI39" s="150"/>
      <c r="JMJ39" s="150"/>
      <c r="JMK39" s="150"/>
      <c r="JML39" s="150"/>
      <c r="JMM39" s="150"/>
      <c r="JMN39" s="150"/>
      <c r="JMO39" s="150"/>
      <c r="JMP39" s="150"/>
      <c r="JMQ39" s="150"/>
      <c r="JMR39" s="150"/>
      <c r="JMS39" s="150"/>
      <c r="JMT39" s="150"/>
      <c r="JMU39" s="150"/>
      <c r="JMV39" s="150"/>
      <c r="JMW39" s="150"/>
      <c r="JMX39" s="150"/>
      <c r="JMY39" s="150"/>
      <c r="JMZ39" s="150"/>
      <c r="JNA39" s="150"/>
      <c r="JNB39" s="150"/>
      <c r="JNC39" s="150"/>
      <c r="JND39" s="150"/>
      <c r="JNE39" s="150"/>
      <c r="JNF39" s="150"/>
      <c r="JNG39" s="150"/>
      <c r="JNH39" s="150"/>
      <c r="JNI39" s="150"/>
      <c r="JNJ39" s="150"/>
      <c r="JNK39" s="150"/>
      <c r="JNL39" s="150"/>
      <c r="JNM39" s="150"/>
      <c r="JNN39" s="150"/>
      <c r="JNO39" s="150"/>
      <c r="JNP39" s="150"/>
      <c r="JNQ39" s="150"/>
      <c r="JNR39" s="150"/>
      <c r="JNS39" s="150"/>
      <c r="JNT39" s="150"/>
      <c r="JNU39" s="150"/>
      <c r="JNV39" s="150"/>
      <c r="JNW39" s="150"/>
      <c r="JNX39" s="150"/>
      <c r="JNY39" s="150"/>
      <c r="JNZ39" s="150"/>
      <c r="JOA39" s="150"/>
      <c r="JOB39" s="150"/>
      <c r="JOC39" s="150"/>
      <c r="JOD39" s="150"/>
      <c r="JOE39" s="150"/>
      <c r="JOF39" s="150"/>
      <c r="JOG39" s="150"/>
      <c r="JOH39" s="150"/>
      <c r="JOI39" s="150"/>
      <c r="JOJ39" s="150"/>
      <c r="JOK39" s="150"/>
      <c r="JOL39" s="150"/>
      <c r="JOM39" s="150"/>
      <c r="JON39" s="150"/>
      <c r="JOO39" s="150"/>
      <c r="JOP39" s="150"/>
      <c r="JOQ39" s="150"/>
      <c r="JOR39" s="150"/>
      <c r="JOS39" s="150"/>
      <c r="JOT39" s="150"/>
      <c r="JOU39" s="150"/>
      <c r="JOV39" s="150"/>
      <c r="JOW39" s="150"/>
      <c r="JOX39" s="150"/>
      <c r="JOY39" s="150"/>
      <c r="JOZ39" s="150"/>
      <c r="JPA39" s="150"/>
      <c r="JPB39" s="150"/>
      <c r="JPC39" s="150"/>
      <c r="JPD39" s="150"/>
      <c r="JPE39" s="150"/>
      <c r="JPF39" s="150"/>
      <c r="JPG39" s="150"/>
      <c r="JPH39" s="150"/>
      <c r="JPI39" s="150"/>
      <c r="JPJ39" s="150"/>
      <c r="JPK39" s="150"/>
      <c r="JPL39" s="150"/>
      <c r="JPM39" s="150"/>
      <c r="JPN39" s="150"/>
      <c r="JPO39" s="150"/>
      <c r="JPP39" s="150"/>
      <c r="JPQ39" s="150"/>
      <c r="JPR39" s="150"/>
      <c r="JPS39" s="150"/>
      <c r="JPT39" s="150"/>
      <c r="JPU39" s="150"/>
      <c r="JPV39" s="150"/>
      <c r="JPW39" s="150"/>
      <c r="JPX39" s="150"/>
      <c r="JPY39" s="150"/>
      <c r="JPZ39" s="150"/>
      <c r="JQA39" s="150"/>
      <c r="JQB39" s="150"/>
      <c r="JQC39" s="150"/>
      <c r="JQD39" s="150"/>
      <c r="JQE39" s="150"/>
      <c r="JQF39" s="150"/>
      <c r="JQG39" s="150"/>
      <c r="JQH39" s="150"/>
      <c r="JQI39" s="150"/>
      <c r="JQJ39" s="150"/>
      <c r="JQK39" s="150"/>
      <c r="JQL39" s="150"/>
      <c r="JQM39" s="150"/>
      <c r="JQN39" s="150"/>
      <c r="JQO39" s="150"/>
      <c r="JQP39" s="150"/>
      <c r="JQQ39" s="150"/>
      <c r="JQR39" s="150"/>
      <c r="JQS39" s="150"/>
      <c r="JQT39" s="150"/>
      <c r="JQU39" s="150"/>
      <c r="JQV39" s="150"/>
      <c r="JQW39" s="150"/>
      <c r="JQX39" s="150"/>
      <c r="JQY39" s="150"/>
      <c r="JQZ39" s="150"/>
      <c r="JRA39" s="150"/>
      <c r="JRB39" s="150"/>
      <c r="JRC39" s="150"/>
      <c r="JRD39" s="150"/>
      <c r="JRE39" s="150"/>
      <c r="JRF39" s="150"/>
      <c r="JRG39" s="150"/>
      <c r="JRH39" s="150"/>
      <c r="JRI39" s="150"/>
      <c r="JRJ39" s="150"/>
      <c r="JRK39" s="150"/>
      <c r="JRL39" s="150"/>
      <c r="JRM39" s="150"/>
      <c r="JRN39" s="150"/>
      <c r="JRO39" s="150"/>
      <c r="JRP39" s="150"/>
      <c r="JRQ39" s="150"/>
      <c r="JRR39" s="150"/>
      <c r="JRS39" s="150"/>
      <c r="JRT39" s="150"/>
      <c r="JRU39" s="150"/>
      <c r="JRV39" s="150"/>
      <c r="JRW39" s="150"/>
      <c r="JRX39" s="150"/>
      <c r="JRY39" s="150"/>
      <c r="JRZ39" s="150"/>
      <c r="JSA39" s="150"/>
      <c r="JSB39" s="150"/>
      <c r="JSC39" s="150"/>
      <c r="JSD39" s="150"/>
      <c r="JSE39" s="150"/>
      <c r="JSF39" s="150"/>
      <c r="JSG39" s="150"/>
      <c r="JSH39" s="150"/>
      <c r="JSI39" s="150"/>
      <c r="JSJ39" s="150"/>
      <c r="JSK39" s="150"/>
      <c r="JSL39" s="150"/>
      <c r="JSM39" s="150"/>
      <c r="JSN39" s="150"/>
      <c r="JSO39" s="150"/>
      <c r="JSP39" s="150"/>
      <c r="JSQ39" s="150"/>
      <c r="JSR39" s="150"/>
      <c r="JSS39" s="150"/>
      <c r="JST39" s="150"/>
      <c r="JSU39" s="150"/>
      <c r="JSV39" s="150"/>
      <c r="JSW39" s="150"/>
      <c r="JSX39" s="150"/>
      <c r="JSY39" s="150"/>
      <c r="JSZ39" s="150"/>
      <c r="JTA39" s="150"/>
      <c r="JTB39" s="150"/>
      <c r="JTC39" s="150"/>
      <c r="JTD39" s="150"/>
      <c r="JTE39" s="150"/>
      <c r="JTF39" s="150"/>
      <c r="JTG39" s="150"/>
      <c r="JTH39" s="150"/>
      <c r="JTI39" s="150"/>
      <c r="JTJ39" s="150"/>
      <c r="JTK39" s="150"/>
      <c r="JTL39" s="150"/>
      <c r="JTM39" s="150"/>
      <c r="JTN39" s="150"/>
      <c r="JTO39" s="150"/>
      <c r="JTP39" s="150"/>
      <c r="JTQ39" s="150"/>
      <c r="JTR39" s="150"/>
      <c r="JTS39" s="150"/>
      <c r="JTT39" s="150"/>
      <c r="JTU39" s="150"/>
      <c r="JTV39" s="150"/>
      <c r="JTW39" s="150"/>
      <c r="JTX39" s="150"/>
      <c r="JTY39" s="150"/>
      <c r="JTZ39" s="150"/>
      <c r="JUA39" s="150"/>
      <c r="JUB39" s="150"/>
      <c r="JUC39" s="150"/>
      <c r="JUD39" s="150"/>
      <c r="JUE39" s="150"/>
      <c r="JUF39" s="150"/>
      <c r="JUG39" s="150"/>
      <c r="JUH39" s="150"/>
      <c r="JUI39" s="150"/>
      <c r="JUJ39" s="150"/>
      <c r="JUK39" s="150"/>
      <c r="JUL39" s="150"/>
      <c r="JUM39" s="150"/>
      <c r="JUN39" s="150"/>
      <c r="JUO39" s="150"/>
      <c r="JUP39" s="150"/>
      <c r="JUQ39" s="150"/>
      <c r="JUR39" s="150"/>
      <c r="JUS39" s="150"/>
      <c r="JUT39" s="150"/>
      <c r="JUU39" s="150"/>
      <c r="JUV39" s="150"/>
      <c r="JUW39" s="150"/>
      <c r="JUX39" s="150"/>
      <c r="JUY39" s="150"/>
      <c r="JUZ39" s="150"/>
      <c r="JVA39" s="150"/>
      <c r="JVB39" s="150"/>
      <c r="JVC39" s="150"/>
      <c r="JVD39" s="150"/>
      <c r="JVE39" s="150"/>
      <c r="JVF39" s="150"/>
      <c r="JVG39" s="150"/>
      <c r="JVH39" s="150"/>
      <c r="JVI39" s="150"/>
      <c r="JVJ39" s="150"/>
      <c r="JVK39" s="150"/>
      <c r="JVL39" s="150"/>
      <c r="JVM39" s="150"/>
      <c r="JVN39" s="150"/>
      <c r="JVO39" s="150"/>
      <c r="JVP39" s="150"/>
      <c r="JVQ39" s="150"/>
      <c r="JVR39" s="150"/>
      <c r="JVS39" s="150"/>
      <c r="JVT39" s="150"/>
      <c r="JVU39" s="150"/>
      <c r="JVV39" s="150"/>
      <c r="JVW39" s="150"/>
      <c r="JVX39" s="150"/>
      <c r="JVY39" s="150"/>
      <c r="JVZ39" s="150"/>
      <c r="JWA39" s="150"/>
      <c r="JWB39" s="150"/>
      <c r="JWC39" s="150"/>
      <c r="JWD39" s="150"/>
      <c r="JWE39" s="150"/>
      <c r="JWF39" s="150"/>
      <c r="JWG39" s="150"/>
      <c r="JWH39" s="150"/>
      <c r="JWI39" s="150"/>
      <c r="JWJ39" s="150"/>
      <c r="JWK39" s="150"/>
      <c r="JWL39" s="150"/>
      <c r="JWM39" s="150"/>
      <c r="JWN39" s="150"/>
      <c r="JWO39" s="150"/>
      <c r="JWP39" s="150"/>
      <c r="JWQ39" s="150"/>
      <c r="JWR39" s="150"/>
      <c r="JWS39" s="150"/>
      <c r="JWT39" s="150"/>
      <c r="JWU39" s="150"/>
      <c r="JWV39" s="150"/>
      <c r="JWW39" s="150"/>
      <c r="JWX39" s="150"/>
      <c r="JWY39" s="150"/>
      <c r="JWZ39" s="150"/>
      <c r="JXA39" s="150"/>
      <c r="JXB39" s="150"/>
      <c r="JXC39" s="150"/>
      <c r="JXD39" s="150"/>
      <c r="JXE39" s="150"/>
      <c r="JXF39" s="150"/>
      <c r="JXG39" s="150"/>
      <c r="JXH39" s="150"/>
      <c r="JXI39" s="150"/>
      <c r="JXJ39" s="150"/>
      <c r="JXK39" s="150"/>
      <c r="JXL39" s="150"/>
      <c r="JXM39" s="150"/>
      <c r="JXN39" s="150"/>
      <c r="JXO39" s="150"/>
      <c r="JXP39" s="150"/>
      <c r="JXQ39" s="150"/>
      <c r="JXR39" s="150"/>
      <c r="JXS39" s="150"/>
      <c r="JXT39" s="150"/>
      <c r="JXU39" s="150"/>
      <c r="JXV39" s="150"/>
      <c r="JXW39" s="150"/>
      <c r="JXX39" s="150"/>
      <c r="JXY39" s="150"/>
      <c r="JXZ39" s="150"/>
      <c r="JYA39" s="150"/>
      <c r="JYB39" s="150"/>
      <c r="JYC39" s="150"/>
      <c r="JYD39" s="150"/>
      <c r="JYE39" s="150"/>
      <c r="JYF39" s="150"/>
      <c r="JYG39" s="150"/>
      <c r="JYH39" s="150"/>
      <c r="JYI39" s="150"/>
      <c r="JYJ39" s="150"/>
      <c r="JYK39" s="150"/>
      <c r="JYL39" s="150"/>
      <c r="JYM39" s="150"/>
      <c r="JYN39" s="150"/>
      <c r="JYO39" s="150"/>
      <c r="JYP39" s="150"/>
      <c r="JYQ39" s="150"/>
      <c r="JYR39" s="150"/>
      <c r="JYS39" s="150"/>
      <c r="JYT39" s="150"/>
      <c r="JYU39" s="150"/>
      <c r="JYV39" s="150"/>
      <c r="JYW39" s="150"/>
      <c r="JYX39" s="150"/>
      <c r="JYY39" s="150"/>
      <c r="JYZ39" s="150"/>
      <c r="JZA39" s="150"/>
      <c r="JZB39" s="150"/>
      <c r="JZC39" s="150"/>
      <c r="JZD39" s="150"/>
      <c r="JZE39" s="150"/>
      <c r="JZF39" s="150"/>
      <c r="JZG39" s="150"/>
      <c r="JZH39" s="150"/>
      <c r="JZI39" s="150"/>
      <c r="JZJ39" s="150"/>
      <c r="JZK39" s="150"/>
      <c r="JZL39" s="150"/>
      <c r="JZM39" s="150"/>
      <c r="JZN39" s="150"/>
      <c r="JZO39" s="150"/>
      <c r="JZP39" s="150"/>
      <c r="JZQ39" s="150"/>
      <c r="JZR39" s="150"/>
      <c r="JZS39" s="150"/>
      <c r="JZT39" s="150"/>
      <c r="JZU39" s="150"/>
      <c r="JZV39" s="150"/>
      <c r="JZW39" s="150"/>
      <c r="JZX39" s="150"/>
      <c r="JZY39" s="150"/>
      <c r="JZZ39" s="150"/>
      <c r="KAA39" s="150"/>
      <c r="KAB39" s="150"/>
      <c r="KAC39" s="150"/>
      <c r="KAD39" s="150"/>
      <c r="KAE39" s="150"/>
      <c r="KAF39" s="150"/>
      <c r="KAG39" s="150"/>
      <c r="KAH39" s="150"/>
      <c r="KAI39" s="150"/>
      <c r="KAJ39" s="150"/>
      <c r="KAK39" s="150"/>
      <c r="KAL39" s="150"/>
      <c r="KAM39" s="150"/>
      <c r="KAN39" s="150"/>
      <c r="KAO39" s="150"/>
      <c r="KAP39" s="150"/>
      <c r="KAQ39" s="150"/>
      <c r="KAR39" s="150"/>
      <c r="KAS39" s="150"/>
      <c r="KAT39" s="150"/>
      <c r="KAU39" s="150"/>
      <c r="KAV39" s="150"/>
      <c r="KAW39" s="150"/>
      <c r="KAX39" s="150"/>
      <c r="KAY39" s="150"/>
      <c r="KAZ39" s="150"/>
      <c r="KBA39" s="150"/>
      <c r="KBB39" s="150"/>
      <c r="KBC39" s="150"/>
      <c r="KBD39" s="150"/>
      <c r="KBE39" s="150"/>
      <c r="KBF39" s="150"/>
      <c r="KBG39" s="150"/>
      <c r="KBH39" s="150"/>
      <c r="KBI39" s="150"/>
      <c r="KBJ39" s="150"/>
      <c r="KBK39" s="150"/>
      <c r="KBL39" s="150"/>
      <c r="KBM39" s="150"/>
      <c r="KBN39" s="150"/>
      <c r="KBO39" s="150"/>
      <c r="KBP39" s="150"/>
      <c r="KBQ39" s="150"/>
      <c r="KBR39" s="150"/>
      <c r="KBS39" s="150"/>
      <c r="KBT39" s="150"/>
      <c r="KBU39" s="150"/>
      <c r="KBV39" s="150"/>
      <c r="KBW39" s="150"/>
      <c r="KBX39" s="150"/>
      <c r="KBY39" s="150"/>
      <c r="KBZ39" s="150"/>
      <c r="KCA39" s="150"/>
      <c r="KCB39" s="150"/>
      <c r="KCC39" s="150"/>
      <c r="KCD39" s="150"/>
      <c r="KCE39" s="150"/>
      <c r="KCF39" s="150"/>
      <c r="KCG39" s="150"/>
      <c r="KCH39" s="150"/>
      <c r="KCI39" s="150"/>
      <c r="KCJ39" s="150"/>
      <c r="KCK39" s="150"/>
      <c r="KCL39" s="150"/>
      <c r="KCM39" s="150"/>
      <c r="KCN39" s="150"/>
      <c r="KCO39" s="150"/>
      <c r="KCP39" s="150"/>
      <c r="KCQ39" s="150"/>
      <c r="KCR39" s="150"/>
      <c r="KCS39" s="150"/>
      <c r="KCT39" s="150"/>
      <c r="KCU39" s="150"/>
      <c r="KCV39" s="150"/>
      <c r="KCW39" s="150"/>
      <c r="KCX39" s="150"/>
      <c r="KCY39" s="150"/>
      <c r="KCZ39" s="150"/>
      <c r="KDA39" s="150"/>
      <c r="KDB39" s="150"/>
      <c r="KDC39" s="150"/>
      <c r="KDD39" s="150"/>
      <c r="KDE39" s="150"/>
      <c r="KDF39" s="150"/>
      <c r="KDG39" s="150"/>
      <c r="KDH39" s="150"/>
      <c r="KDI39" s="150"/>
      <c r="KDJ39" s="150"/>
      <c r="KDK39" s="150"/>
      <c r="KDL39" s="150"/>
      <c r="KDM39" s="150"/>
      <c r="KDN39" s="150"/>
      <c r="KDO39" s="150"/>
      <c r="KDP39" s="150"/>
      <c r="KDQ39" s="150"/>
      <c r="KDR39" s="150"/>
      <c r="KDS39" s="150"/>
      <c r="KDT39" s="150"/>
      <c r="KDU39" s="150"/>
      <c r="KDV39" s="150"/>
      <c r="KDW39" s="150"/>
      <c r="KDX39" s="150"/>
      <c r="KDY39" s="150"/>
      <c r="KDZ39" s="150"/>
      <c r="KEA39" s="150"/>
      <c r="KEB39" s="150"/>
      <c r="KEC39" s="150"/>
      <c r="KED39" s="150"/>
      <c r="KEE39" s="150"/>
      <c r="KEF39" s="150"/>
      <c r="KEG39" s="150"/>
      <c r="KEH39" s="150"/>
      <c r="KEI39" s="150"/>
      <c r="KEJ39" s="150"/>
      <c r="KEK39" s="150"/>
      <c r="KEL39" s="150"/>
      <c r="KEM39" s="150"/>
      <c r="KEN39" s="150"/>
      <c r="KEO39" s="150"/>
      <c r="KEP39" s="150"/>
      <c r="KEQ39" s="150"/>
      <c r="KER39" s="150"/>
      <c r="KES39" s="150"/>
      <c r="KET39" s="150"/>
      <c r="KEU39" s="150"/>
      <c r="KEV39" s="150"/>
      <c r="KEW39" s="150"/>
      <c r="KEX39" s="150"/>
      <c r="KEY39" s="150"/>
      <c r="KEZ39" s="150"/>
      <c r="KFA39" s="150"/>
      <c r="KFB39" s="150"/>
      <c r="KFC39" s="150"/>
      <c r="KFD39" s="150"/>
      <c r="KFE39" s="150"/>
      <c r="KFF39" s="150"/>
      <c r="KFG39" s="150"/>
      <c r="KFH39" s="150"/>
      <c r="KFI39" s="150"/>
      <c r="KFJ39" s="150"/>
      <c r="KFK39" s="150"/>
      <c r="KFL39" s="150"/>
      <c r="KFM39" s="150"/>
      <c r="KFN39" s="150"/>
      <c r="KFO39" s="150"/>
      <c r="KFP39" s="150"/>
      <c r="KFQ39" s="150"/>
      <c r="KFR39" s="150"/>
      <c r="KFS39" s="150"/>
      <c r="KFT39" s="150"/>
      <c r="KFU39" s="150"/>
      <c r="KFV39" s="150"/>
      <c r="KFW39" s="150"/>
      <c r="KFX39" s="150"/>
      <c r="KFY39" s="150"/>
      <c r="KFZ39" s="150"/>
      <c r="KGA39" s="150"/>
      <c r="KGB39" s="150"/>
      <c r="KGC39" s="150"/>
      <c r="KGD39" s="150"/>
      <c r="KGE39" s="150"/>
      <c r="KGF39" s="150"/>
      <c r="KGG39" s="150"/>
      <c r="KGH39" s="150"/>
      <c r="KGI39" s="150"/>
      <c r="KGJ39" s="150"/>
      <c r="KGK39" s="150"/>
      <c r="KGL39" s="150"/>
      <c r="KGM39" s="150"/>
      <c r="KGN39" s="150"/>
      <c r="KGO39" s="150"/>
      <c r="KGP39" s="150"/>
      <c r="KGQ39" s="150"/>
      <c r="KGR39" s="150"/>
      <c r="KGS39" s="150"/>
      <c r="KGT39" s="150"/>
      <c r="KGU39" s="150"/>
      <c r="KGV39" s="150"/>
      <c r="KGW39" s="150"/>
      <c r="KGX39" s="150"/>
      <c r="KGY39" s="150"/>
      <c r="KGZ39" s="150"/>
      <c r="KHA39" s="150"/>
      <c r="KHB39" s="150"/>
      <c r="KHC39" s="150"/>
      <c r="KHD39" s="150"/>
      <c r="KHE39" s="150"/>
      <c r="KHF39" s="150"/>
      <c r="KHG39" s="150"/>
      <c r="KHH39" s="150"/>
      <c r="KHI39" s="150"/>
      <c r="KHJ39" s="150"/>
      <c r="KHK39" s="150"/>
      <c r="KHL39" s="150"/>
      <c r="KHM39" s="150"/>
      <c r="KHN39" s="150"/>
      <c r="KHO39" s="150"/>
      <c r="KHP39" s="150"/>
      <c r="KHQ39" s="150"/>
      <c r="KHR39" s="150"/>
      <c r="KHS39" s="150"/>
      <c r="KHT39" s="150"/>
      <c r="KHU39" s="150"/>
      <c r="KHV39" s="150"/>
      <c r="KHW39" s="150"/>
      <c r="KHX39" s="150"/>
      <c r="KHY39" s="150"/>
      <c r="KHZ39" s="150"/>
      <c r="KIA39" s="150"/>
      <c r="KIB39" s="150"/>
      <c r="KIC39" s="150"/>
      <c r="KID39" s="150"/>
      <c r="KIE39" s="150"/>
      <c r="KIF39" s="150"/>
      <c r="KIG39" s="150"/>
      <c r="KIH39" s="150"/>
      <c r="KII39" s="150"/>
      <c r="KIJ39" s="150"/>
      <c r="KIK39" s="150"/>
      <c r="KIL39" s="150"/>
      <c r="KIM39" s="150"/>
      <c r="KIN39" s="150"/>
      <c r="KIO39" s="150"/>
      <c r="KIP39" s="150"/>
      <c r="KIQ39" s="150"/>
      <c r="KIR39" s="150"/>
      <c r="KIS39" s="150"/>
      <c r="KIT39" s="150"/>
      <c r="KIU39" s="150"/>
      <c r="KIV39" s="150"/>
      <c r="KIW39" s="150"/>
      <c r="KIX39" s="150"/>
      <c r="KIY39" s="150"/>
      <c r="KIZ39" s="150"/>
      <c r="KJA39" s="150"/>
      <c r="KJB39" s="150"/>
      <c r="KJC39" s="150"/>
      <c r="KJD39" s="150"/>
      <c r="KJE39" s="150"/>
      <c r="KJF39" s="150"/>
      <c r="KJG39" s="150"/>
      <c r="KJH39" s="150"/>
      <c r="KJI39" s="150"/>
      <c r="KJJ39" s="150"/>
      <c r="KJK39" s="150"/>
      <c r="KJL39" s="150"/>
      <c r="KJM39" s="150"/>
      <c r="KJN39" s="150"/>
      <c r="KJO39" s="150"/>
      <c r="KJP39" s="150"/>
      <c r="KJQ39" s="150"/>
      <c r="KJR39" s="150"/>
      <c r="KJS39" s="150"/>
      <c r="KJT39" s="150"/>
      <c r="KJU39" s="150"/>
      <c r="KJV39" s="150"/>
      <c r="KJW39" s="150"/>
      <c r="KJX39" s="150"/>
      <c r="KJY39" s="150"/>
      <c r="KJZ39" s="150"/>
      <c r="KKA39" s="150"/>
      <c r="KKB39" s="150"/>
      <c r="KKC39" s="150"/>
      <c r="KKD39" s="150"/>
      <c r="KKE39" s="150"/>
      <c r="KKF39" s="150"/>
      <c r="KKG39" s="150"/>
      <c r="KKH39" s="150"/>
      <c r="KKI39" s="150"/>
      <c r="KKJ39" s="150"/>
      <c r="KKK39" s="150"/>
      <c r="KKL39" s="150"/>
      <c r="KKM39" s="150"/>
      <c r="KKN39" s="150"/>
      <c r="KKO39" s="150"/>
      <c r="KKP39" s="150"/>
      <c r="KKQ39" s="150"/>
      <c r="KKR39" s="150"/>
      <c r="KKS39" s="150"/>
      <c r="KKT39" s="150"/>
      <c r="KKU39" s="150"/>
      <c r="KKV39" s="150"/>
      <c r="KKW39" s="150"/>
      <c r="KKX39" s="150"/>
      <c r="KKY39" s="150"/>
      <c r="KKZ39" s="150"/>
      <c r="KLA39" s="150"/>
      <c r="KLB39" s="150"/>
      <c r="KLC39" s="150"/>
      <c r="KLD39" s="150"/>
      <c r="KLE39" s="150"/>
      <c r="KLF39" s="150"/>
      <c r="KLG39" s="150"/>
      <c r="KLH39" s="150"/>
      <c r="KLI39" s="150"/>
      <c r="KLJ39" s="150"/>
      <c r="KLK39" s="150"/>
      <c r="KLL39" s="150"/>
      <c r="KLM39" s="150"/>
      <c r="KLN39" s="150"/>
      <c r="KLO39" s="150"/>
      <c r="KLP39" s="150"/>
      <c r="KLQ39" s="150"/>
      <c r="KLR39" s="150"/>
      <c r="KLS39" s="150"/>
      <c r="KLT39" s="150"/>
      <c r="KLU39" s="150"/>
      <c r="KLV39" s="150"/>
      <c r="KLW39" s="150"/>
      <c r="KLX39" s="150"/>
      <c r="KLY39" s="150"/>
      <c r="KLZ39" s="150"/>
      <c r="KMA39" s="150"/>
      <c r="KMB39" s="150"/>
      <c r="KMC39" s="150"/>
      <c r="KMD39" s="150"/>
      <c r="KME39" s="150"/>
      <c r="KMF39" s="150"/>
      <c r="KMG39" s="150"/>
      <c r="KMH39" s="150"/>
      <c r="KMI39" s="150"/>
      <c r="KMJ39" s="150"/>
      <c r="KMK39" s="150"/>
      <c r="KML39" s="150"/>
      <c r="KMM39" s="150"/>
      <c r="KMN39" s="150"/>
      <c r="KMO39" s="150"/>
      <c r="KMP39" s="150"/>
      <c r="KMQ39" s="150"/>
      <c r="KMR39" s="150"/>
      <c r="KMS39" s="150"/>
      <c r="KMT39" s="150"/>
      <c r="KMU39" s="150"/>
      <c r="KMV39" s="150"/>
      <c r="KMW39" s="150"/>
      <c r="KMX39" s="150"/>
      <c r="KMY39" s="150"/>
      <c r="KMZ39" s="150"/>
      <c r="KNA39" s="150"/>
      <c r="KNB39" s="150"/>
      <c r="KNC39" s="150"/>
      <c r="KND39" s="150"/>
      <c r="KNE39" s="150"/>
      <c r="KNF39" s="150"/>
      <c r="KNG39" s="150"/>
      <c r="KNH39" s="150"/>
      <c r="KNI39" s="150"/>
      <c r="KNJ39" s="150"/>
      <c r="KNK39" s="150"/>
      <c r="KNL39" s="150"/>
      <c r="KNM39" s="150"/>
      <c r="KNN39" s="150"/>
      <c r="KNO39" s="150"/>
      <c r="KNP39" s="150"/>
      <c r="KNQ39" s="150"/>
      <c r="KNR39" s="150"/>
      <c r="KNS39" s="150"/>
      <c r="KNT39" s="150"/>
      <c r="KNU39" s="150"/>
      <c r="KNV39" s="150"/>
      <c r="KNW39" s="150"/>
      <c r="KNX39" s="150"/>
      <c r="KNY39" s="150"/>
      <c r="KNZ39" s="150"/>
      <c r="KOA39" s="150"/>
      <c r="KOB39" s="150"/>
      <c r="KOC39" s="150"/>
      <c r="KOD39" s="150"/>
      <c r="KOE39" s="150"/>
      <c r="KOF39" s="150"/>
      <c r="KOG39" s="150"/>
      <c r="KOH39" s="150"/>
      <c r="KOI39" s="150"/>
      <c r="KOJ39" s="150"/>
      <c r="KOK39" s="150"/>
      <c r="KOL39" s="150"/>
      <c r="KOM39" s="150"/>
      <c r="KON39" s="150"/>
      <c r="KOO39" s="150"/>
      <c r="KOP39" s="150"/>
      <c r="KOQ39" s="150"/>
      <c r="KOR39" s="150"/>
      <c r="KOS39" s="150"/>
      <c r="KOT39" s="150"/>
      <c r="KOU39" s="150"/>
      <c r="KOV39" s="150"/>
      <c r="KOW39" s="150"/>
      <c r="KOX39" s="150"/>
      <c r="KOY39" s="150"/>
      <c r="KOZ39" s="150"/>
      <c r="KPA39" s="150"/>
      <c r="KPB39" s="150"/>
      <c r="KPC39" s="150"/>
      <c r="KPD39" s="150"/>
      <c r="KPE39" s="150"/>
      <c r="KPF39" s="150"/>
      <c r="KPG39" s="150"/>
      <c r="KPH39" s="150"/>
      <c r="KPI39" s="150"/>
      <c r="KPJ39" s="150"/>
      <c r="KPK39" s="150"/>
      <c r="KPL39" s="150"/>
      <c r="KPM39" s="150"/>
      <c r="KPN39" s="150"/>
      <c r="KPO39" s="150"/>
      <c r="KPP39" s="150"/>
      <c r="KPQ39" s="150"/>
      <c r="KPR39" s="150"/>
      <c r="KPS39" s="150"/>
      <c r="KPT39" s="150"/>
      <c r="KPU39" s="150"/>
      <c r="KPV39" s="150"/>
      <c r="KPW39" s="150"/>
      <c r="KPX39" s="150"/>
      <c r="KPY39" s="150"/>
      <c r="KPZ39" s="150"/>
      <c r="KQA39" s="150"/>
      <c r="KQB39" s="150"/>
      <c r="KQC39" s="150"/>
      <c r="KQD39" s="150"/>
      <c r="KQE39" s="150"/>
      <c r="KQF39" s="150"/>
      <c r="KQG39" s="150"/>
      <c r="KQH39" s="150"/>
      <c r="KQI39" s="150"/>
      <c r="KQJ39" s="150"/>
      <c r="KQK39" s="150"/>
      <c r="KQL39" s="150"/>
      <c r="KQM39" s="150"/>
      <c r="KQN39" s="150"/>
      <c r="KQO39" s="150"/>
      <c r="KQP39" s="150"/>
      <c r="KQQ39" s="150"/>
      <c r="KQR39" s="150"/>
      <c r="KQS39" s="150"/>
      <c r="KQT39" s="150"/>
      <c r="KQU39" s="150"/>
      <c r="KQV39" s="150"/>
      <c r="KQW39" s="150"/>
      <c r="KQX39" s="150"/>
      <c r="KQY39" s="150"/>
      <c r="KQZ39" s="150"/>
      <c r="KRA39" s="150"/>
      <c r="KRB39" s="150"/>
      <c r="KRC39" s="150"/>
      <c r="KRD39" s="150"/>
      <c r="KRE39" s="150"/>
      <c r="KRF39" s="150"/>
      <c r="KRG39" s="150"/>
      <c r="KRH39" s="150"/>
      <c r="KRI39" s="150"/>
      <c r="KRJ39" s="150"/>
      <c r="KRK39" s="150"/>
      <c r="KRL39" s="150"/>
      <c r="KRM39" s="150"/>
      <c r="KRN39" s="150"/>
      <c r="KRO39" s="150"/>
      <c r="KRP39" s="150"/>
      <c r="KRQ39" s="150"/>
      <c r="KRR39" s="150"/>
      <c r="KRS39" s="150"/>
      <c r="KRT39" s="150"/>
      <c r="KRU39" s="150"/>
      <c r="KRV39" s="150"/>
      <c r="KRW39" s="150"/>
      <c r="KRX39" s="150"/>
      <c r="KRY39" s="150"/>
      <c r="KRZ39" s="150"/>
      <c r="KSA39" s="150"/>
      <c r="KSB39" s="150"/>
      <c r="KSC39" s="150"/>
      <c r="KSD39" s="150"/>
      <c r="KSE39" s="150"/>
      <c r="KSF39" s="150"/>
      <c r="KSG39" s="150"/>
      <c r="KSH39" s="150"/>
      <c r="KSI39" s="150"/>
      <c r="KSJ39" s="150"/>
      <c r="KSK39" s="150"/>
      <c r="KSL39" s="150"/>
      <c r="KSM39" s="150"/>
      <c r="KSN39" s="150"/>
      <c r="KSO39" s="150"/>
      <c r="KSP39" s="150"/>
      <c r="KSQ39" s="150"/>
      <c r="KSR39" s="150"/>
      <c r="KSS39" s="150"/>
      <c r="KST39" s="150"/>
      <c r="KSU39" s="150"/>
      <c r="KSV39" s="150"/>
      <c r="KSW39" s="150"/>
      <c r="KSX39" s="150"/>
      <c r="KSY39" s="150"/>
      <c r="KSZ39" s="150"/>
      <c r="KTA39" s="150"/>
      <c r="KTB39" s="150"/>
      <c r="KTC39" s="150"/>
      <c r="KTD39" s="150"/>
      <c r="KTE39" s="150"/>
      <c r="KTF39" s="150"/>
      <c r="KTG39" s="150"/>
      <c r="KTH39" s="150"/>
      <c r="KTI39" s="150"/>
      <c r="KTJ39" s="150"/>
      <c r="KTK39" s="150"/>
      <c r="KTL39" s="150"/>
      <c r="KTM39" s="150"/>
      <c r="KTN39" s="150"/>
      <c r="KTO39" s="150"/>
      <c r="KTP39" s="150"/>
      <c r="KTQ39" s="150"/>
      <c r="KTR39" s="150"/>
      <c r="KTS39" s="150"/>
      <c r="KTT39" s="150"/>
      <c r="KTU39" s="150"/>
      <c r="KTV39" s="150"/>
      <c r="KTW39" s="150"/>
      <c r="KTX39" s="150"/>
      <c r="KTY39" s="150"/>
      <c r="KTZ39" s="150"/>
      <c r="KUA39" s="150"/>
      <c r="KUB39" s="150"/>
      <c r="KUC39" s="150"/>
      <c r="KUD39" s="150"/>
      <c r="KUE39" s="150"/>
      <c r="KUF39" s="150"/>
      <c r="KUG39" s="150"/>
      <c r="KUH39" s="150"/>
      <c r="KUI39" s="150"/>
      <c r="KUJ39" s="150"/>
      <c r="KUK39" s="150"/>
      <c r="KUL39" s="150"/>
      <c r="KUM39" s="150"/>
      <c r="KUN39" s="150"/>
      <c r="KUO39" s="150"/>
      <c r="KUP39" s="150"/>
      <c r="KUQ39" s="150"/>
      <c r="KUR39" s="150"/>
      <c r="KUS39" s="150"/>
      <c r="KUT39" s="150"/>
      <c r="KUU39" s="150"/>
      <c r="KUV39" s="150"/>
      <c r="KUW39" s="150"/>
      <c r="KUX39" s="150"/>
      <c r="KUY39" s="150"/>
      <c r="KUZ39" s="150"/>
      <c r="KVA39" s="150"/>
      <c r="KVB39" s="150"/>
      <c r="KVC39" s="150"/>
      <c r="KVD39" s="150"/>
      <c r="KVE39" s="150"/>
      <c r="KVF39" s="150"/>
      <c r="KVG39" s="150"/>
      <c r="KVH39" s="150"/>
      <c r="KVI39" s="150"/>
      <c r="KVJ39" s="150"/>
      <c r="KVK39" s="150"/>
      <c r="KVL39" s="150"/>
      <c r="KVM39" s="150"/>
      <c r="KVN39" s="150"/>
      <c r="KVO39" s="150"/>
      <c r="KVP39" s="150"/>
      <c r="KVQ39" s="150"/>
      <c r="KVR39" s="150"/>
      <c r="KVS39" s="150"/>
      <c r="KVT39" s="150"/>
      <c r="KVU39" s="150"/>
      <c r="KVV39" s="150"/>
      <c r="KVW39" s="150"/>
      <c r="KVX39" s="150"/>
      <c r="KVY39" s="150"/>
      <c r="KVZ39" s="150"/>
      <c r="KWA39" s="150"/>
      <c r="KWB39" s="150"/>
      <c r="KWC39" s="150"/>
      <c r="KWD39" s="150"/>
      <c r="KWE39" s="150"/>
      <c r="KWF39" s="150"/>
      <c r="KWG39" s="150"/>
      <c r="KWH39" s="150"/>
      <c r="KWI39" s="150"/>
      <c r="KWJ39" s="150"/>
      <c r="KWK39" s="150"/>
      <c r="KWL39" s="150"/>
      <c r="KWM39" s="150"/>
      <c r="KWN39" s="150"/>
      <c r="KWO39" s="150"/>
      <c r="KWP39" s="150"/>
      <c r="KWQ39" s="150"/>
      <c r="KWR39" s="150"/>
      <c r="KWS39" s="150"/>
      <c r="KWT39" s="150"/>
      <c r="KWU39" s="150"/>
      <c r="KWV39" s="150"/>
      <c r="KWW39" s="150"/>
      <c r="KWX39" s="150"/>
      <c r="KWY39" s="150"/>
      <c r="KWZ39" s="150"/>
      <c r="KXA39" s="150"/>
      <c r="KXB39" s="150"/>
      <c r="KXC39" s="150"/>
      <c r="KXD39" s="150"/>
      <c r="KXE39" s="150"/>
      <c r="KXF39" s="150"/>
      <c r="KXG39" s="150"/>
      <c r="KXH39" s="150"/>
      <c r="KXI39" s="150"/>
      <c r="KXJ39" s="150"/>
      <c r="KXK39" s="150"/>
      <c r="KXL39" s="150"/>
      <c r="KXM39" s="150"/>
      <c r="KXN39" s="150"/>
      <c r="KXO39" s="150"/>
      <c r="KXP39" s="150"/>
      <c r="KXQ39" s="150"/>
      <c r="KXR39" s="150"/>
      <c r="KXS39" s="150"/>
      <c r="KXT39" s="150"/>
      <c r="KXU39" s="150"/>
      <c r="KXV39" s="150"/>
      <c r="KXW39" s="150"/>
      <c r="KXX39" s="150"/>
      <c r="KXY39" s="150"/>
      <c r="KXZ39" s="150"/>
      <c r="KYA39" s="150"/>
      <c r="KYB39" s="150"/>
      <c r="KYC39" s="150"/>
      <c r="KYD39" s="150"/>
      <c r="KYE39" s="150"/>
      <c r="KYF39" s="150"/>
      <c r="KYG39" s="150"/>
      <c r="KYH39" s="150"/>
      <c r="KYI39" s="150"/>
      <c r="KYJ39" s="150"/>
      <c r="KYK39" s="150"/>
      <c r="KYL39" s="150"/>
      <c r="KYM39" s="150"/>
      <c r="KYN39" s="150"/>
      <c r="KYO39" s="150"/>
      <c r="KYP39" s="150"/>
      <c r="KYQ39" s="150"/>
      <c r="KYR39" s="150"/>
      <c r="KYS39" s="150"/>
      <c r="KYT39" s="150"/>
      <c r="KYU39" s="150"/>
      <c r="KYV39" s="150"/>
      <c r="KYW39" s="150"/>
      <c r="KYX39" s="150"/>
      <c r="KYY39" s="150"/>
      <c r="KYZ39" s="150"/>
      <c r="KZA39" s="150"/>
      <c r="KZB39" s="150"/>
      <c r="KZC39" s="150"/>
      <c r="KZD39" s="150"/>
      <c r="KZE39" s="150"/>
      <c r="KZF39" s="150"/>
      <c r="KZG39" s="150"/>
      <c r="KZH39" s="150"/>
      <c r="KZI39" s="150"/>
      <c r="KZJ39" s="150"/>
      <c r="KZK39" s="150"/>
      <c r="KZL39" s="150"/>
      <c r="KZM39" s="150"/>
      <c r="KZN39" s="150"/>
      <c r="KZO39" s="150"/>
      <c r="KZP39" s="150"/>
      <c r="KZQ39" s="150"/>
      <c r="KZR39" s="150"/>
      <c r="KZS39" s="150"/>
      <c r="KZT39" s="150"/>
      <c r="KZU39" s="150"/>
      <c r="KZV39" s="150"/>
      <c r="KZW39" s="150"/>
      <c r="KZX39" s="150"/>
      <c r="KZY39" s="150"/>
      <c r="KZZ39" s="150"/>
      <c r="LAA39" s="150"/>
      <c r="LAB39" s="150"/>
      <c r="LAC39" s="150"/>
      <c r="LAD39" s="150"/>
      <c r="LAE39" s="150"/>
      <c r="LAF39" s="150"/>
      <c r="LAG39" s="150"/>
      <c r="LAH39" s="150"/>
      <c r="LAI39" s="150"/>
      <c r="LAJ39" s="150"/>
      <c r="LAK39" s="150"/>
      <c r="LAL39" s="150"/>
      <c r="LAM39" s="150"/>
      <c r="LAN39" s="150"/>
      <c r="LAO39" s="150"/>
      <c r="LAP39" s="150"/>
      <c r="LAQ39" s="150"/>
      <c r="LAR39" s="150"/>
      <c r="LAS39" s="150"/>
      <c r="LAT39" s="150"/>
      <c r="LAU39" s="150"/>
      <c r="LAV39" s="150"/>
      <c r="LAW39" s="150"/>
      <c r="LAX39" s="150"/>
      <c r="LAY39" s="150"/>
      <c r="LAZ39" s="150"/>
      <c r="LBA39" s="150"/>
      <c r="LBB39" s="150"/>
      <c r="LBC39" s="150"/>
      <c r="LBD39" s="150"/>
      <c r="LBE39" s="150"/>
      <c r="LBF39" s="150"/>
      <c r="LBG39" s="150"/>
      <c r="LBH39" s="150"/>
      <c r="LBI39" s="150"/>
      <c r="LBJ39" s="150"/>
      <c r="LBK39" s="150"/>
      <c r="LBL39" s="150"/>
      <c r="LBM39" s="150"/>
      <c r="LBN39" s="150"/>
      <c r="LBO39" s="150"/>
      <c r="LBP39" s="150"/>
      <c r="LBQ39" s="150"/>
      <c r="LBR39" s="150"/>
      <c r="LBS39" s="150"/>
      <c r="LBT39" s="150"/>
      <c r="LBU39" s="150"/>
      <c r="LBV39" s="150"/>
      <c r="LBW39" s="150"/>
      <c r="LBX39" s="150"/>
      <c r="LBY39" s="150"/>
      <c r="LBZ39" s="150"/>
      <c r="LCA39" s="150"/>
      <c r="LCB39" s="150"/>
      <c r="LCC39" s="150"/>
      <c r="LCD39" s="150"/>
      <c r="LCE39" s="150"/>
      <c r="LCF39" s="150"/>
      <c r="LCG39" s="150"/>
      <c r="LCH39" s="150"/>
      <c r="LCI39" s="150"/>
      <c r="LCJ39" s="150"/>
      <c r="LCK39" s="150"/>
      <c r="LCL39" s="150"/>
      <c r="LCM39" s="150"/>
      <c r="LCN39" s="150"/>
      <c r="LCO39" s="150"/>
      <c r="LCP39" s="150"/>
      <c r="LCQ39" s="150"/>
      <c r="LCR39" s="150"/>
      <c r="LCS39" s="150"/>
      <c r="LCT39" s="150"/>
      <c r="LCU39" s="150"/>
      <c r="LCV39" s="150"/>
      <c r="LCW39" s="150"/>
      <c r="LCX39" s="150"/>
      <c r="LCY39" s="150"/>
      <c r="LCZ39" s="150"/>
      <c r="LDA39" s="150"/>
      <c r="LDB39" s="150"/>
      <c r="LDC39" s="150"/>
      <c r="LDD39" s="150"/>
      <c r="LDE39" s="150"/>
      <c r="LDF39" s="150"/>
      <c r="LDG39" s="150"/>
      <c r="LDH39" s="150"/>
      <c r="LDI39" s="150"/>
      <c r="LDJ39" s="150"/>
      <c r="LDK39" s="150"/>
      <c r="LDL39" s="150"/>
      <c r="LDM39" s="150"/>
      <c r="LDN39" s="150"/>
      <c r="LDO39" s="150"/>
      <c r="LDP39" s="150"/>
      <c r="LDQ39" s="150"/>
      <c r="LDR39" s="150"/>
      <c r="LDS39" s="150"/>
      <c r="LDT39" s="150"/>
      <c r="LDU39" s="150"/>
      <c r="LDV39" s="150"/>
      <c r="LDW39" s="150"/>
      <c r="LDX39" s="150"/>
      <c r="LDY39" s="150"/>
      <c r="LDZ39" s="150"/>
      <c r="LEA39" s="150"/>
      <c r="LEB39" s="150"/>
      <c r="LEC39" s="150"/>
      <c r="LED39" s="150"/>
      <c r="LEE39" s="150"/>
      <c r="LEF39" s="150"/>
      <c r="LEG39" s="150"/>
      <c r="LEH39" s="150"/>
      <c r="LEI39" s="150"/>
      <c r="LEJ39" s="150"/>
      <c r="LEK39" s="150"/>
      <c r="LEL39" s="150"/>
      <c r="LEM39" s="150"/>
      <c r="LEN39" s="150"/>
      <c r="LEO39" s="150"/>
      <c r="LEP39" s="150"/>
      <c r="LEQ39" s="150"/>
      <c r="LER39" s="150"/>
      <c r="LES39" s="150"/>
      <c r="LET39" s="150"/>
      <c r="LEU39" s="150"/>
      <c r="LEV39" s="150"/>
      <c r="LEW39" s="150"/>
      <c r="LEX39" s="150"/>
      <c r="LEY39" s="150"/>
      <c r="LEZ39" s="150"/>
      <c r="LFA39" s="150"/>
      <c r="LFB39" s="150"/>
      <c r="LFC39" s="150"/>
      <c r="LFD39" s="150"/>
      <c r="LFE39" s="150"/>
      <c r="LFF39" s="150"/>
      <c r="LFG39" s="150"/>
      <c r="LFH39" s="150"/>
      <c r="LFI39" s="150"/>
      <c r="LFJ39" s="150"/>
      <c r="LFK39" s="150"/>
      <c r="LFL39" s="150"/>
      <c r="LFM39" s="150"/>
      <c r="LFN39" s="150"/>
      <c r="LFO39" s="150"/>
      <c r="LFP39" s="150"/>
      <c r="LFQ39" s="150"/>
      <c r="LFR39" s="150"/>
      <c r="LFS39" s="150"/>
      <c r="LFT39" s="150"/>
      <c r="LFU39" s="150"/>
      <c r="LFV39" s="150"/>
      <c r="LFW39" s="150"/>
      <c r="LFX39" s="150"/>
      <c r="LFY39" s="150"/>
      <c r="LFZ39" s="150"/>
      <c r="LGA39" s="150"/>
      <c r="LGB39" s="150"/>
      <c r="LGC39" s="150"/>
      <c r="LGD39" s="150"/>
      <c r="LGE39" s="150"/>
      <c r="LGF39" s="150"/>
      <c r="LGG39" s="150"/>
      <c r="LGH39" s="150"/>
      <c r="LGI39" s="150"/>
      <c r="LGJ39" s="150"/>
      <c r="LGK39" s="150"/>
      <c r="LGL39" s="150"/>
      <c r="LGM39" s="150"/>
      <c r="LGN39" s="150"/>
      <c r="LGO39" s="150"/>
      <c r="LGP39" s="150"/>
      <c r="LGQ39" s="150"/>
      <c r="LGR39" s="150"/>
      <c r="LGS39" s="150"/>
      <c r="LGT39" s="150"/>
      <c r="LGU39" s="150"/>
      <c r="LGV39" s="150"/>
      <c r="LGW39" s="150"/>
      <c r="LGX39" s="150"/>
      <c r="LGY39" s="150"/>
      <c r="LGZ39" s="150"/>
      <c r="LHA39" s="150"/>
      <c r="LHB39" s="150"/>
      <c r="LHC39" s="150"/>
      <c r="LHD39" s="150"/>
      <c r="LHE39" s="150"/>
      <c r="LHF39" s="150"/>
      <c r="LHG39" s="150"/>
      <c r="LHH39" s="150"/>
      <c r="LHI39" s="150"/>
      <c r="LHJ39" s="150"/>
      <c r="LHK39" s="150"/>
      <c r="LHL39" s="150"/>
      <c r="LHM39" s="150"/>
      <c r="LHN39" s="150"/>
      <c r="LHO39" s="150"/>
      <c r="LHP39" s="150"/>
      <c r="LHQ39" s="150"/>
      <c r="LHR39" s="150"/>
      <c r="LHS39" s="150"/>
      <c r="LHT39" s="150"/>
      <c r="LHU39" s="150"/>
      <c r="LHV39" s="150"/>
      <c r="LHW39" s="150"/>
      <c r="LHX39" s="150"/>
      <c r="LHY39" s="150"/>
      <c r="LHZ39" s="150"/>
      <c r="LIA39" s="150"/>
      <c r="LIB39" s="150"/>
      <c r="LIC39" s="150"/>
      <c r="LID39" s="150"/>
      <c r="LIE39" s="150"/>
      <c r="LIF39" s="150"/>
      <c r="LIG39" s="150"/>
      <c r="LIH39" s="150"/>
      <c r="LII39" s="150"/>
      <c r="LIJ39" s="150"/>
      <c r="LIK39" s="150"/>
      <c r="LIL39" s="150"/>
      <c r="LIM39" s="150"/>
      <c r="LIN39" s="150"/>
      <c r="LIO39" s="150"/>
      <c r="LIP39" s="150"/>
      <c r="LIQ39" s="150"/>
      <c r="LIR39" s="150"/>
      <c r="LIS39" s="150"/>
      <c r="LIT39" s="150"/>
      <c r="LIU39" s="150"/>
      <c r="LIV39" s="150"/>
      <c r="LIW39" s="150"/>
      <c r="LIX39" s="150"/>
      <c r="LIY39" s="150"/>
      <c r="LIZ39" s="150"/>
      <c r="LJA39" s="150"/>
      <c r="LJB39" s="150"/>
      <c r="LJC39" s="150"/>
      <c r="LJD39" s="150"/>
      <c r="LJE39" s="150"/>
      <c r="LJF39" s="150"/>
      <c r="LJG39" s="150"/>
      <c r="LJH39" s="150"/>
      <c r="LJI39" s="150"/>
      <c r="LJJ39" s="150"/>
      <c r="LJK39" s="150"/>
      <c r="LJL39" s="150"/>
      <c r="LJM39" s="150"/>
      <c r="LJN39" s="150"/>
      <c r="LJO39" s="150"/>
      <c r="LJP39" s="150"/>
      <c r="LJQ39" s="150"/>
      <c r="LJR39" s="150"/>
      <c r="LJS39" s="150"/>
      <c r="LJT39" s="150"/>
      <c r="LJU39" s="150"/>
      <c r="LJV39" s="150"/>
      <c r="LJW39" s="150"/>
      <c r="LJX39" s="150"/>
      <c r="LJY39" s="150"/>
      <c r="LJZ39" s="150"/>
      <c r="LKA39" s="150"/>
      <c r="LKB39" s="150"/>
      <c r="LKC39" s="150"/>
      <c r="LKD39" s="150"/>
      <c r="LKE39" s="150"/>
      <c r="LKF39" s="150"/>
      <c r="LKG39" s="150"/>
      <c r="LKH39" s="150"/>
      <c r="LKI39" s="150"/>
      <c r="LKJ39" s="150"/>
      <c r="LKK39" s="150"/>
      <c r="LKL39" s="150"/>
      <c r="LKM39" s="150"/>
      <c r="LKN39" s="150"/>
      <c r="LKO39" s="150"/>
      <c r="LKP39" s="150"/>
      <c r="LKQ39" s="150"/>
      <c r="LKR39" s="150"/>
      <c r="LKS39" s="150"/>
      <c r="LKT39" s="150"/>
      <c r="LKU39" s="150"/>
      <c r="LKV39" s="150"/>
      <c r="LKW39" s="150"/>
      <c r="LKX39" s="150"/>
      <c r="LKY39" s="150"/>
      <c r="LKZ39" s="150"/>
      <c r="LLA39" s="150"/>
      <c r="LLB39" s="150"/>
      <c r="LLC39" s="150"/>
      <c r="LLD39" s="150"/>
      <c r="LLE39" s="150"/>
      <c r="LLF39" s="150"/>
      <c r="LLG39" s="150"/>
      <c r="LLH39" s="150"/>
      <c r="LLI39" s="150"/>
      <c r="LLJ39" s="150"/>
      <c r="LLK39" s="150"/>
      <c r="LLL39" s="150"/>
      <c r="LLM39" s="150"/>
      <c r="LLN39" s="150"/>
      <c r="LLO39" s="150"/>
      <c r="LLP39" s="150"/>
      <c r="LLQ39" s="150"/>
      <c r="LLR39" s="150"/>
      <c r="LLS39" s="150"/>
      <c r="LLT39" s="150"/>
      <c r="LLU39" s="150"/>
      <c r="LLV39" s="150"/>
      <c r="LLW39" s="150"/>
      <c r="LLX39" s="150"/>
      <c r="LLY39" s="150"/>
      <c r="LLZ39" s="150"/>
      <c r="LMA39" s="150"/>
      <c r="LMB39" s="150"/>
      <c r="LMC39" s="150"/>
      <c r="LMD39" s="150"/>
      <c r="LME39" s="150"/>
      <c r="LMF39" s="150"/>
      <c r="LMG39" s="150"/>
      <c r="LMH39" s="150"/>
      <c r="LMI39" s="150"/>
      <c r="LMJ39" s="150"/>
      <c r="LMK39" s="150"/>
      <c r="LML39" s="150"/>
      <c r="LMM39" s="150"/>
      <c r="LMN39" s="150"/>
      <c r="LMO39" s="150"/>
      <c r="LMP39" s="150"/>
      <c r="LMQ39" s="150"/>
      <c r="LMR39" s="150"/>
      <c r="LMS39" s="150"/>
      <c r="LMT39" s="150"/>
      <c r="LMU39" s="150"/>
      <c r="LMV39" s="150"/>
      <c r="LMW39" s="150"/>
      <c r="LMX39" s="150"/>
      <c r="LMY39" s="150"/>
      <c r="LMZ39" s="150"/>
      <c r="LNA39" s="150"/>
      <c r="LNB39" s="150"/>
      <c r="LNC39" s="150"/>
      <c r="LND39" s="150"/>
      <c r="LNE39" s="150"/>
      <c r="LNF39" s="150"/>
      <c r="LNG39" s="150"/>
      <c r="LNH39" s="150"/>
      <c r="LNI39" s="150"/>
      <c r="LNJ39" s="150"/>
      <c r="LNK39" s="150"/>
      <c r="LNL39" s="150"/>
      <c r="LNM39" s="150"/>
      <c r="LNN39" s="150"/>
      <c r="LNO39" s="150"/>
      <c r="LNP39" s="150"/>
      <c r="LNQ39" s="150"/>
      <c r="LNR39" s="150"/>
      <c r="LNS39" s="150"/>
      <c r="LNT39" s="150"/>
      <c r="LNU39" s="150"/>
      <c r="LNV39" s="150"/>
      <c r="LNW39" s="150"/>
      <c r="LNX39" s="150"/>
      <c r="LNY39" s="150"/>
      <c r="LNZ39" s="150"/>
      <c r="LOA39" s="150"/>
      <c r="LOB39" s="150"/>
      <c r="LOC39" s="150"/>
      <c r="LOD39" s="150"/>
      <c r="LOE39" s="150"/>
      <c r="LOF39" s="150"/>
      <c r="LOG39" s="150"/>
      <c r="LOH39" s="150"/>
      <c r="LOI39" s="150"/>
      <c r="LOJ39" s="150"/>
      <c r="LOK39" s="150"/>
      <c r="LOL39" s="150"/>
      <c r="LOM39" s="150"/>
      <c r="LON39" s="150"/>
      <c r="LOO39" s="150"/>
      <c r="LOP39" s="150"/>
      <c r="LOQ39" s="150"/>
      <c r="LOR39" s="150"/>
      <c r="LOS39" s="150"/>
      <c r="LOT39" s="150"/>
      <c r="LOU39" s="150"/>
      <c r="LOV39" s="150"/>
      <c r="LOW39" s="150"/>
      <c r="LOX39" s="150"/>
      <c r="LOY39" s="150"/>
      <c r="LOZ39" s="150"/>
      <c r="LPA39" s="150"/>
      <c r="LPB39" s="150"/>
      <c r="LPC39" s="150"/>
      <c r="LPD39" s="150"/>
      <c r="LPE39" s="150"/>
      <c r="LPF39" s="150"/>
      <c r="LPG39" s="150"/>
      <c r="LPH39" s="150"/>
      <c r="LPI39" s="150"/>
      <c r="LPJ39" s="150"/>
      <c r="LPK39" s="150"/>
      <c r="LPL39" s="150"/>
      <c r="LPM39" s="150"/>
      <c r="LPN39" s="150"/>
      <c r="LPO39" s="150"/>
      <c r="LPP39" s="150"/>
      <c r="LPQ39" s="150"/>
      <c r="LPR39" s="150"/>
      <c r="LPS39" s="150"/>
      <c r="LPT39" s="150"/>
      <c r="LPU39" s="150"/>
      <c r="LPV39" s="150"/>
      <c r="LPW39" s="150"/>
      <c r="LPX39" s="150"/>
      <c r="LPY39" s="150"/>
      <c r="LPZ39" s="150"/>
      <c r="LQA39" s="150"/>
      <c r="LQB39" s="150"/>
      <c r="LQC39" s="150"/>
      <c r="LQD39" s="150"/>
      <c r="LQE39" s="150"/>
      <c r="LQF39" s="150"/>
      <c r="LQG39" s="150"/>
      <c r="LQH39" s="150"/>
      <c r="LQI39" s="150"/>
      <c r="LQJ39" s="150"/>
      <c r="LQK39" s="150"/>
      <c r="LQL39" s="150"/>
      <c r="LQM39" s="150"/>
      <c r="LQN39" s="150"/>
      <c r="LQO39" s="150"/>
      <c r="LQP39" s="150"/>
      <c r="LQQ39" s="150"/>
      <c r="LQR39" s="150"/>
      <c r="LQS39" s="150"/>
      <c r="LQT39" s="150"/>
      <c r="LQU39" s="150"/>
      <c r="LQV39" s="150"/>
      <c r="LQW39" s="150"/>
      <c r="LQX39" s="150"/>
      <c r="LQY39" s="150"/>
      <c r="LQZ39" s="150"/>
      <c r="LRA39" s="150"/>
      <c r="LRB39" s="150"/>
      <c r="LRC39" s="150"/>
      <c r="LRD39" s="150"/>
      <c r="LRE39" s="150"/>
      <c r="LRF39" s="150"/>
      <c r="LRG39" s="150"/>
      <c r="LRH39" s="150"/>
      <c r="LRI39" s="150"/>
      <c r="LRJ39" s="150"/>
      <c r="LRK39" s="150"/>
      <c r="LRL39" s="150"/>
      <c r="LRM39" s="150"/>
      <c r="LRN39" s="150"/>
      <c r="LRO39" s="150"/>
      <c r="LRP39" s="150"/>
      <c r="LRQ39" s="150"/>
      <c r="LRR39" s="150"/>
      <c r="LRS39" s="150"/>
      <c r="LRT39" s="150"/>
      <c r="LRU39" s="150"/>
      <c r="LRV39" s="150"/>
      <c r="LRW39" s="150"/>
      <c r="LRX39" s="150"/>
      <c r="LRY39" s="150"/>
      <c r="LRZ39" s="150"/>
      <c r="LSA39" s="150"/>
      <c r="LSB39" s="150"/>
      <c r="LSC39" s="150"/>
      <c r="LSD39" s="150"/>
      <c r="LSE39" s="150"/>
      <c r="LSF39" s="150"/>
      <c r="LSG39" s="150"/>
      <c r="LSH39" s="150"/>
      <c r="LSI39" s="150"/>
      <c r="LSJ39" s="150"/>
      <c r="LSK39" s="150"/>
      <c r="LSL39" s="150"/>
      <c r="LSM39" s="150"/>
      <c r="LSN39" s="150"/>
      <c r="LSO39" s="150"/>
      <c r="LSP39" s="150"/>
      <c r="LSQ39" s="150"/>
      <c r="LSR39" s="150"/>
      <c r="LSS39" s="150"/>
      <c r="LST39" s="150"/>
      <c r="LSU39" s="150"/>
      <c r="LSV39" s="150"/>
      <c r="LSW39" s="150"/>
      <c r="LSX39" s="150"/>
      <c r="LSY39" s="150"/>
      <c r="LSZ39" s="150"/>
      <c r="LTA39" s="150"/>
      <c r="LTB39" s="150"/>
      <c r="LTC39" s="150"/>
      <c r="LTD39" s="150"/>
      <c r="LTE39" s="150"/>
      <c r="LTF39" s="150"/>
      <c r="LTG39" s="150"/>
      <c r="LTH39" s="150"/>
      <c r="LTI39" s="150"/>
      <c r="LTJ39" s="150"/>
      <c r="LTK39" s="150"/>
      <c r="LTL39" s="150"/>
      <c r="LTM39" s="150"/>
      <c r="LTN39" s="150"/>
      <c r="LTO39" s="150"/>
      <c r="LTP39" s="150"/>
      <c r="LTQ39" s="150"/>
      <c r="LTR39" s="150"/>
      <c r="LTS39" s="150"/>
      <c r="LTT39" s="150"/>
      <c r="LTU39" s="150"/>
      <c r="LTV39" s="150"/>
      <c r="LTW39" s="150"/>
      <c r="LTX39" s="150"/>
      <c r="LTY39" s="150"/>
      <c r="LTZ39" s="150"/>
      <c r="LUA39" s="150"/>
      <c r="LUB39" s="150"/>
      <c r="LUC39" s="150"/>
      <c r="LUD39" s="150"/>
      <c r="LUE39" s="150"/>
      <c r="LUF39" s="150"/>
      <c r="LUG39" s="150"/>
      <c r="LUH39" s="150"/>
      <c r="LUI39" s="150"/>
      <c r="LUJ39" s="150"/>
      <c r="LUK39" s="150"/>
      <c r="LUL39" s="150"/>
      <c r="LUM39" s="150"/>
      <c r="LUN39" s="150"/>
      <c r="LUO39" s="150"/>
      <c r="LUP39" s="150"/>
      <c r="LUQ39" s="150"/>
      <c r="LUR39" s="150"/>
      <c r="LUS39" s="150"/>
      <c r="LUT39" s="150"/>
      <c r="LUU39" s="150"/>
      <c r="LUV39" s="150"/>
      <c r="LUW39" s="150"/>
      <c r="LUX39" s="150"/>
      <c r="LUY39" s="150"/>
      <c r="LUZ39" s="150"/>
      <c r="LVA39" s="150"/>
      <c r="LVB39" s="150"/>
      <c r="LVC39" s="150"/>
      <c r="LVD39" s="150"/>
      <c r="LVE39" s="150"/>
      <c r="LVF39" s="150"/>
      <c r="LVG39" s="150"/>
      <c r="LVH39" s="150"/>
      <c r="LVI39" s="150"/>
      <c r="LVJ39" s="150"/>
      <c r="LVK39" s="150"/>
      <c r="LVL39" s="150"/>
      <c r="LVM39" s="150"/>
      <c r="LVN39" s="150"/>
      <c r="LVO39" s="150"/>
      <c r="LVP39" s="150"/>
      <c r="LVQ39" s="150"/>
      <c r="LVR39" s="150"/>
      <c r="LVS39" s="150"/>
      <c r="LVT39" s="150"/>
      <c r="LVU39" s="150"/>
      <c r="LVV39" s="150"/>
      <c r="LVW39" s="150"/>
      <c r="LVX39" s="150"/>
      <c r="LVY39" s="150"/>
      <c r="LVZ39" s="150"/>
      <c r="LWA39" s="150"/>
      <c r="LWB39" s="150"/>
      <c r="LWC39" s="150"/>
      <c r="LWD39" s="150"/>
      <c r="LWE39" s="150"/>
      <c r="LWF39" s="150"/>
      <c r="LWG39" s="150"/>
      <c r="LWH39" s="150"/>
      <c r="LWI39" s="150"/>
      <c r="LWJ39" s="150"/>
      <c r="LWK39" s="150"/>
      <c r="LWL39" s="150"/>
      <c r="LWM39" s="150"/>
      <c r="LWN39" s="150"/>
      <c r="LWO39" s="150"/>
      <c r="LWP39" s="150"/>
      <c r="LWQ39" s="150"/>
      <c r="LWR39" s="150"/>
      <c r="LWS39" s="150"/>
      <c r="LWT39" s="150"/>
      <c r="LWU39" s="150"/>
      <c r="LWV39" s="150"/>
      <c r="LWW39" s="150"/>
      <c r="LWX39" s="150"/>
      <c r="LWY39" s="150"/>
      <c r="LWZ39" s="150"/>
      <c r="LXA39" s="150"/>
      <c r="LXB39" s="150"/>
      <c r="LXC39" s="150"/>
      <c r="LXD39" s="150"/>
      <c r="LXE39" s="150"/>
      <c r="LXF39" s="150"/>
      <c r="LXG39" s="150"/>
      <c r="LXH39" s="150"/>
      <c r="LXI39" s="150"/>
      <c r="LXJ39" s="150"/>
      <c r="LXK39" s="150"/>
      <c r="LXL39" s="150"/>
      <c r="LXM39" s="150"/>
      <c r="LXN39" s="150"/>
      <c r="LXO39" s="150"/>
      <c r="LXP39" s="150"/>
      <c r="LXQ39" s="150"/>
      <c r="LXR39" s="150"/>
      <c r="LXS39" s="150"/>
      <c r="LXT39" s="150"/>
      <c r="LXU39" s="150"/>
      <c r="LXV39" s="150"/>
      <c r="LXW39" s="150"/>
      <c r="LXX39" s="150"/>
      <c r="LXY39" s="150"/>
      <c r="LXZ39" s="150"/>
      <c r="LYA39" s="150"/>
      <c r="LYB39" s="150"/>
      <c r="LYC39" s="150"/>
      <c r="LYD39" s="150"/>
      <c r="LYE39" s="150"/>
      <c r="LYF39" s="150"/>
      <c r="LYG39" s="150"/>
      <c r="LYH39" s="150"/>
      <c r="LYI39" s="150"/>
      <c r="LYJ39" s="150"/>
      <c r="LYK39" s="150"/>
      <c r="LYL39" s="150"/>
      <c r="LYM39" s="150"/>
      <c r="LYN39" s="150"/>
      <c r="LYO39" s="150"/>
      <c r="LYP39" s="150"/>
      <c r="LYQ39" s="150"/>
      <c r="LYR39" s="150"/>
      <c r="LYS39" s="150"/>
      <c r="LYT39" s="150"/>
      <c r="LYU39" s="150"/>
      <c r="LYV39" s="150"/>
      <c r="LYW39" s="150"/>
      <c r="LYX39" s="150"/>
      <c r="LYY39" s="150"/>
      <c r="LYZ39" s="150"/>
      <c r="LZA39" s="150"/>
      <c r="LZB39" s="150"/>
      <c r="LZC39" s="150"/>
      <c r="LZD39" s="150"/>
      <c r="LZE39" s="150"/>
      <c r="LZF39" s="150"/>
      <c r="LZG39" s="150"/>
      <c r="LZH39" s="150"/>
      <c r="LZI39" s="150"/>
      <c r="LZJ39" s="150"/>
      <c r="LZK39" s="150"/>
      <c r="LZL39" s="150"/>
      <c r="LZM39" s="150"/>
      <c r="LZN39" s="150"/>
      <c r="LZO39" s="150"/>
      <c r="LZP39" s="150"/>
      <c r="LZQ39" s="150"/>
      <c r="LZR39" s="150"/>
      <c r="LZS39" s="150"/>
      <c r="LZT39" s="150"/>
      <c r="LZU39" s="150"/>
      <c r="LZV39" s="150"/>
      <c r="LZW39" s="150"/>
      <c r="LZX39" s="150"/>
      <c r="LZY39" s="150"/>
      <c r="LZZ39" s="150"/>
      <c r="MAA39" s="150"/>
      <c r="MAB39" s="150"/>
      <c r="MAC39" s="150"/>
      <c r="MAD39" s="150"/>
      <c r="MAE39" s="150"/>
      <c r="MAF39" s="150"/>
      <c r="MAG39" s="150"/>
      <c r="MAH39" s="150"/>
      <c r="MAI39" s="150"/>
      <c r="MAJ39" s="150"/>
      <c r="MAK39" s="150"/>
      <c r="MAL39" s="150"/>
      <c r="MAM39" s="150"/>
      <c r="MAN39" s="150"/>
      <c r="MAO39" s="150"/>
      <c r="MAP39" s="150"/>
      <c r="MAQ39" s="150"/>
      <c r="MAR39" s="150"/>
      <c r="MAS39" s="150"/>
      <c r="MAT39" s="150"/>
      <c r="MAU39" s="150"/>
      <c r="MAV39" s="150"/>
      <c r="MAW39" s="150"/>
      <c r="MAX39" s="150"/>
      <c r="MAY39" s="150"/>
      <c r="MAZ39" s="150"/>
      <c r="MBA39" s="150"/>
      <c r="MBB39" s="150"/>
      <c r="MBC39" s="150"/>
      <c r="MBD39" s="150"/>
      <c r="MBE39" s="150"/>
      <c r="MBF39" s="150"/>
      <c r="MBG39" s="150"/>
      <c r="MBH39" s="150"/>
      <c r="MBI39" s="150"/>
      <c r="MBJ39" s="150"/>
      <c r="MBK39" s="150"/>
      <c r="MBL39" s="150"/>
      <c r="MBM39" s="150"/>
      <c r="MBN39" s="150"/>
      <c r="MBO39" s="150"/>
      <c r="MBP39" s="150"/>
      <c r="MBQ39" s="150"/>
      <c r="MBR39" s="150"/>
      <c r="MBS39" s="150"/>
      <c r="MBT39" s="150"/>
      <c r="MBU39" s="150"/>
      <c r="MBV39" s="150"/>
      <c r="MBW39" s="150"/>
      <c r="MBX39" s="150"/>
      <c r="MBY39" s="150"/>
      <c r="MBZ39" s="150"/>
      <c r="MCA39" s="150"/>
      <c r="MCB39" s="150"/>
      <c r="MCC39" s="150"/>
      <c r="MCD39" s="150"/>
      <c r="MCE39" s="150"/>
      <c r="MCF39" s="150"/>
      <c r="MCG39" s="150"/>
      <c r="MCH39" s="150"/>
      <c r="MCI39" s="150"/>
      <c r="MCJ39" s="150"/>
      <c r="MCK39" s="150"/>
      <c r="MCL39" s="150"/>
      <c r="MCM39" s="150"/>
      <c r="MCN39" s="150"/>
      <c r="MCO39" s="150"/>
      <c r="MCP39" s="150"/>
      <c r="MCQ39" s="150"/>
      <c r="MCR39" s="150"/>
      <c r="MCS39" s="150"/>
      <c r="MCT39" s="150"/>
      <c r="MCU39" s="150"/>
      <c r="MCV39" s="150"/>
      <c r="MCW39" s="150"/>
      <c r="MCX39" s="150"/>
      <c r="MCY39" s="150"/>
      <c r="MCZ39" s="150"/>
      <c r="MDA39" s="150"/>
      <c r="MDB39" s="150"/>
      <c r="MDC39" s="150"/>
      <c r="MDD39" s="150"/>
      <c r="MDE39" s="150"/>
      <c r="MDF39" s="150"/>
      <c r="MDG39" s="150"/>
      <c r="MDH39" s="150"/>
      <c r="MDI39" s="150"/>
      <c r="MDJ39" s="150"/>
      <c r="MDK39" s="150"/>
      <c r="MDL39" s="150"/>
      <c r="MDM39" s="150"/>
      <c r="MDN39" s="150"/>
      <c r="MDO39" s="150"/>
      <c r="MDP39" s="150"/>
      <c r="MDQ39" s="150"/>
      <c r="MDR39" s="150"/>
      <c r="MDS39" s="150"/>
      <c r="MDT39" s="150"/>
      <c r="MDU39" s="150"/>
      <c r="MDV39" s="150"/>
      <c r="MDW39" s="150"/>
      <c r="MDX39" s="150"/>
      <c r="MDY39" s="150"/>
      <c r="MDZ39" s="150"/>
      <c r="MEA39" s="150"/>
      <c r="MEB39" s="150"/>
      <c r="MEC39" s="150"/>
      <c r="MED39" s="150"/>
      <c r="MEE39" s="150"/>
      <c r="MEF39" s="150"/>
      <c r="MEG39" s="150"/>
      <c r="MEH39" s="150"/>
      <c r="MEI39" s="150"/>
      <c r="MEJ39" s="150"/>
      <c r="MEK39" s="150"/>
      <c r="MEL39" s="150"/>
      <c r="MEM39" s="150"/>
      <c r="MEN39" s="150"/>
      <c r="MEO39" s="150"/>
      <c r="MEP39" s="150"/>
      <c r="MEQ39" s="150"/>
      <c r="MER39" s="150"/>
      <c r="MES39" s="150"/>
      <c r="MET39" s="150"/>
      <c r="MEU39" s="150"/>
      <c r="MEV39" s="150"/>
      <c r="MEW39" s="150"/>
      <c r="MEX39" s="150"/>
      <c r="MEY39" s="150"/>
      <c r="MEZ39" s="150"/>
      <c r="MFA39" s="150"/>
      <c r="MFB39" s="150"/>
      <c r="MFC39" s="150"/>
      <c r="MFD39" s="150"/>
      <c r="MFE39" s="150"/>
      <c r="MFF39" s="150"/>
      <c r="MFG39" s="150"/>
      <c r="MFH39" s="150"/>
      <c r="MFI39" s="150"/>
      <c r="MFJ39" s="150"/>
      <c r="MFK39" s="150"/>
      <c r="MFL39" s="150"/>
      <c r="MFM39" s="150"/>
      <c r="MFN39" s="150"/>
      <c r="MFO39" s="150"/>
      <c r="MFP39" s="150"/>
      <c r="MFQ39" s="150"/>
      <c r="MFR39" s="150"/>
      <c r="MFS39" s="150"/>
      <c r="MFT39" s="150"/>
      <c r="MFU39" s="150"/>
      <c r="MFV39" s="150"/>
      <c r="MFW39" s="150"/>
      <c r="MFX39" s="150"/>
      <c r="MFY39" s="150"/>
      <c r="MFZ39" s="150"/>
      <c r="MGA39" s="150"/>
      <c r="MGB39" s="150"/>
      <c r="MGC39" s="150"/>
      <c r="MGD39" s="150"/>
      <c r="MGE39" s="150"/>
      <c r="MGF39" s="150"/>
      <c r="MGG39" s="150"/>
      <c r="MGH39" s="150"/>
      <c r="MGI39" s="150"/>
      <c r="MGJ39" s="150"/>
      <c r="MGK39" s="150"/>
      <c r="MGL39" s="150"/>
      <c r="MGM39" s="150"/>
      <c r="MGN39" s="150"/>
      <c r="MGO39" s="150"/>
      <c r="MGP39" s="150"/>
      <c r="MGQ39" s="150"/>
      <c r="MGR39" s="150"/>
      <c r="MGS39" s="150"/>
      <c r="MGT39" s="150"/>
      <c r="MGU39" s="150"/>
      <c r="MGV39" s="150"/>
      <c r="MGW39" s="150"/>
      <c r="MGX39" s="150"/>
      <c r="MGY39" s="150"/>
      <c r="MGZ39" s="150"/>
      <c r="MHA39" s="150"/>
      <c r="MHB39" s="150"/>
      <c r="MHC39" s="150"/>
      <c r="MHD39" s="150"/>
      <c r="MHE39" s="150"/>
      <c r="MHF39" s="150"/>
      <c r="MHG39" s="150"/>
      <c r="MHH39" s="150"/>
      <c r="MHI39" s="150"/>
      <c r="MHJ39" s="150"/>
      <c r="MHK39" s="150"/>
      <c r="MHL39" s="150"/>
      <c r="MHM39" s="150"/>
      <c r="MHN39" s="150"/>
      <c r="MHO39" s="150"/>
      <c r="MHP39" s="150"/>
      <c r="MHQ39" s="150"/>
      <c r="MHR39" s="150"/>
      <c r="MHS39" s="150"/>
      <c r="MHT39" s="150"/>
      <c r="MHU39" s="150"/>
      <c r="MHV39" s="150"/>
      <c r="MHW39" s="150"/>
      <c r="MHX39" s="150"/>
      <c r="MHY39" s="150"/>
      <c r="MHZ39" s="150"/>
      <c r="MIA39" s="150"/>
      <c r="MIB39" s="150"/>
      <c r="MIC39" s="150"/>
      <c r="MID39" s="150"/>
      <c r="MIE39" s="150"/>
      <c r="MIF39" s="150"/>
      <c r="MIG39" s="150"/>
      <c r="MIH39" s="150"/>
      <c r="MII39" s="150"/>
      <c r="MIJ39" s="150"/>
      <c r="MIK39" s="150"/>
      <c r="MIL39" s="150"/>
      <c r="MIM39" s="150"/>
      <c r="MIN39" s="150"/>
      <c r="MIO39" s="150"/>
      <c r="MIP39" s="150"/>
      <c r="MIQ39" s="150"/>
      <c r="MIR39" s="150"/>
      <c r="MIS39" s="150"/>
      <c r="MIT39" s="150"/>
      <c r="MIU39" s="150"/>
      <c r="MIV39" s="150"/>
      <c r="MIW39" s="150"/>
      <c r="MIX39" s="150"/>
      <c r="MIY39" s="150"/>
      <c r="MIZ39" s="150"/>
      <c r="MJA39" s="150"/>
      <c r="MJB39" s="150"/>
      <c r="MJC39" s="150"/>
      <c r="MJD39" s="150"/>
      <c r="MJE39" s="150"/>
      <c r="MJF39" s="150"/>
      <c r="MJG39" s="150"/>
      <c r="MJH39" s="150"/>
      <c r="MJI39" s="150"/>
      <c r="MJJ39" s="150"/>
      <c r="MJK39" s="150"/>
      <c r="MJL39" s="150"/>
      <c r="MJM39" s="150"/>
      <c r="MJN39" s="150"/>
      <c r="MJO39" s="150"/>
      <c r="MJP39" s="150"/>
      <c r="MJQ39" s="150"/>
      <c r="MJR39" s="150"/>
      <c r="MJS39" s="150"/>
      <c r="MJT39" s="150"/>
      <c r="MJU39" s="150"/>
      <c r="MJV39" s="150"/>
      <c r="MJW39" s="150"/>
      <c r="MJX39" s="150"/>
      <c r="MJY39" s="150"/>
      <c r="MJZ39" s="150"/>
      <c r="MKA39" s="150"/>
      <c r="MKB39" s="150"/>
      <c r="MKC39" s="150"/>
      <c r="MKD39" s="150"/>
      <c r="MKE39" s="150"/>
      <c r="MKF39" s="150"/>
      <c r="MKG39" s="150"/>
      <c r="MKH39" s="150"/>
      <c r="MKI39" s="150"/>
      <c r="MKJ39" s="150"/>
      <c r="MKK39" s="150"/>
      <c r="MKL39" s="150"/>
      <c r="MKM39" s="150"/>
      <c r="MKN39" s="150"/>
      <c r="MKO39" s="150"/>
      <c r="MKP39" s="150"/>
      <c r="MKQ39" s="150"/>
      <c r="MKR39" s="150"/>
      <c r="MKS39" s="150"/>
      <c r="MKT39" s="150"/>
      <c r="MKU39" s="150"/>
      <c r="MKV39" s="150"/>
      <c r="MKW39" s="150"/>
      <c r="MKX39" s="150"/>
      <c r="MKY39" s="150"/>
      <c r="MKZ39" s="150"/>
      <c r="MLA39" s="150"/>
      <c r="MLB39" s="150"/>
      <c r="MLC39" s="150"/>
      <c r="MLD39" s="150"/>
      <c r="MLE39" s="150"/>
      <c r="MLF39" s="150"/>
      <c r="MLG39" s="150"/>
      <c r="MLH39" s="150"/>
      <c r="MLI39" s="150"/>
      <c r="MLJ39" s="150"/>
      <c r="MLK39" s="150"/>
      <c r="MLL39" s="150"/>
      <c r="MLM39" s="150"/>
      <c r="MLN39" s="150"/>
      <c r="MLO39" s="150"/>
      <c r="MLP39" s="150"/>
      <c r="MLQ39" s="150"/>
      <c r="MLR39" s="150"/>
      <c r="MLS39" s="150"/>
      <c r="MLT39" s="150"/>
      <c r="MLU39" s="150"/>
      <c r="MLV39" s="150"/>
      <c r="MLW39" s="150"/>
      <c r="MLX39" s="150"/>
      <c r="MLY39" s="150"/>
      <c r="MLZ39" s="150"/>
      <c r="MMA39" s="150"/>
      <c r="MMB39" s="150"/>
      <c r="MMC39" s="150"/>
      <c r="MMD39" s="150"/>
      <c r="MME39" s="150"/>
      <c r="MMF39" s="150"/>
      <c r="MMG39" s="150"/>
      <c r="MMH39" s="150"/>
      <c r="MMI39" s="150"/>
      <c r="MMJ39" s="150"/>
      <c r="MMK39" s="150"/>
      <c r="MML39" s="150"/>
      <c r="MMM39" s="150"/>
      <c r="MMN39" s="150"/>
      <c r="MMO39" s="150"/>
      <c r="MMP39" s="150"/>
      <c r="MMQ39" s="150"/>
      <c r="MMR39" s="150"/>
      <c r="MMS39" s="150"/>
      <c r="MMT39" s="150"/>
      <c r="MMU39" s="150"/>
      <c r="MMV39" s="150"/>
      <c r="MMW39" s="150"/>
      <c r="MMX39" s="150"/>
      <c r="MMY39" s="150"/>
      <c r="MMZ39" s="150"/>
      <c r="MNA39" s="150"/>
      <c r="MNB39" s="150"/>
      <c r="MNC39" s="150"/>
      <c r="MND39" s="150"/>
      <c r="MNE39" s="150"/>
      <c r="MNF39" s="150"/>
      <c r="MNG39" s="150"/>
      <c r="MNH39" s="150"/>
      <c r="MNI39" s="150"/>
      <c r="MNJ39" s="150"/>
      <c r="MNK39" s="150"/>
      <c r="MNL39" s="150"/>
      <c r="MNM39" s="150"/>
      <c r="MNN39" s="150"/>
      <c r="MNO39" s="150"/>
      <c r="MNP39" s="150"/>
      <c r="MNQ39" s="150"/>
      <c r="MNR39" s="150"/>
      <c r="MNS39" s="150"/>
      <c r="MNT39" s="150"/>
      <c r="MNU39" s="150"/>
      <c r="MNV39" s="150"/>
      <c r="MNW39" s="150"/>
      <c r="MNX39" s="150"/>
      <c r="MNY39" s="150"/>
      <c r="MNZ39" s="150"/>
      <c r="MOA39" s="150"/>
      <c r="MOB39" s="150"/>
      <c r="MOC39" s="150"/>
      <c r="MOD39" s="150"/>
      <c r="MOE39" s="150"/>
      <c r="MOF39" s="150"/>
      <c r="MOG39" s="150"/>
      <c r="MOH39" s="150"/>
      <c r="MOI39" s="150"/>
      <c r="MOJ39" s="150"/>
      <c r="MOK39" s="150"/>
      <c r="MOL39" s="150"/>
      <c r="MOM39" s="150"/>
      <c r="MON39" s="150"/>
      <c r="MOO39" s="150"/>
      <c r="MOP39" s="150"/>
      <c r="MOQ39" s="150"/>
      <c r="MOR39" s="150"/>
      <c r="MOS39" s="150"/>
      <c r="MOT39" s="150"/>
      <c r="MOU39" s="150"/>
      <c r="MOV39" s="150"/>
      <c r="MOW39" s="150"/>
      <c r="MOX39" s="150"/>
      <c r="MOY39" s="150"/>
      <c r="MOZ39" s="150"/>
      <c r="MPA39" s="150"/>
      <c r="MPB39" s="150"/>
      <c r="MPC39" s="150"/>
      <c r="MPD39" s="150"/>
      <c r="MPE39" s="150"/>
      <c r="MPF39" s="150"/>
      <c r="MPG39" s="150"/>
      <c r="MPH39" s="150"/>
      <c r="MPI39" s="150"/>
      <c r="MPJ39" s="150"/>
      <c r="MPK39" s="150"/>
      <c r="MPL39" s="150"/>
      <c r="MPM39" s="150"/>
      <c r="MPN39" s="150"/>
      <c r="MPO39" s="150"/>
      <c r="MPP39" s="150"/>
      <c r="MPQ39" s="150"/>
      <c r="MPR39" s="150"/>
      <c r="MPS39" s="150"/>
      <c r="MPT39" s="150"/>
      <c r="MPU39" s="150"/>
      <c r="MPV39" s="150"/>
      <c r="MPW39" s="150"/>
      <c r="MPX39" s="150"/>
      <c r="MPY39" s="150"/>
      <c r="MPZ39" s="150"/>
      <c r="MQA39" s="150"/>
      <c r="MQB39" s="150"/>
      <c r="MQC39" s="150"/>
      <c r="MQD39" s="150"/>
      <c r="MQE39" s="150"/>
      <c r="MQF39" s="150"/>
      <c r="MQG39" s="150"/>
      <c r="MQH39" s="150"/>
      <c r="MQI39" s="150"/>
      <c r="MQJ39" s="150"/>
      <c r="MQK39" s="150"/>
      <c r="MQL39" s="150"/>
      <c r="MQM39" s="150"/>
      <c r="MQN39" s="150"/>
      <c r="MQO39" s="150"/>
      <c r="MQP39" s="150"/>
      <c r="MQQ39" s="150"/>
      <c r="MQR39" s="150"/>
      <c r="MQS39" s="150"/>
      <c r="MQT39" s="150"/>
      <c r="MQU39" s="150"/>
      <c r="MQV39" s="150"/>
      <c r="MQW39" s="150"/>
      <c r="MQX39" s="150"/>
      <c r="MQY39" s="150"/>
      <c r="MQZ39" s="150"/>
      <c r="MRA39" s="150"/>
      <c r="MRB39" s="150"/>
      <c r="MRC39" s="150"/>
      <c r="MRD39" s="150"/>
      <c r="MRE39" s="150"/>
      <c r="MRF39" s="150"/>
      <c r="MRG39" s="150"/>
      <c r="MRH39" s="150"/>
      <c r="MRI39" s="150"/>
      <c r="MRJ39" s="150"/>
      <c r="MRK39" s="150"/>
      <c r="MRL39" s="150"/>
      <c r="MRM39" s="150"/>
      <c r="MRN39" s="150"/>
      <c r="MRO39" s="150"/>
      <c r="MRP39" s="150"/>
      <c r="MRQ39" s="150"/>
      <c r="MRR39" s="150"/>
      <c r="MRS39" s="150"/>
      <c r="MRT39" s="150"/>
      <c r="MRU39" s="150"/>
      <c r="MRV39" s="150"/>
      <c r="MRW39" s="150"/>
      <c r="MRX39" s="150"/>
      <c r="MRY39" s="150"/>
      <c r="MRZ39" s="150"/>
      <c r="MSA39" s="150"/>
      <c r="MSB39" s="150"/>
      <c r="MSC39" s="150"/>
      <c r="MSD39" s="150"/>
      <c r="MSE39" s="150"/>
      <c r="MSF39" s="150"/>
      <c r="MSG39" s="150"/>
      <c r="MSH39" s="150"/>
      <c r="MSI39" s="150"/>
      <c r="MSJ39" s="150"/>
      <c r="MSK39" s="150"/>
      <c r="MSL39" s="150"/>
      <c r="MSM39" s="150"/>
      <c r="MSN39" s="150"/>
      <c r="MSO39" s="150"/>
      <c r="MSP39" s="150"/>
      <c r="MSQ39" s="150"/>
      <c r="MSR39" s="150"/>
      <c r="MSS39" s="150"/>
      <c r="MST39" s="150"/>
      <c r="MSU39" s="150"/>
      <c r="MSV39" s="150"/>
      <c r="MSW39" s="150"/>
      <c r="MSX39" s="150"/>
      <c r="MSY39" s="150"/>
      <c r="MSZ39" s="150"/>
      <c r="MTA39" s="150"/>
      <c r="MTB39" s="150"/>
      <c r="MTC39" s="150"/>
      <c r="MTD39" s="150"/>
      <c r="MTE39" s="150"/>
      <c r="MTF39" s="150"/>
      <c r="MTG39" s="150"/>
      <c r="MTH39" s="150"/>
      <c r="MTI39" s="150"/>
      <c r="MTJ39" s="150"/>
      <c r="MTK39" s="150"/>
      <c r="MTL39" s="150"/>
      <c r="MTM39" s="150"/>
      <c r="MTN39" s="150"/>
      <c r="MTO39" s="150"/>
      <c r="MTP39" s="150"/>
      <c r="MTQ39" s="150"/>
      <c r="MTR39" s="150"/>
      <c r="MTS39" s="150"/>
      <c r="MTT39" s="150"/>
      <c r="MTU39" s="150"/>
      <c r="MTV39" s="150"/>
      <c r="MTW39" s="150"/>
      <c r="MTX39" s="150"/>
      <c r="MTY39" s="150"/>
      <c r="MTZ39" s="150"/>
      <c r="MUA39" s="150"/>
      <c r="MUB39" s="150"/>
      <c r="MUC39" s="150"/>
      <c r="MUD39" s="150"/>
      <c r="MUE39" s="150"/>
      <c r="MUF39" s="150"/>
      <c r="MUG39" s="150"/>
      <c r="MUH39" s="150"/>
      <c r="MUI39" s="150"/>
      <c r="MUJ39" s="150"/>
      <c r="MUK39" s="150"/>
      <c r="MUL39" s="150"/>
      <c r="MUM39" s="150"/>
      <c r="MUN39" s="150"/>
      <c r="MUO39" s="150"/>
      <c r="MUP39" s="150"/>
      <c r="MUQ39" s="150"/>
      <c r="MUR39" s="150"/>
      <c r="MUS39" s="150"/>
      <c r="MUT39" s="150"/>
      <c r="MUU39" s="150"/>
      <c r="MUV39" s="150"/>
      <c r="MUW39" s="150"/>
      <c r="MUX39" s="150"/>
      <c r="MUY39" s="150"/>
      <c r="MUZ39" s="150"/>
      <c r="MVA39" s="150"/>
      <c r="MVB39" s="150"/>
      <c r="MVC39" s="150"/>
      <c r="MVD39" s="150"/>
      <c r="MVE39" s="150"/>
      <c r="MVF39" s="150"/>
      <c r="MVG39" s="150"/>
      <c r="MVH39" s="150"/>
      <c r="MVI39" s="150"/>
      <c r="MVJ39" s="150"/>
      <c r="MVK39" s="150"/>
      <c r="MVL39" s="150"/>
      <c r="MVM39" s="150"/>
      <c r="MVN39" s="150"/>
      <c r="MVO39" s="150"/>
      <c r="MVP39" s="150"/>
      <c r="MVQ39" s="150"/>
      <c r="MVR39" s="150"/>
      <c r="MVS39" s="150"/>
      <c r="MVT39" s="150"/>
      <c r="MVU39" s="150"/>
      <c r="MVV39" s="150"/>
      <c r="MVW39" s="150"/>
      <c r="MVX39" s="150"/>
      <c r="MVY39" s="150"/>
      <c r="MVZ39" s="150"/>
      <c r="MWA39" s="150"/>
      <c r="MWB39" s="150"/>
      <c r="MWC39" s="150"/>
      <c r="MWD39" s="150"/>
      <c r="MWE39" s="150"/>
      <c r="MWF39" s="150"/>
      <c r="MWG39" s="150"/>
      <c r="MWH39" s="150"/>
      <c r="MWI39" s="150"/>
      <c r="MWJ39" s="150"/>
      <c r="MWK39" s="150"/>
      <c r="MWL39" s="150"/>
      <c r="MWM39" s="150"/>
      <c r="MWN39" s="150"/>
      <c r="MWO39" s="150"/>
      <c r="MWP39" s="150"/>
      <c r="MWQ39" s="150"/>
      <c r="MWR39" s="150"/>
      <c r="MWS39" s="150"/>
      <c r="MWT39" s="150"/>
      <c r="MWU39" s="150"/>
      <c r="MWV39" s="150"/>
      <c r="MWW39" s="150"/>
      <c r="MWX39" s="150"/>
      <c r="MWY39" s="150"/>
      <c r="MWZ39" s="150"/>
      <c r="MXA39" s="150"/>
      <c r="MXB39" s="150"/>
      <c r="MXC39" s="150"/>
      <c r="MXD39" s="150"/>
      <c r="MXE39" s="150"/>
      <c r="MXF39" s="150"/>
      <c r="MXG39" s="150"/>
      <c r="MXH39" s="150"/>
      <c r="MXI39" s="150"/>
      <c r="MXJ39" s="150"/>
      <c r="MXK39" s="150"/>
      <c r="MXL39" s="150"/>
      <c r="MXM39" s="150"/>
      <c r="MXN39" s="150"/>
      <c r="MXO39" s="150"/>
      <c r="MXP39" s="150"/>
      <c r="MXQ39" s="150"/>
      <c r="MXR39" s="150"/>
      <c r="MXS39" s="150"/>
      <c r="MXT39" s="150"/>
      <c r="MXU39" s="150"/>
      <c r="MXV39" s="150"/>
      <c r="MXW39" s="150"/>
      <c r="MXX39" s="150"/>
      <c r="MXY39" s="150"/>
      <c r="MXZ39" s="150"/>
      <c r="MYA39" s="150"/>
      <c r="MYB39" s="150"/>
      <c r="MYC39" s="150"/>
      <c r="MYD39" s="150"/>
      <c r="MYE39" s="150"/>
      <c r="MYF39" s="150"/>
      <c r="MYG39" s="150"/>
      <c r="MYH39" s="150"/>
      <c r="MYI39" s="150"/>
      <c r="MYJ39" s="150"/>
      <c r="MYK39" s="150"/>
      <c r="MYL39" s="150"/>
      <c r="MYM39" s="150"/>
      <c r="MYN39" s="150"/>
      <c r="MYO39" s="150"/>
      <c r="MYP39" s="150"/>
      <c r="MYQ39" s="150"/>
      <c r="MYR39" s="150"/>
      <c r="MYS39" s="150"/>
      <c r="MYT39" s="150"/>
      <c r="MYU39" s="150"/>
      <c r="MYV39" s="150"/>
      <c r="MYW39" s="150"/>
      <c r="MYX39" s="150"/>
      <c r="MYY39" s="150"/>
      <c r="MYZ39" s="150"/>
      <c r="MZA39" s="150"/>
      <c r="MZB39" s="150"/>
      <c r="MZC39" s="150"/>
      <c r="MZD39" s="150"/>
      <c r="MZE39" s="150"/>
      <c r="MZF39" s="150"/>
      <c r="MZG39" s="150"/>
      <c r="MZH39" s="150"/>
      <c r="MZI39" s="150"/>
      <c r="MZJ39" s="150"/>
      <c r="MZK39" s="150"/>
      <c r="MZL39" s="150"/>
      <c r="MZM39" s="150"/>
      <c r="MZN39" s="150"/>
      <c r="MZO39" s="150"/>
      <c r="MZP39" s="150"/>
      <c r="MZQ39" s="150"/>
      <c r="MZR39" s="150"/>
      <c r="MZS39" s="150"/>
      <c r="MZT39" s="150"/>
      <c r="MZU39" s="150"/>
      <c r="MZV39" s="150"/>
      <c r="MZW39" s="150"/>
      <c r="MZX39" s="150"/>
      <c r="MZY39" s="150"/>
      <c r="MZZ39" s="150"/>
      <c r="NAA39" s="150"/>
      <c r="NAB39" s="150"/>
      <c r="NAC39" s="150"/>
      <c r="NAD39" s="150"/>
      <c r="NAE39" s="150"/>
      <c r="NAF39" s="150"/>
      <c r="NAG39" s="150"/>
      <c r="NAH39" s="150"/>
      <c r="NAI39" s="150"/>
      <c r="NAJ39" s="150"/>
      <c r="NAK39" s="150"/>
      <c r="NAL39" s="150"/>
      <c r="NAM39" s="150"/>
      <c r="NAN39" s="150"/>
      <c r="NAO39" s="150"/>
      <c r="NAP39" s="150"/>
      <c r="NAQ39" s="150"/>
      <c r="NAR39" s="150"/>
      <c r="NAS39" s="150"/>
      <c r="NAT39" s="150"/>
      <c r="NAU39" s="150"/>
      <c r="NAV39" s="150"/>
      <c r="NAW39" s="150"/>
      <c r="NAX39" s="150"/>
      <c r="NAY39" s="150"/>
      <c r="NAZ39" s="150"/>
      <c r="NBA39" s="150"/>
      <c r="NBB39" s="150"/>
      <c r="NBC39" s="150"/>
      <c r="NBD39" s="150"/>
      <c r="NBE39" s="150"/>
      <c r="NBF39" s="150"/>
      <c r="NBG39" s="150"/>
      <c r="NBH39" s="150"/>
      <c r="NBI39" s="150"/>
      <c r="NBJ39" s="150"/>
      <c r="NBK39" s="150"/>
      <c r="NBL39" s="150"/>
      <c r="NBM39" s="150"/>
      <c r="NBN39" s="150"/>
      <c r="NBO39" s="150"/>
      <c r="NBP39" s="150"/>
      <c r="NBQ39" s="150"/>
      <c r="NBR39" s="150"/>
      <c r="NBS39" s="150"/>
      <c r="NBT39" s="150"/>
      <c r="NBU39" s="150"/>
      <c r="NBV39" s="150"/>
      <c r="NBW39" s="150"/>
      <c r="NBX39" s="150"/>
      <c r="NBY39" s="150"/>
      <c r="NBZ39" s="150"/>
      <c r="NCA39" s="150"/>
      <c r="NCB39" s="150"/>
      <c r="NCC39" s="150"/>
      <c r="NCD39" s="150"/>
      <c r="NCE39" s="150"/>
      <c r="NCF39" s="150"/>
      <c r="NCG39" s="150"/>
      <c r="NCH39" s="150"/>
      <c r="NCI39" s="150"/>
      <c r="NCJ39" s="150"/>
      <c r="NCK39" s="150"/>
      <c r="NCL39" s="150"/>
      <c r="NCM39" s="150"/>
      <c r="NCN39" s="150"/>
      <c r="NCO39" s="150"/>
      <c r="NCP39" s="150"/>
      <c r="NCQ39" s="150"/>
      <c r="NCR39" s="150"/>
      <c r="NCS39" s="150"/>
      <c r="NCT39" s="150"/>
      <c r="NCU39" s="150"/>
      <c r="NCV39" s="150"/>
      <c r="NCW39" s="150"/>
      <c r="NCX39" s="150"/>
      <c r="NCY39" s="150"/>
      <c r="NCZ39" s="150"/>
      <c r="NDA39" s="150"/>
      <c r="NDB39" s="150"/>
      <c r="NDC39" s="150"/>
      <c r="NDD39" s="150"/>
      <c r="NDE39" s="150"/>
      <c r="NDF39" s="150"/>
      <c r="NDG39" s="150"/>
      <c r="NDH39" s="150"/>
      <c r="NDI39" s="150"/>
      <c r="NDJ39" s="150"/>
      <c r="NDK39" s="150"/>
      <c r="NDL39" s="150"/>
      <c r="NDM39" s="150"/>
      <c r="NDN39" s="150"/>
      <c r="NDO39" s="150"/>
      <c r="NDP39" s="150"/>
      <c r="NDQ39" s="150"/>
      <c r="NDR39" s="150"/>
      <c r="NDS39" s="150"/>
      <c r="NDT39" s="150"/>
      <c r="NDU39" s="150"/>
      <c r="NDV39" s="150"/>
      <c r="NDW39" s="150"/>
      <c r="NDX39" s="150"/>
      <c r="NDY39" s="150"/>
      <c r="NDZ39" s="150"/>
      <c r="NEA39" s="150"/>
      <c r="NEB39" s="150"/>
      <c r="NEC39" s="150"/>
      <c r="NED39" s="150"/>
      <c r="NEE39" s="150"/>
      <c r="NEF39" s="150"/>
      <c r="NEG39" s="150"/>
      <c r="NEH39" s="150"/>
      <c r="NEI39" s="150"/>
      <c r="NEJ39" s="150"/>
      <c r="NEK39" s="150"/>
      <c r="NEL39" s="150"/>
      <c r="NEM39" s="150"/>
      <c r="NEN39" s="150"/>
      <c r="NEO39" s="150"/>
      <c r="NEP39" s="150"/>
      <c r="NEQ39" s="150"/>
      <c r="NER39" s="150"/>
      <c r="NES39" s="150"/>
      <c r="NET39" s="150"/>
      <c r="NEU39" s="150"/>
      <c r="NEV39" s="150"/>
      <c r="NEW39" s="150"/>
      <c r="NEX39" s="150"/>
      <c r="NEY39" s="150"/>
      <c r="NEZ39" s="150"/>
      <c r="NFA39" s="150"/>
      <c r="NFB39" s="150"/>
      <c r="NFC39" s="150"/>
      <c r="NFD39" s="150"/>
      <c r="NFE39" s="150"/>
      <c r="NFF39" s="150"/>
      <c r="NFG39" s="150"/>
      <c r="NFH39" s="150"/>
      <c r="NFI39" s="150"/>
      <c r="NFJ39" s="150"/>
      <c r="NFK39" s="150"/>
      <c r="NFL39" s="150"/>
      <c r="NFM39" s="150"/>
      <c r="NFN39" s="150"/>
      <c r="NFO39" s="150"/>
      <c r="NFP39" s="150"/>
      <c r="NFQ39" s="150"/>
      <c r="NFR39" s="150"/>
      <c r="NFS39" s="150"/>
      <c r="NFT39" s="150"/>
      <c r="NFU39" s="150"/>
      <c r="NFV39" s="150"/>
      <c r="NFW39" s="150"/>
      <c r="NFX39" s="150"/>
      <c r="NFY39" s="150"/>
      <c r="NFZ39" s="150"/>
      <c r="NGA39" s="150"/>
      <c r="NGB39" s="150"/>
      <c r="NGC39" s="150"/>
      <c r="NGD39" s="150"/>
      <c r="NGE39" s="150"/>
      <c r="NGF39" s="150"/>
      <c r="NGG39" s="150"/>
      <c r="NGH39" s="150"/>
      <c r="NGI39" s="150"/>
      <c r="NGJ39" s="150"/>
      <c r="NGK39" s="150"/>
      <c r="NGL39" s="150"/>
      <c r="NGM39" s="150"/>
      <c r="NGN39" s="150"/>
      <c r="NGO39" s="150"/>
      <c r="NGP39" s="150"/>
      <c r="NGQ39" s="150"/>
      <c r="NGR39" s="150"/>
      <c r="NGS39" s="150"/>
      <c r="NGT39" s="150"/>
      <c r="NGU39" s="150"/>
      <c r="NGV39" s="150"/>
      <c r="NGW39" s="150"/>
      <c r="NGX39" s="150"/>
      <c r="NGY39" s="150"/>
      <c r="NGZ39" s="150"/>
      <c r="NHA39" s="150"/>
      <c r="NHB39" s="150"/>
      <c r="NHC39" s="150"/>
      <c r="NHD39" s="150"/>
      <c r="NHE39" s="150"/>
      <c r="NHF39" s="150"/>
      <c r="NHG39" s="150"/>
      <c r="NHH39" s="150"/>
      <c r="NHI39" s="150"/>
      <c r="NHJ39" s="150"/>
      <c r="NHK39" s="150"/>
      <c r="NHL39" s="150"/>
      <c r="NHM39" s="150"/>
      <c r="NHN39" s="150"/>
      <c r="NHO39" s="150"/>
      <c r="NHP39" s="150"/>
      <c r="NHQ39" s="150"/>
      <c r="NHR39" s="150"/>
      <c r="NHS39" s="150"/>
      <c r="NHT39" s="150"/>
      <c r="NHU39" s="150"/>
      <c r="NHV39" s="150"/>
      <c r="NHW39" s="150"/>
      <c r="NHX39" s="150"/>
      <c r="NHY39" s="150"/>
      <c r="NHZ39" s="150"/>
      <c r="NIA39" s="150"/>
      <c r="NIB39" s="150"/>
      <c r="NIC39" s="150"/>
      <c r="NID39" s="150"/>
      <c r="NIE39" s="150"/>
      <c r="NIF39" s="150"/>
      <c r="NIG39" s="150"/>
      <c r="NIH39" s="150"/>
      <c r="NII39" s="150"/>
      <c r="NIJ39" s="150"/>
      <c r="NIK39" s="150"/>
      <c r="NIL39" s="150"/>
      <c r="NIM39" s="150"/>
      <c r="NIN39" s="150"/>
      <c r="NIO39" s="150"/>
      <c r="NIP39" s="150"/>
      <c r="NIQ39" s="150"/>
      <c r="NIR39" s="150"/>
      <c r="NIS39" s="150"/>
      <c r="NIT39" s="150"/>
      <c r="NIU39" s="150"/>
      <c r="NIV39" s="150"/>
      <c r="NIW39" s="150"/>
      <c r="NIX39" s="150"/>
      <c r="NIY39" s="150"/>
      <c r="NIZ39" s="150"/>
      <c r="NJA39" s="150"/>
      <c r="NJB39" s="150"/>
      <c r="NJC39" s="150"/>
      <c r="NJD39" s="150"/>
      <c r="NJE39" s="150"/>
      <c r="NJF39" s="150"/>
      <c r="NJG39" s="150"/>
      <c r="NJH39" s="150"/>
      <c r="NJI39" s="150"/>
      <c r="NJJ39" s="150"/>
      <c r="NJK39" s="150"/>
      <c r="NJL39" s="150"/>
      <c r="NJM39" s="150"/>
      <c r="NJN39" s="150"/>
      <c r="NJO39" s="150"/>
      <c r="NJP39" s="150"/>
      <c r="NJQ39" s="150"/>
      <c r="NJR39" s="150"/>
      <c r="NJS39" s="150"/>
      <c r="NJT39" s="150"/>
      <c r="NJU39" s="150"/>
      <c r="NJV39" s="150"/>
      <c r="NJW39" s="150"/>
      <c r="NJX39" s="150"/>
      <c r="NJY39" s="150"/>
      <c r="NJZ39" s="150"/>
      <c r="NKA39" s="150"/>
      <c r="NKB39" s="150"/>
      <c r="NKC39" s="150"/>
      <c r="NKD39" s="150"/>
      <c r="NKE39" s="150"/>
      <c r="NKF39" s="150"/>
      <c r="NKG39" s="150"/>
      <c r="NKH39" s="150"/>
      <c r="NKI39" s="150"/>
      <c r="NKJ39" s="150"/>
      <c r="NKK39" s="150"/>
      <c r="NKL39" s="150"/>
      <c r="NKM39" s="150"/>
      <c r="NKN39" s="150"/>
      <c r="NKO39" s="150"/>
      <c r="NKP39" s="150"/>
      <c r="NKQ39" s="150"/>
      <c r="NKR39" s="150"/>
      <c r="NKS39" s="150"/>
      <c r="NKT39" s="150"/>
      <c r="NKU39" s="150"/>
      <c r="NKV39" s="150"/>
      <c r="NKW39" s="150"/>
      <c r="NKX39" s="150"/>
      <c r="NKY39" s="150"/>
      <c r="NKZ39" s="150"/>
      <c r="NLA39" s="150"/>
      <c r="NLB39" s="150"/>
      <c r="NLC39" s="150"/>
      <c r="NLD39" s="150"/>
      <c r="NLE39" s="150"/>
      <c r="NLF39" s="150"/>
      <c r="NLG39" s="150"/>
      <c r="NLH39" s="150"/>
      <c r="NLI39" s="150"/>
      <c r="NLJ39" s="150"/>
      <c r="NLK39" s="150"/>
      <c r="NLL39" s="150"/>
      <c r="NLM39" s="150"/>
      <c r="NLN39" s="150"/>
      <c r="NLO39" s="150"/>
      <c r="NLP39" s="150"/>
      <c r="NLQ39" s="150"/>
      <c r="NLR39" s="150"/>
      <c r="NLS39" s="150"/>
      <c r="NLT39" s="150"/>
      <c r="NLU39" s="150"/>
      <c r="NLV39" s="150"/>
      <c r="NLW39" s="150"/>
      <c r="NLX39" s="150"/>
      <c r="NLY39" s="150"/>
      <c r="NLZ39" s="150"/>
      <c r="NMA39" s="150"/>
      <c r="NMB39" s="150"/>
      <c r="NMC39" s="150"/>
      <c r="NMD39" s="150"/>
      <c r="NME39" s="150"/>
      <c r="NMF39" s="150"/>
      <c r="NMG39" s="150"/>
      <c r="NMH39" s="150"/>
      <c r="NMI39" s="150"/>
      <c r="NMJ39" s="150"/>
      <c r="NMK39" s="150"/>
      <c r="NML39" s="150"/>
      <c r="NMM39" s="150"/>
      <c r="NMN39" s="150"/>
      <c r="NMO39" s="150"/>
      <c r="NMP39" s="150"/>
      <c r="NMQ39" s="150"/>
      <c r="NMR39" s="150"/>
      <c r="NMS39" s="150"/>
      <c r="NMT39" s="150"/>
      <c r="NMU39" s="150"/>
      <c r="NMV39" s="150"/>
      <c r="NMW39" s="150"/>
      <c r="NMX39" s="150"/>
      <c r="NMY39" s="150"/>
      <c r="NMZ39" s="150"/>
      <c r="NNA39" s="150"/>
      <c r="NNB39" s="150"/>
      <c r="NNC39" s="150"/>
      <c r="NND39" s="150"/>
      <c r="NNE39" s="150"/>
      <c r="NNF39" s="150"/>
      <c r="NNG39" s="150"/>
      <c r="NNH39" s="150"/>
      <c r="NNI39" s="150"/>
      <c r="NNJ39" s="150"/>
      <c r="NNK39" s="150"/>
      <c r="NNL39" s="150"/>
      <c r="NNM39" s="150"/>
      <c r="NNN39" s="150"/>
      <c r="NNO39" s="150"/>
      <c r="NNP39" s="150"/>
      <c r="NNQ39" s="150"/>
      <c r="NNR39" s="150"/>
      <c r="NNS39" s="150"/>
      <c r="NNT39" s="150"/>
      <c r="NNU39" s="150"/>
      <c r="NNV39" s="150"/>
      <c r="NNW39" s="150"/>
      <c r="NNX39" s="150"/>
      <c r="NNY39" s="150"/>
      <c r="NNZ39" s="150"/>
      <c r="NOA39" s="150"/>
      <c r="NOB39" s="150"/>
      <c r="NOC39" s="150"/>
      <c r="NOD39" s="150"/>
      <c r="NOE39" s="150"/>
      <c r="NOF39" s="150"/>
      <c r="NOG39" s="150"/>
      <c r="NOH39" s="150"/>
      <c r="NOI39" s="150"/>
      <c r="NOJ39" s="150"/>
      <c r="NOK39" s="150"/>
      <c r="NOL39" s="150"/>
      <c r="NOM39" s="150"/>
      <c r="NON39" s="150"/>
      <c r="NOO39" s="150"/>
      <c r="NOP39" s="150"/>
      <c r="NOQ39" s="150"/>
      <c r="NOR39" s="150"/>
      <c r="NOS39" s="150"/>
      <c r="NOT39" s="150"/>
      <c r="NOU39" s="150"/>
      <c r="NOV39" s="150"/>
      <c r="NOW39" s="150"/>
      <c r="NOX39" s="150"/>
      <c r="NOY39" s="150"/>
      <c r="NOZ39" s="150"/>
      <c r="NPA39" s="150"/>
      <c r="NPB39" s="150"/>
      <c r="NPC39" s="150"/>
      <c r="NPD39" s="150"/>
      <c r="NPE39" s="150"/>
      <c r="NPF39" s="150"/>
      <c r="NPG39" s="150"/>
      <c r="NPH39" s="150"/>
      <c r="NPI39" s="150"/>
      <c r="NPJ39" s="150"/>
      <c r="NPK39" s="150"/>
      <c r="NPL39" s="150"/>
      <c r="NPM39" s="150"/>
      <c r="NPN39" s="150"/>
      <c r="NPO39" s="150"/>
      <c r="NPP39" s="150"/>
      <c r="NPQ39" s="150"/>
      <c r="NPR39" s="150"/>
      <c r="NPS39" s="150"/>
      <c r="NPT39" s="150"/>
      <c r="NPU39" s="150"/>
      <c r="NPV39" s="150"/>
      <c r="NPW39" s="150"/>
      <c r="NPX39" s="150"/>
      <c r="NPY39" s="150"/>
      <c r="NPZ39" s="150"/>
      <c r="NQA39" s="150"/>
      <c r="NQB39" s="150"/>
      <c r="NQC39" s="150"/>
      <c r="NQD39" s="150"/>
      <c r="NQE39" s="150"/>
      <c r="NQF39" s="150"/>
      <c r="NQG39" s="150"/>
      <c r="NQH39" s="150"/>
      <c r="NQI39" s="150"/>
      <c r="NQJ39" s="150"/>
      <c r="NQK39" s="150"/>
      <c r="NQL39" s="150"/>
      <c r="NQM39" s="150"/>
      <c r="NQN39" s="150"/>
      <c r="NQO39" s="150"/>
      <c r="NQP39" s="150"/>
      <c r="NQQ39" s="150"/>
      <c r="NQR39" s="150"/>
      <c r="NQS39" s="150"/>
      <c r="NQT39" s="150"/>
      <c r="NQU39" s="150"/>
      <c r="NQV39" s="150"/>
      <c r="NQW39" s="150"/>
      <c r="NQX39" s="150"/>
      <c r="NQY39" s="150"/>
      <c r="NQZ39" s="150"/>
      <c r="NRA39" s="150"/>
      <c r="NRB39" s="150"/>
      <c r="NRC39" s="150"/>
      <c r="NRD39" s="150"/>
      <c r="NRE39" s="150"/>
      <c r="NRF39" s="150"/>
      <c r="NRG39" s="150"/>
      <c r="NRH39" s="150"/>
      <c r="NRI39" s="150"/>
      <c r="NRJ39" s="150"/>
      <c r="NRK39" s="150"/>
      <c r="NRL39" s="150"/>
      <c r="NRM39" s="150"/>
      <c r="NRN39" s="150"/>
      <c r="NRO39" s="150"/>
      <c r="NRP39" s="150"/>
      <c r="NRQ39" s="150"/>
      <c r="NRR39" s="150"/>
      <c r="NRS39" s="150"/>
      <c r="NRT39" s="150"/>
      <c r="NRU39" s="150"/>
      <c r="NRV39" s="150"/>
      <c r="NRW39" s="150"/>
      <c r="NRX39" s="150"/>
      <c r="NRY39" s="150"/>
      <c r="NRZ39" s="150"/>
      <c r="NSA39" s="150"/>
      <c r="NSB39" s="150"/>
      <c r="NSC39" s="150"/>
      <c r="NSD39" s="150"/>
      <c r="NSE39" s="150"/>
      <c r="NSF39" s="150"/>
      <c r="NSG39" s="150"/>
      <c r="NSH39" s="150"/>
      <c r="NSI39" s="150"/>
      <c r="NSJ39" s="150"/>
      <c r="NSK39" s="150"/>
      <c r="NSL39" s="150"/>
      <c r="NSM39" s="150"/>
      <c r="NSN39" s="150"/>
      <c r="NSO39" s="150"/>
      <c r="NSP39" s="150"/>
      <c r="NSQ39" s="150"/>
      <c r="NSR39" s="150"/>
      <c r="NSS39" s="150"/>
      <c r="NST39" s="150"/>
      <c r="NSU39" s="150"/>
      <c r="NSV39" s="150"/>
      <c r="NSW39" s="150"/>
      <c r="NSX39" s="150"/>
      <c r="NSY39" s="150"/>
      <c r="NSZ39" s="150"/>
      <c r="NTA39" s="150"/>
      <c r="NTB39" s="150"/>
      <c r="NTC39" s="150"/>
      <c r="NTD39" s="150"/>
      <c r="NTE39" s="150"/>
      <c r="NTF39" s="150"/>
      <c r="NTG39" s="150"/>
      <c r="NTH39" s="150"/>
      <c r="NTI39" s="150"/>
      <c r="NTJ39" s="150"/>
      <c r="NTK39" s="150"/>
      <c r="NTL39" s="150"/>
      <c r="NTM39" s="150"/>
      <c r="NTN39" s="150"/>
      <c r="NTO39" s="150"/>
      <c r="NTP39" s="150"/>
      <c r="NTQ39" s="150"/>
      <c r="NTR39" s="150"/>
      <c r="NTS39" s="150"/>
      <c r="NTT39" s="150"/>
      <c r="NTU39" s="150"/>
      <c r="NTV39" s="150"/>
      <c r="NTW39" s="150"/>
      <c r="NTX39" s="150"/>
      <c r="NTY39" s="150"/>
      <c r="NTZ39" s="150"/>
      <c r="NUA39" s="150"/>
      <c r="NUB39" s="150"/>
      <c r="NUC39" s="150"/>
      <c r="NUD39" s="150"/>
      <c r="NUE39" s="150"/>
      <c r="NUF39" s="150"/>
      <c r="NUG39" s="150"/>
      <c r="NUH39" s="150"/>
      <c r="NUI39" s="150"/>
      <c r="NUJ39" s="150"/>
      <c r="NUK39" s="150"/>
      <c r="NUL39" s="150"/>
      <c r="NUM39" s="150"/>
      <c r="NUN39" s="150"/>
      <c r="NUO39" s="150"/>
      <c r="NUP39" s="150"/>
      <c r="NUQ39" s="150"/>
      <c r="NUR39" s="150"/>
      <c r="NUS39" s="150"/>
      <c r="NUT39" s="150"/>
      <c r="NUU39" s="150"/>
      <c r="NUV39" s="150"/>
      <c r="NUW39" s="150"/>
      <c r="NUX39" s="150"/>
      <c r="NUY39" s="150"/>
      <c r="NUZ39" s="150"/>
      <c r="NVA39" s="150"/>
      <c r="NVB39" s="150"/>
      <c r="NVC39" s="150"/>
      <c r="NVD39" s="150"/>
      <c r="NVE39" s="150"/>
      <c r="NVF39" s="150"/>
      <c r="NVG39" s="150"/>
      <c r="NVH39" s="150"/>
      <c r="NVI39" s="150"/>
      <c r="NVJ39" s="150"/>
      <c r="NVK39" s="150"/>
      <c r="NVL39" s="150"/>
      <c r="NVM39" s="150"/>
      <c r="NVN39" s="150"/>
      <c r="NVO39" s="150"/>
      <c r="NVP39" s="150"/>
      <c r="NVQ39" s="150"/>
      <c r="NVR39" s="150"/>
      <c r="NVS39" s="150"/>
      <c r="NVT39" s="150"/>
      <c r="NVU39" s="150"/>
      <c r="NVV39" s="150"/>
      <c r="NVW39" s="150"/>
      <c r="NVX39" s="150"/>
      <c r="NVY39" s="150"/>
      <c r="NVZ39" s="150"/>
      <c r="NWA39" s="150"/>
      <c r="NWB39" s="150"/>
      <c r="NWC39" s="150"/>
      <c r="NWD39" s="150"/>
      <c r="NWE39" s="150"/>
      <c r="NWF39" s="150"/>
      <c r="NWG39" s="150"/>
      <c r="NWH39" s="150"/>
      <c r="NWI39" s="150"/>
      <c r="NWJ39" s="150"/>
      <c r="NWK39" s="150"/>
      <c r="NWL39" s="150"/>
      <c r="NWM39" s="150"/>
      <c r="NWN39" s="150"/>
      <c r="NWO39" s="150"/>
      <c r="NWP39" s="150"/>
      <c r="NWQ39" s="150"/>
      <c r="NWR39" s="150"/>
      <c r="NWS39" s="150"/>
      <c r="NWT39" s="150"/>
      <c r="NWU39" s="150"/>
      <c r="NWV39" s="150"/>
      <c r="NWW39" s="150"/>
      <c r="NWX39" s="150"/>
      <c r="NWY39" s="150"/>
      <c r="NWZ39" s="150"/>
      <c r="NXA39" s="150"/>
      <c r="NXB39" s="150"/>
      <c r="NXC39" s="150"/>
      <c r="NXD39" s="150"/>
      <c r="NXE39" s="150"/>
      <c r="NXF39" s="150"/>
      <c r="NXG39" s="150"/>
      <c r="NXH39" s="150"/>
      <c r="NXI39" s="150"/>
      <c r="NXJ39" s="150"/>
      <c r="NXK39" s="150"/>
      <c r="NXL39" s="150"/>
      <c r="NXM39" s="150"/>
      <c r="NXN39" s="150"/>
      <c r="NXO39" s="150"/>
      <c r="NXP39" s="150"/>
      <c r="NXQ39" s="150"/>
      <c r="NXR39" s="150"/>
      <c r="NXS39" s="150"/>
      <c r="NXT39" s="150"/>
      <c r="NXU39" s="150"/>
      <c r="NXV39" s="150"/>
      <c r="NXW39" s="150"/>
      <c r="NXX39" s="150"/>
      <c r="NXY39" s="150"/>
      <c r="NXZ39" s="150"/>
      <c r="NYA39" s="150"/>
      <c r="NYB39" s="150"/>
      <c r="NYC39" s="150"/>
      <c r="NYD39" s="150"/>
      <c r="NYE39" s="150"/>
      <c r="NYF39" s="150"/>
      <c r="NYG39" s="150"/>
      <c r="NYH39" s="150"/>
      <c r="NYI39" s="150"/>
      <c r="NYJ39" s="150"/>
      <c r="NYK39" s="150"/>
      <c r="NYL39" s="150"/>
      <c r="NYM39" s="150"/>
      <c r="NYN39" s="150"/>
      <c r="NYO39" s="150"/>
      <c r="NYP39" s="150"/>
      <c r="NYQ39" s="150"/>
      <c r="NYR39" s="150"/>
      <c r="NYS39" s="150"/>
      <c r="NYT39" s="150"/>
      <c r="NYU39" s="150"/>
      <c r="NYV39" s="150"/>
      <c r="NYW39" s="150"/>
      <c r="NYX39" s="150"/>
      <c r="NYY39" s="150"/>
      <c r="NYZ39" s="150"/>
      <c r="NZA39" s="150"/>
      <c r="NZB39" s="150"/>
      <c r="NZC39" s="150"/>
      <c r="NZD39" s="150"/>
      <c r="NZE39" s="150"/>
      <c r="NZF39" s="150"/>
      <c r="NZG39" s="150"/>
      <c r="NZH39" s="150"/>
      <c r="NZI39" s="150"/>
      <c r="NZJ39" s="150"/>
      <c r="NZK39" s="150"/>
      <c r="NZL39" s="150"/>
      <c r="NZM39" s="150"/>
      <c r="NZN39" s="150"/>
      <c r="NZO39" s="150"/>
      <c r="NZP39" s="150"/>
      <c r="NZQ39" s="150"/>
      <c r="NZR39" s="150"/>
      <c r="NZS39" s="150"/>
      <c r="NZT39" s="150"/>
      <c r="NZU39" s="150"/>
      <c r="NZV39" s="150"/>
      <c r="NZW39" s="150"/>
      <c r="NZX39" s="150"/>
      <c r="NZY39" s="150"/>
      <c r="NZZ39" s="150"/>
      <c r="OAA39" s="150"/>
      <c r="OAB39" s="150"/>
      <c r="OAC39" s="150"/>
      <c r="OAD39" s="150"/>
      <c r="OAE39" s="150"/>
      <c r="OAF39" s="150"/>
      <c r="OAG39" s="150"/>
      <c r="OAH39" s="150"/>
      <c r="OAI39" s="150"/>
      <c r="OAJ39" s="150"/>
      <c r="OAK39" s="150"/>
      <c r="OAL39" s="150"/>
      <c r="OAM39" s="150"/>
      <c r="OAN39" s="150"/>
      <c r="OAO39" s="150"/>
      <c r="OAP39" s="150"/>
      <c r="OAQ39" s="150"/>
      <c r="OAR39" s="150"/>
      <c r="OAS39" s="150"/>
      <c r="OAT39" s="150"/>
      <c r="OAU39" s="150"/>
      <c r="OAV39" s="150"/>
      <c r="OAW39" s="150"/>
      <c r="OAX39" s="150"/>
      <c r="OAY39" s="150"/>
      <c r="OAZ39" s="150"/>
      <c r="OBA39" s="150"/>
      <c r="OBB39" s="150"/>
      <c r="OBC39" s="150"/>
      <c r="OBD39" s="150"/>
      <c r="OBE39" s="150"/>
      <c r="OBF39" s="150"/>
      <c r="OBG39" s="150"/>
      <c r="OBH39" s="150"/>
      <c r="OBI39" s="150"/>
      <c r="OBJ39" s="150"/>
      <c r="OBK39" s="150"/>
      <c r="OBL39" s="150"/>
      <c r="OBM39" s="150"/>
      <c r="OBN39" s="150"/>
      <c r="OBO39" s="150"/>
      <c r="OBP39" s="150"/>
      <c r="OBQ39" s="150"/>
      <c r="OBR39" s="150"/>
      <c r="OBS39" s="150"/>
      <c r="OBT39" s="150"/>
      <c r="OBU39" s="150"/>
      <c r="OBV39" s="150"/>
      <c r="OBW39" s="150"/>
      <c r="OBX39" s="150"/>
      <c r="OBY39" s="150"/>
      <c r="OBZ39" s="150"/>
      <c r="OCA39" s="150"/>
      <c r="OCB39" s="150"/>
      <c r="OCC39" s="150"/>
      <c r="OCD39" s="150"/>
      <c r="OCE39" s="150"/>
      <c r="OCF39" s="150"/>
      <c r="OCG39" s="150"/>
      <c r="OCH39" s="150"/>
      <c r="OCI39" s="150"/>
      <c r="OCJ39" s="150"/>
      <c r="OCK39" s="150"/>
      <c r="OCL39" s="150"/>
      <c r="OCM39" s="150"/>
      <c r="OCN39" s="150"/>
      <c r="OCO39" s="150"/>
      <c r="OCP39" s="150"/>
      <c r="OCQ39" s="150"/>
      <c r="OCR39" s="150"/>
      <c r="OCS39" s="150"/>
      <c r="OCT39" s="150"/>
      <c r="OCU39" s="150"/>
      <c r="OCV39" s="150"/>
      <c r="OCW39" s="150"/>
      <c r="OCX39" s="150"/>
      <c r="OCY39" s="150"/>
      <c r="OCZ39" s="150"/>
      <c r="ODA39" s="150"/>
      <c r="ODB39" s="150"/>
      <c r="ODC39" s="150"/>
      <c r="ODD39" s="150"/>
      <c r="ODE39" s="150"/>
      <c r="ODF39" s="150"/>
      <c r="ODG39" s="150"/>
      <c r="ODH39" s="150"/>
      <c r="ODI39" s="150"/>
      <c r="ODJ39" s="150"/>
      <c r="ODK39" s="150"/>
      <c r="ODL39" s="150"/>
      <c r="ODM39" s="150"/>
      <c r="ODN39" s="150"/>
      <c r="ODO39" s="150"/>
      <c r="ODP39" s="150"/>
      <c r="ODQ39" s="150"/>
      <c r="ODR39" s="150"/>
      <c r="ODS39" s="150"/>
      <c r="ODT39" s="150"/>
      <c r="ODU39" s="150"/>
      <c r="ODV39" s="150"/>
      <c r="ODW39" s="150"/>
      <c r="ODX39" s="150"/>
      <c r="ODY39" s="150"/>
      <c r="ODZ39" s="150"/>
      <c r="OEA39" s="150"/>
      <c r="OEB39" s="150"/>
      <c r="OEC39" s="150"/>
      <c r="OED39" s="150"/>
      <c r="OEE39" s="150"/>
      <c r="OEF39" s="150"/>
      <c r="OEG39" s="150"/>
      <c r="OEH39" s="150"/>
      <c r="OEI39" s="150"/>
      <c r="OEJ39" s="150"/>
      <c r="OEK39" s="150"/>
      <c r="OEL39" s="150"/>
      <c r="OEM39" s="150"/>
      <c r="OEN39" s="150"/>
      <c r="OEO39" s="150"/>
      <c r="OEP39" s="150"/>
      <c r="OEQ39" s="150"/>
      <c r="OER39" s="150"/>
      <c r="OES39" s="150"/>
      <c r="OET39" s="150"/>
      <c r="OEU39" s="150"/>
      <c r="OEV39" s="150"/>
      <c r="OEW39" s="150"/>
      <c r="OEX39" s="150"/>
      <c r="OEY39" s="150"/>
      <c r="OEZ39" s="150"/>
      <c r="OFA39" s="150"/>
      <c r="OFB39" s="150"/>
      <c r="OFC39" s="150"/>
      <c r="OFD39" s="150"/>
      <c r="OFE39" s="150"/>
      <c r="OFF39" s="150"/>
      <c r="OFG39" s="150"/>
      <c r="OFH39" s="150"/>
      <c r="OFI39" s="150"/>
      <c r="OFJ39" s="150"/>
      <c r="OFK39" s="150"/>
      <c r="OFL39" s="150"/>
      <c r="OFM39" s="150"/>
      <c r="OFN39" s="150"/>
      <c r="OFO39" s="150"/>
      <c r="OFP39" s="150"/>
      <c r="OFQ39" s="150"/>
      <c r="OFR39" s="150"/>
      <c r="OFS39" s="150"/>
      <c r="OFT39" s="150"/>
      <c r="OFU39" s="150"/>
      <c r="OFV39" s="150"/>
      <c r="OFW39" s="150"/>
      <c r="OFX39" s="150"/>
      <c r="OFY39" s="150"/>
      <c r="OFZ39" s="150"/>
      <c r="OGA39" s="150"/>
      <c r="OGB39" s="150"/>
      <c r="OGC39" s="150"/>
      <c r="OGD39" s="150"/>
      <c r="OGE39" s="150"/>
      <c r="OGF39" s="150"/>
      <c r="OGG39" s="150"/>
      <c r="OGH39" s="150"/>
      <c r="OGI39" s="150"/>
      <c r="OGJ39" s="150"/>
      <c r="OGK39" s="150"/>
      <c r="OGL39" s="150"/>
      <c r="OGM39" s="150"/>
      <c r="OGN39" s="150"/>
      <c r="OGO39" s="150"/>
      <c r="OGP39" s="150"/>
      <c r="OGQ39" s="150"/>
      <c r="OGR39" s="150"/>
      <c r="OGS39" s="150"/>
      <c r="OGT39" s="150"/>
      <c r="OGU39" s="150"/>
      <c r="OGV39" s="150"/>
      <c r="OGW39" s="150"/>
      <c r="OGX39" s="150"/>
      <c r="OGY39" s="150"/>
      <c r="OGZ39" s="150"/>
      <c r="OHA39" s="150"/>
      <c r="OHB39" s="150"/>
      <c r="OHC39" s="150"/>
      <c r="OHD39" s="150"/>
      <c r="OHE39" s="150"/>
      <c r="OHF39" s="150"/>
      <c r="OHG39" s="150"/>
      <c r="OHH39" s="150"/>
      <c r="OHI39" s="150"/>
      <c r="OHJ39" s="150"/>
      <c r="OHK39" s="150"/>
      <c r="OHL39" s="150"/>
      <c r="OHM39" s="150"/>
      <c r="OHN39" s="150"/>
      <c r="OHO39" s="150"/>
      <c r="OHP39" s="150"/>
      <c r="OHQ39" s="150"/>
      <c r="OHR39" s="150"/>
      <c r="OHS39" s="150"/>
      <c r="OHT39" s="150"/>
      <c r="OHU39" s="150"/>
      <c r="OHV39" s="150"/>
      <c r="OHW39" s="150"/>
      <c r="OHX39" s="150"/>
      <c r="OHY39" s="150"/>
      <c r="OHZ39" s="150"/>
      <c r="OIA39" s="150"/>
      <c r="OIB39" s="150"/>
      <c r="OIC39" s="150"/>
      <c r="OID39" s="150"/>
      <c r="OIE39" s="150"/>
      <c r="OIF39" s="150"/>
      <c r="OIG39" s="150"/>
      <c r="OIH39" s="150"/>
      <c r="OII39" s="150"/>
      <c r="OIJ39" s="150"/>
      <c r="OIK39" s="150"/>
      <c r="OIL39" s="150"/>
      <c r="OIM39" s="150"/>
      <c r="OIN39" s="150"/>
      <c r="OIO39" s="150"/>
      <c r="OIP39" s="150"/>
      <c r="OIQ39" s="150"/>
      <c r="OIR39" s="150"/>
      <c r="OIS39" s="150"/>
      <c r="OIT39" s="150"/>
      <c r="OIU39" s="150"/>
      <c r="OIV39" s="150"/>
      <c r="OIW39" s="150"/>
      <c r="OIX39" s="150"/>
      <c r="OIY39" s="150"/>
      <c r="OIZ39" s="150"/>
      <c r="OJA39" s="150"/>
      <c r="OJB39" s="150"/>
      <c r="OJC39" s="150"/>
      <c r="OJD39" s="150"/>
      <c r="OJE39" s="150"/>
      <c r="OJF39" s="150"/>
      <c r="OJG39" s="150"/>
      <c r="OJH39" s="150"/>
      <c r="OJI39" s="150"/>
      <c r="OJJ39" s="150"/>
      <c r="OJK39" s="150"/>
      <c r="OJL39" s="150"/>
      <c r="OJM39" s="150"/>
      <c r="OJN39" s="150"/>
      <c r="OJO39" s="150"/>
      <c r="OJP39" s="150"/>
      <c r="OJQ39" s="150"/>
      <c r="OJR39" s="150"/>
      <c r="OJS39" s="150"/>
      <c r="OJT39" s="150"/>
      <c r="OJU39" s="150"/>
      <c r="OJV39" s="150"/>
      <c r="OJW39" s="150"/>
      <c r="OJX39" s="150"/>
      <c r="OJY39" s="150"/>
      <c r="OJZ39" s="150"/>
      <c r="OKA39" s="150"/>
      <c r="OKB39" s="150"/>
      <c r="OKC39" s="150"/>
      <c r="OKD39" s="150"/>
      <c r="OKE39" s="150"/>
      <c r="OKF39" s="150"/>
      <c r="OKG39" s="150"/>
      <c r="OKH39" s="150"/>
      <c r="OKI39" s="150"/>
      <c r="OKJ39" s="150"/>
      <c r="OKK39" s="150"/>
      <c r="OKL39" s="150"/>
      <c r="OKM39" s="150"/>
      <c r="OKN39" s="150"/>
      <c r="OKO39" s="150"/>
      <c r="OKP39" s="150"/>
      <c r="OKQ39" s="150"/>
      <c r="OKR39" s="150"/>
      <c r="OKS39" s="150"/>
      <c r="OKT39" s="150"/>
      <c r="OKU39" s="150"/>
      <c r="OKV39" s="150"/>
      <c r="OKW39" s="150"/>
      <c r="OKX39" s="150"/>
      <c r="OKY39" s="150"/>
      <c r="OKZ39" s="150"/>
      <c r="OLA39" s="150"/>
      <c r="OLB39" s="150"/>
      <c r="OLC39" s="150"/>
      <c r="OLD39" s="150"/>
      <c r="OLE39" s="150"/>
      <c r="OLF39" s="150"/>
      <c r="OLG39" s="150"/>
      <c r="OLH39" s="150"/>
      <c r="OLI39" s="150"/>
      <c r="OLJ39" s="150"/>
      <c r="OLK39" s="150"/>
      <c r="OLL39" s="150"/>
      <c r="OLM39" s="150"/>
      <c r="OLN39" s="150"/>
      <c r="OLO39" s="150"/>
      <c r="OLP39" s="150"/>
      <c r="OLQ39" s="150"/>
      <c r="OLR39" s="150"/>
      <c r="OLS39" s="150"/>
      <c r="OLT39" s="150"/>
      <c r="OLU39" s="150"/>
      <c r="OLV39" s="150"/>
      <c r="OLW39" s="150"/>
      <c r="OLX39" s="150"/>
      <c r="OLY39" s="150"/>
      <c r="OLZ39" s="150"/>
      <c r="OMA39" s="150"/>
      <c r="OMB39" s="150"/>
      <c r="OMC39" s="150"/>
      <c r="OMD39" s="150"/>
      <c r="OME39" s="150"/>
      <c r="OMF39" s="150"/>
      <c r="OMG39" s="150"/>
      <c r="OMH39" s="150"/>
      <c r="OMI39" s="150"/>
      <c r="OMJ39" s="150"/>
      <c r="OMK39" s="150"/>
      <c r="OML39" s="150"/>
      <c r="OMM39" s="150"/>
      <c r="OMN39" s="150"/>
      <c r="OMO39" s="150"/>
      <c r="OMP39" s="150"/>
      <c r="OMQ39" s="150"/>
      <c r="OMR39" s="150"/>
      <c r="OMS39" s="150"/>
      <c r="OMT39" s="150"/>
      <c r="OMU39" s="150"/>
      <c r="OMV39" s="150"/>
      <c r="OMW39" s="150"/>
      <c r="OMX39" s="150"/>
      <c r="OMY39" s="150"/>
      <c r="OMZ39" s="150"/>
      <c r="ONA39" s="150"/>
      <c r="ONB39" s="150"/>
      <c r="ONC39" s="150"/>
      <c r="OND39" s="150"/>
      <c r="ONE39" s="150"/>
      <c r="ONF39" s="150"/>
      <c r="ONG39" s="150"/>
      <c r="ONH39" s="150"/>
      <c r="ONI39" s="150"/>
      <c r="ONJ39" s="150"/>
      <c r="ONK39" s="150"/>
      <c r="ONL39" s="150"/>
      <c r="ONM39" s="150"/>
      <c r="ONN39" s="150"/>
      <c r="ONO39" s="150"/>
      <c r="ONP39" s="150"/>
      <c r="ONQ39" s="150"/>
      <c r="ONR39" s="150"/>
      <c r="ONS39" s="150"/>
      <c r="ONT39" s="150"/>
      <c r="ONU39" s="150"/>
      <c r="ONV39" s="150"/>
      <c r="ONW39" s="150"/>
      <c r="ONX39" s="150"/>
      <c r="ONY39" s="150"/>
      <c r="ONZ39" s="150"/>
      <c r="OOA39" s="150"/>
      <c r="OOB39" s="150"/>
      <c r="OOC39" s="150"/>
      <c r="OOD39" s="150"/>
      <c r="OOE39" s="150"/>
      <c r="OOF39" s="150"/>
      <c r="OOG39" s="150"/>
      <c r="OOH39" s="150"/>
      <c r="OOI39" s="150"/>
      <c r="OOJ39" s="150"/>
      <c r="OOK39" s="150"/>
      <c r="OOL39" s="150"/>
      <c r="OOM39" s="150"/>
      <c r="OON39" s="150"/>
      <c r="OOO39" s="150"/>
      <c r="OOP39" s="150"/>
      <c r="OOQ39" s="150"/>
      <c r="OOR39" s="150"/>
      <c r="OOS39" s="150"/>
      <c r="OOT39" s="150"/>
      <c r="OOU39" s="150"/>
      <c r="OOV39" s="150"/>
      <c r="OOW39" s="150"/>
      <c r="OOX39" s="150"/>
      <c r="OOY39" s="150"/>
      <c r="OOZ39" s="150"/>
      <c r="OPA39" s="150"/>
      <c r="OPB39" s="150"/>
      <c r="OPC39" s="150"/>
      <c r="OPD39" s="150"/>
      <c r="OPE39" s="150"/>
      <c r="OPF39" s="150"/>
      <c r="OPG39" s="150"/>
      <c r="OPH39" s="150"/>
      <c r="OPI39" s="150"/>
      <c r="OPJ39" s="150"/>
      <c r="OPK39" s="150"/>
      <c r="OPL39" s="150"/>
      <c r="OPM39" s="150"/>
      <c r="OPN39" s="150"/>
      <c r="OPO39" s="150"/>
      <c r="OPP39" s="150"/>
      <c r="OPQ39" s="150"/>
      <c r="OPR39" s="150"/>
      <c r="OPS39" s="150"/>
      <c r="OPT39" s="150"/>
      <c r="OPU39" s="150"/>
      <c r="OPV39" s="150"/>
      <c r="OPW39" s="150"/>
      <c r="OPX39" s="150"/>
      <c r="OPY39" s="150"/>
      <c r="OPZ39" s="150"/>
      <c r="OQA39" s="150"/>
      <c r="OQB39" s="150"/>
      <c r="OQC39" s="150"/>
      <c r="OQD39" s="150"/>
      <c r="OQE39" s="150"/>
      <c r="OQF39" s="150"/>
      <c r="OQG39" s="150"/>
      <c r="OQH39" s="150"/>
      <c r="OQI39" s="150"/>
      <c r="OQJ39" s="150"/>
      <c r="OQK39" s="150"/>
      <c r="OQL39" s="150"/>
      <c r="OQM39" s="150"/>
      <c r="OQN39" s="150"/>
      <c r="OQO39" s="150"/>
      <c r="OQP39" s="150"/>
      <c r="OQQ39" s="150"/>
      <c r="OQR39" s="150"/>
      <c r="OQS39" s="150"/>
      <c r="OQT39" s="150"/>
      <c r="OQU39" s="150"/>
      <c r="OQV39" s="150"/>
      <c r="OQW39" s="150"/>
      <c r="OQX39" s="150"/>
      <c r="OQY39" s="150"/>
      <c r="OQZ39" s="150"/>
      <c r="ORA39" s="150"/>
      <c r="ORB39" s="150"/>
      <c r="ORC39" s="150"/>
      <c r="ORD39" s="150"/>
      <c r="ORE39" s="150"/>
      <c r="ORF39" s="150"/>
      <c r="ORG39" s="150"/>
      <c r="ORH39" s="150"/>
      <c r="ORI39" s="150"/>
      <c r="ORJ39" s="150"/>
      <c r="ORK39" s="150"/>
      <c r="ORL39" s="150"/>
      <c r="ORM39" s="150"/>
      <c r="ORN39" s="150"/>
      <c r="ORO39" s="150"/>
      <c r="ORP39" s="150"/>
      <c r="ORQ39" s="150"/>
      <c r="ORR39" s="150"/>
      <c r="ORS39" s="150"/>
      <c r="ORT39" s="150"/>
      <c r="ORU39" s="150"/>
      <c r="ORV39" s="150"/>
      <c r="ORW39" s="150"/>
      <c r="ORX39" s="150"/>
      <c r="ORY39" s="150"/>
      <c r="ORZ39" s="150"/>
      <c r="OSA39" s="150"/>
      <c r="OSB39" s="150"/>
      <c r="OSC39" s="150"/>
      <c r="OSD39" s="150"/>
      <c r="OSE39" s="150"/>
      <c r="OSF39" s="150"/>
      <c r="OSG39" s="150"/>
      <c r="OSH39" s="150"/>
      <c r="OSI39" s="150"/>
      <c r="OSJ39" s="150"/>
      <c r="OSK39" s="150"/>
      <c r="OSL39" s="150"/>
      <c r="OSM39" s="150"/>
      <c r="OSN39" s="150"/>
      <c r="OSO39" s="150"/>
      <c r="OSP39" s="150"/>
      <c r="OSQ39" s="150"/>
      <c r="OSR39" s="150"/>
      <c r="OSS39" s="150"/>
      <c r="OST39" s="150"/>
      <c r="OSU39" s="150"/>
      <c r="OSV39" s="150"/>
      <c r="OSW39" s="150"/>
      <c r="OSX39" s="150"/>
      <c r="OSY39" s="150"/>
      <c r="OSZ39" s="150"/>
      <c r="OTA39" s="150"/>
      <c r="OTB39" s="150"/>
      <c r="OTC39" s="150"/>
      <c r="OTD39" s="150"/>
      <c r="OTE39" s="150"/>
      <c r="OTF39" s="150"/>
      <c r="OTG39" s="150"/>
      <c r="OTH39" s="150"/>
      <c r="OTI39" s="150"/>
      <c r="OTJ39" s="150"/>
      <c r="OTK39" s="150"/>
      <c r="OTL39" s="150"/>
      <c r="OTM39" s="150"/>
      <c r="OTN39" s="150"/>
      <c r="OTO39" s="150"/>
      <c r="OTP39" s="150"/>
      <c r="OTQ39" s="150"/>
      <c r="OTR39" s="150"/>
      <c r="OTS39" s="150"/>
      <c r="OTT39" s="150"/>
      <c r="OTU39" s="150"/>
      <c r="OTV39" s="150"/>
      <c r="OTW39" s="150"/>
      <c r="OTX39" s="150"/>
      <c r="OTY39" s="150"/>
      <c r="OTZ39" s="150"/>
      <c r="OUA39" s="150"/>
      <c r="OUB39" s="150"/>
      <c r="OUC39" s="150"/>
      <c r="OUD39" s="150"/>
      <c r="OUE39" s="150"/>
      <c r="OUF39" s="150"/>
      <c r="OUG39" s="150"/>
      <c r="OUH39" s="150"/>
      <c r="OUI39" s="150"/>
      <c r="OUJ39" s="150"/>
      <c r="OUK39" s="150"/>
      <c r="OUL39" s="150"/>
      <c r="OUM39" s="150"/>
      <c r="OUN39" s="150"/>
      <c r="OUO39" s="150"/>
      <c r="OUP39" s="150"/>
      <c r="OUQ39" s="150"/>
      <c r="OUR39" s="150"/>
      <c r="OUS39" s="150"/>
      <c r="OUT39" s="150"/>
      <c r="OUU39" s="150"/>
      <c r="OUV39" s="150"/>
      <c r="OUW39" s="150"/>
      <c r="OUX39" s="150"/>
      <c r="OUY39" s="150"/>
      <c r="OUZ39" s="150"/>
      <c r="OVA39" s="150"/>
      <c r="OVB39" s="150"/>
      <c r="OVC39" s="150"/>
      <c r="OVD39" s="150"/>
      <c r="OVE39" s="150"/>
      <c r="OVF39" s="150"/>
      <c r="OVG39" s="150"/>
      <c r="OVH39" s="150"/>
      <c r="OVI39" s="150"/>
      <c r="OVJ39" s="150"/>
      <c r="OVK39" s="150"/>
      <c r="OVL39" s="150"/>
      <c r="OVM39" s="150"/>
      <c r="OVN39" s="150"/>
      <c r="OVO39" s="150"/>
      <c r="OVP39" s="150"/>
      <c r="OVQ39" s="150"/>
      <c r="OVR39" s="150"/>
      <c r="OVS39" s="150"/>
      <c r="OVT39" s="150"/>
      <c r="OVU39" s="150"/>
      <c r="OVV39" s="150"/>
      <c r="OVW39" s="150"/>
      <c r="OVX39" s="150"/>
      <c r="OVY39" s="150"/>
      <c r="OVZ39" s="150"/>
      <c r="OWA39" s="150"/>
      <c r="OWB39" s="150"/>
      <c r="OWC39" s="150"/>
      <c r="OWD39" s="150"/>
      <c r="OWE39" s="150"/>
      <c r="OWF39" s="150"/>
      <c r="OWG39" s="150"/>
      <c r="OWH39" s="150"/>
      <c r="OWI39" s="150"/>
      <c r="OWJ39" s="150"/>
      <c r="OWK39" s="150"/>
      <c r="OWL39" s="150"/>
      <c r="OWM39" s="150"/>
      <c r="OWN39" s="150"/>
      <c r="OWO39" s="150"/>
      <c r="OWP39" s="150"/>
      <c r="OWQ39" s="150"/>
      <c r="OWR39" s="150"/>
      <c r="OWS39" s="150"/>
      <c r="OWT39" s="150"/>
      <c r="OWU39" s="150"/>
      <c r="OWV39" s="150"/>
      <c r="OWW39" s="150"/>
      <c r="OWX39" s="150"/>
      <c r="OWY39" s="150"/>
      <c r="OWZ39" s="150"/>
      <c r="OXA39" s="150"/>
      <c r="OXB39" s="150"/>
      <c r="OXC39" s="150"/>
      <c r="OXD39" s="150"/>
      <c r="OXE39" s="150"/>
      <c r="OXF39" s="150"/>
      <c r="OXG39" s="150"/>
      <c r="OXH39" s="150"/>
      <c r="OXI39" s="150"/>
      <c r="OXJ39" s="150"/>
      <c r="OXK39" s="150"/>
      <c r="OXL39" s="150"/>
      <c r="OXM39" s="150"/>
      <c r="OXN39" s="150"/>
      <c r="OXO39" s="150"/>
      <c r="OXP39" s="150"/>
      <c r="OXQ39" s="150"/>
      <c r="OXR39" s="150"/>
      <c r="OXS39" s="150"/>
      <c r="OXT39" s="150"/>
      <c r="OXU39" s="150"/>
      <c r="OXV39" s="150"/>
      <c r="OXW39" s="150"/>
      <c r="OXX39" s="150"/>
      <c r="OXY39" s="150"/>
      <c r="OXZ39" s="150"/>
      <c r="OYA39" s="150"/>
      <c r="OYB39" s="150"/>
      <c r="OYC39" s="150"/>
      <c r="OYD39" s="150"/>
      <c r="OYE39" s="150"/>
      <c r="OYF39" s="150"/>
      <c r="OYG39" s="150"/>
      <c r="OYH39" s="150"/>
      <c r="OYI39" s="150"/>
      <c r="OYJ39" s="150"/>
      <c r="OYK39" s="150"/>
      <c r="OYL39" s="150"/>
      <c r="OYM39" s="150"/>
      <c r="OYN39" s="150"/>
      <c r="OYO39" s="150"/>
      <c r="OYP39" s="150"/>
      <c r="OYQ39" s="150"/>
      <c r="OYR39" s="150"/>
      <c r="OYS39" s="150"/>
      <c r="OYT39" s="150"/>
      <c r="OYU39" s="150"/>
      <c r="OYV39" s="150"/>
      <c r="OYW39" s="150"/>
      <c r="OYX39" s="150"/>
      <c r="OYY39" s="150"/>
      <c r="OYZ39" s="150"/>
      <c r="OZA39" s="150"/>
      <c r="OZB39" s="150"/>
      <c r="OZC39" s="150"/>
      <c r="OZD39" s="150"/>
      <c r="OZE39" s="150"/>
      <c r="OZF39" s="150"/>
      <c r="OZG39" s="150"/>
      <c r="OZH39" s="150"/>
      <c r="OZI39" s="150"/>
      <c r="OZJ39" s="150"/>
      <c r="OZK39" s="150"/>
      <c r="OZL39" s="150"/>
      <c r="OZM39" s="150"/>
      <c r="OZN39" s="150"/>
      <c r="OZO39" s="150"/>
      <c r="OZP39" s="150"/>
      <c r="OZQ39" s="150"/>
      <c r="OZR39" s="150"/>
      <c r="OZS39" s="150"/>
      <c r="OZT39" s="150"/>
      <c r="OZU39" s="150"/>
      <c r="OZV39" s="150"/>
      <c r="OZW39" s="150"/>
      <c r="OZX39" s="150"/>
      <c r="OZY39" s="150"/>
      <c r="OZZ39" s="150"/>
      <c r="PAA39" s="150"/>
      <c r="PAB39" s="150"/>
      <c r="PAC39" s="150"/>
      <c r="PAD39" s="150"/>
      <c r="PAE39" s="150"/>
      <c r="PAF39" s="150"/>
      <c r="PAG39" s="150"/>
      <c r="PAH39" s="150"/>
      <c r="PAI39" s="150"/>
      <c r="PAJ39" s="150"/>
      <c r="PAK39" s="150"/>
      <c r="PAL39" s="150"/>
      <c r="PAM39" s="150"/>
      <c r="PAN39" s="150"/>
      <c r="PAO39" s="150"/>
      <c r="PAP39" s="150"/>
      <c r="PAQ39" s="150"/>
      <c r="PAR39" s="150"/>
      <c r="PAS39" s="150"/>
      <c r="PAT39" s="150"/>
      <c r="PAU39" s="150"/>
      <c r="PAV39" s="150"/>
      <c r="PAW39" s="150"/>
      <c r="PAX39" s="150"/>
      <c r="PAY39" s="150"/>
      <c r="PAZ39" s="150"/>
      <c r="PBA39" s="150"/>
      <c r="PBB39" s="150"/>
      <c r="PBC39" s="150"/>
      <c r="PBD39" s="150"/>
      <c r="PBE39" s="150"/>
      <c r="PBF39" s="150"/>
      <c r="PBG39" s="150"/>
      <c r="PBH39" s="150"/>
      <c r="PBI39" s="150"/>
      <c r="PBJ39" s="150"/>
      <c r="PBK39" s="150"/>
      <c r="PBL39" s="150"/>
      <c r="PBM39" s="150"/>
      <c r="PBN39" s="150"/>
      <c r="PBO39" s="150"/>
      <c r="PBP39" s="150"/>
      <c r="PBQ39" s="150"/>
      <c r="PBR39" s="150"/>
      <c r="PBS39" s="150"/>
      <c r="PBT39" s="150"/>
      <c r="PBU39" s="150"/>
      <c r="PBV39" s="150"/>
      <c r="PBW39" s="150"/>
      <c r="PBX39" s="150"/>
      <c r="PBY39" s="150"/>
      <c r="PBZ39" s="150"/>
      <c r="PCA39" s="150"/>
      <c r="PCB39" s="150"/>
      <c r="PCC39" s="150"/>
      <c r="PCD39" s="150"/>
      <c r="PCE39" s="150"/>
      <c r="PCF39" s="150"/>
      <c r="PCG39" s="150"/>
      <c r="PCH39" s="150"/>
      <c r="PCI39" s="150"/>
      <c r="PCJ39" s="150"/>
      <c r="PCK39" s="150"/>
      <c r="PCL39" s="150"/>
      <c r="PCM39" s="150"/>
      <c r="PCN39" s="150"/>
      <c r="PCO39" s="150"/>
      <c r="PCP39" s="150"/>
      <c r="PCQ39" s="150"/>
      <c r="PCR39" s="150"/>
      <c r="PCS39" s="150"/>
      <c r="PCT39" s="150"/>
      <c r="PCU39" s="150"/>
      <c r="PCV39" s="150"/>
      <c r="PCW39" s="150"/>
      <c r="PCX39" s="150"/>
      <c r="PCY39" s="150"/>
      <c r="PCZ39" s="150"/>
      <c r="PDA39" s="150"/>
      <c r="PDB39" s="150"/>
      <c r="PDC39" s="150"/>
      <c r="PDD39" s="150"/>
      <c r="PDE39" s="150"/>
      <c r="PDF39" s="150"/>
      <c r="PDG39" s="150"/>
      <c r="PDH39" s="150"/>
      <c r="PDI39" s="150"/>
      <c r="PDJ39" s="150"/>
      <c r="PDK39" s="150"/>
      <c r="PDL39" s="150"/>
      <c r="PDM39" s="150"/>
      <c r="PDN39" s="150"/>
      <c r="PDO39" s="150"/>
      <c r="PDP39" s="150"/>
      <c r="PDQ39" s="150"/>
      <c r="PDR39" s="150"/>
      <c r="PDS39" s="150"/>
      <c r="PDT39" s="150"/>
      <c r="PDU39" s="150"/>
      <c r="PDV39" s="150"/>
      <c r="PDW39" s="150"/>
      <c r="PDX39" s="150"/>
      <c r="PDY39" s="150"/>
      <c r="PDZ39" s="150"/>
      <c r="PEA39" s="150"/>
      <c r="PEB39" s="150"/>
      <c r="PEC39" s="150"/>
      <c r="PED39" s="150"/>
      <c r="PEE39" s="150"/>
      <c r="PEF39" s="150"/>
      <c r="PEG39" s="150"/>
      <c r="PEH39" s="150"/>
      <c r="PEI39" s="150"/>
      <c r="PEJ39" s="150"/>
      <c r="PEK39" s="150"/>
      <c r="PEL39" s="150"/>
      <c r="PEM39" s="150"/>
      <c r="PEN39" s="150"/>
      <c r="PEO39" s="150"/>
      <c r="PEP39" s="150"/>
      <c r="PEQ39" s="150"/>
      <c r="PER39" s="150"/>
      <c r="PES39" s="150"/>
      <c r="PET39" s="150"/>
      <c r="PEU39" s="150"/>
      <c r="PEV39" s="150"/>
      <c r="PEW39" s="150"/>
      <c r="PEX39" s="150"/>
      <c r="PEY39" s="150"/>
      <c r="PEZ39" s="150"/>
      <c r="PFA39" s="150"/>
      <c r="PFB39" s="150"/>
      <c r="PFC39" s="150"/>
      <c r="PFD39" s="150"/>
      <c r="PFE39" s="150"/>
      <c r="PFF39" s="150"/>
      <c r="PFG39" s="150"/>
      <c r="PFH39" s="150"/>
      <c r="PFI39" s="150"/>
      <c r="PFJ39" s="150"/>
      <c r="PFK39" s="150"/>
      <c r="PFL39" s="150"/>
      <c r="PFM39" s="150"/>
      <c r="PFN39" s="150"/>
      <c r="PFO39" s="150"/>
      <c r="PFP39" s="150"/>
      <c r="PFQ39" s="150"/>
      <c r="PFR39" s="150"/>
      <c r="PFS39" s="150"/>
      <c r="PFT39" s="150"/>
      <c r="PFU39" s="150"/>
      <c r="PFV39" s="150"/>
      <c r="PFW39" s="150"/>
      <c r="PFX39" s="150"/>
      <c r="PFY39" s="150"/>
      <c r="PFZ39" s="150"/>
      <c r="PGA39" s="150"/>
      <c r="PGB39" s="150"/>
      <c r="PGC39" s="150"/>
      <c r="PGD39" s="150"/>
      <c r="PGE39" s="150"/>
      <c r="PGF39" s="150"/>
      <c r="PGG39" s="150"/>
      <c r="PGH39" s="150"/>
      <c r="PGI39" s="150"/>
      <c r="PGJ39" s="150"/>
      <c r="PGK39" s="150"/>
      <c r="PGL39" s="150"/>
      <c r="PGM39" s="150"/>
      <c r="PGN39" s="150"/>
      <c r="PGO39" s="150"/>
      <c r="PGP39" s="150"/>
      <c r="PGQ39" s="150"/>
      <c r="PGR39" s="150"/>
      <c r="PGS39" s="150"/>
      <c r="PGT39" s="150"/>
      <c r="PGU39" s="150"/>
      <c r="PGV39" s="150"/>
      <c r="PGW39" s="150"/>
      <c r="PGX39" s="150"/>
      <c r="PGY39" s="150"/>
      <c r="PGZ39" s="150"/>
      <c r="PHA39" s="150"/>
      <c r="PHB39" s="150"/>
      <c r="PHC39" s="150"/>
      <c r="PHD39" s="150"/>
      <c r="PHE39" s="150"/>
      <c r="PHF39" s="150"/>
      <c r="PHG39" s="150"/>
      <c r="PHH39" s="150"/>
      <c r="PHI39" s="150"/>
      <c r="PHJ39" s="150"/>
      <c r="PHK39" s="150"/>
      <c r="PHL39" s="150"/>
      <c r="PHM39" s="150"/>
      <c r="PHN39" s="150"/>
      <c r="PHO39" s="150"/>
      <c r="PHP39" s="150"/>
      <c r="PHQ39" s="150"/>
      <c r="PHR39" s="150"/>
      <c r="PHS39" s="150"/>
      <c r="PHT39" s="150"/>
      <c r="PHU39" s="150"/>
      <c r="PHV39" s="150"/>
      <c r="PHW39" s="150"/>
      <c r="PHX39" s="150"/>
      <c r="PHY39" s="150"/>
      <c r="PHZ39" s="150"/>
      <c r="PIA39" s="150"/>
      <c r="PIB39" s="150"/>
      <c r="PIC39" s="150"/>
      <c r="PID39" s="150"/>
      <c r="PIE39" s="150"/>
      <c r="PIF39" s="150"/>
      <c r="PIG39" s="150"/>
      <c r="PIH39" s="150"/>
      <c r="PII39" s="150"/>
      <c r="PIJ39" s="150"/>
      <c r="PIK39" s="150"/>
      <c r="PIL39" s="150"/>
      <c r="PIM39" s="150"/>
      <c r="PIN39" s="150"/>
      <c r="PIO39" s="150"/>
      <c r="PIP39" s="150"/>
      <c r="PIQ39" s="150"/>
      <c r="PIR39" s="150"/>
      <c r="PIS39" s="150"/>
      <c r="PIT39" s="150"/>
      <c r="PIU39" s="150"/>
      <c r="PIV39" s="150"/>
      <c r="PIW39" s="150"/>
      <c r="PIX39" s="150"/>
      <c r="PIY39" s="150"/>
      <c r="PIZ39" s="150"/>
      <c r="PJA39" s="150"/>
      <c r="PJB39" s="150"/>
      <c r="PJC39" s="150"/>
      <c r="PJD39" s="150"/>
      <c r="PJE39" s="150"/>
      <c r="PJF39" s="150"/>
      <c r="PJG39" s="150"/>
      <c r="PJH39" s="150"/>
      <c r="PJI39" s="150"/>
      <c r="PJJ39" s="150"/>
      <c r="PJK39" s="150"/>
      <c r="PJL39" s="150"/>
      <c r="PJM39" s="150"/>
      <c r="PJN39" s="150"/>
      <c r="PJO39" s="150"/>
      <c r="PJP39" s="150"/>
      <c r="PJQ39" s="150"/>
      <c r="PJR39" s="150"/>
      <c r="PJS39" s="150"/>
      <c r="PJT39" s="150"/>
      <c r="PJU39" s="150"/>
      <c r="PJV39" s="150"/>
      <c r="PJW39" s="150"/>
      <c r="PJX39" s="150"/>
      <c r="PJY39" s="150"/>
      <c r="PJZ39" s="150"/>
      <c r="PKA39" s="150"/>
      <c r="PKB39" s="150"/>
      <c r="PKC39" s="150"/>
      <c r="PKD39" s="150"/>
      <c r="PKE39" s="150"/>
      <c r="PKF39" s="150"/>
      <c r="PKG39" s="150"/>
      <c r="PKH39" s="150"/>
      <c r="PKI39" s="150"/>
      <c r="PKJ39" s="150"/>
      <c r="PKK39" s="150"/>
      <c r="PKL39" s="150"/>
      <c r="PKM39" s="150"/>
      <c r="PKN39" s="150"/>
      <c r="PKO39" s="150"/>
      <c r="PKP39" s="150"/>
      <c r="PKQ39" s="150"/>
      <c r="PKR39" s="150"/>
      <c r="PKS39" s="150"/>
      <c r="PKT39" s="150"/>
      <c r="PKU39" s="150"/>
      <c r="PKV39" s="150"/>
      <c r="PKW39" s="150"/>
      <c r="PKX39" s="150"/>
      <c r="PKY39" s="150"/>
      <c r="PKZ39" s="150"/>
      <c r="PLA39" s="150"/>
      <c r="PLB39" s="150"/>
      <c r="PLC39" s="150"/>
      <c r="PLD39" s="150"/>
      <c r="PLE39" s="150"/>
      <c r="PLF39" s="150"/>
      <c r="PLG39" s="150"/>
      <c r="PLH39" s="150"/>
      <c r="PLI39" s="150"/>
      <c r="PLJ39" s="150"/>
      <c r="PLK39" s="150"/>
      <c r="PLL39" s="150"/>
      <c r="PLM39" s="150"/>
      <c r="PLN39" s="150"/>
      <c r="PLO39" s="150"/>
      <c r="PLP39" s="150"/>
      <c r="PLQ39" s="150"/>
      <c r="PLR39" s="150"/>
      <c r="PLS39" s="150"/>
      <c r="PLT39" s="150"/>
      <c r="PLU39" s="150"/>
      <c r="PLV39" s="150"/>
      <c r="PLW39" s="150"/>
      <c r="PLX39" s="150"/>
      <c r="PLY39" s="150"/>
      <c r="PLZ39" s="150"/>
      <c r="PMA39" s="150"/>
      <c r="PMB39" s="150"/>
      <c r="PMC39" s="150"/>
      <c r="PMD39" s="150"/>
      <c r="PME39" s="150"/>
      <c r="PMF39" s="150"/>
      <c r="PMG39" s="150"/>
      <c r="PMH39" s="150"/>
      <c r="PMI39" s="150"/>
      <c r="PMJ39" s="150"/>
      <c r="PMK39" s="150"/>
      <c r="PML39" s="150"/>
      <c r="PMM39" s="150"/>
      <c r="PMN39" s="150"/>
      <c r="PMO39" s="150"/>
      <c r="PMP39" s="150"/>
      <c r="PMQ39" s="150"/>
      <c r="PMR39" s="150"/>
      <c r="PMS39" s="150"/>
      <c r="PMT39" s="150"/>
      <c r="PMU39" s="150"/>
      <c r="PMV39" s="150"/>
      <c r="PMW39" s="150"/>
      <c r="PMX39" s="150"/>
      <c r="PMY39" s="150"/>
      <c r="PMZ39" s="150"/>
      <c r="PNA39" s="150"/>
      <c r="PNB39" s="150"/>
      <c r="PNC39" s="150"/>
      <c r="PND39" s="150"/>
      <c r="PNE39" s="150"/>
      <c r="PNF39" s="150"/>
      <c r="PNG39" s="150"/>
      <c r="PNH39" s="150"/>
      <c r="PNI39" s="150"/>
      <c r="PNJ39" s="150"/>
      <c r="PNK39" s="150"/>
      <c r="PNL39" s="150"/>
      <c r="PNM39" s="150"/>
      <c r="PNN39" s="150"/>
      <c r="PNO39" s="150"/>
      <c r="PNP39" s="150"/>
      <c r="PNQ39" s="150"/>
      <c r="PNR39" s="150"/>
      <c r="PNS39" s="150"/>
      <c r="PNT39" s="150"/>
      <c r="PNU39" s="150"/>
      <c r="PNV39" s="150"/>
      <c r="PNW39" s="150"/>
      <c r="PNX39" s="150"/>
      <c r="PNY39" s="150"/>
      <c r="PNZ39" s="150"/>
      <c r="POA39" s="150"/>
      <c r="POB39" s="150"/>
      <c r="POC39" s="150"/>
      <c r="POD39" s="150"/>
      <c r="POE39" s="150"/>
      <c r="POF39" s="150"/>
      <c r="POG39" s="150"/>
      <c r="POH39" s="150"/>
      <c r="POI39" s="150"/>
      <c r="POJ39" s="150"/>
      <c r="POK39" s="150"/>
      <c r="POL39" s="150"/>
      <c r="POM39" s="150"/>
      <c r="PON39" s="150"/>
      <c r="POO39" s="150"/>
      <c r="POP39" s="150"/>
      <c r="POQ39" s="150"/>
      <c r="POR39" s="150"/>
      <c r="POS39" s="150"/>
      <c r="POT39" s="150"/>
      <c r="POU39" s="150"/>
      <c r="POV39" s="150"/>
      <c r="POW39" s="150"/>
      <c r="POX39" s="150"/>
      <c r="POY39" s="150"/>
      <c r="POZ39" s="150"/>
      <c r="PPA39" s="150"/>
      <c r="PPB39" s="150"/>
      <c r="PPC39" s="150"/>
      <c r="PPD39" s="150"/>
      <c r="PPE39" s="150"/>
      <c r="PPF39" s="150"/>
      <c r="PPG39" s="150"/>
      <c r="PPH39" s="150"/>
      <c r="PPI39" s="150"/>
      <c r="PPJ39" s="150"/>
      <c r="PPK39" s="150"/>
      <c r="PPL39" s="150"/>
      <c r="PPM39" s="150"/>
      <c r="PPN39" s="150"/>
      <c r="PPO39" s="150"/>
      <c r="PPP39" s="150"/>
      <c r="PPQ39" s="150"/>
      <c r="PPR39" s="150"/>
      <c r="PPS39" s="150"/>
      <c r="PPT39" s="150"/>
      <c r="PPU39" s="150"/>
      <c r="PPV39" s="150"/>
      <c r="PPW39" s="150"/>
      <c r="PPX39" s="150"/>
      <c r="PPY39" s="150"/>
      <c r="PPZ39" s="150"/>
      <c r="PQA39" s="150"/>
      <c r="PQB39" s="150"/>
      <c r="PQC39" s="150"/>
      <c r="PQD39" s="150"/>
      <c r="PQE39" s="150"/>
      <c r="PQF39" s="150"/>
      <c r="PQG39" s="150"/>
      <c r="PQH39" s="150"/>
      <c r="PQI39" s="150"/>
      <c r="PQJ39" s="150"/>
      <c r="PQK39" s="150"/>
      <c r="PQL39" s="150"/>
      <c r="PQM39" s="150"/>
      <c r="PQN39" s="150"/>
      <c r="PQO39" s="150"/>
      <c r="PQP39" s="150"/>
      <c r="PQQ39" s="150"/>
      <c r="PQR39" s="150"/>
      <c r="PQS39" s="150"/>
      <c r="PQT39" s="150"/>
      <c r="PQU39" s="150"/>
      <c r="PQV39" s="150"/>
      <c r="PQW39" s="150"/>
      <c r="PQX39" s="150"/>
      <c r="PQY39" s="150"/>
      <c r="PQZ39" s="150"/>
      <c r="PRA39" s="150"/>
      <c r="PRB39" s="150"/>
      <c r="PRC39" s="150"/>
      <c r="PRD39" s="150"/>
      <c r="PRE39" s="150"/>
      <c r="PRF39" s="150"/>
      <c r="PRG39" s="150"/>
      <c r="PRH39" s="150"/>
      <c r="PRI39" s="150"/>
      <c r="PRJ39" s="150"/>
      <c r="PRK39" s="150"/>
      <c r="PRL39" s="150"/>
      <c r="PRM39" s="150"/>
      <c r="PRN39" s="150"/>
      <c r="PRO39" s="150"/>
      <c r="PRP39" s="150"/>
      <c r="PRQ39" s="150"/>
      <c r="PRR39" s="150"/>
      <c r="PRS39" s="150"/>
      <c r="PRT39" s="150"/>
      <c r="PRU39" s="150"/>
      <c r="PRV39" s="150"/>
      <c r="PRW39" s="150"/>
      <c r="PRX39" s="150"/>
      <c r="PRY39" s="150"/>
      <c r="PRZ39" s="150"/>
      <c r="PSA39" s="150"/>
      <c r="PSB39" s="150"/>
      <c r="PSC39" s="150"/>
      <c r="PSD39" s="150"/>
      <c r="PSE39" s="150"/>
      <c r="PSF39" s="150"/>
      <c r="PSG39" s="150"/>
      <c r="PSH39" s="150"/>
      <c r="PSI39" s="150"/>
      <c r="PSJ39" s="150"/>
      <c r="PSK39" s="150"/>
      <c r="PSL39" s="150"/>
      <c r="PSM39" s="150"/>
      <c r="PSN39" s="150"/>
      <c r="PSO39" s="150"/>
      <c r="PSP39" s="150"/>
      <c r="PSQ39" s="150"/>
      <c r="PSR39" s="150"/>
      <c r="PSS39" s="150"/>
      <c r="PST39" s="150"/>
      <c r="PSU39" s="150"/>
      <c r="PSV39" s="150"/>
      <c r="PSW39" s="150"/>
      <c r="PSX39" s="150"/>
      <c r="PSY39" s="150"/>
      <c r="PSZ39" s="150"/>
      <c r="PTA39" s="150"/>
      <c r="PTB39" s="150"/>
      <c r="PTC39" s="150"/>
      <c r="PTD39" s="150"/>
      <c r="PTE39" s="150"/>
      <c r="PTF39" s="150"/>
      <c r="PTG39" s="150"/>
      <c r="PTH39" s="150"/>
      <c r="PTI39" s="150"/>
      <c r="PTJ39" s="150"/>
      <c r="PTK39" s="150"/>
      <c r="PTL39" s="150"/>
      <c r="PTM39" s="150"/>
      <c r="PTN39" s="150"/>
      <c r="PTO39" s="150"/>
      <c r="PTP39" s="150"/>
      <c r="PTQ39" s="150"/>
      <c r="PTR39" s="150"/>
      <c r="PTS39" s="150"/>
      <c r="PTT39" s="150"/>
      <c r="PTU39" s="150"/>
      <c r="PTV39" s="150"/>
      <c r="PTW39" s="150"/>
      <c r="PTX39" s="150"/>
      <c r="PTY39" s="150"/>
      <c r="PTZ39" s="150"/>
      <c r="PUA39" s="150"/>
      <c r="PUB39" s="150"/>
      <c r="PUC39" s="150"/>
      <c r="PUD39" s="150"/>
      <c r="PUE39" s="150"/>
      <c r="PUF39" s="150"/>
      <c r="PUG39" s="150"/>
      <c r="PUH39" s="150"/>
      <c r="PUI39" s="150"/>
      <c r="PUJ39" s="150"/>
      <c r="PUK39" s="150"/>
      <c r="PUL39" s="150"/>
      <c r="PUM39" s="150"/>
      <c r="PUN39" s="150"/>
      <c r="PUO39" s="150"/>
      <c r="PUP39" s="150"/>
      <c r="PUQ39" s="150"/>
      <c r="PUR39" s="150"/>
      <c r="PUS39" s="150"/>
      <c r="PUT39" s="150"/>
      <c r="PUU39" s="150"/>
      <c r="PUV39" s="150"/>
      <c r="PUW39" s="150"/>
      <c r="PUX39" s="150"/>
      <c r="PUY39" s="150"/>
      <c r="PUZ39" s="150"/>
      <c r="PVA39" s="150"/>
      <c r="PVB39" s="150"/>
      <c r="PVC39" s="150"/>
      <c r="PVD39" s="150"/>
      <c r="PVE39" s="150"/>
      <c r="PVF39" s="150"/>
      <c r="PVG39" s="150"/>
      <c r="PVH39" s="150"/>
      <c r="PVI39" s="150"/>
      <c r="PVJ39" s="150"/>
      <c r="PVK39" s="150"/>
      <c r="PVL39" s="150"/>
      <c r="PVM39" s="150"/>
      <c r="PVN39" s="150"/>
      <c r="PVO39" s="150"/>
      <c r="PVP39" s="150"/>
      <c r="PVQ39" s="150"/>
      <c r="PVR39" s="150"/>
      <c r="PVS39" s="150"/>
      <c r="PVT39" s="150"/>
      <c r="PVU39" s="150"/>
      <c r="PVV39" s="150"/>
      <c r="PVW39" s="150"/>
      <c r="PVX39" s="150"/>
      <c r="PVY39" s="150"/>
      <c r="PVZ39" s="150"/>
      <c r="PWA39" s="150"/>
      <c r="PWB39" s="150"/>
      <c r="PWC39" s="150"/>
      <c r="PWD39" s="150"/>
      <c r="PWE39" s="150"/>
      <c r="PWF39" s="150"/>
      <c r="PWG39" s="150"/>
      <c r="PWH39" s="150"/>
      <c r="PWI39" s="150"/>
      <c r="PWJ39" s="150"/>
      <c r="PWK39" s="150"/>
      <c r="PWL39" s="150"/>
      <c r="PWM39" s="150"/>
      <c r="PWN39" s="150"/>
      <c r="PWO39" s="150"/>
      <c r="PWP39" s="150"/>
      <c r="PWQ39" s="150"/>
      <c r="PWR39" s="150"/>
      <c r="PWS39" s="150"/>
      <c r="PWT39" s="150"/>
      <c r="PWU39" s="150"/>
      <c r="PWV39" s="150"/>
      <c r="PWW39" s="150"/>
      <c r="PWX39" s="150"/>
      <c r="PWY39" s="150"/>
      <c r="PWZ39" s="150"/>
      <c r="PXA39" s="150"/>
      <c r="PXB39" s="150"/>
      <c r="PXC39" s="150"/>
      <c r="PXD39" s="150"/>
      <c r="PXE39" s="150"/>
      <c r="PXF39" s="150"/>
      <c r="PXG39" s="150"/>
      <c r="PXH39" s="150"/>
      <c r="PXI39" s="150"/>
      <c r="PXJ39" s="150"/>
      <c r="PXK39" s="150"/>
      <c r="PXL39" s="150"/>
      <c r="PXM39" s="150"/>
      <c r="PXN39" s="150"/>
      <c r="PXO39" s="150"/>
      <c r="PXP39" s="150"/>
      <c r="PXQ39" s="150"/>
      <c r="PXR39" s="150"/>
      <c r="PXS39" s="150"/>
      <c r="PXT39" s="150"/>
      <c r="PXU39" s="150"/>
      <c r="PXV39" s="150"/>
      <c r="PXW39" s="150"/>
      <c r="PXX39" s="150"/>
      <c r="PXY39" s="150"/>
      <c r="PXZ39" s="150"/>
      <c r="PYA39" s="150"/>
      <c r="PYB39" s="150"/>
      <c r="PYC39" s="150"/>
      <c r="PYD39" s="150"/>
      <c r="PYE39" s="150"/>
      <c r="PYF39" s="150"/>
      <c r="PYG39" s="150"/>
      <c r="PYH39" s="150"/>
      <c r="PYI39" s="150"/>
      <c r="PYJ39" s="150"/>
      <c r="PYK39" s="150"/>
      <c r="PYL39" s="150"/>
      <c r="PYM39" s="150"/>
      <c r="PYN39" s="150"/>
      <c r="PYO39" s="150"/>
      <c r="PYP39" s="150"/>
      <c r="PYQ39" s="150"/>
      <c r="PYR39" s="150"/>
      <c r="PYS39" s="150"/>
      <c r="PYT39" s="150"/>
      <c r="PYU39" s="150"/>
      <c r="PYV39" s="150"/>
      <c r="PYW39" s="150"/>
      <c r="PYX39" s="150"/>
      <c r="PYY39" s="150"/>
      <c r="PYZ39" s="150"/>
      <c r="PZA39" s="150"/>
      <c r="PZB39" s="150"/>
      <c r="PZC39" s="150"/>
      <c r="PZD39" s="150"/>
      <c r="PZE39" s="150"/>
      <c r="PZF39" s="150"/>
      <c r="PZG39" s="150"/>
      <c r="PZH39" s="150"/>
      <c r="PZI39" s="150"/>
      <c r="PZJ39" s="150"/>
      <c r="PZK39" s="150"/>
      <c r="PZL39" s="150"/>
      <c r="PZM39" s="150"/>
      <c r="PZN39" s="150"/>
      <c r="PZO39" s="150"/>
      <c r="PZP39" s="150"/>
      <c r="PZQ39" s="150"/>
      <c r="PZR39" s="150"/>
      <c r="PZS39" s="150"/>
      <c r="PZT39" s="150"/>
      <c r="PZU39" s="150"/>
      <c r="PZV39" s="150"/>
      <c r="PZW39" s="150"/>
      <c r="PZX39" s="150"/>
      <c r="PZY39" s="150"/>
      <c r="PZZ39" s="150"/>
      <c r="QAA39" s="150"/>
      <c r="QAB39" s="150"/>
      <c r="QAC39" s="150"/>
      <c r="QAD39" s="150"/>
      <c r="QAE39" s="150"/>
      <c r="QAF39" s="150"/>
      <c r="QAG39" s="150"/>
      <c r="QAH39" s="150"/>
      <c r="QAI39" s="150"/>
      <c r="QAJ39" s="150"/>
      <c r="QAK39" s="150"/>
      <c r="QAL39" s="150"/>
      <c r="QAM39" s="150"/>
      <c r="QAN39" s="150"/>
      <c r="QAO39" s="150"/>
      <c r="QAP39" s="150"/>
      <c r="QAQ39" s="150"/>
      <c r="QAR39" s="150"/>
      <c r="QAS39" s="150"/>
      <c r="QAT39" s="150"/>
      <c r="QAU39" s="150"/>
      <c r="QAV39" s="150"/>
      <c r="QAW39" s="150"/>
      <c r="QAX39" s="150"/>
      <c r="QAY39" s="150"/>
      <c r="QAZ39" s="150"/>
      <c r="QBA39" s="150"/>
      <c r="QBB39" s="150"/>
      <c r="QBC39" s="150"/>
      <c r="QBD39" s="150"/>
      <c r="QBE39" s="150"/>
      <c r="QBF39" s="150"/>
      <c r="QBG39" s="150"/>
      <c r="QBH39" s="150"/>
      <c r="QBI39" s="150"/>
      <c r="QBJ39" s="150"/>
      <c r="QBK39" s="150"/>
      <c r="QBL39" s="150"/>
      <c r="QBM39" s="150"/>
      <c r="QBN39" s="150"/>
      <c r="QBO39" s="150"/>
      <c r="QBP39" s="150"/>
      <c r="QBQ39" s="150"/>
      <c r="QBR39" s="150"/>
      <c r="QBS39" s="150"/>
      <c r="QBT39" s="150"/>
      <c r="QBU39" s="150"/>
      <c r="QBV39" s="150"/>
      <c r="QBW39" s="150"/>
      <c r="QBX39" s="150"/>
      <c r="QBY39" s="150"/>
      <c r="QBZ39" s="150"/>
      <c r="QCA39" s="150"/>
      <c r="QCB39" s="150"/>
      <c r="QCC39" s="150"/>
      <c r="QCD39" s="150"/>
      <c r="QCE39" s="150"/>
      <c r="QCF39" s="150"/>
      <c r="QCG39" s="150"/>
      <c r="QCH39" s="150"/>
      <c r="QCI39" s="150"/>
      <c r="QCJ39" s="150"/>
      <c r="QCK39" s="150"/>
      <c r="QCL39" s="150"/>
      <c r="QCM39" s="150"/>
      <c r="QCN39" s="150"/>
      <c r="QCO39" s="150"/>
      <c r="QCP39" s="150"/>
      <c r="QCQ39" s="150"/>
      <c r="QCR39" s="150"/>
      <c r="QCS39" s="150"/>
      <c r="QCT39" s="150"/>
      <c r="QCU39" s="150"/>
      <c r="QCV39" s="150"/>
      <c r="QCW39" s="150"/>
      <c r="QCX39" s="150"/>
      <c r="QCY39" s="150"/>
      <c r="QCZ39" s="150"/>
      <c r="QDA39" s="150"/>
      <c r="QDB39" s="150"/>
      <c r="QDC39" s="150"/>
      <c r="QDD39" s="150"/>
      <c r="QDE39" s="150"/>
      <c r="QDF39" s="150"/>
      <c r="QDG39" s="150"/>
      <c r="QDH39" s="150"/>
      <c r="QDI39" s="150"/>
      <c r="QDJ39" s="150"/>
      <c r="QDK39" s="150"/>
      <c r="QDL39" s="150"/>
      <c r="QDM39" s="150"/>
      <c r="QDN39" s="150"/>
      <c r="QDO39" s="150"/>
      <c r="QDP39" s="150"/>
      <c r="QDQ39" s="150"/>
      <c r="QDR39" s="150"/>
      <c r="QDS39" s="150"/>
      <c r="QDT39" s="150"/>
      <c r="QDU39" s="150"/>
      <c r="QDV39" s="150"/>
      <c r="QDW39" s="150"/>
      <c r="QDX39" s="150"/>
      <c r="QDY39" s="150"/>
      <c r="QDZ39" s="150"/>
      <c r="QEA39" s="150"/>
      <c r="QEB39" s="150"/>
      <c r="QEC39" s="150"/>
      <c r="QED39" s="150"/>
      <c r="QEE39" s="150"/>
      <c r="QEF39" s="150"/>
      <c r="QEG39" s="150"/>
      <c r="QEH39" s="150"/>
      <c r="QEI39" s="150"/>
      <c r="QEJ39" s="150"/>
      <c r="QEK39" s="150"/>
      <c r="QEL39" s="150"/>
      <c r="QEM39" s="150"/>
      <c r="QEN39" s="150"/>
      <c r="QEO39" s="150"/>
      <c r="QEP39" s="150"/>
      <c r="QEQ39" s="150"/>
      <c r="QER39" s="150"/>
      <c r="QES39" s="150"/>
      <c r="QET39" s="150"/>
      <c r="QEU39" s="150"/>
      <c r="QEV39" s="150"/>
      <c r="QEW39" s="150"/>
      <c r="QEX39" s="150"/>
      <c r="QEY39" s="150"/>
      <c r="QEZ39" s="150"/>
      <c r="QFA39" s="150"/>
      <c r="QFB39" s="150"/>
      <c r="QFC39" s="150"/>
      <c r="QFD39" s="150"/>
      <c r="QFE39" s="150"/>
      <c r="QFF39" s="150"/>
      <c r="QFG39" s="150"/>
      <c r="QFH39" s="150"/>
      <c r="QFI39" s="150"/>
      <c r="QFJ39" s="150"/>
      <c r="QFK39" s="150"/>
      <c r="QFL39" s="150"/>
      <c r="QFM39" s="150"/>
      <c r="QFN39" s="150"/>
      <c r="QFO39" s="150"/>
      <c r="QFP39" s="150"/>
      <c r="QFQ39" s="150"/>
      <c r="QFR39" s="150"/>
      <c r="QFS39" s="150"/>
      <c r="QFT39" s="150"/>
      <c r="QFU39" s="150"/>
      <c r="QFV39" s="150"/>
      <c r="QFW39" s="150"/>
      <c r="QFX39" s="150"/>
      <c r="QFY39" s="150"/>
      <c r="QFZ39" s="150"/>
      <c r="QGA39" s="150"/>
      <c r="QGB39" s="150"/>
      <c r="QGC39" s="150"/>
      <c r="QGD39" s="150"/>
      <c r="QGE39" s="150"/>
      <c r="QGF39" s="150"/>
      <c r="QGG39" s="150"/>
      <c r="QGH39" s="150"/>
      <c r="QGI39" s="150"/>
      <c r="QGJ39" s="150"/>
      <c r="QGK39" s="150"/>
      <c r="QGL39" s="150"/>
      <c r="QGM39" s="150"/>
      <c r="QGN39" s="150"/>
      <c r="QGO39" s="150"/>
      <c r="QGP39" s="150"/>
      <c r="QGQ39" s="150"/>
      <c r="QGR39" s="150"/>
      <c r="QGS39" s="150"/>
      <c r="QGT39" s="150"/>
      <c r="QGU39" s="150"/>
      <c r="QGV39" s="150"/>
      <c r="QGW39" s="150"/>
      <c r="QGX39" s="150"/>
      <c r="QGY39" s="150"/>
      <c r="QGZ39" s="150"/>
      <c r="QHA39" s="150"/>
      <c r="QHB39" s="150"/>
      <c r="QHC39" s="150"/>
      <c r="QHD39" s="150"/>
      <c r="QHE39" s="150"/>
      <c r="QHF39" s="150"/>
      <c r="QHG39" s="150"/>
      <c r="QHH39" s="150"/>
      <c r="QHI39" s="150"/>
      <c r="QHJ39" s="150"/>
      <c r="QHK39" s="150"/>
      <c r="QHL39" s="150"/>
      <c r="QHM39" s="150"/>
      <c r="QHN39" s="150"/>
      <c r="QHO39" s="150"/>
      <c r="QHP39" s="150"/>
      <c r="QHQ39" s="150"/>
      <c r="QHR39" s="150"/>
      <c r="QHS39" s="150"/>
      <c r="QHT39" s="150"/>
      <c r="QHU39" s="150"/>
      <c r="QHV39" s="150"/>
      <c r="QHW39" s="150"/>
      <c r="QHX39" s="150"/>
      <c r="QHY39" s="150"/>
      <c r="QHZ39" s="150"/>
      <c r="QIA39" s="150"/>
      <c r="QIB39" s="150"/>
      <c r="QIC39" s="150"/>
      <c r="QID39" s="150"/>
      <c r="QIE39" s="150"/>
      <c r="QIF39" s="150"/>
      <c r="QIG39" s="150"/>
      <c r="QIH39" s="150"/>
      <c r="QII39" s="150"/>
      <c r="QIJ39" s="150"/>
      <c r="QIK39" s="150"/>
      <c r="QIL39" s="150"/>
      <c r="QIM39" s="150"/>
      <c r="QIN39" s="150"/>
      <c r="QIO39" s="150"/>
      <c r="QIP39" s="150"/>
      <c r="QIQ39" s="150"/>
      <c r="QIR39" s="150"/>
      <c r="QIS39" s="150"/>
      <c r="QIT39" s="150"/>
      <c r="QIU39" s="150"/>
      <c r="QIV39" s="150"/>
      <c r="QIW39" s="150"/>
      <c r="QIX39" s="150"/>
      <c r="QIY39" s="150"/>
      <c r="QIZ39" s="150"/>
      <c r="QJA39" s="150"/>
      <c r="QJB39" s="150"/>
      <c r="QJC39" s="150"/>
      <c r="QJD39" s="150"/>
      <c r="QJE39" s="150"/>
      <c r="QJF39" s="150"/>
      <c r="QJG39" s="150"/>
      <c r="QJH39" s="150"/>
      <c r="QJI39" s="150"/>
      <c r="QJJ39" s="150"/>
      <c r="QJK39" s="150"/>
      <c r="QJL39" s="150"/>
      <c r="QJM39" s="150"/>
      <c r="QJN39" s="150"/>
      <c r="QJO39" s="150"/>
      <c r="QJP39" s="150"/>
      <c r="QJQ39" s="150"/>
      <c r="QJR39" s="150"/>
      <c r="QJS39" s="150"/>
      <c r="QJT39" s="150"/>
      <c r="QJU39" s="150"/>
      <c r="QJV39" s="150"/>
      <c r="QJW39" s="150"/>
      <c r="QJX39" s="150"/>
      <c r="QJY39" s="150"/>
      <c r="QJZ39" s="150"/>
      <c r="QKA39" s="150"/>
      <c r="QKB39" s="150"/>
      <c r="QKC39" s="150"/>
      <c r="QKD39" s="150"/>
      <c r="QKE39" s="150"/>
      <c r="QKF39" s="150"/>
      <c r="QKG39" s="150"/>
      <c r="QKH39" s="150"/>
      <c r="QKI39" s="150"/>
      <c r="QKJ39" s="150"/>
      <c r="QKK39" s="150"/>
      <c r="QKL39" s="150"/>
      <c r="QKM39" s="150"/>
      <c r="QKN39" s="150"/>
      <c r="QKO39" s="150"/>
      <c r="QKP39" s="150"/>
      <c r="QKQ39" s="150"/>
      <c r="QKR39" s="150"/>
      <c r="QKS39" s="150"/>
      <c r="QKT39" s="150"/>
      <c r="QKU39" s="150"/>
      <c r="QKV39" s="150"/>
      <c r="QKW39" s="150"/>
      <c r="QKX39" s="150"/>
      <c r="QKY39" s="150"/>
      <c r="QKZ39" s="150"/>
      <c r="QLA39" s="150"/>
      <c r="QLB39" s="150"/>
      <c r="QLC39" s="150"/>
      <c r="QLD39" s="150"/>
      <c r="QLE39" s="150"/>
      <c r="QLF39" s="150"/>
      <c r="QLG39" s="150"/>
      <c r="QLH39" s="150"/>
      <c r="QLI39" s="150"/>
      <c r="QLJ39" s="150"/>
      <c r="QLK39" s="150"/>
      <c r="QLL39" s="150"/>
      <c r="QLM39" s="150"/>
      <c r="QLN39" s="150"/>
      <c r="QLO39" s="150"/>
      <c r="QLP39" s="150"/>
      <c r="QLQ39" s="150"/>
      <c r="QLR39" s="150"/>
      <c r="QLS39" s="150"/>
      <c r="QLT39" s="150"/>
      <c r="QLU39" s="150"/>
      <c r="QLV39" s="150"/>
      <c r="QLW39" s="150"/>
      <c r="QLX39" s="150"/>
      <c r="QLY39" s="150"/>
      <c r="QLZ39" s="150"/>
      <c r="QMA39" s="150"/>
      <c r="QMB39" s="150"/>
      <c r="QMC39" s="150"/>
      <c r="QMD39" s="150"/>
      <c r="QME39" s="150"/>
      <c r="QMF39" s="150"/>
      <c r="QMG39" s="150"/>
      <c r="QMH39" s="150"/>
      <c r="QMI39" s="150"/>
      <c r="QMJ39" s="150"/>
      <c r="QMK39" s="150"/>
      <c r="QML39" s="150"/>
      <c r="QMM39" s="150"/>
      <c r="QMN39" s="150"/>
      <c r="QMO39" s="150"/>
      <c r="QMP39" s="150"/>
      <c r="QMQ39" s="150"/>
      <c r="QMR39" s="150"/>
      <c r="QMS39" s="150"/>
      <c r="QMT39" s="150"/>
      <c r="QMU39" s="150"/>
      <c r="QMV39" s="150"/>
      <c r="QMW39" s="150"/>
      <c r="QMX39" s="150"/>
      <c r="QMY39" s="150"/>
      <c r="QMZ39" s="150"/>
      <c r="QNA39" s="150"/>
      <c r="QNB39" s="150"/>
      <c r="QNC39" s="150"/>
      <c r="QND39" s="150"/>
      <c r="QNE39" s="150"/>
      <c r="QNF39" s="150"/>
      <c r="QNG39" s="150"/>
      <c r="QNH39" s="150"/>
      <c r="QNI39" s="150"/>
      <c r="QNJ39" s="150"/>
      <c r="QNK39" s="150"/>
      <c r="QNL39" s="150"/>
      <c r="QNM39" s="150"/>
      <c r="QNN39" s="150"/>
      <c r="QNO39" s="150"/>
      <c r="QNP39" s="150"/>
      <c r="QNQ39" s="150"/>
      <c r="QNR39" s="150"/>
      <c r="QNS39" s="150"/>
      <c r="QNT39" s="150"/>
      <c r="QNU39" s="150"/>
      <c r="QNV39" s="150"/>
      <c r="QNW39" s="150"/>
      <c r="QNX39" s="150"/>
      <c r="QNY39" s="150"/>
      <c r="QNZ39" s="150"/>
      <c r="QOA39" s="150"/>
      <c r="QOB39" s="150"/>
      <c r="QOC39" s="150"/>
      <c r="QOD39" s="150"/>
      <c r="QOE39" s="150"/>
      <c r="QOF39" s="150"/>
      <c r="QOG39" s="150"/>
      <c r="QOH39" s="150"/>
      <c r="QOI39" s="150"/>
      <c r="QOJ39" s="150"/>
      <c r="QOK39" s="150"/>
      <c r="QOL39" s="150"/>
      <c r="QOM39" s="150"/>
      <c r="QON39" s="150"/>
      <c r="QOO39" s="150"/>
      <c r="QOP39" s="150"/>
      <c r="QOQ39" s="150"/>
      <c r="QOR39" s="150"/>
      <c r="QOS39" s="150"/>
      <c r="QOT39" s="150"/>
      <c r="QOU39" s="150"/>
      <c r="QOV39" s="150"/>
      <c r="QOW39" s="150"/>
      <c r="QOX39" s="150"/>
      <c r="QOY39" s="150"/>
      <c r="QOZ39" s="150"/>
      <c r="QPA39" s="150"/>
      <c r="QPB39" s="150"/>
      <c r="QPC39" s="150"/>
      <c r="QPD39" s="150"/>
      <c r="QPE39" s="150"/>
      <c r="QPF39" s="150"/>
      <c r="QPG39" s="150"/>
      <c r="QPH39" s="150"/>
      <c r="QPI39" s="150"/>
      <c r="QPJ39" s="150"/>
      <c r="QPK39" s="150"/>
      <c r="QPL39" s="150"/>
      <c r="QPM39" s="150"/>
      <c r="QPN39" s="150"/>
      <c r="QPO39" s="150"/>
      <c r="QPP39" s="150"/>
      <c r="QPQ39" s="150"/>
      <c r="QPR39" s="150"/>
      <c r="QPS39" s="150"/>
      <c r="QPT39" s="150"/>
      <c r="QPU39" s="150"/>
      <c r="QPV39" s="150"/>
      <c r="QPW39" s="150"/>
      <c r="QPX39" s="150"/>
      <c r="QPY39" s="150"/>
      <c r="QPZ39" s="150"/>
      <c r="QQA39" s="150"/>
      <c r="QQB39" s="150"/>
      <c r="QQC39" s="150"/>
      <c r="QQD39" s="150"/>
      <c r="QQE39" s="150"/>
      <c r="QQF39" s="150"/>
      <c r="QQG39" s="150"/>
      <c r="QQH39" s="150"/>
      <c r="QQI39" s="150"/>
      <c r="QQJ39" s="150"/>
      <c r="QQK39" s="150"/>
      <c r="QQL39" s="150"/>
      <c r="QQM39" s="150"/>
      <c r="QQN39" s="150"/>
      <c r="QQO39" s="150"/>
      <c r="QQP39" s="150"/>
      <c r="QQQ39" s="150"/>
      <c r="QQR39" s="150"/>
      <c r="QQS39" s="150"/>
      <c r="QQT39" s="150"/>
      <c r="QQU39" s="150"/>
      <c r="QQV39" s="150"/>
      <c r="QQW39" s="150"/>
      <c r="QQX39" s="150"/>
      <c r="QQY39" s="150"/>
      <c r="QQZ39" s="150"/>
      <c r="QRA39" s="150"/>
      <c r="QRB39" s="150"/>
      <c r="QRC39" s="150"/>
      <c r="QRD39" s="150"/>
      <c r="QRE39" s="150"/>
      <c r="QRF39" s="150"/>
      <c r="QRG39" s="150"/>
      <c r="QRH39" s="150"/>
      <c r="QRI39" s="150"/>
      <c r="QRJ39" s="150"/>
      <c r="QRK39" s="150"/>
      <c r="QRL39" s="150"/>
      <c r="QRM39" s="150"/>
      <c r="QRN39" s="150"/>
      <c r="QRO39" s="150"/>
      <c r="QRP39" s="150"/>
      <c r="QRQ39" s="150"/>
      <c r="QRR39" s="150"/>
      <c r="QRS39" s="150"/>
      <c r="QRT39" s="150"/>
      <c r="QRU39" s="150"/>
      <c r="QRV39" s="150"/>
      <c r="QRW39" s="150"/>
      <c r="QRX39" s="150"/>
      <c r="QRY39" s="150"/>
      <c r="QRZ39" s="150"/>
      <c r="QSA39" s="150"/>
      <c r="QSB39" s="150"/>
      <c r="QSC39" s="150"/>
      <c r="QSD39" s="150"/>
      <c r="QSE39" s="150"/>
      <c r="QSF39" s="150"/>
      <c r="QSG39" s="150"/>
      <c r="QSH39" s="150"/>
      <c r="QSI39" s="150"/>
      <c r="QSJ39" s="150"/>
      <c r="QSK39" s="150"/>
      <c r="QSL39" s="150"/>
      <c r="QSM39" s="150"/>
      <c r="QSN39" s="150"/>
      <c r="QSO39" s="150"/>
      <c r="QSP39" s="150"/>
      <c r="QSQ39" s="150"/>
      <c r="QSR39" s="150"/>
      <c r="QSS39" s="150"/>
      <c r="QST39" s="150"/>
      <c r="QSU39" s="150"/>
      <c r="QSV39" s="150"/>
      <c r="QSW39" s="150"/>
      <c r="QSX39" s="150"/>
      <c r="QSY39" s="150"/>
      <c r="QSZ39" s="150"/>
      <c r="QTA39" s="150"/>
      <c r="QTB39" s="150"/>
      <c r="QTC39" s="150"/>
      <c r="QTD39" s="150"/>
      <c r="QTE39" s="150"/>
      <c r="QTF39" s="150"/>
      <c r="QTG39" s="150"/>
      <c r="QTH39" s="150"/>
      <c r="QTI39" s="150"/>
      <c r="QTJ39" s="150"/>
      <c r="QTK39" s="150"/>
      <c r="QTL39" s="150"/>
      <c r="QTM39" s="150"/>
      <c r="QTN39" s="150"/>
      <c r="QTO39" s="150"/>
      <c r="QTP39" s="150"/>
      <c r="QTQ39" s="150"/>
      <c r="QTR39" s="150"/>
      <c r="QTS39" s="150"/>
      <c r="QTT39" s="150"/>
      <c r="QTU39" s="150"/>
      <c r="QTV39" s="150"/>
      <c r="QTW39" s="150"/>
      <c r="QTX39" s="150"/>
      <c r="QTY39" s="150"/>
      <c r="QTZ39" s="150"/>
      <c r="QUA39" s="150"/>
      <c r="QUB39" s="150"/>
      <c r="QUC39" s="150"/>
      <c r="QUD39" s="150"/>
      <c r="QUE39" s="150"/>
      <c r="QUF39" s="150"/>
      <c r="QUG39" s="150"/>
      <c r="QUH39" s="150"/>
      <c r="QUI39" s="150"/>
      <c r="QUJ39" s="150"/>
      <c r="QUK39" s="150"/>
      <c r="QUL39" s="150"/>
      <c r="QUM39" s="150"/>
      <c r="QUN39" s="150"/>
      <c r="QUO39" s="150"/>
      <c r="QUP39" s="150"/>
      <c r="QUQ39" s="150"/>
      <c r="QUR39" s="150"/>
      <c r="QUS39" s="150"/>
      <c r="QUT39" s="150"/>
      <c r="QUU39" s="150"/>
      <c r="QUV39" s="150"/>
      <c r="QUW39" s="150"/>
      <c r="QUX39" s="150"/>
      <c r="QUY39" s="150"/>
      <c r="QUZ39" s="150"/>
      <c r="QVA39" s="150"/>
      <c r="QVB39" s="150"/>
      <c r="QVC39" s="150"/>
      <c r="QVD39" s="150"/>
      <c r="QVE39" s="150"/>
      <c r="QVF39" s="150"/>
      <c r="QVG39" s="150"/>
      <c r="QVH39" s="150"/>
      <c r="QVI39" s="150"/>
      <c r="QVJ39" s="150"/>
      <c r="QVK39" s="150"/>
      <c r="QVL39" s="150"/>
      <c r="QVM39" s="150"/>
      <c r="QVN39" s="150"/>
      <c r="QVO39" s="150"/>
      <c r="QVP39" s="150"/>
      <c r="QVQ39" s="150"/>
      <c r="QVR39" s="150"/>
      <c r="QVS39" s="150"/>
      <c r="QVT39" s="150"/>
      <c r="QVU39" s="150"/>
      <c r="QVV39" s="150"/>
      <c r="QVW39" s="150"/>
      <c r="QVX39" s="150"/>
      <c r="QVY39" s="150"/>
      <c r="QVZ39" s="150"/>
      <c r="QWA39" s="150"/>
      <c r="QWB39" s="150"/>
      <c r="QWC39" s="150"/>
      <c r="QWD39" s="150"/>
      <c r="QWE39" s="150"/>
      <c r="QWF39" s="150"/>
      <c r="QWG39" s="150"/>
      <c r="QWH39" s="150"/>
      <c r="QWI39" s="150"/>
      <c r="QWJ39" s="150"/>
      <c r="QWK39" s="150"/>
      <c r="QWL39" s="150"/>
      <c r="QWM39" s="150"/>
      <c r="QWN39" s="150"/>
      <c r="QWO39" s="150"/>
      <c r="QWP39" s="150"/>
      <c r="QWQ39" s="150"/>
      <c r="QWR39" s="150"/>
      <c r="QWS39" s="150"/>
      <c r="QWT39" s="150"/>
      <c r="QWU39" s="150"/>
      <c r="QWV39" s="150"/>
      <c r="QWW39" s="150"/>
      <c r="QWX39" s="150"/>
      <c r="QWY39" s="150"/>
      <c r="QWZ39" s="150"/>
      <c r="QXA39" s="150"/>
      <c r="QXB39" s="150"/>
      <c r="QXC39" s="150"/>
      <c r="QXD39" s="150"/>
      <c r="QXE39" s="150"/>
      <c r="QXF39" s="150"/>
      <c r="QXG39" s="150"/>
      <c r="QXH39" s="150"/>
      <c r="QXI39" s="150"/>
      <c r="QXJ39" s="150"/>
      <c r="QXK39" s="150"/>
      <c r="QXL39" s="150"/>
      <c r="QXM39" s="150"/>
      <c r="QXN39" s="150"/>
      <c r="QXO39" s="150"/>
      <c r="QXP39" s="150"/>
      <c r="QXQ39" s="150"/>
      <c r="QXR39" s="150"/>
      <c r="QXS39" s="150"/>
      <c r="QXT39" s="150"/>
      <c r="QXU39" s="150"/>
      <c r="QXV39" s="150"/>
      <c r="QXW39" s="150"/>
      <c r="QXX39" s="150"/>
      <c r="QXY39" s="150"/>
      <c r="QXZ39" s="150"/>
      <c r="QYA39" s="150"/>
      <c r="QYB39" s="150"/>
      <c r="QYC39" s="150"/>
      <c r="QYD39" s="150"/>
      <c r="QYE39" s="150"/>
      <c r="QYF39" s="150"/>
      <c r="QYG39" s="150"/>
      <c r="QYH39" s="150"/>
      <c r="QYI39" s="150"/>
      <c r="QYJ39" s="150"/>
      <c r="QYK39" s="150"/>
      <c r="QYL39" s="150"/>
      <c r="QYM39" s="150"/>
      <c r="QYN39" s="150"/>
      <c r="QYO39" s="150"/>
      <c r="QYP39" s="150"/>
      <c r="QYQ39" s="150"/>
      <c r="QYR39" s="150"/>
      <c r="QYS39" s="150"/>
      <c r="QYT39" s="150"/>
      <c r="QYU39" s="150"/>
      <c r="QYV39" s="150"/>
      <c r="QYW39" s="150"/>
      <c r="QYX39" s="150"/>
      <c r="QYY39" s="150"/>
      <c r="QYZ39" s="150"/>
      <c r="QZA39" s="150"/>
      <c r="QZB39" s="150"/>
      <c r="QZC39" s="150"/>
      <c r="QZD39" s="150"/>
      <c r="QZE39" s="150"/>
      <c r="QZF39" s="150"/>
      <c r="QZG39" s="150"/>
      <c r="QZH39" s="150"/>
      <c r="QZI39" s="150"/>
      <c r="QZJ39" s="150"/>
      <c r="QZK39" s="150"/>
      <c r="QZL39" s="150"/>
      <c r="QZM39" s="150"/>
      <c r="QZN39" s="150"/>
      <c r="QZO39" s="150"/>
      <c r="QZP39" s="150"/>
      <c r="QZQ39" s="150"/>
      <c r="QZR39" s="150"/>
      <c r="QZS39" s="150"/>
      <c r="QZT39" s="150"/>
      <c r="QZU39" s="150"/>
      <c r="QZV39" s="150"/>
      <c r="QZW39" s="150"/>
      <c r="QZX39" s="150"/>
      <c r="QZY39" s="150"/>
      <c r="QZZ39" s="150"/>
      <c r="RAA39" s="150"/>
      <c r="RAB39" s="150"/>
      <c r="RAC39" s="150"/>
      <c r="RAD39" s="150"/>
      <c r="RAE39" s="150"/>
      <c r="RAF39" s="150"/>
      <c r="RAG39" s="150"/>
      <c r="RAH39" s="150"/>
      <c r="RAI39" s="150"/>
      <c r="RAJ39" s="150"/>
      <c r="RAK39" s="150"/>
      <c r="RAL39" s="150"/>
      <c r="RAM39" s="150"/>
      <c r="RAN39" s="150"/>
      <c r="RAO39" s="150"/>
      <c r="RAP39" s="150"/>
      <c r="RAQ39" s="150"/>
      <c r="RAR39" s="150"/>
      <c r="RAS39" s="150"/>
      <c r="RAT39" s="150"/>
      <c r="RAU39" s="150"/>
      <c r="RAV39" s="150"/>
      <c r="RAW39" s="150"/>
      <c r="RAX39" s="150"/>
      <c r="RAY39" s="150"/>
      <c r="RAZ39" s="150"/>
      <c r="RBA39" s="150"/>
      <c r="RBB39" s="150"/>
      <c r="RBC39" s="150"/>
      <c r="RBD39" s="150"/>
      <c r="RBE39" s="150"/>
      <c r="RBF39" s="150"/>
      <c r="RBG39" s="150"/>
      <c r="RBH39" s="150"/>
      <c r="RBI39" s="150"/>
      <c r="RBJ39" s="150"/>
      <c r="RBK39" s="150"/>
      <c r="RBL39" s="150"/>
      <c r="RBM39" s="150"/>
      <c r="RBN39" s="150"/>
      <c r="RBO39" s="150"/>
      <c r="RBP39" s="150"/>
      <c r="RBQ39" s="150"/>
      <c r="RBR39" s="150"/>
      <c r="RBS39" s="150"/>
      <c r="RBT39" s="150"/>
      <c r="RBU39" s="150"/>
      <c r="RBV39" s="150"/>
      <c r="RBW39" s="150"/>
      <c r="RBX39" s="150"/>
      <c r="RBY39" s="150"/>
      <c r="RBZ39" s="150"/>
      <c r="RCA39" s="150"/>
      <c r="RCB39" s="150"/>
      <c r="RCC39" s="150"/>
      <c r="RCD39" s="150"/>
      <c r="RCE39" s="150"/>
      <c r="RCF39" s="150"/>
      <c r="RCG39" s="150"/>
      <c r="RCH39" s="150"/>
      <c r="RCI39" s="150"/>
      <c r="RCJ39" s="150"/>
      <c r="RCK39" s="150"/>
      <c r="RCL39" s="150"/>
      <c r="RCM39" s="150"/>
      <c r="RCN39" s="150"/>
      <c r="RCO39" s="150"/>
      <c r="RCP39" s="150"/>
      <c r="RCQ39" s="150"/>
      <c r="RCR39" s="150"/>
      <c r="RCS39" s="150"/>
      <c r="RCT39" s="150"/>
      <c r="RCU39" s="150"/>
      <c r="RCV39" s="150"/>
      <c r="RCW39" s="150"/>
      <c r="RCX39" s="150"/>
      <c r="RCY39" s="150"/>
      <c r="RCZ39" s="150"/>
      <c r="RDA39" s="150"/>
      <c r="RDB39" s="150"/>
      <c r="RDC39" s="150"/>
      <c r="RDD39" s="150"/>
      <c r="RDE39" s="150"/>
      <c r="RDF39" s="150"/>
      <c r="RDG39" s="150"/>
      <c r="RDH39" s="150"/>
      <c r="RDI39" s="150"/>
      <c r="RDJ39" s="150"/>
      <c r="RDK39" s="150"/>
      <c r="RDL39" s="150"/>
      <c r="RDM39" s="150"/>
      <c r="RDN39" s="150"/>
      <c r="RDO39" s="150"/>
      <c r="RDP39" s="150"/>
      <c r="RDQ39" s="150"/>
      <c r="RDR39" s="150"/>
      <c r="RDS39" s="150"/>
      <c r="RDT39" s="150"/>
      <c r="RDU39" s="150"/>
      <c r="RDV39" s="150"/>
      <c r="RDW39" s="150"/>
      <c r="RDX39" s="150"/>
      <c r="RDY39" s="150"/>
      <c r="RDZ39" s="150"/>
      <c r="REA39" s="150"/>
      <c r="REB39" s="150"/>
      <c r="REC39" s="150"/>
      <c r="RED39" s="150"/>
      <c r="REE39" s="150"/>
      <c r="REF39" s="150"/>
      <c r="REG39" s="150"/>
      <c r="REH39" s="150"/>
      <c r="REI39" s="150"/>
      <c r="REJ39" s="150"/>
      <c r="REK39" s="150"/>
      <c r="REL39" s="150"/>
      <c r="REM39" s="150"/>
      <c r="REN39" s="150"/>
      <c r="REO39" s="150"/>
      <c r="REP39" s="150"/>
      <c r="REQ39" s="150"/>
      <c r="RER39" s="150"/>
      <c r="RES39" s="150"/>
      <c r="RET39" s="150"/>
      <c r="REU39" s="150"/>
      <c r="REV39" s="150"/>
      <c r="REW39" s="150"/>
      <c r="REX39" s="150"/>
      <c r="REY39" s="150"/>
      <c r="REZ39" s="150"/>
      <c r="RFA39" s="150"/>
      <c r="RFB39" s="150"/>
      <c r="RFC39" s="150"/>
      <c r="RFD39" s="150"/>
      <c r="RFE39" s="150"/>
      <c r="RFF39" s="150"/>
      <c r="RFG39" s="150"/>
      <c r="RFH39" s="150"/>
      <c r="RFI39" s="150"/>
      <c r="RFJ39" s="150"/>
      <c r="RFK39" s="150"/>
      <c r="RFL39" s="150"/>
      <c r="RFM39" s="150"/>
      <c r="RFN39" s="150"/>
      <c r="RFO39" s="150"/>
      <c r="RFP39" s="150"/>
      <c r="RFQ39" s="150"/>
      <c r="RFR39" s="150"/>
      <c r="RFS39" s="150"/>
      <c r="RFT39" s="150"/>
      <c r="RFU39" s="150"/>
      <c r="RFV39" s="150"/>
      <c r="RFW39" s="150"/>
      <c r="RFX39" s="150"/>
      <c r="RFY39" s="150"/>
      <c r="RFZ39" s="150"/>
      <c r="RGA39" s="150"/>
      <c r="RGB39" s="150"/>
      <c r="RGC39" s="150"/>
      <c r="RGD39" s="150"/>
      <c r="RGE39" s="150"/>
      <c r="RGF39" s="150"/>
      <c r="RGG39" s="150"/>
      <c r="RGH39" s="150"/>
      <c r="RGI39" s="150"/>
      <c r="RGJ39" s="150"/>
      <c r="RGK39" s="150"/>
      <c r="RGL39" s="150"/>
      <c r="RGM39" s="150"/>
      <c r="RGN39" s="150"/>
      <c r="RGO39" s="150"/>
      <c r="RGP39" s="150"/>
      <c r="RGQ39" s="150"/>
      <c r="RGR39" s="150"/>
      <c r="RGS39" s="150"/>
      <c r="RGT39" s="150"/>
      <c r="RGU39" s="150"/>
      <c r="RGV39" s="150"/>
      <c r="RGW39" s="150"/>
      <c r="RGX39" s="150"/>
      <c r="RGY39" s="150"/>
      <c r="RGZ39" s="150"/>
      <c r="RHA39" s="150"/>
      <c r="RHB39" s="150"/>
      <c r="RHC39" s="150"/>
      <c r="RHD39" s="150"/>
      <c r="RHE39" s="150"/>
      <c r="RHF39" s="150"/>
      <c r="RHG39" s="150"/>
      <c r="RHH39" s="150"/>
      <c r="RHI39" s="150"/>
      <c r="RHJ39" s="150"/>
      <c r="RHK39" s="150"/>
      <c r="RHL39" s="150"/>
      <c r="RHM39" s="150"/>
      <c r="RHN39" s="150"/>
      <c r="RHO39" s="150"/>
      <c r="RHP39" s="150"/>
      <c r="RHQ39" s="150"/>
      <c r="RHR39" s="150"/>
      <c r="RHS39" s="150"/>
      <c r="RHT39" s="150"/>
      <c r="RHU39" s="150"/>
      <c r="RHV39" s="150"/>
      <c r="RHW39" s="150"/>
      <c r="RHX39" s="150"/>
      <c r="RHY39" s="150"/>
      <c r="RHZ39" s="150"/>
      <c r="RIA39" s="150"/>
      <c r="RIB39" s="150"/>
      <c r="RIC39" s="150"/>
      <c r="RID39" s="150"/>
      <c r="RIE39" s="150"/>
      <c r="RIF39" s="150"/>
      <c r="RIG39" s="150"/>
      <c r="RIH39" s="150"/>
      <c r="RII39" s="150"/>
      <c r="RIJ39" s="150"/>
      <c r="RIK39" s="150"/>
      <c r="RIL39" s="150"/>
      <c r="RIM39" s="150"/>
      <c r="RIN39" s="150"/>
      <c r="RIO39" s="150"/>
      <c r="RIP39" s="150"/>
      <c r="RIQ39" s="150"/>
      <c r="RIR39" s="150"/>
      <c r="RIS39" s="150"/>
      <c r="RIT39" s="150"/>
      <c r="RIU39" s="150"/>
      <c r="RIV39" s="150"/>
      <c r="RIW39" s="150"/>
      <c r="RIX39" s="150"/>
      <c r="RIY39" s="150"/>
      <c r="RIZ39" s="150"/>
      <c r="RJA39" s="150"/>
      <c r="RJB39" s="150"/>
      <c r="RJC39" s="150"/>
      <c r="RJD39" s="150"/>
      <c r="RJE39" s="150"/>
      <c r="RJF39" s="150"/>
      <c r="RJG39" s="150"/>
      <c r="RJH39" s="150"/>
      <c r="RJI39" s="150"/>
      <c r="RJJ39" s="150"/>
      <c r="RJK39" s="150"/>
      <c r="RJL39" s="150"/>
      <c r="RJM39" s="150"/>
      <c r="RJN39" s="150"/>
      <c r="RJO39" s="150"/>
      <c r="RJP39" s="150"/>
      <c r="RJQ39" s="150"/>
      <c r="RJR39" s="150"/>
      <c r="RJS39" s="150"/>
      <c r="RJT39" s="150"/>
      <c r="RJU39" s="150"/>
      <c r="RJV39" s="150"/>
      <c r="RJW39" s="150"/>
      <c r="RJX39" s="150"/>
      <c r="RJY39" s="150"/>
      <c r="RJZ39" s="150"/>
      <c r="RKA39" s="150"/>
      <c r="RKB39" s="150"/>
      <c r="RKC39" s="150"/>
      <c r="RKD39" s="150"/>
      <c r="RKE39" s="150"/>
      <c r="RKF39" s="150"/>
      <c r="RKG39" s="150"/>
      <c r="RKH39" s="150"/>
      <c r="RKI39" s="150"/>
      <c r="RKJ39" s="150"/>
      <c r="RKK39" s="150"/>
      <c r="RKL39" s="150"/>
      <c r="RKM39" s="150"/>
      <c r="RKN39" s="150"/>
      <c r="RKO39" s="150"/>
      <c r="RKP39" s="150"/>
      <c r="RKQ39" s="150"/>
      <c r="RKR39" s="150"/>
      <c r="RKS39" s="150"/>
      <c r="RKT39" s="150"/>
      <c r="RKU39" s="150"/>
      <c r="RKV39" s="150"/>
      <c r="RKW39" s="150"/>
      <c r="RKX39" s="150"/>
      <c r="RKY39" s="150"/>
      <c r="RKZ39" s="150"/>
      <c r="RLA39" s="150"/>
      <c r="RLB39" s="150"/>
      <c r="RLC39" s="150"/>
      <c r="RLD39" s="150"/>
      <c r="RLE39" s="150"/>
      <c r="RLF39" s="150"/>
      <c r="RLG39" s="150"/>
      <c r="RLH39" s="150"/>
      <c r="RLI39" s="150"/>
      <c r="RLJ39" s="150"/>
      <c r="RLK39" s="150"/>
      <c r="RLL39" s="150"/>
      <c r="RLM39" s="150"/>
      <c r="RLN39" s="150"/>
      <c r="RLO39" s="150"/>
      <c r="RLP39" s="150"/>
      <c r="RLQ39" s="150"/>
      <c r="RLR39" s="150"/>
      <c r="RLS39" s="150"/>
      <c r="RLT39" s="150"/>
      <c r="RLU39" s="150"/>
      <c r="RLV39" s="150"/>
      <c r="RLW39" s="150"/>
      <c r="RLX39" s="150"/>
      <c r="RLY39" s="150"/>
      <c r="RLZ39" s="150"/>
      <c r="RMA39" s="150"/>
      <c r="RMB39" s="150"/>
      <c r="RMC39" s="150"/>
      <c r="RMD39" s="150"/>
      <c r="RME39" s="150"/>
      <c r="RMF39" s="150"/>
      <c r="RMG39" s="150"/>
      <c r="RMH39" s="150"/>
      <c r="RMI39" s="150"/>
      <c r="RMJ39" s="150"/>
      <c r="RMK39" s="150"/>
      <c r="RML39" s="150"/>
      <c r="RMM39" s="150"/>
      <c r="RMN39" s="150"/>
      <c r="RMO39" s="150"/>
      <c r="RMP39" s="150"/>
      <c r="RMQ39" s="150"/>
      <c r="RMR39" s="150"/>
      <c r="RMS39" s="150"/>
      <c r="RMT39" s="150"/>
      <c r="RMU39" s="150"/>
      <c r="RMV39" s="150"/>
      <c r="RMW39" s="150"/>
      <c r="RMX39" s="150"/>
      <c r="RMY39" s="150"/>
      <c r="RMZ39" s="150"/>
      <c r="RNA39" s="150"/>
      <c r="RNB39" s="150"/>
      <c r="RNC39" s="150"/>
      <c r="RND39" s="150"/>
      <c r="RNE39" s="150"/>
      <c r="RNF39" s="150"/>
      <c r="RNG39" s="150"/>
      <c r="RNH39" s="150"/>
      <c r="RNI39" s="150"/>
      <c r="RNJ39" s="150"/>
      <c r="RNK39" s="150"/>
      <c r="RNL39" s="150"/>
      <c r="RNM39" s="150"/>
      <c r="RNN39" s="150"/>
      <c r="RNO39" s="150"/>
      <c r="RNP39" s="150"/>
      <c r="RNQ39" s="150"/>
      <c r="RNR39" s="150"/>
      <c r="RNS39" s="150"/>
      <c r="RNT39" s="150"/>
      <c r="RNU39" s="150"/>
      <c r="RNV39" s="150"/>
      <c r="RNW39" s="150"/>
      <c r="RNX39" s="150"/>
      <c r="RNY39" s="150"/>
      <c r="RNZ39" s="150"/>
      <c r="ROA39" s="150"/>
      <c r="ROB39" s="150"/>
      <c r="ROC39" s="150"/>
      <c r="ROD39" s="150"/>
      <c r="ROE39" s="150"/>
      <c r="ROF39" s="150"/>
      <c r="ROG39" s="150"/>
      <c r="ROH39" s="150"/>
      <c r="ROI39" s="150"/>
      <c r="ROJ39" s="150"/>
      <c r="ROK39" s="150"/>
      <c r="ROL39" s="150"/>
      <c r="ROM39" s="150"/>
      <c r="RON39" s="150"/>
      <c r="ROO39" s="150"/>
      <c r="ROP39" s="150"/>
      <c r="ROQ39" s="150"/>
      <c r="ROR39" s="150"/>
      <c r="ROS39" s="150"/>
      <c r="ROT39" s="150"/>
      <c r="ROU39" s="150"/>
      <c r="ROV39" s="150"/>
      <c r="ROW39" s="150"/>
      <c r="ROX39" s="150"/>
      <c r="ROY39" s="150"/>
      <c r="ROZ39" s="150"/>
      <c r="RPA39" s="150"/>
      <c r="RPB39" s="150"/>
      <c r="RPC39" s="150"/>
      <c r="RPD39" s="150"/>
      <c r="RPE39" s="150"/>
      <c r="RPF39" s="150"/>
      <c r="RPG39" s="150"/>
      <c r="RPH39" s="150"/>
      <c r="RPI39" s="150"/>
      <c r="RPJ39" s="150"/>
      <c r="RPK39" s="150"/>
      <c r="RPL39" s="150"/>
      <c r="RPM39" s="150"/>
      <c r="RPN39" s="150"/>
      <c r="RPO39" s="150"/>
      <c r="RPP39" s="150"/>
      <c r="RPQ39" s="150"/>
      <c r="RPR39" s="150"/>
      <c r="RPS39" s="150"/>
      <c r="RPT39" s="150"/>
      <c r="RPU39" s="150"/>
      <c r="RPV39" s="150"/>
      <c r="RPW39" s="150"/>
      <c r="RPX39" s="150"/>
      <c r="RPY39" s="150"/>
      <c r="RPZ39" s="150"/>
      <c r="RQA39" s="150"/>
      <c r="RQB39" s="150"/>
      <c r="RQC39" s="150"/>
      <c r="RQD39" s="150"/>
      <c r="RQE39" s="150"/>
      <c r="RQF39" s="150"/>
      <c r="RQG39" s="150"/>
      <c r="RQH39" s="150"/>
      <c r="RQI39" s="150"/>
      <c r="RQJ39" s="150"/>
      <c r="RQK39" s="150"/>
      <c r="RQL39" s="150"/>
      <c r="RQM39" s="150"/>
      <c r="RQN39" s="150"/>
      <c r="RQO39" s="150"/>
      <c r="RQP39" s="150"/>
      <c r="RQQ39" s="150"/>
      <c r="RQR39" s="150"/>
      <c r="RQS39" s="150"/>
      <c r="RQT39" s="150"/>
      <c r="RQU39" s="150"/>
      <c r="RQV39" s="150"/>
      <c r="RQW39" s="150"/>
      <c r="RQX39" s="150"/>
      <c r="RQY39" s="150"/>
      <c r="RQZ39" s="150"/>
      <c r="RRA39" s="150"/>
      <c r="RRB39" s="150"/>
      <c r="RRC39" s="150"/>
      <c r="RRD39" s="150"/>
      <c r="RRE39" s="150"/>
      <c r="RRF39" s="150"/>
      <c r="RRG39" s="150"/>
      <c r="RRH39" s="150"/>
      <c r="RRI39" s="150"/>
      <c r="RRJ39" s="150"/>
      <c r="RRK39" s="150"/>
      <c r="RRL39" s="150"/>
      <c r="RRM39" s="150"/>
      <c r="RRN39" s="150"/>
      <c r="RRO39" s="150"/>
      <c r="RRP39" s="150"/>
      <c r="RRQ39" s="150"/>
      <c r="RRR39" s="150"/>
      <c r="RRS39" s="150"/>
      <c r="RRT39" s="150"/>
      <c r="RRU39" s="150"/>
      <c r="RRV39" s="150"/>
      <c r="RRW39" s="150"/>
      <c r="RRX39" s="150"/>
      <c r="RRY39" s="150"/>
      <c r="RRZ39" s="150"/>
      <c r="RSA39" s="150"/>
      <c r="RSB39" s="150"/>
      <c r="RSC39" s="150"/>
      <c r="RSD39" s="150"/>
      <c r="RSE39" s="150"/>
      <c r="RSF39" s="150"/>
      <c r="RSG39" s="150"/>
      <c r="RSH39" s="150"/>
      <c r="RSI39" s="150"/>
      <c r="RSJ39" s="150"/>
      <c r="RSK39" s="150"/>
      <c r="RSL39" s="150"/>
      <c r="RSM39" s="150"/>
      <c r="RSN39" s="150"/>
      <c r="RSO39" s="150"/>
      <c r="RSP39" s="150"/>
      <c r="RSQ39" s="150"/>
      <c r="RSR39" s="150"/>
      <c r="RSS39" s="150"/>
      <c r="RST39" s="150"/>
      <c r="RSU39" s="150"/>
      <c r="RSV39" s="150"/>
      <c r="RSW39" s="150"/>
      <c r="RSX39" s="150"/>
      <c r="RSY39" s="150"/>
      <c r="RSZ39" s="150"/>
      <c r="RTA39" s="150"/>
      <c r="RTB39" s="150"/>
      <c r="RTC39" s="150"/>
      <c r="RTD39" s="150"/>
      <c r="RTE39" s="150"/>
      <c r="RTF39" s="150"/>
      <c r="RTG39" s="150"/>
      <c r="RTH39" s="150"/>
      <c r="RTI39" s="150"/>
      <c r="RTJ39" s="150"/>
      <c r="RTK39" s="150"/>
      <c r="RTL39" s="150"/>
      <c r="RTM39" s="150"/>
      <c r="RTN39" s="150"/>
      <c r="RTO39" s="150"/>
      <c r="RTP39" s="150"/>
      <c r="RTQ39" s="150"/>
      <c r="RTR39" s="150"/>
      <c r="RTS39" s="150"/>
      <c r="RTT39" s="150"/>
      <c r="RTU39" s="150"/>
      <c r="RTV39" s="150"/>
      <c r="RTW39" s="150"/>
      <c r="RTX39" s="150"/>
      <c r="RTY39" s="150"/>
      <c r="RTZ39" s="150"/>
      <c r="RUA39" s="150"/>
      <c r="RUB39" s="150"/>
      <c r="RUC39" s="150"/>
      <c r="RUD39" s="150"/>
      <c r="RUE39" s="150"/>
      <c r="RUF39" s="150"/>
      <c r="RUG39" s="150"/>
      <c r="RUH39" s="150"/>
      <c r="RUI39" s="150"/>
      <c r="RUJ39" s="150"/>
      <c r="RUK39" s="150"/>
      <c r="RUL39" s="150"/>
      <c r="RUM39" s="150"/>
      <c r="RUN39" s="150"/>
      <c r="RUO39" s="150"/>
      <c r="RUP39" s="150"/>
      <c r="RUQ39" s="150"/>
      <c r="RUR39" s="150"/>
      <c r="RUS39" s="150"/>
      <c r="RUT39" s="150"/>
      <c r="RUU39" s="150"/>
      <c r="RUV39" s="150"/>
      <c r="RUW39" s="150"/>
      <c r="RUX39" s="150"/>
      <c r="RUY39" s="150"/>
      <c r="RUZ39" s="150"/>
      <c r="RVA39" s="150"/>
      <c r="RVB39" s="150"/>
      <c r="RVC39" s="150"/>
      <c r="RVD39" s="150"/>
      <c r="RVE39" s="150"/>
      <c r="RVF39" s="150"/>
      <c r="RVG39" s="150"/>
      <c r="RVH39" s="150"/>
      <c r="RVI39" s="150"/>
      <c r="RVJ39" s="150"/>
      <c r="RVK39" s="150"/>
      <c r="RVL39" s="150"/>
      <c r="RVM39" s="150"/>
      <c r="RVN39" s="150"/>
      <c r="RVO39" s="150"/>
      <c r="RVP39" s="150"/>
      <c r="RVQ39" s="150"/>
      <c r="RVR39" s="150"/>
      <c r="RVS39" s="150"/>
      <c r="RVT39" s="150"/>
      <c r="RVU39" s="150"/>
      <c r="RVV39" s="150"/>
      <c r="RVW39" s="150"/>
      <c r="RVX39" s="150"/>
      <c r="RVY39" s="150"/>
      <c r="RVZ39" s="150"/>
      <c r="RWA39" s="150"/>
      <c r="RWB39" s="150"/>
      <c r="RWC39" s="150"/>
      <c r="RWD39" s="150"/>
      <c r="RWE39" s="150"/>
      <c r="RWF39" s="150"/>
      <c r="RWG39" s="150"/>
      <c r="RWH39" s="150"/>
      <c r="RWI39" s="150"/>
      <c r="RWJ39" s="150"/>
      <c r="RWK39" s="150"/>
      <c r="RWL39" s="150"/>
      <c r="RWM39" s="150"/>
      <c r="RWN39" s="150"/>
      <c r="RWO39" s="150"/>
      <c r="RWP39" s="150"/>
      <c r="RWQ39" s="150"/>
      <c r="RWR39" s="150"/>
      <c r="RWS39" s="150"/>
      <c r="RWT39" s="150"/>
      <c r="RWU39" s="150"/>
      <c r="RWV39" s="150"/>
      <c r="RWW39" s="150"/>
      <c r="RWX39" s="150"/>
      <c r="RWY39" s="150"/>
      <c r="RWZ39" s="150"/>
      <c r="RXA39" s="150"/>
      <c r="RXB39" s="150"/>
      <c r="RXC39" s="150"/>
      <c r="RXD39" s="150"/>
      <c r="RXE39" s="150"/>
      <c r="RXF39" s="150"/>
      <c r="RXG39" s="150"/>
      <c r="RXH39" s="150"/>
      <c r="RXI39" s="150"/>
      <c r="RXJ39" s="150"/>
      <c r="RXK39" s="150"/>
      <c r="RXL39" s="150"/>
      <c r="RXM39" s="150"/>
      <c r="RXN39" s="150"/>
      <c r="RXO39" s="150"/>
      <c r="RXP39" s="150"/>
      <c r="RXQ39" s="150"/>
      <c r="RXR39" s="150"/>
      <c r="RXS39" s="150"/>
      <c r="RXT39" s="150"/>
      <c r="RXU39" s="150"/>
      <c r="RXV39" s="150"/>
      <c r="RXW39" s="150"/>
      <c r="RXX39" s="150"/>
      <c r="RXY39" s="150"/>
      <c r="RXZ39" s="150"/>
      <c r="RYA39" s="150"/>
      <c r="RYB39" s="150"/>
      <c r="RYC39" s="150"/>
      <c r="RYD39" s="150"/>
      <c r="RYE39" s="150"/>
      <c r="RYF39" s="150"/>
      <c r="RYG39" s="150"/>
      <c r="RYH39" s="150"/>
      <c r="RYI39" s="150"/>
      <c r="RYJ39" s="150"/>
      <c r="RYK39" s="150"/>
      <c r="RYL39" s="150"/>
      <c r="RYM39" s="150"/>
      <c r="RYN39" s="150"/>
      <c r="RYO39" s="150"/>
      <c r="RYP39" s="150"/>
      <c r="RYQ39" s="150"/>
      <c r="RYR39" s="150"/>
      <c r="RYS39" s="150"/>
      <c r="RYT39" s="150"/>
      <c r="RYU39" s="150"/>
      <c r="RYV39" s="150"/>
      <c r="RYW39" s="150"/>
      <c r="RYX39" s="150"/>
      <c r="RYY39" s="150"/>
      <c r="RYZ39" s="150"/>
      <c r="RZA39" s="150"/>
      <c r="RZB39" s="150"/>
      <c r="RZC39" s="150"/>
      <c r="RZD39" s="150"/>
      <c r="RZE39" s="150"/>
      <c r="RZF39" s="150"/>
      <c r="RZG39" s="150"/>
      <c r="RZH39" s="150"/>
      <c r="RZI39" s="150"/>
      <c r="RZJ39" s="150"/>
      <c r="RZK39" s="150"/>
      <c r="RZL39" s="150"/>
      <c r="RZM39" s="150"/>
      <c r="RZN39" s="150"/>
      <c r="RZO39" s="150"/>
      <c r="RZP39" s="150"/>
      <c r="RZQ39" s="150"/>
      <c r="RZR39" s="150"/>
      <c r="RZS39" s="150"/>
      <c r="RZT39" s="150"/>
      <c r="RZU39" s="150"/>
      <c r="RZV39" s="150"/>
      <c r="RZW39" s="150"/>
      <c r="RZX39" s="150"/>
      <c r="RZY39" s="150"/>
      <c r="RZZ39" s="150"/>
      <c r="SAA39" s="150"/>
      <c r="SAB39" s="150"/>
      <c r="SAC39" s="150"/>
      <c r="SAD39" s="150"/>
      <c r="SAE39" s="150"/>
      <c r="SAF39" s="150"/>
      <c r="SAG39" s="150"/>
      <c r="SAH39" s="150"/>
      <c r="SAI39" s="150"/>
      <c r="SAJ39" s="150"/>
      <c r="SAK39" s="150"/>
      <c r="SAL39" s="150"/>
      <c r="SAM39" s="150"/>
      <c r="SAN39" s="150"/>
      <c r="SAO39" s="150"/>
      <c r="SAP39" s="150"/>
      <c r="SAQ39" s="150"/>
      <c r="SAR39" s="150"/>
      <c r="SAS39" s="150"/>
      <c r="SAT39" s="150"/>
      <c r="SAU39" s="150"/>
      <c r="SAV39" s="150"/>
      <c r="SAW39" s="150"/>
      <c r="SAX39" s="150"/>
      <c r="SAY39" s="150"/>
      <c r="SAZ39" s="150"/>
      <c r="SBA39" s="150"/>
      <c r="SBB39" s="150"/>
      <c r="SBC39" s="150"/>
      <c r="SBD39" s="150"/>
      <c r="SBE39" s="150"/>
      <c r="SBF39" s="150"/>
      <c r="SBG39" s="150"/>
      <c r="SBH39" s="150"/>
      <c r="SBI39" s="150"/>
      <c r="SBJ39" s="150"/>
      <c r="SBK39" s="150"/>
      <c r="SBL39" s="150"/>
      <c r="SBM39" s="150"/>
      <c r="SBN39" s="150"/>
      <c r="SBO39" s="150"/>
      <c r="SBP39" s="150"/>
      <c r="SBQ39" s="150"/>
      <c r="SBR39" s="150"/>
      <c r="SBS39" s="150"/>
      <c r="SBT39" s="150"/>
      <c r="SBU39" s="150"/>
      <c r="SBV39" s="150"/>
      <c r="SBW39" s="150"/>
      <c r="SBX39" s="150"/>
      <c r="SBY39" s="150"/>
      <c r="SBZ39" s="150"/>
      <c r="SCA39" s="150"/>
      <c r="SCB39" s="150"/>
      <c r="SCC39" s="150"/>
      <c r="SCD39" s="150"/>
      <c r="SCE39" s="150"/>
      <c r="SCF39" s="150"/>
      <c r="SCG39" s="150"/>
      <c r="SCH39" s="150"/>
      <c r="SCI39" s="150"/>
      <c r="SCJ39" s="150"/>
      <c r="SCK39" s="150"/>
      <c r="SCL39" s="150"/>
      <c r="SCM39" s="150"/>
      <c r="SCN39" s="150"/>
      <c r="SCO39" s="150"/>
      <c r="SCP39" s="150"/>
      <c r="SCQ39" s="150"/>
      <c r="SCR39" s="150"/>
      <c r="SCS39" s="150"/>
      <c r="SCT39" s="150"/>
      <c r="SCU39" s="150"/>
      <c r="SCV39" s="150"/>
      <c r="SCW39" s="150"/>
      <c r="SCX39" s="150"/>
      <c r="SCY39" s="150"/>
      <c r="SCZ39" s="150"/>
      <c r="SDA39" s="150"/>
      <c r="SDB39" s="150"/>
      <c r="SDC39" s="150"/>
      <c r="SDD39" s="150"/>
      <c r="SDE39" s="150"/>
      <c r="SDF39" s="150"/>
      <c r="SDG39" s="150"/>
      <c r="SDH39" s="150"/>
      <c r="SDI39" s="150"/>
      <c r="SDJ39" s="150"/>
      <c r="SDK39" s="150"/>
      <c r="SDL39" s="150"/>
      <c r="SDM39" s="150"/>
      <c r="SDN39" s="150"/>
      <c r="SDO39" s="150"/>
      <c r="SDP39" s="150"/>
      <c r="SDQ39" s="150"/>
      <c r="SDR39" s="150"/>
      <c r="SDS39" s="150"/>
      <c r="SDT39" s="150"/>
      <c r="SDU39" s="150"/>
      <c r="SDV39" s="150"/>
      <c r="SDW39" s="150"/>
      <c r="SDX39" s="150"/>
      <c r="SDY39" s="150"/>
      <c r="SDZ39" s="150"/>
      <c r="SEA39" s="150"/>
      <c r="SEB39" s="150"/>
      <c r="SEC39" s="150"/>
      <c r="SED39" s="150"/>
      <c r="SEE39" s="150"/>
      <c r="SEF39" s="150"/>
      <c r="SEG39" s="150"/>
      <c r="SEH39" s="150"/>
      <c r="SEI39" s="150"/>
      <c r="SEJ39" s="150"/>
      <c r="SEK39" s="150"/>
      <c r="SEL39" s="150"/>
      <c r="SEM39" s="150"/>
      <c r="SEN39" s="150"/>
      <c r="SEO39" s="150"/>
      <c r="SEP39" s="150"/>
      <c r="SEQ39" s="150"/>
      <c r="SER39" s="150"/>
      <c r="SES39" s="150"/>
      <c r="SET39" s="150"/>
      <c r="SEU39" s="150"/>
      <c r="SEV39" s="150"/>
      <c r="SEW39" s="150"/>
      <c r="SEX39" s="150"/>
      <c r="SEY39" s="150"/>
      <c r="SEZ39" s="150"/>
      <c r="SFA39" s="150"/>
      <c r="SFB39" s="150"/>
      <c r="SFC39" s="150"/>
      <c r="SFD39" s="150"/>
      <c r="SFE39" s="150"/>
      <c r="SFF39" s="150"/>
      <c r="SFG39" s="150"/>
      <c r="SFH39" s="150"/>
      <c r="SFI39" s="150"/>
      <c r="SFJ39" s="150"/>
      <c r="SFK39" s="150"/>
      <c r="SFL39" s="150"/>
      <c r="SFM39" s="150"/>
      <c r="SFN39" s="150"/>
      <c r="SFO39" s="150"/>
      <c r="SFP39" s="150"/>
      <c r="SFQ39" s="150"/>
      <c r="SFR39" s="150"/>
      <c r="SFS39" s="150"/>
      <c r="SFT39" s="150"/>
      <c r="SFU39" s="150"/>
      <c r="SFV39" s="150"/>
      <c r="SFW39" s="150"/>
      <c r="SFX39" s="150"/>
      <c r="SFY39" s="150"/>
      <c r="SFZ39" s="150"/>
      <c r="SGA39" s="150"/>
      <c r="SGB39" s="150"/>
      <c r="SGC39" s="150"/>
      <c r="SGD39" s="150"/>
      <c r="SGE39" s="150"/>
      <c r="SGF39" s="150"/>
      <c r="SGG39" s="150"/>
      <c r="SGH39" s="150"/>
      <c r="SGI39" s="150"/>
      <c r="SGJ39" s="150"/>
      <c r="SGK39" s="150"/>
      <c r="SGL39" s="150"/>
      <c r="SGM39" s="150"/>
      <c r="SGN39" s="150"/>
      <c r="SGO39" s="150"/>
      <c r="SGP39" s="150"/>
      <c r="SGQ39" s="150"/>
      <c r="SGR39" s="150"/>
      <c r="SGS39" s="150"/>
      <c r="SGT39" s="150"/>
      <c r="SGU39" s="150"/>
      <c r="SGV39" s="150"/>
      <c r="SGW39" s="150"/>
      <c r="SGX39" s="150"/>
      <c r="SGY39" s="150"/>
      <c r="SGZ39" s="150"/>
      <c r="SHA39" s="150"/>
      <c r="SHB39" s="150"/>
      <c r="SHC39" s="150"/>
      <c r="SHD39" s="150"/>
      <c r="SHE39" s="150"/>
      <c r="SHF39" s="150"/>
      <c r="SHG39" s="150"/>
      <c r="SHH39" s="150"/>
      <c r="SHI39" s="150"/>
      <c r="SHJ39" s="150"/>
      <c r="SHK39" s="150"/>
      <c r="SHL39" s="150"/>
      <c r="SHM39" s="150"/>
      <c r="SHN39" s="150"/>
      <c r="SHO39" s="150"/>
      <c r="SHP39" s="150"/>
      <c r="SHQ39" s="150"/>
      <c r="SHR39" s="150"/>
      <c r="SHS39" s="150"/>
      <c r="SHT39" s="150"/>
      <c r="SHU39" s="150"/>
      <c r="SHV39" s="150"/>
      <c r="SHW39" s="150"/>
      <c r="SHX39" s="150"/>
      <c r="SHY39" s="150"/>
      <c r="SHZ39" s="150"/>
      <c r="SIA39" s="150"/>
      <c r="SIB39" s="150"/>
      <c r="SIC39" s="150"/>
      <c r="SID39" s="150"/>
      <c r="SIE39" s="150"/>
      <c r="SIF39" s="150"/>
      <c r="SIG39" s="150"/>
      <c r="SIH39" s="150"/>
      <c r="SII39" s="150"/>
      <c r="SIJ39" s="150"/>
      <c r="SIK39" s="150"/>
      <c r="SIL39" s="150"/>
      <c r="SIM39" s="150"/>
      <c r="SIN39" s="150"/>
      <c r="SIO39" s="150"/>
      <c r="SIP39" s="150"/>
      <c r="SIQ39" s="150"/>
      <c r="SIR39" s="150"/>
      <c r="SIS39" s="150"/>
      <c r="SIT39" s="150"/>
      <c r="SIU39" s="150"/>
      <c r="SIV39" s="150"/>
      <c r="SIW39" s="150"/>
      <c r="SIX39" s="150"/>
      <c r="SIY39" s="150"/>
      <c r="SIZ39" s="150"/>
      <c r="SJA39" s="150"/>
      <c r="SJB39" s="150"/>
      <c r="SJC39" s="150"/>
      <c r="SJD39" s="150"/>
      <c r="SJE39" s="150"/>
      <c r="SJF39" s="150"/>
      <c r="SJG39" s="150"/>
      <c r="SJH39" s="150"/>
      <c r="SJI39" s="150"/>
      <c r="SJJ39" s="150"/>
      <c r="SJK39" s="150"/>
      <c r="SJL39" s="150"/>
      <c r="SJM39" s="150"/>
      <c r="SJN39" s="150"/>
      <c r="SJO39" s="150"/>
      <c r="SJP39" s="150"/>
      <c r="SJQ39" s="150"/>
      <c r="SJR39" s="150"/>
      <c r="SJS39" s="150"/>
      <c r="SJT39" s="150"/>
      <c r="SJU39" s="150"/>
      <c r="SJV39" s="150"/>
      <c r="SJW39" s="150"/>
      <c r="SJX39" s="150"/>
      <c r="SJY39" s="150"/>
      <c r="SJZ39" s="150"/>
      <c r="SKA39" s="150"/>
      <c r="SKB39" s="150"/>
      <c r="SKC39" s="150"/>
      <c r="SKD39" s="150"/>
      <c r="SKE39" s="150"/>
      <c r="SKF39" s="150"/>
      <c r="SKG39" s="150"/>
      <c r="SKH39" s="150"/>
      <c r="SKI39" s="150"/>
      <c r="SKJ39" s="150"/>
      <c r="SKK39" s="150"/>
      <c r="SKL39" s="150"/>
      <c r="SKM39" s="150"/>
      <c r="SKN39" s="150"/>
      <c r="SKO39" s="150"/>
      <c r="SKP39" s="150"/>
      <c r="SKQ39" s="150"/>
      <c r="SKR39" s="150"/>
      <c r="SKS39" s="150"/>
      <c r="SKT39" s="150"/>
      <c r="SKU39" s="150"/>
      <c r="SKV39" s="150"/>
      <c r="SKW39" s="150"/>
      <c r="SKX39" s="150"/>
      <c r="SKY39" s="150"/>
      <c r="SKZ39" s="150"/>
      <c r="SLA39" s="150"/>
      <c r="SLB39" s="150"/>
      <c r="SLC39" s="150"/>
      <c r="SLD39" s="150"/>
      <c r="SLE39" s="150"/>
      <c r="SLF39" s="150"/>
      <c r="SLG39" s="150"/>
      <c r="SLH39" s="150"/>
      <c r="SLI39" s="150"/>
      <c r="SLJ39" s="150"/>
      <c r="SLK39" s="150"/>
      <c r="SLL39" s="150"/>
      <c r="SLM39" s="150"/>
      <c r="SLN39" s="150"/>
      <c r="SLO39" s="150"/>
      <c r="SLP39" s="150"/>
      <c r="SLQ39" s="150"/>
      <c r="SLR39" s="150"/>
      <c r="SLS39" s="150"/>
      <c r="SLT39" s="150"/>
      <c r="SLU39" s="150"/>
      <c r="SLV39" s="150"/>
      <c r="SLW39" s="150"/>
      <c r="SLX39" s="150"/>
      <c r="SLY39" s="150"/>
      <c r="SLZ39" s="150"/>
      <c r="SMA39" s="150"/>
      <c r="SMB39" s="150"/>
      <c r="SMC39" s="150"/>
      <c r="SMD39" s="150"/>
      <c r="SME39" s="150"/>
      <c r="SMF39" s="150"/>
      <c r="SMG39" s="150"/>
      <c r="SMH39" s="150"/>
      <c r="SMI39" s="150"/>
      <c r="SMJ39" s="150"/>
      <c r="SMK39" s="150"/>
      <c r="SML39" s="150"/>
      <c r="SMM39" s="150"/>
      <c r="SMN39" s="150"/>
      <c r="SMO39" s="150"/>
      <c r="SMP39" s="150"/>
      <c r="SMQ39" s="150"/>
      <c r="SMR39" s="150"/>
      <c r="SMS39" s="150"/>
      <c r="SMT39" s="150"/>
      <c r="SMU39" s="150"/>
      <c r="SMV39" s="150"/>
      <c r="SMW39" s="150"/>
      <c r="SMX39" s="150"/>
      <c r="SMY39" s="150"/>
      <c r="SMZ39" s="150"/>
      <c r="SNA39" s="150"/>
      <c r="SNB39" s="150"/>
      <c r="SNC39" s="150"/>
      <c r="SND39" s="150"/>
      <c r="SNE39" s="150"/>
      <c r="SNF39" s="150"/>
      <c r="SNG39" s="150"/>
      <c r="SNH39" s="150"/>
      <c r="SNI39" s="150"/>
      <c r="SNJ39" s="150"/>
      <c r="SNK39" s="150"/>
      <c r="SNL39" s="150"/>
      <c r="SNM39" s="150"/>
      <c r="SNN39" s="150"/>
      <c r="SNO39" s="150"/>
      <c r="SNP39" s="150"/>
      <c r="SNQ39" s="150"/>
      <c r="SNR39" s="150"/>
      <c r="SNS39" s="150"/>
      <c r="SNT39" s="150"/>
      <c r="SNU39" s="150"/>
      <c r="SNV39" s="150"/>
      <c r="SNW39" s="150"/>
      <c r="SNX39" s="150"/>
      <c r="SNY39" s="150"/>
      <c r="SNZ39" s="150"/>
      <c r="SOA39" s="150"/>
      <c r="SOB39" s="150"/>
      <c r="SOC39" s="150"/>
      <c r="SOD39" s="150"/>
      <c r="SOE39" s="150"/>
      <c r="SOF39" s="150"/>
      <c r="SOG39" s="150"/>
      <c r="SOH39" s="150"/>
      <c r="SOI39" s="150"/>
      <c r="SOJ39" s="150"/>
      <c r="SOK39" s="150"/>
      <c r="SOL39" s="150"/>
      <c r="SOM39" s="150"/>
      <c r="SON39" s="150"/>
      <c r="SOO39" s="150"/>
      <c r="SOP39" s="150"/>
      <c r="SOQ39" s="150"/>
      <c r="SOR39" s="150"/>
      <c r="SOS39" s="150"/>
      <c r="SOT39" s="150"/>
      <c r="SOU39" s="150"/>
      <c r="SOV39" s="150"/>
      <c r="SOW39" s="150"/>
      <c r="SOX39" s="150"/>
      <c r="SOY39" s="150"/>
      <c r="SOZ39" s="150"/>
      <c r="SPA39" s="150"/>
      <c r="SPB39" s="150"/>
      <c r="SPC39" s="150"/>
      <c r="SPD39" s="150"/>
      <c r="SPE39" s="150"/>
      <c r="SPF39" s="150"/>
      <c r="SPG39" s="150"/>
      <c r="SPH39" s="150"/>
      <c r="SPI39" s="150"/>
      <c r="SPJ39" s="150"/>
      <c r="SPK39" s="150"/>
      <c r="SPL39" s="150"/>
      <c r="SPM39" s="150"/>
      <c r="SPN39" s="150"/>
      <c r="SPO39" s="150"/>
      <c r="SPP39" s="150"/>
      <c r="SPQ39" s="150"/>
      <c r="SPR39" s="150"/>
      <c r="SPS39" s="150"/>
      <c r="SPT39" s="150"/>
      <c r="SPU39" s="150"/>
      <c r="SPV39" s="150"/>
      <c r="SPW39" s="150"/>
      <c r="SPX39" s="150"/>
      <c r="SPY39" s="150"/>
      <c r="SPZ39" s="150"/>
      <c r="SQA39" s="150"/>
      <c r="SQB39" s="150"/>
      <c r="SQC39" s="150"/>
      <c r="SQD39" s="150"/>
      <c r="SQE39" s="150"/>
      <c r="SQF39" s="150"/>
      <c r="SQG39" s="150"/>
      <c r="SQH39" s="150"/>
      <c r="SQI39" s="150"/>
      <c r="SQJ39" s="150"/>
      <c r="SQK39" s="150"/>
      <c r="SQL39" s="150"/>
      <c r="SQM39" s="150"/>
      <c r="SQN39" s="150"/>
      <c r="SQO39" s="150"/>
      <c r="SQP39" s="150"/>
      <c r="SQQ39" s="150"/>
      <c r="SQR39" s="150"/>
      <c r="SQS39" s="150"/>
      <c r="SQT39" s="150"/>
      <c r="SQU39" s="150"/>
      <c r="SQV39" s="150"/>
      <c r="SQW39" s="150"/>
      <c r="SQX39" s="150"/>
      <c r="SQY39" s="150"/>
      <c r="SQZ39" s="150"/>
      <c r="SRA39" s="150"/>
      <c r="SRB39" s="150"/>
      <c r="SRC39" s="150"/>
      <c r="SRD39" s="150"/>
      <c r="SRE39" s="150"/>
      <c r="SRF39" s="150"/>
      <c r="SRG39" s="150"/>
      <c r="SRH39" s="150"/>
      <c r="SRI39" s="150"/>
      <c r="SRJ39" s="150"/>
      <c r="SRK39" s="150"/>
      <c r="SRL39" s="150"/>
      <c r="SRM39" s="150"/>
      <c r="SRN39" s="150"/>
      <c r="SRO39" s="150"/>
      <c r="SRP39" s="150"/>
      <c r="SRQ39" s="150"/>
      <c r="SRR39" s="150"/>
      <c r="SRS39" s="150"/>
      <c r="SRT39" s="150"/>
      <c r="SRU39" s="150"/>
      <c r="SRV39" s="150"/>
      <c r="SRW39" s="150"/>
      <c r="SRX39" s="150"/>
      <c r="SRY39" s="150"/>
      <c r="SRZ39" s="150"/>
      <c r="SSA39" s="150"/>
      <c r="SSB39" s="150"/>
      <c r="SSC39" s="150"/>
      <c r="SSD39" s="150"/>
      <c r="SSE39" s="150"/>
      <c r="SSF39" s="150"/>
      <c r="SSG39" s="150"/>
      <c r="SSH39" s="150"/>
      <c r="SSI39" s="150"/>
      <c r="SSJ39" s="150"/>
      <c r="SSK39" s="150"/>
      <c r="SSL39" s="150"/>
      <c r="SSM39" s="150"/>
      <c r="SSN39" s="150"/>
      <c r="SSO39" s="150"/>
      <c r="SSP39" s="150"/>
      <c r="SSQ39" s="150"/>
      <c r="SSR39" s="150"/>
      <c r="SSS39" s="150"/>
      <c r="SST39" s="150"/>
      <c r="SSU39" s="150"/>
      <c r="SSV39" s="150"/>
      <c r="SSW39" s="150"/>
      <c r="SSX39" s="150"/>
      <c r="SSY39" s="150"/>
      <c r="SSZ39" s="150"/>
      <c r="STA39" s="150"/>
      <c r="STB39" s="150"/>
      <c r="STC39" s="150"/>
      <c r="STD39" s="150"/>
      <c r="STE39" s="150"/>
      <c r="STF39" s="150"/>
      <c r="STG39" s="150"/>
      <c r="STH39" s="150"/>
      <c r="STI39" s="150"/>
      <c r="STJ39" s="150"/>
      <c r="STK39" s="150"/>
      <c r="STL39" s="150"/>
      <c r="STM39" s="150"/>
      <c r="STN39" s="150"/>
      <c r="STO39" s="150"/>
      <c r="STP39" s="150"/>
      <c r="STQ39" s="150"/>
      <c r="STR39" s="150"/>
      <c r="STS39" s="150"/>
      <c r="STT39" s="150"/>
      <c r="STU39" s="150"/>
      <c r="STV39" s="150"/>
      <c r="STW39" s="150"/>
      <c r="STX39" s="150"/>
      <c r="STY39" s="150"/>
      <c r="STZ39" s="150"/>
      <c r="SUA39" s="150"/>
      <c r="SUB39" s="150"/>
      <c r="SUC39" s="150"/>
      <c r="SUD39" s="150"/>
      <c r="SUE39" s="150"/>
      <c r="SUF39" s="150"/>
      <c r="SUG39" s="150"/>
      <c r="SUH39" s="150"/>
      <c r="SUI39" s="150"/>
      <c r="SUJ39" s="150"/>
      <c r="SUK39" s="150"/>
      <c r="SUL39" s="150"/>
      <c r="SUM39" s="150"/>
      <c r="SUN39" s="150"/>
      <c r="SUO39" s="150"/>
      <c r="SUP39" s="150"/>
      <c r="SUQ39" s="150"/>
      <c r="SUR39" s="150"/>
      <c r="SUS39" s="150"/>
      <c r="SUT39" s="150"/>
      <c r="SUU39" s="150"/>
      <c r="SUV39" s="150"/>
      <c r="SUW39" s="150"/>
      <c r="SUX39" s="150"/>
      <c r="SUY39" s="150"/>
      <c r="SUZ39" s="150"/>
      <c r="SVA39" s="150"/>
      <c r="SVB39" s="150"/>
      <c r="SVC39" s="150"/>
      <c r="SVD39" s="150"/>
      <c r="SVE39" s="150"/>
      <c r="SVF39" s="150"/>
      <c r="SVG39" s="150"/>
      <c r="SVH39" s="150"/>
      <c r="SVI39" s="150"/>
      <c r="SVJ39" s="150"/>
      <c r="SVK39" s="150"/>
      <c r="SVL39" s="150"/>
      <c r="SVM39" s="150"/>
      <c r="SVN39" s="150"/>
      <c r="SVO39" s="150"/>
      <c r="SVP39" s="150"/>
      <c r="SVQ39" s="150"/>
      <c r="SVR39" s="150"/>
      <c r="SVS39" s="150"/>
      <c r="SVT39" s="150"/>
      <c r="SVU39" s="150"/>
      <c r="SVV39" s="150"/>
      <c r="SVW39" s="150"/>
      <c r="SVX39" s="150"/>
      <c r="SVY39" s="150"/>
      <c r="SVZ39" s="150"/>
      <c r="SWA39" s="150"/>
      <c r="SWB39" s="150"/>
      <c r="SWC39" s="150"/>
      <c r="SWD39" s="150"/>
      <c r="SWE39" s="150"/>
      <c r="SWF39" s="150"/>
      <c r="SWG39" s="150"/>
      <c r="SWH39" s="150"/>
      <c r="SWI39" s="150"/>
      <c r="SWJ39" s="150"/>
      <c r="SWK39" s="150"/>
      <c r="SWL39" s="150"/>
      <c r="SWM39" s="150"/>
      <c r="SWN39" s="150"/>
      <c r="SWO39" s="150"/>
      <c r="SWP39" s="150"/>
      <c r="SWQ39" s="150"/>
      <c r="SWR39" s="150"/>
      <c r="SWS39" s="150"/>
      <c r="SWT39" s="150"/>
      <c r="SWU39" s="150"/>
      <c r="SWV39" s="150"/>
      <c r="SWW39" s="150"/>
      <c r="SWX39" s="150"/>
      <c r="SWY39" s="150"/>
      <c r="SWZ39" s="150"/>
      <c r="SXA39" s="150"/>
      <c r="SXB39" s="150"/>
      <c r="SXC39" s="150"/>
      <c r="SXD39" s="150"/>
      <c r="SXE39" s="150"/>
      <c r="SXF39" s="150"/>
      <c r="SXG39" s="150"/>
      <c r="SXH39" s="150"/>
      <c r="SXI39" s="150"/>
      <c r="SXJ39" s="150"/>
      <c r="SXK39" s="150"/>
      <c r="SXL39" s="150"/>
      <c r="SXM39" s="150"/>
      <c r="SXN39" s="150"/>
      <c r="SXO39" s="150"/>
      <c r="SXP39" s="150"/>
      <c r="SXQ39" s="150"/>
      <c r="SXR39" s="150"/>
      <c r="SXS39" s="150"/>
      <c r="SXT39" s="150"/>
      <c r="SXU39" s="150"/>
      <c r="SXV39" s="150"/>
      <c r="SXW39" s="150"/>
      <c r="SXX39" s="150"/>
      <c r="SXY39" s="150"/>
      <c r="SXZ39" s="150"/>
      <c r="SYA39" s="150"/>
      <c r="SYB39" s="150"/>
      <c r="SYC39" s="150"/>
      <c r="SYD39" s="150"/>
      <c r="SYE39" s="150"/>
      <c r="SYF39" s="150"/>
      <c r="SYG39" s="150"/>
      <c r="SYH39" s="150"/>
      <c r="SYI39" s="150"/>
      <c r="SYJ39" s="150"/>
      <c r="SYK39" s="150"/>
      <c r="SYL39" s="150"/>
      <c r="SYM39" s="150"/>
      <c r="SYN39" s="150"/>
      <c r="SYO39" s="150"/>
      <c r="SYP39" s="150"/>
      <c r="SYQ39" s="150"/>
      <c r="SYR39" s="150"/>
      <c r="SYS39" s="150"/>
      <c r="SYT39" s="150"/>
      <c r="SYU39" s="150"/>
      <c r="SYV39" s="150"/>
      <c r="SYW39" s="150"/>
      <c r="SYX39" s="150"/>
      <c r="SYY39" s="150"/>
      <c r="SYZ39" s="150"/>
      <c r="SZA39" s="150"/>
      <c r="SZB39" s="150"/>
      <c r="SZC39" s="150"/>
      <c r="SZD39" s="150"/>
      <c r="SZE39" s="150"/>
      <c r="SZF39" s="150"/>
      <c r="SZG39" s="150"/>
      <c r="SZH39" s="150"/>
      <c r="SZI39" s="150"/>
      <c r="SZJ39" s="150"/>
      <c r="SZK39" s="150"/>
      <c r="SZL39" s="150"/>
      <c r="SZM39" s="150"/>
      <c r="SZN39" s="150"/>
      <c r="SZO39" s="150"/>
      <c r="SZP39" s="150"/>
      <c r="SZQ39" s="150"/>
      <c r="SZR39" s="150"/>
      <c r="SZS39" s="150"/>
      <c r="SZT39" s="150"/>
      <c r="SZU39" s="150"/>
      <c r="SZV39" s="150"/>
      <c r="SZW39" s="150"/>
      <c r="SZX39" s="150"/>
      <c r="SZY39" s="150"/>
      <c r="SZZ39" s="150"/>
      <c r="TAA39" s="150"/>
      <c r="TAB39" s="150"/>
      <c r="TAC39" s="150"/>
      <c r="TAD39" s="150"/>
      <c r="TAE39" s="150"/>
      <c r="TAF39" s="150"/>
      <c r="TAG39" s="150"/>
      <c r="TAH39" s="150"/>
      <c r="TAI39" s="150"/>
      <c r="TAJ39" s="150"/>
      <c r="TAK39" s="150"/>
      <c r="TAL39" s="150"/>
      <c r="TAM39" s="150"/>
      <c r="TAN39" s="150"/>
      <c r="TAO39" s="150"/>
      <c r="TAP39" s="150"/>
      <c r="TAQ39" s="150"/>
      <c r="TAR39" s="150"/>
      <c r="TAS39" s="150"/>
      <c r="TAT39" s="150"/>
      <c r="TAU39" s="150"/>
      <c r="TAV39" s="150"/>
      <c r="TAW39" s="150"/>
      <c r="TAX39" s="150"/>
      <c r="TAY39" s="150"/>
      <c r="TAZ39" s="150"/>
      <c r="TBA39" s="150"/>
      <c r="TBB39" s="150"/>
      <c r="TBC39" s="150"/>
      <c r="TBD39" s="150"/>
      <c r="TBE39" s="150"/>
      <c r="TBF39" s="150"/>
      <c r="TBG39" s="150"/>
      <c r="TBH39" s="150"/>
      <c r="TBI39" s="150"/>
      <c r="TBJ39" s="150"/>
      <c r="TBK39" s="150"/>
      <c r="TBL39" s="150"/>
      <c r="TBM39" s="150"/>
      <c r="TBN39" s="150"/>
      <c r="TBO39" s="150"/>
      <c r="TBP39" s="150"/>
      <c r="TBQ39" s="150"/>
      <c r="TBR39" s="150"/>
      <c r="TBS39" s="150"/>
      <c r="TBT39" s="150"/>
      <c r="TBU39" s="150"/>
      <c r="TBV39" s="150"/>
      <c r="TBW39" s="150"/>
      <c r="TBX39" s="150"/>
      <c r="TBY39" s="150"/>
      <c r="TBZ39" s="150"/>
      <c r="TCA39" s="150"/>
      <c r="TCB39" s="150"/>
      <c r="TCC39" s="150"/>
      <c r="TCD39" s="150"/>
      <c r="TCE39" s="150"/>
      <c r="TCF39" s="150"/>
      <c r="TCG39" s="150"/>
      <c r="TCH39" s="150"/>
      <c r="TCI39" s="150"/>
      <c r="TCJ39" s="150"/>
      <c r="TCK39" s="150"/>
      <c r="TCL39" s="150"/>
      <c r="TCM39" s="150"/>
      <c r="TCN39" s="150"/>
      <c r="TCO39" s="150"/>
      <c r="TCP39" s="150"/>
      <c r="TCQ39" s="150"/>
      <c r="TCR39" s="150"/>
      <c r="TCS39" s="150"/>
      <c r="TCT39" s="150"/>
      <c r="TCU39" s="150"/>
      <c r="TCV39" s="150"/>
      <c r="TCW39" s="150"/>
      <c r="TCX39" s="150"/>
      <c r="TCY39" s="150"/>
      <c r="TCZ39" s="150"/>
      <c r="TDA39" s="150"/>
      <c r="TDB39" s="150"/>
      <c r="TDC39" s="150"/>
      <c r="TDD39" s="150"/>
      <c r="TDE39" s="150"/>
      <c r="TDF39" s="150"/>
      <c r="TDG39" s="150"/>
      <c r="TDH39" s="150"/>
      <c r="TDI39" s="150"/>
      <c r="TDJ39" s="150"/>
      <c r="TDK39" s="150"/>
      <c r="TDL39" s="150"/>
      <c r="TDM39" s="150"/>
      <c r="TDN39" s="150"/>
      <c r="TDO39" s="150"/>
      <c r="TDP39" s="150"/>
      <c r="TDQ39" s="150"/>
      <c r="TDR39" s="150"/>
      <c r="TDS39" s="150"/>
      <c r="TDT39" s="150"/>
      <c r="TDU39" s="150"/>
      <c r="TDV39" s="150"/>
      <c r="TDW39" s="150"/>
      <c r="TDX39" s="150"/>
      <c r="TDY39" s="150"/>
      <c r="TDZ39" s="150"/>
      <c r="TEA39" s="150"/>
      <c r="TEB39" s="150"/>
      <c r="TEC39" s="150"/>
      <c r="TED39" s="150"/>
      <c r="TEE39" s="150"/>
      <c r="TEF39" s="150"/>
      <c r="TEG39" s="150"/>
      <c r="TEH39" s="150"/>
      <c r="TEI39" s="150"/>
      <c r="TEJ39" s="150"/>
      <c r="TEK39" s="150"/>
      <c r="TEL39" s="150"/>
      <c r="TEM39" s="150"/>
      <c r="TEN39" s="150"/>
      <c r="TEO39" s="150"/>
      <c r="TEP39" s="150"/>
      <c r="TEQ39" s="150"/>
      <c r="TER39" s="150"/>
      <c r="TES39" s="150"/>
      <c r="TET39" s="150"/>
      <c r="TEU39" s="150"/>
      <c r="TEV39" s="150"/>
      <c r="TEW39" s="150"/>
      <c r="TEX39" s="150"/>
      <c r="TEY39" s="150"/>
      <c r="TEZ39" s="150"/>
      <c r="TFA39" s="150"/>
      <c r="TFB39" s="150"/>
      <c r="TFC39" s="150"/>
      <c r="TFD39" s="150"/>
      <c r="TFE39" s="150"/>
      <c r="TFF39" s="150"/>
      <c r="TFG39" s="150"/>
      <c r="TFH39" s="150"/>
      <c r="TFI39" s="150"/>
      <c r="TFJ39" s="150"/>
      <c r="TFK39" s="150"/>
      <c r="TFL39" s="150"/>
      <c r="TFM39" s="150"/>
      <c r="TFN39" s="150"/>
      <c r="TFO39" s="150"/>
      <c r="TFP39" s="150"/>
      <c r="TFQ39" s="150"/>
      <c r="TFR39" s="150"/>
      <c r="TFS39" s="150"/>
      <c r="TFT39" s="150"/>
      <c r="TFU39" s="150"/>
      <c r="TFV39" s="150"/>
      <c r="TFW39" s="150"/>
      <c r="TFX39" s="150"/>
      <c r="TFY39" s="150"/>
      <c r="TFZ39" s="150"/>
      <c r="TGA39" s="150"/>
      <c r="TGB39" s="150"/>
      <c r="TGC39" s="150"/>
      <c r="TGD39" s="150"/>
      <c r="TGE39" s="150"/>
      <c r="TGF39" s="150"/>
      <c r="TGG39" s="150"/>
      <c r="TGH39" s="150"/>
      <c r="TGI39" s="150"/>
      <c r="TGJ39" s="150"/>
      <c r="TGK39" s="150"/>
      <c r="TGL39" s="150"/>
      <c r="TGM39" s="150"/>
      <c r="TGN39" s="150"/>
      <c r="TGO39" s="150"/>
      <c r="TGP39" s="150"/>
      <c r="TGQ39" s="150"/>
      <c r="TGR39" s="150"/>
      <c r="TGS39" s="150"/>
      <c r="TGT39" s="150"/>
      <c r="TGU39" s="150"/>
      <c r="TGV39" s="150"/>
      <c r="TGW39" s="150"/>
      <c r="TGX39" s="150"/>
      <c r="TGY39" s="150"/>
      <c r="TGZ39" s="150"/>
      <c r="THA39" s="150"/>
      <c r="THB39" s="150"/>
      <c r="THC39" s="150"/>
      <c r="THD39" s="150"/>
      <c r="THE39" s="150"/>
      <c r="THF39" s="150"/>
      <c r="THG39" s="150"/>
      <c r="THH39" s="150"/>
      <c r="THI39" s="150"/>
      <c r="THJ39" s="150"/>
      <c r="THK39" s="150"/>
      <c r="THL39" s="150"/>
      <c r="THM39" s="150"/>
      <c r="THN39" s="150"/>
      <c r="THO39" s="150"/>
      <c r="THP39" s="150"/>
      <c r="THQ39" s="150"/>
      <c r="THR39" s="150"/>
      <c r="THS39" s="150"/>
      <c r="THT39" s="150"/>
      <c r="THU39" s="150"/>
      <c r="THV39" s="150"/>
      <c r="THW39" s="150"/>
      <c r="THX39" s="150"/>
      <c r="THY39" s="150"/>
      <c r="THZ39" s="150"/>
      <c r="TIA39" s="150"/>
      <c r="TIB39" s="150"/>
      <c r="TIC39" s="150"/>
      <c r="TID39" s="150"/>
      <c r="TIE39" s="150"/>
      <c r="TIF39" s="150"/>
      <c r="TIG39" s="150"/>
      <c r="TIH39" s="150"/>
      <c r="TII39" s="150"/>
      <c r="TIJ39" s="150"/>
      <c r="TIK39" s="150"/>
      <c r="TIL39" s="150"/>
      <c r="TIM39" s="150"/>
      <c r="TIN39" s="150"/>
      <c r="TIO39" s="150"/>
      <c r="TIP39" s="150"/>
      <c r="TIQ39" s="150"/>
      <c r="TIR39" s="150"/>
      <c r="TIS39" s="150"/>
      <c r="TIT39" s="150"/>
      <c r="TIU39" s="150"/>
      <c r="TIV39" s="150"/>
      <c r="TIW39" s="150"/>
      <c r="TIX39" s="150"/>
      <c r="TIY39" s="150"/>
      <c r="TIZ39" s="150"/>
      <c r="TJA39" s="150"/>
      <c r="TJB39" s="150"/>
      <c r="TJC39" s="150"/>
      <c r="TJD39" s="150"/>
      <c r="TJE39" s="150"/>
      <c r="TJF39" s="150"/>
      <c r="TJG39" s="150"/>
      <c r="TJH39" s="150"/>
      <c r="TJI39" s="150"/>
      <c r="TJJ39" s="150"/>
      <c r="TJK39" s="150"/>
      <c r="TJL39" s="150"/>
      <c r="TJM39" s="150"/>
      <c r="TJN39" s="150"/>
      <c r="TJO39" s="150"/>
      <c r="TJP39" s="150"/>
      <c r="TJQ39" s="150"/>
      <c r="TJR39" s="150"/>
      <c r="TJS39" s="150"/>
      <c r="TJT39" s="150"/>
      <c r="TJU39" s="150"/>
      <c r="TJV39" s="150"/>
      <c r="TJW39" s="150"/>
      <c r="TJX39" s="150"/>
      <c r="TJY39" s="150"/>
      <c r="TJZ39" s="150"/>
      <c r="TKA39" s="150"/>
      <c r="TKB39" s="150"/>
      <c r="TKC39" s="150"/>
      <c r="TKD39" s="150"/>
      <c r="TKE39" s="150"/>
      <c r="TKF39" s="150"/>
      <c r="TKG39" s="150"/>
      <c r="TKH39" s="150"/>
      <c r="TKI39" s="150"/>
      <c r="TKJ39" s="150"/>
      <c r="TKK39" s="150"/>
      <c r="TKL39" s="150"/>
      <c r="TKM39" s="150"/>
      <c r="TKN39" s="150"/>
      <c r="TKO39" s="150"/>
      <c r="TKP39" s="150"/>
      <c r="TKQ39" s="150"/>
      <c r="TKR39" s="150"/>
      <c r="TKS39" s="150"/>
      <c r="TKT39" s="150"/>
      <c r="TKU39" s="150"/>
      <c r="TKV39" s="150"/>
      <c r="TKW39" s="150"/>
      <c r="TKX39" s="150"/>
      <c r="TKY39" s="150"/>
      <c r="TKZ39" s="150"/>
      <c r="TLA39" s="150"/>
      <c r="TLB39" s="150"/>
      <c r="TLC39" s="150"/>
      <c r="TLD39" s="150"/>
      <c r="TLE39" s="150"/>
      <c r="TLF39" s="150"/>
      <c r="TLG39" s="150"/>
      <c r="TLH39" s="150"/>
      <c r="TLI39" s="150"/>
      <c r="TLJ39" s="150"/>
      <c r="TLK39" s="150"/>
      <c r="TLL39" s="150"/>
      <c r="TLM39" s="150"/>
      <c r="TLN39" s="150"/>
      <c r="TLO39" s="150"/>
      <c r="TLP39" s="150"/>
      <c r="TLQ39" s="150"/>
      <c r="TLR39" s="150"/>
      <c r="TLS39" s="150"/>
      <c r="TLT39" s="150"/>
      <c r="TLU39" s="150"/>
      <c r="TLV39" s="150"/>
      <c r="TLW39" s="150"/>
      <c r="TLX39" s="150"/>
      <c r="TLY39" s="150"/>
      <c r="TLZ39" s="150"/>
      <c r="TMA39" s="150"/>
      <c r="TMB39" s="150"/>
      <c r="TMC39" s="150"/>
      <c r="TMD39" s="150"/>
      <c r="TME39" s="150"/>
      <c r="TMF39" s="150"/>
      <c r="TMG39" s="150"/>
      <c r="TMH39" s="150"/>
      <c r="TMI39" s="150"/>
      <c r="TMJ39" s="150"/>
      <c r="TMK39" s="150"/>
      <c r="TML39" s="150"/>
      <c r="TMM39" s="150"/>
      <c r="TMN39" s="150"/>
      <c r="TMO39" s="150"/>
      <c r="TMP39" s="150"/>
      <c r="TMQ39" s="150"/>
      <c r="TMR39" s="150"/>
      <c r="TMS39" s="150"/>
      <c r="TMT39" s="150"/>
      <c r="TMU39" s="150"/>
      <c r="TMV39" s="150"/>
      <c r="TMW39" s="150"/>
      <c r="TMX39" s="150"/>
      <c r="TMY39" s="150"/>
      <c r="TMZ39" s="150"/>
      <c r="TNA39" s="150"/>
      <c r="TNB39" s="150"/>
      <c r="TNC39" s="150"/>
      <c r="TND39" s="150"/>
      <c r="TNE39" s="150"/>
      <c r="TNF39" s="150"/>
      <c r="TNG39" s="150"/>
      <c r="TNH39" s="150"/>
      <c r="TNI39" s="150"/>
      <c r="TNJ39" s="150"/>
      <c r="TNK39" s="150"/>
      <c r="TNL39" s="150"/>
      <c r="TNM39" s="150"/>
      <c r="TNN39" s="150"/>
      <c r="TNO39" s="150"/>
      <c r="TNP39" s="150"/>
      <c r="TNQ39" s="150"/>
      <c r="TNR39" s="150"/>
      <c r="TNS39" s="150"/>
      <c r="TNT39" s="150"/>
      <c r="TNU39" s="150"/>
      <c r="TNV39" s="150"/>
      <c r="TNW39" s="150"/>
      <c r="TNX39" s="150"/>
      <c r="TNY39" s="150"/>
      <c r="TNZ39" s="150"/>
      <c r="TOA39" s="150"/>
      <c r="TOB39" s="150"/>
      <c r="TOC39" s="150"/>
      <c r="TOD39" s="150"/>
      <c r="TOE39" s="150"/>
      <c r="TOF39" s="150"/>
      <c r="TOG39" s="150"/>
      <c r="TOH39" s="150"/>
      <c r="TOI39" s="150"/>
      <c r="TOJ39" s="150"/>
      <c r="TOK39" s="150"/>
      <c r="TOL39" s="150"/>
      <c r="TOM39" s="150"/>
      <c r="TON39" s="150"/>
      <c r="TOO39" s="150"/>
      <c r="TOP39" s="150"/>
      <c r="TOQ39" s="150"/>
      <c r="TOR39" s="150"/>
      <c r="TOS39" s="150"/>
      <c r="TOT39" s="150"/>
      <c r="TOU39" s="150"/>
      <c r="TOV39" s="150"/>
      <c r="TOW39" s="150"/>
      <c r="TOX39" s="150"/>
      <c r="TOY39" s="150"/>
      <c r="TOZ39" s="150"/>
      <c r="TPA39" s="150"/>
      <c r="TPB39" s="150"/>
      <c r="TPC39" s="150"/>
      <c r="TPD39" s="150"/>
      <c r="TPE39" s="150"/>
      <c r="TPF39" s="150"/>
      <c r="TPG39" s="150"/>
      <c r="TPH39" s="150"/>
      <c r="TPI39" s="150"/>
      <c r="TPJ39" s="150"/>
      <c r="TPK39" s="150"/>
      <c r="TPL39" s="150"/>
      <c r="TPM39" s="150"/>
      <c r="TPN39" s="150"/>
      <c r="TPO39" s="150"/>
      <c r="TPP39" s="150"/>
      <c r="TPQ39" s="150"/>
      <c r="TPR39" s="150"/>
      <c r="TPS39" s="150"/>
      <c r="TPT39" s="150"/>
      <c r="TPU39" s="150"/>
      <c r="TPV39" s="150"/>
      <c r="TPW39" s="150"/>
      <c r="TPX39" s="150"/>
      <c r="TPY39" s="150"/>
      <c r="TPZ39" s="150"/>
      <c r="TQA39" s="150"/>
      <c r="TQB39" s="150"/>
      <c r="TQC39" s="150"/>
      <c r="TQD39" s="150"/>
      <c r="TQE39" s="150"/>
      <c r="TQF39" s="150"/>
      <c r="TQG39" s="150"/>
      <c r="TQH39" s="150"/>
      <c r="TQI39" s="150"/>
      <c r="TQJ39" s="150"/>
      <c r="TQK39" s="150"/>
      <c r="TQL39" s="150"/>
      <c r="TQM39" s="150"/>
      <c r="TQN39" s="150"/>
      <c r="TQO39" s="150"/>
      <c r="TQP39" s="150"/>
      <c r="TQQ39" s="150"/>
      <c r="TQR39" s="150"/>
      <c r="TQS39" s="150"/>
      <c r="TQT39" s="150"/>
      <c r="TQU39" s="150"/>
      <c r="TQV39" s="150"/>
      <c r="TQW39" s="150"/>
      <c r="TQX39" s="150"/>
      <c r="TQY39" s="150"/>
      <c r="TQZ39" s="150"/>
      <c r="TRA39" s="150"/>
      <c r="TRB39" s="150"/>
      <c r="TRC39" s="150"/>
      <c r="TRD39" s="150"/>
      <c r="TRE39" s="150"/>
      <c r="TRF39" s="150"/>
      <c r="TRG39" s="150"/>
      <c r="TRH39" s="150"/>
      <c r="TRI39" s="150"/>
      <c r="TRJ39" s="150"/>
      <c r="TRK39" s="150"/>
      <c r="TRL39" s="150"/>
      <c r="TRM39" s="150"/>
      <c r="TRN39" s="150"/>
      <c r="TRO39" s="150"/>
      <c r="TRP39" s="150"/>
      <c r="TRQ39" s="150"/>
      <c r="TRR39" s="150"/>
      <c r="TRS39" s="150"/>
      <c r="TRT39" s="150"/>
      <c r="TRU39" s="150"/>
      <c r="TRV39" s="150"/>
      <c r="TRW39" s="150"/>
      <c r="TRX39" s="150"/>
      <c r="TRY39" s="150"/>
      <c r="TRZ39" s="150"/>
      <c r="TSA39" s="150"/>
      <c r="TSB39" s="150"/>
      <c r="TSC39" s="150"/>
      <c r="TSD39" s="150"/>
      <c r="TSE39" s="150"/>
      <c r="TSF39" s="150"/>
      <c r="TSG39" s="150"/>
      <c r="TSH39" s="150"/>
      <c r="TSI39" s="150"/>
      <c r="TSJ39" s="150"/>
      <c r="TSK39" s="150"/>
      <c r="TSL39" s="150"/>
      <c r="TSM39" s="150"/>
      <c r="TSN39" s="150"/>
      <c r="TSO39" s="150"/>
      <c r="TSP39" s="150"/>
      <c r="TSQ39" s="150"/>
      <c r="TSR39" s="150"/>
      <c r="TSS39" s="150"/>
      <c r="TST39" s="150"/>
      <c r="TSU39" s="150"/>
      <c r="TSV39" s="150"/>
      <c r="TSW39" s="150"/>
      <c r="TSX39" s="150"/>
      <c r="TSY39" s="150"/>
      <c r="TSZ39" s="150"/>
      <c r="TTA39" s="150"/>
      <c r="TTB39" s="150"/>
      <c r="TTC39" s="150"/>
      <c r="TTD39" s="150"/>
      <c r="TTE39" s="150"/>
      <c r="TTF39" s="150"/>
      <c r="TTG39" s="150"/>
      <c r="TTH39" s="150"/>
      <c r="TTI39" s="150"/>
      <c r="TTJ39" s="150"/>
      <c r="TTK39" s="150"/>
      <c r="TTL39" s="150"/>
      <c r="TTM39" s="150"/>
      <c r="TTN39" s="150"/>
      <c r="TTO39" s="150"/>
      <c r="TTP39" s="150"/>
      <c r="TTQ39" s="150"/>
      <c r="TTR39" s="150"/>
      <c r="TTS39" s="150"/>
      <c r="TTT39" s="150"/>
      <c r="TTU39" s="150"/>
      <c r="TTV39" s="150"/>
      <c r="TTW39" s="150"/>
      <c r="TTX39" s="150"/>
      <c r="TTY39" s="150"/>
      <c r="TTZ39" s="150"/>
      <c r="TUA39" s="150"/>
      <c r="TUB39" s="150"/>
      <c r="TUC39" s="150"/>
      <c r="TUD39" s="150"/>
      <c r="TUE39" s="150"/>
      <c r="TUF39" s="150"/>
      <c r="TUG39" s="150"/>
      <c r="TUH39" s="150"/>
      <c r="TUI39" s="150"/>
      <c r="TUJ39" s="150"/>
      <c r="TUK39" s="150"/>
      <c r="TUL39" s="150"/>
      <c r="TUM39" s="150"/>
      <c r="TUN39" s="150"/>
      <c r="TUO39" s="150"/>
      <c r="TUP39" s="150"/>
      <c r="TUQ39" s="150"/>
      <c r="TUR39" s="150"/>
      <c r="TUS39" s="150"/>
      <c r="TUT39" s="150"/>
      <c r="TUU39" s="150"/>
      <c r="TUV39" s="150"/>
      <c r="TUW39" s="150"/>
      <c r="TUX39" s="150"/>
      <c r="TUY39" s="150"/>
      <c r="TUZ39" s="150"/>
      <c r="TVA39" s="150"/>
      <c r="TVB39" s="150"/>
      <c r="TVC39" s="150"/>
      <c r="TVD39" s="150"/>
      <c r="TVE39" s="150"/>
      <c r="TVF39" s="150"/>
      <c r="TVG39" s="150"/>
      <c r="TVH39" s="150"/>
      <c r="TVI39" s="150"/>
      <c r="TVJ39" s="150"/>
      <c r="TVK39" s="150"/>
      <c r="TVL39" s="150"/>
      <c r="TVM39" s="150"/>
      <c r="TVN39" s="150"/>
      <c r="TVO39" s="150"/>
      <c r="TVP39" s="150"/>
      <c r="TVQ39" s="150"/>
      <c r="TVR39" s="150"/>
      <c r="TVS39" s="150"/>
      <c r="TVT39" s="150"/>
      <c r="TVU39" s="150"/>
      <c r="TVV39" s="150"/>
      <c r="TVW39" s="150"/>
      <c r="TVX39" s="150"/>
      <c r="TVY39" s="150"/>
      <c r="TVZ39" s="150"/>
      <c r="TWA39" s="150"/>
      <c r="TWB39" s="150"/>
      <c r="TWC39" s="150"/>
      <c r="TWD39" s="150"/>
      <c r="TWE39" s="150"/>
      <c r="TWF39" s="150"/>
      <c r="TWG39" s="150"/>
      <c r="TWH39" s="150"/>
      <c r="TWI39" s="150"/>
      <c r="TWJ39" s="150"/>
      <c r="TWK39" s="150"/>
      <c r="TWL39" s="150"/>
      <c r="TWM39" s="150"/>
      <c r="TWN39" s="150"/>
      <c r="TWO39" s="150"/>
      <c r="TWP39" s="150"/>
      <c r="TWQ39" s="150"/>
      <c r="TWR39" s="150"/>
      <c r="TWS39" s="150"/>
      <c r="TWT39" s="150"/>
      <c r="TWU39" s="150"/>
      <c r="TWV39" s="150"/>
      <c r="TWW39" s="150"/>
      <c r="TWX39" s="150"/>
      <c r="TWY39" s="150"/>
      <c r="TWZ39" s="150"/>
      <c r="TXA39" s="150"/>
      <c r="TXB39" s="150"/>
      <c r="TXC39" s="150"/>
      <c r="TXD39" s="150"/>
      <c r="TXE39" s="150"/>
      <c r="TXF39" s="150"/>
      <c r="TXG39" s="150"/>
      <c r="TXH39" s="150"/>
      <c r="TXI39" s="150"/>
      <c r="TXJ39" s="150"/>
      <c r="TXK39" s="150"/>
      <c r="TXL39" s="150"/>
      <c r="TXM39" s="150"/>
      <c r="TXN39" s="150"/>
      <c r="TXO39" s="150"/>
      <c r="TXP39" s="150"/>
      <c r="TXQ39" s="150"/>
      <c r="TXR39" s="150"/>
      <c r="TXS39" s="150"/>
      <c r="TXT39" s="150"/>
      <c r="TXU39" s="150"/>
      <c r="TXV39" s="150"/>
      <c r="TXW39" s="150"/>
      <c r="TXX39" s="150"/>
      <c r="TXY39" s="150"/>
      <c r="TXZ39" s="150"/>
      <c r="TYA39" s="150"/>
      <c r="TYB39" s="150"/>
      <c r="TYC39" s="150"/>
      <c r="TYD39" s="150"/>
      <c r="TYE39" s="150"/>
      <c r="TYF39" s="150"/>
      <c r="TYG39" s="150"/>
      <c r="TYH39" s="150"/>
      <c r="TYI39" s="150"/>
      <c r="TYJ39" s="150"/>
      <c r="TYK39" s="150"/>
      <c r="TYL39" s="150"/>
      <c r="TYM39" s="150"/>
      <c r="TYN39" s="150"/>
      <c r="TYO39" s="150"/>
      <c r="TYP39" s="150"/>
      <c r="TYQ39" s="150"/>
      <c r="TYR39" s="150"/>
      <c r="TYS39" s="150"/>
      <c r="TYT39" s="150"/>
      <c r="TYU39" s="150"/>
      <c r="TYV39" s="150"/>
      <c r="TYW39" s="150"/>
      <c r="TYX39" s="150"/>
      <c r="TYY39" s="150"/>
      <c r="TYZ39" s="150"/>
      <c r="TZA39" s="150"/>
      <c r="TZB39" s="150"/>
      <c r="TZC39" s="150"/>
      <c r="TZD39" s="150"/>
      <c r="TZE39" s="150"/>
      <c r="TZF39" s="150"/>
      <c r="TZG39" s="150"/>
      <c r="TZH39" s="150"/>
      <c r="TZI39" s="150"/>
      <c r="TZJ39" s="150"/>
      <c r="TZK39" s="150"/>
      <c r="TZL39" s="150"/>
      <c r="TZM39" s="150"/>
      <c r="TZN39" s="150"/>
      <c r="TZO39" s="150"/>
      <c r="TZP39" s="150"/>
      <c r="TZQ39" s="150"/>
      <c r="TZR39" s="150"/>
      <c r="TZS39" s="150"/>
      <c r="TZT39" s="150"/>
      <c r="TZU39" s="150"/>
      <c r="TZV39" s="150"/>
      <c r="TZW39" s="150"/>
      <c r="TZX39" s="150"/>
      <c r="TZY39" s="150"/>
      <c r="TZZ39" s="150"/>
      <c r="UAA39" s="150"/>
      <c r="UAB39" s="150"/>
      <c r="UAC39" s="150"/>
      <c r="UAD39" s="150"/>
      <c r="UAE39" s="150"/>
      <c r="UAF39" s="150"/>
      <c r="UAG39" s="150"/>
      <c r="UAH39" s="150"/>
      <c r="UAI39" s="150"/>
      <c r="UAJ39" s="150"/>
      <c r="UAK39" s="150"/>
      <c r="UAL39" s="150"/>
      <c r="UAM39" s="150"/>
      <c r="UAN39" s="150"/>
      <c r="UAO39" s="150"/>
      <c r="UAP39" s="150"/>
      <c r="UAQ39" s="150"/>
      <c r="UAR39" s="150"/>
      <c r="UAS39" s="150"/>
      <c r="UAT39" s="150"/>
      <c r="UAU39" s="150"/>
      <c r="UAV39" s="150"/>
      <c r="UAW39" s="150"/>
      <c r="UAX39" s="150"/>
      <c r="UAY39" s="150"/>
      <c r="UAZ39" s="150"/>
      <c r="UBA39" s="150"/>
      <c r="UBB39" s="150"/>
      <c r="UBC39" s="150"/>
      <c r="UBD39" s="150"/>
      <c r="UBE39" s="150"/>
      <c r="UBF39" s="150"/>
      <c r="UBG39" s="150"/>
      <c r="UBH39" s="150"/>
      <c r="UBI39" s="150"/>
      <c r="UBJ39" s="150"/>
      <c r="UBK39" s="150"/>
      <c r="UBL39" s="150"/>
      <c r="UBM39" s="150"/>
      <c r="UBN39" s="150"/>
      <c r="UBO39" s="150"/>
      <c r="UBP39" s="150"/>
      <c r="UBQ39" s="150"/>
      <c r="UBR39" s="150"/>
      <c r="UBS39" s="150"/>
      <c r="UBT39" s="150"/>
      <c r="UBU39" s="150"/>
      <c r="UBV39" s="150"/>
      <c r="UBW39" s="150"/>
      <c r="UBX39" s="150"/>
      <c r="UBY39" s="150"/>
      <c r="UBZ39" s="150"/>
      <c r="UCA39" s="150"/>
      <c r="UCB39" s="150"/>
      <c r="UCC39" s="150"/>
      <c r="UCD39" s="150"/>
      <c r="UCE39" s="150"/>
      <c r="UCF39" s="150"/>
      <c r="UCG39" s="150"/>
      <c r="UCH39" s="150"/>
      <c r="UCI39" s="150"/>
      <c r="UCJ39" s="150"/>
      <c r="UCK39" s="150"/>
      <c r="UCL39" s="150"/>
      <c r="UCM39" s="150"/>
      <c r="UCN39" s="150"/>
      <c r="UCO39" s="150"/>
      <c r="UCP39" s="150"/>
      <c r="UCQ39" s="150"/>
      <c r="UCR39" s="150"/>
      <c r="UCS39" s="150"/>
      <c r="UCT39" s="150"/>
      <c r="UCU39" s="150"/>
      <c r="UCV39" s="150"/>
      <c r="UCW39" s="150"/>
      <c r="UCX39" s="150"/>
      <c r="UCY39" s="150"/>
      <c r="UCZ39" s="150"/>
      <c r="UDA39" s="150"/>
      <c r="UDB39" s="150"/>
      <c r="UDC39" s="150"/>
      <c r="UDD39" s="150"/>
      <c r="UDE39" s="150"/>
      <c r="UDF39" s="150"/>
      <c r="UDG39" s="150"/>
      <c r="UDH39" s="150"/>
      <c r="UDI39" s="150"/>
      <c r="UDJ39" s="150"/>
      <c r="UDK39" s="150"/>
      <c r="UDL39" s="150"/>
      <c r="UDM39" s="150"/>
      <c r="UDN39" s="150"/>
      <c r="UDO39" s="150"/>
      <c r="UDP39" s="150"/>
      <c r="UDQ39" s="150"/>
      <c r="UDR39" s="150"/>
      <c r="UDS39" s="150"/>
      <c r="UDT39" s="150"/>
      <c r="UDU39" s="150"/>
      <c r="UDV39" s="150"/>
      <c r="UDW39" s="150"/>
      <c r="UDX39" s="150"/>
      <c r="UDY39" s="150"/>
      <c r="UDZ39" s="150"/>
      <c r="UEA39" s="150"/>
      <c r="UEB39" s="150"/>
      <c r="UEC39" s="150"/>
      <c r="UED39" s="150"/>
      <c r="UEE39" s="150"/>
      <c r="UEF39" s="150"/>
      <c r="UEG39" s="150"/>
      <c r="UEH39" s="150"/>
      <c r="UEI39" s="150"/>
      <c r="UEJ39" s="150"/>
      <c r="UEK39" s="150"/>
      <c r="UEL39" s="150"/>
      <c r="UEM39" s="150"/>
      <c r="UEN39" s="150"/>
      <c r="UEO39" s="150"/>
      <c r="UEP39" s="150"/>
      <c r="UEQ39" s="150"/>
      <c r="UER39" s="150"/>
      <c r="UES39" s="150"/>
      <c r="UET39" s="150"/>
      <c r="UEU39" s="150"/>
      <c r="UEV39" s="150"/>
      <c r="UEW39" s="150"/>
      <c r="UEX39" s="150"/>
      <c r="UEY39" s="150"/>
      <c r="UEZ39" s="150"/>
      <c r="UFA39" s="150"/>
      <c r="UFB39" s="150"/>
      <c r="UFC39" s="150"/>
      <c r="UFD39" s="150"/>
      <c r="UFE39" s="150"/>
      <c r="UFF39" s="150"/>
      <c r="UFG39" s="150"/>
      <c r="UFH39" s="150"/>
      <c r="UFI39" s="150"/>
      <c r="UFJ39" s="150"/>
      <c r="UFK39" s="150"/>
      <c r="UFL39" s="150"/>
      <c r="UFM39" s="150"/>
      <c r="UFN39" s="150"/>
      <c r="UFO39" s="150"/>
      <c r="UFP39" s="150"/>
      <c r="UFQ39" s="150"/>
      <c r="UFR39" s="150"/>
      <c r="UFS39" s="150"/>
      <c r="UFT39" s="150"/>
      <c r="UFU39" s="150"/>
      <c r="UFV39" s="150"/>
      <c r="UFW39" s="150"/>
      <c r="UFX39" s="150"/>
      <c r="UFY39" s="150"/>
      <c r="UFZ39" s="150"/>
      <c r="UGA39" s="150"/>
      <c r="UGB39" s="150"/>
      <c r="UGC39" s="150"/>
      <c r="UGD39" s="150"/>
      <c r="UGE39" s="150"/>
      <c r="UGF39" s="150"/>
      <c r="UGG39" s="150"/>
      <c r="UGH39" s="150"/>
      <c r="UGI39" s="150"/>
      <c r="UGJ39" s="150"/>
      <c r="UGK39" s="150"/>
      <c r="UGL39" s="150"/>
      <c r="UGM39" s="150"/>
      <c r="UGN39" s="150"/>
      <c r="UGO39" s="150"/>
      <c r="UGP39" s="150"/>
      <c r="UGQ39" s="150"/>
      <c r="UGR39" s="150"/>
      <c r="UGS39" s="150"/>
      <c r="UGT39" s="150"/>
      <c r="UGU39" s="150"/>
      <c r="UGV39" s="150"/>
      <c r="UGW39" s="150"/>
      <c r="UGX39" s="150"/>
      <c r="UGY39" s="150"/>
      <c r="UGZ39" s="150"/>
      <c r="UHA39" s="150"/>
      <c r="UHB39" s="150"/>
      <c r="UHC39" s="150"/>
      <c r="UHD39" s="150"/>
      <c r="UHE39" s="150"/>
      <c r="UHF39" s="150"/>
      <c r="UHG39" s="150"/>
      <c r="UHH39" s="150"/>
      <c r="UHI39" s="150"/>
      <c r="UHJ39" s="150"/>
      <c r="UHK39" s="150"/>
      <c r="UHL39" s="150"/>
      <c r="UHM39" s="150"/>
      <c r="UHN39" s="150"/>
      <c r="UHO39" s="150"/>
      <c r="UHP39" s="150"/>
      <c r="UHQ39" s="150"/>
      <c r="UHR39" s="150"/>
      <c r="UHS39" s="150"/>
      <c r="UHT39" s="150"/>
      <c r="UHU39" s="150"/>
      <c r="UHV39" s="150"/>
      <c r="UHW39" s="150"/>
      <c r="UHX39" s="150"/>
      <c r="UHY39" s="150"/>
      <c r="UHZ39" s="150"/>
      <c r="UIA39" s="150"/>
      <c r="UIB39" s="150"/>
      <c r="UIC39" s="150"/>
      <c r="UID39" s="150"/>
      <c r="UIE39" s="150"/>
      <c r="UIF39" s="150"/>
      <c r="UIG39" s="150"/>
      <c r="UIH39" s="150"/>
      <c r="UII39" s="150"/>
      <c r="UIJ39" s="150"/>
      <c r="UIK39" s="150"/>
      <c r="UIL39" s="150"/>
      <c r="UIM39" s="150"/>
      <c r="UIN39" s="150"/>
      <c r="UIO39" s="150"/>
      <c r="UIP39" s="150"/>
      <c r="UIQ39" s="150"/>
      <c r="UIR39" s="150"/>
      <c r="UIS39" s="150"/>
      <c r="UIT39" s="150"/>
      <c r="UIU39" s="150"/>
      <c r="UIV39" s="150"/>
      <c r="UIW39" s="150"/>
      <c r="UIX39" s="150"/>
      <c r="UIY39" s="150"/>
      <c r="UIZ39" s="150"/>
      <c r="UJA39" s="150"/>
      <c r="UJB39" s="150"/>
      <c r="UJC39" s="150"/>
      <c r="UJD39" s="150"/>
      <c r="UJE39" s="150"/>
      <c r="UJF39" s="150"/>
      <c r="UJG39" s="150"/>
      <c r="UJH39" s="150"/>
      <c r="UJI39" s="150"/>
      <c r="UJJ39" s="150"/>
      <c r="UJK39" s="150"/>
      <c r="UJL39" s="150"/>
      <c r="UJM39" s="150"/>
      <c r="UJN39" s="150"/>
      <c r="UJO39" s="150"/>
      <c r="UJP39" s="150"/>
      <c r="UJQ39" s="150"/>
      <c r="UJR39" s="150"/>
      <c r="UJS39" s="150"/>
      <c r="UJT39" s="150"/>
      <c r="UJU39" s="150"/>
      <c r="UJV39" s="150"/>
      <c r="UJW39" s="150"/>
      <c r="UJX39" s="150"/>
      <c r="UJY39" s="150"/>
      <c r="UJZ39" s="150"/>
      <c r="UKA39" s="150"/>
      <c r="UKB39" s="150"/>
      <c r="UKC39" s="150"/>
      <c r="UKD39" s="150"/>
      <c r="UKE39" s="150"/>
      <c r="UKF39" s="150"/>
      <c r="UKG39" s="150"/>
      <c r="UKH39" s="150"/>
      <c r="UKI39" s="150"/>
      <c r="UKJ39" s="150"/>
      <c r="UKK39" s="150"/>
      <c r="UKL39" s="150"/>
      <c r="UKM39" s="150"/>
      <c r="UKN39" s="150"/>
      <c r="UKO39" s="150"/>
      <c r="UKP39" s="150"/>
      <c r="UKQ39" s="150"/>
      <c r="UKR39" s="150"/>
      <c r="UKS39" s="150"/>
      <c r="UKT39" s="150"/>
      <c r="UKU39" s="150"/>
      <c r="UKV39" s="150"/>
      <c r="UKW39" s="150"/>
      <c r="UKX39" s="150"/>
      <c r="UKY39" s="150"/>
      <c r="UKZ39" s="150"/>
      <c r="ULA39" s="150"/>
      <c r="ULB39" s="150"/>
      <c r="ULC39" s="150"/>
      <c r="ULD39" s="150"/>
      <c r="ULE39" s="150"/>
      <c r="ULF39" s="150"/>
      <c r="ULG39" s="150"/>
      <c r="ULH39" s="150"/>
      <c r="ULI39" s="150"/>
      <c r="ULJ39" s="150"/>
      <c r="ULK39" s="150"/>
      <c r="ULL39" s="150"/>
      <c r="ULM39" s="150"/>
      <c r="ULN39" s="150"/>
      <c r="ULO39" s="150"/>
      <c r="ULP39" s="150"/>
      <c r="ULQ39" s="150"/>
      <c r="ULR39" s="150"/>
      <c r="ULS39" s="150"/>
      <c r="ULT39" s="150"/>
      <c r="ULU39" s="150"/>
      <c r="ULV39" s="150"/>
      <c r="ULW39" s="150"/>
      <c r="ULX39" s="150"/>
      <c r="ULY39" s="150"/>
      <c r="ULZ39" s="150"/>
      <c r="UMA39" s="150"/>
      <c r="UMB39" s="150"/>
      <c r="UMC39" s="150"/>
      <c r="UMD39" s="150"/>
      <c r="UME39" s="150"/>
      <c r="UMF39" s="150"/>
      <c r="UMG39" s="150"/>
      <c r="UMH39" s="150"/>
      <c r="UMI39" s="150"/>
      <c r="UMJ39" s="150"/>
      <c r="UMK39" s="150"/>
      <c r="UML39" s="150"/>
      <c r="UMM39" s="150"/>
      <c r="UMN39" s="150"/>
      <c r="UMO39" s="150"/>
      <c r="UMP39" s="150"/>
      <c r="UMQ39" s="150"/>
      <c r="UMR39" s="150"/>
      <c r="UMS39" s="150"/>
      <c r="UMT39" s="150"/>
      <c r="UMU39" s="150"/>
      <c r="UMV39" s="150"/>
      <c r="UMW39" s="150"/>
      <c r="UMX39" s="150"/>
      <c r="UMY39" s="150"/>
      <c r="UMZ39" s="150"/>
      <c r="UNA39" s="150"/>
      <c r="UNB39" s="150"/>
      <c r="UNC39" s="150"/>
      <c r="UND39" s="150"/>
      <c r="UNE39" s="150"/>
      <c r="UNF39" s="150"/>
      <c r="UNG39" s="150"/>
      <c r="UNH39" s="150"/>
      <c r="UNI39" s="150"/>
      <c r="UNJ39" s="150"/>
      <c r="UNK39" s="150"/>
      <c r="UNL39" s="150"/>
      <c r="UNM39" s="150"/>
      <c r="UNN39" s="150"/>
      <c r="UNO39" s="150"/>
      <c r="UNP39" s="150"/>
      <c r="UNQ39" s="150"/>
      <c r="UNR39" s="150"/>
      <c r="UNS39" s="150"/>
      <c r="UNT39" s="150"/>
      <c r="UNU39" s="150"/>
      <c r="UNV39" s="150"/>
      <c r="UNW39" s="150"/>
      <c r="UNX39" s="150"/>
      <c r="UNY39" s="150"/>
      <c r="UNZ39" s="150"/>
      <c r="UOA39" s="150"/>
      <c r="UOB39" s="150"/>
      <c r="UOC39" s="150"/>
      <c r="UOD39" s="150"/>
      <c r="UOE39" s="150"/>
      <c r="UOF39" s="150"/>
      <c r="UOG39" s="150"/>
      <c r="UOH39" s="150"/>
      <c r="UOI39" s="150"/>
      <c r="UOJ39" s="150"/>
      <c r="UOK39" s="150"/>
      <c r="UOL39" s="150"/>
      <c r="UOM39" s="150"/>
      <c r="UON39" s="150"/>
      <c r="UOO39" s="150"/>
      <c r="UOP39" s="150"/>
      <c r="UOQ39" s="150"/>
      <c r="UOR39" s="150"/>
      <c r="UOS39" s="150"/>
      <c r="UOT39" s="150"/>
      <c r="UOU39" s="150"/>
      <c r="UOV39" s="150"/>
      <c r="UOW39" s="150"/>
      <c r="UOX39" s="150"/>
      <c r="UOY39" s="150"/>
      <c r="UOZ39" s="150"/>
      <c r="UPA39" s="150"/>
      <c r="UPB39" s="150"/>
      <c r="UPC39" s="150"/>
      <c r="UPD39" s="150"/>
      <c r="UPE39" s="150"/>
      <c r="UPF39" s="150"/>
      <c r="UPG39" s="150"/>
      <c r="UPH39" s="150"/>
      <c r="UPI39" s="150"/>
      <c r="UPJ39" s="150"/>
      <c r="UPK39" s="150"/>
      <c r="UPL39" s="150"/>
      <c r="UPM39" s="150"/>
      <c r="UPN39" s="150"/>
      <c r="UPO39" s="150"/>
      <c r="UPP39" s="150"/>
      <c r="UPQ39" s="150"/>
      <c r="UPR39" s="150"/>
      <c r="UPS39" s="150"/>
      <c r="UPT39" s="150"/>
      <c r="UPU39" s="150"/>
      <c r="UPV39" s="150"/>
      <c r="UPW39" s="150"/>
      <c r="UPX39" s="150"/>
      <c r="UPY39" s="150"/>
      <c r="UPZ39" s="150"/>
      <c r="UQA39" s="150"/>
      <c r="UQB39" s="150"/>
      <c r="UQC39" s="150"/>
      <c r="UQD39" s="150"/>
      <c r="UQE39" s="150"/>
      <c r="UQF39" s="150"/>
      <c r="UQG39" s="150"/>
      <c r="UQH39" s="150"/>
      <c r="UQI39" s="150"/>
      <c r="UQJ39" s="150"/>
      <c r="UQK39" s="150"/>
      <c r="UQL39" s="150"/>
      <c r="UQM39" s="150"/>
      <c r="UQN39" s="150"/>
      <c r="UQO39" s="150"/>
      <c r="UQP39" s="150"/>
      <c r="UQQ39" s="150"/>
      <c r="UQR39" s="150"/>
      <c r="UQS39" s="150"/>
      <c r="UQT39" s="150"/>
      <c r="UQU39" s="150"/>
      <c r="UQV39" s="150"/>
      <c r="UQW39" s="150"/>
      <c r="UQX39" s="150"/>
      <c r="UQY39" s="150"/>
      <c r="UQZ39" s="150"/>
      <c r="URA39" s="150"/>
      <c r="URB39" s="150"/>
      <c r="URC39" s="150"/>
      <c r="URD39" s="150"/>
      <c r="URE39" s="150"/>
      <c r="URF39" s="150"/>
      <c r="URG39" s="150"/>
      <c r="URH39" s="150"/>
      <c r="URI39" s="150"/>
      <c r="URJ39" s="150"/>
      <c r="URK39" s="150"/>
      <c r="URL39" s="150"/>
      <c r="URM39" s="150"/>
      <c r="URN39" s="150"/>
      <c r="URO39" s="150"/>
      <c r="URP39" s="150"/>
      <c r="URQ39" s="150"/>
      <c r="URR39" s="150"/>
      <c r="URS39" s="150"/>
      <c r="URT39" s="150"/>
      <c r="URU39" s="150"/>
      <c r="URV39" s="150"/>
      <c r="URW39" s="150"/>
      <c r="URX39" s="150"/>
      <c r="URY39" s="150"/>
      <c r="URZ39" s="150"/>
      <c r="USA39" s="150"/>
      <c r="USB39" s="150"/>
      <c r="USC39" s="150"/>
      <c r="USD39" s="150"/>
      <c r="USE39" s="150"/>
      <c r="USF39" s="150"/>
      <c r="USG39" s="150"/>
      <c r="USH39" s="150"/>
      <c r="USI39" s="150"/>
      <c r="USJ39" s="150"/>
      <c r="USK39" s="150"/>
      <c r="USL39" s="150"/>
      <c r="USM39" s="150"/>
      <c r="USN39" s="150"/>
      <c r="USO39" s="150"/>
      <c r="USP39" s="150"/>
      <c r="USQ39" s="150"/>
      <c r="USR39" s="150"/>
      <c r="USS39" s="150"/>
      <c r="UST39" s="150"/>
      <c r="USU39" s="150"/>
      <c r="USV39" s="150"/>
      <c r="USW39" s="150"/>
      <c r="USX39" s="150"/>
      <c r="USY39" s="150"/>
      <c r="USZ39" s="150"/>
      <c r="UTA39" s="150"/>
      <c r="UTB39" s="150"/>
      <c r="UTC39" s="150"/>
      <c r="UTD39" s="150"/>
      <c r="UTE39" s="150"/>
      <c r="UTF39" s="150"/>
      <c r="UTG39" s="150"/>
      <c r="UTH39" s="150"/>
      <c r="UTI39" s="150"/>
      <c r="UTJ39" s="150"/>
      <c r="UTK39" s="150"/>
      <c r="UTL39" s="150"/>
      <c r="UTM39" s="150"/>
      <c r="UTN39" s="150"/>
      <c r="UTO39" s="150"/>
      <c r="UTP39" s="150"/>
      <c r="UTQ39" s="150"/>
      <c r="UTR39" s="150"/>
      <c r="UTS39" s="150"/>
      <c r="UTT39" s="150"/>
      <c r="UTU39" s="150"/>
      <c r="UTV39" s="150"/>
      <c r="UTW39" s="150"/>
      <c r="UTX39" s="150"/>
      <c r="UTY39" s="150"/>
      <c r="UTZ39" s="150"/>
      <c r="UUA39" s="150"/>
      <c r="UUB39" s="150"/>
      <c r="UUC39" s="150"/>
      <c r="UUD39" s="150"/>
      <c r="UUE39" s="150"/>
      <c r="UUF39" s="150"/>
      <c r="UUG39" s="150"/>
      <c r="UUH39" s="150"/>
      <c r="UUI39" s="150"/>
      <c r="UUJ39" s="150"/>
      <c r="UUK39" s="150"/>
      <c r="UUL39" s="150"/>
      <c r="UUM39" s="150"/>
      <c r="UUN39" s="150"/>
      <c r="UUO39" s="150"/>
      <c r="UUP39" s="150"/>
      <c r="UUQ39" s="150"/>
      <c r="UUR39" s="150"/>
      <c r="UUS39" s="150"/>
      <c r="UUT39" s="150"/>
      <c r="UUU39" s="150"/>
      <c r="UUV39" s="150"/>
      <c r="UUW39" s="150"/>
      <c r="UUX39" s="150"/>
      <c r="UUY39" s="150"/>
      <c r="UUZ39" s="150"/>
      <c r="UVA39" s="150"/>
      <c r="UVB39" s="150"/>
      <c r="UVC39" s="150"/>
      <c r="UVD39" s="150"/>
      <c r="UVE39" s="150"/>
      <c r="UVF39" s="150"/>
      <c r="UVG39" s="150"/>
      <c r="UVH39" s="150"/>
      <c r="UVI39" s="150"/>
      <c r="UVJ39" s="150"/>
      <c r="UVK39" s="150"/>
      <c r="UVL39" s="150"/>
      <c r="UVM39" s="150"/>
      <c r="UVN39" s="150"/>
      <c r="UVO39" s="150"/>
      <c r="UVP39" s="150"/>
      <c r="UVQ39" s="150"/>
      <c r="UVR39" s="150"/>
      <c r="UVS39" s="150"/>
      <c r="UVT39" s="150"/>
      <c r="UVU39" s="150"/>
      <c r="UVV39" s="150"/>
      <c r="UVW39" s="150"/>
      <c r="UVX39" s="150"/>
      <c r="UVY39" s="150"/>
      <c r="UVZ39" s="150"/>
      <c r="UWA39" s="150"/>
      <c r="UWB39" s="150"/>
      <c r="UWC39" s="150"/>
      <c r="UWD39" s="150"/>
      <c r="UWE39" s="150"/>
      <c r="UWF39" s="150"/>
      <c r="UWG39" s="150"/>
      <c r="UWH39" s="150"/>
      <c r="UWI39" s="150"/>
      <c r="UWJ39" s="150"/>
      <c r="UWK39" s="150"/>
      <c r="UWL39" s="150"/>
      <c r="UWM39" s="150"/>
      <c r="UWN39" s="150"/>
      <c r="UWO39" s="150"/>
      <c r="UWP39" s="150"/>
      <c r="UWQ39" s="150"/>
      <c r="UWR39" s="150"/>
      <c r="UWS39" s="150"/>
      <c r="UWT39" s="150"/>
      <c r="UWU39" s="150"/>
      <c r="UWV39" s="150"/>
      <c r="UWW39" s="150"/>
      <c r="UWX39" s="150"/>
      <c r="UWY39" s="150"/>
      <c r="UWZ39" s="150"/>
      <c r="UXA39" s="150"/>
      <c r="UXB39" s="150"/>
      <c r="UXC39" s="150"/>
      <c r="UXD39" s="150"/>
      <c r="UXE39" s="150"/>
      <c r="UXF39" s="150"/>
      <c r="UXG39" s="150"/>
      <c r="UXH39" s="150"/>
      <c r="UXI39" s="150"/>
      <c r="UXJ39" s="150"/>
      <c r="UXK39" s="150"/>
      <c r="UXL39" s="150"/>
      <c r="UXM39" s="150"/>
      <c r="UXN39" s="150"/>
      <c r="UXO39" s="150"/>
      <c r="UXP39" s="150"/>
      <c r="UXQ39" s="150"/>
      <c r="UXR39" s="150"/>
      <c r="UXS39" s="150"/>
      <c r="UXT39" s="150"/>
      <c r="UXU39" s="150"/>
      <c r="UXV39" s="150"/>
      <c r="UXW39" s="150"/>
      <c r="UXX39" s="150"/>
      <c r="UXY39" s="150"/>
      <c r="UXZ39" s="150"/>
      <c r="UYA39" s="150"/>
      <c r="UYB39" s="150"/>
      <c r="UYC39" s="150"/>
      <c r="UYD39" s="150"/>
      <c r="UYE39" s="150"/>
      <c r="UYF39" s="150"/>
      <c r="UYG39" s="150"/>
      <c r="UYH39" s="150"/>
      <c r="UYI39" s="150"/>
      <c r="UYJ39" s="150"/>
      <c r="UYK39" s="150"/>
      <c r="UYL39" s="150"/>
      <c r="UYM39" s="150"/>
      <c r="UYN39" s="150"/>
      <c r="UYO39" s="150"/>
      <c r="UYP39" s="150"/>
      <c r="UYQ39" s="150"/>
      <c r="UYR39" s="150"/>
      <c r="UYS39" s="150"/>
      <c r="UYT39" s="150"/>
      <c r="UYU39" s="150"/>
      <c r="UYV39" s="150"/>
      <c r="UYW39" s="150"/>
      <c r="UYX39" s="150"/>
      <c r="UYY39" s="150"/>
      <c r="UYZ39" s="150"/>
      <c r="UZA39" s="150"/>
      <c r="UZB39" s="150"/>
      <c r="UZC39" s="150"/>
      <c r="UZD39" s="150"/>
      <c r="UZE39" s="150"/>
      <c r="UZF39" s="150"/>
      <c r="UZG39" s="150"/>
      <c r="UZH39" s="150"/>
      <c r="UZI39" s="150"/>
      <c r="UZJ39" s="150"/>
      <c r="UZK39" s="150"/>
      <c r="UZL39" s="150"/>
      <c r="UZM39" s="150"/>
      <c r="UZN39" s="150"/>
      <c r="UZO39" s="150"/>
      <c r="UZP39" s="150"/>
      <c r="UZQ39" s="150"/>
      <c r="UZR39" s="150"/>
      <c r="UZS39" s="150"/>
      <c r="UZT39" s="150"/>
      <c r="UZU39" s="150"/>
      <c r="UZV39" s="150"/>
      <c r="UZW39" s="150"/>
      <c r="UZX39" s="150"/>
      <c r="UZY39" s="150"/>
      <c r="UZZ39" s="150"/>
      <c r="VAA39" s="150"/>
      <c r="VAB39" s="150"/>
      <c r="VAC39" s="150"/>
      <c r="VAD39" s="150"/>
      <c r="VAE39" s="150"/>
      <c r="VAF39" s="150"/>
      <c r="VAG39" s="150"/>
      <c r="VAH39" s="150"/>
      <c r="VAI39" s="150"/>
      <c r="VAJ39" s="150"/>
      <c r="VAK39" s="150"/>
      <c r="VAL39" s="150"/>
      <c r="VAM39" s="150"/>
      <c r="VAN39" s="150"/>
      <c r="VAO39" s="150"/>
      <c r="VAP39" s="150"/>
      <c r="VAQ39" s="150"/>
      <c r="VAR39" s="150"/>
      <c r="VAS39" s="150"/>
      <c r="VAT39" s="150"/>
      <c r="VAU39" s="150"/>
      <c r="VAV39" s="150"/>
      <c r="VAW39" s="150"/>
      <c r="VAX39" s="150"/>
      <c r="VAY39" s="150"/>
      <c r="VAZ39" s="150"/>
      <c r="VBA39" s="150"/>
      <c r="VBB39" s="150"/>
      <c r="VBC39" s="150"/>
      <c r="VBD39" s="150"/>
      <c r="VBE39" s="150"/>
      <c r="VBF39" s="150"/>
      <c r="VBG39" s="150"/>
      <c r="VBH39" s="150"/>
      <c r="VBI39" s="150"/>
      <c r="VBJ39" s="150"/>
      <c r="VBK39" s="150"/>
      <c r="VBL39" s="150"/>
      <c r="VBM39" s="150"/>
      <c r="VBN39" s="150"/>
      <c r="VBO39" s="150"/>
      <c r="VBP39" s="150"/>
      <c r="VBQ39" s="150"/>
      <c r="VBR39" s="150"/>
      <c r="VBS39" s="150"/>
      <c r="VBT39" s="150"/>
      <c r="VBU39" s="150"/>
      <c r="VBV39" s="150"/>
      <c r="VBW39" s="150"/>
      <c r="VBX39" s="150"/>
      <c r="VBY39" s="150"/>
      <c r="VBZ39" s="150"/>
      <c r="VCA39" s="150"/>
      <c r="VCB39" s="150"/>
      <c r="VCC39" s="150"/>
      <c r="VCD39" s="150"/>
      <c r="VCE39" s="150"/>
      <c r="VCF39" s="150"/>
      <c r="VCG39" s="150"/>
      <c r="VCH39" s="150"/>
      <c r="VCI39" s="150"/>
      <c r="VCJ39" s="150"/>
      <c r="VCK39" s="150"/>
      <c r="VCL39" s="150"/>
      <c r="VCM39" s="150"/>
      <c r="VCN39" s="150"/>
      <c r="VCO39" s="150"/>
      <c r="VCP39" s="150"/>
      <c r="VCQ39" s="150"/>
      <c r="VCR39" s="150"/>
      <c r="VCS39" s="150"/>
      <c r="VCT39" s="150"/>
      <c r="VCU39" s="150"/>
      <c r="VCV39" s="150"/>
      <c r="VCW39" s="150"/>
      <c r="VCX39" s="150"/>
      <c r="VCY39" s="150"/>
      <c r="VCZ39" s="150"/>
      <c r="VDA39" s="150"/>
      <c r="VDB39" s="150"/>
      <c r="VDC39" s="150"/>
      <c r="VDD39" s="150"/>
      <c r="VDE39" s="150"/>
      <c r="VDF39" s="150"/>
      <c r="VDG39" s="150"/>
      <c r="VDH39" s="150"/>
      <c r="VDI39" s="150"/>
      <c r="VDJ39" s="150"/>
      <c r="VDK39" s="150"/>
      <c r="VDL39" s="150"/>
      <c r="VDM39" s="150"/>
      <c r="VDN39" s="150"/>
      <c r="VDO39" s="150"/>
      <c r="VDP39" s="150"/>
      <c r="VDQ39" s="150"/>
      <c r="VDR39" s="150"/>
      <c r="VDS39" s="150"/>
      <c r="VDT39" s="150"/>
      <c r="VDU39" s="150"/>
      <c r="VDV39" s="150"/>
      <c r="VDW39" s="150"/>
      <c r="VDX39" s="150"/>
      <c r="VDY39" s="150"/>
      <c r="VDZ39" s="150"/>
      <c r="VEA39" s="150"/>
      <c r="VEB39" s="150"/>
      <c r="VEC39" s="150"/>
      <c r="VED39" s="150"/>
      <c r="VEE39" s="150"/>
      <c r="VEF39" s="150"/>
      <c r="VEG39" s="150"/>
      <c r="VEH39" s="150"/>
      <c r="VEI39" s="150"/>
      <c r="VEJ39" s="150"/>
      <c r="VEK39" s="150"/>
      <c r="VEL39" s="150"/>
      <c r="VEM39" s="150"/>
      <c r="VEN39" s="150"/>
      <c r="VEO39" s="150"/>
      <c r="VEP39" s="150"/>
      <c r="VEQ39" s="150"/>
      <c r="VER39" s="150"/>
      <c r="VES39" s="150"/>
      <c r="VET39" s="150"/>
      <c r="VEU39" s="150"/>
      <c r="VEV39" s="150"/>
      <c r="VEW39" s="150"/>
      <c r="VEX39" s="150"/>
      <c r="VEY39" s="150"/>
      <c r="VEZ39" s="150"/>
      <c r="VFA39" s="150"/>
      <c r="VFB39" s="150"/>
      <c r="VFC39" s="150"/>
      <c r="VFD39" s="150"/>
      <c r="VFE39" s="150"/>
      <c r="VFF39" s="150"/>
      <c r="VFG39" s="150"/>
      <c r="VFH39" s="150"/>
      <c r="VFI39" s="150"/>
      <c r="VFJ39" s="150"/>
      <c r="VFK39" s="150"/>
      <c r="VFL39" s="150"/>
      <c r="VFM39" s="150"/>
      <c r="VFN39" s="150"/>
      <c r="VFO39" s="150"/>
      <c r="VFP39" s="150"/>
      <c r="VFQ39" s="150"/>
      <c r="VFR39" s="150"/>
      <c r="VFS39" s="150"/>
      <c r="VFT39" s="150"/>
      <c r="VFU39" s="150"/>
      <c r="VFV39" s="150"/>
      <c r="VFW39" s="150"/>
      <c r="VFX39" s="150"/>
      <c r="VFY39" s="150"/>
      <c r="VFZ39" s="150"/>
      <c r="VGA39" s="150"/>
      <c r="VGB39" s="150"/>
      <c r="VGC39" s="150"/>
      <c r="VGD39" s="150"/>
      <c r="VGE39" s="150"/>
      <c r="VGF39" s="150"/>
      <c r="VGG39" s="150"/>
      <c r="VGH39" s="150"/>
      <c r="VGI39" s="150"/>
      <c r="VGJ39" s="150"/>
      <c r="VGK39" s="150"/>
      <c r="VGL39" s="150"/>
      <c r="VGM39" s="150"/>
      <c r="VGN39" s="150"/>
      <c r="VGO39" s="150"/>
      <c r="VGP39" s="150"/>
      <c r="VGQ39" s="150"/>
      <c r="VGR39" s="150"/>
      <c r="VGS39" s="150"/>
      <c r="VGT39" s="150"/>
      <c r="VGU39" s="150"/>
      <c r="VGV39" s="150"/>
      <c r="VGW39" s="150"/>
      <c r="VGX39" s="150"/>
      <c r="VGY39" s="150"/>
      <c r="VGZ39" s="150"/>
      <c r="VHA39" s="150"/>
      <c r="VHB39" s="150"/>
      <c r="VHC39" s="150"/>
      <c r="VHD39" s="150"/>
      <c r="VHE39" s="150"/>
      <c r="VHF39" s="150"/>
      <c r="VHG39" s="150"/>
      <c r="VHH39" s="150"/>
      <c r="VHI39" s="150"/>
      <c r="VHJ39" s="150"/>
      <c r="VHK39" s="150"/>
      <c r="VHL39" s="150"/>
      <c r="VHM39" s="150"/>
      <c r="VHN39" s="150"/>
      <c r="VHO39" s="150"/>
      <c r="VHP39" s="150"/>
      <c r="VHQ39" s="150"/>
      <c r="VHR39" s="150"/>
      <c r="VHS39" s="150"/>
      <c r="VHT39" s="150"/>
      <c r="VHU39" s="150"/>
      <c r="VHV39" s="150"/>
      <c r="VHW39" s="150"/>
      <c r="VHX39" s="150"/>
      <c r="VHY39" s="150"/>
      <c r="VHZ39" s="150"/>
      <c r="VIA39" s="150"/>
      <c r="VIB39" s="150"/>
      <c r="VIC39" s="150"/>
      <c r="VID39" s="150"/>
      <c r="VIE39" s="150"/>
      <c r="VIF39" s="150"/>
      <c r="VIG39" s="150"/>
      <c r="VIH39" s="150"/>
      <c r="VII39" s="150"/>
      <c r="VIJ39" s="150"/>
      <c r="VIK39" s="150"/>
      <c r="VIL39" s="150"/>
      <c r="VIM39" s="150"/>
      <c r="VIN39" s="150"/>
      <c r="VIO39" s="150"/>
      <c r="VIP39" s="150"/>
      <c r="VIQ39" s="150"/>
      <c r="VIR39" s="150"/>
      <c r="VIS39" s="150"/>
      <c r="VIT39" s="150"/>
      <c r="VIU39" s="150"/>
      <c r="VIV39" s="150"/>
      <c r="VIW39" s="150"/>
      <c r="VIX39" s="150"/>
      <c r="VIY39" s="150"/>
      <c r="VIZ39" s="150"/>
      <c r="VJA39" s="150"/>
      <c r="VJB39" s="150"/>
      <c r="VJC39" s="150"/>
      <c r="VJD39" s="150"/>
      <c r="VJE39" s="150"/>
      <c r="VJF39" s="150"/>
      <c r="VJG39" s="150"/>
      <c r="VJH39" s="150"/>
      <c r="VJI39" s="150"/>
      <c r="VJJ39" s="150"/>
      <c r="VJK39" s="150"/>
      <c r="VJL39" s="150"/>
      <c r="VJM39" s="150"/>
      <c r="VJN39" s="150"/>
      <c r="VJO39" s="150"/>
      <c r="VJP39" s="150"/>
      <c r="VJQ39" s="150"/>
      <c r="VJR39" s="150"/>
      <c r="VJS39" s="150"/>
      <c r="VJT39" s="150"/>
      <c r="VJU39" s="150"/>
      <c r="VJV39" s="150"/>
      <c r="VJW39" s="150"/>
      <c r="VJX39" s="150"/>
      <c r="VJY39" s="150"/>
      <c r="VJZ39" s="150"/>
      <c r="VKA39" s="150"/>
      <c r="VKB39" s="150"/>
      <c r="VKC39" s="150"/>
      <c r="VKD39" s="150"/>
      <c r="VKE39" s="150"/>
      <c r="VKF39" s="150"/>
      <c r="VKG39" s="150"/>
      <c r="VKH39" s="150"/>
      <c r="VKI39" s="150"/>
      <c r="VKJ39" s="150"/>
      <c r="VKK39" s="150"/>
      <c r="VKL39" s="150"/>
      <c r="VKM39" s="150"/>
      <c r="VKN39" s="150"/>
      <c r="VKO39" s="150"/>
      <c r="VKP39" s="150"/>
      <c r="VKQ39" s="150"/>
      <c r="VKR39" s="150"/>
      <c r="VKS39" s="150"/>
      <c r="VKT39" s="150"/>
      <c r="VKU39" s="150"/>
      <c r="VKV39" s="150"/>
      <c r="VKW39" s="150"/>
      <c r="VKX39" s="150"/>
      <c r="VKY39" s="150"/>
      <c r="VKZ39" s="150"/>
      <c r="VLA39" s="150"/>
      <c r="VLB39" s="150"/>
      <c r="VLC39" s="150"/>
      <c r="VLD39" s="150"/>
      <c r="VLE39" s="150"/>
      <c r="VLF39" s="150"/>
      <c r="VLG39" s="150"/>
      <c r="VLH39" s="150"/>
      <c r="VLI39" s="150"/>
      <c r="VLJ39" s="150"/>
      <c r="VLK39" s="150"/>
      <c r="VLL39" s="150"/>
      <c r="VLM39" s="150"/>
      <c r="VLN39" s="150"/>
      <c r="VLO39" s="150"/>
      <c r="VLP39" s="150"/>
      <c r="VLQ39" s="150"/>
      <c r="VLR39" s="150"/>
      <c r="VLS39" s="150"/>
      <c r="VLT39" s="150"/>
      <c r="VLU39" s="150"/>
      <c r="VLV39" s="150"/>
      <c r="VLW39" s="150"/>
      <c r="VLX39" s="150"/>
      <c r="VLY39" s="150"/>
      <c r="VLZ39" s="150"/>
      <c r="VMA39" s="150"/>
      <c r="VMB39" s="150"/>
      <c r="VMC39" s="150"/>
      <c r="VMD39" s="150"/>
      <c r="VME39" s="150"/>
      <c r="VMF39" s="150"/>
      <c r="VMG39" s="150"/>
      <c r="VMH39" s="150"/>
      <c r="VMI39" s="150"/>
      <c r="VMJ39" s="150"/>
      <c r="VMK39" s="150"/>
      <c r="VML39" s="150"/>
      <c r="VMM39" s="150"/>
      <c r="VMN39" s="150"/>
      <c r="VMO39" s="150"/>
      <c r="VMP39" s="150"/>
      <c r="VMQ39" s="150"/>
      <c r="VMR39" s="150"/>
      <c r="VMS39" s="150"/>
      <c r="VMT39" s="150"/>
      <c r="VMU39" s="150"/>
      <c r="VMV39" s="150"/>
      <c r="VMW39" s="150"/>
      <c r="VMX39" s="150"/>
      <c r="VMY39" s="150"/>
      <c r="VMZ39" s="150"/>
      <c r="VNA39" s="150"/>
      <c r="VNB39" s="150"/>
      <c r="VNC39" s="150"/>
      <c r="VND39" s="150"/>
      <c r="VNE39" s="150"/>
      <c r="VNF39" s="150"/>
      <c r="VNG39" s="150"/>
      <c r="VNH39" s="150"/>
      <c r="VNI39" s="150"/>
      <c r="VNJ39" s="150"/>
      <c r="VNK39" s="150"/>
      <c r="VNL39" s="150"/>
      <c r="VNM39" s="150"/>
      <c r="VNN39" s="150"/>
      <c r="VNO39" s="150"/>
      <c r="VNP39" s="150"/>
      <c r="VNQ39" s="150"/>
      <c r="VNR39" s="150"/>
      <c r="VNS39" s="150"/>
      <c r="VNT39" s="150"/>
      <c r="VNU39" s="150"/>
      <c r="VNV39" s="150"/>
      <c r="VNW39" s="150"/>
      <c r="VNX39" s="150"/>
      <c r="VNY39" s="150"/>
      <c r="VNZ39" s="150"/>
      <c r="VOA39" s="150"/>
      <c r="VOB39" s="150"/>
      <c r="VOC39" s="150"/>
      <c r="VOD39" s="150"/>
      <c r="VOE39" s="150"/>
      <c r="VOF39" s="150"/>
      <c r="VOG39" s="150"/>
      <c r="VOH39" s="150"/>
      <c r="VOI39" s="150"/>
      <c r="VOJ39" s="150"/>
      <c r="VOK39" s="150"/>
      <c r="VOL39" s="150"/>
      <c r="VOM39" s="150"/>
      <c r="VON39" s="150"/>
      <c r="VOO39" s="150"/>
      <c r="VOP39" s="150"/>
      <c r="VOQ39" s="150"/>
      <c r="VOR39" s="150"/>
      <c r="VOS39" s="150"/>
      <c r="VOT39" s="150"/>
      <c r="VOU39" s="150"/>
      <c r="VOV39" s="150"/>
      <c r="VOW39" s="150"/>
      <c r="VOX39" s="150"/>
      <c r="VOY39" s="150"/>
      <c r="VOZ39" s="150"/>
      <c r="VPA39" s="150"/>
      <c r="VPB39" s="150"/>
      <c r="VPC39" s="150"/>
      <c r="VPD39" s="150"/>
      <c r="VPE39" s="150"/>
      <c r="VPF39" s="150"/>
      <c r="VPG39" s="150"/>
      <c r="VPH39" s="150"/>
      <c r="VPI39" s="150"/>
      <c r="VPJ39" s="150"/>
      <c r="VPK39" s="150"/>
      <c r="VPL39" s="150"/>
      <c r="VPM39" s="150"/>
      <c r="VPN39" s="150"/>
      <c r="VPO39" s="150"/>
      <c r="VPP39" s="150"/>
      <c r="VPQ39" s="150"/>
      <c r="VPR39" s="150"/>
      <c r="VPS39" s="150"/>
      <c r="VPT39" s="150"/>
      <c r="VPU39" s="150"/>
      <c r="VPV39" s="150"/>
      <c r="VPW39" s="150"/>
      <c r="VPX39" s="150"/>
      <c r="VPY39" s="150"/>
      <c r="VPZ39" s="150"/>
      <c r="VQA39" s="150"/>
      <c r="VQB39" s="150"/>
      <c r="VQC39" s="150"/>
      <c r="VQD39" s="150"/>
      <c r="VQE39" s="150"/>
      <c r="VQF39" s="150"/>
      <c r="VQG39" s="150"/>
      <c r="VQH39" s="150"/>
      <c r="VQI39" s="150"/>
      <c r="VQJ39" s="150"/>
      <c r="VQK39" s="150"/>
      <c r="VQL39" s="150"/>
      <c r="VQM39" s="150"/>
      <c r="VQN39" s="150"/>
      <c r="VQO39" s="150"/>
      <c r="VQP39" s="150"/>
      <c r="VQQ39" s="150"/>
      <c r="VQR39" s="150"/>
      <c r="VQS39" s="150"/>
      <c r="VQT39" s="150"/>
      <c r="VQU39" s="150"/>
      <c r="VQV39" s="150"/>
      <c r="VQW39" s="150"/>
      <c r="VQX39" s="150"/>
      <c r="VQY39" s="150"/>
      <c r="VQZ39" s="150"/>
      <c r="VRA39" s="150"/>
      <c r="VRB39" s="150"/>
      <c r="VRC39" s="150"/>
      <c r="VRD39" s="150"/>
      <c r="VRE39" s="150"/>
      <c r="VRF39" s="150"/>
      <c r="VRG39" s="150"/>
      <c r="VRH39" s="150"/>
      <c r="VRI39" s="150"/>
      <c r="VRJ39" s="150"/>
      <c r="VRK39" s="150"/>
      <c r="VRL39" s="150"/>
      <c r="VRM39" s="150"/>
      <c r="VRN39" s="150"/>
      <c r="VRO39" s="150"/>
      <c r="VRP39" s="150"/>
      <c r="VRQ39" s="150"/>
      <c r="VRR39" s="150"/>
      <c r="VRS39" s="150"/>
      <c r="VRT39" s="150"/>
      <c r="VRU39" s="150"/>
      <c r="VRV39" s="150"/>
      <c r="VRW39" s="150"/>
      <c r="VRX39" s="150"/>
      <c r="VRY39" s="150"/>
      <c r="VRZ39" s="150"/>
      <c r="VSA39" s="150"/>
      <c r="VSB39" s="150"/>
      <c r="VSC39" s="150"/>
      <c r="VSD39" s="150"/>
      <c r="VSE39" s="150"/>
      <c r="VSF39" s="150"/>
      <c r="VSG39" s="150"/>
      <c r="VSH39" s="150"/>
      <c r="VSI39" s="150"/>
      <c r="VSJ39" s="150"/>
      <c r="VSK39" s="150"/>
      <c r="VSL39" s="150"/>
      <c r="VSM39" s="150"/>
      <c r="VSN39" s="150"/>
      <c r="VSO39" s="150"/>
      <c r="VSP39" s="150"/>
      <c r="VSQ39" s="150"/>
      <c r="VSR39" s="150"/>
      <c r="VSS39" s="150"/>
      <c r="VST39" s="150"/>
      <c r="VSU39" s="150"/>
      <c r="VSV39" s="150"/>
      <c r="VSW39" s="150"/>
      <c r="VSX39" s="150"/>
      <c r="VSY39" s="150"/>
      <c r="VSZ39" s="150"/>
      <c r="VTA39" s="150"/>
      <c r="VTB39" s="150"/>
      <c r="VTC39" s="150"/>
      <c r="VTD39" s="150"/>
      <c r="VTE39" s="150"/>
      <c r="VTF39" s="150"/>
      <c r="VTG39" s="150"/>
      <c r="VTH39" s="150"/>
      <c r="VTI39" s="150"/>
      <c r="VTJ39" s="150"/>
      <c r="VTK39" s="150"/>
      <c r="VTL39" s="150"/>
      <c r="VTM39" s="150"/>
      <c r="VTN39" s="150"/>
      <c r="VTO39" s="150"/>
      <c r="VTP39" s="150"/>
      <c r="VTQ39" s="150"/>
      <c r="VTR39" s="150"/>
      <c r="VTS39" s="150"/>
      <c r="VTT39" s="150"/>
      <c r="VTU39" s="150"/>
      <c r="VTV39" s="150"/>
      <c r="VTW39" s="150"/>
      <c r="VTX39" s="150"/>
      <c r="VTY39" s="150"/>
      <c r="VTZ39" s="150"/>
      <c r="VUA39" s="150"/>
      <c r="VUB39" s="150"/>
      <c r="VUC39" s="150"/>
      <c r="VUD39" s="150"/>
      <c r="VUE39" s="150"/>
      <c r="VUF39" s="150"/>
      <c r="VUG39" s="150"/>
      <c r="VUH39" s="150"/>
      <c r="VUI39" s="150"/>
      <c r="VUJ39" s="150"/>
      <c r="VUK39" s="150"/>
      <c r="VUL39" s="150"/>
      <c r="VUM39" s="150"/>
      <c r="VUN39" s="150"/>
      <c r="VUO39" s="150"/>
      <c r="VUP39" s="150"/>
      <c r="VUQ39" s="150"/>
      <c r="VUR39" s="150"/>
      <c r="VUS39" s="150"/>
      <c r="VUT39" s="150"/>
      <c r="VUU39" s="150"/>
      <c r="VUV39" s="150"/>
      <c r="VUW39" s="150"/>
      <c r="VUX39" s="150"/>
      <c r="VUY39" s="150"/>
      <c r="VUZ39" s="150"/>
      <c r="VVA39" s="150"/>
      <c r="VVB39" s="150"/>
      <c r="VVC39" s="150"/>
      <c r="VVD39" s="150"/>
      <c r="VVE39" s="150"/>
      <c r="VVF39" s="150"/>
      <c r="VVG39" s="150"/>
      <c r="VVH39" s="150"/>
      <c r="VVI39" s="150"/>
      <c r="VVJ39" s="150"/>
      <c r="VVK39" s="150"/>
      <c r="VVL39" s="150"/>
      <c r="VVM39" s="150"/>
      <c r="VVN39" s="150"/>
      <c r="VVO39" s="150"/>
      <c r="VVP39" s="150"/>
      <c r="VVQ39" s="150"/>
      <c r="VVR39" s="150"/>
      <c r="VVS39" s="150"/>
      <c r="VVT39" s="150"/>
      <c r="VVU39" s="150"/>
      <c r="VVV39" s="150"/>
      <c r="VVW39" s="150"/>
      <c r="VVX39" s="150"/>
      <c r="VVY39" s="150"/>
      <c r="VVZ39" s="150"/>
      <c r="VWA39" s="150"/>
      <c r="VWB39" s="150"/>
      <c r="VWC39" s="150"/>
      <c r="VWD39" s="150"/>
      <c r="VWE39" s="150"/>
      <c r="VWF39" s="150"/>
      <c r="VWG39" s="150"/>
      <c r="VWH39" s="150"/>
      <c r="VWI39" s="150"/>
      <c r="VWJ39" s="150"/>
      <c r="VWK39" s="150"/>
      <c r="VWL39" s="150"/>
      <c r="VWM39" s="150"/>
      <c r="VWN39" s="150"/>
      <c r="VWO39" s="150"/>
      <c r="VWP39" s="150"/>
      <c r="VWQ39" s="150"/>
      <c r="VWR39" s="150"/>
      <c r="VWS39" s="150"/>
      <c r="VWT39" s="150"/>
      <c r="VWU39" s="150"/>
      <c r="VWV39" s="150"/>
      <c r="VWW39" s="150"/>
      <c r="VWX39" s="150"/>
      <c r="VWY39" s="150"/>
      <c r="VWZ39" s="150"/>
      <c r="VXA39" s="150"/>
      <c r="VXB39" s="150"/>
      <c r="VXC39" s="150"/>
      <c r="VXD39" s="150"/>
      <c r="VXE39" s="150"/>
      <c r="VXF39" s="150"/>
      <c r="VXG39" s="150"/>
      <c r="VXH39" s="150"/>
      <c r="VXI39" s="150"/>
      <c r="VXJ39" s="150"/>
      <c r="VXK39" s="150"/>
      <c r="VXL39" s="150"/>
      <c r="VXM39" s="150"/>
      <c r="VXN39" s="150"/>
      <c r="VXO39" s="150"/>
      <c r="VXP39" s="150"/>
      <c r="VXQ39" s="150"/>
      <c r="VXR39" s="150"/>
      <c r="VXS39" s="150"/>
      <c r="VXT39" s="150"/>
      <c r="VXU39" s="150"/>
      <c r="VXV39" s="150"/>
      <c r="VXW39" s="150"/>
      <c r="VXX39" s="150"/>
      <c r="VXY39" s="150"/>
      <c r="VXZ39" s="150"/>
      <c r="VYA39" s="150"/>
      <c r="VYB39" s="150"/>
      <c r="VYC39" s="150"/>
      <c r="VYD39" s="150"/>
      <c r="VYE39" s="150"/>
      <c r="VYF39" s="150"/>
      <c r="VYG39" s="150"/>
      <c r="VYH39" s="150"/>
      <c r="VYI39" s="150"/>
      <c r="VYJ39" s="150"/>
      <c r="VYK39" s="150"/>
      <c r="VYL39" s="150"/>
      <c r="VYM39" s="150"/>
      <c r="VYN39" s="150"/>
      <c r="VYO39" s="150"/>
      <c r="VYP39" s="150"/>
      <c r="VYQ39" s="150"/>
      <c r="VYR39" s="150"/>
      <c r="VYS39" s="150"/>
      <c r="VYT39" s="150"/>
      <c r="VYU39" s="150"/>
      <c r="VYV39" s="150"/>
      <c r="VYW39" s="150"/>
      <c r="VYX39" s="150"/>
      <c r="VYY39" s="150"/>
      <c r="VYZ39" s="150"/>
      <c r="VZA39" s="150"/>
      <c r="VZB39" s="150"/>
      <c r="VZC39" s="150"/>
      <c r="VZD39" s="150"/>
      <c r="VZE39" s="150"/>
      <c r="VZF39" s="150"/>
      <c r="VZG39" s="150"/>
      <c r="VZH39" s="150"/>
      <c r="VZI39" s="150"/>
      <c r="VZJ39" s="150"/>
      <c r="VZK39" s="150"/>
      <c r="VZL39" s="150"/>
      <c r="VZM39" s="150"/>
      <c r="VZN39" s="150"/>
      <c r="VZO39" s="150"/>
      <c r="VZP39" s="150"/>
      <c r="VZQ39" s="150"/>
      <c r="VZR39" s="150"/>
      <c r="VZS39" s="150"/>
      <c r="VZT39" s="150"/>
      <c r="VZU39" s="150"/>
      <c r="VZV39" s="150"/>
      <c r="VZW39" s="150"/>
      <c r="VZX39" s="150"/>
      <c r="VZY39" s="150"/>
      <c r="VZZ39" s="150"/>
      <c r="WAA39" s="150"/>
      <c r="WAB39" s="150"/>
      <c r="WAC39" s="150"/>
      <c r="WAD39" s="150"/>
      <c r="WAE39" s="150"/>
      <c r="WAF39" s="150"/>
      <c r="WAG39" s="150"/>
      <c r="WAH39" s="150"/>
      <c r="WAI39" s="150"/>
      <c r="WAJ39" s="150"/>
      <c r="WAK39" s="150"/>
      <c r="WAL39" s="150"/>
      <c r="WAM39" s="150"/>
      <c r="WAN39" s="150"/>
      <c r="WAO39" s="150"/>
      <c r="WAP39" s="150"/>
      <c r="WAQ39" s="150"/>
      <c r="WAR39" s="150"/>
      <c r="WAS39" s="150"/>
      <c r="WAT39" s="150"/>
      <c r="WAU39" s="150"/>
      <c r="WAV39" s="150"/>
      <c r="WAW39" s="150"/>
      <c r="WAX39" s="150"/>
      <c r="WAY39" s="150"/>
      <c r="WAZ39" s="150"/>
      <c r="WBA39" s="150"/>
      <c r="WBB39" s="150"/>
      <c r="WBC39" s="150"/>
      <c r="WBD39" s="150"/>
      <c r="WBE39" s="150"/>
      <c r="WBF39" s="150"/>
      <c r="WBG39" s="150"/>
      <c r="WBH39" s="150"/>
      <c r="WBI39" s="150"/>
      <c r="WBJ39" s="150"/>
      <c r="WBK39" s="150"/>
      <c r="WBL39" s="150"/>
      <c r="WBM39" s="150"/>
      <c r="WBN39" s="150"/>
      <c r="WBO39" s="150"/>
      <c r="WBP39" s="150"/>
      <c r="WBQ39" s="150"/>
      <c r="WBR39" s="150"/>
      <c r="WBS39" s="150"/>
      <c r="WBT39" s="150"/>
      <c r="WBU39" s="150"/>
      <c r="WBV39" s="150"/>
      <c r="WBW39" s="150"/>
      <c r="WBX39" s="150"/>
      <c r="WBY39" s="150"/>
      <c r="WBZ39" s="150"/>
      <c r="WCA39" s="150"/>
      <c r="WCB39" s="150"/>
      <c r="WCC39" s="150"/>
      <c r="WCD39" s="150"/>
      <c r="WCE39" s="150"/>
      <c r="WCF39" s="150"/>
      <c r="WCG39" s="150"/>
      <c r="WCH39" s="150"/>
      <c r="WCI39" s="150"/>
      <c r="WCJ39" s="150"/>
      <c r="WCK39" s="150"/>
      <c r="WCL39" s="150"/>
      <c r="WCM39" s="150"/>
      <c r="WCN39" s="150"/>
      <c r="WCO39" s="150"/>
      <c r="WCP39" s="150"/>
      <c r="WCQ39" s="150"/>
      <c r="WCR39" s="150"/>
      <c r="WCS39" s="150"/>
      <c r="WCT39" s="150"/>
      <c r="WCU39" s="150"/>
      <c r="WCV39" s="150"/>
      <c r="WCW39" s="150"/>
      <c r="WCX39" s="150"/>
      <c r="WCY39" s="150"/>
      <c r="WCZ39" s="150"/>
      <c r="WDA39" s="150"/>
      <c r="WDB39" s="150"/>
      <c r="WDC39" s="150"/>
      <c r="WDD39" s="150"/>
      <c r="WDE39" s="150"/>
      <c r="WDF39" s="150"/>
      <c r="WDG39" s="150"/>
      <c r="WDH39" s="150"/>
      <c r="WDI39" s="150"/>
      <c r="WDJ39" s="150"/>
      <c r="WDK39" s="150"/>
      <c r="WDL39" s="150"/>
      <c r="WDM39" s="150"/>
      <c r="WDN39" s="150"/>
      <c r="WDO39" s="150"/>
      <c r="WDP39" s="150"/>
      <c r="WDQ39" s="150"/>
      <c r="WDR39" s="150"/>
      <c r="WDS39" s="150"/>
      <c r="WDT39" s="150"/>
      <c r="WDU39" s="150"/>
      <c r="WDV39" s="150"/>
      <c r="WDW39" s="150"/>
      <c r="WDX39" s="150"/>
      <c r="WDY39" s="150"/>
      <c r="WDZ39" s="150"/>
      <c r="WEA39" s="150"/>
      <c r="WEB39" s="150"/>
      <c r="WEC39" s="150"/>
      <c r="WED39" s="150"/>
      <c r="WEE39" s="150"/>
      <c r="WEF39" s="150"/>
      <c r="WEG39" s="150"/>
      <c r="WEH39" s="150"/>
      <c r="WEI39" s="150"/>
      <c r="WEJ39" s="150"/>
      <c r="WEK39" s="150"/>
      <c r="WEL39" s="150"/>
      <c r="WEM39" s="150"/>
      <c r="WEN39" s="150"/>
      <c r="WEO39" s="150"/>
      <c r="WEP39" s="150"/>
      <c r="WEQ39" s="150"/>
      <c r="WER39" s="150"/>
      <c r="WES39" s="150"/>
      <c r="WET39" s="150"/>
      <c r="WEU39" s="150"/>
      <c r="WEV39" s="150"/>
      <c r="WEW39" s="150"/>
      <c r="WEX39" s="150"/>
      <c r="WEY39" s="150"/>
      <c r="WEZ39" s="150"/>
      <c r="WFA39" s="150"/>
      <c r="WFB39" s="150"/>
      <c r="WFC39" s="150"/>
      <c r="WFD39" s="150"/>
      <c r="WFE39" s="150"/>
      <c r="WFF39" s="150"/>
      <c r="WFG39" s="150"/>
      <c r="WFH39" s="150"/>
      <c r="WFI39" s="150"/>
      <c r="WFJ39" s="150"/>
      <c r="WFK39" s="150"/>
      <c r="WFL39" s="150"/>
      <c r="WFM39" s="150"/>
      <c r="WFN39" s="150"/>
      <c r="WFO39" s="150"/>
      <c r="WFP39" s="150"/>
      <c r="WFQ39" s="150"/>
      <c r="WFR39" s="150"/>
      <c r="WFS39" s="150"/>
      <c r="WFT39" s="150"/>
      <c r="WFU39" s="150"/>
      <c r="WFV39" s="150"/>
      <c r="WFW39" s="150"/>
      <c r="WFX39" s="150"/>
      <c r="WFY39" s="150"/>
      <c r="WFZ39" s="150"/>
      <c r="WGA39" s="150"/>
      <c r="WGB39" s="150"/>
      <c r="WGC39" s="150"/>
      <c r="WGD39" s="150"/>
      <c r="WGE39" s="150"/>
      <c r="WGF39" s="150"/>
      <c r="WGG39" s="150"/>
      <c r="WGH39" s="150"/>
      <c r="WGI39" s="150"/>
      <c r="WGJ39" s="150"/>
      <c r="WGK39" s="150"/>
      <c r="WGL39" s="150"/>
      <c r="WGM39" s="150"/>
      <c r="WGN39" s="150"/>
      <c r="WGO39" s="150"/>
      <c r="WGP39" s="150"/>
      <c r="WGQ39" s="150"/>
      <c r="WGR39" s="150"/>
      <c r="WGS39" s="150"/>
      <c r="WGT39" s="150"/>
      <c r="WGU39" s="150"/>
      <c r="WGV39" s="150"/>
      <c r="WGW39" s="150"/>
      <c r="WGX39" s="150"/>
      <c r="WGY39" s="150"/>
      <c r="WGZ39" s="150"/>
      <c r="WHA39" s="150"/>
      <c r="WHB39" s="150"/>
      <c r="WHC39" s="150"/>
      <c r="WHD39" s="150"/>
      <c r="WHE39" s="150"/>
      <c r="WHF39" s="150"/>
      <c r="WHG39" s="150"/>
      <c r="WHH39" s="150"/>
      <c r="WHI39" s="150"/>
      <c r="WHJ39" s="150"/>
      <c r="WHK39" s="150"/>
      <c r="WHL39" s="150"/>
      <c r="WHM39" s="150"/>
      <c r="WHN39" s="150"/>
      <c r="WHO39" s="150"/>
      <c r="WHP39" s="150"/>
      <c r="WHQ39" s="150"/>
      <c r="WHR39" s="150"/>
      <c r="WHS39" s="150"/>
      <c r="WHT39" s="150"/>
      <c r="WHU39" s="150"/>
      <c r="WHV39" s="150"/>
      <c r="WHW39" s="150"/>
      <c r="WHX39" s="150"/>
      <c r="WHY39" s="150"/>
      <c r="WHZ39" s="150"/>
      <c r="WIA39" s="150"/>
      <c r="WIB39" s="150"/>
      <c r="WIC39" s="150"/>
      <c r="WID39" s="150"/>
      <c r="WIE39" s="150"/>
      <c r="WIF39" s="150"/>
      <c r="WIG39" s="150"/>
      <c r="WIH39" s="150"/>
      <c r="WII39" s="150"/>
      <c r="WIJ39" s="150"/>
      <c r="WIK39" s="150"/>
      <c r="WIL39" s="150"/>
      <c r="WIM39" s="150"/>
      <c r="WIN39" s="150"/>
      <c r="WIO39" s="150"/>
      <c r="WIP39" s="150"/>
      <c r="WIQ39" s="150"/>
      <c r="WIR39" s="150"/>
      <c r="WIS39" s="150"/>
      <c r="WIT39" s="150"/>
      <c r="WIU39" s="150"/>
      <c r="WIV39" s="150"/>
      <c r="WIW39" s="150"/>
      <c r="WIX39" s="150"/>
      <c r="WIY39" s="150"/>
      <c r="WIZ39" s="150"/>
      <c r="WJA39" s="150"/>
      <c r="WJB39" s="150"/>
      <c r="WJC39" s="150"/>
      <c r="WJD39" s="150"/>
      <c r="WJE39" s="150"/>
      <c r="WJF39" s="150"/>
      <c r="WJG39" s="150"/>
      <c r="WJH39" s="150"/>
      <c r="WJI39" s="150"/>
      <c r="WJJ39" s="150"/>
      <c r="WJK39" s="150"/>
      <c r="WJL39" s="150"/>
      <c r="WJM39" s="150"/>
      <c r="WJN39" s="150"/>
      <c r="WJO39" s="150"/>
      <c r="WJP39" s="150"/>
      <c r="WJQ39" s="150"/>
      <c r="WJR39" s="150"/>
      <c r="WJS39" s="150"/>
      <c r="WJT39" s="150"/>
      <c r="WJU39" s="150"/>
      <c r="WJV39" s="150"/>
      <c r="WJW39" s="150"/>
      <c r="WJX39" s="150"/>
      <c r="WJY39" s="150"/>
      <c r="WJZ39" s="150"/>
      <c r="WKA39" s="150"/>
      <c r="WKB39" s="150"/>
      <c r="WKC39" s="150"/>
      <c r="WKD39" s="150"/>
      <c r="WKE39" s="150"/>
      <c r="WKF39" s="150"/>
      <c r="WKG39" s="150"/>
      <c r="WKH39" s="150"/>
      <c r="WKI39" s="150"/>
      <c r="WKJ39" s="150"/>
      <c r="WKK39" s="150"/>
      <c r="WKL39" s="150"/>
      <c r="WKM39" s="150"/>
      <c r="WKN39" s="150"/>
      <c r="WKO39" s="150"/>
      <c r="WKP39" s="150"/>
      <c r="WKQ39" s="150"/>
      <c r="WKR39" s="150"/>
      <c r="WKS39" s="150"/>
      <c r="WKT39" s="150"/>
      <c r="WKU39" s="150"/>
      <c r="WKV39" s="150"/>
      <c r="WKW39" s="150"/>
      <c r="WKX39" s="150"/>
      <c r="WKY39" s="150"/>
      <c r="WKZ39" s="150"/>
      <c r="WLA39" s="150"/>
      <c r="WLB39" s="150"/>
      <c r="WLC39" s="150"/>
      <c r="WLD39" s="150"/>
      <c r="WLE39" s="150"/>
      <c r="WLF39" s="150"/>
      <c r="WLG39" s="150"/>
      <c r="WLH39" s="150"/>
      <c r="WLI39" s="150"/>
      <c r="WLJ39" s="150"/>
      <c r="WLK39" s="150"/>
      <c r="WLL39" s="150"/>
      <c r="WLM39" s="150"/>
      <c r="WLN39" s="150"/>
      <c r="WLO39" s="150"/>
      <c r="WLP39" s="150"/>
      <c r="WLQ39" s="150"/>
      <c r="WLR39" s="150"/>
      <c r="WLS39" s="150"/>
      <c r="WLT39" s="150"/>
      <c r="WLU39" s="150"/>
      <c r="WLV39" s="150"/>
      <c r="WLW39" s="150"/>
      <c r="WLX39" s="150"/>
      <c r="WLY39" s="150"/>
      <c r="WLZ39" s="150"/>
      <c r="WMA39" s="150"/>
      <c r="WMB39" s="150"/>
      <c r="WMC39" s="150"/>
      <c r="WMD39" s="150"/>
      <c r="WME39" s="150"/>
      <c r="WMF39" s="150"/>
      <c r="WMG39" s="150"/>
      <c r="WMH39" s="150"/>
      <c r="WMI39" s="150"/>
      <c r="WMJ39" s="150"/>
      <c r="WMK39" s="150"/>
      <c r="WML39" s="150"/>
      <c r="WMM39" s="150"/>
      <c r="WMN39" s="150"/>
      <c r="WMO39" s="150"/>
      <c r="WMP39" s="150"/>
      <c r="WMQ39" s="150"/>
      <c r="WMR39" s="150"/>
      <c r="WMS39" s="150"/>
      <c r="WMT39" s="150"/>
      <c r="WMU39" s="150"/>
      <c r="WMV39" s="150"/>
      <c r="WMW39" s="150"/>
      <c r="WMX39" s="150"/>
      <c r="WMY39" s="150"/>
      <c r="WMZ39" s="150"/>
      <c r="WNA39" s="150"/>
      <c r="WNB39" s="150"/>
      <c r="WNC39" s="150"/>
      <c r="WND39" s="150"/>
      <c r="WNE39" s="150"/>
      <c r="WNF39" s="150"/>
      <c r="WNG39" s="150"/>
      <c r="WNH39" s="150"/>
      <c r="WNI39" s="150"/>
      <c r="WNJ39" s="150"/>
      <c r="WNK39" s="150"/>
      <c r="WNL39" s="150"/>
      <c r="WNM39" s="150"/>
      <c r="WNN39" s="150"/>
      <c r="WNO39" s="150"/>
      <c r="WNP39" s="150"/>
      <c r="WNQ39" s="150"/>
      <c r="WNR39" s="150"/>
      <c r="WNS39" s="150"/>
      <c r="WNT39" s="150"/>
      <c r="WNU39" s="150"/>
      <c r="WNV39" s="150"/>
      <c r="WNW39" s="150"/>
      <c r="WNX39" s="150"/>
      <c r="WNY39" s="150"/>
      <c r="WNZ39" s="150"/>
      <c r="WOA39" s="150"/>
      <c r="WOB39" s="150"/>
      <c r="WOC39" s="150"/>
      <c r="WOD39" s="150"/>
      <c r="WOE39" s="150"/>
      <c r="WOF39" s="150"/>
      <c r="WOG39" s="150"/>
      <c r="WOH39" s="150"/>
      <c r="WOI39" s="150"/>
      <c r="WOJ39" s="150"/>
      <c r="WOK39" s="150"/>
      <c r="WOL39" s="150"/>
      <c r="WOM39" s="150"/>
      <c r="WON39" s="150"/>
      <c r="WOO39" s="150"/>
      <c r="WOP39" s="150"/>
      <c r="WOQ39" s="150"/>
      <c r="WOR39" s="150"/>
      <c r="WOS39" s="150"/>
      <c r="WOT39" s="150"/>
      <c r="WOU39" s="150"/>
      <c r="WOV39" s="150"/>
      <c r="WOW39" s="150"/>
      <c r="WOX39" s="150"/>
      <c r="WOY39" s="150"/>
      <c r="WOZ39" s="150"/>
      <c r="WPA39" s="150"/>
      <c r="WPB39" s="150"/>
      <c r="WPC39" s="150"/>
      <c r="WPD39" s="150"/>
      <c r="WPE39" s="150"/>
      <c r="WPF39" s="150"/>
      <c r="WPG39" s="150"/>
      <c r="WPH39" s="150"/>
      <c r="WPI39" s="150"/>
      <c r="WPJ39" s="150"/>
      <c r="WPK39" s="150"/>
      <c r="WPL39" s="150"/>
      <c r="WPM39" s="150"/>
      <c r="WPN39" s="150"/>
      <c r="WPO39" s="150"/>
      <c r="WPP39" s="150"/>
      <c r="WPQ39" s="150"/>
      <c r="WPR39" s="150"/>
      <c r="WPS39" s="150"/>
      <c r="WPT39" s="150"/>
      <c r="WPU39" s="150"/>
      <c r="WPV39" s="150"/>
      <c r="WPW39" s="150"/>
      <c r="WPX39" s="150"/>
      <c r="WPY39" s="150"/>
      <c r="WPZ39" s="150"/>
      <c r="WQA39" s="150"/>
      <c r="WQB39" s="150"/>
      <c r="WQC39" s="150"/>
      <c r="WQD39" s="150"/>
      <c r="WQE39" s="150"/>
      <c r="WQF39" s="150"/>
      <c r="WQG39" s="150"/>
      <c r="WQH39" s="150"/>
      <c r="WQI39" s="150"/>
      <c r="WQJ39" s="150"/>
      <c r="WQK39" s="150"/>
      <c r="WQL39" s="150"/>
      <c r="WQM39" s="150"/>
      <c r="WQN39" s="150"/>
      <c r="WQO39" s="150"/>
      <c r="WQP39" s="150"/>
      <c r="WQQ39" s="150"/>
      <c r="WQR39" s="150"/>
      <c r="WQS39" s="150"/>
      <c r="WQT39" s="150"/>
      <c r="WQU39" s="150"/>
      <c r="WQV39" s="150"/>
      <c r="WQW39" s="150"/>
      <c r="WQX39" s="150"/>
      <c r="WQY39" s="150"/>
      <c r="WQZ39" s="150"/>
      <c r="WRA39" s="150"/>
      <c r="WRB39" s="150"/>
      <c r="WRC39" s="150"/>
      <c r="WRD39" s="150"/>
      <c r="WRE39" s="150"/>
      <c r="WRF39" s="150"/>
      <c r="WRG39" s="150"/>
      <c r="WRH39" s="150"/>
      <c r="WRI39" s="150"/>
      <c r="WRJ39" s="150"/>
      <c r="WRK39" s="150"/>
      <c r="WRL39" s="150"/>
      <c r="WRM39" s="150"/>
      <c r="WRN39" s="150"/>
      <c r="WRO39" s="150"/>
      <c r="WRP39" s="150"/>
      <c r="WRQ39" s="150"/>
      <c r="WRR39" s="150"/>
      <c r="WRS39" s="150"/>
      <c r="WRT39" s="150"/>
      <c r="WRU39" s="150"/>
      <c r="WRV39" s="150"/>
      <c r="WRW39" s="150"/>
      <c r="WRX39" s="150"/>
      <c r="WRY39" s="150"/>
      <c r="WRZ39" s="150"/>
      <c r="WSA39" s="150"/>
      <c r="WSB39" s="150"/>
      <c r="WSC39" s="150"/>
      <c r="WSD39" s="150"/>
      <c r="WSE39" s="150"/>
      <c r="WSF39" s="150"/>
      <c r="WSG39" s="150"/>
      <c r="WSH39" s="150"/>
      <c r="WSI39" s="150"/>
      <c r="WSJ39" s="150"/>
      <c r="WSK39" s="150"/>
      <c r="WSL39" s="150"/>
      <c r="WSM39" s="150"/>
      <c r="WSN39" s="150"/>
      <c r="WSO39" s="150"/>
      <c r="WSP39" s="150"/>
      <c r="WSQ39" s="150"/>
      <c r="WSR39" s="150"/>
      <c r="WSS39" s="150"/>
      <c r="WST39" s="150"/>
      <c r="WSU39" s="150"/>
      <c r="WSV39" s="150"/>
      <c r="WSW39" s="150"/>
      <c r="WSX39" s="150"/>
      <c r="WSY39" s="150"/>
      <c r="WSZ39" s="150"/>
      <c r="WTA39" s="150"/>
      <c r="WTB39" s="150"/>
      <c r="WTC39" s="150"/>
      <c r="WTD39" s="150"/>
      <c r="WTE39" s="150"/>
      <c r="WTF39" s="150"/>
      <c r="WTG39" s="150"/>
      <c r="WTH39" s="150"/>
      <c r="WTI39" s="150"/>
      <c r="WTJ39" s="150"/>
      <c r="WTK39" s="150"/>
      <c r="WTL39" s="150"/>
      <c r="WTM39" s="150"/>
      <c r="WTN39" s="150"/>
      <c r="WTO39" s="150"/>
      <c r="WTP39" s="150"/>
      <c r="WTQ39" s="150"/>
      <c r="WTR39" s="150"/>
      <c r="WTS39" s="150"/>
      <c r="WTT39" s="150"/>
      <c r="WTU39" s="150"/>
      <c r="WTV39" s="150"/>
      <c r="WTW39" s="150"/>
      <c r="WTX39" s="150"/>
      <c r="WTY39" s="150"/>
      <c r="WTZ39" s="150"/>
      <c r="WUA39" s="150"/>
      <c r="WUB39" s="150"/>
      <c r="WUC39" s="150"/>
      <c r="WUD39" s="150"/>
      <c r="WUE39" s="150"/>
      <c r="WUF39" s="150"/>
      <c r="WUG39" s="150"/>
      <c r="WUH39" s="150"/>
      <c r="WUI39" s="150"/>
      <c r="WUJ39" s="150"/>
      <c r="WUK39" s="150"/>
      <c r="WUL39" s="150"/>
      <c r="WUM39" s="150"/>
      <c r="WUN39" s="150"/>
      <c r="WUO39" s="150"/>
      <c r="WUP39" s="150"/>
      <c r="WUQ39" s="150"/>
      <c r="WUR39" s="150"/>
      <c r="WUS39" s="150"/>
      <c r="WUT39" s="150"/>
      <c r="WUU39" s="150"/>
      <c r="WUV39" s="150"/>
      <c r="WUW39" s="150"/>
      <c r="WUX39" s="150"/>
      <c r="WUY39" s="150"/>
      <c r="WUZ39" s="150"/>
      <c r="WVA39" s="150"/>
      <c r="WVB39" s="150"/>
      <c r="WVC39" s="150"/>
      <c r="WVD39" s="150"/>
      <c r="WVE39" s="150"/>
      <c r="WVF39" s="150"/>
      <c r="WVG39" s="150"/>
      <c r="WVH39" s="150"/>
      <c r="WVI39" s="150"/>
      <c r="WVJ39" s="150"/>
      <c r="WVK39" s="150"/>
      <c r="WVL39" s="150"/>
      <c r="WVM39" s="150"/>
      <c r="WVN39" s="150"/>
      <c r="WVO39" s="150"/>
      <c r="WVP39" s="150"/>
      <c r="WVQ39" s="150"/>
      <c r="WVR39" s="150"/>
      <c r="WVS39" s="150"/>
      <c r="WVT39" s="150"/>
      <c r="WVU39" s="150"/>
      <c r="WVV39" s="150"/>
      <c r="WVW39" s="150"/>
      <c r="WVX39" s="150"/>
      <c r="WVY39" s="150"/>
      <c r="WVZ39" s="150"/>
      <c r="WWA39" s="150"/>
      <c r="WWB39" s="150"/>
      <c r="WWC39" s="150"/>
      <c r="WWD39" s="150"/>
      <c r="WWE39" s="150"/>
      <c r="WWF39" s="150"/>
      <c r="WWG39" s="150"/>
      <c r="WWH39" s="150"/>
      <c r="WWI39" s="150"/>
      <c r="WWJ39" s="150"/>
      <c r="WWK39" s="150"/>
      <c r="WWL39" s="150"/>
      <c r="WWM39" s="150"/>
      <c r="WWN39" s="150"/>
      <c r="WWO39" s="150"/>
      <c r="WWP39" s="150"/>
      <c r="WWQ39" s="150"/>
      <c r="WWR39" s="150"/>
      <c r="WWS39" s="150"/>
      <c r="WWT39" s="150"/>
      <c r="WWU39" s="150"/>
      <c r="WWV39" s="150"/>
      <c r="WWW39" s="150"/>
      <c r="WWX39" s="150"/>
      <c r="WWY39" s="150"/>
      <c r="WWZ39" s="150"/>
      <c r="WXA39" s="150"/>
      <c r="WXB39" s="150"/>
      <c r="WXC39" s="150"/>
      <c r="WXD39" s="150"/>
      <c r="WXE39" s="150"/>
      <c r="WXF39" s="150"/>
      <c r="WXG39" s="150"/>
      <c r="WXH39" s="150"/>
      <c r="WXI39" s="150"/>
      <c r="WXJ39" s="150"/>
      <c r="WXK39" s="150"/>
      <c r="WXL39" s="150"/>
      <c r="WXM39" s="150"/>
      <c r="WXN39" s="150"/>
      <c r="WXO39" s="150"/>
      <c r="WXP39" s="150"/>
      <c r="WXQ39" s="150"/>
      <c r="WXR39" s="150"/>
      <c r="WXS39" s="150"/>
      <c r="WXT39" s="150"/>
      <c r="WXU39" s="150"/>
      <c r="WXV39" s="150"/>
      <c r="WXW39" s="150"/>
      <c r="WXX39" s="150"/>
      <c r="WXY39" s="150"/>
      <c r="WXZ39" s="150"/>
      <c r="WYA39" s="150"/>
      <c r="WYB39" s="150"/>
      <c r="WYC39" s="150"/>
      <c r="WYD39" s="150"/>
      <c r="WYE39" s="150"/>
      <c r="WYF39" s="150"/>
      <c r="WYG39" s="150"/>
      <c r="WYH39" s="150"/>
      <c r="WYI39" s="150"/>
      <c r="WYJ39" s="150"/>
      <c r="WYK39" s="150"/>
      <c r="WYL39" s="150"/>
      <c r="WYM39" s="150"/>
      <c r="WYN39" s="150"/>
      <c r="WYO39" s="150"/>
      <c r="WYP39" s="150"/>
      <c r="WYQ39" s="150"/>
      <c r="WYR39" s="150"/>
      <c r="WYS39" s="150"/>
      <c r="WYT39" s="150"/>
      <c r="WYU39" s="150"/>
      <c r="WYV39" s="150"/>
      <c r="WYW39" s="150"/>
      <c r="WYX39" s="150"/>
      <c r="WYY39" s="150"/>
      <c r="WYZ39" s="150"/>
      <c r="WZA39" s="150"/>
      <c r="WZB39" s="150"/>
      <c r="WZC39" s="150"/>
      <c r="WZD39" s="150"/>
      <c r="WZE39" s="150"/>
      <c r="WZF39" s="150"/>
      <c r="WZG39" s="150"/>
      <c r="WZH39" s="150"/>
      <c r="WZI39" s="150"/>
      <c r="WZJ39" s="150"/>
      <c r="WZK39" s="150"/>
      <c r="WZL39" s="150"/>
      <c r="WZM39" s="150"/>
      <c r="WZN39" s="150"/>
      <c r="WZO39" s="150"/>
      <c r="WZP39" s="150"/>
      <c r="WZQ39" s="150"/>
      <c r="WZR39" s="150"/>
      <c r="WZS39" s="150"/>
      <c r="WZT39" s="150"/>
      <c r="WZU39" s="150"/>
      <c r="WZV39" s="150"/>
      <c r="WZW39" s="150"/>
      <c r="WZX39" s="150"/>
      <c r="WZY39" s="150"/>
      <c r="WZZ39" s="150"/>
      <c r="XAA39" s="150"/>
      <c r="XAB39" s="150"/>
      <c r="XAC39" s="150"/>
      <c r="XAD39" s="150"/>
      <c r="XAE39" s="150"/>
      <c r="XAF39" s="150"/>
      <c r="XAG39" s="150"/>
      <c r="XAH39" s="150"/>
      <c r="XAI39" s="150"/>
      <c r="XAJ39" s="150"/>
      <c r="XAK39" s="150"/>
      <c r="XAL39" s="150"/>
      <c r="XAM39" s="150"/>
      <c r="XAN39" s="150"/>
      <c r="XAO39" s="150"/>
      <c r="XAP39" s="150"/>
      <c r="XAQ39" s="150"/>
      <c r="XAR39" s="150"/>
      <c r="XAS39" s="150"/>
      <c r="XAT39" s="150"/>
      <c r="XAU39" s="150"/>
      <c r="XAV39" s="150"/>
      <c r="XAW39" s="150"/>
      <c r="XAX39" s="150"/>
      <c r="XAY39" s="150"/>
      <c r="XAZ39" s="150"/>
      <c r="XBA39" s="150"/>
      <c r="XBB39" s="150"/>
      <c r="XBC39" s="150"/>
      <c r="XBD39" s="150"/>
      <c r="XBE39" s="150"/>
      <c r="XBF39" s="150"/>
      <c r="XBG39" s="150"/>
      <c r="XBH39" s="150"/>
      <c r="XBI39" s="150"/>
      <c r="XBJ39" s="150"/>
      <c r="XBK39" s="150"/>
      <c r="XBL39" s="150"/>
      <c r="XBM39" s="150"/>
      <c r="XBN39" s="150"/>
      <c r="XBO39" s="150"/>
      <c r="XBP39" s="150"/>
      <c r="XBQ39" s="150"/>
      <c r="XBR39" s="150"/>
      <c r="XBS39" s="150"/>
      <c r="XBT39" s="150"/>
      <c r="XBU39" s="150"/>
      <c r="XBV39" s="150"/>
      <c r="XBW39" s="150"/>
      <c r="XBX39" s="150"/>
      <c r="XBY39" s="150"/>
      <c r="XBZ39" s="150"/>
      <c r="XCA39" s="150"/>
      <c r="XCB39" s="150"/>
      <c r="XCC39" s="150"/>
      <c r="XCD39" s="150"/>
      <c r="XCE39" s="150"/>
      <c r="XCF39" s="150"/>
      <c r="XCG39" s="150"/>
      <c r="XCH39" s="150"/>
      <c r="XCI39" s="150"/>
      <c r="XCJ39" s="150"/>
      <c r="XCK39" s="150"/>
      <c r="XCL39" s="150"/>
      <c r="XCM39" s="150"/>
      <c r="XCN39" s="150"/>
      <c r="XCO39" s="150"/>
      <c r="XCP39" s="150"/>
      <c r="XCQ39" s="150"/>
      <c r="XCR39" s="150"/>
      <c r="XCS39" s="150"/>
      <c r="XCT39" s="150"/>
      <c r="XCU39" s="150"/>
      <c r="XCV39" s="150"/>
      <c r="XCW39" s="150"/>
      <c r="XCX39" s="150"/>
      <c r="XCY39" s="150"/>
      <c r="XCZ39" s="150"/>
      <c r="XDA39" s="150"/>
      <c r="XDB39" s="150"/>
      <c r="XDC39" s="150"/>
      <c r="XDD39" s="150"/>
      <c r="XDE39" s="150"/>
      <c r="XDF39" s="150"/>
      <c r="XDG39" s="150"/>
      <c r="XDH39" s="150"/>
      <c r="XDI39" s="150"/>
      <c r="XDJ39" s="150"/>
      <c r="XDK39" s="150"/>
      <c r="XDL39" s="150"/>
      <c r="XDM39" s="150"/>
      <c r="XDN39" s="150"/>
      <c r="XDO39" s="150"/>
      <c r="XDP39" s="150"/>
      <c r="XDQ39" s="150"/>
      <c r="XDR39" s="150"/>
      <c r="XDS39" s="150"/>
      <c r="XDT39" s="150"/>
      <c r="XDU39" s="150"/>
      <c r="XDV39" s="150"/>
      <c r="XDW39" s="150"/>
      <c r="XDX39" s="150"/>
      <c r="XDY39" s="150"/>
      <c r="XDZ39" s="150"/>
      <c r="XEA39" s="150"/>
      <c r="XEB39" s="150"/>
      <c r="XEC39" s="150"/>
      <c r="XED39" s="150"/>
      <c r="XEE39" s="150"/>
      <c r="XEF39" s="150"/>
      <c r="XEG39" s="150"/>
      <c r="XEH39" s="150"/>
      <c r="XEI39" s="150"/>
      <c r="XEJ39" s="150"/>
      <c r="XEK39" s="150"/>
      <c r="XEL39" s="150"/>
      <c r="XEM39" s="150"/>
      <c r="XEN39" s="150"/>
      <c r="XEO39" s="150"/>
      <c r="XEP39" s="150"/>
      <c r="XEQ39" s="150"/>
      <c r="XER39" s="150"/>
      <c r="XES39" s="150"/>
      <c r="XET39" s="150"/>
    </row>
    <row r="40" spans="1:16374" s="150" customFormat="1" ht="15.5">
      <c r="A40" s="276" t="s">
        <v>307</v>
      </c>
      <c r="I40" s="277" t="s">
        <v>308</v>
      </c>
      <c r="Q40" s="151" t="s">
        <v>461</v>
      </c>
      <c r="R40" s="148"/>
      <c r="S40" s="148"/>
      <c r="T40" s="148"/>
      <c r="U40" s="148"/>
      <c r="V40" s="148"/>
      <c r="W40" s="148"/>
      <c r="X40" s="148"/>
      <c r="Y40" s="153"/>
      <c r="Z40" s="153"/>
      <c r="AA40" s="153"/>
      <c r="AB40" s="153"/>
      <c r="AC40" s="153"/>
      <c r="AD40" s="153"/>
      <c r="AE40" s="153"/>
      <c r="AF40" s="153"/>
      <c r="AG40" s="153"/>
      <c r="AH40" s="153"/>
      <c r="AI40" s="153"/>
      <c r="AJ40" s="153"/>
      <c r="AK40" s="153"/>
      <c r="AL40" s="153"/>
      <c r="AM40" s="153"/>
      <c r="AN40" s="153"/>
      <c r="AO40" s="153"/>
      <c r="AP40" s="153"/>
      <c r="AQ40" s="153"/>
      <c r="AR40" s="153"/>
      <c r="AS40" s="153"/>
      <c r="AT40" s="153"/>
      <c r="AU40" s="153"/>
      <c r="AV40" s="153"/>
      <c r="AW40" s="153"/>
      <c r="AX40" s="153"/>
      <c r="AY40" s="153"/>
      <c r="AZ40" s="153"/>
      <c r="BA40" s="153"/>
      <c r="BB40" s="153"/>
      <c r="BC40" s="153"/>
      <c r="BD40" s="153"/>
      <c r="BE40" s="153"/>
      <c r="BF40" s="153"/>
      <c r="BG40" s="153"/>
      <c r="BH40" s="153"/>
      <c r="BI40" s="153"/>
      <c r="BJ40" s="153"/>
      <c r="BK40" s="153"/>
      <c r="BL40" s="153"/>
      <c r="BM40" s="153"/>
      <c r="BN40" s="153"/>
      <c r="BO40" s="153"/>
      <c r="BP40" s="153"/>
      <c r="BQ40" s="153"/>
      <c r="BR40" s="153"/>
      <c r="BS40" s="153"/>
      <c r="BT40" s="153"/>
      <c r="BU40" s="153"/>
      <c r="BV40" s="153"/>
      <c r="BW40" s="153"/>
      <c r="BX40" s="153"/>
      <c r="BY40" s="153"/>
      <c r="BZ40" s="153"/>
      <c r="CA40" s="153"/>
      <c r="CB40" s="153"/>
      <c r="CC40" s="153"/>
      <c r="CD40" s="153"/>
      <c r="CE40" s="153"/>
      <c r="CF40" s="153"/>
      <c r="CG40" s="153"/>
      <c r="CH40" s="153"/>
      <c r="CI40" s="153"/>
      <c r="CJ40" s="153"/>
      <c r="CK40" s="153"/>
      <c r="CL40" s="153"/>
      <c r="CM40" s="153"/>
      <c r="CN40" s="153"/>
      <c r="CO40" s="153"/>
      <c r="CP40" s="153"/>
      <c r="CQ40" s="153"/>
      <c r="CR40" s="153"/>
      <c r="CS40" s="153"/>
      <c r="CT40" s="153"/>
      <c r="CU40" s="153"/>
      <c r="CV40" s="153"/>
      <c r="CW40" s="153"/>
      <c r="CX40" s="153"/>
      <c r="CY40" s="153"/>
      <c r="CZ40" s="153"/>
      <c r="DA40" s="153"/>
      <c r="DB40" s="153"/>
      <c r="DC40" s="153"/>
      <c r="DD40" s="153"/>
      <c r="DE40" s="153"/>
      <c r="DF40" s="153"/>
      <c r="DG40" s="153"/>
      <c r="DH40" s="153"/>
      <c r="DI40" s="153"/>
      <c r="DJ40" s="153"/>
      <c r="DK40" s="153"/>
      <c r="DL40" s="153"/>
      <c r="DM40" s="153"/>
      <c r="DN40" s="153"/>
      <c r="DO40" s="153"/>
      <c r="DP40" s="153"/>
      <c r="DQ40" s="153"/>
      <c r="DR40" s="153"/>
      <c r="DS40" s="153"/>
      <c r="DT40" s="153"/>
      <c r="DU40" s="153"/>
      <c r="DV40" s="153"/>
      <c r="DW40" s="153"/>
      <c r="DX40" s="153"/>
      <c r="DY40" s="153"/>
      <c r="DZ40" s="153"/>
      <c r="EA40" s="153"/>
      <c r="EB40" s="153"/>
      <c r="EC40" s="153"/>
      <c r="ED40" s="153"/>
      <c r="EE40" s="153"/>
      <c r="EF40" s="153"/>
      <c r="EG40" s="153"/>
      <c r="EH40" s="153"/>
      <c r="EI40" s="153"/>
      <c r="EJ40" s="153"/>
      <c r="EK40" s="153"/>
      <c r="EL40" s="153"/>
      <c r="EM40" s="153"/>
      <c r="EN40" s="153"/>
      <c r="EO40" s="153"/>
      <c r="EP40" s="153"/>
      <c r="EQ40" s="153"/>
      <c r="ER40" s="153"/>
      <c r="ES40" s="153"/>
      <c r="ET40" s="153"/>
      <c r="EU40" s="153"/>
      <c r="EV40" s="153"/>
      <c r="EW40" s="153"/>
      <c r="EX40" s="153"/>
      <c r="EY40" s="153"/>
      <c r="EZ40" s="153"/>
      <c r="FA40" s="153"/>
      <c r="FB40" s="153"/>
      <c r="FC40" s="153"/>
      <c r="FD40" s="153"/>
      <c r="FE40" s="153"/>
      <c r="FF40" s="153"/>
      <c r="FG40" s="153"/>
      <c r="FH40" s="153"/>
      <c r="FI40" s="153"/>
      <c r="FJ40" s="153"/>
      <c r="FK40" s="153"/>
      <c r="FL40" s="153"/>
      <c r="FM40" s="153"/>
      <c r="FN40" s="153"/>
      <c r="FO40" s="153"/>
      <c r="FP40" s="153"/>
      <c r="FQ40" s="153"/>
      <c r="FR40" s="153"/>
      <c r="FS40" s="153"/>
      <c r="FT40" s="153"/>
      <c r="FU40" s="153"/>
      <c r="FV40" s="153"/>
      <c r="FW40" s="153"/>
      <c r="FX40" s="153"/>
      <c r="FY40" s="153"/>
      <c r="FZ40" s="153"/>
      <c r="GA40" s="153"/>
      <c r="GB40" s="153"/>
      <c r="GC40" s="153"/>
      <c r="GD40" s="153"/>
      <c r="GE40" s="153"/>
      <c r="GF40" s="153"/>
      <c r="GG40" s="153"/>
      <c r="GH40" s="153"/>
      <c r="GI40" s="153"/>
      <c r="GJ40" s="153"/>
      <c r="GK40" s="153"/>
      <c r="GL40" s="153"/>
      <c r="GM40" s="153"/>
      <c r="GN40" s="153"/>
      <c r="GO40" s="153"/>
      <c r="GP40" s="153"/>
      <c r="GQ40" s="153"/>
      <c r="GR40" s="153"/>
      <c r="GS40" s="153"/>
      <c r="GT40" s="153"/>
      <c r="GU40" s="153"/>
      <c r="GV40" s="153"/>
      <c r="GW40" s="153"/>
      <c r="GX40" s="153"/>
      <c r="GY40" s="153"/>
      <c r="GZ40" s="153"/>
      <c r="HA40" s="153"/>
      <c r="HB40" s="153"/>
      <c r="HC40" s="153"/>
      <c r="HD40" s="153"/>
      <c r="HE40" s="153"/>
      <c r="HF40" s="153"/>
      <c r="HG40" s="153"/>
      <c r="HH40" s="153"/>
      <c r="HI40" s="153"/>
      <c r="HJ40" s="153"/>
      <c r="HK40" s="153"/>
      <c r="HL40" s="153"/>
      <c r="HM40" s="153"/>
      <c r="HN40" s="153"/>
      <c r="HO40" s="153"/>
      <c r="HP40" s="153"/>
      <c r="HQ40" s="153"/>
      <c r="HR40" s="153"/>
      <c r="HS40" s="153"/>
      <c r="HT40" s="153"/>
      <c r="HU40" s="153"/>
      <c r="HV40" s="153"/>
      <c r="HW40" s="153"/>
      <c r="HX40" s="153"/>
      <c r="HY40" s="153"/>
      <c r="HZ40" s="153"/>
      <c r="IA40" s="153"/>
      <c r="IB40" s="153"/>
      <c r="IC40" s="153"/>
      <c r="ID40" s="153"/>
      <c r="IE40" s="153"/>
      <c r="IF40" s="153"/>
      <c r="IG40" s="153"/>
      <c r="IH40" s="153"/>
      <c r="II40" s="153"/>
      <c r="IJ40" s="153"/>
      <c r="IK40" s="153"/>
      <c r="IL40" s="153"/>
      <c r="IM40" s="153"/>
      <c r="IN40" s="153"/>
      <c r="IO40" s="153"/>
      <c r="IP40" s="153"/>
      <c r="IQ40" s="153"/>
      <c r="IR40" s="153"/>
      <c r="IS40" s="153"/>
      <c r="IT40" s="153"/>
      <c r="IU40" s="153"/>
      <c r="IV40" s="153"/>
      <c r="IW40" s="153"/>
      <c r="IX40" s="153"/>
      <c r="IY40" s="153"/>
      <c r="IZ40" s="153"/>
      <c r="JA40" s="153"/>
      <c r="JB40" s="153"/>
      <c r="JC40" s="153"/>
      <c r="JD40" s="153"/>
      <c r="JE40" s="153"/>
      <c r="JF40" s="153"/>
      <c r="JG40" s="153"/>
      <c r="JH40" s="153"/>
      <c r="JI40" s="153"/>
      <c r="JJ40" s="153"/>
      <c r="JK40" s="153"/>
      <c r="JL40" s="153"/>
      <c r="JM40" s="153"/>
      <c r="JN40" s="153"/>
      <c r="JO40" s="153"/>
      <c r="JP40" s="153"/>
      <c r="JQ40" s="153"/>
      <c r="JR40" s="153"/>
      <c r="JS40" s="153"/>
      <c r="JT40" s="153"/>
      <c r="JU40" s="153"/>
      <c r="JV40" s="153"/>
      <c r="JW40" s="153"/>
      <c r="JX40" s="153"/>
      <c r="JY40" s="153"/>
      <c r="JZ40" s="153"/>
      <c r="KA40" s="153"/>
      <c r="KB40" s="153"/>
      <c r="KC40" s="153"/>
      <c r="KD40" s="153"/>
      <c r="KE40" s="153"/>
      <c r="KF40" s="153"/>
      <c r="KG40" s="153"/>
      <c r="KH40" s="153"/>
      <c r="KI40" s="153"/>
      <c r="KJ40" s="153"/>
      <c r="KK40" s="153"/>
      <c r="KL40" s="153"/>
      <c r="KM40" s="153"/>
      <c r="KN40" s="153"/>
      <c r="KO40" s="153"/>
      <c r="KP40" s="153"/>
      <c r="KQ40" s="153"/>
      <c r="KR40" s="153"/>
      <c r="KS40" s="153"/>
      <c r="KT40" s="153"/>
      <c r="KU40" s="153"/>
      <c r="KV40" s="153"/>
      <c r="KW40" s="153"/>
      <c r="KX40" s="153"/>
      <c r="KY40" s="153"/>
      <c r="KZ40" s="153"/>
      <c r="LA40" s="153"/>
      <c r="LB40" s="153"/>
      <c r="LC40" s="153"/>
      <c r="LD40" s="153"/>
      <c r="LE40" s="153"/>
      <c r="LF40" s="153"/>
      <c r="LG40" s="153"/>
      <c r="LH40" s="153"/>
      <c r="LI40" s="153"/>
      <c r="LJ40" s="153"/>
      <c r="LK40" s="153"/>
      <c r="LL40" s="153"/>
      <c r="LM40" s="153"/>
      <c r="LN40" s="153"/>
      <c r="LO40" s="153"/>
      <c r="LP40" s="153"/>
      <c r="LQ40" s="153"/>
      <c r="LR40" s="153"/>
      <c r="LS40" s="153"/>
      <c r="LT40" s="153"/>
      <c r="LU40" s="153"/>
      <c r="LV40" s="153"/>
      <c r="LW40" s="153"/>
      <c r="LX40" s="153"/>
      <c r="LY40" s="153"/>
      <c r="LZ40" s="153"/>
      <c r="MA40" s="153"/>
      <c r="MB40" s="153"/>
      <c r="MC40" s="153"/>
      <c r="MD40" s="153"/>
      <c r="ME40" s="153"/>
      <c r="MF40" s="153"/>
      <c r="MG40" s="153"/>
      <c r="MH40" s="153"/>
      <c r="MI40" s="153"/>
      <c r="MJ40" s="153"/>
      <c r="MK40" s="153"/>
      <c r="ML40" s="153"/>
      <c r="MM40" s="153"/>
      <c r="MN40" s="153"/>
      <c r="MO40" s="153"/>
      <c r="MP40" s="153"/>
      <c r="MQ40" s="153"/>
      <c r="MR40" s="153"/>
      <c r="MS40" s="153"/>
      <c r="MT40" s="153"/>
      <c r="MU40" s="153"/>
      <c r="MV40" s="153"/>
      <c r="MW40" s="153"/>
      <c r="MX40" s="153"/>
      <c r="MY40" s="153"/>
      <c r="MZ40" s="153"/>
      <c r="NA40" s="153"/>
      <c r="NB40" s="153"/>
      <c r="NC40" s="153"/>
      <c r="ND40" s="153"/>
      <c r="NE40" s="153"/>
      <c r="NF40" s="153"/>
      <c r="NG40" s="153"/>
      <c r="NH40" s="153"/>
      <c r="NI40" s="153"/>
      <c r="NJ40" s="153"/>
      <c r="NK40" s="153"/>
      <c r="NL40" s="153"/>
      <c r="NM40" s="153"/>
      <c r="NN40" s="153"/>
      <c r="NO40" s="153"/>
      <c r="NP40" s="153"/>
      <c r="NQ40" s="153"/>
      <c r="NR40" s="153"/>
      <c r="NS40" s="153"/>
      <c r="NT40" s="153"/>
      <c r="NU40" s="153"/>
      <c r="NV40" s="153"/>
      <c r="NW40" s="153"/>
      <c r="NX40" s="153"/>
      <c r="NY40" s="153"/>
      <c r="NZ40" s="153"/>
      <c r="OA40" s="153"/>
      <c r="OB40" s="153"/>
      <c r="OC40" s="153"/>
      <c r="OD40" s="153"/>
      <c r="OE40" s="153"/>
      <c r="OF40" s="153"/>
      <c r="OG40" s="153"/>
      <c r="OH40" s="153"/>
      <c r="OI40" s="153"/>
      <c r="OJ40" s="153"/>
      <c r="OK40" s="153"/>
      <c r="OL40" s="153"/>
      <c r="OM40" s="153"/>
      <c r="ON40" s="153"/>
      <c r="OO40" s="153"/>
      <c r="OP40" s="153"/>
      <c r="OQ40" s="153"/>
      <c r="OR40" s="153"/>
      <c r="OS40" s="153"/>
      <c r="OT40" s="153"/>
      <c r="OU40" s="153"/>
      <c r="OV40" s="153"/>
      <c r="OW40" s="153"/>
      <c r="OX40" s="153"/>
      <c r="OY40" s="153"/>
      <c r="OZ40" s="153"/>
      <c r="PA40" s="153"/>
      <c r="PB40" s="153"/>
      <c r="PC40" s="153"/>
      <c r="PD40" s="153"/>
      <c r="PE40" s="153"/>
      <c r="PF40" s="153"/>
      <c r="PG40" s="153"/>
      <c r="PH40" s="153"/>
      <c r="PI40" s="153"/>
      <c r="PJ40" s="153"/>
      <c r="PK40" s="153"/>
      <c r="PL40" s="153"/>
      <c r="PM40" s="153"/>
      <c r="PN40" s="153"/>
      <c r="PO40" s="153"/>
      <c r="PP40" s="153"/>
      <c r="PQ40" s="153"/>
      <c r="PR40" s="153"/>
      <c r="PS40" s="153"/>
      <c r="PT40" s="153"/>
      <c r="PU40" s="153"/>
      <c r="PV40" s="153"/>
      <c r="PW40" s="153"/>
      <c r="PX40" s="153"/>
      <c r="PY40" s="153"/>
      <c r="PZ40" s="153"/>
      <c r="QA40" s="153"/>
      <c r="QB40" s="153"/>
      <c r="QC40" s="153"/>
      <c r="QD40" s="153"/>
      <c r="QE40" s="153"/>
      <c r="QF40" s="153"/>
      <c r="QG40" s="153"/>
      <c r="QH40" s="153"/>
      <c r="QI40" s="153"/>
      <c r="QJ40" s="153"/>
      <c r="QK40" s="153"/>
      <c r="QL40" s="153"/>
      <c r="QM40" s="153"/>
      <c r="QN40" s="153"/>
      <c r="QO40" s="153"/>
      <c r="QP40" s="153"/>
      <c r="QQ40" s="153"/>
      <c r="QR40" s="153"/>
      <c r="QS40" s="153"/>
      <c r="QT40" s="153"/>
      <c r="QU40" s="153"/>
      <c r="QV40" s="153"/>
      <c r="QW40" s="153"/>
      <c r="QX40" s="153"/>
      <c r="QY40" s="153"/>
      <c r="QZ40" s="153"/>
      <c r="RA40" s="153"/>
      <c r="RB40" s="153"/>
      <c r="RC40" s="153"/>
      <c r="RD40" s="153"/>
      <c r="RE40" s="153"/>
      <c r="RF40" s="153"/>
      <c r="RG40" s="153"/>
      <c r="RH40" s="153"/>
      <c r="RI40" s="153"/>
      <c r="RJ40" s="153"/>
      <c r="RK40" s="153"/>
      <c r="RL40" s="153"/>
      <c r="RM40" s="153"/>
      <c r="RN40" s="153"/>
      <c r="RO40" s="153"/>
      <c r="RP40" s="153"/>
      <c r="RQ40" s="153"/>
      <c r="RR40" s="153"/>
      <c r="RS40" s="153"/>
      <c r="RT40" s="153"/>
      <c r="RU40" s="153"/>
      <c r="RV40" s="153"/>
      <c r="RW40" s="153"/>
      <c r="RX40" s="153"/>
      <c r="RY40" s="153"/>
      <c r="RZ40" s="153"/>
      <c r="SA40" s="153"/>
      <c r="SB40" s="153"/>
      <c r="SC40" s="153"/>
      <c r="SD40" s="153"/>
      <c r="SE40" s="153"/>
      <c r="SF40" s="153"/>
      <c r="SG40" s="153"/>
      <c r="SH40" s="153"/>
      <c r="SI40" s="153"/>
      <c r="SJ40" s="153"/>
      <c r="SK40" s="153"/>
      <c r="SL40" s="153"/>
      <c r="SM40" s="153"/>
      <c r="SN40" s="153"/>
      <c r="SO40" s="153"/>
      <c r="SP40" s="153"/>
      <c r="SQ40" s="153"/>
      <c r="SR40" s="153"/>
      <c r="SS40" s="153"/>
      <c r="ST40" s="153"/>
      <c r="SU40" s="153"/>
      <c r="SV40" s="153"/>
      <c r="SW40" s="153"/>
      <c r="SX40" s="153"/>
      <c r="SY40" s="153"/>
      <c r="SZ40" s="153"/>
      <c r="TA40" s="153"/>
      <c r="TB40" s="153"/>
      <c r="TC40" s="153"/>
      <c r="TD40" s="153"/>
      <c r="TE40" s="153"/>
      <c r="TF40" s="153"/>
      <c r="TG40" s="153"/>
      <c r="TH40" s="153"/>
      <c r="TI40" s="153"/>
      <c r="TJ40" s="153"/>
      <c r="TK40" s="153"/>
      <c r="TL40" s="153"/>
      <c r="TM40" s="153"/>
      <c r="TN40" s="153"/>
      <c r="TO40" s="153"/>
      <c r="TP40" s="153"/>
      <c r="TQ40" s="153"/>
      <c r="TR40" s="153"/>
      <c r="TS40" s="153"/>
      <c r="TT40" s="153"/>
      <c r="TU40" s="153"/>
      <c r="TV40" s="153"/>
      <c r="TW40" s="153"/>
      <c r="TX40" s="153"/>
      <c r="TY40" s="153"/>
      <c r="TZ40" s="153"/>
      <c r="UA40" s="153"/>
      <c r="UB40" s="153"/>
      <c r="UC40" s="153"/>
      <c r="UD40" s="153"/>
      <c r="UE40" s="153"/>
      <c r="UF40" s="153"/>
      <c r="UG40" s="153"/>
      <c r="UH40" s="153"/>
      <c r="UI40" s="153"/>
      <c r="UJ40" s="153"/>
      <c r="UK40" s="153"/>
      <c r="UL40" s="153"/>
      <c r="UM40" s="153"/>
      <c r="UN40" s="153"/>
      <c r="UO40" s="153"/>
      <c r="UP40" s="153"/>
      <c r="UQ40" s="153"/>
      <c r="UR40" s="153"/>
      <c r="US40" s="153"/>
      <c r="UT40" s="153"/>
      <c r="UU40" s="153"/>
      <c r="UV40" s="153"/>
      <c r="UW40" s="153"/>
      <c r="UX40" s="153"/>
      <c r="UY40" s="153"/>
      <c r="UZ40" s="153"/>
      <c r="VA40" s="153"/>
      <c r="VB40" s="153"/>
      <c r="VC40" s="153"/>
      <c r="VD40" s="153"/>
      <c r="VE40" s="153"/>
      <c r="VF40" s="153"/>
      <c r="VG40" s="153"/>
      <c r="VH40" s="153"/>
      <c r="VI40" s="153"/>
      <c r="VJ40" s="153"/>
      <c r="VK40" s="153"/>
      <c r="VL40" s="153"/>
      <c r="VM40" s="153"/>
      <c r="VN40" s="153"/>
      <c r="VO40" s="153"/>
      <c r="VP40" s="153"/>
      <c r="VQ40" s="153"/>
      <c r="VR40" s="153"/>
      <c r="VS40" s="153"/>
      <c r="VT40" s="153"/>
      <c r="VU40" s="153"/>
      <c r="VV40" s="153"/>
      <c r="VW40" s="153"/>
      <c r="VX40" s="153"/>
      <c r="VY40" s="153"/>
      <c r="VZ40" s="153"/>
      <c r="WA40" s="153"/>
      <c r="WB40" s="153"/>
      <c r="WC40" s="153"/>
      <c r="WD40" s="153"/>
      <c r="WE40" s="153"/>
      <c r="WF40" s="153"/>
      <c r="WG40" s="153"/>
      <c r="WH40" s="153"/>
      <c r="WI40" s="153"/>
      <c r="WJ40" s="153"/>
      <c r="WK40" s="153"/>
      <c r="WL40" s="153"/>
      <c r="WM40" s="153"/>
      <c r="WN40" s="153"/>
      <c r="WO40" s="153"/>
      <c r="WP40" s="153"/>
      <c r="WQ40" s="153"/>
      <c r="WR40" s="153"/>
      <c r="WS40" s="153"/>
      <c r="WT40" s="153"/>
      <c r="WU40" s="153"/>
      <c r="WV40" s="153"/>
      <c r="WW40" s="153"/>
      <c r="WX40" s="153"/>
      <c r="WY40" s="153"/>
      <c r="WZ40" s="153"/>
      <c r="XA40" s="153"/>
      <c r="XB40" s="153"/>
      <c r="XC40" s="153"/>
      <c r="XD40" s="153"/>
      <c r="XE40" s="153"/>
      <c r="XF40" s="153"/>
      <c r="XG40" s="153"/>
      <c r="XH40" s="153"/>
      <c r="XI40" s="153"/>
      <c r="XJ40" s="153"/>
      <c r="XK40" s="153"/>
      <c r="XL40" s="153"/>
      <c r="XM40" s="153"/>
      <c r="XN40" s="153"/>
      <c r="XO40" s="153"/>
      <c r="XP40" s="153"/>
      <c r="XQ40" s="153"/>
      <c r="XR40" s="153"/>
      <c r="XS40" s="153"/>
      <c r="XT40" s="153"/>
      <c r="XU40" s="153"/>
      <c r="XV40" s="153"/>
      <c r="XW40" s="153"/>
      <c r="XX40" s="153"/>
      <c r="XY40" s="153"/>
      <c r="XZ40" s="153"/>
      <c r="YA40" s="153"/>
      <c r="YB40" s="153"/>
      <c r="YC40" s="153"/>
      <c r="YD40" s="153"/>
      <c r="YE40" s="153"/>
      <c r="YF40" s="153"/>
      <c r="YG40" s="153"/>
      <c r="YH40" s="153"/>
      <c r="YI40" s="153"/>
      <c r="YJ40" s="153"/>
      <c r="YK40" s="153"/>
      <c r="YL40" s="153"/>
      <c r="YM40" s="153"/>
      <c r="YN40" s="153"/>
      <c r="YO40" s="153"/>
      <c r="YP40" s="153"/>
      <c r="YQ40" s="153"/>
      <c r="YR40" s="153"/>
      <c r="YS40" s="153"/>
      <c r="YT40" s="153"/>
      <c r="YU40" s="153"/>
      <c r="YV40" s="153"/>
      <c r="YW40" s="153"/>
      <c r="YX40" s="153"/>
      <c r="YY40" s="153"/>
      <c r="YZ40" s="153"/>
      <c r="ZA40" s="153"/>
      <c r="ZB40" s="153"/>
      <c r="ZC40" s="153"/>
      <c r="ZD40" s="153"/>
      <c r="ZE40" s="153"/>
      <c r="ZF40" s="153"/>
      <c r="ZG40" s="153"/>
      <c r="ZH40" s="153"/>
      <c r="ZI40" s="153"/>
      <c r="ZJ40" s="153"/>
      <c r="ZK40" s="153"/>
      <c r="ZL40" s="153"/>
      <c r="ZM40" s="153"/>
      <c r="ZN40" s="153"/>
      <c r="ZO40" s="153"/>
      <c r="ZP40" s="153"/>
      <c r="ZQ40" s="153"/>
      <c r="ZR40" s="153"/>
      <c r="ZS40" s="153"/>
      <c r="ZT40" s="153"/>
      <c r="ZU40" s="153"/>
      <c r="ZV40" s="153"/>
      <c r="ZW40" s="153"/>
      <c r="ZX40" s="153"/>
      <c r="ZY40" s="153"/>
      <c r="ZZ40" s="153"/>
      <c r="AAA40" s="153"/>
      <c r="AAB40" s="153"/>
      <c r="AAC40" s="153"/>
      <c r="AAD40" s="153"/>
      <c r="AAE40" s="153"/>
      <c r="AAF40" s="153"/>
      <c r="AAG40" s="153"/>
      <c r="AAH40" s="153"/>
      <c r="AAI40" s="153"/>
      <c r="AAJ40" s="153"/>
      <c r="AAK40" s="153"/>
      <c r="AAL40" s="153"/>
      <c r="AAM40" s="153"/>
      <c r="AAN40" s="153"/>
      <c r="AAO40" s="153"/>
      <c r="AAP40" s="153"/>
      <c r="AAQ40" s="153"/>
      <c r="AAR40" s="153"/>
      <c r="AAS40" s="153"/>
      <c r="AAT40" s="153"/>
      <c r="AAU40" s="153"/>
      <c r="AAV40" s="153"/>
      <c r="AAW40" s="153"/>
      <c r="AAX40" s="153"/>
      <c r="AAY40" s="153"/>
      <c r="AAZ40" s="153"/>
      <c r="ABA40" s="153"/>
      <c r="ABB40" s="153"/>
      <c r="ABC40" s="153"/>
      <c r="ABD40" s="153"/>
      <c r="ABE40" s="153"/>
      <c r="ABF40" s="153"/>
      <c r="ABG40" s="153"/>
      <c r="ABH40" s="153"/>
      <c r="ABI40" s="153"/>
      <c r="ABJ40" s="153"/>
      <c r="ABK40" s="153"/>
      <c r="ABL40" s="153"/>
      <c r="ABM40" s="153"/>
      <c r="ABN40" s="153"/>
      <c r="ABO40" s="153"/>
      <c r="ABP40" s="153"/>
      <c r="ABQ40" s="153"/>
      <c r="ABR40" s="153"/>
      <c r="ABS40" s="153"/>
      <c r="ABT40" s="153"/>
      <c r="ABU40" s="153"/>
      <c r="ABV40" s="153"/>
      <c r="ABW40" s="153"/>
      <c r="ABX40" s="153"/>
      <c r="ABY40" s="153"/>
      <c r="ABZ40" s="153"/>
      <c r="ACA40" s="153"/>
      <c r="ACB40" s="153"/>
      <c r="ACC40" s="153"/>
      <c r="ACD40" s="153"/>
      <c r="ACE40" s="153"/>
      <c r="ACF40" s="153"/>
      <c r="ACG40" s="153"/>
      <c r="ACH40" s="153"/>
      <c r="ACI40" s="153"/>
      <c r="ACJ40" s="153"/>
      <c r="ACK40" s="153"/>
      <c r="ACL40" s="153"/>
      <c r="ACM40" s="153"/>
      <c r="ACN40" s="153"/>
      <c r="ACO40" s="153"/>
      <c r="ACP40" s="153"/>
      <c r="ACQ40" s="153"/>
      <c r="ACR40" s="153"/>
      <c r="ACS40" s="153"/>
      <c r="ACT40" s="153"/>
      <c r="ACU40" s="153"/>
      <c r="ACV40" s="153"/>
      <c r="ACW40" s="153"/>
      <c r="ACX40" s="153"/>
      <c r="ACY40" s="153"/>
      <c r="ACZ40" s="153"/>
      <c r="ADA40" s="153"/>
      <c r="ADB40" s="153"/>
      <c r="ADC40" s="153"/>
      <c r="ADD40" s="153"/>
      <c r="ADE40" s="153"/>
      <c r="ADF40" s="153"/>
      <c r="ADG40" s="153"/>
      <c r="ADH40" s="153"/>
      <c r="ADI40" s="153"/>
      <c r="ADJ40" s="153"/>
      <c r="ADK40" s="153"/>
      <c r="ADL40" s="153"/>
      <c r="ADM40" s="153"/>
      <c r="ADN40" s="153"/>
      <c r="ADO40" s="153"/>
      <c r="ADP40" s="153"/>
      <c r="ADQ40" s="153"/>
      <c r="ADR40" s="153"/>
      <c r="ADS40" s="153"/>
      <c r="ADT40" s="153"/>
      <c r="ADU40" s="153"/>
      <c r="ADV40" s="153"/>
      <c r="ADW40" s="153"/>
      <c r="ADX40" s="153"/>
      <c r="ADY40" s="153"/>
      <c r="ADZ40" s="153"/>
      <c r="AEA40" s="153"/>
      <c r="AEB40" s="153"/>
      <c r="AEC40" s="153"/>
      <c r="AED40" s="153"/>
      <c r="AEE40" s="153"/>
      <c r="AEF40" s="153"/>
      <c r="AEG40" s="153"/>
      <c r="AEH40" s="153"/>
      <c r="AEI40" s="153"/>
      <c r="AEJ40" s="153"/>
      <c r="AEK40" s="153"/>
      <c r="AEL40" s="153"/>
      <c r="AEM40" s="153"/>
      <c r="AEN40" s="153"/>
      <c r="AEO40" s="153"/>
      <c r="AEP40" s="153"/>
      <c r="AEQ40" s="153"/>
      <c r="AER40" s="153"/>
      <c r="AES40" s="153"/>
      <c r="AET40" s="153"/>
      <c r="AEU40" s="153"/>
      <c r="AEV40" s="153"/>
      <c r="AEW40" s="153"/>
      <c r="AEX40" s="153"/>
      <c r="AEY40" s="153"/>
      <c r="AEZ40" s="153"/>
      <c r="AFA40" s="153"/>
      <c r="AFB40" s="153"/>
      <c r="AFC40" s="153"/>
      <c r="AFD40" s="153"/>
      <c r="AFE40" s="153"/>
      <c r="AFF40" s="153"/>
      <c r="AFG40" s="153"/>
      <c r="AFH40" s="153"/>
      <c r="AFI40" s="153"/>
      <c r="AFJ40" s="153"/>
      <c r="AFK40" s="153"/>
      <c r="AFL40" s="153"/>
      <c r="AFM40" s="153"/>
      <c r="AFN40" s="153"/>
      <c r="AFO40" s="153"/>
      <c r="AFP40" s="153"/>
      <c r="AFQ40" s="153"/>
      <c r="AFR40" s="153"/>
      <c r="AFS40" s="153"/>
      <c r="AFT40" s="153"/>
      <c r="AFU40" s="153"/>
      <c r="AFV40" s="153"/>
      <c r="AFW40" s="153"/>
      <c r="AFX40" s="153"/>
      <c r="AFY40" s="153"/>
      <c r="AFZ40" s="153"/>
      <c r="AGA40" s="153"/>
      <c r="AGB40" s="153"/>
      <c r="AGC40" s="153"/>
      <c r="AGD40" s="153"/>
      <c r="AGE40" s="153"/>
      <c r="AGF40" s="153"/>
      <c r="AGG40" s="153"/>
      <c r="AGH40" s="153"/>
      <c r="AGI40" s="153"/>
      <c r="AGJ40" s="153"/>
      <c r="AGK40" s="153"/>
      <c r="AGL40" s="153"/>
      <c r="AGM40" s="153"/>
      <c r="AGN40" s="153"/>
      <c r="AGO40" s="153"/>
      <c r="AGP40" s="153"/>
      <c r="AGQ40" s="153"/>
      <c r="AGR40" s="153"/>
      <c r="AGS40" s="153"/>
      <c r="AGT40" s="153"/>
      <c r="AGU40" s="153"/>
      <c r="AGV40" s="153"/>
      <c r="AGW40" s="153"/>
      <c r="AGX40" s="153"/>
      <c r="AGY40" s="153"/>
      <c r="AGZ40" s="153"/>
      <c r="AHA40" s="153"/>
      <c r="AHB40" s="153"/>
      <c r="AHC40" s="153"/>
      <c r="AHD40" s="153"/>
      <c r="AHE40" s="153"/>
      <c r="AHF40" s="153"/>
      <c r="AHG40" s="153"/>
      <c r="AHH40" s="153"/>
      <c r="AHI40" s="153"/>
      <c r="AHJ40" s="153"/>
      <c r="AHK40" s="153"/>
      <c r="AHL40" s="153"/>
      <c r="AHM40" s="153"/>
      <c r="AHN40" s="153"/>
      <c r="AHO40" s="153"/>
      <c r="AHP40" s="153"/>
      <c r="AHQ40" s="153"/>
      <c r="AHR40" s="153"/>
      <c r="AHS40" s="153"/>
      <c r="AHT40" s="153"/>
      <c r="AHU40" s="153"/>
      <c r="AHV40" s="153"/>
      <c r="AHW40" s="153"/>
      <c r="AHX40" s="153"/>
      <c r="AHY40" s="153"/>
      <c r="AHZ40" s="153"/>
      <c r="AIA40" s="153"/>
      <c r="AIB40" s="153"/>
      <c r="AIC40" s="153"/>
      <c r="AID40" s="153"/>
      <c r="AIE40" s="153"/>
      <c r="AIF40" s="153"/>
      <c r="AIG40" s="153"/>
      <c r="AIH40" s="153"/>
      <c r="AII40" s="153"/>
      <c r="AIJ40" s="153"/>
      <c r="AIK40" s="153"/>
      <c r="AIL40" s="153"/>
      <c r="AIM40" s="153"/>
      <c r="AIN40" s="153"/>
      <c r="AIO40" s="153"/>
      <c r="AIP40" s="153"/>
      <c r="AIQ40" s="153"/>
      <c r="AIR40" s="153"/>
      <c r="AIS40" s="153"/>
      <c r="AIT40" s="153"/>
      <c r="AIU40" s="153"/>
      <c r="AIV40" s="153"/>
      <c r="AIW40" s="153"/>
      <c r="AIX40" s="153"/>
      <c r="AIY40" s="153"/>
      <c r="AIZ40" s="153"/>
      <c r="AJA40" s="153"/>
      <c r="AJB40" s="153"/>
      <c r="AJC40" s="153"/>
      <c r="AJD40" s="153"/>
      <c r="AJE40" s="153"/>
      <c r="AJF40" s="153"/>
      <c r="AJG40" s="153"/>
      <c r="AJH40" s="153"/>
      <c r="AJI40" s="153"/>
      <c r="AJJ40" s="153"/>
      <c r="AJK40" s="153"/>
      <c r="AJL40" s="153"/>
      <c r="AJM40" s="153"/>
      <c r="AJN40" s="153"/>
      <c r="AJO40" s="153"/>
      <c r="AJP40" s="153"/>
      <c r="AJQ40" s="153"/>
      <c r="AJR40" s="153"/>
      <c r="AJS40" s="153"/>
      <c r="AJT40" s="153"/>
      <c r="AJU40" s="153"/>
      <c r="AJV40" s="153"/>
      <c r="AJW40" s="153"/>
      <c r="AJX40" s="153"/>
      <c r="AJY40" s="153"/>
      <c r="AJZ40" s="153"/>
      <c r="AKA40" s="153"/>
      <c r="AKB40" s="153"/>
      <c r="AKC40" s="153"/>
      <c r="AKD40" s="153"/>
      <c r="AKE40" s="153"/>
      <c r="AKF40" s="153"/>
      <c r="AKG40" s="153"/>
      <c r="AKH40" s="153"/>
      <c r="AKI40" s="153"/>
      <c r="AKJ40" s="153"/>
      <c r="AKK40" s="153"/>
      <c r="AKL40" s="153"/>
      <c r="AKM40" s="153"/>
      <c r="AKN40" s="153"/>
      <c r="AKO40" s="153"/>
      <c r="AKP40" s="153"/>
      <c r="AKQ40" s="153"/>
      <c r="AKR40" s="153"/>
      <c r="AKS40" s="153"/>
      <c r="AKT40" s="153"/>
      <c r="AKU40" s="153"/>
      <c r="AKV40" s="153"/>
      <c r="AKW40" s="153"/>
      <c r="AKX40" s="153"/>
      <c r="AKY40" s="153"/>
      <c r="AKZ40" s="153"/>
      <c r="ALA40" s="153"/>
      <c r="ALB40" s="153"/>
      <c r="ALC40" s="153"/>
      <c r="ALD40" s="153"/>
      <c r="ALE40" s="153"/>
      <c r="ALF40" s="153"/>
      <c r="ALG40" s="153"/>
      <c r="ALH40" s="153"/>
      <c r="ALI40" s="153"/>
      <c r="ALJ40" s="153"/>
      <c r="ALK40" s="153"/>
      <c r="ALL40" s="153"/>
      <c r="ALM40" s="153"/>
      <c r="ALN40" s="153"/>
      <c r="ALO40" s="153"/>
      <c r="ALP40" s="153"/>
      <c r="ALQ40" s="153"/>
      <c r="ALR40" s="153"/>
      <c r="ALS40" s="153"/>
      <c r="ALT40" s="153"/>
      <c r="ALU40" s="153"/>
      <c r="ALV40" s="153"/>
      <c r="ALW40" s="153"/>
      <c r="ALX40" s="153"/>
      <c r="ALY40" s="153"/>
      <c r="ALZ40" s="153"/>
      <c r="AMA40" s="153"/>
      <c r="AMB40" s="153"/>
      <c r="AMC40" s="153"/>
      <c r="AMD40" s="153"/>
      <c r="AME40" s="153"/>
      <c r="AMF40" s="153"/>
      <c r="AMG40" s="153"/>
      <c r="AMH40" s="153"/>
      <c r="AMI40" s="153"/>
      <c r="AMJ40" s="153"/>
      <c r="AMK40" s="153"/>
      <c r="AML40" s="153"/>
      <c r="AMM40" s="153"/>
      <c r="AMN40" s="153"/>
      <c r="AMO40" s="153"/>
      <c r="AMP40" s="153"/>
      <c r="AMQ40" s="153"/>
      <c r="AMR40" s="153"/>
      <c r="AMS40" s="153"/>
      <c r="AMT40" s="153"/>
      <c r="AMU40" s="153"/>
      <c r="AMV40" s="153"/>
      <c r="AMW40" s="153"/>
      <c r="AMX40" s="153"/>
      <c r="AMY40" s="153"/>
      <c r="AMZ40" s="153"/>
      <c r="ANA40" s="153"/>
      <c r="ANB40" s="153"/>
      <c r="ANC40" s="153"/>
      <c r="AND40" s="153"/>
      <c r="ANE40" s="153"/>
      <c r="ANF40" s="153"/>
      <c r="ANG40" s="153"/>
      <c r="ANH40" s="153"/>
      <c r="ANI40" s="153"/>
      <c r="ANJ40" s="153"/>
      <c r="ANK40" s="153"/>
      <c r="ANL40" s="153"/>
      <c r="ANM40" s="153"/>
      <c r="ANN40" s="153"/>
      <c r="ANO40" s="153"/>
      <c r="ANP40" s="153"/>
      <c r="ANQ40" s="153"/>
      <c r="ANR40" s="153"/>
      <c r="ANS40" s="153"/>
      <c r="ANT40" s="153"/>
      <c r="ANU40" s="153"/>
      <c r="ANV40" s="153"/>
      <c r="ANW40" s="153"/>
      <c r="ANX40" s="153"/>
      <c r="ANY40" s="153"/>
      <c r="ANZ40" s="153"/>
      <c r="AOA40" s="153"/>
      <c r="AOB40" s="153"/>
      <c r="AOC40" s="153"/>
      <c r="AOD40" s="153"/>
      <c r="AOE40" s="153"/>
      <c r="AOF40" s="153"/>
      <c r="AOG40" s="153"/>
      <c r="AOH40" s="153"/>
      <c r="AOI40" s="153"/>
      <c r="AOJ40" s="153"/>
      <c r="AOK40" s="153"/>
      <c r="AOL40" s="153"/>
      <c r="AOM40" s="153"/>
      <c r="AON40" s="153"/>
      <c r="AOO40" s="153"/>
      <c r="AOP40" s="153"/>
      <c r="AOQ40" s="153"/>
      <c r="AOR40" s="153"/>
      <c r="AOS40" s="153"/>
      <c r="AOT40" s="153"/>
      <c r="AOU40" s="153"/>
      <c r="AOV40" s="153"/>
      <c r="AOW40" s="153"/>
      <c r="AOX40" s="153"/>
      <c r="AOY40" s="153"/>
      <c r="AOZ40" s="153"/>
      <c r="APA40" s="153"/>
      <c r="APB40" s="153"/>
      <c r="APC40" s="153"/>
      <c r="APD40" s="153"/>
      <c r="APE40" s="153"/>
      <c r="APF40" s="153"/>
      <c r="APG40" s="153"/>
      <c r="APH40" s="153"/>
      <c r="API40" s="153"/>
      <c r="APJ40" s="153"/>
      <c r="APK40" s="153"/>
      <c r="APL40" s="153"/>
      <c r="APM40" s="153"/>
      <c r="APN40" s="153"/>
      <c r="APO40" s="153"/>
      <c r="APP40" s="153"/>
      <c r="APQ40" s="153"/>
      <c r="APR40" s="153"/>
      <c r="APS40" s="153"/>
      <c r="APT40" s="153"/>
      <c r="APU40" s="153"/>
      <c r="APV40" s="153"/>
      <c r="APW40" s="153"/>
      <c r="APX40" s="153"/>
      <c r="APY40" s="153"/>
      <c r="APZ40" s="153"/>
      <c r="AQA40" s="153"/>
      <c r="AQB40" s="153"/>
      <c r="AQC40" s="153"/>
      <c r="AQD40" s="153"/>
      <c r="AQE40" s="153"/>
      <c r="AQF40" s="153"/>
      <c r="AQG40" s="153"/>
      <c r="AQH40" s="153"/>
      <c r="AQI40" s="153"/>
      <c r="AQJ40" s="153"/>
      <c r="AQK40" s="153"/>
      <c r="AQL40" s="153"/>
      <c r="AQM40" s="153"/>
      <c r="AQN40" s="153"/>
      <c r="AQO40" s="153"/>
      <c r="AQP40" s="153"/>
      <c r="AQQ40" s="153"/>
      <c r="AQR40" s="153"/>
      <c r="AQS40" s="153"/>
      <c r="AQT40" s="153"/>
      <c r="AQU40" s="153"/>
      <c r="AQV40" s="153"/>
      <c r="AQW40" s="153"/>
      <c r="AQX40" s="153"/>
      <c r="AQY40" s="153"/>
      <c r="AQZ40" s="153"/>
      <c r="ARA40" s="153"/>
      <c r="ARB40" s="153"/>
      <c r="ARC40" s="153"/>
      <c r="ARD40" s="153"/>
      <c r="ARE40" s="153"/>
      <c r="ARF40" s="153"/>
      <c r="ARG40" s="153"/>
      <c r="ARH40" s="153"/>
      <c r="ARI40" s="153"/>
      <c r="ARJ40" s="153"/>
      <c r="ARK40" s="153"/>
      <c r="ARL40" s="153"/>
      <c r="ARM40" s="153"/>
      <c r="ARN40" s="153"/>
      <c r="ARO40" s="153"/>
      <c r="ARP40" s="153"/>
      <c r="ARQ40" s="153"/>
      <c r="ARR40" s="153"/>
      <c r="ARS40" s="153"/>
      <c r="ART40" s="153"/>
      <c r="ARU40" s="153"/>
      <c r="ARV40" s="153"/>
      <c r="ARW40" s="153"/>
      <c r="ARX40" s="153"/>
      <c r="ARY40" s="153"/>
      <c r="ARZ40" s="153"/>
      <c r="ASA40" s="153"/>
      <c r="ASB40" s="153"/>
      <c r="ASC40" s="153"/>
      <c r="ASD40" s="153"/>
      <c r="ASE40" s="153"/>
      <c r="ASF40" s="153"/>
      <c r="ASG40" s="153"/>
      <c r="ASH40" s="153"/>
      <c r="ASI40" s="153"/>
      <c r="ASJ40" s="153"/>
      <c r="ASK40" s="153"/>
      <c r="ASL40" s="153"/>
      <c r="ASM40" s="153"/>
      <c r="ASN40" s="153"/>
      <c r="ASO40" s="153"/>
      <c r="ASP40" s="153"/>
      <c r="ASQ40" s="153"/>
      <c r="ASR40" s="153"/>
      <c r="ASS40" s="153"/>
      <c r="AST40" s="153"/>
      <c r="ASU40" s="153"/>
      <c r="ASV40" s="153"/>
      <c r="ASW40" s="153"/>
      <c r="ASX40" s="153"/>
      <c r="ASY40" s="153"/>
      <c r="ASZ40" s="153"/>
      <c r="ATA40" s="153"/>
      <c r="ATB40" s="153"/>
      <c r="ATC40" s="153"/>
      <c r="ATD40" s="153"/>
      <c r="ATE40" s="153"/>
      <c r="ATF40" s="153"/>
      <c r="ATG40" s="153"/>
      <c r="ATH40" s="153"/>
      <c r="ATI40" s="153"/>
      <c r="ATJ40" s="153"/>
      <c r="ATK40" s="153"/>
      <c r="ATL40" s="153"/>
      <c r="ATM40" s="153"/>
      <c r="ATN40" s="153"/>
      <c r="ATO40" s="153"/>
      <c r="ATP40" s="153"/>
      <c r="ATQ40" s="153"/>
      <c r="ATR40" s="153"/>
      <c r="ATS40" s="153"/>
      <c r="ATT40" s="153"/>
      <c r="ATU40" s="153"/>
      <c r="ATV40" s="153"/>
      <c r="ATW40" s="153"/>
      <c r="ATX40" s="153"/>
      <c r="ATY40" s="153"/>
      <c r="ATZ40" s="153"/>
      <c r="AUA40" s="153"/>
      <c r="AUB40" s="153"/>
      <c r="AUC40" s="153"/>
      <c r="AUD40" s="153"/>
      <c r="AUE40" s="153"/>
      <c r="AUF40" s="153"/>
      <c r="AUG40" s="153"/>
      <c r="AUH40" s="153"/>
      <c r="AUI40" s="153"/>
      <c r="AUJ40" s="153"/>
      <c r="AUK40" s="153"/>
      <c r="AUL40" s="153"/>
      <c r="AUM40" s="153"/>
      <c r="AUN40" s="153"/>
      <c r="AUO40" s="153"/>
      <c r="AUP40" s="153"/>
      <c r="AUQ40" s="153"/>
      <c r="AUR40" s="153"/>
      <c r="AUS40" s="153"/>
      <c r="AUT40" s="153"/>
      <c r="AUU40" s="153"/>
      <c r="AUV40" s="153"/>
      <c r="AUW40" s="153"/>
      <c r="AUX40" s="153"/>
      <c r="AUY40" s="153"/>
      <c r="AUZ40" s="153"/>
      <c r="AVA40" s="153"/>
      <c r="AVB40" s="153"/>
      <c r="AVC40" s="153"/>
      <c r="AVD40" s="153"/>
      <c r="AVE40" s="153"/>
      <c r="AVF40" s="153"/>
      <c r="AVG40" s="153"/>
      <c r="AVH40" s="153"/>
      <c r="AVI40" s="153"/>
      <c r="AVJ40" s="153"/>
      <c r="AVK40" s="153"/>
      <c r="AVL40" s="153"/>
      <c r="AVM40" s="153"/>
      <c r="AVN40" s="153"/>
      <c r="AVO40" s="153"/>
      <c r="AVP40" s="153"/>
      <c r="AVQ40" s="153"/>
      <c r="AVR40" s="153"/>
      <c r="AVS40" s="153"/>
      <c r="AVT40" s="153"/>
      <c r="AVU40" s="153"/>
      <c r="AVV40" s="153"/>
      <c r="AVW40" s="153"/>
      <c r="AVX40" s="153"/>
      <c r="AVY40" s="153"/>
      <c r="AVZ40" s="153"/>
      <c r="AWA40" s="153"/>
      <c r="AWB40" s="153"/>
      <c r="AWC40" s="153"/>
      <c r="AWD40" s="153"/>
      <c r="AWE40" s="153"/>
      <c r="AWF40" s="153"/>
      <c r="AWG40" s="153"/>
      <c r="AWH40" s="153"/>
      <c r="AWI40" s="153"/>
      <c r="AWJ40" s="153"/>
      <c r="AWK40" s="153"/>
      <c r="AWL40" s="153"/>
      <c r="AWM40" s="153"/>
      <c r="AWN40" s="153"/>
      <c r="AWO40" s="153"/>
      <c r="AWP40" s="153"/>
      <c r="AWQ40" s="153"/>
      <c r="AWR40" s="153"/>
      <c r="AWS40" s="153"/>
      <c r="AWT40" s="153"/>
      <c r="AWU40" s="153"/>
      <c r="AWV40" s="153"/>
      <c r="AWW40" s="153"/>
      <c r="AWX40" s="153"/>
      <c r="AWY40" s="153"/>
      <c r="AWZ40" s="153"/>
      <c r="AXA40" s="153"/>
      <c r="AXB40" s="153"/>
      <c r="AXC40" s="153"/>
      <c r="AXD40" s="153"/>
      <c r="AXE40" s="153"/>
      <c r="AXF40" s="153"/>
      <c r="AXG40" s="153"/>
      <c r="AXH40" s="153"/>
      <c r="AXI40" s="153"/>
      <c r="AXJ40" s="153"/>
      <c r="AXK40" s="153"/>
      <c r="AXL40" s="153"/>
      <c r="AXM40" s="153"/>
      <c r="AXN40" s="153"/>
      <c r="AXO40" s="153"/>
      <c r="AXP40" s="153"/>
      <c r="AXQ40" s="153"/>
      <c r="AXR40" s="153"/>
      <c r="AXS40" s="153"/>
      <c r="AXT40" s="153"/>
      <c r="AXU40" s="153"/>
      <c r="AXV40" s="153"/>
      <c r="AXW40" s="153"/>
      <c r="AXX40" s="153"/>
      <c r="AXY40" s="153"/>
      <c r="AXZ40" s="153"/>
      <c r="AYA40" s="153"/>
      <c r="AYB40" s="153"/>
      <c r="AYC40" s="153"/>
      <c r="AYD40" s="153"/>
      <c r="AYE40" s="153"/>
      <c r="AYF40" s="153"/>
      <c r="AYG40" s="153"/>
      <c r="AYH40" s="153"/>
      <c r="AYI40" s="153"/>
      <c r="AYJ40" s="153"/>
      <c r="AYK40" s="153"/>
      <c r="AYL40" s="153"/>
      <c r="AYM40" s="153"/>
      <c r="AYN40" s="153"/>
      <c r="AYO40" s="153"/>
      <c r="AYP40" s="153"/>
      <c r="AYQ40" s="153"/>
      <c r="AYR40" s="153"/>
      <c r="AYS40" s="153"/>
      <c r="AYT40" s="153"/>
      <c r="AYU40" s="153"/>
      <c r="AYV40" s="153"/>
      <c r="AYW40" s="153"/>
      <c r="AYX40" s="153"/>
      <c r="AYY40" s="153"/>
      <c r="AYZ40" s="153"/>
      <c r="AZA40" s="153"/>
      <c r="AZB40" s="153"/>
      <c r="AZC40" s="153"/>
      <c r="AZD40" s="153"/>
      <c r="AZE40" s="153"/>
      <c r="AZF40" s="153"/>
      <c r="AZG40" s="153"/>
      <c r="AZH40" s="153"/>
      <c r="AZI40" s="153"/>
      <c r="AZJ40" s="153"/>
      <c r="AZK40" s="153"/>
      <c r="AZL40" s="153"/>
      <c r="AZM40" s="153"/>
      <c r="AZN40" s="153"/>
      <c r="AZO40" s="153"/>
      <c r="AZP40" s="153"/>
      <c r="AZQ40" s="153"/>
      <c r="AZR40" s="153"/>
      <c r="AZS40" s="153"/>
      <c r="AZT40" s="153"/>
      <c r="AZU40" s="153"/>
      <c r="AZV40" s="153"/>
      <c r="AZW40" s="153"/>
      <c r="AZX40" s="153"/>
      <c r="AZY40" s="153"/>
      <c r="AZZ40" s="153"/>
      <c r="BAA40" s="153"/>
      <c r="BAB40" s="153"/>
      <c r="BAC40" s="153"/>
      <c r="BAD40" s="153"/>
      <c r="BAE40" s="153"/>
      <c r="BAF40" s="153"/>
      <c r="BAG40" s="153"/>
      <c r="BAH40" s="153"/>
      <c r="BAI40" s="153"/>
      <c r="BAJ40" s="153"/>
      <c r="BAK40" s="153"/>
      <c r="BAL40" s="153"/>
      <c r="BAM40" s="153"/>
      <c r="BAN40" s="153"/>
      <c r="BAO40" s="153"/>
      <c r="BAP40" s="153"/>
      <c r="BAQ40" s="153"/>
      <c r="BAR40" s="153"/>
      <c r="BAS40" s="153"/>
      <c r="BAT40" s="153"/>
      <c r="BAU40" s="153"/>
      <c r="BAV40" s="153"/>
      <c r="BAW40" s="153"/>
      <c r="BAX40" s="153"/>
      <c r="BAY40" s="153"/>
      <c r="BAZ40" s="153"/>
      <c r="BBA40" s="153"/>
      <c r="BBB40" s="153"/>
      <c r="BBC40" s="153"/>
      <c r="BBD40" s="153"/>
      <c r="BBE40" s="153"/>
      <c r="BBF40" s="153"/>
      <c r="BBG40" s="153"/>
      <c r="BBH40" s="153"/>
      <c r="BBI40" s="153"/>
      <c r="BBJ40" s="153"/>
      <c r="BBK40" s="153"/>
      <c r="BBL40" s="153"/>
      <c r="BBM40" s="153"/>
      <c r="BBN40" s="153"/>
      <c r="BBO40" s="153"/>
      <c r="BBP40" s="153"/>
      <c r="BBQ40" s="153"/>
      <c r="BBR40" s="153"/>
      <c r="BBS40" s="153"/>
      <c r="BBT40" s="153"/>
      <c r="BBU40" s="153"/>
      <c r="BBV40" s="153"/>
      <c r="BBW40" s="153"/>
      <c r="BBX40" s="153"/>
      <c r="BBY40" s="153"/>
      <c r="BBZ40" s="153"/>
      <c r="BCA40" s="153"/>
      <c r="BCB40" s="153"/>
      <c r="BCC40" s="153"/>
      <c r="BCD40" s="153"/>
      <c r="BCE40" s="153"/>
      <c r="BCF40" s="153"/>
      <c r="BCG40" s="153"/>
      <c r="BCH40" s="153"/>
      <c r="BCI40" s="153"/>
      <c r="BCJ40" s="153"/>
      <c r="BCK40" s="153"/>
      <c r="BCL40" s="153"/>
      <c r="BCM40" s="153"/>
      <c r="BCN40" s="153"/>
      <c r="BCO40" s="153"/>
      <c r="BCP40" s="153"/>
      <c r="BCQ40" s="153"/>
      <c r="BCR40" s="153"/>
      <c r="BCS40" s="153"/>
      <c r="BCT40" s="153"/>
      <c r="BCU40" s="153"/>
      <c r="BCV40" s="153"/>
      <c r="BCW40" s="153"/>
      <c r="BCX40" s="153"/>
      <c r="BCY40" s="153"/>
      <c r="BCZ40" s="153"/>
      <c r="BDA40" s="153"/>
      <c r="BDB40" s="153"/>
      <c r="BDC40" s="153"/>
      <c r="BDD40" s="153"/>
      <c r="BDE40" s="153"/>
      <c r="BDF40" s="153"/>
      <c r="BDG40" s="153"/>
      <c r="BDH40" s="153"/>
      <c r="BDI40" s="153"/>
      <c r="BDJ40" s="153"/>
      <c r="BDK40" s="153"/>
      <c r="BDL40" s="153"/>
      <c r="BDM40" s="153"/>
      <c r="BDN40" s="153"/>
      <c r="BDO40" s="153"/>
      <c r="BDP40" s="153"/>
      <c r="BDQ40" s="153"/>
      <c r="BDR40" s="153"/>
      <c r="BDS40" s="153"/>
      <c r="BDT40" s="153"/>
      <c r="BDU40" s="153"/>
      <c r="BDV40" s="153"/>
      <c r="BDW40" s="153"/>
      <c r="BDX40" s="153"/>
      <c r="BDY40" s="153"/>
      <c r="BDZ40" s="153"/>
      <c r="BEA40" s="153"/>
      <c r="BEB40" s="153"/>
      <c r="BEC40" s="153"/>
      <c r="BED40" s="153"/>
      <c r="BEE40" s="153"/>
      <c r="BEF40" s="153"/>
      <c r="BEG40" s="153"/>
      <c r="BEH40" s="153"/>
      <c r="BEI40" s="153"/>
      <c r="BEJ40" s="153"/>
      <c r="BEK40" s="153"/>
      <c r="BEL40" s="153"/>
      <c r="BEM40" s="153"/>
      <c r="BEN40" s="153"/>
      <c r="BEO40" s="153"/>
      <c r="BEP40" s="153"/>
      <c r="BEQ40" s="153"/>
      <c r="BER40" s="153"/>
      <c r="BES40" s="153"/>
      <c r="BET40" s="153"/>
      <c r="BEU40" s="153"/>
      <c r="BEV40" s="153"/>
      <c r="BEW40" s="153"/>
      <c r="BEX40" s="153"/>
      <c r="BEY40" s="153"/>
      <c r="BEZ40" s="153"/>
      <c r="BFA40" s="153"/>
      <c r="BFB40" s="153"/>
      <c r="BFC40" s="153"/>
      <c r="BFD40" s="153"/>
      <c r="BFE40" s="153"/>
      <c r="BFF40" s="153"/>
      <c r="BFG40" s="153"/>
      <c r="BFH40" s="153"/>
      <c r="BFI40" s="153"/>
      <c r="BFJ40" s="153"/>
      <c r="BFK40" s="153"/>
      <c r="BFL40" s="153"/>
      <c r="BFM40" s="153"/>
      <c r="BFN40" s="153"/>
      <c r="BFO40" s="153"/>
      <c r="BFP40" s="153"/>
      <c r="BFQ40" s="153"/>
      <c r="BFR40" s="153"/>
      <c r="BFS40" s="153"/>
      <c r="BFT40" s="153"/>
      <c r="BFU40" s="153"/>
      <c r="BFV40" s="153"/>
      <c r="BFW40" s="153"/>
      <c r="BFX40" s="153"/>
      <c r="BFY40" s="153"/>
      <c r="BFZ40" s="153"/>
      <c r="BGA40" s="153"/>
      <c r="BGB40" s="153"/>
      <c r="BGC40" s="153"/>
      <c r="BGD40" s="153"/>
      <c r="BGE40" s="153"/>
      <c r="BGF40" s="153"/>
      <c r="BGG40" s="153"/>
      <c r="BGH40" s="153"/>
      <c r="BGI40" s="153"/>
      <c r="BGJ40" s="153"/>
      <c r="BGK40" s="153"/>
      <c r="BGL40" s="153"/>
      <c r="BGM40" s="153"/>
      <c r="BGN40" s="153"/>
      <c r="BGO40" s="153"/>
      <c r="BGP40" s="153"/>
      <c r="BGQ40" s="153"/>
      <c r="BGR40" s="153"/>
      <c r="BGS40" s="153"/>
      <c r="BGT40" s="153"/>
      <c r="BGU40" s="153"/>
      <c r="BGV40" s="153"/>
      <c r="BGW40" s="153"/>
      <c r="BGX40" s="153"/>
      <c r="BGY40" s="153"/>
      <c r="BGZ40" s="153"/>
      <c r="BHA40" s="153"/>
      <c r="BHB40" s="153"/>
      <c r="BHC40" s="153"/>
      <c r="BHD40" s="153"/>
      <c r="BHE40" s="153"/>
      <c r="BHF40" s="153"/>
      <c r="BHG40" s="153"/>
      <c r="BHH40" s="153"/>
      <c r="BHI40" s="153"/>
      <c r="BHJ40" s="153"/>
      <c r="BHK40" s="153"/>
      <c r="BHL40" s="153"/>
      <c r="BHM40" s="153"/>
      <c r="BHN40" s="153"/>
      <c r="BHO40" s="153"/>
      <c r="BHP40" s="153"/>
      <c r="BHQ40" s="153"/>
      <c r="BHR40" s="153"/>
      <c r="BHS40" s="153"/>
      <c r="BHT40" s="153"/>
      <c r="BHU40" s="153"/>
      <c r="BHV40" s="153"/>
      <c r="BHW40" s="153"/>
      <c r="BHX40" s="153"/>
      <c r="BHY40" s="153"/>
      <c r="BHZ40" s="153"/>
      <c r="BIA40" s="153"/>
      <c r="BIB40" s="153"/>
      <c r="BIC40" s="153"/>
      <c r="BID40" s="153"/>
      <c r="BIE40" s="153"/>
      <c r="BIF40" s="153"/>
      <c r="BIG40" s="153"/>
      <c r="BIH40" s="153"/>
      <c r="BII40" s="153"/>
      <c r="BIJ40" s="153"/>
      <c r="BIK40" s="153"/>
      <c r="BIL40" s="153"/>
      <c r="BIM40" s="153"/>
      <c r="BIN40" s="153"/>
      <c r="BIO40" s="153"/>
      <c r="BIP40" s="153"/>
      <c r="BIQ40" s="153"/>
      <c r="BIR40" s="153"/>
      <c r="BIS40" s="153"/>
      <c r="BIT40" s="153"/>
      <c r="BIU40" s="153"/>
      <c r="BIV40" s="153"/>
      <c r="BIW40" s="153"/>
      <c r="BIX40" s="153"/>
      <c r="BIY40" s="153"/>
      <c r="BIZ40" s="153"/>
      <c r="BJA40" s="153"/>
      <c r="BJB40" s="153"/>
      <c r="BJC40" s="153"/>
      <c r="BJD40" s="153"/>
      <c r="BJE40" s="153"/>
      <c r="BJF40" s="153"/>
      <c r="BJG40" s="153"/>
      <c r="BJH40" s="153"/>
      <c r="BJI40" s="153"/>
      <c r="BJJ40" s="153"/>
      <c r="BJK40" s="153"/>
      <c r="BJL40" s="153"/>
      <c r="BJM40" s="153"/>
      <c r="BJN40" s="153"/>
      <c r="BJO40" s="153"/>
      <c r="BJP40" s="153"/>
      <c r="BJQ40" s="153"/>
      <c r="BJR40" s="153"/>
      <c r="BJS40" s="153"/>
      <c r="BJT40" s="153"/>
      <c r="BJU40" s="153"/>
      <c r="BJV40" s="153"/>
      <c r="BJW40" s="153"/>
      <c r="BJX40" s="153"/>
      <c r="BJY40" s="153"/>
      <c r="BJZ40" s="153"/>
      <c r="BKA40" s="153"/>
      <c r="BKB40" s="153"/>
      <c r="BKC40" s="153"/>
      <c r="BKD40" s="153"/>
      <c r="BKE40" s="153"/>
      <c r="BKF40" s="153"/>
      <c r="BKG40" s="153"/>
      <c r="BKH40" s="153"/>
      <c r="BKI40" s="153"/>
      <c r="BKJ40" s="153"/>
      <c r="BKK40" s="153"/>
      <c r="BKL40" s="153"/>
      <c r="BKM40" s="153"/>
      <c r="BKN40" s="153"/>
      <c r="BKO40" s="153"/>
      <c r="BKP40" s="153"/>
      <c r="BKQ40" s="153"/>
      <c r="BKR40" s="153"/>
      <c r="BKS40" s="153"/>
      <c r="BKT40" s="153"/>
      <c r="BKU40" s="153"/>
      <c r="BKV40" s="153"/>
      <c r="BKW40" s="153"/>
      <c r="BKX40" s="153"/>
      <c r="BKY40" s="153"/>
      <c r="BKZ40" s="153"/>
      <c r="BLA40" s="153"/>
      <c r="BLB40" s="153"/>
      <c r="BLC40" s="153"/>
      <c r="BLD40" s="153"/>
      <c r="BLE40" s="153"/>
      <c r="BLF40" s="153"/>
      <c r="BLG40" s="153"/>
      <c r="BLH40" s="153"/>
      <c r="BLI40" s="153"/>
      <c r="BLJ40" s="153"/>
      <c r="BLK40" s="153"/>
      <c r="BLL40" s="153"/>
      <c r="BLM40" s="153"/>
      <c r="BLN40" s="153"/>
      <c r="BLO40" s="153"/>
      <c r="BLP40" s="153"/>
      <c r="BLQ40" s="153"/>
      <c r="BLR40" s="153"/>
      <c r="BLS40" s="153"/>
      <c r="BLT40" s="153"/>
      <c r="BLU40" s="153"/>
      <c r="BLV40" s="153"/>
      <c r="BLW40" s="153"/>
      <c r="BLX40" s="153"/>
      <c r="BLY40" s="153"/>
      <c r="BLZ40" s="153"/>
      <c r="BMA40" s="153"/>
      <c r="BMB40" s="153"/>
      <c r="BMC40" s="153"/>
      <c r="BMD40" s="153"/>
      <c r="BME40" s="153"/>
      <c r="BMF40" s="153"/>
      <c r="BMG40" s="153"/>
      <c r="BMH40" s="153"/>
      <c r="BMI40" s="153"/>
      <c r="BMJ40" s="153"/>
      <c r="BMK40" s="153"/>
      <c r="BML40" s="153"/>
      <c r="BMM40" s="153"/>
      <c r="BMN40" s="153"/>
      <c r="BMO40" s="153"/>
      <c r="BMP40" s="153"/>
      <c r="BMQ40" s="153"/>
      <c r="BMR40" s="153"/>
      <c r="BMS40" s="153"/>
      <c r="BMT40" s="153"/>
      <c r="BMU40" s="153"/>
      <c r="BMV40" s="153"/>
      <c r="BMW40" s="153"/>
      <c r="BMX40" s="153"/>
      <c r="BMY40" s="153"/>
      <c r="BMZ40" s="153"/>
      <c r="BNA40" s="153"/>
      <c r="BNB40" s="153"/>
      <c r="BNC40" s="153"/>
      <c r="BND40" s="153"/>
      <c r="BNE40" s="153"/>
      <c r="BNF40" s="153"/>
      <c r="BNG40" s="153"/>
      <c r="BNH40" s="153"/>
      <c r="BNI40" s="153"/>
      <c r="BNJ40" s="153"/>
      <c r="BNK40" s="153"/>
      <c r="BNL40" s="153"/>
      <c r="BNM40" s="153"/>
      <c r="BNN40" s="153"/>
      <c r="BNO40" s="153"/>
      <c r="BNP40" s="153"/>
      <c r="BNQ40" s="153"/>
      <c r="BNR40" s="153"/>
      <c r="BNS40" s="153"/>
      <c r="BNT40" s="153"/>
      <c r="BNU40" s="153"/>
      <c r="BNV40" s="153"/>
      <c r="BNW40" s="153"/>
      <c r="BNX40" s="153"/>
      <c r="BNY40" s="153"/>
      <c r="BNZ40" s="153"/>
      <c r="BOA40" s="153"/>
      <c r="BOB40" s="153"/>
      <c r="BOC40" s="153"/>
      <c r="BOD40" s="153"/>
      <c r="BOE40" s="153"/>
      <c r="BOF40" s="153"/>
      <c r="BOG40" s="153"/>
      <c r="BOH40" s="153"/>
      <c r="BOI40" s="153"/>
      <c r="BOJ40" s="153"/>
      <c r="BOK40" s="153"/>
      <c r="BOL40" s="153"/>
      <c r="BOM40" s="153"/>
      <c r="BON40" s="153"/>
      <c r="BOO40" s="153"/>
      <c r="BOP40" s="153"/>
      <c r="BOQ40" s="153"/>
      <c r="BOR40" s="153"/>
      <c r="BOS40" s="153"/>
      <c r="BOT40" s="153"/>
      <c r="BOU40" s="153"/>
      <c r="BOV40" s="153"/>
      <c r="BOW40" s="153"/>
      <c r="BOX40" s="153"/>
      <c r="BOY40" s="153"/>
      <c r="BOZ40" s="153"/>
      <c r="BPA40" s="153"/>
      <c r="BPB40" s="153"/>
      <c r="BPC40" s="153"/>
      <c r="BPD40" s="153"/>
      <c r="BPE40" s="153"/>
      <c r="BPF40" s="153"/>
      <c r="BPG40" s="153"/>
      <c r="BPH40" s="153"/>
      <c r="BPI40" s="153"/>
      <c r="BPJ40" s="153"/>
      <c r="BPK40" s="153"/>
      <c r="BPL40" s="153"/>
      <c r="BPM40" s="153"/>
      <c r="BPN40" s="153"/>
      <c r="BPO40" s="153"/>
      <c r="BPP40" s="153"/>
      <c r="BPQ40" s="153"/>
      <c r="BPR40" s="153"/>
      <c r="BPS40" s="153"/>
      <c r="BPT40" s="153"/>
      <c r="BPU40" s="153"/>
      <c r="BPV40" s="153"/>
      <c r="BPW40" s="153"/>
      <c r="BPX40" s="153"/>
      <c r="BPY40" s="153"/>
      <c r="BPZ40" s="153"/>
      <c r="BQA40" s="153"/>
      <c r="BQB40" s="153"/>
      <c r="BQC40" s="153"/>
      <c r="BQD40" s="153"/>
      <c r="BQE40" s="153"/>
      <c r="BQF40" s="153"/>
      <c r="BQG40" s="153"/>
      <c r="BQH40" s="153"/>
      <c r="BQI40" s="153"/>
      <c r="BQJ40" s="153"/>
      <c r="BQK40" s="153"/>
      <c r="BQL40" s="153"/>
      <c r="BQM40" s="153"/>
      <c r="BQN40" s="153"/>
      <c r="BQO40" s="153"/>
      <c r="BQP40" s="153"/>
      <c r="BQQ40" s="153"/>
      <c r="BQR40" s="153"/>
      <c r="BQS40" s="153"/>
      <c r="BQT40" s="153"/>
      <c r="BQU40" s="153"/>
      <c r="BQV40" s="153"/>
      <c r="BQW40" s="153"/>
      <c r="BQX40" s="153"/>
      <c r="BQY40" s="153"/>
      <c r="BQZ40" s="153"/>
      <c r="BRA40" s="153"/>
      <c r="BRB40" s="153"/>
      <c r="BRC40" s="153"/>
      <c r="BRD40" s="153"/>
      <c r="BRE40" s="153"/>
      <c r="BRF40" s="153"/>
      <c r="BRG40" s="153"/>
      <c r="BRH40" s="153"/>
      <c r="BRI40" s="153"/>
      <c r="BRJ40" s="153"/>
      <c r="BRK40" s="153"/>
      <c r="BRL40" s="153"/>
      <c r="BRM40" s="153"/>
      <c r="BRN40" s="153"/>
      <c r="BRO40" s="153"/>
      <c r="BRP40" s="153"/>
      <c r="BRQ40" s="153"/>
      <c r="BRR40" s="153"/>
      <c r="BRS40" s="153"/>
      <c r="BRT40" s="153"/>
      <c r="BRU40" s="153"/>
      <c r="BRV40" s="153"/>
      <c r="BRW40" s="153"/>
      <c r="BRX40" s="153"/>
      <c r="BRY40" s="153"/>
      <c r="BRZ40" s="153"/>
      <c r="BSA40" s="153"/>
      <c r="BSB40" s="153"/>
      <c r="BSC40" s="153"/>
      <c r="BSD40" s="153"/>
      <c r="BSE40" s="153"/>
      <c r="BSF40" s="153"/>
      <c r="BSG40" s="153"/>
      <c r="BSH40" s="153"/>
      <c r="BSI40" s="153"/>
      <c r="BSJ40" s="153"/>
      <c r="BSK40" s="153"/>
      <c r="BSL40" s="153"/>
      <c r="BSM40" s="153"/>
      <c r="BSN40" s="153"/>
      <c r="BSO40" s="153"/>
      <c r="BSP40" s="153"/>
      <c r="BSQ40" s="153"/>
      <c r="BSR40" s="153"/>
      <c r="BSS40" s="153"/>
      <c r="BST40" s="153"/>
      <c r="BSU40" s="153"/>
      <c r="BSV40" s="153"/>
      <c r="BSW40" s="153"/>
      <c r="BSX40" s="153"/>
      <c r="BSY40" s="153"/>
      <c r="BSZ40" s="153"/>
      <c r="BTA40" s="153"/>
      <c r="BTB40" s="153"/>
      <c r="BTC40" s="153"/>
      <c r="BTD40" s="153"/>
      <c r="BTE40" s="153"/>
      <c r="BTF40" s="153"/>
      <c r="BTG40" s="153"/>
      <c r="BTH40" s="153"/>
      <c r="BTI40" s="153"/>
      <c r="BTJ40" s="153"/>
      <c r="BTK40" s="153"/>
      <c r="BTL40" s="153"/>
      <c r="BTM40" s="153"/>
      <c r="BTN40" s="153"/>
      <c r="BTO40" s="153"/>
      <c r="BTP40" s="153"/>
      <c r="BTQ40" s="153"/>
      <c r="BTR40" s="153"/>
      <c r="BTS40" s="153"/>
      <c r="BTT40" s="153"/>
      <c r="BTU40" s="153"/>
      <c r="BTV40" s="153"/>
      <c r="BTW40" s="153"/>
      <c r="BTX40" s="153"/>
      <c r="BTY40" s="153"/>
      <c r="BTZ40" s="153"/>
      <c r="BUA40" s="153"/>
      <c r="BUB40" s="153"/>
      <c r="BUC40" s="153"/>
      <c r="BUD40" s="153"/>
      <c r="BUE40" s="153"/>
      <c r="BUF40" s="153"/>
      <c r="BUG40" s="153"/>
      <c r="BUH40" s="153"/>
      <c r="BUI40" s="153"/>
      <c r="BUJ40" s="153"/>
      <c r="BUK40" s="153"/>
      <c r="BUL40" s="153"/>
      <c r="BUM40" s="153"/>
      <c r="BUN40" s="153"/>
      <c r="BUO40" s="153"/>
      <c r="BUP40" s="153"/>
      <c r="BUQ40" s="153"/>
      <c r="BUR40" s="153"/>
      <c r="BUS40" s="153"/>
      <c r="BUT40" s="153"/>
      <c r="BUU40" s="153"/>
      <c r="BUV40" s="153"/>
      <c r="BUW40" s="153"/>
      <c r="BUX40" s="153"/>
      <c r="BUY40" s="153"/>
      <c r="BUZ40" s="153"/>
      <c r="BVA40" s="153"/>
      <c r="BVB40" s="153"/>
      <c r="BVC40" s="153"/>
      <c r="BVD40" s="153"/>
      <c r="BVE40" s="153"/>
      <c r="BVF40" s="153"/>
      <c r="BVG40" s="153"/>
      <c r="BVH40" s="153"/>
      <c r="BVI40" s="153"/>
      <c r="BVJ40" s="153"/>
      <c r="BVK40" s="153"/>
      <c r="BVL40" s="153"/>
      <c r="BVM40" s="153"/>
      <c r="BVN40" s="153"/>
      <c r="BVO40" s="153"/>
      <c r="BVP40" s="153"/>
      <c r="BVQ40" s="153"/>
      <c r="BVR40" s="153"/>
      <c r="BVS40" s="153"/>
      <c r="BVT40" s="153"/>
      <c r="BVU40" s="153"/>
      <c r="BVV40" s="153"/>
      <c r="BVW40" s="153"/>
      <c r="BVX40" s="153"/>
      <c r="BVY40" s="153"/>
      <c r="BVZ40" s="153"/>
      <c r="BWA40" s="153"/>
      <c r="BWB40" s="153"/>
      <c r="BWC40" s="153"/>
      <c r="BWD40" s="153"/>
      <c r="BWE40" s="153"/>
      <c r="BWF40" s="153"/>
      <c r="BWG40" s="153"/>
      <c r="BWH40" s="153"/>
      <c r="BWI40" s="153"/>
      <c r="BWJ40" s="153"/>
      <c r="BWK40" s="153"/>
      <c r="BWL40" s="153"/>
      <c r="BWM40" s="153"/>
      <c r="BWN40" s="153"/>
      <c r="BWO40" s="153"/>
      <c r="BWP40" s="153"/>
      <c r="BWQ40" s="153"/>
      <c r="BWR40" s="153"/>
      <c r="BWS40" s="153"/>
      <c r="BWT40" s="153"/>
      <c r="BWU40" s="153"/>
      <c r="BWV40" s="153"/>
      <c r="BWW40" s="153"/>
      <c r="BWX40" s="153"/>
      <c r="BWY40" s="153"/>
      <c r="BWZ40" s="153"/>
      <c r="BXA40" s="153"/>
      <c r="BXB40" s="153"/>
      <c r="BXC40" s="153"/>
      <c r="BXD40" s="153"/>
      <c r="BXE40" s="153"/>
      <c r="BXF40" s="153"/>
      <c r="BXG40" s="153"/>
      <c r="BXH40" s="153"/>
      <c r="BXI40" s="153"/>
      <c r="BXJ40" s="153"/>
      <c r="BXK40" s="153"/>
      <c r="BXL40" s="153"/>
      <c r="BXM40" s="153"/>
      <c r="BXN40" s="153"/>
      <c r="BXO40" s="153"/>
      <c r="BXP40" s="153"/>
      <c r="BXQ40" s="153"/>
      <c r="BXR40" s="153"/>
      <c r="BXS40" s="153"/>
      <c r="BXT40" s="153"/>
      <c r="BXU40" s="153"/>
      <c r="BXV40" s="153"/>
      <c r="BXW40" s="153"/>
      <c r="BXX40" s="153"/>
      <c r="BXY40" s="153"/>
      <c r="BXZ40" s="153"/>
      <c r="BYA40" s="153"/>
      <c r="BYB40" s="153"/>
      <c r="BYC40" s="153"/>
      <c r="BYD40" s="153"/>
      <c r="BYE40" s="153"/>
      <c r="BYF40" s="153"/>
      <c r="BYG40" s="153"/>
      <c r="BYH40" s="153"/>
      <c r="BYI40" s="153"/>
      <c r="BYJ40" s="153"/>
      <c r="BYK40" s="153"/>
      <c r="BYL40" s="153"/>
      <c r="BYM40" s="153"/>
      <c r="BYN40" s="153"/>
      <c r="BYO40" s="153"/>
      <c r="BYP40" s="153"/>
      <c r="BYQ40" s="153"/>
      <c r="BYR40" s="153"/>
      <c r="BYS40" s="153"/>
      <c r="BYT40" s="153"/>
      <c r="BYU40" s="153"/>
      <c r="BYV40" s="153"/>
      <c r="BYW40" s="153"/>
      <c r="BYX40" s="153"/>
      <c r="BYY40" s="153"/>
      <c r="BYZ40" s="153"/>
      <c r="BZA40" s="153"/>
      <c r="BZB40" s="153"/>
      <c r="BZC40" s="153"/>
      <c r="BZD40" s="153"/>
      <c r="BZE40" s="153"/>
      <c r="BZF40" s="153"/>
      <c r="BZG40" s="153"/>
      <c r="BZH40" s="153"/>
      <c r="BZI40" s="153"/>
      <c r="BZJ40" s="153"/>
      <c r="BZK40" s="153"/>
      <c r="BZL40" s="153"/>
      <c r="BZM40" s="153"/>
      <c r="BZN40" s="153"/>
      <c r="BZO40" s="153"/>
      <c r="BZP40" s="153"/>
      <c r="BZQ40" s="153"/>
      <c r="BZR40" s="153"/>
      <c r="BZS40" s="153"/>
      <c r="BZT40" s="153"/>
      <c r="BZU40" s="153"/>
      <c r="BZV40" s="153"/>
      <c r="BZW40" s="153"/>
      <c r="BZX40" s="153"/>
      <c r="BZY40" s="153"/>
      <c r="BZZ40" s="153"/>
      <c r="CAA40" s="153"/>
      <c r="CAB40" s="153"/>
      <c r="CAC40" s="153"/>
      <c r="CAD40" s="153"/>
      <c r="CAE40" s="153"/>
      <c r="CAF40" s="153"/>
      <c r="CAG40" s="153"/>
      <c r="CAH40" s="153"/>
      <c r="CAI40" s="153"/>
      <c r="CAJ40" s="153"/>
      <c r="CAK40" s="153"/>
      <c r="CAL40" s="153"/>
      <c r="CAM40" s="153"/>
      <c r="CAN40" s="153"/>
      <c r="CAO40" s="153"/>
      <c r="CAP40" s="153"/>
      <c r="CAQ40" s="153"/>
      <c r="CAR40" s="153"/>
      <c r="CAS40" s="153"/>
      <c r="CAT40" s="153"/>
      <c r="CAU40" s="153"/>
      <c r="CAV40" s="153"/>
      <c r="CAW40" s="153"/>
      <c r="CAX40" s="153"/>
      <c r="CAY40" s="153"/>
      <c r="CAZ40" s="153"/>
      <c r="CBA40" s="153"/>
      <c r="CBB40" s="153"/>
      <c r="CBC40" s="153"/>
      <c r="CBD40" s="153"/>
      <c r="CBE40" s="153"/>
      <c r="CBF40" s="153"/>
      <c r="CBG40" s="153"/>
      <c r="CBH40" s="153"/>
      <c r="CBI40" s="153"/>
      <c r="CBJ40" s="153"/>
      <c r="CBK40" s="153"/>
      <c r="CBL40" s="153"/>
      <c r="CBM40" s="153"/>
      <c r="CBN40" s="153"/>
      <c r="CBO40" s="153"/>
      <c r="CBP40" s="153"/>
      <c r="CBQ40" s="153"/>
      <c r="CBR40" s="153"/>
      <c r="CBS40" s="153"/>
      <c r="CBT40" s="153"/>
      <c r="CBU40" s="153"/>
      <c r="CBV40" s="153"/>
      <c r="CBW40" s="153"/>
      <c r="CBX40" s="153"/>
      <c r="CBY40" s="153"/>
      <c r="CBZ40" s="153"/>
      <c r="CCA40" s="153"/>
      <c r="CCB40" s="153"/>
      <c r="CCC40" s="153"/>
      <c r="CCD40" s="153"/>
      <c r="CCE40" s="153"/>
      <c r="CCF40" s="153"/>
      <c r="CCG40" s="153"/>
      <c r="CCH40" s="153"/>
      <c r="CCI40" s="153"/>
      <c r="CCJ40" s="153"/>
      <c r="CCK40" s="153"/>
      <c r="CCL40" s="153"/>
      <c r="CCM40" s="153"/>
      <c r="CCN40" s="153"/>
      <c r="CCO40" s="153"/>
      <c r="CCP40" s="153"/>
      <c r="CCQ40" s="153"/>
      <c r="CCR40" s="153"/>
      <c r="CCS40" s="153"/>
      <c r="CCT40" s="153"/>
      <c r="CCU40" s="153"/>
      <c r="CCV40" s="153"/>
      <c r="CCW40" s="153"/>
      <c r="CCX40" s="153"/>
      <c r="CCY40" s="153"/>
      <c r="CCZ40" s="153"/>
      <c r="CDA40" s="153"/>
      <c r="CDB40" s="153"/>
      <c r="CDC40" s="153"/>
      <c r="CDD40" s="153"/>
      <c r="CDE40" s="153"/>
      <c r="CDF40" s="153"/>
      <c r="CDG40" s="153"/>
      <c r="CDH40" s="153"/>
      <c r="CDI40" s="153"/>
      <c r="CDJ40" s="153"/>
      <c r="CDK40" s="153"/>
      <c r="CDL40" s="153"/>
      <c r="CDM40" s="153"/>
      <c r="CDN40" s="153"/>
      <c r="CDO40" s="153"/>
      <c r="CDP40" s="153"/>
      <c r="CDQ40" s="153"/>
      <c r="CDR40" s="153"/>
      <c r="CDS40" s="153"/>
      <c r="CDT40" s="153"/>
      <c r="CDU40" s="153"/>
      <c r="CDV40" s="153"/>
      <c r="CDW40" s="153"/>
      <c r="CDX40" s="153"/>
      <c r="CDY40" s="153"/>
      <c r="CDZ40" s="153"/>
      <c r="CEA40" s="153"/>
      <c r="CEB40" s="153"/>
      <c r="CEC40" s="153"/>
      <c r="CED40" s="153"/>
      <c r="CEE40" s="153"/>
      <c r="CEF40" s="153"/>
      <c r="CEG40" s="153"/>
      <c r="CEH40" s="153"/>
      <c r="CEI40" s="153"/>
      <c r="CEJ40" s="153"/>
      <c r="CEK40" s="153"/>
      <c r="CEL40" s="153"/>
      <c r="CEM40" s="153"/>
      <c r="CEN40" s="153"/>
      <c r="CEO40" s="153"/>
      <c r="CEP40" s="153"/>
      <c r="CEQ40" s="153"/>
      <c r="CER40" s="153"/>
      <c r="CES40" s="153"/>
      <c r="CET40" s="153"/>
      <c r="CEU40" s="153"/>
      <c r="CEV40" s="153"/>
      <c r="CEW40" s="153"/>
      <c r="CEX40" s="153"/>
      <c r="CEY40" s="153"/>
      <c r="CEZ40" s="153"/>
      <c r="CFA40" s="153"/>
      <c r="CFB40" s="153"/>
      <c r="CFC40" s="153"/>
      <c r="CFD40" s="153"/>
      <c r="CFE40" s="153"/>
      <c r="CFF40" s="153"/>
      <c r="CFG40" s="153"/>
      <c r="CFH40" s="153"/>
      <c r="CFI40" s="153"/>
      <c r="CFJ40" s="153"/>
      <c r="CFK40" s="153"/>
      <c r="CFL40" s="153"/>
      <c r="CFM40" s="153"/>
      <c r="CFN40" s="153"/>
      <c r="CFO40" s="153"/>
      <c r="CFP40" s="153"/>
      <c r="CFQ40" s="153"/>
      <c r="CFR40" s="153"/>
      <c r="CFS40" s="153"/>
      <c r="CFT40" s="153"/>
      <c r="CFU40" s="153"/>
      <c r="CFV40" s="153"/>
      <c r="CFW40" s="153"/>
      <c r="CFX40" s="153"/>
      <c r="CFY40" s="153"/>
      <c r="CFZ40" s="153"/>
      <c r="CGA40" s="153"/>
      <c r="CGB40" s="153"/>
      <c r="CGC40" s="153"/>
      <c r="CGD40" s="153"/>
      <c r="CGE40" s="153"/>
      <c r="CGF40" s="153"/>
      <c r="CGG40" s="153"/>
      <c r="CGH40" s="153"/>
      <c r="CGI40" s="153"/>
      <c r="CGJ40" s="153"/>
      <c r="CGK40" s="153"/>
      <c r="CGL40" s="153"/>
      <c r="CGM40" s="153"/>
      <c r="CGN40" s="153"/>
      <c r="CGO40" s="153"/>
      <c r="CGP40" s="153"/>
      <c r="CGQ40" s="153"/>
      <c r="CGR40" s="153"/>
      <c r="CGS40" s="153"/>
      <c r="CGT40" s="153"/>
      <c r="CGU40" s="153"/>
      <c r="CGV40" s="153"/>
      <c r="CGW40" s="153"/>
      <c r="CGX40" s="153"/>
      <c r="CGY40" s="153"/>
      <c r="CGZ40" s="153"/>
      <c r="CHA40" s="153"/>
      <c r="CHB40" s="153"/>
      <c r="CHC40" s="153"/>
      <c r="CHD40" s="153"/>
      <c r="CHE40" s="153"/>
      <c r="CHF40" s="153"/>
      <c r="CHG40" s="153"/>
      <c r="CHH40" s="153"/>
      <c r="CHI40" s="153"/>
      <c r="CHJ40" s="153"/>
      <c r="CHK40" s="153"/>
      <c r="CHL40" s="153"/>
      <c r="CHM40" s="153"/>
      <c r="CHN40" s="153"/>
      <c r="CHO40" s="153"/>
      <c r="CHP40" s="153"/>
      <c r="CHQ40" s="153"/>
      <c r="CHR40" s="153"/>
      <c r="CHS40" s="153"/>
      <c r="CHT40" s="153"/>
      <c r="CHU40" s="153"/>
      <c r="CHV40" s="153"/>
      <c r="CHW40" s="153"/>
      <c r="CHX40" s="153"/>
      <c r="CHY40" s="153"/>
      <c r="CHZ40" s="153"/>
      <c r="CIA40" s="153"/>
      <c r="CIB40" s="153"/>
      <c r="CIC40" s="153"/>
      <c r="CID40" s="153"/>
      <c r="CIE40" s="153"/>
      <c r="CIF40" s="153"/>
      <c r="CIG40" s="153"/>
      <c r="CIH40" s="153"/>
      <c r="CII40" s="153"/>
      <c r="CIJ40" s="153"/>
      <c r="CIK40" s="153"/>
      <c r="CIL40" s="153"/>
      <c r="CIM40" s="153"/>
      <c r="CIN40" s="153"/>
      <c r="CIO40" s="153"/>
      <c r="CIP40" s="153"/>
      <c r="CIQ40" s="153"/>
      <c r="CIR40" s="153"/>
      <c r="CIS40" s="153"/>
      <c r="CIT40" s="153"/>
      <c r="CIU40" s="153"/>
      <c r="CIV40" s="153"/>
      <c r="CIW40" s="153"/>
      <c r="CIX40" s="153"/>
      <c r="CIY40" s="153"/>
      <c r="CIZ40" s="153"/>
      <c r="CJA40" s="153"/>
      <c r="CJB40" s="153"/>
      <c r="CJC40" s="153"/>
      <c r="CJD40" s="153"/>
      <c r="CJE40" s="153"/>
      <c r="CJF40" s="153"/>
      <c r="CJG40" s="153"/>
      <c r="CJH40" s="153"/>
      <c r="CJI40" s="153"/>
      <c r="CJJ40" s="153"/>
      <c r="CJK40" s="153"/>
      <c r="CJL40" s="153"/>
      <c r="CJM40" s="153"/>
      <c r="CJN40" s="153"/>
      <c r="CJO40" s="153"/>
      <c r="CJP40" s="153"/>
      <c r="CJQ40" s="153"/>
      <c r="CJR40" s="153"/>
      <c r="CJS40" s="153"/>
      <c r="CJT40" s="153"/>
      <c r="CJU40" s="153"/>
      <c r="CJV40" s="153"/>
      <c r="CJW40" s="153"/>
      <c r="CJX40" s="153"/>
      <c r="CJY40" s="153"/>
      <c r="CJZ40" s="153"/>
      <c r="CKA40" s="153"/>
      <c r="CKB40" s="153"/>
      <c r="CKC40" s="153"/>
      <c r="CKD40" s="153"/>
      <c r="CKE40" s="153"/>
      <c r="CKF40" s="153"/>
      <c r="CKG40" s="153"/>
      <c r="CKH40" s="153"/>
      <c r="CKI40" s="153"/>
      <c r="CKJ40" s="153"/>
      <c r="CKK40" s="153"/>
      <c r="CKL40" s="153"/>
      <c r="CKM40" s="153"/>
      <c r="CKN40" s="153"/>
      <c r="CKO40" s="153"/>
      <c r="CKP40" s="153"/>
      <c r="CKQ40" s="153"/>
      <c r="CKR40" s="153"/>
      <c r="CKS40" s="153"/>
      <c r="CKT40" s="153"/>
      <c r="CKU40" s="153"/>
      <c r="CKV40" s="153"/>
      <c r="CKW40" s="153"/>
      <c r="CKX40" s="153"/>
      <c r="CKY40" s="153"/>
      <c r="CKZ40" s="153"/>
      <c r="CLA40" s="153"/>
      <c r="CLB40" s="153"/>
      <c r="CLC40" s="153"/>
      <c r="CLD40" s="153"/>
      <c r="CLE40" s="153"/>
      <c r="CLF40" s="153"/>
      <c r="CLG40" s="153"/>
      <c r="CLH40" s="153"/>
      <c r="CLI40" s="153"/>
      <c r="CLJ40" s="153"/>
      <c r="CLK40" s="153"/>
      <c r="CLL40" s="153"/>
      <c r="CLM40" s="153"/>
      <c r="CLN40" s="153"/>
      <c r="CLO40" s="153"/>
      <c r="CLP40" s="153"/>
      <c r="CLQ40" s="153"/>
      <c r="CLR40" s="153"/>
      <c r="CLS40" s="153"/>
      <c r="CLT40" s="153"/>
      <c r="CLU40" s="153"/>
      <c r="CLV40" s="153"/>
      <c r="CLW40" s="153"/>
      <c r="CLX40" s="153"/>
      <c r="CLY40" s="153"/>
      <c r="CLZ40" s="153"/>
      <c r="CMA40" s="153"/>
      <c r="CMB40" s="153"/>
      <c r="CMC40" s="153"/>
      <c r="CMD40" s="153"/>
      <c r="CME40" s="153"/>
      <c r="CMF40" s="153"/>
      <c r="CMG40" s="153"/>
      <c r="CMH40" s="153"/>
      <c r="CMI40" s="153"/>
      <c r="CMJ40" s="153"/>
      <c r="CMK40" s="153"/>
      <c r="CML40" s="153"/>
      <c r="CMM40" s="153"/>
      <c r="CMN40" s="153"/>
      <c r="CMO40" s="153"/>
      <c r="CMP40" s="153"/>
      <c r="CMQ40" s="153"/>
      <c r="CMR40" s="153"/>
      <c r="CMS40" s="153"/>
      <c r="CMT40" s="153"/>
      <c r="CMU40" s="153"/>
      <c r="CMV40" s="153"/>
      <c r="CMW40" s="153"/>
      <c r="CMX40" s="153"/>
      <c r="CMY40" s="153"/>
      <c r="CMZ40" s="153"/>
      <c r="CNA40" s="153"/>
      <c r="CNB40" s="153"/>
      <c r="CNC40" s="153"/>
      <c r="CND40" s="153"/>
      <c r="CNE40" s="153"/>
      <c r="CNF40" s="153"/>
      <c r="CNG40" s="153"/>
      <c r="CNH40" s="153"/>
      <c r="CNI40" s="153"/>
      <c r="CNJ40" s="153"/>
      <c r="CNK40" s="153"/>
      <c r="CNL40" s="153"/>
      <c r="CNM40" s="153"/>
      <c r="CNN40" s="153"/>
      <c r="CNO40" s="153"/>
      <c r="CNP40" s="153"/>
      <c r="CNQ40" s="153"/>
      <c r="CNR40" s="153"/>
      <c r="CNS40" s="153"/>
      <c r="CNT40" s="153"/>
      <c r="CNU40" s="153"/>
      <c r="CNV40" s="153"/>
      <c r="CNW40" s="153"/>
      <c r="CNX40" s="153"/>
      <c r="CNY40" s="153"/>
      <c r="CNZ40" s="153"/>
      <c r="COA40" s="153"/>
      <c r="COB40" s="153"/>
      <c r="COC40" s="153"/>
      <c r="COD40" s="153"/>
      <c r="COE40" s="153"/>
      <c r="COF40" s="153"/>
      <c r="COG40" s="153"/>
      <c r="COH40" s="153"/>
      <c r="COI40" s="153"/>
      <c r="COJ40" s="153"/>
      <c r="COK40" s="153"/>
      <c r="COL40" s="153"/>
      <c r="COM40" s="153"/>
      <c r="CON40" s="153"/>
      <c r="COO40" s="153"/>
      <c r="COP40" s="153"/>
      <c r="COQ40" s="153"/>
      <c r="COR40" s="153"/>
      <c r="COS40" s="153"/>
      <c r="COT40" s="153"/>
      <c r="COU40" s="153"/>
      <c r="COV40" s="153"/>
      <c r="COW40" s="153"/>
      <c r="COX40" s="153"/>
      <c r="COY40" s="153"/>
      <c r="COZ40" s="153"/>
      <c r="CPA40" s="153"/>
      <c r="CPB40" s="153"/>
      <c r="CPC40" s="153"/>
      <c r="CPD40" s="153"/>
      <c r="CPE40" s="153"/>
      <c r="CPF40" s="153"/>
      <c r="CPG40" s="153"/>
      <c r="CPH40" s="153"/>
      <c r="CPI40" s="153"/>
      <c r="CPJ40" s="153"/>
      <c r="CPK40" s="153"/>
      <c r="CPL40" s="153"/>
      <c r="CPM40" s="153"/>
      <c r="CPN40" s="153"/>
      <c r="CPO40" s="153"/>
      <c r="CPP40" s="153"/>
      <c r="CPQ40" s="153"/>
      <c r="CPR40" s="153"/>
      <c r="CPS40" s="153"/>
      <c r="CPT40" s="153"/>
      <c r="CPU40" s="153"/>
      <c r="CPV40" s="153"/>
      <c r="CPW40" s="153"/>
      <c r="CPX40" s="153"/>
      <c r="CPY40" s="153"/>
      <c r="CPZ40" s="153"/>
      <c r="CQA40" s="153"/>
      <c r="CQB40" s="153"/>
      <c r="CQC40" s="153"/>
      <c r="CQD40" s="153"/>
      <c r="CQE40" s="153"/>
      <c r="CQF40" s="153"/>
      <c r="CQG40" s="153"/>
      <c r="CQH40" s="153"/>
      <c r="CQI40" s="153"/>
      <c r="CQJ40" s="153"/>
      <c r="CQK40" s="153"/>
      <c r="CQL40" s="153"/>
      <c r="CQM40" s="153"/>
      <c r="CQN40" s="153"/>
      <c r="CQO40" s="153"/>
      <c r="CQP40" s="153"/>
      <c r="CQQ40" s="153"/>
      <c r="CQR40" s="153"/>
      <c r="CQS40" s="153"/>
      <c r="CQT40" s="153"/>
      <c r="CQU40" s="153"/>
      <c r="CQV40" s="153"/>
      <c r="CQW40" s="153"/>
      <c r="CQX40" s="153"/>
      <c r="CQY40" s="153"/>
      <c r="CQZ40" s="153"/>
      <c r="CRA40" s="153"/>
      <c r="CRB40" s="153"/>
      <c r="CRC40" s="153"/>
      <c r="CRD40" s="153"/>
      <c r="CRE40" s="153"/>
      <c r="CRF40" s="153"/>
      <c r="CRG40" s="153"/>
      <c r="CRH40" s="153"/>
      <c r="CRI40" s="153"/>
      <c r="CRJ40" s="153"/>
      <c r="CRK40" s="153"/>
      <c r="CRL40" s="153"/>
      <c r="CRM40" s="153"/>
      <c r="CRN40" s="153"/>
      <c r="CRO40" s="153"/>
      <c r="CRP40" s="153"/>
      <c r="CRQ40" s="153"/>
      <c r="CRR40" s="153"/>
      <c r="CRS40" s="153"/>
      <c r="CRT40" s="153"/>
      <c r="CRU40" s="153"/>
      <c r="CRV40" s="153"/>
      <c r="CRW40" s="153"/>
      <c r="CRX40" s="153"/>
      <c r="CRY40" s="153"/>
      <c r="CRZ40" s="153"/>
      <c r="CSA40" s="153"/>
      <c r="CSB40" s="153"/>
      <c r="CSC40" s="153"/>
      <c r="CSD40" s="153"/>
      <c r="CSE40" s="153"/>
      <c r="CSF40" s="153"/>
      <c r="CSG40" s="153"/>
      <c r="CSH40" s="153"/>
      <c r="CSI40" s="153"/>
      <c r="CSJ40" s="153"/>
      <c r="CSK40" s="153"/>
      <c r="CSL40" s="153"/>
      <c r="CSM40" s="153"/>
      <c r="CSN40" s="153"/>
      <c r="CSO40" s="153"/>
      <c r="CSP40" s="153"/>
      <c r="CSQ40" s="153"/>
      <c r="CSR40" s="153"/>
      <c r="CSS40" s="153"/>
      <c r="CST40" s="153"/>
      <c r="CSU40" s="153"/>
      <c r="CSV40" s="153"/>
      <c r="CSW40" s="153"/>
      <c r="CSX40" s="153"/>
      <c r="CSY40" s="153"/>
      <c r="CSZ40" s="153"/>
      <c r="CTA40" s="153"/>
      <c r="CTB40" s="153"/>
      <c r="CTC40" s="153"/>
      <c r="CTD40" s="153"/>
      <c r="CTE40" s="153"/>
      <c r="CTF40" s="153"/>
      <c r="CTG40" s="153"/>
      <c r="CTH40" s="153"/>
      <c r="CTI40" s="153"/>
      <c r="CTJ40" s="153"/>
      <c r="CTK40" s="153"/>
      <c r="CTL40" s="153"/>
      <c r="CTM40" s="153"/>
      <c r="CTN40" s="153"/>
      <c r="CTO40" s="153"/>
      <c r="CTP40" s="153"/>
      <c r="CTQ40" s="153"/>
      <c r="CTR40" s="153"/>
      <c r="CTS40" s="153"/>
      <c r="CTT40" s="153"/>
      <c r="CTU40" s="153"/>
      <c r="CTV40" s="153"/>
      <c r="CTW40" s="153"/>
      <c r="CTX40" s="153"/>
      <c r="CTY40" s="153"/>
      <c r="CTZ40" s="153"/>
      <c r="CUA40" s="153"/>
      <c r="CUB40" s="153"/>
      <c r="CUC40" s="153"/>
      <c r="CUD40" s="153"/>
      <c r="CUE40" s="153"/>
      <c r="CUF40" s="153"/>
      <c r="CUG40" s="153"/>
      <c r="CUH40" s="153"/>
      <c r="CUI40" s="153"/>
      <c r="CUJ40" s="153"/>
      <c r="CUK40" s="153"/>
      <c r="CUL40" s="153"/>
      <c r="CUM40" s="153"/>
      <c r="CUN40" s="153"/>
      <c r="CUO40" s="153"/>
      <c r="CUP40" s="153"/>
      <c r="CUQ40" s="153"/>
      <c r="CUR40" s="153"/>
      <c r="CUS40" s="153"/>
      <c r="CUT40" s="153"/>
      <c r="CUU40" s="153"/>
      <c r="CUV40" s="153"/>
      <c r="CUW40" s="153"/>
      <c r="CUX40" s="153"/>
      <c r="CUY40" s="153"/>
      <c r="CUZ40" s="153"/>
      <c r="CVA40" s="153"/>
      <c r="CVB40" s="153"/>
      <c r="CVC40" s="153"/>
      <c r="CVD40" s="153"/>
      <c r="CVE40" s="153"/>
      <c r="CVF40" s="153"/>
      <c r="CVG40" s="153"/>
      <c r="CVH40" s="153"/>
      <c r="CVI40" s="153"/>
      <c r="CVJ40" s="153"/>
      <c r="CVK40" s="153"/>
      <c r="CVL40" s="153"/>
      <c r="CVM40" s="153"/>
      <c r="CVN40" s="153"/>
      <c r="CVO40" s="153"/>
      <c r="CVP40" s="153"/>
      <c r="CVQ40" s="153"/>
      <c r="CVR40" s="153"/>
      <c r="CVS40" s="153"/>
      <c r="CVT40" s="153"/>
      <c r="CVU40" s="153"/>
      <c r="CVV40" s="153"/>
      <c r="CVW40" s="153"/>
      <c r="CVX40" s="153"/>
      <c r="CVY40" s="153"/>
      <c r="CVZ40" s="153"/>
      <c r="CWA40" s="153"/>
      <c r="CWB40" s="153"/>
      <c r="CWC40" s="153"/>
      <c r="CWD40" s="153"/>
      <c r="CWE40" s="153"/>
      <c r="CWF40" s="153"/>
      <c r="CWG40" s="153"/>
      <c r="CWH40" s="153"/>
      <c r="CWI40" s="153"/>
      <c r="CWJ40" s="153"/>
      <c r="CWK40" s="153"/>
      <c r="CWL40" s="153"/>
      <c r="CWM40" s="153"/>
      <c r="CWN40" s="153"/>
      <c r="CWO40" s="153"/>
      <c r="CWP40" s="153"/>
      <c r="CWQ40" s="153"/>
      <c r="CWR40" s="153"/>
      <c r="CWS40" s="153"/>
      <c r="CWT40" s="153"/>
      <c r="CWU40" s="153"/>
      <c r="CWV40" s="153"/>
      <c r="CWW40" s="153"/>
      <c r="CWX40" s="153"/>
      <c r="CWY40" s="153"/>
      <c r="CWZ40" s="153"/>
      <c r="CXA40" s="153"/>
      <c r="CXB40" s="153"/>
      <c r="CXC40" s="153"/>
      <c r="CXD40" s="153"/>
      <c r="CXE40" s="153"/>
      <c r="CXF40" s="153"/>
      <c r="CXG40" s="153"/>
      <c r="CXH40" s="153"/>
      <c r="CXI40" s="153"/>
      <c r="CXJ40" s="153"/>
      <c r="CXK40" s="153"/>
      <c r="CXL40" s="153"/>
      <c r="CXM40" s="153"/>
      <c r="CXN40" s="153"/>
      <c r="CXO40" s="153"/>
      <c r="CXP40" s="153"/>
      <c r="CXQ40" s="153"/>
      <c r="CXR40" s="153"/>
      <c r="CXS40" s="153"/>
      <c r="CXT40" s="153"/>
      <c r="CXU40" s="153"/>
      <c r="CXV40" s="153"/>
      <c r="CXW40" s="153"/>
      <c r="CXX40" s="153"/>
      <c r="CXY40" s="153"/>
      <c r="CXZ40" s="153"/>
      <c r="CYA40" s="153"/>
      <c r="CYB40" s="153"/>
      <c r="CYC40" s="153"/>
      <c r="CYD40" s="153"/>
      <c r="CYE40" s="153"/>
      <c r="CYF40" s="153"/>
      <c r="CYG40" s="153"/>
      <c r="CYH40" s="153"/>
      <c r="CYI40" s="153"/>
      <c r="CYJ40" s="153"/>
      <c r="CYK40" s="153"/>
      <c r="CYL40" s="153"/>
      <c r="CYM40" s="153"/>
      <c r="CYN40" s="153"/>
      <c r="CYO40" s="153"/>
      <c r="CYP40" s="153"/>
      <c r="CYQ40" s="153"/>
      <c r="CYR40" s="153"/>
      <c r="CYS40" s="153"/>
      <c r="CYT40" s="153"/>
      <c r="CYU40" s="153"/>
      <c r="CYV40" s="153"/>
      <c r="CYW40" s="153"/>
      <c r="CYX40" s="153"/>
      <c r="CYY40" s="153"/>
      <c r="CYZ40" s="153"/>
      <c r="CZA40" s="153"/>
      <c r="CZB40" s="153"/>
      <c r="CZC40" s="153"/>
      <c r="CZD40" s="153"/>
      <c r="CZE40" s="153"/>
      <c r="CZF40" s="153"/>
      <c r="CZG40" s="153"/>
      <c r="CZH40" s="153"/>
      <c r="CZI40" s="153"/>
      <c r="CZJ40" s="153"/>
      <c r="CZK40" s="153"/>
      <c r="CZL40" s="153"/>
      <c r="CZM40" s="153"/>
      <c r="CZN40" s="153"/>
      <c r="CZO40" s="153"/>
      <c r="CZP40" s="153"/>
      <c r="CZQ40" s="153"/>
      <c r="CZR40" s="153"/>
      <c r="CZS40" s="153"/>
      <c r="CZT40" s="153"/>
      <c r="CZU40" s="153"/>
      <c r="CZV40" s="153"/>
      <c r="CZW40" s="153"/>
      <c r="CZX40" s="153"/>
      <c r="CZY40" s="153"/>
      <c r="CZZ40" s="153"/>
      <c r="DAA40" s="153"/>
      <c r="DAB40" s="153"/>
      <c r="DAC40" s="153"/>
      <c r="DAD40" s="153"/>
      <c r="DAE40" s="153"/>
      <c r="DAF40" s="153"/>
      <c r="DAG40" s="153"/>
      <c r="DAH40" s="153"/>
      <c r="DAI40" s="153"/>
      <c r="DAJ40" s="153"/>
      <c r="DAK40" s="153"/>
      <c r="DAL40" s="153"/>
      <c r="DAM40" s="153"/>
      <c r="DAN40" s="153"/>
      <c r="DAO40" s="153"/>
      <c r="DAP40" s="153"/>
      <c r="DAQ40" s="153"/>
      <c r="DAR40" s="153"/>
      <c r="DAS40" s="153"/>
      <c r="DAT40" s="153"/>
      <c r="DAU40" s="153"/>
      <c r="DAV40" s="153"/>
      <c r="DAW40" s="153"/>
      <c r="DAX40" s="153"/>
      <c r="DAY40" s="153"/>
      <c r="DAZ40" s="153"/>
      <c r="DBA40" s="153"/>
      <c r="DBB40" s="153"/>
      <c r="DBC40" s="153"/>
      <c r="DBD40" s="153"/>
      <c r="DBE40" s="153"/>
      <c r="DBF40" s="153"/>
      <c r="DBG40" s="153"/>
      <c r="DBH40" s="153"/>
      <c r="DBI40" s="153"/>
      <c r="DBJ40" s="153"/>
      <c r="DBK40" s="153"/>
      <c r="DBL40" s="153"/>
      <c r="DBM40" s="153"/>
      <c r="DBN40" s="153"/>
      <c r="DBO40" s="153"/>
      <c r="DBP40" s="153"/>
      <c r="DBQ40" s="153"/>
      <c r="DBR40" s="153"/>
      <c r="DBS40" s="153"/>
      <c r="DBT40" s="153"/>
      <c r="DBU40" s="153"/>
      <c r="DBV40" s="153"/>
      <c r="DBW40" s="153"/>
      <c r="DBX40" s="153"/>
      <c r="DBY40" s="153"/>
      <c r="DBZ40" s="153"/>
      <c r="DCA40" s="153"/>
      <c r="DCB40" s="153"/>
      <c r="DCC40" s="153"/>
      <c r="DCD40" s="153"/>
      <c r="DCE40" s="153"/>
      <c r="DCF40" s="153"/>
      <c r="DCG40" s="153"/>
      <c r="DCH40" s="153"/>
      <c r="DCI40" s="153"/>
      <c r="DCJ40" s="153"/>
      <c r="DCK40" s="153"/>
      <c r="DCL40" s="153"/>
      <c r="DCM40" s="153"/>
      <c r="DCN40" s="153"/>
      <c r="DCO40" s="153"/>
      <c r="DCP40" s="153"/>
      <c r="DCQ40" s="153"/>
      <c r="DCR40" s="153"/>
      <c r="DCS40" s="153"/>
      <c r="DCT40" s="153"/>
      <c r="DCU40" s="153"/>
      <c r="DCV40" s="153"/>
      <c r="DCW40" s="153"/>
      <c r="DCX40" s="153"/>
      <c r="DCY40" s="153"/>
      <c r="DCZ40" s="153"/>
      <c r="DDA40" s="153"/>
      <c r="DDB40" s="153"/>
      <c r="DDC40" s="153"/>
      <c r="DDD40" s="153"/>
      <c r="DDE40" s="153"/>
      <c r="DDF40" s="153"/>
      <c r="DDG40" s="153"/>
      <c r="DDH40" s="153"/>
      <c r="DDI40" s="153"/>
      <c r="DDJ40" s="153"/>
      <c r="DDK40" s="153"/>
      <c r="DDL40" s="153"/>
      <c r="DDM40" s="153"/>
      <c r="DDN40" s="153"/>
      <c r="DDO40" s="153"/>
      <c r="DDP40" s="153"/>
      <c r="DDQ40" s="153"/>
      <c r="DDR40" s="153"/>
      <c r="DDS40" s="153"/>
      <c r="DDT40" s="153"/>
      <c r="DDU40" s="153"/>
      <c r="DDV40" s="153"/>
      <c r="DDW40" s="153"/>
      <c r="DDX40" s="153"/>
      <c r="DDY40" s="153"/>
      <c r="DDZ40" s="153"/>
      <c r="DEA40" s="153"/>
      <c r="DEB40" s="153"/>
      <c r="DEC40" s="153"/>
      <c r="DED40" s="153"/>
      <c r="DEE40" s="153"/>
      <c r="DEF40" s="153"/>
      <c r="DEG40" s="153"/>
      <c r="DEH40" s="153"/>
      <c r="DEI40" s="153"/>
      <c r="DEJ40" s="153"/>
      <c r="DEK40" s="153"/>
      <c r="DEL40" s="153"/>
      <c r="DEM40" s="153"/>
      <c r="DEN40" s="153"/>
      <c r="DEO40" s="153"/>
      <c r="DEP40" s="153"/>
      <c r="DEQ40" s="153"/>
      <c r="DER40" s="153"/>
      <c r="DES40" s="153"/>
      <c r="DET40" s="153"/>
      <c r="DEU40" s="153"/>
      <c r="DEV40" s="153"/>
      <c r="DEW40" s="153"/>
      <c r="DEX40" s="153"/>
      <c r="DEY40" s="153"/>
      <c r="DEZ40" s="153"/>
      <c r="DFA40" s="153"/>
      <c r="DFB40" s="153"/>
      <c r="DFC40" s="153"/>
      <c r="DFD40" s="153"/>
      <c r="DFE40" s="153"/>
      <c r="DFF40" s="153"/>
      <c r="DFG40" s="153"/>
      <c r="DFH40" s="153"/>
      <c r="DFI40" s="153"/>
      <c r="DFJ40" s="153"/>
      <c r="DFK40" s="153"/>
      <c r="DFL40" s="153"/>
      <c r="DFM40" s="153"/>
      <c r="DFN40" s="153"/>
      <c r="DFO40" s="153"/>
      <c r="DFP40" s="153"/>
      <c r="DFQ40" s="153"/>
      <c r="DFR40" s="153"/>
      <c r="DFS40" s="153"/>
      <c r="DFT40" s="153"/>
      <c r="DFU40" s="153"/>
      <c r="DFV40" s="153"/>
      <c r="DFW40" s="153"/>
      <c r="DFX40" s="153"/>
      <c r="DFY40" s="153"/>
      <c r="DFZ40" s="153"/>
      <c r="DGA40" s="153"/>
      <c r="DGB40" s="153"/>
      <c r="DGC40" s="153"/>
      <c r="DGD40" s="153"/>
      <c r="DGE40" s="153"/>
      <c r="DGF40" s="153"/>
      <c r="DGG40" s="153"/>
      <c r="DGH40" s="153"/>
      <c r="DGI40" s="153"/>
      <c r="DGJ40" s="153"/>
      <c r="DGK40" s="153"/>
      <c r="DGL40" s="153"/>
      <c r="DGM40" s="153"/>
      <c r="DGN40" s="153"/>
      <c r="DGO40" s="153"/>
      <c r="DGP40" s="153"/>
      <c r="DGQ40" s="153"/>
      <c r="DGR40" s="153"/>
      <c r="DGS40" s="153"/>
      <c r="DGT40" s="153"/>
      <c r="DGU40" s="153"/>
      <c r="DGV40" s="153"/>
      <c r="DGW40" s="153"/>
      <c r="DGX40" s="153"/>
      <c r="DGY40" s="153"/>
      <c r="DGZ40" s="153"/>
      <c r="DHA40" s="153"/>
      <c r="DHB40" s="153"/>
      <c r="DHC40" s="153"/>
      <c r="DHD40" s="153"/>
      <c r="DHE40" s="153"/>
      <c r="DHF40" s="153"/>
      <c r="DHG40" s="153"/>
      <c r="DHH40" s="153"/>
      <c r="DHI40" s="153"/>
      <c r="DHJ40" s="153"/>
      <c r="DHK40" s="153"/>
      <c r="DHL40" s="153"/>
      <c r="DHM40" s="153"/>
      <c r="DHN40" s="153"/>
      <c r="DHO40" s="153"/>
      <c r="DHP40" s="153"/>
      <c r="DHQ40" s="153"/>
      <c r="DHR40" s="153"/>
      <c r="DHS40" s="153"/>
      <c r="DHT40" s="153"/>
      <c r="DHU40" s="153"/>
      <c r="DHV40" s="153"/>
      <c r="DHW40" s="153"/>
      <c r="DHX40" s="153"/>
      <c r="DHY40" s="153"/>
      <c r="DHZ40" s="153"/>
      <c r="DIA40" s="153"/>
      <c r="DIB40" s="153"/>
      <c r="DIC40" s="153"/>
      <c r="DID40" s="153"/>
      <c r="DIE40" s="153"/>
      <c r="DIF40" s="153"/>
      <c r="DIG40" s="153"/>
      <c r="DIH40" s="153"/>
      <c r="DII40" s="153"/>
      <c r="DIJ40" s="153"/>
      <c r="DIK40" s="153"/>
      <c r="DIL40" s="153"/>
      <c r="DIM40" s="153"/>
      <c r="DIN40" s="153"/>
      <c r="DIO40" s="153"/>
      <c r="DIP40" s="153"/>
      <c r="DIQ40" s="153"/>
      <c r="DIR40" s="153"/>
      <c r="DIS40" s="153"/>
      <c r="DIT40" s="153"/>
      <c r="DIU40" s="153"/>
      <c r="DIV40" s="153"/>
      <c r="DIW40" s="153"/>
      <c r="DIX40" s="153"/>
      <c r="DIY40" s="153"/>
      <c r="DIZ40" s="153"/>
      <c r="DJA40" s="153"/>
      <c r="DJB40" s="153"/>
      <c r="DJC40" s="153"/>
      <c r="DJD40" s="153"/>
      <c r="DJE40" s="153"/>
      <c r="DJF40" s="153"/>
      <c r="DJG40" s="153"/>
      <c r="DJH40" s="153"/>
      <c r="DJI40" s="153"/>
      <c r="DJJ40" s="153"/>
      <c r="DJK40" s="153"/>
      <c r="DJL40" s="153"/>
      <c r="DJM40" s="153"/>
      <c r="DJN40" s="153"/>
      <c r="DJO40" s="153"/>
      <c r="DJP40" s="153"/>
      <c r="DJQ40" s="153"/>
      <c r="DJR40" s="153"/>
      <c r="DJS40" s="153"/>
      <c r="DJT40" s="153"/>
      <c r="DJU40" s="153"/>
      <c r="DJV40" s="153"/>
      <c r="DJW40" s="153"/>
      <c r="DJX40" s="153"/>
      <c r="DJY40" s="153"/>
      <c r="DJZ40" s="153"/>
      <c r="DKA40" s="153"/>
      <c r="DKB40" s="153"/>
      <c r="DKC40" s="153"/>
      <c r="DKD40" s="153"/>
      <c r="DKE40" s="153"/>
      <c r="DKF40" s="153"/>
      <c r="DKG40" s="153"/>
      <c r="DKH40" s="153"/>
      <c r="DKI40" s="153"/>
      <c r="DKJ40" s="153"/>
      <c r="DKK40" s="153"/>
      <c r="DKL40" s="153"/>
      <c r="DKM40" s="153"/>
      <c r="DKN40" s="153"/>
      <c r="DKO40" s="153"/>
      <c r="DKP40" s="153"/>
      <c r="DKQ40" s="153"/>
      <c r="DKR40" s="153"/>
      <c r="DKS40" s="153"/>
      <c r="DKT40" s="153"/>
      <c r="DKU40" s="153"/>
      <c r="DKV40" s="153"/>
      <c r="DKW40" s="153"/>
      <c r="DKX40" s="153"/>
      <c r="DKY40" s="153"/>
      <c r="DKZ40" s="153"/>
      <c r="DLA40" s="153"/>
      <c r="DLB40" s="153"/>
      <c r="DLC40" s="153"/>
      <c r="DLD40" s="153"/>
      <c r="DLE40" s="153"/>
      <c r="DLF40" s="153"/>
      <c r="DLG40" s="153"/>
      <c r="DLH40" s="153"/>
      <c r="DLI40" s="153"/>
      <c r="DLJ40" s="153"/>
      <c r="DLK40" s="153"/>
      <c r="DLL40" s="153"/>
      <c r="DLM40" s="153"/>
      <c r="DLN40" s="153"/>
      <c r="DLO40" s="153"/>
      <c r="DLP40" s="153"/>
      <c r="DLQ40" s="153"/>
      <c r="DLR40" s="153"/>
      <c r="DLS40" s="153"/>
      <c r="DLT40" s="153"/>
      <c r="DLU40" s="153"/>
      <c r="DLV40" s="153"/>
      <c r="DLW40" s="153"/>
      <c r="DLX40" s="153"/>
      <c r="DLY40" s="153"/>
      <c r="DLZ40" s="153"/>
      <c r="DMA40" s="153"/>
      <c r="DMB40" s="153"/>
      <c r="DMC40" s="153"/>
      <c r="DMD40" s="153"/>
      <c r="DME40" s="153"/>
      <c r="DMF40" s="153"/>
      <c r="DMG40" s="153"/>
      <c r="DMH40" s="153"/>
      <c r="DMI40" s="153"/>
      <c r="DMJ40" s="153"/>
      <c r="DMK40" s="153"/>
      <c r="DML40" s="153"/>
      <c r="DMM40" s="153"/>
      <c r="DMN40" s="153"/>
      <c r="DMO40" s="153"/>
      <c r="DMP40" s="153"/>
      <c r="DMQ40" s="153"/>
      <c r="DMR40" s="153"/>
      <c r="DMS40" s="153"/>
      <c r="DMT40" s="153"/>
      <c r="DMU40" s="153"/>
      <c r="DMV40" s="153"/>
      <c r="DMW40" s="153"/>
      <c r="DMX40" s="153"/>
      <c r="DMY40" s="153"/>
      <c r="DMZ40" s="153"/>
      <c r="DNA40" s="153"/>
      <c r="DNB40" s="153"/>
      <c r="DNC40" s="153"/>
      <c r="DND40" s="153"/>
      <c r="DNE40" s="153"/>
      <c r="DNF40" s="153"/>
      <c r="DNG40" s="153"/>
      <c r="DNH40" s="153"/>
      <c r="DNI40" s="153"/>
      <c r="DNJ40" s="153"/>
      <c r="DNK40" s="153"/>
      <c r="DNL40" s="153"/>
      <c r="DNM40" s="153"/>
      <c r="DNN40" s="153"/>
      <c r="DNO40" s="153"/>
      <c r="DNP40" s="153"/>
      <c r="DNQ40" s="153"/>
      <c r="DNR40" s="153"/>
      <c r="DNS40" s="153"/>
      <c r="DNT40" s="153"/>
      <c r="DNU40" s="153"/>
      <c r="DNV40" s="153"/>
      <c r="DNW40" s="153"/>
      <c r="DNX40" s="153"/>
      <c r="DNY40" s="153"/>
      <c r="DNZ40" s="153"/>
      <c r="DOA40" s="153"/>
      <c r="DOB40" s="153"/>
      <c r="DOC40" s="153"/>
      <c r="DOD40" s="153"/>
      <c r="DOE40" s="153"/>
      <c r="DOF40" s="153"/>
      <c r="DOG40" s="153"/>
      <c r="DOH40" s="153"/>
      <c r="DOI40" s="153"/>
      <c r="DOJ40" s="153"/>
      <c r="DOK40" s="153"/>
      <c r="DOL40" s="153"/>
      <c r="DOM40" s="153"/>
      <c r="DON40" s="153"/>
      <c r="DOO40" s="153"/>
      <c r="DOP40" s="153"/>
      <c r="DOQ40" s="153"/>
      <c r="DOR40" s="153"/>
      <c r="DOS40" s="153"/>
      <c r="DOT40" s="153"/>
      <c r="DOU40" s="153"/>
      <c r="DOV40" s="153"/>
      <c r="DOW40" s="153"/>
      <c r="DOX40" s="153"/>
      <c r="DOY40" s="153"/>
      <c r="DOZ40" s="153"/>
      <c r="DPA40" s="153"/>
      <c r="DPB40" s="153"/>
      <c r="DPC40" s="153"/>
      <c r="DPD40" s="153"/>
      <c r="DPE40" s="153"/>
      <c r="DPF40" s="153"/>
      <c r="DPG40" s="153"/>
      <c r="DPH40" s="153"/>
      <c r="DPI40" s="153"/>
      <c r="DPJ40" s="153"/>
      <c r="DPK40" s="153"/>
      <c r="DPL40" s="153"/>
      <c r="DPM40" s="153"/>
      <c r="DPN40" s="153"/>
      <c r="DPO40" s="153"/>
      <c r="DPP40" s="153"/>
      <c r="DPQ40" s="153"/>
      <c r="DPR40" s="153"/>
      <c r="DPS40" s="153"/>
      <c r="DPT40" s="153"/>
      <c r="DPU40" s="153"/>
      <c r="DPV40" s="153"/>
      <c r="DPW40" s="153"/>
      <c r="DPX40" s="153"/>
      <c r="DPY40" s="153"/>
      <c r="DPZ40" s="153"/>
      <c r="DQA40" s="153"/>
      <c r="DQB40" s="153"/>
      <c r="DQC40" s="153"/>
      <c r="DQD40" s="153"/>
      <c r="DQE40" s="153"/>
      <c r="DQF40" s="153"/>
      <c r="DQG40" s="153"/>
      <c r="DQH40" s="153"/>
      <c r="DQI40" s="153"/>
      <c r="DQJ40" s="153"/>
      <c r="DQK40" s="153"/>
      <c r="DQL40" s="153"/>
      <c r="DQM40" s="153"/>
      <c r="DQN40" s="153"/>
      <c r="DQO40" s="153"/>
      <c r="DQP40" s="153"/>
      <c r="DQQ40" s="153"/>
      <c r="DQR40" s="153"/>
      <c r="DQS40" s="153"/>
      <c r="DQT40" s="153"/>
      <c r="DQU40" s="153"/>
      <c r="DQV40" s="153"/>
      <c r="DQW40" s="153"/>
      <c r="DQX40" s="153"/>
      <c r="DQY40" s="153"/>
      <c r="DQZ40" s="153"/>
      <c r="DRA40" s="153"/>
      <c r="DRB40" s="153"/>
      <c r="DRC40" s="153"/>
      <c r="DRD40" s="153"/>
      <c r="DRE40" s="153"/>
      <c r="DRF40" s="153"/>
      <c r="DRG40" s="153"/>
      <c r="DRH40" s="153"/>
      <c r="DRI40" s="153"/>
      <c r="DRJ40" s="153"/>
      <c r="DRK40" s="153"/>
      <c r="DRL40" s="153"/>
      <c r="DRM40" s="153"/>
      <c r="DRN40" s="153"/>
      <c r="DRO40" s="153"/>
      <c r="DRP40" s="153"/>
      <c r="DRQ40" s="153"/>
      <c r="DRR40" s="153"/>
      <c r="DRS40" s="153"/>
      <c r="DRT40" s="153"/>
      <c r="DRU40" s="153"/>
      <c r="DRV40" s="153"/>
      <c r="DRW40" s="153"/>
      <c r="DRX40" s="153"/>
      <c r="DRY40" s="153"/>
      <c r="DRZ40" s="153"/>
      <c r="DSA40" s="153"/>
      <c r="DSB40" s="153"/>
      <c r="DSC40" s="153"/>
      <c r="DSD40" s="153"/>
      <c r="DSE40" s="153"/>
      <c r="DSF40" s="153"/>
      <c r="DSG40" s="153"/>
      <c r="DSH40" s="153"/>
      <c r="DSI40" s="153"/>
      <c r="DSJ40" s="153"/>
      <c r="DSK40" s="153"/>
      <c r="DSL40" s="153"/>
      <c r="DSM40" s="153"/>
      <c r="DSN40" s="153"/>
      <c r="DSO40" s="153"/>
      <c r="DSP40" s="153"/>
      <c r="DSQ40" s="153"/>
      <c r="DSR40" s="153"/>
      <c r="DSS40" s="153"/>
      <c r="DST40" s="153"/>
      <c r="DSU40" s="153"/>
      <c r="DSV40" s="153"/>
      <c r="DSW40" s="153"/>
      <c r="DSX40" s="153"/>
      <c r="DSY40" s="153"/>
      <c r="DSZ40" s="153"/>
      <c r="DTA40" s="153"/>
      <c r="DTB40" s="153"/>
      <c r="DTC40" s="153"/>
      <c r="DTD40" s="153"/>
      <c r="DTE40" s="153"/>
      <c r="DTF40" s="153"/>
      <c r="DTG40" s="153"/>
      <c r="DTH40" s="153"/>
      <c r="DTI40" s="153"/>
      <c r="DTJ40" s="153"/>
      <c r="DTK40" s="153"/>
      <c r="DTL40" s="153"/>
      <c r="DTM40" s="153"/>
      <c r="DTN40" s="153"/>
      <c r="DTO40" s="153"/>
      <c r="DTP40" s="153"/>
      <c r="DTQ40" s="153"/>
      <c r="DTR40" s="153"/>
      <c r="DTS40" s="153"/>
      <c r="DTT40" s="153"/>
      <c r="DTU40" s="153"/>
      <c r="DTV40" s="153"/>
      <c r="DTW40" s="153"/>
      <c r="DTX40" s="153"/>
      <c r="DTY40" s="153"/>
      <c r="DTZ40" s="153"/>
      <c r="DUA40" s="153"/>
      <c r="DUB40" s="153"/>
      <c r="DUC40" s="153"/>
      <c r="DUD40" s="153"/>
      <c r="DUE40" s="153"/>
      <c r="DUF40" s="153"/>
      <c r="DUG40" s="153"/>
      <c r="DUH40" s="153"/>
      <c r="DUI40" s="153"/>
      <c r="DUJ40" s="153"/>
      <c r="DUK40" s="153"/>
      <c r="DUL40" s="153"/>
      <c r="DUM40" s="153"/>
      <c r="DUN40" s="153"/>
      <c r="DUO40" s="153"/>
      <c r="DUP40" s="153"/>
      <c r="DUQ40" s="153"/>
      <c r="DUR40" s="153"/>
      <c r="DUS40" s="153"/>
      <c r="DUT40" s="153"/>
      <c r="DUU40" s="153"/>
      <c r="DUV40" s="153"/>
      <c r="DUW40" s="153"/>
      <c r="DUX40" s="153"/>
      <c r="DUY40" s="153"/>
      <c r="DUZ40" s="153"/>
      <c r="DVA40" s="153"/>
      <c r="DVB40" s="153"/>
      <c r="DVC40" s="153"/>
      <c r="DVD40" s="153"/>
      <c r="DVE40" s="153"/>
      <c r="DVF40" s="153"/>
      <c r="DVG40" s="153"/>
      <c r="DVH40" s="153"/>
      <c r="DVI40" s="153"/>
      <c r="DVJ40" s="153"/>
      <c r="DVK40" s="153"/>
      <c r="DVL40" s="153"/>
      <c r="DVM40" s="153"/>
      <c r="DVN40" s="153"/>
      <c r="DVO40" s="153"/>
      <c r="DVP40" s="153"/>
      <c r="DVQ40" s="153"/>
      <c r="DVR40" s="153"/>
      <c r="DVS40" s="153"/>
      <c r="DVT40" s="153"/>
      <c r="DVU40" s="153"/>
      <c r="DVV40" s="153"/>
      <c r="DVW40" s="153"/>
      <c r="DVX40" s="153"/>
      <c r="DVY40" s="153"/>
      <c r="DVZ40" s="153"/>
      <c r="DWA40" s="153"/>
      <c r="DWB40" s="153"/>
      <c r="DWC40" s="153"/>
      <c r="DWD40" s="153"/>
      <c r="DWE40" s="153"/>
      <c r="DWF40" s="153"/>
      <c r="DWG40" s="153"/>
      <c r="DWH40" s="153"/>
      <c r="DWI40" s="153"/>
      <c r="DWJ40" s="153"/>
      <c r="DWK40" s="153"/>
      <c r="DWL40" s="153"/>
      <c r="DWM40" s="153"/>
      <c r="DWN40" s="153"/>
      <c r="DWO40" s="153"/>
      <c r="DWP40" s="153"/>
      <c r="DWQ40" s="153"/>
      <c r="DWR40" s="153"/>
      <c r="DWS40" s="153"/>
      <c r="DWT40" s="153"/>
      <c r="DWU40" s="153"/>
      <c r="DWV40" s="153"/>
      <c r="DWW40" s="153"/>
      <c r="DWX40" s="153"/>
      <c r="DWY40" s="153"/>
      <c r="DWZ40" s="153"/>
      <c r="DXA40" s="153"/>
      <c r="DXB40" s="153"/>
      <c r="DXC40" s="153"/>
      <c r="DXD40" s="153"/>
      <c r="DXE40" s="153"/>
      <c r="DXF40" s="153"/>
      <c r="DXG40" s="153"/>
      <c r="DXH40" s="153"/>
      <c r="DXI40" s="153"/>
      <c r="DXJ40" s="153"/>
      <c r="DXK40" s="153"/>
      <c r="DXL40" s="153"/>
      <c r="DXM40" s="153"/>
      <c r="DXN40" s="153"/>
      <c r="DXO40" s="153"/>
      <c r="DXP40" s="153"/>
      <c r="DXQ40" s="153"/>
      <c r="DXR40" s="153"/>
      <c r="DXS40" s="153"/>
      <c r="DXT40" s="153"/>
      <c r="DXU40" s="153"/>
      <c r="DXV40" s="153"/>
      <c r="DXW40" s="153"/>
      <c r="DXX40" s="153"/>
      <c r="DXY40" s="153"/>
      <c r="DXZ40" s="153"/>
      <c r="DYA40" s="153"/>
      <c r="DYB40" s="153"/>
      <c r="DYC40" s="153"/>
      <c r="DYD40" s="153"/>
      <c r="DYE40" s="153"/>
      <c r="DYF40" s="153"/>
      <c r="DYG40" s="153"/>
      <c r="DYH40" s="153"/>
      <c r="DYI40" s="153"/>
      <c r="DYJ40" s="153"/>
      <c r="DYK40" s="153"/>
      <c r="DYL40" s="153"/>
      <c r="DYM40" s="153"/>
      <c r="DYN40" s="153"/>
      <c r="DYO40" s="153"/>
      <c r="DYP40" s="153"/>
      <c r="DYQ40" s="153"/>
      <c r="DYR40" s="153"/>
      <c r="DYS40" s="153"/>
      <c r="DYT40" s="153"/>
      <c r="DYU40" s="153"/>
      <c r="DYV40" s="153"/>
      <c r="DYW40" s="153"/>
      <c r="DYX40" s="153"/>
      <c r="DYY40" s="153"/>
      <c r="DYZ40" s="153"/>
      <c r="DZA40" s="153"/>
      <c r="DZB40" s="153"/>
      <c r="DZC40" s="153"/>
      <c r="DZD40" s="153"/>
      <c r="DZE40" s="153"/>
      <c r="DZF40" s="153"/>
      <c r="DZG40" s="153"/>
      <c r="DZH40" s="153"/>
      <c r="DZI40" s="153"/>
      <c r="DZJ40" s="153"/>
      <c r="DZK40" s="153"/>
      <c r="DZL40" s="153"/>
      <c r="DZM40" s="153"/>
      <c r="DZN40" s="153"/>
      <c r="DZO40" s="153"/>
      <c r="DZP40" s="153"/>
      <c r="DZQ40" s="153"/>
      <c r="DZR40" s="153"/>
      <c r="DZS40" s="153"/>
      <c r="DZT40" s="153"/>
      <c r="DZU40" s="153"/>
      <c r="DZV40" s="153"/>
      <c r="DZW40" s="153"/>
      <c r="DZX40" s="153"/>
      <c r="DZY40" s="153"/>
      <c r="DZZ40" s="153"/>
      <c r="EAA40" s="153"/>
      <c r="EAB40" s="153"/>
      <c r="EAC40" s="153"/>
      <c r="EAD40" s="153"/>
      <c r="EAE40" s="153"/>
      <c r="EAF40" s="153"/>
      <c r="EAG40" s="153"/>
      <c r="EAH40" s="153"/>
      <c r="EAI40" s="153"/>
      <c r="EAJ40" s="153"/>
      <c r="EAK40" s="153"/>
      <c r="EAL40" s="153"/>
      <c r="EAM40" s="153"/>
      <c r="EAN40" s="153"/>
      <c r="EAO40" s="153"/>
      <c r="EAP40" s="153"/>
      <c r="EAQ40" s="153"/>
      <c r="EAR40" s="153"/>
      <c r="EAS40" s="153"/>
      <c r="EAT40" s="153"/>
      <c r="EAU40" s="153"/>
      <c r="EAV40" s="153"/>
      <c r="EAW40" s="153"/>
      <c r="EAX40" s="153"/>
      <c r="EAY40" s="153"/>
      <c r="EAZ40" s="153"/>
      <c r="EBA40" s="153"/>
      <c r="EBB40" s="153"/>
      <c r="EBC40" s="153"/>
      <c r="EBD40" s="153"/>
      <c r="EBE40" s="153"/>
      <c r="EBF40" s="153"/>
      <c r="EBG40" s="153"/>
      <c r="EBH40" s="153"/>
      <c r="EBI40" s="153"/>
      <c r="EBJ40" s="153"/>
      <c r="EBK40" s="153"/>
      <c r="EBL40" s="153"/>
      <c r="EBM40" s="153"/>
      <c r="EBN40" s="153"/>
      <c r="EBO40" s="153"/>
      <c r="EBP40" s="153"/>
      <c r="EBQ40" s="153"/>
      <c r="EBR40" s="153"/>
      <c r="EBS40" s="153"/>
      <c r="EBT40" s="153"/>
      <c r="EBU40" s="153"/>
      <c r="EBV40" s="153"/>
      <c r="EBW40" s="153"/>
      <c r="EBX40" s="153"/>
      <c r="EBY40" s="153"/>
      <c r="EBZ40" s="153"/>
      <c r="ECA40" s="153"/>
      <c r="ECB40" s="153"/>
      <c r="ECC40" s="153"/>
      <c r="ECD40" s="153"/>
      <c r="ECE40" s="153"/>
      <c r="ECF40" s="153"/>
      <c r="ECG40" s="153"/>
      <c r="ECH40" s="153"/>
      <c r="ECI40" s="153"/>
      <c r="ECJ40" s="153"/>
      <c r="ECK40" s="153"/>
      <c r="ECL40" s="153"/>
      <c r="ECM40" s="153"/>
      <c r="ECN40" s="153"/>
      <c r="ECO40" s="153"/>
      <c r="ECP40" s="153"/>
      <c r="ECQ40" s="153"/>
      <c r="ECR40" s="153"/>
      <c r="ECS40" s="153"/>
      <c r="ECT40" s="153"/>
      <c r="ECU40" s="153"/>
      <c r="ECV40" s="153"/>
      <c r="ECW40" s="153"/>
      <c r="ECX40" s="153"/>
      <c r="ECY40" s="153"/>
      <c r="ECZ40" s="153"/>
      <c r="EDA40" s="153"/>
      <c r="EDB40" s="153"/>
      <c r="EDC40" s="153"/>
      <c r="EDD40" s="153"/>
      <c r="EDE40" s="153"/>
      <c r="EDF40" s="153"/>
      <c r="EDG40" s="153"/>
      <c r="EDH40" s="153"/>
      <c r="EDI40" s="153"/>
      <c r="EDJ40" s="153"/>
      <c r="EDK40" s="153"/>
      <c r="EDL40" s="153"/>
      <c r="EDM40" s="153"/>
      <c r="EDN40" s="153"/>
      <c r="EDO40" s="153"/>
      <c r="EDP40" s="153"/>
      <c r="EDQ40" s="153"/>
      <c r="EDR40" s="153"/>
      <c r="EDS40" s="153"/>
      <c r="EDT40" s="153"/>
      <c r="EDU40" s="153"/>
      <c r="EDV40" s="153"/>
      <c r="EDW40" s="153"/>
      <c r="EDX40" s="153"/>
      <c r="EDY40" s="153"/>
      <c r="EDZ40" s="153"/>
      <c r="EEA40" s="153"/>
      <c r="EEB40" s="153"/>
      <c r="EEC40" s="153"/>
      <c r="EED40" s="153"/>
      <c r="EEE40" s="153"/>
      <c r="EEF40" s="153"/>
      <c r="EEG40" s="153"/>
      <c r="EEH40" s="153"/>
      <c r="EEI40" s="153"/>
      <c r="EEJ40" s="153"/>
      <c r="EEK40" s="153"/>
      <c r="EEL40" s="153"/>
      <c r="EEM40" s="153"/>
      <c r="EEN40" s="153"/>
      <c r="EEO40" s="153"/>
      <c r="EEP40" s="153"/>
      <c r="EEQ40" s="153"/>
      <c r="EER40" s="153"/>
      <c r="EES40" s="153"/>
      <c r="EET40" s="153"/>
      <c r="EEU40" s="153"/>
      <c r="EEV40" s="153"/>
      <c r="EEW40" s="153"/>
      <c r="EEX40" s="153"/>
      <c r="EEY40" s="153"/>
      <c r="EEZ40" s="153"/>
      <c r="EFA40" s="153"/>
      <c r="EFB40" s="153"/>
      <c r="EFC40" s="153"/>
      <c r="EFD40" s="153"/>
      <c r="EFE40" s="153"/>
      <c r="EFF40" s="153"/>
      <c r="EFG40" s="153"/>
      <c r="EFH40" s="153"/>
      <c r="EFI40" s="153"/>
      <c r="EFJ40" s="153"/>
      <c r="EFK40" s="153"/>
      <c r="EFL40" s="153"/>
      <c r="EFM40" s="153"/>
      <c r="EFN40" s="153"/>
      <c r="EFO40" s="153"/>
      <c r="EFP40" s="153"/>
      <c r="EFQ40" s="153"/>
      <c r="EFR40" s="153"/>
      <c r="EFS40" s="153"/>
      <c r="EFT40" s="153"/>
      <c r="EFU40" s="153"/>
      <c r="EFV40" s="153"/>
      <c r="EFW40" s="153"/>
      <c r="EFX40" s="153"/>
      <c r="EFY40" s="153"/>
      <c r="EFZ40" s="153"/>
      <c r="EGA40" s="153"/>
      <c r="EGB40" s="153"/>
      <c r="EGC40" s="153"/>
      <c r="EGD40" s="153"/>
      <c r="EGE40" s="153"/>
      <c r="EGF40" s="153"/>
      <c r="EGG40" s="153"/>
      <c r="EGH40" s="153"/>
      <c r="EGI40" s="153"/>
      <c r="EGJ40" s="153"/>
      <c r="EGK40" s="153"/>
      <c r="EGL40" s="153"/>
      <c r="EGM40" s="153"/>
      <c r="EGN40" s="153"/>
      <c r="EGO40" s="153"/>
      <c r="EGP40" s="153"/>
      <c r="EGQ40" s="153"/>
      <c r="EGR40" s="153"/>
      <c r="EGS40" s="153"/>
      <c r="EGT40" s="153"/>
      <c r="EGU40" s="153"/>
      <c r="EGV40" s="153"/>
      <c r="EGW40" s="153"/>
      <c r="EGX40" s="153"/>
      <c r="EGY40" s="153"/>
      <c r="EGZ40" s="153"/>
      <c r="EHA40" s="153"/>
      <c r="EHB40" s="153"/>
      <c r="EHC40" s="153"/>
      <c r="EHD40" s="153"/>
      <c r="EHE40" s="153"/>
      <c r="EHF40" s="153"/>
      <c r="EHG40" s="153"/>
      <c r="EHH40" s="153"/>
      <c r="EHI40" s="153"/>
      <c r="EHJ40" s="153"/>
      <c r="EHK40" s="153"/>
      <c r="EHL40" s="153"/>
      <c r="EHM40" s="153"/>
      <c r="EHN40" s="153"/>
      <c r="EHO40" s="153"/>
      <c r="EHP40" s="153"/>
      <c r="EHQ40" s="153"/>
      <c r="EHR40" s="153"/>
      <c r="EHS40" s="153"/>
      <c r="EHT40" s="153"/>
      <c r="EHU40" s="153"/>
      <c r="EHV40" s="153"/>
      <c r="EHW40" s="153"/>
      <c r="EHX40" s="153"/>
      <c r="EHY40" s="153"/>
      <c r="EHZ40" s="153"/>
      <c r="EIA40" s="153"/>
      <c r="EIB40" s="153"/>
      <c r="EIC40" s="153"/>
      <c r="EID40" s="153"/>
      <c r="EIE40" s="153"/>
      <c r="EIF40" s="153"/>
      <c r="EIG40" s="153"/>
      <c r="EIH40" s="153"/>
      <c r="EII40" s="153"/>
      <c r="EIJ40" s="153"/>
      <c r="EIK40" s="153"/>
      <c r="EIL40" s="153"/>
      <c r="EIM40" s="153"/>
      <c r="EIN40" s="153"/>
      <c r="EIO40" s="153"/>
      <c r="EIP40" s="153"/>
      <c r="EIQ40" s="153"/>
      <c r="EIR40" s="153"/>
      <c r="EIS40" s="153"/>
      <c r="EIT40" s="153"/>
      <c r="EIU40" s="153"/>
      <c r="EIV40" s="153"/>
      <c r="EIW40" s="153"/>
      <c r="EIX40" s="153"/>
      <c r="EIY40" s="153"/>
      <c r="EIZ40" s="153"/>
      <c r="EJA40" s="153"/>
      <c r="EJB40" s="153"/>
      <c r="EJC40" s="153"/>
      <c r="EJD40" s="153"/>
      <c r="EJE40" s="153"/>
      <c r="EJF40" s="153"/>
      <c r="EJG40" s="153"/>
      <c r="EJH40" s="153"/>
      <c r="EJI40" s="153"/>
      <c r="EJJ40" s="153"/>
      <c r="EJK40" s="153"/>
      <c r="EJL40" s="153"/>
      <c r="EJM40" s="153"/>
      <c r="EJN40" s="153"/>
      <c r="EJO40" s="153"/>
      <c r="EJP40" s="153"/>
      <c r="EJQ40" s="153"/>
      <c r="EJR40" s="153"/>
      <c r="EJS40" s="153"/>
      <c r="EJT40" s="153"/>
      <c r="EJU40" s="153"/>
      <c r="EJV40" s="153"/>
      <c r="EJW40" s="153"/>
      <c r="EJX40" s="153"/>
      <c r="EJY40" s="153"/>
      <c r="EJZ40" s="153"/>
      <c r="EKA40" s="153"/>
      <c r="EKB40" s="153"/>
      <c r="EKC40" s="153"/>
      <c r="EKD40" s="153"/>
      <c r="EKE40" s="153"/>
      <c r="EKF40" s="153"/>
      <c r="EKG40" s="153"/>
      <c r="EKH40" s="153"/>
      <c r="EKI40" s="153"/>
      <c r="EKJ40" s="153"/>
      <c r="EKK40" s="153"/>
      <c r="EKL40" s="153"/>
      <c r="EKM40" s="153"/>
      <c r="EKN40" s="153"/>
      <c r="EKO40" s="153"/>
      <c r="EKP40" s="153"/>
      <c r="EKQ40" s="153"/>
      <c r="EKR40" s="153"/>
      <c r="EKS40" s="153"/>
      <c r="EKT40" s="153"/>
      <c r="EKU40" s="153"/>
      <c r="EKV40" s="153"/>
      <c r="EKW40" s="153"/>
      <c r="EKX40" s="153"/>
      <c r="EKY40" s="153"/>
      <c r="EKZ40" s="153"/>
      <c r="ELA40" s="153"/>
      <c r="ELB40" s="153"/>
      <c r="ELC40" s="153"/>
      <c r="ELD40" s="153"/>
      <c r="ELE40" s="153"/>
      <c r="ELF40" s="153"/>
      <c r="ELG40" s="153"/>
      <c r="ELH40" s="153"/>
      <c r="ELI40" s="153"/>
      <c r="ELJ40" s="153"/>
      <c r="ELK40" s="153"/>
      <c r="ELL40" s="153"/>
      <c r="ELM40" s="153"/>
      <c r="ELN40" s="153"/>
      <c r="ELO40" s="153"/>
      <c r="ELP40" s="153"/>
      <c r="ELQ40" s="153"/>
      <c r="ELR40" s="153"/>
      <c r="ELS40" s="153"/>
      <c r="ELT40" s="153"/>
      <c r="ELU40" s="153"/>
      <c r="ELV40" s="153"/>
      <c r="ELW40" s="153"/>
      <c r="ELX40" s="153"/>
      <c r="ELY40" s="153"/>
      <c r="ELZ40" s="153"/>
      <c r="EMA40" s="153"/>
      <c r="EMB40" s="153"/>
      <c r="EMC40" s="153"/>
      <c r="EMD40" s="153"/>
      <c r="EME40" s="153"/>
      <c r="EMF40" s="153"/>
      <c r="EMG40" s="153"/>
      <c r="EMH40" s="153"/>
      <c r="EMI40" s="153"/>
      <c r="EMJ40" s="153"/>
      <c r="EMK40" s="153"/>
      <c r="EML40" s="153"/>
      <c r="EMM40" s="153"/>
      <c r="EMN40" s="153"/>
      <c r="EMO40" s="153"/>
      <c r="EMP40" s="153"/>
      <c r="EMQ40" s="153"/>
      <c r="EMR40" s="153"/>
      <c r="EMS40" s="153"/>
      <c r="EMT40" s="153"/>
      <c r="EMU40" s="153"/>
      <c r="EMV40" s="153"/>
      <c r="EMW40" s="153"/>
      <c r="EMX40" s="153"/>
      <c r="EMY40" s="153"/>
      <c r="EMZ40" s="153"/>
      <c r="ENA40" s="153"/>
      <c r="ENB40" s="153"/>
      <c r="ENC40" s="153"/>
      <c r="END40" s="153"/>
      <c r="ENE40" s="153"/>
      <c r="ENF40" s="153"/>
      <c r="ENG40" s="153"/>
      <c r="ENH40" s="153"/>
      <c r="ENI40" s="153"/>
      <c r="ENJ40" s="153"/>
      <c r="ENK40" s="153"/>
      <c r="ENL40" s="153"/>
      <c r="ENM40" s="153"/>
      <c r="ENN40" s="153"/>
      <c r="ENO40" s="153"/>
      <c r="ENP40" s="153"/>
      <c r="ENQ40" s="153"/>
      <c r="ENR40" s="153"/>
      <c r="ENS40" s="153"/>
      <c r="ENT40" s="153"/>
      <c r="ENU40" s="153"/>
      <c r="ENV40" s="153"/>
      <c r="ENW40" s="153"/>
      <c r="ENX40" s="153"/>
      <c r="ENY40" s="153"/>
      <c r="ENZ40" s="153"/>
      <c r="EOA40" s="153"/>
      <c r="EOB40" s="153"/>
      <c r="EOC40" s="153"/>
      <c r="EOD40" s="153"/>
      <c r="EOE40" s="153"/>
      <c r="EOF40" s="153"/>
      <c r="EOG40" s="153"/>
      <c r="EOH40" s="153"/>
      <c r="EOI40" s="153"/>
      <c r="EOJ40" s="153"/>
      <c r="EOK40" s="153"/>
      <c r="EOL40" s="153"/>
      <c r="EOM40" s="153"/>
      <c r="EON40" s="153"/>
      <c r="EOO40" s="153"/>
      <c r="EOP40" s="153"/>
      <c r="EOQ40" s="153"/>
      <c r="EOR40" s="153"/>
      <c r="EOS40" s="153"/>
      <c r="EOT40" s="153"/>
      <c r="EOU40" s="153"/>
      <c r="EOV40" s="153"/>
      <c r="EOW40" s="153"/>
      <c r="EOX40" s="153"/>
      <c r="EOY40" s="153"/>
      <c r="EOZ40" s="153"/>
      <c r="EPA40" s="153"/>
      <c r="EPB40" s="153"/>
      <c r="EPC40" s="153"/>
      <c r="EPD40" s="153"/>
      <c r="EPE40" s="153"/>
      <c r="EPF40" s="153"/>
      <c r="EPG40" s="153"/>
      <c r="EPH40" s="153"/>
      <c r="EPI40" s="153"/>
      <c r="EPJ40" s="153"/>
      <c r="EPK40" s="153"/>
      <c r="EPL40" s="153"/>
      <c r="EPM40" s="153"/>
      <c r="EPN40" s="153"/>
      <c r="EPO40" s="153"/>
      <c r="EPP40" s="153"/>
      <c r="EPQ40" s="153"/>
      <c r="EPR40" s="153"/>
      <c r="EPS40" s="153"/>
      <c r="EPT40" s="153"/>
      <c r="EPU40" s="153"/>
      <c r="EPV40" s="153"/>
      <c r="EPW40" s="153"/>
      <c r="EPX40" s="153"/>
      <c r="EPY40" s="153"/>
      <c r="EPZ40" s="153"/>
      <c r="EQA40" s="153"/>
      <c r="EQB40" s="153"/>
      <c r="EQC40" s="153"/>
      <c r="EQD40" s="153"/>
      <c r="EQE40" s="153"/>
      <c r="EQF40" s="153"/>
      <c r="EQG40" s="153"/>
      <c r="EQH40" s="153"/>
      <c r="EQI40" s="153"/>
      <c r="EQJ40" s="153"/>
      <c r="EQK40" s="153"/>
      <c r="EQL40" s="153"/>
      <c r="EQM40" s="153"/>
      <c r="EQN40" s="153"/>
      <c r="EQO40" s="153"/>
      <c r="EQP40" s="153"/>
      <c r="EQQ40" s="153"/>
      <c r="EQR40" s="153"/>
      <c r="EQS40" s="153"/>
      <c r="EQT40" s="153"/>
      <c r="EQU40" s="153"/>
      <c r="EQV40" s="153"/>
      <c r="EQW40" s="153"/>
      <c r="EQX40" s="153"/>
      <c r="EQY40" s="153"/>
      <c r="EQZ40" s="153"/>
      <c r="ERA40" s="153"/>
      <c r="ERB40" s="153"/>
      <c r="ERC40" s="153"/>
      <c r="ERD40" s="153"/>
      <c r="ERE40" s="153"/>
      <c r="ERF40" s="153"/>
      <c r="ERG40" s="153"/>
      <c r="ERH40" s="153"/>
      <c r="ERI40" s="153"/>
      <c r="ERJ40" s="153"/>
      <c r="ERK40" s="153"/>
      <c r="ERL40" s="153"/>
      <c r="ERM40" s="153"/>
      <c r="ERN40" s="153"/>
      <c r="ERO40" s="153"/>
      <c r="ERP40" s="153"/>
      <c r="ERQ40" s="153"/>
      <c r="ERR40" s="153"/>
      <c r="ERS40" s="153"/>
      <c r="ERT40" s="153"/>
      <c r="ERU40" s="153"/>
      <c r="ERV40" s="153"/>
      <c r="ERW40" s="153"/>
      <c r="ERX40" s="153"/>
      <c r="ERY40" s="153"/>
      <c r="ERZ40" s="153"/>
      <c r="ESA40" s="153"/>
      <c r="ESB40" s="153"/>
      <c r="ESC40" s="153"/>
      <c r="ESD40" s="153"/>
      <c r="ESE40" s="153"/>
      <c r="ESF40" s="153"/>
      <c r="ESG40" s="153"/>
      <c r="ESH40" s="153"/>
      <c r="ESI40" s="153"/>
      <c r="ESJ40" s="153"/>
      <c r="ESK40" s="153"/>
      <c r="ESL40" s="153"/>
      <c r="ESM40" s="153"/>
      <c r="ESN40" s="153"/>
      <c r="ESO40" s="153"/>
      <c r="ESP40" s="153"/>
      <c r="ESQ40" s="153"/>
      <c r="ESR40" s="153"/>
      <c r="ESS40" s="153"/>
      <c r="EST40" s="153"/>
      <c r="ESU40" s="153"/>
      <c r="ESV40" s="153"/>
      <c r="ESW40" s="153"/>
      <c r="ESX40" s="153"/>
      <c r="ESY40" s="153"/>
      <c r="ESZ40" s="153"/>
      <c r="ETA40" s="153"/>
      <c r="ETB40" s="153"/>
      <c r="ETC40" s="153"/>
      <c r="ETD40" s="153"/>
      <c r="ETE40" s="153"/>
      <c r="ETF40" s="153"/>
      <c r="ETG40" s="153"/>
      <c r="ETH40" s="153"/>
      <c r="ETI40" s="153"/>
      <c r="ETJ40" s="153"/>
      <c r="ETK40" s="153"/>
      <c r="ETL40" s="153"/>
      <c r="ETM40" s="153"/>
      <c r="ETN40" s="153"/>
      <c r="ETO40" s="153"/>
      <c r="ETP40" s="153"/>
      <c r="ETQ40" s="153"/>
      <c r="ETR40" s="153"/>
      <c r="ETS40" s="153"/>
      <c r="ETT40" s="153"/>
      <c r="ETU40" s="153"/>
      <c r="ETV40" s="153"/>
      <c r="ETW40" s="153"/>
      <c r="ETX40" s="153"/>
      <c r="ETY40" s="153"/>
      <c r="ETZ40" s="153"/>
      <c r="EUA40" s="153"/>
      <c r="EUB40" s="153"/>
      <c r="EUC40" s="153"/>
      <c r="EUD40" s="153"/>
      <c r="EUE40" s="153"/>
      <c r="EUF40" s="153"/>
      <c r="EUG40" s="153"/>
      <c r="EUH40" s="153"/>
      <c r="EUI40" s="153"/>
      <c r="EUJ40" s="153"/>
      <c r="EUK40" s="153"/>
      <c r="EUL40" s="153"/>
      <c r="EUM40" s="153"/>
      <c r="EUN40" s="153"/>
      <c r="EUO40" s="153"/>
      <c r="EUP40" s="153"/>
      <c r="EUQ40" s="153"/>
      <c r="EUR40" s="153"/>
      <c r="EUS40" s="153"/>
      <c r="EUT40" s="153"/>
      <c r="EUU40" s="153"/>
      <c r="EUV40" s="153"/>
      <c r="EUW40" s="153"/>
      <c r="EUX40" s="153"/>
      <c r="EUY40" s="153"/>
      <c r="EUZ40" s="153"/>
      <c r="EVA40" s="153"/>
      <c r="EVB40" s="153"/>
      <c r="EVC40" s="153"/>
      <c r="EVD40" s="153"/>
      <c r="EVE40" s="153"/>
      <c r="EVF40" s="153"/>
      <c r="EVG40" s="153"/>
      <c r="EVH40" s="153"/>
      <c r="EVI40" s="153"/>
      <c r="EVJ40" s="153"/>
      <c r="EVK40" s="153"/>
      <c r="EVL40" s="153"/>
      <c r="EVM40" s="153"/>
      <c r="EVN40" s="153"/>
      <c r="EVO40" s="153"/>
      <c r="EVP40" s="153"/>
      <c r="EVQ40" s="153"/>
      <c r="EVR40" s="153"/>
      <c r="EVS40" s="153"/>
      <c r="EVT40" s="153"/>
      <c r="EVU40" s="153"/>
      <c r="EVV40" s="153"/>
      <c r="EVW40" s="153"/>
      <c r="EVX40" s="153"/>
      <c r="EVY40" s="153"/>
      <c r="EVZ40" s="153"/>
      <c r="EWA40" s="153"/>
      <c r="EWB40" s="153"/>
      <c r="EWC40" s="153"/>
      <c r="EWD40" s="153"/>
      <c r="EWE40" s="153"/>
      <c r="EWF40" s="153"/>
      <c r="EWG40" s="153"/>
      <c r="EWH40" s="153"/>
      <c r="EWI40" s="153"/>
      <c r="EWJ40" s="153"/>
      <c r="EWK40" s="153"/>
      <c r="EWL40" s="153"/>
      <c r="EWM40" s="153"/>
      <c r="EWN40" s="153"/>
      <c r="EWO40" s="153"/>
      <c r="EWP40" s="153"/>
      <c r="EWQ40" s="153"/>
      <c r="EWR40" s="153"/>
      <c r="EWS40" s="153"/>
      <c r="EWT40" s="153"/>
      <c r="EWU40" s="153"/>
      <c r="EWV40" s="153"/>
      <c r="EWW40" s="153"/>
      <c r="EWX40" s="153"/>
      <c r="EWY40" s="153"/>
      <c r="EWZ40" s="153"/>
      <c r="EXA40" s="153"/>
      <c r="EXB40" s="153"/>
      <c r="EXC40" s="153"/>
      <c r="EXD40" s="153"/>
      <c r="EXE40" s="153"/>
      <c r="EXF40" s="153"/>
      <c r="EXG40" s="153"/>
      <c r="EXH40" s="153"/>
      <c r="EXI40" s="153"/>
      <c r="EXJ40" s="153"/>
      <c r="EXK40" s="153"/>
      <c r="EXL40" s="153"/>
      <c r="EXM40" s="153"/>
      <c r="EXN40" s="153"/>
      <c r="EXO40" s="153"/>
      <c r="EXP40" s="153"/>
      <c r="EXQ40" s="153"/>
      <c r="EXR40" s="153"/>
      <c r="EXS40" s="153"/>
      <c r="EXT40" s="153"/>
      <c r="EXU40" s="153"/>
      <c r="EXV40" s="153"/>
      <c r="EXW40" s="153"/>
      <c r="EXX40" s="153"/>
      <c r="EXY40" s="153"/>
      <c r="EXZ40" s="153"/>
      <c r="EYA40" s="153"/>
      <c r="EYB40" s="153"/>
      <c r="EYC40" s="153"/>
      <c r="EYD40" s="153"/>
      <c r="EYE40" s="153"/>
      <c r="EYF40" s="153"/>
      <c r="EYG40" s="153"/>
      <c r="EYH40" s="153"/>
      <c r="EYI40" s="153"/>
      <c r="EYJ40" s="153"/>
      <c r="EYK40" s="153"/>
      <c r="EYL40" s="153"/>
      <c r="EYM40" s="153"/>
      <c r="EYN40" s="153"/>
      <c r="EYO40" s="153"/>
      <c r="EYP40" s="153"/>
      <c r="EYQ40" s="153"/>
      <c r="EYR40" s="153"/>
      <c r="EYS40" s="153"/>
      <c r="EYT40" s="153"/>
      <c r="EYU40" s="153"/>
      <c r="EYV40" s="153"/>
      <c r="EYW40" s="153"/>
      <c r="EYX40" s="153"/>
      <c r="EYY40" s="153"/>
      <c r="EYZ40" s="153"/>
      <c r="EZA40" s="153"/>
      <c r="EZB40" s="153"/>
      <c r="EZC40" s="153"/>
      <c r="EZD40" s="153"/>
      <c r="EZE40" s="153"/>
      <c r="EZF40" s="153"/>
      <c r="EZG40" s="153"/>
      <c r="EZH40" s="153"/>
      <c r="EZI40" s="153"/>
      <c r="EZJ40" s="153"/>
      <c r="EZK40" s="153"/>
      <c r="EZL40" s="153"/>
      <c r="EZM40" s="153"/>
      <c r="EZN40" s="153"/>
      <c r="EZO40" s="153"/>
      <c r="EZP40" s="153"/>
      <c r="EZQ40" s="153"/>
      <c r="EZR40" s="153"/>
      <c r="EZS40" s="153"/>
      <c r="EZT40" s="153"/>
      <c r="EZU40" s="153"/>
      <c r="EZV40" s="153"/>
      <c r="EZW40" s="153"/>
      <c r="EZX40" s="153"/>
      <c r="EZY40" s="153"/>
      <c r="EZZ40" s="153"/>
      <c r="FAA40" s="153"/>
      <c r="FAB40" s="153"/>
      <c r="FAC40" s="153"/>
      <c r="FAD40" s="153"/>
      <c r="FAE40" s="153"/>
      <c r="FAF40" s="153"/>
      <c r="FAG40" s="153"/>
      <c r="FAH40" s="153"/>
      <c r="FAI40" s="153"/>
      <c r="FAJ40" s="153"/>
      <c r="FAK40" s="153"/>
      <c r="FAL40" s="153"/>
      <c r="FAM40" s="153"/>
      <c r="FAN40" s="153"/>
      <c r="FAO40" s="153"/>
      <c r="FAP40" s="153"/>
      <c r="FAQ40" s="153"/>
      <c r="FAR40" s="153"/>
      <c r="FAS40" s="153"/>
      <c r="FAT40" s="153"/>
      <c r="FAU40" s="153"/>
      <c r="FAV40" s="153"/>
      <c r="FAW40" s="153"/>
      <c r="FAX40" s="153"/>
      <c r="FAY40" s="153"/>
      <c r="FAZ40" s="153"/>
      <c r="FBA40" s="153"/>
      <c r="FBB40" s="153"/>
      <c r="FBC40" s="153"/>
      <c r="FBD40" s="153"/>
      <c r="FBE40" s="153"/>
      <c r="FBF40" s="153"/>
      <c r="FBG40" s="153"/>
      <c r="FBH40" s="153"/>
      <c r="FBI40" s="153"/>
      <c r="FBJ40" s="153"/>
      <c r="FBK40" s="153"/>
      <c r="FBL40" s="153"/>
      <c r="FBM40" s="153"/>
      <c r="FBN40" s="153"/>
      <c r="FBO40" s="153"/>
      <c r="FBP40" s="153"/>
      <c r="FBQ40" s="153"/>
      <c r="FBR40" s="153"/>
      <c r="FBS40" s="153"/>
      <c r="FBT40" s="153"/>
      <c r="FBU40" s="153"/>
      <c r="FBV40" s="153"/>
      <c r="FBW40" s="153"/>
      <c r="FBX40" s="153"/>
      <c r="FBY40" s="153"/>
      <c r="FBZ40" s="153"/>
      <c r="FCA40" s="153"/>
      <c r="FCB40" s="153"/>
      <c r="FCC40" s="153"/>
      <c r="FCD40" s="153"/>
      <c r="FCE40" s="153"/>
      <c r="FCF40" s="153"/>
      <c r="FCG40" s="153"/>
      <c r="FCH40" s="153"/>
      <c r="FCI40" s="153"/>
      <c r="FCJ40" s="153"/>
      <c r="FCK40" s="153"/>
      <c r="FCL40" s="153"/>
      <c r="FCM40" s="153"/>
      <c r="FCN40" s="153"/>
      <c r="FCO40" s="153"/>
      <c r="FCP40" s="153"/>
      <c r="FCQ40" s="153"/>
      <c r="FCR40" s="153"/>
      <c r="FCS40" s="153"/>
      <c r="FCT40" s="153"/>
      <c r="FCU40" s="153"/>
      <c r="FCV40" s="153"/>
      <c r="FCW40" s="153"/>
      <c r="FCX40" s="153"/>
      <c r="FCY40" s="153"/>
      <c r="FCZ40" s="153"/>
      <c r="FDA40" s="153"/>
      <c r="FDB40" s="153"/>
      <c r="FDC40" s="153"/>
      <c r="FDD40" s="153"/>
      <c r="FDE40" s="153"/>
      <c r="FDF40" s="153"/>
      <c r="FDG40" s="153"/>
      <c r="FDH40" s="153"/>
      <c r="FDI40" s="153"/>
      <c r="FDJ40" s="153"/>
      <c r="FDK40" s="153"/>
      <c r="FDL40" s="153"/>
      <c r="FDM40" s="153"/>
      <c r="FDN40" s="153"/>
      <c r="FDO40" s="153"/>
      <c r="FDP40" s="153"/>
      <c r="FDQ40" s="153"/>
      <c r="FDR40" s="153"/>
      <c r="FDS40" s="153"/>
      <c r="FDT40" s="153"/>
      <c r="FDU40" s="153"/>
      <c r="FDV40" s="153"/>
      <c r="FDW40" s="153"/>
      <c r="FDX40" s="153"/>
      <c r="FDY40" s="153"/>
      <c r="FDZ40" s="153"/>
      <c r="FEA40" s="153"/>
      <c r="FEB40" s="153"/>
      <c r="FEC40" s="153"/>
      <c r="FED40" s="153"/>
      <c r="FEE40" s="153"/>
      <c r="FEF40" s="153"/>
      <c r="FEG40" s="153"/>
      <c r="FEH40" s="153"/>
      <c r="FEI40" s="153"/>
      <c r="FEJ40" s="153"/>
      <c r="FEK40" s="153"/>
      <c r="FEL40" s="153"/>
      <c r="FEM40" s="153"/>
      <c r="FEN40" s="153"/>
      <c r="FEO40" s="153"/>
      <c r="FEP40" s="153"/>
      <c r="FEQ40" s="153"/>
      <c r="FER40" s="153"/>
      <c r="FES40" s="153"/>
      <c r="FET40" s="153"/>
      <c r="FEU40" s="153"/>
      <c r="FEV40" s="153"/>
      <c r="FEW40" s="153"/>
      <c r="FEX40" s="153"/>
      <c r="FEY40" s="153"/>
      <c r="FEZ40" s="153"/>
      <c r="FFA40" s="153"/>
      <c r="FFB40" s="153"/>
      <c r="FFC40" s="153"/>
      <c r="FFD40" s="153"/>
      <c r="FFE40" s="153"/>
      <c r="FFF40" s="153"/>
      <c r="FFG40" s="153"/>
      <c r="FFH40" s="153"/>
      <c r="FFI40" s="153"/>
      <c r="FFJ40" s="153"/>
      <c r="FFK40" s="153"/>
      <c r="FFL40" s="153"/>
      <c r="FFM40" s="153"/>
      <c r="FFN40" s="153"/>
      <c r="FFO40" s="153"/>
      <c r="FFP40" s="153"/>
      <c r="FFQ40" s="153"/>
      <c r="FFR40" s="153"/>
      <c r="FFS40" s="153"/>
      <c r="FFT40" s="153"/>
      <c r="FFU40" s="153"/>
      <c r="FFV40" s="153"/>
      <c r="FFW40" s="153"/>
      <c r="FFX40" s="153"/>
      <c r="FFY40" s="153"/>
      <c r="FFZ40" s="153"/>
      <c r="FGA40" s="153"/>
      <c r="FGB40" s="153"/>
      <c r="FGC40" s="153"/>
      <c r="FGD40" s="153"/>
      <c r="FGE40" s="153"/>
      <c r="FGF40" s="153"/>
      <c r="FGG40" s="153"/>
      <c r="FGH40" s="153"/>
      <c r="FGI40" s="153"/>
      <c r="FGJ40" s="153"/>
      <c r="FGK40" s="153"/>
      <c r="FGL40" s="153"/>
      <c r="FGM40" s="153"/>
      <c r="FGN40" s="153"/>
      <c r="FGO40" s="153"/>
      <c r="FGP40" s="153"/>
      <c r="FGQ40" s="153"/>
      <c r="FGR40" s="153"/>
      <c r="FGS40" s="153"/>
      <c r="FGT40" s="153"/>
      <c r="FGU40" s="153"/>
      <c r="FGV40" s="153"/>
      <c r="FGW40" s="153"/>
      <c r="FGX40" s="153"/>
      <c r="FGY40" s="153"/>
      <c r="FGZ40" s="153"/>
      <c r="FHA40" s="153"/>
      <c r="FHB40" s="153"/>
      <c r="FHC40" s="153"/>
      <c r="FHD40" s="153"/>
      <c r="FHE40" s="153"/>
      <c r="FHF40" s="153"/>
      <c r="FHG40" s="153"/>
      <c r="FHH40" s="153"/>
      <c r="FHI40" s="153"/>
      <c r="FHJ40" s="153"/>
      <c r="FHK40" s="153"/>
      <c r="FHL40" s="153"/>
      <c r="FHM40" s="153"/>
      <c r="FHN40" s="153"/>
      <c r="FHO40" s="153"/>
      <c r="FHP40" s="153"/>
      <c r="FHQ40" s="153"/>
      <c r="FHR40" s="153"/>
      <c r="FHS40" s="153"/>
      <c r="FHT40" s="153"/>
      <c r="FHU40" s="153"/>
      <c r="FHV40" s="153"/>
      <c r="FHW40" s="153"/>
      <c r="FHX40" s="153"/>
      <c r="FHY40" s="153"/>
      <c r="FHZ40" s="153"/>
      <c r="FIA40" s="153"/>
      <c r="FIB40" s="153"/>
      <c r="FIC40" s="153"/>
      <c r="FID40" s="153"/>
      <c r="FIE40" s="153"/>
      <c r="FIF40" s="153"/>
      <c r="FIG40" s="153"/>
      <c r="FIH40" s="153"/>
      <c r="FII40" s="153"/>
      <c r="FIJ40" s="153"/>
      <c r="FIK40" s="153"/>
      <c r="FIL40" s="153"/>
      <c r="FIM40" s="153"/>
      <c r="FIN40" s="153"/>
      <c r="FIO40" s="153"/>
      <c r="FIP40" s="153"/>
      <c r="FIQ40" s="153"/>
      <c r="FIR40" s="153"/>
      <c r="FIS40" s="153"/>
      <c r="FIT40" s="153"/>
      <c r="FIU40" s="153"/>
      <c r="FIV40" s="153"/>
      <c r="FIW40" s="153"/>
      <c r="FIX40" s="153"/>
      <c r="FIY40" s="153"/>
      <c r="FIZ40" s="153"/>
      <c r="FJA40" s="153"/>
      <c r="FJB40" s="153"/>
      <c r="FJC40" s="153"/>
      <c r="FJD40" s="153"/>
      <c r="FJE40" s="153"/>
      <c r="FJF40" s="153"/>
      <c r="FJG40" s="153"/>
      <c r="FJH40" s="153"/>
      <c r="FJI40" s="153"/>
      <c r="FJJ40" s="153"/>
      <c r="FJK40" s="153"/>
      <c r="FJL40" s="153"/>
      <c r="FJM40" s="153"/>
      <c r="FJN40" s="153"/>
      <c r="FJO40" s="153"/>
      <c r="FJP40" s="153"/>
      <c r="FJQ40" s="153"/>
      <c r="FJR40" s="153"/>
      <c r="FJS40" s="153"/>
      <c r="FJT40" s="153"/>
      <c r="FJU40" s="153"/>
      <c r="FJV40" s="153"/>
      <c r="FJW40" s="153"/>
      <c r="FJX40" s="153"/>
      <c r="FJY40" s="153"/>
      <c r="FJZ40" s="153"/>
      <c r="FKA40" s="153"/>
      <c r="FKB40" s="153"/>
      <c r="FKC40" s="153"/>
      <c r="FKD40" s="153"/>
      <c r="FKE40" s="153"/>
      <c r="FKF40" s="153"/>
      <c r="FKG40" s="153"/>
      <c r="FKH40" s="153"/>
      <c r="FKI40" s="153"/>
      <c r="FKJ40" s="153"/>
      <c r="FKK40" s="153"/>
      <c r="FKL40" s="153"/>
      <c r="FKM40" s="153"/>
      <c r="FKN40" s="153"/>
      <c r="FKO40" s="153"/>
      <c r="FKP40" s="153"/>
      <c r="FKQ40" s="153"/>
      <c r="FKR40" s="153"/>
      <c r="FKS40" s="153"/>
      <c r="FKT40" s="153"/>
      <c r="FKU40" s="153"/>
      <c r="FKV40" s="153"/>
      <c r="FKW40" s="153"/>
      <c r="FKX40" s="153"/>
      <c r="FKY40" s="153"/>
      <c r="FKZ40" s="153"/>
      <c r="FLA40" s="153"/>
      <c r="FLB40" s="153"/>
      <c r="FLC40" s="153"/>
      <c r="FLD40" s="153"/>
      <c r="FLE40" s="153"/>
      <c r="FLF40" s="153"/>
      <c r="FLG40" s="153"/>
      <c r="FLH40" s="153"/>
      <c r="FLI40" s="153"/>
      <c r="FLJ40" s="153"/>
      <c r="FLK40" s="153"/>
      <c r="FLL40" s="153"/>
      <c r="FLM40" s="153"/>
      <c r="FLN40" s="153"/>
      <c r="FLO40" s="153"/>
      <c r="FLP40" s="153"/>
      <c r="FLQ40" s="153"/>
      <c r="FLR40" s="153"/>
      <c r="FLS40" s="153"/>
      <c r="FLT40" s="153"/>
      <c r="FLU40" s="153"/>
      <c r="FLV40" s="153"/>
      <c r="FLW40" s="153"/>
      <c r="FLX40" s="153"/>
      <c r="FLY40" s="153"/>
      <c r="FLZ40" s="153"/>
      <c r="FMA40" s="153"/>
      <c r="FMB40" s="153"/>
      <c r="FMC40" s="153"/>
      <c r="FMD40" s="153"/>
      <c r="FME40" s="153"/>
      <c r="FMF40" s="153"/>
      <c r="FMG40" s="153"/>
      <c r="FMH40" s="153"/>
      <c r="FMI40" s="153"/>
      <c r="FMJ40" s="153"/>
      <c r="FMK40" s="153"/>
      <c r="FML40" s="153"/>
      <c r="FMM40" s="153"/>
      <c r="FMN40" s="153"/>
      <c r="FMO40" s="153"/>
      <c r="FMP40" s="153"/>
      <c r="FMQ40" s="153"/>
      <c r="FMR40" s="153"/>
      <c r="FMS40" s="153"/>
      <c r="FMT40" s="153"/>
      <c r="FMU40" s="153"/>
      <c r="FMV40" s="153"/>
      <c r="FMW40" s="153"/>
      <c r="FMX40" s="153"/>
      <c r="FMY40" s="153"/>
      <c r="FMZ40" s="153"/>
      <c r="FNA40" s="153"/>
      <c r="FNB40" s="153"/>
      <c r="FNC40" s="153"/>
      <c r="FND40" s="153"/>
      <c r="FNE40" s="153"/>
      <c r="FNF40" s="153"/>
      <c r="FNG40" s="153"/>
      <c r="FNH40" s="153"/>
      <c r="FNI40" s="153"/>
      <c r="FNJ40" s="153"/>
      <c r="FNK40" s="153"/>
      <c r="FNL40" s="153"/>
      <c r="FNM40" s="153"/>
      <c r="FNN40" s="153"/>
      <c r="FNO40" s="153"/>
      <c r="FNP40" s="153"/>
      <c r="FNQ40" s="153"/>
      <c r="FNR40" s="153"/>
      <c r="FNS40" s="153"/>
      <c r="FNT40" s="153"/>
      <c r="FNU40" s="153"/>
      <c r="FNV40" s="153"/>
      <c r="FNW40" s="153"/>
      <c r="FNX40" s="153"/>
      <c r="FNY40" s="153"/>
      <c r="FNZ40" s="153"/>
      <c r="FOA40" s="153"/>
      <c r="FOB40" s="153"/>
      <c r="FOC40" s="153"/>
      <c r="FOD40" s="153"/>
      <c r="FOE40" s="153"/>
      <c r="FOF40" s="153"/>
      <c r="FOG40" s="153"/>
      <c r="FOH40" s="153"/>
      <c r="FOI40" s="153"/>
      <c r="FOJ40" s="153"/>
      <c r="FOK40" s="153"/>
      <c r="FOL40" s="153"/>
      <c r="FOM40" s="153"/>
      <c r="FON40" s="153"/>
      <c r="FOO40" s="153"/>
      <c r="FOP40" s="153"/>
      <c r="FOQ40" s="153"/>
      <c r="FOR40" s="153"/>
      <c r="FOS40" s="153"/>
      <c r="FOT40" s="153"/>
      <c r="FOU40" s="153"/>
      <c r="FOV40" s="153"/>
      <c r="FOW40" s="153"/>
      <c r="FOX40" s="153"/>
      <c r="FOY40" s="153"/>
      <c r="FOZ40" s="153"/>
      <c r="FPA40" s="153"/>
      <c r="FPB40" s="153"/>
      <c r="FPC40" s="153"/>
      <c r="FPD40" s="153"/>
      <c r="FPE40" s="153"/>
      <c r="FPF40" s="153"/>
      <c r="FPG40" s="153"/>
      <c r="FPH40" s="153"/>
      <c r="FPI40" s="153"/>
      <c r="FPJ40" s="153"/>
      <c r="FPK40" s="153"/>
      <c r="FPL40" s="153"/>
      <c r="FPM40" s="153"/>
      <c r="FPN40" s="153"/>
      <c r="FPO40" s="153"/>
      <c r="FPP40" s="153"/>
      <c r="FPQ40" s="153"/>
      <c r="FPR40" s="153"/>
      <c r="FPS40" s="153"/>
      <c r="FPT40" s="153"/>
      <c r="FPU40" s="153"/>
      <c r="FPV40" s="153"/>
      <c r="FPW40" s="153"/>
      <c r="FPX40" s="153"/>
      <c r="FPY40" s="153"/>
      <c r="FPZ40" s="153"/>
      <c r="FQA40" s="153"/>
      <c r="FQB40" s="153"/>
      <c r="FQC40" s="153"/>
      <c r="FQD40" s="153"/>
      <c r="FQE40" s="153"/>
      <c r="FQF40" s="153"/>
      <c r="FQG40" s="153"/>
      <c r="FQH40" s="153"/>
      <c r="FQI40" s="153"/>
      <c r="FQJ40" s="153"/>
      <c r="FQK40" s="153"/>
      <c r="FQL40" s="153"/>
      <c r="FQM40" s="153"/>
      <c r="FQN40" s="153"/>
      <c r="FQO40" s="153"/>
      <c r="FQP40" s="153"/>
      <c r="FQQ40" s="153"/>
      <c r="FQR40" s="153"/>
      <c r="FQS40" s="153"/>
      <c r="FQT40" s="153"/>
      <c r="FQU40" s="153"/>
      <c r="FQV40" s="153"/>
      <c r="FQW40" s="153"/>
      <c r="FQX40" s="153"/>
      <c r="FQY40" s="153"/>
      <c r="FQZ40" s="153"/>
      <c r="FRA40" s="153"/>
      <c r="FRB40" s="153"/>
      <c r="FRC40" s="153"/>
      <c r="FRD40" s="153"/>
      <c r="FRE40" s="153"/>
      <c r="FRF40" s="153"/>
      <c r="FRG40" s="153"/>
      <c r="FRH40" s="153"/>
      <c r="FRI40" s="153"/>
      <c r="FRJ40" s="153"/>
      <c r="FRK40" s="153"/>
      <c r="FRL40" s="153"/>
      <c r="FRM40" s="153"/>
      <c r="FRN40" s="153"/>
      <c r="FRO40" s="153"/>
      <c r="FRP40" s="153"/>
      <c r="FRQ40" s="153"/>
      <c r="FRR40" s="153"/>
      <c r="FRS40" s="153"/>
      <c r="FRT40" s="153"/>
      <c r="FRU40" s="153"/>
      <c r="FRV40" s="153"/>
      <c r="FRW40" s="153"/>
      <c r="FRX40" s="153"/>
      <c r="FRY40" s="153"/>
      <c r="FRZ40" s="153"/>
      <c r="FSA40" s="153"/>
      <c r="FSB40" s="153"/>
      <c r="FSC40" s="153"/>
      <c r="FSD40" s="153"/>
      <c r="FSE40" s="153"/>
      <c r="FSF40" s="153"/>
      <c r="FSG40" s="153"/>
      <c r="FSH40" s="153"/>
      <c r="FSI40" s="153"/>
      <c r="FSJ40" s="153"/>
      <c r="FSK40" s="153"/>
      <c r="FSL40" s="153"/>
      <c r="FSM40" s="153"/>
      <c r="FSN40" s="153"/>
      <c r="FSO40" s="153"/>
      <c r="FSP40" s="153"/>
      <c r="FSQ40" s="153"/>
      <c r="FSR40" s="153"/>
      <c r="FSS40" s="153"/>
      <c r="FST40" s="153"/>
      <c r="FSU40" s="153"/>
      <c r="FSV40" s="153"/>
      <c r="FSW40" s="153"/>
      <c r="FSX40" s="153"/>
      <c r="FSY40" s="153"/>
      <c r="FSZ40" s="153"/>
      <c r="FTA40" s="153"/>
      <c r="FTB40" s="153"/>
      <c r="FTC40" s="153"/>
      <c r="FTD40" s="153"/>
      <c r="FTE40" s="153"/>
      <c r="FTF40" s="153"/>
      <c r="FTG40" s="153"/>
      <c r="FTH40" s="153"/>
      <c r="FTI40" s="153"/>
      <c r="FTJ40" s="153"/>
      <c r="FTK40" s="153"/>
      <c r="FTL40" s="153"/>
      <c r="FTM40" s="153"/>
      <c r="FTN40" s="153"/>
      <c r="FTO40" s="153"/>
      <c r="FTP40" s="153"/>
      <c r="FTQ40" s="153"/>
      <c r="FTR40" s="153"/>
      <c r="FTS40" s="153"/>
      <c r="FTT40" s="153"/>
      <c r="FTU40" s="153"/>
      <c r="FTV40" s="153"/>
      <c r="FTW40" s="153"/>
      <c r="FTX40" s="153"/>
      <c r="FTY40" s="153"/>
      <c r="FTZ40" s="153"/>
      <c r="FUA40" s="153"/>
      <c r="FUB40" s="153"/>
      <c r="FUC40" s="153"/>
      <c r="FUD40" s="153"/>
      <c r="FUE40" s="153"/>
      <c r="FUF40" s="153"/>
      <c r="FUG40" s="153"/>
      <c r="FUH40" s="153"/>
      <c r="FUI40" s="153"/>
      <c r="FUJ40" s="153"/>
      <c r="FUK40" s="153"/>
      <c r="FUL40" s="153"/>
      <c r="FUM40" s="153"/>
      <c r="FUN40" s="153"/>
      <c r="FUO40" s="153"/>
      <c r="FUP40" s="153"/>
      <c r="FUQ40" s="153"/>
      <c r="FUR40" s="153"/>
      <c r="FUS40" s="153"/>
      <c r="FUT40" s="153"/>
      <c r="FUU40" s="153"/>
      <c r="FUV40" s="153"/>
      <c r="FUW40" s="153"/>
      <c r="FUX40" s="153"/>
      <c r="FUY40" s="153"/>
      <c r="FUZ40" s="153"/>
      <c r="FVA40" s="153"/>
      <c r="FVB40" s="153"/>
      <c r="FVC40" s="153"/>
      <c r="FVD40" s="153"/>
      <c r="FVE40" s="153"/>
      <c r="FVF40" s="153"/>
      <c r="FVG40" s="153"/>
      <c r="FVH40" s="153"/>
      <c r="FVI40" s="153"/>
      <c r="FVJ40" s="153"/>
      <c r="FVK40" s="153"/>
      <c r="FVL40" s="153"/>
      <c r="FVM40" s="153"/>
      <c r="FVN40" s="153"/>
      <c r="FVO40" s="153"/>
      <c r="FVP40" s="153"/>
      <c r="FVQ40" s="153"/>
      <c r="FVR40" s="153"/>
      <c r="FVS40" s="153"/>
      <c r="FVT40" s="153"/>
      <c r="FVU40" s="153"/>
      <c r="FVV40" s="153"/>
      <c r="FVW40" s="153"/>
      <c r="FVX40" s="153"/>
      <c r="FVY40" s="153"/>
      <c r="FVZ40" s="153"/>
      <c r="FWA40" s="153"/>
      <c r="FWB40" s="153"/>
      <c r="FWC40" s="153"/>
      <c r="FWD40" s="153"/>
      <c r="FWE40" s="153"/>
      <c r="FWF40" s="153"/>
      <c r="FWG40" s="153"/>
      <c r="FWH40" s="153"/>
      <c r="FWI40" s="153"/>
      <c r="FWJ40" s="153"/>
      <c r="FWK40" s="153"/>
      <c r="FWL40" s="153"/>
      <c r="FWM40" s="153"/>
      <c r="FWN40" s="153"/>
      <c r="FWO40" s="153"/>
      <c r="FWP40" s="153"/>
      <c r="FWQ40" s="153"/>
      <c r="FWR40" s="153"/>
      <c r="FWS40" s="153"/>
      <c r="FWT40" s="153"/>
      <c r="FWU40" s="153"/>
      <c r="FWV40" s="153"/>
      <c r="FWW40" s="153"/>
      <c r="FWX40" s="153"/>
      <c r="FWY40" s="153"/>
      <c r="FWZ40" s="153"/>
      <c r="FXA40" s="153"/>
      <c r="FXB40" s="153"/>
      <c r="FXC40" s="153"/>
      <c r="FXD40" s="153"/>
      <c r="FXE40" s="153"/>
      <c r="FXF40" s="153"/>
      <c r="FXG40" s="153"/>
      <c r="FXH40" s="153"/>
      <c r="FXI40" s="153"/>
      <c r="FXJ40" s="153"/>
      <c r="FXK40" s="153"/>
      <c r="FXL40" s="153"/>
      <c r="FXM40" s="153"/>
      <c r="FXN40" s="153"/>
      <c r="FXO40" s="153"/>
      <c r="FXP40" s="153"/>
      <c r="FXQ40" s="153"/>
      <c r="FXR40" s="153"/>
      <c r="FXS40" s="153"/>
      <c r="FXT40" s="153"/>
      <c r="FXU40" s="153"/>
      <c r="FXV40" s="153"/>
      <c r="FXW40" s="153"/>
      <c r="FXX40" s="153"/>
      <c r="FXY40" s="153"/>
      <c r="FXZ40" s="153"/>
      <c r="FYA40" s="153"/>
      <c r="FYB40" s="153"/>
      <c r="FYC40" s="153"/>
      <c r="FYD40" s="153"/>
      <c r="FYE40" s="153"/>
      <c r="FYF40" s="153"/>
      <c r="FYG40" s="153"/>
      <c r="FYH40" s="153"/>
      <c r="FYI40" s="153"/>
      <c r="FYJ40" s="153"/>
      <c r="FYK40" s="153"/>
      <c r="FYL40" s="153"/>
      <c r="FYM40" s="153"/>
      <c r="FYN40" s="153"/>
      <c r="FYO40" s="153"/>
      <c r="FYP40" s="153"/>
      <c r="FYQ40" s="153"/>
      <c r="FYR40" s="153"/>
      <c r="FYS40" s="153"/>
      <c r="FYT40" s="153"/>
      <c r="FYU40" s="153"/>
      <c r="FYV40" s="153"/>
      <c r="FYW40" s="153"/>
      <c r="FYX40" s="153"/>
      <c r="FYY40" s="153"/>
      <c r="FYZ40" s="153"/>
      <c r="FZA40" s="153"/>
      <c r="FZB40" s="153"/>
      <c r="FZC40" s="153"/>
      <c r="FZD40" s="153"/>
      <c r="FZE40" s="153"/>
      <c r="FZF40" s="153"/>
      <c r="FZG40" s="153"/>
      <c r="FZH40" s="153"/>
      <c r="FZI40" s="153"/>
      <c r="FZJ40" s="153"/>
      <c r="FZK40" s="153"/>
      <c r="FZL40" s="153"/>
      <c r="FZM40" s="153"/>
      <c r="FZN40" s="153"/>
      <c r="FZO40" s="153"/>
      <c r="FZP40" s="153"/>
      <c r="FZQ40" s="153"/>
      <c r="FZR40" s="153"/>
      <c r="FZS40" s="153"/>
      <c r="FZT40" s="153"/>
      <c r="FZU40" s="153"/>
      <c r="FZV40" s="153"/>
      <c r="FZW40" s="153"/>
      <c r="FZX40" s="153"/>
      <c r="FZY40" s="153"/>
      <c r="FZZ40" s="153"/>
      <c r="GAA40" s="153"/>
      <c r="GAB40" s="153"/>
      <c r="GAC40" s="153"/>
      <c r="GAD40" s="153"/>
      <c r="GAE40" s="153"/>
      <c r="GAF40" s="153"/>
      <c r="GAG40" s="153"/>
      <c r="GAH40" s="153"/>
      <c r="GAI40" s="153"/>
      <c r="GAJ40" s="153"/>
      <c r="GAK40" s="153"/>
      <c r="GAL40" s="153"/>
      <c r="GAM40" s="153"/>
      <c r="GAN40" s="153"/>
      <c r="GAO40" s="153"/>
      <c r="GAP40" s="153"/>
      <c r="GAQ40" s="153"/>
      <c r="GAR40" s="153"/>
      <c r="GAS40" s="153"/>
      <c r="GAT40" s="153"/>
      <c r="GAU40" s="153"/>
      <c r="GAV40" s="153"/>
      <c r="GAW40" s="153"/>
      <c r="GAX40" s="153"/>
      <c r="GAY40" s="153"/>
      <c r="GAZ40" s="153"/>
      <c r="GBA40" s="153"/>
      <c r="GBB40" s="153"/>
      <c r="GBC40" s="153"/>
      <c r="GBD40" s="153"/>
      <c r="GBE40" s="153"/>
      <c r="GBF40" s="153"/>
      <c r="GBG40" s="153"/>
      <c r="GBH40" s="153"/>
      <c r="GBI40" s="153"/>
      <c r="GBJ40" s="153"/>
      <c r="GBK40" s="153"/>
      <c r="GBL40" s="153"/>
      <c r="GBM40" s="153"/>
      <c r="GBN40" s="153"/>
      <c r="GBO40" s="153"/>
      <c r="GBP40" s="153"/>
      <c r="GBQ40" s="153"/>
      <c r="GBR40" s="153"/>
      <c r="GBS40" s="153"/>
      <c r="GBT40" s="153"/>
      <c r="GBU40" s="153"/>
      <c r="GBV40" s="153"/>
      <c r="GBW40" s="153"/>
      <c r="GBX40" s="153"/>
      <c r="GBY40" s="153"/>
      <c r="GBZ40" s="153"/>
      <c r="GCA40" s="153"/>
      <c r="GCB40" s="153"/>
      <c r="GCC40" s="153"/>
      <c r="GCD40" s="153"/>
      <c r="GCE40" s="153"/>
      <c r="GCF40" s="153"/>
      <c r="GCG40" s="153"/>
      <c r="GCH40" s="153"/>
      <c r="GCI40" s="153"/>
      <c r="GCJ40" s="153"/>
      <c r="GCK40" s="153"/>
      <c r="GCL40" s="153"/>
      <c r="GCM40" s="153"/>
      <c r="GCN40" s="153"/>
      <c r="GCO40" s="153"/>
      <c r="GCP40" s="153"/>
      <c r="GCQ40" s="153"/>
      <c r="GCR40" s="153"/>
      <c r="GCS40" s="153"/>
      <c r="GCT40" s="153"/>
      <c r="GCU40" s="153"/>
      <c r="GCV40" s="153"/>
      <c r="GCW40" s="153"/>
      <c r="GCX40" s="153"/>
      <c r="GCY40" s="153"/>
      <c r="GCZ40" s="153"/>
      <c r="GDA40" s="153"/>
      <c r="GDB40" s="153"/>
      <c r="GDC40" s="153"/>
      <c r="GDD40" s="153"/>
      <c r="GDE40" s="153"/>
      <c r="GDF40" s="153"/>
      <c r="GDG40" s="153"/>
      <c r="GDH40" s="153"/>
      <c r="GDI40" s="153"/>
      <c r="GDJ40" s="153"/>
      <c r="GDK40" s="153"/>
      <c r="GDL40" s="153"/>
      <c r="GDM40" s="153"/>
      <c r="GDN40" s="153"/>
      <c r="GDO40" s="153"/>
      <c r="GDP40" s="153"/>
      <c r="GDQ40" s="153"/>
      <c r="GDR40" s="153"/>
      <c r="GDS40" s="153"/>
      <c r="GDT40" s="153"/>
      <c r="GDU40" s="153"/>
      <c r="GDV40" s="153"/>
      <c r="GDW40" s="153"/>
      <c r="GDX40" s="153"/>
      <c r="GDY40" s="153"/>
      <c r="GDZ40" s="153"/>
      <c r="GEA40" s="153"/>
      <c r="GEB40" s="153"/>
      <c r="GEC40" s="153"/>
      <c r="GED40" s="153"/>
      <c r="GEE40" s="153"/>
      <c r="GEF40" s="153"/>
      <c r="GEG40" s="153"/>
      <c r="GEH40" s="153"/>
      <c r="GEI40" s="153"/>
      <c r="GEJ40" s="153"/>
      <c r="GEK40" s="153"/>
      <c r="GEL40" s="153"/>
      <c r="GEM40" s="153"/>
      <c r="GEN40" s="153"/>
      <c r="GEO40" s="153"/>
      <c r="GEP40" s="153"/>
      <c r="GEQ40" s="153"/>
      <c r="GER40" s="153"/>
      <c r="GES40" s="153"/>
      <c r="GET40" s="153"/>
      <c r="GEU40" s="153"/>
      <c r="GEV40" s="153"/>
      <c r="GEW40" s="153"/>
      <c r="GEX40" s="153"/>
      <c r="GEY40" s="153"/>
      <c r="GEZ40" s="153"/>
      <c r="GFA40" s="153"/>
      <c r="GFB40" s="153"/>
      <c r="GFC40" s="153"/>
      <c r="GFD40" s="153"/>
      <c r="GFE40" s="153"/>
      <c r="GFF40" s="153"/>
      <c r="GFG40" s="153"/>
      <c r="GFH40" s="153"/>
      <c r="GFI40" s="153"/>
      <c r="GFJ40" s="153"/>
      <c r="GFK40" s="153"/>
      <c r="GFL40" s="153"/>
      <c r="GFM40" s="153"/>
      <c r="GFN40" s="153"/>
      <c r="GFO40" s="153"/>
      <c r="GFP40" s="153"/>
      <c r="GFQ40" s="153"/>
      <c r="GFR40" s="153"/>
      <c r="GFS40" s="153"/>
      <c r="GFT40" s="153"/>
      <c r="GFU40" s="153"/>
      <c r="GFV40" s="153"/>
      <c r="GFW40" s="153"/>
      <c r="GFX40" s="153"/>
      <c r="GFY40" s="153"/>
      <c r="GFZ40" s="153"/>
      <c r="GGA40" s="153"/>
      <c r="GGB40" s="153"/>
      <c r="GGC40" s="153"/>
      <c r="GGD40" s="153"/>
      <c r="GGE40" s="153"/>
      <c r="GGF40" s="153"/>
      <c r="GGG40" s="153"/>
      <c r="GGH40" s="153"/>
      <c r="GGI40" s="153"/>
      <c r="GGJ40" s="153"/>
      <c r="GGK40" s="153"/>
      <c r="GGL40" s="153"/>
      <c r="GGM40" s="153"/>
      <c r="GGN40" s="153"/>
      <c r="GGO40" s="153"/>
      <c r="GGP40" s="153"/>
      <c r="GGQ40" s="153"/>
      <c r="GGR40" s="153"/>
      <c r="GGS40" s="153"/>
      <c r="GGT40" s="153"/>
      <c r="GGU40" s="153"/>
      <c r="GGV40" s="153"/>
      <c r="GGW40" s="153"/>
      <c r="GGX40" s="153"/>
      <c r="GGY40" s="153"/>
      <c r="GGZ40" s="153"/>
      <c r="GHA40" s="153"/>
      <c r="GHB40" s="153"/>
      <c r="GHC40" s="153"/>
      <c r="GHD40" s="153"/>
      <c r="GHE40" s="153"/>
      <c r="GHF40" s="153"/>
      <c r="GHG40" s="153"/>
      <c r="GHH40" s="153"/>
      <c r="GHI40" s="153"/>
      <c r="GHJ40" s="153"/>
      <c r="GHK40" s="153"/>
      <c r="GHL40" s="153"/>
      <c r="GHM40" s="153"/>
      <c r="GHN40" s="153"/>
      <c r="GHO40" s="153"/>
      <c r="GHP40" s="153"/>
      <c r="GHQ40" s="153"/>
      <c r="GHR40" s="153"/>
      <c r="GHS40" s="153"/>
      <c r="GHT40" s="153"/>
      <c r="GHU40" s="153"/>
      <c r="GHV40" s="153"/>
      <c r="GHW40" s="153"/>
      <c r="GHX40" s="153"/>
      <c r="GHY40" s="153"/>
      <c r="GHZ40" s="153"/>
      <c r="GIA40" s="153"/>
      <c r="GIB40" s="153"/>
      <c r="GIC40" s="153"/>
      <c r="GID40" s="153"/>
      <c r="GIE40" s="153"/>
      <c r="GIF40" s="153"/>
      <c r="GIG40" s="153"/>
      <c r="GIH40" s="153"/>
      <c r="GII40" s="153"/>
      <c r="GIJ40" s="153"/>
      <c r="GIK40" s="153"/>
      <c r="GIL40" s="153"/>
      <c r="GIM40" s="153"/>
      <c r="GIN40" s="153"/>
      <c r="GIO40" s="153"/>
      <c r="GIP40" s="153"/>
      <c r="GIQ40" s="153"/>
      <c r="GIR40" s="153"/>
      <c r="GIS40" s="153"/>
      <c r="GIT40" s="153"/>
      <c r="GIU40" s="153"/>
      <c r="GIV40" s="153"/>
      <c r="GIW40" s="153"/>
      <c r="GIX40" s="153"/>
      <c r="GIY40" s="153"/>
      <c r="GIZ40" s="153"/>
      <c r="GJA40" s="153"/>
      <c r="GJB40" s="153"/>
      <c r="GJC40" s="153"/>
      <c r="GJD40" s="153"/>
      <c r="GJE40" s="153"/>
      <c r="GJF40" s="153"/>
      <c r="GJG40" s="153"/>
      <c r="GJH40" s="153"/>
      <c r="GJI40" s="153"/>
      <c r="GJJ40" s="153"/>
      <c r="GJK40" s="153"/>
      <c r="GJL40" s="153"/>
      <c r="GJM40" s="153"/>
      <c r="GJN40" s="153"/>
      <c r="GJO40" s="153"/>
      <c r="GJP40" s="153"/>
      <c r="GJQ40" s="153"/>
      <c r="GJR40" s="153"/>
      <c r="GJS40" s="153"/>
      <c r="GJT40" s="153"/>
      <c r="GJU40" s="153"/>
      <c r="GJV40" s="153"/>
      <c r="GJW40" s="153"/>
      <c r="GJX40" s="153"/>
      <c r="GJY40" s="153"/>
      <c r="GJZ40" s="153"/>
      <c r="GKA40" s="153"/>
      <c r="GKB40" s="153"/>
      <c r="GKC40" s="153"/>
      <c r="GKD40" s="153"/>
      <c r="GKE40" s="153"/>
      <c r="GKF40" s="153"/>
      <c r="GKG40" s="153"/>
      <c r="GKH40" s="153"/>
      <c r="GKI40" s="153"/>
      <c r="GKJ40" s="153"/>
      <c r="GKK40" s="153"/>
      <c r="GKL40" s="153"/>
      <c r="GKM40" s="153"/>
      <c r="GKN40" s="153"/>
      <c r="GKO40" s="153"/>
      <c r="GKP40" s="153"/>
      <c r="GKQ40" s="153"/>
      <c r="GKR40" s="153"/>
      <c r="GKS40" s="153"/>
      <c r="GKT40" s="153"/>
      <c r="GKU40" s="153"/>
      <c r="GKV40" s="153"/>
      <c r="GKW40" s="153"/>
      <c r="GKX40" s="153"/>
      <c r="GKY40" s="153"/>
      <c r="GKZ40" s="153"/>
      <c r="GLA40" s="153"/>
      <c r="GLB40" s="153"/>
      <c r="GLC40" s="153"/>
      <c r="GLD40" s="153"/>
      <c r="GLE40" s="153"/>
      <c r="GLF40" s="153"/>
      <c r="GLG40" s="153"/>
      <c r="GLH40" s="153"/>
      <c r="GLI40" s="153"/>
      <c r="GLJ40" s="153"/>
      <c r="GLK40" s="153"/>
      <c r="GLL40" s="153"/>
      <c r="GLM40" s="153"/>
      <c r="GLN40" s="153"/>
      <c r="GLO40" s="153"/>
      <c r="GLP40" s="153"/>
      <c r="GLQ40" s="153"/>
      <c r="GLR40" s="153"/>
      <c r="GLS40" s="153"/>
      <c r="GLT40" s="153"/>
      <c r="GLU40" s="153"/>
      <c r="GLV40" s="153"/>
      <c r="GLW40" s="153"/>
      <c r="GLX40" s="153"/>
      <c r="GLY40" s="153"/>
      <c r="GLZ40" s="153"/>
      <c r="GMA40" s="153"/>
      <c r="GMB40" s="153"/>
      <c r="GMC40" s="153"/>
      <c r="GMD40" s="153"/>
      <c r="GME40" s="153"/>
      <c r="GMF40" s="153"/>
      <c r="GMG40" s="153"/>
      <c r="GMH40" s="153"/>
      <c r="GMI40" s="153"/>
      <c r="GMJ40" s="153"/>
      <c r="GMK40" s="153"/>
      <c r="GML40" s="153"/>
      <c r="GMM40" s="153"/>
      <c r="GMN40" s="153"/>
      <c r="GMO40" s="153"/>
      <c r="GMP40" s="153"/>
      <c r="GMQ40" s="153"/>
      <c r="GMR40" s="153"/>
      <c r="GMS40" s="153"/>
      <c r="GMT40" s="153"/>
      <c r="GMU40" s="153"/>
      <c r="GMV40" s="153"/>
      <c r="GMW40" s="153"/>
      <c r="GMX40" s="153"/>
      <c r="GMY40" s="153"/>
      <c r="GMZ40" s="153"/>
      <c r="GNA40" s="153"/>
      <c r="GNB40" s="153"/>
      <c r="GNC40" s="153"/>
      <c r="GND40" s="153"/>
      <c r="GNE40" s="153"/>
      <c r="GNF40" s="153"/>
      <c r="GNG40" s="153"/>
      <c r="GNH40" s="153"/>
      <c r="GNI40" s="153"/>
      <c r="GNJ40" s="153"/>
      <c r="GNK40" s="153"/>
      <c r="GNL40" s="153"/>
      <c r="GNM40" s="153"/>
      <c r="GNN40" s="153"/>
      <c r="GNO40" s="153"/>
      <c r="GNP40" s="153"/>
      <c r="GNQ40" s="153"/>
      <c r="GNR40" s="153"/>
      <c r="GNS40" s="153"/>
      <c r="GNT40" s="153"/>
      <c r="GNU40" s="153"/>
      <c r="GNV40" s="153"/>
      <c r="GNW40" s="153"/>
      <c r="GNX40" s="153"/>
      <c r="GNY40" s="153"/>
      <c r="GNZ40" s="153"/>
      <c r="GOA40" s="153"/>
      <c r="GOB40" s="153"/>
      <c r="GOC40" s="153"/>
      <c r="GOD40" s="153"/>
      <c r="GOE40" s="153"/>
      <c r="GOF40" s="153"/>
      <c r="GOG40" s="153"/>
      <c r="GOH40" s="153"/>
      <c r="GOI40" s="153"/>
      <c r="GOJ40" s="153"/>
      <c r="GOK40" s="153"/>
      <c r="GOL40" s="153"/>
      <c r="GOM40" s="153"/>
      <c r="GON40" s="153"/>
      <c r="GOO40" s="153"/>
      <c r="GOP40" s="153"/>
      <c r="GOQ40" s="153"/>
      <c r="GOR40" s="153"/>
      <c r="GOS40" s="153"/>
      <c r="GOT40" s="153"/>
      <c r="GOU40" s="153"/>
      <c r="GOV40" s="153"/>
      <c r="GOW40" s="153"/>
      <c r="GOX40" s="153"/>
      <c r="GOY40" s="153"/>
      <c r="GOZ40" s="153"/>
      <c r="GPA40" s="153"/>
      <c r="GPB40" s="153"/>
      <c r="GPC40" s="153"/>
      <c r="GPD40" s="153"/>
      <c r="GPE40" s="153"/>
      <c r="GPF40" s="153"/>
      <c r="GPG40" s="153"/>
      <c r="GPH40" s="153"/>
      <c r="GPI40" s="153"/>
      <c r="GPJ40" s="153"/>
      <c r="GPK40" s="153"/>
      <c r="GPL40" s="153"/>
      <c r="GPM40" s="153"/>
      <c r="GPN40" s="153"/>
      <c r="GPO40" s="153"/>
      <c r="GPP40" s="153"/>
      <c r="GPQ40" s="153"/>
      <c r="GPR40" s="153"/>
      <c r="GPS40" s="153"/>
      <c r="GPT40" s="153"/>
      <c r="GPU40" s="153"/>
      <c r="GPV40" s="153"/>
      <c r="GPW40" s="153"/>
      <c r="GPX40" s="153"/>
      <c r="GPY40" s="153"/>
      <c r="GPZ40" s="153"/>
      <c r="GQA40" s="153"/>
      <c r="GQB40" s="153"/>
      <c r="GQC40" s="153"/>
      <c r="GQD40" s="153"/>
      <c r="GQE40" s="153"/>
      <c r="GQF40" s="153"/>
      <c r="GQG40" s="153"/>
      <c r="GQH40" s="153"/>
      <c r="GQI40" s="153"/>
      <c r="GQJ40" s="153"/>
      <c r="GQK40" s="153"/>
      <c r="GQL40" s="153"/>
      <c r="GQM40" s="153"/>
      <c r="GQN40" s="153"/>
      <c r="GQO40" s="153"/>
      <c r="GQP40" s="153"/>
      <c r="GQQ40" s="153"/>
      <c r="GQR40" s="153"/>
      <c r="GQS40" s="153"/>
      <c r="GQT40" s="153"/>
      <c r="GQU40" s="153"/>
      <c r="GQV40" s="153"/>
      <c r="GQW40" s="153"/>
      <c r="GQX40" s="153"/>
      <c r="GQY40" s="153"/>
      <c r="GQZ40" s="153"/>
      <c r="GRA40" s="153"/>
      <c r="GRB40" s="153"/>
      <c r="GRC40" s="153"/>
      <c r="GRD40" s="153"/>
      <c r="GRE40" s="153"/>
      <c r="GRF40" s="153"/>
      <c r="GRG40" s="153"/>
      <c r="GRH40" s="153"/>
      <c r="GRI40" s="153"/>
      <c r="GRJ40" s="153"/>
      <c r="GRK40" s="153"/>
      <c r="GRL40" s="153"/>
      <c r="GRM40" s="153"/>
      <c r="GRN40" s="153"/>
      <c r="GRO40" s="153"/>
      <c r="GRP40" s="153"/>
      <c r="GRQ40" s="153"/>
      <c r="GRR40" s="153"/>
      <c r="GRS40" s="153"/>
      <c r="GRT40" s="153"/>
      <c r="GRU40" s="153"/>
      <c r="GRV40" s="153"/>
      <c r="GRW40" s="153"/>
      <c r="GRX40" s="153"/>
      <c r="GRY40" s="153"/>
      <c r="GRZ40" s="153"/>
      <c r="GSA40" s="153"/>
      <c r="GSB40" s="153"/>
      <c r="GSC40" s="153"/>
      <c r="GSD40" s="153"/>
      <c r="GSE40" s="153"/>
      <c r="GSF40" s="153"/>
      <c r="GSG40" s="153"/>
      <c r="GSH40" s="153"/>
      <c r="GSI40" s="153"/>
      <c r="GSJ40" s="153"/>
      <c r="GSK40" s="153"/>
      <c r="GSL40" s="153"/>
      <c r="GSM40" s="153"/>
      <c r="GSN40" s="153"/>
      <c r="GSO40" s="153"/>
      <c r="GSP40" s="153"/>
      <c r="GSQ40" s="153"/>
      <c r="GSR40" s="153"/>
      <c r="GSS40" s="153"/>
      <c r="GST40" s="153"/>
      <c r="GSU40" s="153"/>
      <c r="GSV40" s="153"/>
      <c r="GSW40" s="153"/>
      <c r="GSX40" s="153"/>
      <c r="GSY40" s="153"/>
      <c r="GSZ40" s="153"/>
      <c r="GTA40" s="153"/>
      <c r="GTB40" s="153"/>
      <c r="GTC40" s="153"/>
      <c r="GTD40" s="153"/>
      <c r="GTE40" s="153"/>
      <c r="GTF40" s="153"/>
      <c r="GTG40" s="153"/>
      <c r="GTH40" s="153"/>
      <c r="GTI40" s="153"/>
      <c r="GTJ40" s="153"/>
      <c r="GTK40" s="153"/>
      <c r="GTL40" s="153"/>
      <c r="GTM40" s="153"/>
      <c r="GTN40" s="153"/>
      <c r="GTO40" s="153"/>
      <c r="GTP40" s="153"/>
      <c r="GTQ40" s="153"/>
      <c r="GTR40" s="153"/>
      <c r="GTS40" s="153"/>
      <c r="GTT40" s="153"/>
      <c r="GTU40" s="153"/>
      <c r="GTV40" s="153"/>
      <c r="GTW40" s="153"/>
      <c r="GTX40" s="153"/>
      <c r="GTY40" s="153"/>
      <c r="GTZ40" s="153"/>
      <c r="GUA40" s="153"/>
      <c r="GUB40" s="153"/>
      <c r="GUC40" s="153"/>
      <c r="GUD40" s="153"/>
      <c r="GUE40" s="153"/>
      <c r="GUF40" s="153"/>
      <c r="GUG40" s="153"/>
      <c r="GUH40" s="153"/>
      <c r="GUI40" s="153"/>
      <c r="GUJ40" s="153"/>
      <c r="GUK40" s="153"/>
      <c r="GUL40" s="153"/>
      <c r="GUM40" s="153"/>
      <c r="GUN40" s="153"/>
      <c r="GUO40" s="153"/>
      <c r="GUP40" s="153"/>
      <c r="GUQ40" s="153"/>
      <c r="GUR40" s="153"/>
      <c r="GUS40" s="153"/>
      <c r="GUT40" s="153"/>
      <c r="GUU40" s="153"/>
      <c r="GUV40" s="153"/>
      <c r="GUW40" s="153"/>
      <c r="GUX40" s="153"/>
      <c r="GUY40" s="153"/>
      <c r="GUZ40" s="153"/>
      <c r="GVA40" s="153"/>
      <c r="GVB40" s="153"/>
      <c r="GVC40" s="153"/>
      <c r="GVD40" s="153"/>
      <c r="GVE40" s="153"/>
      <c r="GVF40" s="153"/>
      <c r="GVG40" s="153"/>
      <c r="GVH40" s="153"/>
      <c r="GVI40" s="153"/>
      <c r="GVJ40" s="153"/>
      <c r="GVK40" s="153"/>
      <c r="GVL40" s="153"/>
      <c r="GVM40" s="153"/>
      <c r="GVN40" s="153"/>
      <c r="GVO40" s="153"/>
      <c r="GVP40" s="153"/>
      <c r="GVQ40" s="153"/>
      <c r="GVR40" s="153"/>
      <c r="GVS40" s="153"/>
      <c r="GVT40" s="153"/>
      <c r="GVU40" s="153"/>
      <c r="GVV40" s="153"/>
      <c r="GVW40" s="153"/>
      <c r="GVX40" s="153"/>
      <c r="GVY40" s="153"/>
      <c r="GVZ40" s="153"/>
      <c r="GWA40" s="153"/>
      <c r="GWB40" s="153"/>
      <c r="GWC40" s="153"/>
      <c r="GWD40" s="153"/>
      <c r="GWE40" s="153"/>
      <c r="GWF40" s="153"/>
      <c r="GWG40" s="153"/>
      <c r="GWH40" s="153"/>
      <c r="GWI40" s="153"/>
      <c r="GWJ40" s="153"/>
      <c r="GWK40" s="153"/>
      <c r="GWL40" s="153"/>
      <c r="GWM40" s="153"/>
      <c r="GWN40" s="153"/>
      <c r="GWO40" s="153"/>
      <c r="GWP40" s="153"/>
      <c r="GWQ40" s="153"/>
      <c r="GWR40" s="153"/>
      <c r="GWS40" s="153"/>
      <c r="GWT40" s="153"/>
      <c r="GWU40" s="153"/>
      <c r="GWV40" s="153"/>
      <c r="GWW40" s="153"/>
      <c r="GWX40" s="153"/>
      <c r="GWY40" s="153"/>
      <c r="GWZ40" s="153"/>
      <c r="GXA40" s="153"/>
      <c r="GXB40" s="153"/>
      <c r="GXC40" s="153"/>
      <c r="GXD40" s="153"/>
      <c r="GXE40" s="153"/>
      <c r="GXF40" s="153"/>
      <c r="GXG40" s="153"/>
      <c r="GXH40" s="153"/>
      <c r="GXI40" s="153"/>
      <c r="GXJ40" s="153"/>
      <c r="GXK40" s="153"/>
      <c r="GXL40" s="153"/>
      <c r="GXM40" s="153"/>
      <c r="GXN40" s="153"/>
      <c r="GXO40" s="153"/>
      <c r="GXP40" s="153"/>
      <c r="GXQ40" s="153"/>
      <c r="GXR40" s="153"/>
      <c r="GXS40" s="153"/>
      <c r="GXT40" s="153"/>
      <c r="GXU40" s="153"/>
      <c r="GXV40" s="153"/>
      <c r="GXW40" s="153"/>
      <c r="GXX40" s="153"/>
      <c r="GXY40" s="153"/>
      <c r="GXZ40" s="153"/>
      <c r="GYA40" s="153"/>
      <c r="GYB40" s="153"/>
      <c r="GYC40" s="153"/>
      <c r="GYD40" s="153"/>
      <c r="GYE40" s="153"/>
      <c r="GYF40" s="153"/>
      <c r="GYG40" s="153"/>
      <c r="GYH40" s="153"/>
      <c r="GYI40" s="153"/>
      <c r="GYJ40" s="153"/>
      <c r="GYK40" s="153"/>
      <c r="GYL40" s="153"/>
      <c r="GYM40" s="153"/>
      <c r="GYN40" s="153"/>
      <c r="GYO40" s="153"/>
      <c r="GYP40" s="153"/>
      <c r="GYQ40" s="153"/>
      <c r="GYR40" s="153"/>
      <c r="GYS40" s="153"/>
      <c r="GYT40" s="153"/>
      <c r="GYU40" s="153"/>
      <c r="GYV40" s="153"/>
      <c r="GYW40" s="153"/>
      <c r="GYX40" s="153"/>
      <c r="GYY40" s="153"/>
      <c r="GYZ40" s="153"/>
      <c r="GZA40" s="153"/>
      <c r="GZB40" s="153"/>
      <c r="GZC40" s="153"/>
      <c r="GZD40" s="153"/>
      <c r="GZE40" s="153"/>
      <c r="GZF40" s="153"/>
      <c r="GZG40" s="153"/>
      <c r="GZH40" s="153"/>
      <c r="GZI40" s="153"/>
      <c r="GZJ40" s="153"/>
      <c r="GZK40" s="153"/>
      <c r="GZL40" s="153"/>
      <c r="GZM40" s="153"/>
      <c r="GZN40" s="153"/>
      <c r="GZO40" s="153"/>
      <c r="GZP40" s="153"/>
      <c r="GZQ40" s="153"/>
      <c r="GZR40" s="153"/>
      <c r="GZS40" s="153"/>
      <c r="GZT40" s="153"/>
      <c r="GZU40" s="153"/>
      <c r="GZV40" s="153"/>
      <c r="GZW40" s="153"/>
      <c r="GZX40" s="153"/>
      <c r="GZY40" s="153"/>
      <c r="GZZ40" s="153"/>
      <c r="HAA40" s="153"/>
      <c r="HAB40" s="153"/>
      <c r="HAC40" s="153"/>
      <c r="HAD40" s="153"/>
      <c r="HAE40" s="153"/>
      <c r="HAF40" s="153"/>
      <c r="HAG40" s="153"/>
      <c r="HAH40" s="153"/>
      <c r="HAI40" s="153"/>
      <c r="HAJ40" s="153"/>
      <c r="HAK40" s="153"/>
      <c r="HAL40" s="153"/>
      <c r="HAM40" s="153"/>
      <c r="HAN40" s="153"/>
      <c r="HAO40" s="153"/>
      <c r="HAP40" s="153"/>
      <c r="HAQ40" s="153"/>
      <c r="HAR40" s="153"/>
      <c r="HAS40" s="153"/>
      <c r="HAT40" s="153"/>
      <c r="HAU40" s="153"/>
      <c r="HAV40" s="153"/>
      <c r="HAW40" s="153"/>
      <c r="HAX40" s="153"/>
      <c r="HAY40" s="153"/>
      <c r="HAZ40" s="153"/>
      <c r="HBA40" s="153"/>
      <c r="HBB40" s="153"/>
      <c r="HBC40" s="153"/>
      <c r="HBD40" s="153"/>
      <c r="HBE40" s="153"/>
      <c r="HBF40" s="153"/>
      <c r="HBG40" s="153"/>
      <c r="HBH40" s="153"/>
      <c r="HBI40" s="153"/>
      <c r="HBJ40" s="153"/>
      <c r="HBK40" s="153"/>
      <c r="HBL40" s="153"/>
      <c r="HBM40" s="153"/>
      <c r="HBN40" s="153"/>
      <c r="HBO40" s="153"/>
      <c r="HBP40" s="153"/>
      <c r="HBQ40" s="153"/>
      <c r="HBR40" s="153"/>
      <c r="HBS40" s="153"/>
      <c r="HBT40" s="153"/>
      <c r="HBU40" s="153"/>
      <c r="HBV40" s="153"/>
      <c r="HBW40" s="153"/>
      <c r="HBX40" s="153"/>
      <c r="HBY40" s="153"/>
      <c r="HBZ40" s="153"/>
      <c r="HCA40" s="153"/>
      <c r="HCB40" s="153"/>
      <c r="HCC40" s="153"/>
      <c r="HCD40" s="153"/>
      <c r="HCE40" s="153"/>
      <c r="HCF40" s="153"/>
      <c r="HCG40" s="153"/>
      <c r="HCH40" s="153"/>
      <c r="HCI40" s="153"/>
      <c r="HCJ40" s="153"/>
      <c r="HCK40" s="153"/>
      <c r="HCL40" s="153"/>
      <c r="HCM40" s="153"/>
      <c r="HCN40" s="153"/>
      <c r="HCO40" s="153"/>
      <c r="HCP40" s="153"/>
      <c r="HCQ40" s="153"/>
      <c r="HCR40" s="153"/>
      <c r="HCS40" s="153"/>
      <c r="HCT40" s="153"/>
      <c r="HCU40" s="153"/>
      <c r="HCV40" s="153"/>
      <c r="HCW40" s="153"/>
      <c r="HCX40" s="153"/>
      <c r="HCY40" s="153"/>
      <c r="HCZ40" s="153"/>
      <c r="HDA40" s="153"/>
      <c r="HDB40" s="153"/>
      <c r="HDC40" s="153"/>
      <c r="HDD40" s="153"/>
      <c r="HDE40" s="153"/>
      <c r="HDF40" s="153"/>
      <c r="HDG40" s="153"/>
      <c r="HDH40" s="153"/>
      <c r="HDI40" s="153"/>
      <c r="HDJ40" s="153"/>
      <c r="HDK40" s="153"/>
      <c r="HDL40" s="153"/>
      <c r="HDM40" s="153"/>
      <c r="HDN40" s="153"/>
      <c r="HDO40" s="153"/>
      <c r="HDP40" s="153"/>
      <c r="HDQ40" s="153"/>
      <c r="HDR40" s="153"/>
      <c r="HDS40" s="153"/>
      <c r="HDT40" s="153"/>
      <c r="HDU40" s="153"/>
      <c r="HDV40" s="153"/>
      <c r="HDW40" s="153"/>
      <c r="HDX40" s="153"/>
      <c r="HDY40" s="153"/>
      <c r="HDZ40" s="153"/>
      <c r="HEA40" s="153"/>
      <c r="HEB40" s="153"/>
      <c r="HEC40" s="153"/>
      <c r="HED40" s="153"/>
      <c r="HEE40" s="153"/>
      <c r="HEF40" s="153"/>
      <c r="HEG40" s="153"/>
      <c r="HEH40" s="153"/>
      <c r="HEI40" s="153"/>
      <c r="HEJ40" s="153"/>
      <c r="HEK40" s="153"/>
      <c r="HEL40" s="153"/>
      <c r="HEM40" s="153"/>
      <c r="HEN40" s="153"/>
      <c r="HEO40" s="153"/>
      <c r="HEP40" s="153"/>
      <c r="HEQ40" s="153"/>
      <c r="HER40" s="153"/>
      <c r="HES40" s="153"/>
      <c r="HET40" s="153"/>
      <c r="HEU40" s="153"/>
      <c r="HEV40" s="153"/>
      <c r="HEW40" s="153"/>
      <c r="HEX40" s="153"/>
      <c r="HEY40" s="153"/>
      <c r="HEZ40" s="153"/>
      <c r="HFA40" s="153"/>
      <c r="HFB40" s="153"/>
      <c r="HFC40" s="153"/>
      <c r="HFD40" s="153"/>
      <c r="HFE40" s="153"/>
      <c r="HFF40" s="153"/>
      <c r="HFG40" s="153"/>
      <c r="HFH40" s="153"/>
      <c r="HFI40" s="153"/>
      <c r="HFJ40" s="153"/>
      <c r="HFK40" s="153"/>
      <c r="HFL40" s="153"/>
      <c r="HFM40" s="153"/>
      <c r="HFN40" s="153"/>
      <c r="HFO40" s="153"/>
      <c r="HFP40" s="153"/>
      <c r="HFQ40" s="153"/>
      <c r="HFR40" s="153"/>
      <c r="HFS40" s="153"/>
      <c r="HFT40" s="153"/>
      <c r="HFU40" s="153"/>
      <c r="HFV40" s="153"/>
      <c r="HFW40" s="153"/>
      <c r="HFX40" s="153"/>
      <c r="HFY40" s="153"/>
      <c r="HFZ40" s="153"/>
      <c r="HGA40" s="153"/>
      <c r="HGB40" s="153"/>
      <c r="HGC40" s="153"/>
      <c r="HGD40" s="153"/>
      <c r="HGE40" s="153"/>
      <c r="HGF40" s="153"/>
      <c r="HGG40" s="153"/>
      <c r="HGH40" s="153"/>
      <c r="HGI40" s="153"/>
      <c r="HGJ40" s="153"/>
      <c r="HGK40" s="153"/>
      <c r="HGL40" s="153"/>
      <c r="HGM40" s="153"/>
      <c r="HGN40" s="153"/>
      <c r="HGO40" s="153"/>
      <c r="HGP40" s="153"/>
      <c r="HGQ40" s="153"/>
      <c r="HGR40" s="153"/>
      <c r="HGS40" s="153"/>
      <c r="HGT40" s="153"/>
      <c r="HGU40" s="153"/>
      <c r="HGV40" s="153"/>
      <c r="HGW40" s="153"/>
      <c r="HGX40" s="153"/>
      <c r="HGY40" s="153"/>
      <c r="HGZ40" s="153"/>
      <c r="HHA40" s="153"/>
      <c r="HHB40" s="153"/>
      <c r="HHC40" s="153"/>
      <c r="HHD40" s="153"/>
      <c r="HHE40" s="153"/>
      <c r="HHF40" s="153"/>
      <c r="HHG40" s="153"/>
      <c r="HHH40" s="153"/>
      <c r="HHI40" s="153"/>
      <c r="HHJ40" s="153"/>
      <c r="HHK40" s="153"/>
      <c r="HHL40" s="153"/>
      <c r="HHM40" s="153"/>
      <c r="HHN40" s="153"/>
      <c r="HHO40" s="153"/>
      <c r="HHP40" s="153"/>
      <c r="HHQ40" s="153"/>
      <c r="HHR40" s="153"/>
      <c r="HHS40" s="153"/>
      <c r="HHT40" s="153"/>
      <c r="HHU40" s="153"/>
      <c r="HHV40" s="153"/>
      <c r="HHW40" s="153"/>
      <c r="HHX40" s="153"/>
      <c r="HHY40" s="153"/>
      <c r="HHZ40" s="153"/>
      <c r="HIA40" s="153"/>
      <c r="HIB40" s="153"/>
      <c r="HIC40" s="153"/>
      <c r="HID40" s="153"/>
      <c r="HIE40" s="153"/>
      <c r="HIF40" s="153"/>
      <c r="HIG40" s="153"/>
      <c r="HIH40" s="153"/>
      <c r="HII40" s="153"/>
      <c r="HIJ40" s="153"/>
      <c r="HIK40" s="153"/>
      <c r="HIL40" s="153"/>
      <c r="HIM40" s="153"/>
      <c r="HIN40" s="153"/>
      <c r="HIO40" s="153"/>
      <c r="HIP40" s="153"/>
      <c r="HIQ40" s="153"/>
      <c r="HIR40" s="153"/>
      <c r="HIS40" s="153"/>
      <c r="HIT40" s="153"/>
      <c r="HIU40" s="153"/>
      <c r="HIV40" s="153"/>
      <c r="HIW40" s="153"/>
      <c r="HIX40" s="153"/>
      <c r="HIY40" s="153"/>
      <c r="HIZ40" s="153"/>
      <c r="HJA40" s="153"/>
      <c r="HJB40" s="153"/>
      <c r="HJC40" s="153"/>
      <c r="HJD40" s="153"/>
      <c r="HJE40" s="153"/>
      <c r="HJF40" s="153"/>
      <c r="HJG40" s="153"/>
      <c r="HJH40" s="153"/>
      <c r="HJI40" s="153"/>
      <c r="HJJ40" s="153"/>
      <c r="HJK40" s="153"/>
      <c r="HJL40" s="153"/>
      <c r="HJM40" s="153"/>
      <c r="HJN40" s="153"/>
      <c r="HJO40" s="153"/>
      <c r="HJP40" s="153"/>
      <c r="HJQ40" s="153"/>
      <c r="HJR40" s="153"/>
      <c r="HJS40" s="153"/>
      <c r="HJT40" s="153"/>
      <c r="HJU40" s="153"/>
      <c r="HJV40" s="153"/>
      <c r="HJW40" s="153"/>
      <c r="HJX40" s="153"/>
      <c r="HJY40" s="153"/>
      <c r="HJZ40" s="153"/>
      <c r="HKA40" s="153"/>
      <c r="HKB40" s="153"/>
      <c r="HKC40" s="153"/>
      <c r="HKD40" s="153"/>
      <c r="HKE40" s="153"/>
      <c r="HKF40" s="153"/>
      <c r="HKG40" s="153"/>
      <c r="HKH40" s="153"/>
      <c r="HKI40" s="153"/>
      <c r="HKJ40" s="153"/>
      <c r="HKK40" s="153"/>
      <c r="HKL40" s="153"/>
      <c r="HKM40" s="153"/>
      <c r="HKN40" s="153"/>
      <c r="HKO40" s="153"/>
      <c r="HKP40" s="153"/>
      <c r="HKQ40" s="153"/>
      <c r="HKR40" s="153"/>
      <c r="HKS40" s="153"/>
      <c r="HKT40" s="153"/>
      <c r="HKU40" s="153"/>
      <c r="HKV40" s="153"/>
      <c r="HKW40" s="153"/>
      <c r="HKX40" s="153"/>
      <c r="HKY40" s="153"/>
      <c r="HKZ40" s="153"/>
      <c r="HLA40" s="153"/>
      <c r="HLB40" s="153"/>
      <c r="HLC40" s="153"/>
      <c r="HLD40" s="153"/>
      <c r="HLE40" s="153"/>
      <c r="HLF40" s="153"/>
      <c r="HLG40" s="153"/>
      <c r="HLH40" s="153"/>
      <c r="HLI40" s="153"/>
      <c r="HLJ40" s="153"/>
      <c r="HLK40" s="153"/>
      <c r="HLL40" s="153"/>
      <c r="HLM40" s="153"/>
      <c r="HLN40" s="153"/>
      <c r="HLO40" s="153"/>
      <c r="HLP40" s="153"/>
      <c r="HLQ40" s="153"/>
      <c r="HLR40" s="153"/>
      <c r="HLS40" s="153"/>
      <c r="HLT40" s="153"/>
      <c r="HLU40" s="153"/>
      <c r="HLV40" s="153"/>
      <c r="HLW40" s="153"/>
      <c r="HLX40" s="153"/>
      <c r="HLY40" s="153"/>
      <c r="HLZ40" s="153"/>
      <c r="HMA40" s="153"/>
      <c r="HMB40" s="153"/>
      <c r="HMC40" s="153"/>
      <c r="HMD40" s="153"/>
      <c r="HME40" s="153"/>
      <c r="HMF40" s="153"/>
      <c r="HMG40" s="153"/>
      <c r="HMH40" s="153"/>
      <c r="HMI40" s="153"/>
      <c r="HMJ40" s="153"/>
      <c r="HMK40" s="153"/>
      <c r="HML40" s="153"/>
      <c r="HMM40" s="153"/>
      <c r="HMN40" s="153"/>
      <c r="HMO40" s="153"/>
      <c r="HMP40" s="153"/>
      <c r="HMQ40" s="153"/>
      <c r="HMR40" s="153"/>
      <c r="HMS40" s="153"/>
      <c r="HMT40" s="153"/>
      <c r="HMU40" s="153"/>
      <c r="HMV40" s="153"/>
      <c r="HMW40" s="153"/>
      <c r="HMX40" s="153"/>
      <c r="HMY40" s="153"/>
      <c r="HMZ40" s="153"/>
      <c r="HNA40" s="153"/>
      <c r="HNB40" s="153"/>
      <c r="HNC40" s="153"/>
      <c r="HND40" s="153"/>
      <c r="HNE40" s="153"/>
      <c r="HNF40" s="153"/>
      <c r="HNG40" s="153"/>
      <c r="HNH40" s="153"/>
      <c r="HNI40" s="153"/>
      <c r="HNJ40" s="153"/>
      <c r="HNK40" s="153"/>
      <c r="HNL40" s="153"/>
      <c r="HNM40" s="153"/>
      <c r="HNN40" s="153"/>
      <c r="HNO40" s="153"/>
      <c r="HNP40" s="153"/>
      <c r="HNQ40" s="153"/>
      <c r="HNR40" s="153"/>
      <c r="HNS40" s="153"/>
      <c r="HNT40" s="153"/>
      <c r="HNU40" s="153"/>
      <c r="HNV40" s="153"/>
      <c r="HNW40" s="153"/>
      <c r="HNX40" s="153"/>
      <c r="HNY40" s="153"/>
      <c r="HNZ40" s="153"/>
      <c r="HOA40" s="153"/>
      <c r="HOB40" s="153"/>
      <c r="HOC40" s="153"/>
      <c r="HOD40" s="153"/>
      <c r="HOE40" s="153"/>
      <c r="HOF40" s="153"/>
      <c r="HOG40" s="153"/>
      <c r="HOH40" s="153"/>
      <c r="HOI40" s="153"/>
      <c r="HOJ40" s="153"/>
      <c r="HOK40" s="153"/>
      <c r="HOL40" s="153"/>
      <c r="HOM40" s="153"/>
      <c r="HON40" s="153"/>
      <c r="HOO40" s="153"/>
      <c r="HOP40" s="153"/>
      <c r="HOQ40" s="153"/>
      <c r="HOR40" s="153"/>
      <c r="HOS40" s="153"/>
      <c r="HOT40" s="153"/>
      <c r="HOU40" s="153"/>
      <c r="HOV40" s="153"/>
      <c r="HOW40" s="153"/>
      <c r="HOX40" s="153"/>
      <c r="HOY40" s="153"/>
      <c r="HOZ40" s="153"/>
      <c r="HPA40" s="153"/>
      <c r="HPB40" s="153"/>
      <c r="HPC40" s="153"/>
      <c r="HPD40" s="153"/>
      <c r="HPE40" s="153"/>
      <c r="HPF40" s="153"/>
      <c r="HPG40" s="153"/>
      <c r="HPH40" s="153"/>
      <c r="HPI40" s="153"/>
      <c r="HPJ40" s="153"/>
      <c r="HPK40" s="153"/>
      <c r="HPL40" s="153"/>
      <c r="HPM40" s="153"/>
      <c r="HPN40" s="153"/>
      <c r="HPO40" s="153"/>
      <c r="HPP40" s="153"/>
      <c r="HPQ40" s="153"/>
      <c r="HPR40" s="153"/>
      <c r="HPS40" s="153"/>
      <c r="HPT40" s="153"/>
      <c r="HPU40" s="153"/>
      <c r="HPV40" s="153"/>
      <c r="HPW40" s="153"/>
      <c r="HPX40" s="153"/>
      <c r="HPY40" s="153"/>
      <c r="HPZ40" s="153"/>
      <c r="HQA40" s="153"/>
      <c r="HQB40" s="153"/>
      <c r="HQC40" s="153"/>
      <c r="HQD40" s="153"/>
      <c r="HQE40" s="153"/>
      <c r="HQF40" s="153"/>
      <c r="HQG40" s="153"/>
      <c r="HQH40" s="153"/>
      <c r="HQI40" s="153"/>
      <c r="HQJ40" s="153"/>
      <c r="HQK40" s="153"/>
      <c r="HQL40" s="153"/>
      <c r="HQM40" s="153"/>
      <c r="HQN40" s="153"/>
      <c r="HQO40" s="153"/>
      <c r="HQP40" s="153"/>
      <c r="HQQ40" s="153"/>
      <c r="HQR40" s="153"/>
      <c r="HQS40" s="153"/>
      <c r="HQT40" s="153"/>
      <c r="HQU40" s="153"/>
      <c r="HQV40" s="153"/>
      <c r="HQW40" s="153"/>
      <c r="HQX40" s="153"/>
      <c r="HQY40" s="153"/>
      <c r="HQZ40" s="153"/>
      <c r="HRA40" s="153"/>
      <c r="HRB40" s="153"/>
      <c r="HRC40" s="153"/>
      <c r="HRD40" s="153"/>
      <c r="HRE40" s="153"/>
      <c r="HRF40" s="153"/>
      <c r="HRG40" s="153"/>
      <c r="HRH40" s="153"/>
      <c r="HRI40" s="153"/>
      <c r="HRJ40" s="153"/>
      <c r="HRK40" s="153"/>
      <c r="HRL40" s="153"/>
      <c r="HRM40" s="153"/>
      <c r="HRN40" s="153"/>
      <c r="HRO40" s="153"/>
      <c r="HRP40" s="153"/>
      <c r="HRQ40" s="153"/>
      <c r="HRR40" s="153"/>
      <c r="HRS40" s="153"/>
      <c r="HRT40" s="153"/>
      <c r="HRU40" s="153"/>
      <c r="HRV40" s="153"/>
      <c r="HRW40" s="153"/>
      <c r="HRX40" s="153"/>
      <c r="HRY40" s="153"/>
      <c r="HRZ40" s="153"/>
      <c r="HSA40" s="153"/>
      <c r="HSB40" s="153"/>
      <c r="HSC40" s="153"/>
      <c r="HSD40" s="153"/>
      <c r="HSE40" s="153"/>
      <c r="HSF40" s="153"/>
      <c r="HSG40" s="153"/>
      <c r="HSH40" s="153"/>
      <c r="HSI40" s="153"/>
      <c r="HSJ40" s="153"/>
      <c r="HSK40" s="153"/>
      <c r="HSL40" s="153"/>
      <c r="HSM40" s="153"/>
      <c r="HSN40" s="153"/>
      <c r="HSO40" s="153"/>
      <c r="HSP40" s="153"/>
      <c r="HSQ40" s="153"/>
      <c r="HSR40" s="153"/>
      <c r="HSS40" s="153"/>
      <c r="HST40" s="153"/>
      <c r="HSU40" s="153"/>
      <c r="HSV40" s="153"/>
      <c r="HSW40" s="153"/>
      <c r="HSX40" s="153"/>
      <c r="HSY40" s="153"/>
      <c r="HSZ40" s="153"/>
      <c r="HTA40" s="153"/>
      <c r="HTB40" s="153"/>
      <c r="HTC40" s="153"/>
      <c r="HTD40" s="153"/>
      <c r="HTE40" s="153"/>
      <c r="HTF40" s="153"/>
      <c r="HTG40" s="153"/>
      <c r="HTH40" s="153"/>
      <c r="HTI40" s="153"/>
      <c r="HTJ40" s="153"/>
      <c r="HTK40" s="153"/>
      <c r="HTL40" s="153"/>
      <c r="HTM40" s="153"/>
      <c r="HTN40" s="153"/>
      <c r="HTO40" s="153"/>
      <c r="HTP40" s="153"/>
      <c r="HTQ40" s="153"/>
      <c r="HTR40" s="153"/>
      <c r="HTS40" s="153"/>
      <c r="HTT40" s="153"/>
      <c r="HTU40" s="153"/>
      <c r="HTV40" s="153"/>
      <c r="HTW40" s="153"/>
      <c r="HTX40" s="153"/>
      <c r="HTY40" s="153"/>
      <c r="HTZ40" s="153"/>
      <c r="HUA40" s="153"/>
      <c r="HUB40" s="153"/>
      <c r="HUC40" s="153"/>
      <c r="HUD40" s="153"/>
      <c r="HUE40" s="153"/>
      <c r="HUF40" s="153"/>
      <c r="HUG40" s="153"/>
      <c r="HUH40" s="153"/>
      <c r="HUI40" s="153"/>
      <c r="HUJ40" s="153"/>
      <c r="HUK40" s="153"/>
      <c r="HUL40" s="153"/>
      <c r="HUM40" s="153"/>
      <c r="HUN40" s="153"/>
      <c r="HUO40" s="153"/>
      <c r="HUP40" s="153"/>
      <c r="HUQ40" s="153"/>
      <c r="HUR40" s="153"/>
      <c r="HUS40" s="153"/>
      <c r="HUT40" s="153"/>
      <c r="HUU40" s="153"/>
      <c r="HUV40" s="153"/>
      <c r="HUW40" s="153"/>
      <c r="HUX40" s="153"/>
      <c r="HUY40" s="153"/>
      <c r="HUZ40" s="153"/>
      <c r="HVA40" s="153"/>
      <c r="HVB40" s="153"/>
      <c r="HVC40" s="153"/>
      <c r="HVD40" s="153"/>
      <c r="HVE40" s="153"/>
      <c r="HVF40" s="153"/>
      <c r="HVG40" s="153"/>
      <c r="HVH40" s="153"/>
      <c r="HVI40" s="153"/>
      <c r="HVJ40" s="153"/>
      <c r="HVK40" s="153"/>
      <c r="HVL40" s="153"/>
      <c r="HVM40" s="153"/>
      <c r="HVN40" s="153"/>
      <c r="HVO40" s="153"/>
      <c r="HVP40" s="153"/>
      <c r="HVQ40" s="153"/>
      <c r="HVR40" s="153"/>
      <c r="HVS40" s="153"/>
      <c r="HVT40" s="153"/>
      <c r="HVU40" s="153"/>
      <c r="HVV40" s="153"/>
      <c r="HVW40" s="153"/>
      <c r="HVX40" s="153"/>
      <c r="HVY40" s="153"/>
      <c r="HVZ40" s="153"/>
      <c r="HWA40" s="153"/>
      <c r="HWB40" s="153"/>
      <c r="HWC40" s="153"/>
      <c r="HWD40" s="153"/>
      <c r="HWE40" s="153"/>
      <c r="HWF40" s="153"/>
      <c r="HWG40" s="153"/>
      <c r="HWH40" s="153"/>
      <c r="HWI40" s="153"/>
      <c r="HWJ40" s="153"/>
      <c r="HWK40" s="153"/>
      <c r="HWL40" s="153"/>
      <c r="HWM40" s="153"/>
      <c r="HWN40" s="153"/>
      <c r="HWO40" s="153"/>
      <c r="HWP40" s="153"/>
      <c r="HWQ40" s="153"/>
      <c r="HWR40" s="153"/>
      <c r="HWS40" s="153"/>
      <c r="HWT40" s="153"/>
      <c r="HWU40" s="153"/>
      <c r="HWV40" s="153"/>
      <c r="HWW40" s="153"/>
      <c r="HWX40" s="153"/>
      <c r="HWY40" s="153"/>
      <c r="HWZ40" s="153"/>
      <c r="HXA40" s="153"/>
      <c r="HXB40" s="153"/>
      <c r="HXC40" s="153"/>
      <c r="HXD40" s="153"/>
      <c r="HXE40" s="153"/>
      <c r="HXF40" s="153"/>
      <c r="HXG40" s="153"/>
      <c r="HXH40" s="153"/>
      <c r="HXI40" s="153"/>
      <c r="HXJ40" s="153"/>
      <c r="HXK40" s="153"/>
      <c r="HXL40" s="153"/>
      <c r="HXM40" s="153"/>
      <c r="HXN40" s="153"/>
      <c r="HXO40" s="153"/>
      <c r="HXP40" s="153"/>
      <c r="HXQ40" s="153"/>
      <c r="HXR40" s="153"/>
      <c r="HXS40" s="153"/>
      <c r="HXT40" s="153"/>
      <c r="HXU40" s="153"/>
      <c r="HXV40" s="153"/>
      <c r="HXW40" s="153"/>
      <c r="HXX40" s="153"/>
      <c r="HXY40" s="153"/>
      <c r="HXZ40" s="153"/>
      <c r="HYA40" s="153"/>
      <c r="HYB40" s="153"/>
      <c r="HYC40" s="153"/>
      <c r="HYD40" s="153"/>
      <c r="HYE40" s="153"/>
      <c r="HYF40" s="153"/>
      <c r="HYG40" s="153"/>
      <c r="HYH40" s="153"/>
      <c r="HYI40" s="153"/>
      <c r="HYJ40" s="153"/>
      <c r="HYK40" s="153"/>
      <c r="HYL40" s="153"/>
      <c r="HYM40" s="153"/>
      <c r="HYN40" s="153"/>
      <c r="HYO40" s="153"/>
      <c r="HYP40" s="153"/>
      <c r="HYQ40" s="153"/>
      <c r="HYR40" s="153"/>
      <c r="HYS40" s="153"/>
      <c r="HYT40" s="153"/>
      <c r="HYU40" s="153"/>
      <c r="HYV40" s="153"/>
      <c r="HYW40" s="153"/>
      <c r="HYX40" s="153"/>
      <c r="HYY40" s="153"/>
      <c r="HYZ40" s="153"/>
      <c r="HZA40" s="153"/>
      <c r="HZB40" s="153"/>
      <c r="HZC40" s="153"/>
      <c r="HZD40" s="153"/>
      <c r="HZE40" s="153"/>
      <c r="HZF40" s="153"/>
      <c r="HZG40" s="153"/>
      <c r="HZH40" s="153"/>
      <c r="HZI40" s="153"/>
      <c r="HZJ40" s="153"/>
      <c r="HZK40" s="153"/>
      <c r="HZL40" s="153"/>
      <c r="HZM40" s="153"/>
      <c r="HZN40" s="153"/>
      <c r="HZO40" s="153"/>
      <c r="HZP40" s="153"/>
      <c r="HZQ40" s="153"/>
      <c r="HZR40" s="153"/>
      <c r="HZS40" s="153"/>
      <c r="HZT40" s="153"/>
      <c r="HZU40" s="153"/>
      <c r="HZV40" s="153"/>
      <c r="HZW40" s="153"/>
      <c r="HZX40" s="153"/>
      <c r="HZY40" s="153"/>
      <c r="HZZ40" s="153"/>
      <c r="IAA40" s="153"/>
      <c r="IAB40" s="153"/>
      <c r="IAC40" s="153"/>
      <c r="IAD40" s="153"/>
      <c r="IAE40" s="153"/>
      <c r="IAF40" s="153"/>
      <c r="IAG40" s="153"/>
      <c r="IAH40" s="153"/>
      <c r="IAI40" s="153"/>
      <c r="IAJ40" s="153"/>
      <c r="IAK40" s="153"/>
      <c r="IAL40" s="153"/>
      <c r="IAM40" s="153"/>
      <c r="IAN40" s="153"/>
      <c r="IAO40" s="153"/>
      <c r="IAP40" s="153"/>
      <c r="IAQ40" s="153"/>
      <c r="IAR40" s="153"/>
      <c r="IAS40" s="153"/>
      <c r="IAT40" s="153"/>
      <c r="IAU40" s="153"/>
      <c r="IAV40" s="153"/>
      <c r="IAW40" s="153"/>
      <c r="IAX40" s="153"/>
      <c r="IAY40" s="153"/>
      <c r="IAZ40" s="153"/>
      <c r="IBA40" s="153"/>
      <c r="IBB40" s="153"/>
      <c r="IBC40" s="153"/>
      <c r="IBD40" s="153"/>
      <c r="IBE40" s="153"/>
      <c r="IBF40" s="153"/>
      <c r="IBG40" s="153"/>
      <c r="IBH40" s="153"/>
      <c r="IBI40" s="153"/>
      <c r="IBJ40" s="153"/>
      <c r="IBK40" s="153"/>
      <c r="IBL40" s="153"/>
      <c r="IBM40" s="153"/>
      <c r="IBN40" s="153"/>
      <c r="IBO40" s="153"/>
      <c r="IBP40" s="153"/>
      <c r="IBQ40" s="153"/>
      <c r="IBR40" s="153"/>
      <c r="IBS40" s="153"/>
      <c r="IBT40" s="153"/>
      <c r="IBU40" s="153"/>
      <c r="IBV40" s="153"/>
      <c r="IBW40" s="153"/>
      <c r="IBX40" s="153"/>
      <c r="IBY40" s="153"/>
      <c r="IBZ40" s="153"/>
      <c r="ICA40" s="153"/>
      <c r="ICB40" s="153"/>
      <c r="ICC40" s="153"/>
      <c r="ICD40" s="153"/>
      <c r="ICE40" s="153"/>
      <c r="ICF40" s="153"/>
      <c r="ICG40" s="153"/>
      <c r="ICH40" s="153"/>
      <c r="ICI40" s="153"/>
      <c r="ICJ40" s="153"/>
      <c r="ICK40" s="153"/>
      <c r="ICL40" s="153"/>
      <c r="ICM40" s="153"/>
      <c r="ICN40" s="153"/>
      <c r="ICO40" s="153"/>
      <c r="ICP40" s="153"/>
      <c r="ICQ40" s="153"/>
      <c r="ICR40" s="153"/>
      <c r="ICS40" s="153"/>
      <c r="ICT40" s="153"/>
      <c r="ICU40" s="153"/>
      <c r="ICV40" s="153"/>
      <c r="ICW40" s="153"/>
      <c r="ICX40" s="153"/>
      <c r="ICY40" s="153"/>
      <c r="ICZ40" s="153"/>
      <c r="IDA40" s="153"/>
      <c r="IDB40" s="153"/>
      <c r="IDC40" s="153"/>
      <c r="IDD40" s="153"/>
      <c r="IDE40" s="153"/>
      <c r="IDF40" s="153"/>
      <c r="IDG40" s="153"/>
      <c r="IDH40" s="153"/>
      <c r="IDI40" s="153"/>
      <c r="IDJ40" s="153"/>
      <c r="IDK40" s="153"/>
      <c r="IDL40" s="153"/>
      <c r="IDM40" s="153"/>
      <c r="IDN40" s="153"/>
      <c r="IDO40" s="153"/>
      <c r="IDP40" s="153"/>
      <c r="IDQ40" s="153"/>
      <c r="IDR40" s="153"/>
      <c r="IDS40" s="153"/>
      <c r="IDT40" s="153"/>
      <c r="IDU40" s="153"/>
      <c r="IDV40" s="153"/>
      <c r="IDW40" s="153"/>
      <c r="IDX40" s="153"/>
      <c r="IDY40" s="153"/>
      <c r="IDZ40" s="153"/>
      <c r="IEA40" s="153"/>
      <c r="IEB40" s="153"/>
      <c r="IEC40" s="153"/>
      <c r="IED40" s="153"/>
      <c r="IEE40" s="153"/>
      <c r="IEF40" s="153"/>
      <c r="IEG40" s="153"/>
      <c r="IEH40" s="153"/>
      <c r="IEI40" s="153"/>
      <c r="IEJ40" s="153"/>
      <c r="IEK40" s="153"/>
      <c r="IEL40" s="153"/>
      <c r="IEM40" s="153"/>
      <c r="IEN40" s="153"/>
      <c r="IEO40" s="153"/>
      <c r="IEP40" s="153"/>
      <c r="IEQ40" s="153"/>
      <c r="IER40" s="153"/>
      <c r="IES40" s="153"/>
      <c r="IET40" s="153"/>
      <c r="IEU40" s="153"/>
      <c r="IEV40" s="153"/>
      <c r="IEW40" s="153"/>
      <c r="IEX40" s="153"/>
      <c r="IEY40" s="153"/>
      <c r="IEZ40" s="153"/>
      <c r="IFA40" s="153"/>
      <c r="IFB40" s="153"/>
      <c r="IFC40" s="153"/>
      <c r="IFD40" s="153"/>
      <c r="IFE40" s="153"/>
      <c r="IFF40" s="153"/>
      <c r="IFG40" s="153"/>
      <c r="IFH40" s="153"/>
      <c r="IFI40" s="153"/>
      <c r="IFJ40" s="153"/>
      <c r="IFK40" s="153"/>
      <c r="IFL40" s="153"/>
      <c r="IFM40" s="153"/>
      <c r="IFN40" s="153"/>
      <c r="IFO40" s="153"/>
      <c r="IFP40" s="153"/>
      <c r="IFQ40" s="153"/>
      <c r="IFR40" s="153"/>
      <c r="IFS40" s="153"/>
      <c r="IFT40" s="153"/>
      <c r="IFU40" s="153"/>
      <c r="IFV40" s="153"/>
      <c r="IFW40" s="153"/>
      <c r="IFX40" s="153"/>
      <c r="IFY40" s="153"/>
      <c r="IFZ40" s="153"/>
      <c r="IGA40" s="153"/>
      <c r="IGB40" s="153"/>
      <c r="IGC40" s="153"/>
      <c r="IGD40" s="153"/>
      <c r="IGE40" s="153"/>
      <c r="IGF40" s="153"/>
      <c r="IGG40" s="153"/>
      <c r="IGH40" s="153"/>
      <c r="IGI40" s="153"/>
      <c r="IGJ40" s="153"/>
      <c r="IGK40" s="153"/>
      <c r="IGL40" s="153"/>
      <c r="IGM40" s="153"/>
      <c r="IGN40" s="153"/>
      <c r="IGO40" s="153"/>
      <c r="IGP40" s="153"/>
      <c r="IGQ40" s="153"/>
      <c r="IGR40" s="153"/>
      <c r="IGS40" s="153"/>
      <c r="IGT40" s="153"/>
      <c r="IGU40" s="153"/>
      <c r="IGV40" s="153"/>
      <c r="IGW40" s="153"/>
      <c r="IGX40" s="153"/>
      <c r="IGY40" s="153"/>
      <c r="IGZ40" s="153"/>
      <c r="IHA40" s="153"/>
      <c r="IHB40" s="153"/>
      <c r="IHC40" s="153"/>
      <c r="IHD40" s="153"/>
      <c r="IHE40" s="153"/>
      <c r="IHF40" s="153"/>
      <c r="IHG40" s="153"/>
      <c r="IHH40" s="153"/>
      <c r="IHI40" s="153"/>
      <c r="IHJ40" s="153"/>
      <c r="IHK40" s="153"/>
      <c r="IHL40" s="153"/>
      <c r="IHM40" s="153"/>
      <c r="IHN40" s="153"/>
      <c r="IHO40" s="153"/>
      <c r="IHP40" s="153"/>
      <c r="IHQ40" s="153"/>
      <c r="IHR40" s="153"/>
      <c r="IHS40" s="153"/>
      <c r="IHT40" s="153"/>
      <c r="IHU40" s="153"/>
      <c r="IHV40" s="153"/>
      <c r="IHW40" s="153"/>
      <c r="IHX40" s="153"/>
      <c r="IHY40" s="153"/>
      <c r="IHZ40" s="153"/>
      <c r="IIA40" s="153"/>
      <c r="IIB40" s="153"/>
      <c r="IIC40" s="153"/>
      <c r="IID40" s="153"/>
      <c r="IIE40" s="153"/>
      <c r="IIF40" s="153"/>
      <c r="IIG40" s="153"/>
      <c r="IIH40" s="153"/>
      <c r="III40" s="153"/>
      <c r="IIJ40" s="153"/>
      <c r="IIK40" s="153"/>
      <c r="IIL40" s="153"/>
      <c r="IIM40" s="153"/>
      <c r="IIN40" s="153"/>
      <c r="IIO40" s="153"/>
      <c r="IIP40" s="153"/>
      <c r="IIQ40" s="153"/>
      <c r="IIR40" s="153"/>
      <c r="IIS40" s="153"/>
      <c r="IIT40" s="153"/>
      <c r="IIU40" s="153"/>
      <c r="IIV40" s="153"/>
      <c r="IIW40" s="153"/>
      <c r="IIX40" s="153"/>
      <c r="IIY40" s="153"/>
      <c r="IIZ40" s="153"/>
      <c r="IJA40" s="153"/>
      <c r="IJB40" s="153"/>
      <c r="IJC40" s="153"/>
      <c r="IJD40" s="153"/>
      <c r="IJE40" s="153"/>
      <c r="IJF40" s="153"/>
      <c r="IJG40" s="153"/>
      <c r="IJH40" s="153"/>
      <c r="IJI40" s="153"/>
      <c r="IJJ40" s="153"/>
      <c r="IJK40" s="153"/>
      <c r="IJL40" s="153"/>
      <c r="IJM40" s="153"/>
      <c r="IJN40" s="153"/>
      <c r="IJO40" s="153"/>
      <c r="IJP40" s="153"/>
      <c r="IJQ40" s="153"/>
      <c r="IJR40" s="153"/>
      <c r="IJS40" s="153"/>
      <c r="IJT40" s="153"/>
      <c r="IJU40" s="153"/>
      <c r="IJV40" s="153"/>
      <c r="IJW40" s="153"/>
      <c r="IJX40" s="153"/>
      <c r="IJY40" s="153"/>
      <c r="IJZ40" s="153"/>
      <c r="IKA40" s="153"/>
      <c r="IKB40" s="153"/>
      <c r="IKC40" s="153"/>
      <c r="IKD40" s="153"/>
      <c r="IKE40" s="153"/>
      <c r="IKF40" s="153"/>
      <c r="IKG40" s="153"/>
      <c r="IKH40" s="153"/>
      <c r="IKI40" s="153"/>
      <c r="IKJ40" s="153"/>
      <c r="IKK40" s="153"/>
      <c r="IKL40" s="153"/>
      <c r="IKM40" s="153"/>
      <c r="IKN40" s="153"/>
      <c r="IKO40" s="153"/>
      <c r="IKP40" s="153"/>
      <c r="IKQ40" s="153"/>
      <c r="IKR40" s="153"/>
      <c r="IKS40" s="153"/>
      <c r="IKT40" s="153"/>
      <c r="IKU40" s="153"/>
      <c r="IKV40" s="153"/>
      <c r="IKW40" s="153"/>
      <c r="IKX40" s="153"/>
      <c r="IKY40" s="153"/>
      <c r="IKZ40" s="153"/>
      <c r="ILA40" s="153"/>
      <c r="ILB40" s="153"/>
      <c r="ILC40" s="153"/>
      <c r="ILD40" s="153"/>
      <c r="ILE40" s="153"/>
      <c r="ILF40" s="153"/>
      <c r="ILG40" s="153"/>
      <c r="ILH40" s="153"/>
      <c r="ILI40" s="153"/>
      <c r="ILJ40" s="153"/>
      <c r="ILK40" s="153"/>
      <c r="ILL40" s="153"/>
      <c r="ILM40" s="153"/>
      <c r="ILN40" s="153"/>
      <c r="ILO40" s="153"/>
      <c r="ILP40" s="153"/>
      <c r="ILQ40" s="153"/>
      <c r="ILR40" s="153"/>
      <c r="ILS40" s="153"/>
      <c r="ILT40" s="153"/>
      <c r="ILU40" s="153"/>
      <c r="ILV40" s="153"/>
      <c r="ILW40" s="153"/>
      <c r="ILX40" s="153"/>
      <c r="ILY40" s="153"/>
      <c r="ILZ40" s="153"/>
      <c r="IMA40" s="153"/>
      <c r="IMB40" s="153"/>
      <c r="IMC40" s="153"/>
      <c r="IMD40" s="153"/>
      <c r="IME40" s="153"/>
      <c r="IMF40" s="153"/>
      <c r="IMG40" s="153"/>
      <c r="IMH40" s="153"/>
      <c r="IMI40" s="153"/>
      <c r="IMJ40" s="153"/>
      <c r="IMK40" s="153"/>
      <c r="IML40" s="153"/>
      <c r="IMM40" s="153"/>
      <c r="IMN40" s="153"/>
      <c r="IMO40" s="153"/>
      <c r="IMP40" s="153"/>
      <c r="IMQ40" s="153"/>
      <c r="IMR40" s="153"/>
      <c r="IMS40" s="153"/>
      <c r="IMT40" s="153"/>
      <c r="IMU40" s="153"/>
      <c r="IMV40" s="153"/>
      <c r="IMW40" s="153"/>
      <c r="IMX40" s="153"/>
      <c r="IMY40" s="153"/>
      <c r="IMZ40" s="153"/>
      <c r="INA40" s="153"/>
      <c r="INB40" s="153"/>
      <c r="INC40" s="153"/>
      <c r="IND40" s="153"/>
      <c r="INE40" s="153"/>
      <c r="INF40" s="153"/>
      <c r="ING40" s="153"/>
      <c r="INH40" s="153"/>
      <c r="INI40" s="153"/>
      <c r="INJ40" s="153"/>
      <c r="INK40" s="153"/>
      <c r="INL40" s="153"/>
      <c r="INM40" s="153"/>
      <c r="INN40" s="153"/>
      <c r="INO40" s="153"/>
      <c r="INP40" s="153"/>
      <c r="INQ40" s="153"/>
      <c r="INR40" s="153"/>
      <c r="INS40" s="153"/>
      <c r="INT40" s="153"/>
      <c r="INU40" s="153"/>
      <c r="INV40" s="153"/>
      <c r="INW40" s="153"/>
      <c r="INX40" s="153"/>
      <c r="INY40" s="153"/>
      <c r="INZ40" s="153"/>
      <c r="IOA40" s="153"/>
      <c r="IOB40" s="153"/>
      <c r="IOC40" s="153"/>
      <c r="IOD40" s="153"/>
      <c r="IOE40" s="153"/>
      <c r="IOF40" s="153"/>
      <c r="IOG40" s="153"/>
      <c r="IOH40" s="153"/>
      <c r="IOI40" s="153"/>
      <c r="IOJ40" s="153"/>
      <c r="IOK40" s="153"/>
      <c r="IOL40" s="153"/>
      <c r="IOM40" s="153"/>
      <c r="ION40" s="153"/>
      <c r="IOO40" s="153"/>
      <c r="IOP40" s="153"/>
      <c r="IOQ40" s="153"/>
      <c r="IOR40" s="153"/>
      <c r="IOS40" s="153"/>
      <c r="IOT40" s="153"/>
      <c r="IOU40" s="153"/>
      <c r="IOV40" s="153"/>
      <c r="IOW40" s="153"/>
      <c r="IOX40" s="153"/>
      <c r="IOY40" s="153"/>
      <c r="IOZ40" s="153"/>
      <c r="IPA40" s="153"/>
      <c r="IPB40" s="153"/>
      <c r="IPC40" s="153"/>
      <c r="IPD40" s="153"/>
      <c r="IPE40" s="153"/>
      <c r="IPF40" s="153"/>
      <c r="IPG40" s="153"/>
      <c r="IPH40" s="153"/>
      <c r="IPI40" s="153"/>
      <c r="IPJ40" s="153"/>
      <c r="IPK40" s="153"/>
      <c r="IPL40" s="153"/>
      <c r="IPM40" s="153"/>
      <c r="IPN40" s="153"/>
      <c r="IPO40" s="153"/>
      <c r="IPP40" s="153"/>
      <c r="IPQ40" s="153"/>
      <c r="IPR40" s="153"/>
      <c r="IPS40" s="153"/>
      <c r="IPT40" s="153"/>
      <c r="IPU40" s="153"/>
      <c r="IPV40" s="153"/>
      <c r="IPW40" s="153"/>
      <c r="IPX40" s="153"/>
      <c r="IPY40" s="153"/>
      <c r="IPZ40" s="153"/>
      <c r="IQA40" s="153"/>
      <c r="IQB40" s="153"/>
      <c r="IQC40" s="153"/>
      <c r="IQD40" s="153"/>
      <c r="IQE40" s="153"/>
      <c r="IQF40" s="153"/>
      <c r="IQG40" s="153"/>
      <c r="IQH40" s="153"/>
      <c r="IQI40" s="153"/>
      <c r="IQJ40" s="153"/>
      <c r="IQK40" s="153"/>
      <c r="IQL40" s="153"/>
      <c r="IQM40" s="153"/>
      <c r="IQN40" s="153"/>
      <c r="IQO40" s="153"/>
      <c r="IQP40" s="153"/>
      <c r="IQQ40" s="153"/>
      <c r="IQR40" s="153"/>
      <c r="IQS40" s="153"/>
      <c r="IQT40" s="153"/>
      <c r="IQU40" s="153"/>
      <c r="IQV40" s="153"/>
      <c r="IQW40" s="153"/>
      <c r="IQX40" s="153"/>
      <c r="IQY40" s="153"/>
      <c r="IQZ40" s="153"/>
      <c r="IRA40" s="153"/>
      <c r="IRB40" s="153"/>
      <c r="IRC40" s="153"/>
      <c r="IRD40" s="153"/>
      <c r="IRE40" s="153"/>
      <c r="IRF40" s="153"/>
      <c r="IRG40" s="153"/>
      <c r="IRH40" s="153"/>
      <c r="IRI40" s="153"/>
      <c r="IRJ40" s="153"/>
      <c r="IRK40" s="153"/>
      <c r="IRL40" s="153"/>
      <c r="IRM40" s="153"/>
      <c r="IRN40" s="153"/>
      <c r="IRO40" s="153"/>
      <c r="IRP40" s="153"/>
      <c r="IRQ40" s="153"/>
      <c r="IRR40" s="153"/>
      <c r="IRS40" s="153"/>
      <c r="IRT40" s="153"/>
      <c r="IRU40" s="153"/>
      <c r="IRV40" s="153"/>
      <c r="IRW40" s="153"/>
      <c r="IRX40" s="153"/>
      <c r="IRY40" s="153"/>
      <c r="IRZ40" s="153"/>
      <c r="ISA40" s="153"/>
      <c r="ISB40" s="153"/>
      <c r="ISC40" s="153"/>
      <c r="ISD40" s="153"/>
      <c r="ISE40" s="153"/>
      <c r="ISF40" s="153"/>
      <c r="ISG40" s="153"/>
      <c r="ISH40" s="153"/>
      <c r="ISI40" s="153"/>
      <c r="ISJ40" s="153"/>
      <c r="ISK40" s="153"/>
      <c r="ISL40" s="153"/>
      <c r="ISM40" s="153"/>
      <c r="ISN40" s="153"/>
      <c r="ISO40" s="153"/>
      <c r="ISP40" s="153"/>
      <c r="ISQ40" s="153"/>
      <c r="ISR40" s="153"/>
      <c r="ISS40" s="153"/>
      <c r="IST40" s="153"/>
      <c r="ISU40" s="153"/>
      <c r="ISV40" s="153"/>
      <c r="ISW40" s="153"/>
      <c r="ISX40" s="153"/>
      <c r="ISY40" s="153"/>
      <c r="ISZ40" s="153"/>
      <c r="ITA40" s="153"/>
      <c r="ITB40" s="153"/>
      <c r="ITC40" s="153"/>
      <c r="ITD40" s="153"/>
      <c r="ITE40" s="153"/>
      <c r="ITF40" s="153"/>
      <c r="ITG40" s="153"/>
      <c r="ITH40" s="153"/>
      <c r="ITI40" s="153"/>
      <c r="ITJ40" s="153"/>
      <c r="ITK40" s="153"/>
      <c r="ITL40" s="153"/>
      <c r="ITM40" s="153"/>
      <c r="ITN40" s="153"/>
      <c r="ITO40" s="153"/>
      <c r="ITP40" s="153"/>
      <c r="ITQ40" s="153"/>
      <c r="ITR40" s="153"/>
      <c r="ITS40" s="153"/>
      <c r="ITT40" s="153"/>
      <c r="ITU40" s="153"/>
      <c r="ITV40" s="153"/>
      <c r="ITW40" s="153"/>
      <c r="ITX40" s="153"/>
      <c r="ITY40" s="153"/>
      <c r="ITZ40" s="153"/>
      <c r="IUA40" s="153"/>
      <c r="IUB40" s="153"/>
      <c r="IUC40" s="153"/>
      <c r="IUD40" s="153"/>
      <c r="IUE40" s="153"/>
      <c r="IUF40" s="153"/>
      <c r="IUG40" s="153"/>
      <c r="IUH40" s="153"/>
      <c r="IUI40" s="153"/>
      <c r="IUJ40" s="153"/>
      <c r="IUK40" s="153"/>
      <c r="IUL40" s="153"/>
      <c r="IUM40" s="153"/>
      <c r="IUN40" s="153"/>
      <c r="IUO40" s="153"/>
      <c r="IUP40" s="153"/>
      <c r="IUQ40" s="153"/>
      <c r="IUR40" s="153"/>
      <c r="IUS40" s="153"/>
      <c r="IUT40" s="153"/>
      <c r="IUU40" s="153"/>
      <c r="IUV40" s="153"/>
      <c r="IUW40" s="153"/>
      <c r="IUX40" s="153"/>
      <c r="IUY40" s="153"/>
      <c r="IUZ40" s="153"/>
      <c r="IVA40" s="153"/>
      <c r="IVB40" s="153"/>
      <c r="IVC40" s="153"/>
      <c r="IVD40" s="153"/>
      <c r="IVE40" s="153"/>
      <c r="IVF40" s="153"/>
      <c r="IVG40" s="153"/>
      <c r="IVH40" s="153"/>
      <c r="IVI40" s="153"/>
      <c r="IVJ40" s="153"/>
      <c r="IVK40" s="153"/>
      <c r="IVL40" s="153"/>
      <c r="IVM40" s="153"/>
      <c r="IVN40" s="153"/>
      <c r="IVO40" s="153"/>
      <c r="IVP40" s="153"/>
      <c r="IVQ40" s="153"/>
      <c r="IVR40" s="153"/>
      <c r="IVS40" s="153"/>
      <c r="IVT40" s="153"/>
      <c r="IVU40" s="153"/>
      <c r="IVV40" s="153"/>
      <c r="IVW40" s="153"/>
      <c r="IVX40" s="153"/>
      <c r="IVY40" s="153"/>
      <c r="IVZ40" s="153"/>
      <c r="IWA40" s="153"/>
      <c r="IWB40" s="153"/>
      <c r="IWC40" s="153"/>
      <c r="IWD40" s="153"/>
      <c r="IWE40" s="153"/>
      <c r="IWF40" s="153"/>
      <c r="IWG40" s="153"/>
      <c r="IWH40" s="153"/>
      <c r="IWI40" s="153"/>
      <c r="IWJ40" s="153"/>
      <c r="IWK40" s="153"/>
      <c r="IWL40" s="153"/>
      <c r="IWM40" s="153"/>
      <c r="IWN40" s="153"/>
      <c r="IWO40" s="153"/>
      <c r="IWP40" s="153"/>
      <c r="IWQ40" s="153"/>
      <c r="IWR40" s="153"/>
      <c r="IWS40" s="153"/>
      <c r="IWT40" s="153"/>
      <c r="IWU40" s="153"/>
      <c r="IWV40" s="153"/>
      <c r="IWW40" s="153"/>
      <c r="IWX40" s="153"/>
      <c r="IWY40" s="153"/>
      <c r="IWZ40" s="153"/>
      <c r="IXA40" s="153"/>
      <c r="IXB40" s="153"/>
      <c r="IXC40" s="153"/>
      <c r="IXD40" s="153"/>
      <c r="IXE40" s="153"/>
      <c r="IXF40" s="153"/>
      <c r="IXG40" s="153"/>
      <c r="IXH40" s="153"/>
      <c r="IXI40" s="153"/>
      <c r="IXJ40" s="153"/>
      <c r="IXK40" s="153"/>
      <c r="IXL40" s="153"/>
      <c r="IXM40" s="153"/>
      <c r="IXN40" s="153"/>
      <c r="IXO40" s="153"/>
      <c r="IXP40" s="153"/>
      <c r="IXQ40" s="153"/>
      <c r="IXR40" s="153"/>
      <c r="IXS40" s="153"/>
      <c r="IXT40" s="153"/>
      <c r="IXU40" s="153"/>
      <c r="IXV40" s="153"/>
      <c r="IXW40" s="153"/>
      <c r="IXX40" s="153"/>
      <c r="IXY40" s="153"/>
      <c r="IXZ40" s="153"/>
      <c r="IYA40" s="153"/>
      <c r="IYB40" s="153"/>
      <c r="IYC40" s="153"/>
      <c r="IYD40" s="153"/>
      <c r="IYE40" s="153"/>
      <c r="IYF40" s="153"/>
      <c r="IYG40" s="153"/>
      <c r="IYH40" s="153"/>
      <c r="IYI40" s="153"/>
      <c r="IYJ40" s="153"/>
      <c r="IYK40" s="153"/>
      <c r="IYL40" s="153"/>
      <c r="IYM40" s="153"/>
      <c r="IYN40" s="153"/>
      <c r="IYO40" s="153"/>
      <c r="IYP40" s="153"/>
      <c r="IYQ40" s="153"/>
      <c r="IYR40" s="153"/>
      <c r="IYS40" s="153"/>
      <c r="IYT40" s="153"/>
      <c r="IYU40" s="153"/>
      <c r="IYV40" s="153"/>
      <c r="IYW40" s="153"/>
      <c r="IYX40" s="153"/>
      <c r="IYY40" s="153"/>
      <c r="IYZ40" s="153"/>
      <c r="IZA40" s="153"/>
      <c r="IZB40" s="153"/>
      <c r="IZC40" s="153"/>
      <c r="IZD40" s="153"/>
      <c r="IZE40" s="153"/>
      <c r="IZF40" s="153"/>
      <c r="IZG40" s="153"/>
      <c r="IZH40" s="153"/>
      <c r="IZI40" s="153"/>
      <c r="IZJ40" s="153"/>
      <c r="IZK40" s="153"/>
      <c r="IZL40" s="153"/>
      <c r="IZM40" s="153"/>
      <c r="IZN40" s="153"/>
      <c r="IZO40" s="153"/>
      <c r="IZP40" s="153"/>
      <c r="IZQ40" s="153"/>
      <c r="IZR40" s="153"/>
      <c r="IZS40" s="153"/>
      <c r="IZT40" s="153"/>
      <c r="IZU40" s="153"/>
      <c r="IZV40" s="153"/>
      <c r="IZW40" s="153"/>
      <c r="IZX40" s="153"/>
      <c r="IZY40" s="153"/>
      <c r="IZZ40" s="153"/>
      <c r="JAA40" s="153"/>
      <c r="JAB40" s="153"/>
      <c r="JAC40" s="153"/>
      <c r="JAD40" s="153"/>
      <c r="JAE40" s="153"/>
      <c r="JAF40" s="153"/>
      <c r="JAG40" s="153"/>
      <c r="JAH40" s="153"/>
      <c r="JAI40" s="153"/>
      <c r="JAJ40" s="153"/>
      <c r="JAK40" s="153"/>
      <c r="JAL40" s="153"/>
      <c r="JAM40" s="153"/>
      <c r="JAN40" s="153"/>
      <c r="JAO40" s="153"/>
      <c r="JAP40" s="153"/>
      <c r="JAQ40" s="153"/>
      <c r="JAR40" s="153"/>
      <c r="JAS40" s="153"/>
      <c r="JAT40" s="153"/>
      <c r="JAU40" s="153"/>
      <c r="JAV40" s="153"/>
      <c r="JAW40" s="153"/>
      <c r="JAX40" s="153"/>
      <c r="JAY40" s="153"/>
      <c r="JAZ40" s="153"/>
      <c r="JBA40" s="153"/>
      <c r="JBB40" s="153"/>
      <c r="JBC40" s="153"/>
      <c r="JBD40" s="153"/>
      <c r="JBE40" s="153"/>
      <c r="JBF40" s="153"/>
      <c r="JBG40" s="153"/>
      <c r="JBH40" s="153"/>
      <c r="JBI40" s="153"/>
      <c r="JBJ40" s="153"/>
      <c r="JBK40" s="153"/>
      <c r="JBL40" s="153"/>
      <c r="JBM40" s="153"/>
      <c r="JBN40" s="153"/>
      <c r="JBO40" s="153"/>
      <c r="JBP40" s="153"/>
      <c r="JBQ40" s="153"/>
      <c r="JBR40" s="153"/>
      <c r="JBS40" s="153"/>
      <c r="JBT40" s="153"/>
      <c r="JBU40" s="153"/>
      <c r="JBV40" s="153"/>
      <c r="JBW40" s="153"/>
      <c r="JBX40" s="153"/>
      <c r="JBY40" s="153"/>
      <c r="JBZ40" s="153"/>
      <c r="JCA40" s="153"/>
      <c r="JCB40" s="153"/>
      <c r="JCC40" s="153"/>
      <c r="JCD40" s="153"/>
      <c r="JCE40" s="153"/>
      <c r="JCF40" s="153"/>
      <c r="JCG40" s="153"/>
      <c r="JCH40" s="153"/>
      <c r="JCI40" s="153"/>
      <c r="JCJ40" s="153"/>
      <c r="JCK40" s="153"/>
      <c r="JCL40" s="153"/>
      <c r="JCM40" s="153"/>
      <c r="JCN40" s="153"/>
      <c r="JCO40" s="153"/>
      <c r="JCP40" s="153"/>
      <c r="JCQ40" s="153"/>
      <c r="JCR40" s="153"/>
      <c r="JCS40" s="153"/>
      <c r="JCT40" s="153"/>
      <c r="JCU40" s="153"/>
      <c r="JCV40" s="153"/>
      <c r="JCW40" s="153"/>
      <c r="JCX40" s="153"/>
      <c r="JCY40" s="153"/>
      <c r="JCZ40" s="153"/>
      <c r="JDA40" s="153"/>
      <c r="JDB40" s="153"/>
      <c r="JDC40" s="153"/>
      <c r="JDD40" s="153"/>
      <c r="JDE40" s="153"/>
      <c r="JDF40" s="153"/>
      <c r="JDG40" s="153"/>
      <c r="JDH40" s="153"/>
      <c r="JDI40" s="153"/>
      <c r="JDJ40" s="153"/>
      <c r="JDK40" s="153"/>
      <c r="JDL40" s="153"/>
      <c r="JDM40" s="153"/>
      <c r="JDN40" s="153"/>
      <c r="JDO40" s="153"/>
      <c r="JDP40" s="153"/>
      <c r="JDQ40" s="153"/>
      <c r="JDR40" s="153"/>
      <c r="JDS40" s="153"/>
      <c r="JDT40" s="153"/>
      <c r="JDU40" s="153"/>
      <c r="JDV40" s="153"/>
      <c r="JDW40" s="153"/>
      <c r="JDX40" s="153"/>
      <c r="JDY40" s="153"/>
      <c r="JDZ40" s="153"/>
      <c r="JEA40" s="153"/>
      <c r="JEB40" s="153"/>
      <c r="JEC40" s="153"/>
      <c r="JED40" s="153"/>
      <c r="JEE40" s="153"/>
      <c r="JEF40" s="153"/>
      <c r="JEG40" s="153"/>
      <c r="JEH40" s="153"/>
      <c r="JEI40" s="153"/>
      <c r="JEJ40" s="153"/>
      <c r="JEK40" s="153"/>
      <c r="JEL40" s="153"/>
      <c r="JEM40" s="153"/>
      <c r="JEN40" s="153"/>
      <c r="JEO40" s="153"/>
      <c r="JEP40" s="153"/>
      <c r="JEQ40" s="153"/>
      <c r="JER40" s="153"/>
      <c r="JES40" s="153"/>
      <c r="JET40" s="153"/>
      <c r="JEU40" s="153"/>
      <c r="JEV40" s="153"/>
      <c r="JEW40" s="153"/>
      <c r="JEX40" s="153"/>
      <c r="JEY40" s="153"/>
      <c r="JEZ40" s="153"/>
      <c r="JFA40" s="153"/>
      <c r="JFB40" s="153"/>
      <c r="JFC40" s="153"/>
      <c r="JFD40" s="153"/>
      <c r="JFE40" s="153"/>
      <c r="JFF40" s="153"/>
      <c r="JFG40" s="153"/>
      <c r="JFH40" s="153"/>
      <c r="JFI40" s="153"/>
      <c r="JFJ40" s="153"/>
      <c r="JFK40" s="153"/>
      <c r="JFL40" s="153"/>
      <c r="JFM40" s="153"/>
      <c r="JFN40" s="153"/>
      <c r="JFO40" s="153"/>
      <c r="JFP40" s="153"/>
      <c r="JFQ40" s="153"/>
      <c r="JFR40" s="153"/>
      <c r="JFS40" s="153"/>
      <c r="JFT40" s="153"/>
      <c r="JFU40" s="153"/>
      <c r="JFV40" s="153"/>
      <c r="JFW40" s="153"/>
      <c r="JFX40" s="153"/>
      <c r="JFY40" s="153"/>
      <c r="JFZ40" s="153"/>
      <c r="JGA40" s="153"/>
      <c r="JGB40" s="153"/>
      <c r="JGC40" s="153"/>
      <c r="JGD40" s="153"/>
      <c r="JGE40" s="153"/>
      <c r="JGF40" s="153"/>
      <c r="JGG40" s="153"/>
      <c r="JGH40" s="153"/>
      <c r="JGI40" s="153"/>
      <c r="JGJ40" s="153"/>
      <c r="JGK40" s="153"/>
      <c r="JGL40" s="153"/>
      <c r="JGM40" s="153"/>
      <c r="JGN40" s="153"/>
      <c r="JGO40" s="153"/>
      <c r="JGP40" s="153"/>
      <c r="JGQ40" s="153"/>
      <c r="JGR40" s="153"/>
      <c r="JGS40" s="153"/>
      <c r="JGT40" s="153"/>
      <c r="JGU40" s="153"/>
      <c r="JGV40" s="153"/>
      <c r="JGW40" s="153"/>
      <c r="JGX40" s="153"/>
      <c r="JGY40" s="153"/>
      <c r="JGZ40" s="153"/>
      <c r="JHA40" s="153"/>
      <c r="JHB40" s="153"/>
      <c r="JHC40" s="153"/>
      <c r="JHD40" s="153"/>
      <c r="JHE40" s="153"/>
      <c r="JHF40" s="153"/>
      <c r="JHG40" s="153"/>
      <c r="JHH40" s="153"/>
      <c r="JHI40" s="153"/>
      <c r="JHJ40" s="153"/>
      <c r="JHK40" s="153"/>
      <c r="JHL40" s="153"/>
      <c r="JHM40" s="153"/>
      <c r="JHN40" s="153"/>
      <c r="JHO40" s="153"/>
      <c r="JHP40" s="153"/>
      <c r="JHQ40" s="153"/>
      <c r="JHR40" s="153"/>
      <c r="JHS40" s="153"/>
      <c r="JHT40" s="153"/>
      <c r="JHU40" s="153"/>
      <c r="JHV40" s="153"/>
      <c r="JHW40" s="153"/>
      <c r="JHX40" s="153"/>
      <c r="JHY40" s="153"/>
      <c r="JHZ40" s="153"/>
      <c r="JIA40" s="153"/>
      <c r="JIB40" s="153"/>
      <c r="JIC40" s="153"/>
      <c r="JID40" s="153"/>
      <c r="JIE40" s="153"/>
      <c r="JIF40" s="153"/>
      <c r="JIG40" s="153"/>
      <c r="JIH40" s="153"/>
      <c r="JII40" s="153"/>
      <c r="JIJ40" s="153"/>
      <c r="JIK40" s="153"/>
      <c r="JIL40" s="153"/>
      <c r="JIM40" s="153"/>
      <c r="JIN40" s="153"/>
      <c r="JIO40" s="153"/>
      <c r="JIP40" s="153"/>
      <c r="JIQ40" s="153"/>
      <c r="JIR40" s="153"/>
      <c r="JIS40" s="153"/>
      <c r="JIT40" s="153"/>
      <c r="JIU40" s="153"/>
      <c r="JIV40" s="153"/>
      <c r="JIW40" s="153"/>
      <c r="JIX40" s="153"/>
      <c r="JIY40" s="153"/>
      <c r="JIZ40" s="153"/>
      <c r="JJA40" s="153"/>
      <c r="JJB40" s="153"/>
      <c r="JJC40" s="153"/>
      <c r="JJD40" s="153"/>
      <c r="JJE40" s="153"/>
      <c r="JJF40" s="153"/>
      <c r="JJG40" s="153"/>
      <c r="JJH40" s="153"/>
      <c r="JJI40" s="153"/>
      <c r="JJJ40" s="153"/>
      <c r="JJK40" s="153"/>
      <c r="JJL40" s="153"/>
      <c r="JJM40" s="153"/>
      <c r="JJN40" s="153"/>
      <c r="JJO40" s="153"/>
      <c r="JJP40" s="153"/>
      <c r="JJQ40" s="153"/>
      <c r="JJR40" s="153"/>
      <c r="JJS40" s="153"/>
      <c r="JJT40" s="153"/>
      <c r="JJU40" s="153"/>
      <c r="JJV40" s="153"/>
      <c r="JJW40" s="153"/>
      <c r="JJX40" s="153"/>
      <c r="JJY40" s="153"/>
      <c r="JJZ40" s="153"/>
      <c r="JKA40" s="153"/>
      <c r="JKB40" s="153"/>
      <c r="JKC40" s="153"/>
      <c r="JKD40" s="153"/>
      <c r="JKE40" s="153"/>
      <c r="JKF40" s="153"/>
      <c r="JKG40" s="153"/>
      <c r="JKH40" s="153"/>
      <c r="JKI40" s="153"/>
      <c r="JKJ40" s="153"/>
      <c r="JKK40" s="153"/>
      <c r="JKL40" s="153"/>
      <c r="JKM40" s="153"/>
      <c r="JKN40" s="153"/>
      <c r="JKO40" s="153"/>
      <c r="JKP40" s="153"/>
      <c r="JKQ40" s="153"/>
      <c r="JKR40" s="153"/>
      <c r="JKS40" s="153"/>
      <c r="JKT40" s="153"/>
      <c r="JKU40" s="153"/>
      <c r="JKV40" s="153"/>
      <c r="JKW40" s="153"/>
      <c r="JKX40" s="153"/>
      <c r="JKY40" s="153"/>
      <c r="JKZ40" s="153"/>
      <c r="JLA40" s="153"/>
      <c r="JLB40" s="153"/>
      <c r="JLC40" s="153"/>
      <c r="JLD40" s="153"/>
      <c r="JLE40" s="153"/>
      <c r="JLF40" s="153"/>
      <c r="JLG40" s="153"/>
      <c r="JLH40" s="153"/>
      <c r="JLI40" s="153"/>
      <c r="JLJ40" s="153"/>
      <c r="JLK40" s="153"/>
      <c r="JLL40" s="153"/>
      <c r="JLM40" s="153"/>
      <c r="JLN40" s="153"/>
      <c r="JLO40" s="153"/>
      <c r="JLP40" s="153"/>
      <c r="JLQ40" s="153"/>
      <c r="JLR40" s="153"/>
      <c r="JLS40" s="153"/>
      <c r="JLT40" s="153"/>
      <c r="JLU40" s="153"/>
      <c r="JLV40" s="153"/>
      <c r="JLW40" s="153"/>
      <c r="JLX40" s="153"/>
      <c r="JLY40" s="153"/>
      <c r="JLZ40" s="153"/>
      <c r="JMA40" s="153"/>
      <c r="JMB40" s="153"/>
      <c r="JMC40" s="153"/>
      <c r="JMD40" s="153"/>
      <c r="JME40" s="153"/>
      <c r="JMF40" s="153"/>
      <c r="JMG40" s="153"/>
      <c r="JMH40" s="153"/>
      <c r="JMI40" s="153"/>
      <c r="JMJ40" s="153"/>
      <c r="JMK40" s="153"/>
      <c r="JML40" s="153"/>
      <c r="JMM40" s="153"/>
      <c r="JMN40" s="153"/>
      <c r="JMO40" s="153"/>
      <c r="JMP40" s="153"/>
      <c r="JMQ40" s="153"/>
      <c r="JMR40" s="153"/>
      <c r="JMS40" s="153"/>
      <c r="JMT40" s="153"/>
      <c r="JMU40" s="153"/>
      <c r="JMV40" s="153"/>
      <c r="JMW40" s="153"/>
      <c r="JMX40" s="153"/>
      <c r="JMY40" s="153"/>
      <c r="JMZ40" s="153"/>
      <c r="JNA40" s="153"/>
      <c r="JNB40" s="153"/>
      <c r="JNC40" s="153"/>
      <c r="JND40" s="153"/>
      <c r="JNE40" s="153"/>
      <c r="JNF40" s="153"/>
      <c r="JNG40" s="153"/>
      <c r="JNH40" s="153"/>
      <c r="JNI40" s="153"/>
      <c r="JNJ40" s="153"/>
      <c r="JNK40" s="153"/>
      <c r="JNL40" s="153"/>
      <c r="JNM40" s="153"/>
      <c r="JNN40" s="153"/>
      <c r="JNO40" s="153"/>
      <c r="JNP40" s="153"/>
      <c r="JNQ40" s="153"/>
      <c r="JNR40" s="153"/>
      <c r="JNS40" s="153"/>
      <c r="JNT40" s="153"/>
      <c r="JNU40" s="153"/>
      <c r="JNV40" s="153"/>
      <c r="JNW40" s="153"/>
      <c r="JNX40" s="153"/>
      <c r="JNY40" s="153"/>
      <c r="JNZ40" s="153"/>
      <c r="JOA40" s="153"/>
      <c r="JOB40" s="153"/>
      <c r="JOC40" s="153"/>
      <c r="JOD40" s="153"/>
      <c r="JOE40" s="153"/>
      <c r="JOF40" s="153"/>
      <c r="JOG40" s="153"/>
      <c r="JOH40" s="153"/>
      <c r="JOI40" s="153"/>
      <c r="JOJ40" s="153"/>
      <c r="JOK40" s="153"/>
      <c r="JOL40" s="153"/>
      <c r="JOM40" s="153"/>
      <c r="JON40" s="153"/>
      <c r="JOO40" s="153"/>
      <c r="JOP40" s="153"/>
      <c r="JOQ40" s="153"/>
      <c r="JOR40" s="153"/>
      <c r="JOS40" s="153"/>
      <c r="JOT40" s="153"/>
      <c r="JOU40" s="153"/>
      <c r="JOV40" s="153"/>
      <c r="JOW40" s="153"/>
      <c r="JOX40" s="153"/>
      <c r="JOY40" s="153"/>
      <c r="JOZ40" s="153"/>
      <c r="JPA40" s="153"/>
      <c r="JPB40" s="153"/>
      <c r="JPC40" s="153"/>
      <c r="JPD40" s="153"/>
      <c r="JPE40" s="153"/>
      <c r="JPF40" s="153"/>
      <c r="JPG40" s="153"/>
      <c r="JPH40" s="153"/>
      <c r="JPI40" s="153"/>
      <c r="JPJ40" s="153"/>
      <c r="JPK40" s="153"/>
      <c r="JPL40" s="153"/>
      <c r="JPM40" s="153"/>
      <c r="JPN40" s="153"/>
      <c r="JPO40" s="153"/>
      <c r="JPP40" s="153"/>
      <c r="JPQ40" s="153"/>
      <c r="JPR40" s="153"/>
      <c r="JPS40" s="153"/>
      <c r="JPT40" s="153"/>
      <c r="JPU40" s="153"/>
      <c r="JPV40" s="153"/>
      <c r="JPW40" s="153"/>
      <c r="JPX40" s="153"/>
      <c r="JPY40" s="153"/>
      <c r="JPZ40" s="153"/>
      <c r="JQA40" s="153"/>
      <c r="JQB40" s="153"/>
      <c r="JQC40" s="153"/>
      <c r="JQD40" s="153"/>
      <c r="JQE40" s="153"/>
      <c r="JQF40" s="153"/>
      <c r="JQG40" s="153"/>
      <c r="JQH40" s="153"/>
      <c r="JQI40" s="153"/>
      <c r="JQJ40" s="153"/>
      <c r="JQK40" s="153"/>
      <c r="JQL40" s="153"/>
      <c r="JQM40" s="153"/>
      <c r="JQN40" s="153"/>
      <c r="JQO40" s="153"/>
      <c r="JQP40" s="153"/>
      <c r="JQQ40" s="153"/>
      <c r="JQR40" s="153"/>
      <c r="JQS40" s="153"/>
      <c r="JQT40" s="153"/>
      <c r="JQU40" s="153"/>
      <c r="JQV40" s="153"/>
      <c r="JQW40" s="153"/>
      <c r="JQX40" s="153"/>
      <c r="JQY40" s="153"/>
      <c r="JQZ40" s="153"/>
      <c r="JRA40" s="153"/>
      <c r="JRB40" s="153"/>
      <c r="JRC40" s="153"/>
      <c r="JRD40" s="153"/>
      <c r="JRE40" s="153"/>
      <c r="JRF40" s="153"/>
      <c r="JRG40" s="153"/>
      <c r="JRH40" s="153"/>
      <c r="JRI40" s="153"/>
      <c r="JRJ40" s="153"/>
      <c r="JRK40" s="153"/>
      <c r="JRL40" s="153"/>
      <c r="JRM40" s="153"/>
      <c r="JRN40" s="153"/>
      <c r="JRO40" s="153"/>
      <c r="JRP40" s="153"/>
      <c r="JRQ40" s="153"/>
      <c r="JRR40" s="153"/>
      <c r="JRS40" s="153"/>
      <c r="JRT40" s="153"/>
      <c r="JRU40" s="153"/>
      <c r="JRV40" s="153"/>
      <c r="JRW40" s="153"/>
      <c r="JRX40" s="153"/>
      <c r="JRY40" s="153"/>
      <c r="JRZ40" s="153"/>
      <c r="JSA40" s="153"/>
      <c r="JSB40" s="153"/>
      <c r="JSC40" s="153"/>
      <c r="JSD40" s="153"/>
      <c r="JSE40" s="153"/>
      <c r="JSF40" s="153"/>
      <c r="JSG40" s="153"/>
      <c r="JSH40" s="153"/>
      <c r="JSI40" s="153"/>
      <c r="JSJ40" s="153"/>
      <c r="JSK40" s="153"/>
      <c r="JSL40" s="153"/>
      <c r="JSM40" s="153"/>
      <c r="JSN40" s="153"/>
      <c r="JSO40" s="153"/>
      <c r="JSP40" s="153"/>
      <c r="JSQ40" s="153"/>
      <c r="JSR40" s="153"/>
      <c r="JSS40" s="153"/>
      <c r="JST40" s="153"/>
      <c r="JSU40" s="153"/>
      <c r="JSV40" s="153"/>
      <c r="JSW40" s="153"/>
      <c r="JSX40" s="153"/>
      <c r="JSY40" s="153"/>
      <c r="JSZ40" s="153"/>
      <c r="JTA40" s="153"/>
      <c r="JTB40" s="153"/>
      <c r="JTC40" s="153"/>
      <c r="JTD40" s="153"/>
      <c r="JTE40" s="153"/>
      <c r="JTF40" s="153"/>
      <c r="JTG40" s="153"/>
      <c r="JTH40" s="153"/>
      <c r="JTI40" s="153"/>
      <c r="JTJ40" s="153"/>
      <c r="JTK40" s="153"/>
      <c r="JTL40" s="153"/>
      <c r="JTM40" s="153"/>
      <c r="JTN40" s="153"/>
      <c r="JTO40" s="153"/>
      <c r="JTP40" s="153"/>
      <c r="JTQ40" s="153"/>
      <c r="JTR40" s="153"/>
      <c r="JTS40" s="153"/>
      <c r="JTT40" s="153"/>
      <c r="JTU40" s="153"/>
      <c r="JTV40" s="153"/>
      <c r="JTW40" s="153"/>
      <c r="JTX40" s="153"/>
      <c r="JTY40" s="153"/>
      <c r="JTZ40" s="153"/>
      <c r="JUA40" s="153"/>
      <c r="JUB40" s="153"/>
      <c r="JUC40" s="153"/>
      <c r="JUD40" s="153"/>
      <c r="JUE40" s="153"/>
      <c r="JUF40" s="153"/>
      <c r="JUG40" s="153"/>
      <c r="JUH40" s="153"/>
      <c r="JUI40" s="153"/>
      <c r="JUJ40" s="153"/>
      <c r="JUK40" s="153"/>
      <c r="JUL40" s="153"/>
      <c r="JUM40" s="153"/>
      <c r="JUN40" s="153"/>
      <c r="JUO40" s="153"/>
      <c r="JUP40" s="153"/>
      <c r="JUQ40" s="153"/>
      <c r="JUR40" s="153"/>
      <c r="JUS40" s="153"/>
      <c r="JUT40" s="153"/>
      <c r="JUU40" s="153"/>
      <c r="JUV40" s="153"/>
      <c r="JUW40" s="153"/>
      <c r="JUX40" s="153"/>
      <c r="JUY40" s="153"/>
      <c r="JUZ40" s="153"/>
      <c r="JVA40" s="153"/>
      <c r="JVB40" s="153"/>
      <c r="JVC40" s="153"/>
      <c r="JVD40" s="153"/>
      <c r="JVE40" s="153"/>
      <c r="JVF40" s="153"/>
      <c r="JVG40" s="153"/>
      <c r="JVH40" s="153"/>
      <c r="JVI40" s="153"/>
      <c r="JVJ40" s="153"/>
      <c r="JVK40" s="153"/>
      <c r="JVL40" s="153"/>
      <c r="JVM40" s="153"/>
      <c r="JVN40" s="153"/>
      <c r="JVO40" s="153"/>
      <c r="JVP40" s="153"/>
      <c r="JVQ40" s="153"/>
      <c r="JVR40" s="153"/>
      <c r="JVS40" s="153"/>
      <c r="JVT40" s="153"/>
      <c r="JVU40" s="153"/>
      <c r="JVV40" s="153"/>
      <c r="JVW40" s="153"/>
      <c r="JVX40" s="153"/>
      <c r="JVY40" s="153"/>
      <c r="JVZ40" s="153"/>
      <c r="JWA40" s="153"/>
      <c r="JWB40" s="153"/>
      <c r="JWC40" s="153"/>
      <c r="JWD40" s="153"/>
      <c r="JWE40" s="153"/>
      <c r="JWF40" s="153"/>
      <c r="JWG40" s="153"/>
      <c r="JWH40" s="153"/>
      <c r="JWI40" s="153"/>
      <c r="JWJ40" s="153"/>
      <c r="JWK40" s="153"/>
      <c r="JWL40" s="153"/>
      <c r="JWM40" s="153"/>
      <c r="JWN40" s="153"/>
      <c r="JWO40" s="153"/>
      <c r="JWP40" s="153"/>
      <c r="JWQ40" s="153"/>
      <c r="JWR40" s="153"/>
      <c r="JWS40" s="153"/>
      <c r="JWT40" s="153"/>
      <c r="JWU40" s="153"/>
      <c r="JWV40" s="153"/>
      <c r="JWW40" s="153"/>
      <c r="JWX40" s="153"/>
      <c r="JWY40" s="153"/>
      <c r="JWZ40" s="153"/>
      <c r="JXA40" s="153"/>
      <c r="JXB40" s="153"/>
      <c r="JXC40" s="153"/>
      <c r="JXD40" s="153"/>
      <c r="JXE40" s="153"/>
      <c r="JXF40" s="153"/>
      <c r="JXG40" s="153"/>
      <c r="JXH40" s="153"/>
      <c r="JXI40" s="153"/>
      <c r="JXJ40" s="153"/>
      <c r="JXK40" s="153"/>
      <c r="JXL40" s="153"/>
      <c r="JXM40" s="153"/>
      <c r="JXN40" s="153"/>
      <c r="JXO40" s="153"/>
      <c r="JXP40" s="153"/>
      <c r="JXQ40" s="153"/>
      <c r="JXR40" s="153"/>
      <c r="JXS40" s="153"/>
      <c r="JXT40" s="153"/>
      <c r="JXU40" s="153"/>
      <c r="JXV40" s="153"/>
      <c r="JXW40" s="153"/>
      <c r="JXX40" s="153"/>
      <c r="JXY40" s="153"/>
      <c r="JXZ40" s="153"/>
      <c r="JYA40" s="153"/>
      <c r="JYB40" s="153"/>
      <c r="JYC40" s="153"/>
      <c r="JYD40" s="153"/>
      <c r="JYE40" s="153"/>
      <c r="JYF40" s="153"/>
      <c r="JYG40" s="153"/>
      <c r="JYH40" s="153"/>
      <c r="JYI40" s="153"/>
      <c r="JYJ40" s="153"/>
      <c r="JYK40" s="153"/>
      <c r="JYL40" s="153"/>
      <c r="JYM40" s="153"/>
      <c r="JYN40" s="153"/>
      <c r="JYO40" s="153"/>
      <c r="JYP40" s="153"/>
      <c r="JYQ40" s="153"/>
      <c r="JYR40" s="153"/>
      <c r="JYS40" s="153"/>
      <c r="JYT40" s="153"/>
      <c r="JYU40" s="153"/>
      <c r="JYV40" s="153"/>
      <c r="JYW40" s="153"/>
      <c r="JYX40" s="153"/>
      <c r="JYY40" s="153"/>
      <c r="JYZ40" s="153"/>
      <c r="JZA40" s="153"/>
      <c r="JZB40" s="153"/>
      <c r="JZC40" s="153"/>
      <c r="JZD40" s="153"/>
      <c r="JZE40" s="153"/>
      <c r="JZF40" s="153"/>
      <c r="JZG40" s="153"/>
      <c r="JZH40" s="153"/>
      <c r="JZI40" s="153"/>
      <c r="JZJ40" s="153"/>
      <c r="JZK40" s="153"/>
      <c r="JZL40" s="153"/>
      <c r="JZM40" s="153"/>
      <c r="JZN40" s="153"/>
      <c r="JZO40" s="153"/>
      <c r="JZP40" s="153"/>
      <c r="JZQ40" s="153"/>
      <c r="JZR40" s="153"/>
      <c r="JZS40" s="153"/>
      <c r="JZT40" s="153"/>
      <c r="JZU40" s="153"/>
      <c r="JZV40" s="153"/>
      <c r="JZW40" s="153"/>
      <c r="JZX40" s="153"/>
      <c r="JZY40" s="153"/>
      <c r="JZZ40" s="153"/>
      <c r="KAA40" s="153"/>
      <c r="KAB40" s="153"/>
      <c r="KAC40" s="153"/>
      <c r="KAD40" s="153"/>
      <c r="KAE40" s="153"/>
      <c r="KAF40" s="153"/>
      <c r="KAG40" s="153"/>
      <c r="KAH40" s="153"/>
      <c r="KAI40" s="153"/>
      <c r="KAJ40" s="153"/>
      <c r="KAK40" s="153"/>
      <c r="KAL40" s="153"/>
      <c r="KAM40" s="153"/>
      <c r="KAN40" s="153"/>
      <c r="KAO40" s="153"/>
      <c r="KAP40" s="153"/>
      <c r="KAQ40" s="153"/>
      <c r="KAR40" s="153"/>
      <c r="KAS40" s="153"/>
      <c r="KAT40" s="153"/>
      <c r="KAU40" s="153"/>
      <c r="KAV40" s="153"/>
      <c r="KAW40" s="153"/>
      <c r="KAX40" s="153"/>
      <c r="KAY40" s="153"/>
      <c r="KAZ40" s="153"/>
      <c r="KBA40" s="153"/>
      <c r="KBB40" s="153"/>
      <c r="KBC40" s="153"/>
      <c r="KBD40" s="153"/>
      <c r="KBE40" s="153"/>
      <c r="KBF40" s="153"/>
      <c r="KBG40" s="153"/>
      <c r="KBH40" s="153"/>
      <c r="KBI40" s="153"/>
      <c r="KBJ40" s="153"/>
      <c r="KBK40" s="153"/>
      <c r="KBL40" s="153"/>
      <c r="KBM40" s="153"/>
      <c r="KBN40" s="153"/>
      <c r="KBO40" s="153"/>
      <c r="KBP40" s="153"/>
      <c r="KBQ40" s="153"/>
      <c r="KBR40" s="153"/>
      <c r="KBS40" s="153"/>
      <c r="KBT40" s="153"/>
      <c r="KBU40" s="153"/>
      <c r="KBV40" s="153"/>
      <c r="KBW40" s="153"/>
      <c r="KBX40" s="153"/>
      <c r="KBY40" s="153"/>
      <c r="KBZ40" s="153"/>
      <c r="KCA40" s="153"/>
      <c r="KCB40" s="153"/>
      <c r="KCC40" s="153"/>
      <c r="KCD40" s="153"/>
      <c r="KCE40" s="153"/>
      <c r="KCF40" s="153"/>
      <c r="KCG40" s="153"/>
      <c r="KCH40" s="153"/>
      <c r="KCI40" s="153"/>
      <c r="KCJ40" s="153"/>
      <c r="KCK40" s="153"/>
      <c r="KCL40" s="153"/>
      <c r="KCM40" s="153"/>
      <c r="KCN40" s="153"/>
      <c r="KCO40" s="153"/>
      <c r="KCP40" s="153"/>
      <c r="KCQ40" s="153"/>
      <c r="KCR40" s="153"/>
      <c r="KCS40" s="153"/>
      <c r="KCT40" s="153"/>
      <c r="KCU40" s="153"/>
      <c r="KCV40" s="153"/>
      <c r="KCW40" s="153"/>
      <c r="KCX40" s="153"/>
      <c r="KCY40" s="153"/>
      <c r="KCZ40" s="153"/>
      <c r="KDA40" s="153"/>
      <c r="KDB40" s="153"/>
      <c r="KDC40" s="153"/>
      <c r="KDD40" s="153"/>
      <c r="KDE40" s="153"/>
      <c r="KDF40" s="153"/>
      <c r="KDG40" s="153"/>
      <c r="KDH40" s="153"/>
      <c r="KDI40" s="153"/>
      <c r="KDJ40" s="153"/>
      <c r="KDK40" s="153"/>
      <c r="KDL40" s="153"/>
      <c r="KDM40" s="153"/>
      <c r="KDN40" s="153"/>
      <c r="KDO40" s="153"/>
      <c r="KDP40" s="153"/>
      <c r="KDQ40" s="153"/>
      <c r="KDR40" s="153"/>
      <c r="KDS40" s="153"/>
      <c r="KDT40" s="153"/>
      <c r="KDU40" s="153"/>
      <c r="KDV40" s="153"/>
      <c r="KDW40" s="153"/>
      <c r="KDX40" s="153"/>
      <c r="KDY40" s="153"/>
      <c r="KDZ40" s="153"/>
      <c r="KEA40" s="153"/>
      <c r="KEB40" s="153"/>
      <c r="KEC40" s="153"/>
      <c r="KED40" s="153"/>
      <c r="KEE40" s="153"/>
      <c r="KEF40" s="153"/>
      <c r="KEG40" s="153"/>
      <c r="KEH40" s="153"/>
      <c r="KEI40" s="153"/>
      <c r="KEJ40" s="153"/>
      <c r="KEK40" s="153"/>
      <c r="KEL40" s="153"/>
      <c r="KEM40" s="153"/>
      <c r="KEN40" s="153"/>
      <c r="KEO40" s="153"/>
      <c r="KEP40" s="153"/>
      <c r="KEQ40" s="153"/>
      <c r="KER40" s="153"/>
      <c r="KES40" s="153"/>
      <c r="KET40" s="153"/>
      <c r="KEU40" s="153"/>
      <c r="KEV40" s="153"/>
      <c r="KEW40" s="153"/>
      <c r="KEX40" s="153"/>
      <c r="KEY40" s="153"/>
      <c r="KEZ40" s="153"/>
      <c r="KFA40" s="153"/>
      <c r="KFB40" s="153"/>
      <c r="KFC40" s="153"/>
      <c r="KFD40" s="153"/>
      <c r="KFE40" s="153"/>
      <c r="KFF40" s="153"/>
      <c r="KFG40" s="153"/>
      <c r="KFH40" s="153"/>
      <c r="KFI40" s="153"/>
      <c r="KFJ40" s="153"/>
      <c r="KFK40" s="153"/>
      <c r="KFL40" s="153"/>
      <c r="KFM40" s="153"/>
      <c r="KFN40" s="153"/>
      <c r="KFO40" s="153"/>
      <c r="KFP40" s="153"/>
      <c r="KFQ40" s="153"/>
      <c r="KFR40" s="153"/>
      <c r="KFS40" s="153"/>
      <c r="KFT40" s="153"/>
      <c r="KFU40" s="153"/>
      <c r="KFV40" s="153"/>
      <c r="KFW40" s="153"/>
      <c r="KFX40" s="153"/>
      <c r="KFY40" s="153"/>
      <c r="KFZ40" s="153"/>
      <c r="KGA40" s="153"/>
      <c r="KGB40" s="153"/>
      <c r="KGC40" s="153"/>
      <c r="KGD40" s="153"/>
      <c r="KGE40" s="153"/>
      <c r="KGF40" s="153"/>
      <c r="KGG40" s="153"/>
      <c r="KGH40" s="153"/>
      <c r="KGI40" s="153"/>
      <c r="KGJ40" s="153"/>
      <c r="KGK40" s="153"/>
      <c r="KGL40" s="153"/>
      <c r="KGM40" s="153"/>
      <c r="KGN40" s="153"/>
      <c r="KGO40" s="153"/>
      <c r="KGP40" s="153"/>
      <c r="KGQ40" s="153"/>
      <c r="KGR40" s="153"/>
      <c r="KGS40" s="153"/>
      <c r="KGT40" s="153"/>
      <c r="KGU40" s="153"/>
      <c r="KGV40" s="153"/>
      <c r="KGW40" s="153"/>
      <c r="KGX40" s="153"/>
      <c r="KGY40" s="153"/>
      <c r="KGZ40" s="153"/>
      <c r="KHA40" s="153"/>
      <c r="KHB40" s="153"/>
      <c r="KHC40" s="153"/>
      <c r="KHD40" s="153"/>
      <c r="KHE40" s="153"/>
      <c r="KHF40" s="153"/>
      <c r="KHG40" s="153"/>
      <c r="KHH40" s="153"/>
      <c r="KHI40" s="153"/>
      <c r="KHJ40" s="153"/>
      <c r="KHK40" s="153"/>
      <c r="KHL40" s="153"/>
      <c r="KHM40" s="153"/>
      <c r="KHN40" s="153"/>
      <c r="KHO40" s="153"/>
      <c r="KHP40" s="153"/>
      <c r="KHQ40" s="153"/>
      <c r="KHR40" s="153"/>
      <c r="KHS40" s="153"/>
      <c r="KHT40" s="153"/>
      <c r="KHU40" s="153"/>
      <c r="KHV40" s="153"/>
      <c r="KHW40" s="153"/>
      <c r="KHX40" s="153"/>
      <c r="KHY40" s="153"/>
      <c r="KHZ40" s="153"/>
      <c r="KIA40" s="153"/>
      <c r="KIB40" s="153"/>
      <c r="KIC40" s="153"/>
      <c r="KID40" s="153"/>
      <c r="KIE40" s="153"/>
      <c r="KIF40" s="153"/>
      <c r="KIG40" s="153"/>
      <c r="KIH40" s="153"/>
      <c r="KII40" s="153"/>
      <c r="KIJ40" s="153"/>
      <c r="KIK40" s="153"/>
      <c r="KIL40" s="153"/>
      <c r="KIM40" s="153"/>
      <c r="KIN40" s="153"/>
      <c r="KIO40" s="153"/>
      <c r="KIP40" s="153"/>
      <c r="KIQ40" s="153"/>
      <c r="KIR40" s="153"/>
      <c r="KIS40" s="153"/>
      <c r="KIT40" s="153"/>
      <c r="KIU40" s="153"/>
      <c r="KIV40" s="153"/>
      <c r="KIW40" s="153"/>
      <c r="KIX40" s="153"/>
      <c r="KIY40" s="153"/>
      <c r="KIZ40" s="153"/>
      <c r="KJA40" s="153"/>
      <c r="KJB40" s="153"/>
      <c r="KJC40" s="153"/>
      <c r="KJD40" s="153"/>
      <c r="KJE40" s="153"/>
      <c r="KJF40" s="153"/>
      <c r="KJG40" s="153"/>
      <c r="KJH40" s="153"/>
      <c r="KJI40" s="153"/>
      <c r="KJJ40" s="153"/>
      <c r="KJK40" s="153"/>
      <c r="KJL40" s="153"/>
      <c r="KJM40" s="153"/>
      <c r="KJN40" s="153"/>
      <c r="KJO40" s="153"/>
      <c r="KJP40" s="153"/>
      <c r="KJQ40" s="153"/>
      <c r="KJR40" s="153"/>
      <c r="KJS40" s="153"/>
      <c r="KJT40" s="153"/>
      <c r="KJU40" s="153"/>
      <c r="KJV40" s="153"/>
      <c r="KJW40" s="153"/>
      <c r="KJX40" s="153"/>
      <c r="KJY40" s="153"/>
      <c r="KJZ40" s="153"/>
      <c r="KKA40" s="153"/>
      <c r="KKB40" s="153"/>
      <c r="KKC40" s="153"/>
      <c r="KKD40" s="153"/>
      <c r="KKE40" s="153"/>
      <c r="KKF40" s="153"/>
      <c r="KKG40" s="153"/>
      <c r="KKH40" s="153"/>
      <c r="KKI40" s="153"/>
      <c r="KKJ40" s="153"/>
      <c r="KKK40" s="153"/>
      <c r="KKL40" s="153"/>
      <c r="KKM40" s="153"/>
      <c r="KKN40" s="153"/>
      <c r="KKO40" s="153"/>
      <c r="KKP40" s="153"/>
      <c r="KKQ40" s="153"/>
      <c r="KKR40" s="153"/>
      <c r="KKS40" s="153"/>
      <c r="KKT40" s="153"/>
      <c r="KKU40" s="153"/>
      <c r="KKV40" s="153"/>
      <c r="KKW40" s="153"/>
      <c r="KKX40" s="153"/>
      <c r="KKY40" s="153"/>
      <c r="KKZ40" s="153"/>
      <c r="KLA40" s="153"/>
      <c r="KLB40" s="153"/>
      <c r="KLC40" s="153"/>
      <c r="KLD40" s="153"/>
      <c r="KLE40" s="153"/>
      <c r="KLF40" s="153"/>
      <c r="KLG40" s="153"/>
      <c r="KLH40" s="153"/>
      <c r="KLI40" s="153"/>
      <c r="KLJ40" s="153"/>
      <c r="KLK40" s="153"/>
      <c r="KLL40" s="153"/>
      <c r="KLM40" s="153"/>
      <c r="KLN40" s="153"/>
      <c r="KLO40" s="153"/>
      <c r="KLP40" s="153"/>
      <c r="KLQ40" s="153"/>
      <c r="KLR40" s="153"/>
      <c r="KLS40" s="153"/>
      <c r="KLT40" s="153"/>
      <c r="KLU40" s="153"/>
      <c r="KLV40" s="153"/>
      <c r="KLW40" s="153"/>
      <c r="KLX40" s="153"/>
      <c r="KLY40" s="153"/>
      <c r="KLZ40" s="153"/>
      <c r="KMA40" s="153"/>
      <c r="KMB40" s="153"/>
      <c r="KMC40" s="153"/>
      <c r="KMD40" s="153"/>
      <c r="KME40" s="153"/>
      <c r="KMF40" s="153"/>
      <c r="KMG40" s="153"/>
      <c r="KMH40" s="153"/>
      <c r="KMI40" s="153"/>
      <c r="KMJ40" s="153"/>
      <c r="KMK40" s="153"/>
      <c r="KML40" s="153"/>
      <c r="KMM40" s="153"/>
      <c r="KMN40" s="153"/>
      <c r="KMO40" s="153"/>
      <c r="KMP40" s="153"/>
      <c r="KMQ40" s="153"/>
      <c r="KMR40" s="153"/>
      <c r="KMS40" s="153"/>
      <c r="KMT40" s="153"/>
      <c r="KMU40" s="153"/>
      <c r="KMV40" s="153"/>
      <c r="KMW40" s="153"/>
      <c r="KMX40" s="153"/>
      <c r="KMY40" s="153"/>
      <c r="KMZ40" s="153"/>
      <c r="KNA40" s="153"/>
      <c r="KNB40" s="153"/>
      <c r="KNC40" s="153"/>
      <c r="KND40" s="153"/>
      <c r="KNE40" s="153"/>
      <c r="KNF40" s="153"/>
      <c r="KNG40" s="153"/>
      <c r="KNH40" s="153"/>
      <c r="KNI40" s="153"/>
      <c r="KNJ40" s="153"/>
      <c r="KNK40" s="153"/>
      <c r="KNL40" s="153"/>
      <c r="KNM40" s="153"/>
      <c r="KNN40" s="153"/>
      <c r="KNO40" s="153"/>
      <c r="KNP40" s="153"/>
      <c r="KNQ40" s="153"/>
      <c r="KNR40" s="153"/>
      <c r="KNS40" s="153"/>
      <c r="KNT40" s="153"/>
      <c r="KNU40" s="153"/>
      <c r="KNV40" s="153"/>
      <c r="KNW40" s="153"/>
      <c r="KNX40" s="153"/>
      <c r="KNY40" s="153"/>
      <c r="KNZ40" s="153"/>
      <c r="KOA40" s="153"/>
      <c r="KOB40" s="153"/>
      <c r="KOC40" s="153"/>
      <c r="KOD40" s="153"/>
      <c r="KOE40" s="153"/>
      <c r="KOF40" s="153"/>
      <c r="KOG40" s="153"/>
      <c r="KOH40" s="153"/>
      <c r="KOI40" s="153"/>
      <c r="KOJ40" s="153"/>
      <c r="KOK40" s="153"/>
      <c r="KOL40" s="153"/>
      <c r="KOM40" s="153"/>
      <c r="KON40" s="153"/>
      <c r="KOO40" s="153"/>
      <c r="KOP40" s="153"/>
      <c r="KOQ40" s="153"/>
      <c r="KOR40" s="153"/>
      <c r="KOS40" s="153"/>
      <c r="KOT40" s="153"/>
      <c r="KOU40" s="153"/>
      <c r="KOV40" s="153"/>
      <c r="KOW40" s="153"/>
      <c r="KOX40" s="153"/>
      <c r="KOY40" s="153"/>
      <c r="KOZ40" s="153"/>
      <c r="KPA40" s="153"/>
      <c r="KPB40" s="153"/>
      <c r="KPC40" s="153"/>
      <c r="KPD40" s="153"/>
      <c r="KPE40" s="153"/>
      <c r="KPF40" s="153"/>
      <c r="KPG40" s="153"/>
      <c r="KPH40" s="153"/>
      <c r="KPI40" s="153"/>
      <c r="KPJ40" s="153"/>
      <c r="KPK40" s="153"/>
      <c r="KPL40" s="153"/>
      <c r="KPM40" s="153"/>
      <c r="KPN40" s="153"/>
      <c r="KPO40" s="153"/>
      <c r="KPP40" s="153"/>
      <c r="KPQ40" s="153"/>
      <c r="KPR40" s="153"/>
      <c r="KPS40" s="153"/>
      <c r="KPT40" s="153"/>
      <c r="KPU40" s="153"/>
      <c r="KPV40" s="153"/>
      <c r="KPW40" s="153"/>
      <c r="KPX40" s="153"/>
      <c r="KPY40" s="153"/>
      <c r="KPZ40" s="153"/>
      <c r="KQA40" s="153"/>
      <c r="KQB40" s="153"/>
      <c r="KQC40" s="153"/>
      <c r="KQD40" s="153"/>
      <c r="KQE40" s="153"/>
      <c r="KQF40" s="153"/>
      <c r="KQG40" s="153"/>
      <c r="KQH40" s="153"/>
      <c r="KQI40" s="153"/>
      <c r="KQJ40" s="153"/>
      <c r="KQK40" s="153"/>
      <c r="KQL40" s="153"/>
      <c r="KQM40" s="153"/>
      <c r="KQN40" s="153"/>
      <c r="KQO40" s="153"/>
      <c r="KQP40" s="153"/>
      <c r="KQQ40" s="153"/>
      <c r="KQR40" s="153"/>
      <c r="KQS40" s="153"/>
      <c r="KQT40" s="153"/>
      <c r="KQU40" s="153"/>
      <c r="KQV40" s="153"/>
      <c r="KQW40" s="153"/>
      <c r="KQX40" s="153"/>
      <c r="KQY40" s="153"/>
      <c r="KQZ40" s="153"/>
      <c r="KRA40" s="153"/>
      <c r="KRB40" s="153"/>
      <c r="KRC40" s="153"/>
      <c r="KRD40" s="153"/>
      <c r="KRE40" s="153"/>
      <c r="KRF40" s="153"/>
      <c r="KRG40" s="153"/>
      <c r="KRH40" s="153"/>
      <c r="KRI40" s="153"/>
      <c r="KRJ40" s="153"/>
      <c r="KRK40" s="153"/>
      <c r="KRL40" s="153"/>
      <c r="KRM40" s="153"/>
      <c r="KRN40" s="153"/>
      <c r="KRO40" s="153"/>
      <c r="KRP40" s="153"/>
      <c r="KRQ40" s="153"/>
      <c r="KRR40" s="153"/>
      <c r="KRS40" s="153"/>
      <c r="KRT40" s="153"/>
      <c r="KRU40" s="153"/>
      <c r="KRV40" s="153"/>
      <c r="KRW40" s="153"/>
      <c r="KRX40" s="153"/>
      <c r="KRY40" s="153"/>
      <c r="KRZ40" s="153"/>
      <c r="KSA40" s="153"/>
      <c r="KSB40" s="153"/>
      <c r="KSC40" s="153"/>
      <c r="KSD40" s="153"/>
      <c r="KSE40" s="153"/>
      <c r="KSF40" s="153"/>
      <c r="KSG40" s="153"/>
      <c r="KSH40" s="153"/>
      <c r="KSI40" s="153"/>
      <c r="KSJ40" s="153"/>
      <c r="KSK40" s="153"/>
      <c r="KSL40" s="153"/>
      <c r="KSM40" s="153"/>
      <c r="KSN40" s="153"/>
      <c r="KSO40" s="153"/>
      <c r="KSP40" s="153"/>
      <c r="KSQ40" s="153"/>
      <c r="KSR40" s="153"/>
      <c r="KSS40" s="153"/>
      <c r="KST40" s="153"/>
      <c r="KSU40" s="153"/>
      <c r="KSV40" s="153"/>
      <c r="KSW40" s="153"/>
      <c r="KSX40" s="153"/>
      <c r="KSY40" s="153"/>
      <c r="KSZ40" s="153"/>
      <c r="KTA40" s="153"/>
      <c r="KTB40" s="153"/>
      <c r="KTC40" s="153"/>
      <c r="KTD40" s="153"/>
      <c r="KTE40" s="153"/>
      <c r="KTF40" s="153"/>
      <c r="KTG40" s="153"/>
      <c r="KTH40" s="153"/>
      <c r="KTI40" s="153"/>
      <c r="KTJ40" s="153"/>
      <c r="KTK40" s="153"/>
      <c r="KTL40" s="153"/>
      <c r="KTM40" s="153"/>
      <c r="KTN40" s="153"/>
      <c r="KTO40" s="153"/>
      <c r="KTP40" s="153"/>
      <c r="KTQ40" s="153"/>
      <c r="KTR40" s="153"/>
      <c r="KTS40" s="153"/>
      <c r="KTT40" s="153"/>
      <c r="KTU40" s="153"/>
      <c r="KTV40" s="153"/>
      <c r="KTW40" s="153"/>
      <c r="KTX40" s="153"/>
      <c r="KTY40" s="153"/>
      <c r="KTZ40" s="153"/>
      <c r="KUA40" s="153"/>
      <c r="KUB40" s="153"/>
      <c r="KUC40" s="153"/>
      <c r="KUD40" s="153"/>
      <c r="KUE40" s="153"/>
      <c r="KUF40" s="153"/>
      <c r="KUG40" s="153"/>
      <c r="KUH40" s="153"/>
      <c r="KUI40" s="153"/>
      <c r="KUJ40" s="153"/>
      <c r="KUK40" s="153"/>
      <c r="KUL40" s="153"/>
      <c r="KUM40" s="153"/>
      <c r="KUN40" s="153"/>
      <c r="KUO40" s="153"/>
      <c r="KUP40" s="153"/>
      <c r="KUQ40" s="153"/>
      <c r="KUR40" s="153"/>
      <c r="KUS40" s="153"/>
      <c r="KUT40" s="153"/>
      <c r="KUU40" s="153"/>
      <c r="KUV40" s="153"/>
      <c r="KUW40" s="153"/>
      <c r="KUX40" s="153"/>
      <c r="KUY40" s="153"/>
      <c r="KUZ40" s="153"/>
      <c r="KVA40" s="153"/>
      <c r="KVB40" s="153"/>
      <c r="KVC40" s="153"/>
      <c r="KVD40" s="153"/>
      <c r="KVE40" s="153"/>
      <c r="KVF40" s="153"/>
      <c r="KVG40" s="153"/>
      <c r="KVH40" s="153"/>
      <c r="KVI40" s="153"/>
      <c r="KVJ40" s="153"/>
      <c r="KVK40" s="153"/>
      <c r="KVL40" s="153"/>
      <c r="KVM40" s="153"/>
      <c r="KVN40" s="153"/>
      <c r="KVO40" s="153"/>
      <c r="KVP40" s="153"/>
      <c r="KVQ40" s="153"/>
      <c r="KVR40" s="153"/>
      <c r="KVS40" s="153"/>
      <c r="KVT40" s="153"/>
      <c r="KVU40" s="153"/>
      <c r="KVV40" s="153"/>
      <c r="KVW40" s="153"/>
      <c r="KVX40" s="153"/>
      <c r="KVY40" s="153"/>
      <c r="KVZ40" s="153"/>
      <c r="KWA40" s="153"/>
      <c r="KWB40" s="153"/>
      <c r="KWC40" s="153"/>
      <c r="KWD40" s="153"/>
      <c r="KWE40" s="153"/>
      <c r="KWF40" s="153"/>
      <c r="KWG40" s="153"/>
      <c r="KWH40" s="153"/>
      <c r="KWI40" s="153"/>
      <c r="KWJ40" s="153"/>
      <c r="KWK40" s="153"/>
      <c r="KWL40" s="153"/>
      <c r="KWM40" s="153"/>
      <c r="KWN40" s="153"/>
      <c r="KWO40" s="153"/>
      <c r="KWP40" s="153"/>
      <c r="KWQ40" s="153"/>
      <c r="KWR40" s="153"/>
      <c r="KWS40" s="153"/>
      <c r="KWT40" s="153"/>
      <c r="KWU40" s="153"/>
      <c r="KWV40" s="153"/>
      <c r="KWW40" s="153"/>
      <c r="KWX40" s="153"/>
      <c r="KWY40" s="153"/>
      <c r="KWZ40" s="153"/>
      <c r="KXA40" s="153"/>
      <c r="KXB40" s="153"/>
      <c r="KXC40" s="153"/>
      <c r="KXD40" s="153"/>
      <c r="KXE40" s="153"/>
      <c r="KXF40" s="153"/>
      <c r="KXG40" s="153"/>
      <c r="KXH40" s="153"/>
      <c r="KXI40" s="153"/>
      <c r="KXJ40" s="153"/>
      <c r="KXK40" s="153"/>
      <c r="KXL40" s="153"/>
      <c r="KXM40" s="153"/>
      <c r="KXN40" s="153"/>
      <c r="KXO40" s="153"/>
      <c r="KXP40" s="153"/>
      <c r="KXQ40" s="153"/>
      <c r="KXR40" s="153"/>
      <c r="KXS40" s="153"/>
      <c r="KXT40" s="153"/>
      <c r="KXU40" s="153"/>
      <c r="KXV40" s="153"/>
      <c r="KXW40" s="153"/>
      <c r="KXX40" s="153"/>
      <c r="KXY40" s="153"/>
      <c r="KXZ40" s="153"/>
      <c r="KYA40" s="153"/>
      <c r="KYB40" s="153"/>
      <c r="KYC40" s="153"/>
      <c r="KYD40" s="153"/>
      <c r="KYE40" s="153"/>
      <c r="KYF40" s="153"/>
      <c r="KYG40" s="153"/>
      <c r="KYH40" s="153"/>
      <c r="KYI40" s="153"/>
      <c r="KYJ40" s="153"/>
      <c r="KYK40" s="153"/>
      <c r="KYL40" s="153"/>
      <c r="KYM40" s="153"/>
      <c r="KYN40" s="153"/>
      <c r="KYO40" s="153"/>
      <c r="KYP40" s="153"/>
      <c r="KYQ40" s="153"/>
      <c r="KYR40" s="153"/>
      <c r="KYS40" s="153"/>
      <c r="KYT40" s="153"/>
      <c r="KYU40" s="153"/>
      <c r="KYV40" s="153"/>
      <c r="KYW40" s="153"/>
      <c r="KYX40" s="153"/>
      <c r="KYY40" s="153"/>
      <c r="KYZ40" s="153"/>
      <c r="KZA40" s="153"/>
      <c r="KZB40" s="153"/>
      <c r="KZC40" s="153"/>
      <c r="KZD40" s="153"/>
      <c r="KZE40" s="153"/>
      <c r="KZF40" s="153"/>
      <c r="KZG40" s="153"/>
      <c r="KZH40" s="153"/>
      <c r="KZI40" s="153"/>
      <c r="KZJ40" s="153"/>
      <c r="KZK40" s="153"/>
      <c r="KZL40" s="153"/>
      <c r="KZM40" s="153"/>
      <c r="KZN40" s="153"/>
      <c r="KZO40" s="153"/>
      <c r="KZP40" s="153"/>
      <c r="KZQ40" s="153"/>
      <c r="KZR40" s="153"/>
      <c r="KZS40" s="153"/>
      <c r="KZT40" s="153"/>
      <c r="KZU40" s="153"/>
      <c r="KZV40" s="153"/>
      <c r="KZW40" s="153"/>
      <c r="KZX40" s="153"/>
      <c r="KZY40" s="153"/>
      <c r="KZZ40" s="153"/>
      <c r="LAA40" s="153"/>
      <c r="LAB40" s="153"/>
      <c r="LAC40" s="153"/>
      <c r="LAD40" s="153"/>
      <c r="LAE40" s="153"/>
      <c r="LAF40" s="153"/>
      <c r="LAG40" s="153"/>
      <c r="LAH40" s="153"/>
      <c r="LAI40" s="153"/>
      <c r="LAJ40" s="153"/>
      <c r="LAK40" s="153"/>
      <c r="LAL40" s="153"/>
      <c r="LAM40" s="153"/>
      <c r="LAN40" s="153"/>
      <c r="LAO40" s="153"/>
      <c r="LAP40" s="153"/>
      <c r="LAQ40" s="153"/>
      <c r="LAR40" s="153"/>
      <c r="LAS40" s="153"/>
      <c r="LAT40" s="153"/>
      <c r="LAU40" s="153"/>
      <c r="LAV40" s="153"/>
      <c r="LAW40" s="153"/>
      <c r="LAX40" s="153"/>
      <c r="LAY40" s="153"/>
      <c r="LAZ40" s="153"/>
      <c r="LBA40" s="153"/>
      <c r="LBB40" s="153"/>
      <c r="LBC40" s="153"/>
      <c r="LBD40" s="153"/>
      <c r="LBE40" s="153"/>
      <c r="LBF40" s="153"/>
      <c r="LBG40" s="153"/>
      <c r="LBH40" s="153"/>
      <c r="LBI40" s="153"/>
      <c r="LBJ40" s="153"/>
      <c r="LBK40" s="153"/>
      <c r="LBL40" s="153"/>
      <c r="LBM40" s="153"/>
      <c r="LBN40" s="153"/>
      <c r="LBO40" s="153"/>
      <c r="LBP40" s="153"/>
      <c r="LBQ40" s="153"/>
      <c r="LBR40" s="153"/>
      <c r="LBS40" s="153"/>
      <c r="LBT40" s="153"/>
      <c r="LBU40" s="153"/>
      <c r="LBV40" s="153"/>
      <c r="LBW40" s="153"/>
      <c r="LBX40" s="153"/>
      <c r="LBY40" s="153"/>
      <c r="LBZ40" s="153"/>
      <c r="LCA40" s="153"/>
      <c r="LCB40" s="153"/>
      <c r="LCC40" s="153"/>
      <c r="LCD40" s="153"/>
      <c r="LCE40" s="153"/>
      <c r="LCF40" s="153"/>
      <c r="LCG40" s="153"/>
      <c r="LCH40" s="153"/>
      <c r="LCI40" s="153"/>
      <c r="LCJ40" s="153"/>
      <c r="LCK40" s="153"/>
      <c r="LCL40" s="153"/>
      <c r="LCM40" s="153"/>
      <c r="LCN40" s="153"/>
      <c r="LCO40" s="153"/>
      <c r="LCP40" s="153"/>
      <c r="LCQ40" s="153"/>
      <c r="LCR40" s="153"/>
      <c r="LCS40" s="153"/>
      <c r="LCT40" s="153"/>
      <c r="LCU40" s="153"/>
      <c r="LCV40" s="153"/>
      <c r="LCW40" s="153"/>
      <c r="LCX40" s="153"/>
      <c r="LCY40" s="153"/>
      <c r="LCZ40" s="153"/>
      <c r="LDA40" s="153"/>
      <c r="LDB40" s="153"/>
      <c r="LDC40" s="153"/>
      <c r="LDD40" s="153"/>
      <c r="LDE40" s="153"/>
      <c r="LDF40" s="153"/>
      <c r="LDG40" s="153"/>
      <c r="LDH40" s="153"/>
      <c r="LDI40" s="153"/>
      <c r="LDJ40" s="153"/>
      <c r="LDK40" s="153"/>
      <c r="LDL40" s="153"/>
      <c r="LDM40" s="153"/>
      <c r="LDN40" s="153"/>
      <c r="LDO40" s="153"/>
      <c r="LDP40" s="153"/>
      <c r="LDQ40" s="153"/>
      <c r="LDR40" s="153"/>
      <c r="LDS40" s="153"/>
      <c r="LDT40" s="153"/>
      <c r="LDU40" s="153"/>
      <c r="LDV40" s="153"/>
      <c r="LDW40" s="153"/>
      <c r="LDX40" s="153"/>
      <c r="LDY40" s="153"/>
      <c r="LDZ40" s="153"/>
      <c r="LEA40" s="153"/>
      <c r="LEB40" s="153"/>
      <c r="LEC40" s="153"/>
      <c r="LED40" s="153"/>
      <c r="LEE40" s="153"/>
      <c r="LEF40" s="153"/>
      <c r="LEG40" s="153"/>
      <c r="LEH40" s="153"/>
      <c r="LEI40" s="153"/>
      <c r="LEJ40" s="153"/>
      <c r="LEK40" s="153"/>
      <c r="LEL40" s="153"/>
      <c r="LEM40" s="153"/>
      <c r="LEN40" s="153"/>
      <c r="LEO40" s="153"/>
      <c r="LEP40" s="153"/>
      <c r="LEQ40" s="153"/>
      <c r="LER40" s="153"/>
      <c r="LES40" s="153"/>
      <c r="LET40" s="153"/>
      <c r="LEU40" s="153"/>
      <c r="LEV40" s="153"/>
      <c r="LEW40" s="153"/>
      <c r="LEX40" s="153"/>
      <c r="LEY40" s="153"/>
      <c r="LEZ40" s="153"/>
      <c r="LFA40" s="153"/>
      <c r="LFB40" s="153"/>
      <c r="LFC40" s="153"/>
      <c r="LFD40" s="153"/>
      <c r="LFE40" s="153"/>
      <c r="LFF40" s="153"/>
      <c r="LFG40" s="153"/>
      <c r="LFH40" s="153"/>
      <c r="LFI40" s="153"/>
      <c r="LFJ40" s="153"/>
      <c r="LFK40" s="153"/>
      <c r="LFL40" s="153"/>
      <c r="LFM40" s="153"/>
      <c r="LFN40" s="153"/>
      <c r="LFO40" s="153"/>
      <c r="LFP40" s="153"/>
      <c r="LFQ40" s="153"/>
      <c r="LFR40" s="153"/>
      <c r="LFS40" s="153"/>
      <c r="LFT40" s="153"/>
      <c r="LFU40" s="153"/>
      <c r="LFV40" s="153"/>
      <c r="LFW40" s="153"/>
      <c r="LFX40" s="153"/>
      <c r="LFY40" s="153"/>
      <c r="LFZ40" s="153"/>
      <c r="LGA40" s="153"/>
      <c r="LGB40" s="153"/>
      <c r="LGC40" s="153"/>
      <c r="LGD40" s="153"/>
      <c r="LGE40" s="153"/>
      <c r="LGF40" s="153"/>
      <c r="LGG40" s="153"/>
      <c r="LGH40" s="153"/>
      <c r="LGI40" s="153"/>
      <c r="LGJ40" s="153"/>
      <c r="LGK40" s="153"/>
      <c r="LGL40" s="153"/>
      <c r="LGM40" s="153"/>
      <c r="LGN40" s="153"/>
      <c r="LGO40" s="153"/>
      <c r="LGP40" s="153"/>
      <c r="LGQ40" s="153"/>
      <c r="LGR40" s="153"/>
      <c r="LGS40" s="153"/>
      <c r="LGT40" s="153"/>
      <c r="LGU40" s="153"/>
      <c r="LGV40" s="153"/>
      <c r="LGW40" s="153"/>
      <c r="LGX40" s="153"/>
      <c r="LGY40" s="153"/>
      <c r="LGZ40" s="153"/>
      <c r="LHA40" s="153"/>
      <c r="LHB40" s="153"/>
      <c r="LHC40" s="153"/>
      <c r="LHD40" s="153"/>
      <c r="LHE40" s="153"/>
      <c r="LHF40" s="153"/>
      <c r="LHG40" s="153"/>
      <c r="LHH40" s="153"/>
      <c r="LHI40" s="153"/>
      <c r="LHJ40" s="153"/>
      <c r="LHK40" s="153"/>
      <c r="LHL40" s="153"/>
      <c r="LHM40" s="153"/>
      <c r="LHN40" s="153"/>
      <c r="LHO40" s="153"/>
      <c r="LHP40" s="153"/>
      <c r="LHQ40" s="153"/>
      <c r="LHR40" s="153"/>
      <c r="LHS40" s="153"/>
      <c r="LHT40" s="153"/>
      <c r="LHU40" s="153"/>
      <c r="LHV40" s="153"/>
      <c r="LHW40" s="153"/>
      <c r="LHX40" s="153"/>
      <c r="LHY40" s="153"/>
      <c r="LHZ40" s="153"/>
      <c r="LIA40" s="153"/>
      <c r="LIB40" s="153"/>
      <c r="LIC40" s="153"/>
      <c r="LID40" s="153"/>
      <c r="LIE40" s="153"/>
      <c r="LIF40" s="153"/>
      <c r="LIG40" s="153"/>
      <c r="LIH40" s="153"/>
      <c r="LII40" s="153"/>
      <c r="LIJ40" s="153"/>
      <c r="LIK40" s="153"/>
      <c r="LIL40" s="153"/>
      <c r="LIM40" s="153"/>
      <c r="LIN40" s="153"/>
      <c r="LIO40" s="153"/>
      <c r="LIP40" s="153"/>
      <c r="LIQ40" s="153"/>
      <c r="LIR40" s="153"/>
      <c r="LIS40" s="153"/>
      <c r="LIT40" s="153"/>
      <c r="LIU40" s="153"/>
      <c r="LIV40" s="153"/>
      <c r="LIW40" s="153"/>
      <c r="LIX40" s="153"/>
      <c r="LIY40" s="153"/>
      <c r="LIZ40" s="153"/>
      <c r="LJA40" s="153"/>
      <c r="LJB40" s="153"/>
      <c r="LJC40" s="153"/>
      <c r="LJD40" s="153"/>
      <c r="LJE40" s="153"/>
      <c r="LJF40" s="153"/>
      <c r="LJG40" s="153"/>
      <c r="LJH40" s="153"/>
      <c r="LJI40" s="153"/>
      <c r="LJJ40" s="153"/>
      <c r="LJK40" s="153"/>
      <c r="LJL40" s="153"/>
      <c r="LJM40" s="153"/>
      <c r="LJN40" s="153"/>
      <c r="LJO40" s="153"/>
      <c r="LJP40" s="153"/>
      <c r="LJQ40" s="153"/>
      <c r="LJR40" s="153"/>
      <c r="LJS40" s="153"/>
      <c r="LJT40" s="153"/>
      <c r="LJU40" s="153"/>
      <c r="LJV40" s="153"/>
      <c r="LJW40" s="153"/>
      <c r="LJX40" s="153"/>
      <c r="LJY40" s="153"/>
      <c r="LJZ40" s="153"/>
      <c r="LKA40" s="153"/>
      <c r="LKB40" s="153"/>
      <c r="LKC40" s="153"/>
      <c r="LKD40" s="153"/>
      <c r="LKE40" s="153"/>
      <c r="LKF40" s="153"/>
      <c r="LKG40" s="153"/>
      <c r="LKH40" s="153"/>
      <c r="LKI40" s="153"/>
      <c r="LKJ40" s="153"/>
      <c r="LKK40" s="153"/>
      <c r="LKL40" s="153"/>
      <c r="LKM40" s="153"/>
      <c r="LKN40" s="153"/>
      <c r="LKO40" s="153"/>
      <c r="LKP40" s="153"/>
      <c r="LKQ40" s="153"/>
      <c r="LKR40" s="153"/>
      <c r="LKS40" s="153"/>
      <c r="LKT40" s="153"/>
      <c r="LKU40" s="153"/>
      <c r="LKV40" s="153"/>
      <c r="LKW40" s="153"/>
      <c r="LKX40" s="153"/>
      <c r="LKY40" s="153"/>
      <c r="LKZ40" s="153"/>
      <c r="LLA40" s="153"/>
      <c r="LLB40" s="153"/>
      <c r="LLC40" s="153"/>
      <c r="LLD40" s="153"/>
      <c r="LLE40" s="153"/>
      <c r="LLF40" s="153"/>
      <c r="LLG40" s="153"/>
      <c r="LLH40" s="153"/>
      <c r="LLI40" s="153"/>
      <c r="LLJ40" s="153"/>
      <c r="LLK40" s="153"/>
      <c r="LLL40" s="153"/>
      <c r="LLM40" s="153"/>
      <c r="LLN40" s="153"/>
      <c r="LLO40" s="153"/>
      <c r="LLP40" s="153"/>
      <c r="LLQ40" s="153"/>
      <c r="LLR40" s="153"/>
      <c r="LLS40" s="153"/>
      <c r="LLT40" s="153"/>
      <c r="LLU40" s="153"/>
      <c r="LLV40" s="153"/>
      <c r="LLW40" s="153"/>
      <c r="LLX40" s="153"/>
      <c r="LLY40" s="153"/>
      <c r="LLZ40" s="153"/>
      <c r="LMA40" s="153"/>
      <c r="LMB40" s="153"/>
      <c r="LMC40" s="153"/>
      <c r="LMD40" s="153"/>
      <c r="LME40" s="153"/>
      <c r="LMF40" s="153"/>
      <c r="LMG40" s="153"/>
      <c r="LMH40" s="153"/>
      <c r="LMI40" s="153"/>
      <c r="LMJ40" s="153"/>
      <c r="LMK40" s="153"/>
      <c r="LML40" s="153"/>
      <c r="LMM40" s="153"/>
      <c r="LMN40" s="153"/>
      <c r="LMO40" s="153"/>
      <c r="LMP40" s="153"/>
      <c r="LMQ40" s="153"/>
      <c r="LMR40" s="153"/>
      <c r="LMS40" s="153"/>
      <c r="LMT40" s="153"/>
      <c r="LMU40" s="153"/>
      <c r="LMV40" s="153"/>
      <c r="LMW40" s="153"/>
      <c r="LMX40" s="153"/>
      <c r="LMY40" s="153"/>
      <c r="LMZ40" s="153"/>
      <c r="LNA40" s="153"/>
      <c r="LNB40" s="153"/>
      <c r="LNC40" s="153"/>
      <c r="LND40" s="153"/>
      <c r="LNE40" s="153"/>
      <c r="LNF40" s="153"/>
      <c r="LNG40" s="153"/>
      <c r="LNH40" s="153"/>
      <c r="LNI40" s="153"/>
      <c r="LNJ40" s="153"/>
      <c r="LNK40" s="153"/>
      <c r="LNL40" s="153"/>
      <c r="LNM40" s="153"/>
      <c r="LNN40" s="153"/>
      <c r="LNO40" s="153"/>
      <c r="LNP40" s="153"/>
      <c r="LNQ40" s="153"/>
      <c r="LNR40" s="153"/>
      <c r="LNS40" s="153"/>
      <c r="LNT40" s="153"/>
      <c r="LNU40" s="153"/>
      <c r="LNV40" s="153"/>
      <c r="LNW40" s="153"/>
      <c r="LNX40" s="153"/>
      <c r="LNY40" s="153"/>
      <c r="LNZ40" s="153"/>
      <c r="LOA40" s="153"/>
      <c r="LOB40" s="153"/>
      <c r="LOC40" s="153"/>
      <c r="LOD40" s="153"/>
      <c r="LOE40" s="153"/>
      <c r="LOF40" s="153"/>
      <c r="LOG40" s="153"/>
      <c r="LOH40" s="153"/>
      <c r="LOI40" s="153"/>
      <c r="LOJ40" s="153"/>
      <c r="LOK40" s="153"/>
      <c r="LOL40" s="153"/>
      <c r="LOM40" s="153"/>
      <c r="LON40" s="153"/>
      <c r="LOO40" s="153"/>
      <c r="LOP40" s="153"/>
      <c r="LOQ40" s="153"/>
      <c r="LOR40" s="153"/>
      <c r="LOS40" s="153"/>
      <c r="LOT40" s="153"/>
      <c r="LOU40" s="153"/>
      <c r="LOV40" s="153"/>
      <c r="LOW40" s="153"/>
      <c r="LOX40" s="153"/>
      <c r="LOY40" s="153"/>
      <c r="LOZ40" s="153"/>
      <c r="LPA40" s="153"/>
      <c r="LPB40" s="153"/>
      <c r="LPC40" s="153"/>
      <c r="LPD40" s="153"/>
      <c r="LPE40" s="153"/>
      <c r="LPF40" s="153"/>
      <c r="LPG40" s="153"/>
      <c r="LPH40" s="153"/>
      <c r="LPI40" s="153"/>
      <c r="LPJ40" s="153"/>
      <c r="LPK40" s="153"/>
      <c r="LPL40" s="153"/>
      <c r="LPM40" s="153"/>
      <c r="LPN40" s="153"/>
      <c r="LPO40" s="153"/>
      <c r="LPP40" s="153"/>
      <c r="LPQ40" s="153"/>
      <c r="LPR40" s="153"/>
      <c r="LPS40" s="153"/>
      <c r="LPT40" s="153"/>
      <c r="LPU40" s="153"/>
      <c r="LPV40" s="153"/>
      <c r="LPW40" s="153"/>
      <c r="LPX40" s="153"/>
      <c r="LPY40" s="153"/>
      <c r="LPZ40" s="153"/>
      <c r="LQA40" s="153"/>
      <c r="LQB40" s="153"/>
      <c r="LQC40" s="153"/>
      <c r="LQD40" s="153"/>
      <c r="LQE40" s="153"/>
      <c r="LQF40" s="153"/>
      <c r="LQG40" s="153"/>
      <c r="LQH40" s="153"/>
      <c r="LQI40" s="153"/>
      <c r="LQJ40" s="153"/>
      <c r="LQK40" s="153"/>
      <c r="LQL40" s="153"/>
      <c r="LQM40" s="153"/>
      <c r="LQN40" s="153"/>
      <c r="LQO40" s="153"/>
      <c r="LQP40" s="153"/>
      <c r="LQQ40" s="153"/>
      <c r="LQR40" s="153"/>
      <c r="LQS40" s="153"/>
      <c r="LQT40" s="153"/>
      <c r="LQU40" s="153"/>
      <c r="LQV40" s="153"/>
      <c r="LQW40" s="153"/>
      <c r="LQX40" s="153"/>
      <c r="LQY40" s="153"/>
      <c r="LQZ40" s="153"/>
      <c r="LRA40" s="153"/>
      <c r="LRB40" s="153"/>
      <c r="LRC40" s="153"/>
      <c r="LRD40" s="153"/>
      <c r="LRE40" s="153"/>
      <c r="LRF40" s="153"/>
      <c r="LRG40" s="153"/>
      <c r="LRH40" s="153"/>
      <c r="LRI40" s="153"/>
      <c r="LRJ40" s="153"/>
      <c r="LRK40" s="153"/>
      <c r="LRL40" s="153"/>
      <c r="LRM40" s="153"/>
      <c r="LRN40" s="153"/>
      <c r="LRO40" s="153"/>
      <c r="LRP40" s="153"/>
      <c r="LRQ40" s="153"/>
      <c r="LRR40" s="153"/>
      <c r="LRS40" s="153"/>
      <c r="LRT40" s="153"/>
      <c r="LRU40" s="153"/>
      <c r="LRV40" s="153"/>
      <c r="LRW40" s="153"/>
      <c r="LRX40" s="153"/>
      <c r="LRY40" s="153"/>
      <c r="LRZ40" s="153"/>
      <c r="LSA40" s="153"/>
      <c r="LSB40" s="153"/>
      <c r="LSC40" s="153"/>
      <c r="LSD40" s="153"/>
      <c r="LSE40" s="153"/>
      <c r="LSF40" s="153"/>
      <c r="LSG40" s="153"/>
      <c r="LSH40" s="153"/>
      <c r="LSI40" s="153"/>
      <c r="LSJ40" s="153"/>
      <c r="LSK40" s="153"/>
      <c r="LSL40" s="153"/>
      <c r="LSM40" s="153"/>
      <c r="LSN40" s="153"/>
      <c r="LSO40" s="153"/>
      <c r="LSP40" s="153"/>
      <c r="LSQ40" s="153"/>
      <c r="LSR40" s="153"/>
      <c r="LSS40" s="153"/>
      <c r="LST40" s="153"/>
      <c r="LSU40" s="153"/>
      <c r="LSV40" s="153"/>
      <c r="LSW40" s="153"/>
      <c r="LSX40" s="153"/>
      <c r="LSY40" s="153"/>
      <c r="LSZ40" s="153"/>
      <c r="LTA40" s="153"/>
      <c r="LTB40" s="153"/>
      <c r="LTC40" s="153"/>
      <c r="LTD40" s="153"/>
      <c r="LTE40" s="153"/>
      <c r="LTF40" s="153"/>
      <c r="LTG40" s="153"/>
      <c r="LTH40" s="153"/>
      <c r="LTI40" s="153"/>
      <c r="LTJ40" s="153"/>
      <c r="LTK40" s="153"/>
      <c r="LTL40" s="153"/>
      <c r="LTM40" s="153"/>
      <c r="LTN40" s="153"/>
      <c r="LTO40" s="153"/>
      <c r="LTP40" s="153"/>
      <c r="LTQ40" s="153"/>
      <c r="LTR40" s="153"/>
      <c r="LTS40" s="153"/>
      <c r="LTT40" s="153"/>
      <c r="LTU40" s="153"/>
      <c r="LTV40" s="153"/>
      <c r="LTW40" s="153"/>
      <c r="LTX40" s="153"/>
      <c r="LTY40" s="153"/>
      <c r="LTZ40" s="153"/>
      <c r="LUA40" s="153"/>
      <c r="LUB40" s="153"/>
      <c r="LUC40" s="153"/>
      <c r="LUD40" s="153"/>
      <c r="LUE40" s="153"/>
      <c r="LUF40" s="153"/>
      <c r="LUG40" s="153"/>
      <c r="LUH40" s="153"/>
      <c r="LUI40" s="153"/>
      <c r="LUJ40" s="153"/>
      <c r="LUK40" s="153"/>
      <c r="LUL40" s="153"/>
      <c r="LUM40" s="153"/>
      <c r="LUN40" s="153"/>
      <c r="LUO40" s="153"/>
      <c r="LUP40" s="153"/>
      <c r="LUQ40" s="153"/>
      <c r="LUR40" s="153"/>
      <c r="LUS40" s="153"/>
      <c r="LUT40" s="153"/>
      <c r="LUU40" s="153"/>
      <c r="LUV40" s="153"/>
      <c r="LUW40" s="153"/>
      <c r="LUX40" s="153"/>
      <c r="LUY40" s="153"/>
      <c r="LUZ40" s="153"/>
      <c r="LVA40" s="153"/>
      <c r="LVB40" s="153"/>
      <c r="LVC40" s="153"/>
      <c r="LVD40" s="153"/>
      <c r="LVE40" s="153"/>
      <c r="LVF40" s="153"/>
      <c r="LVG40" s="153"/>
      <c r="LVH40" s="153"/>
      <c r="LVI40" s="153"/>
      <c r="LVJ40" s="153"/>
      <c r="LVK40" s="153"/>
      <c r="LVL40" s="153"/>
      <c r="LVM40" s="153"/>
      <c r="LVN40" s="153"/>
      <c r="LVO40" s="153"/>
      <c r="LVP40" s="153"/>
      <c r="LVQ40" s="153"/>
      <c r="LVR40" s="153"/>
      <c r="LVS40" s="153"/>
      <c r="LVT40" s="153"/>
      <c r="LVU40" s="153"/>
      <c r="LVV40" s="153"/>
      <c r="LVW40" s="153"/>
      <c r="LVX40" s="153"/>
      <c r="LVY40" s="153"/>
      <c r="LVZ40" s="153"/>
      <c r="LWA40" s="153"/>
      <c r="LWB40" s="153"/>
      <c r="LWC40" s="153"/>
      <c r="LWD40" s="153"/>
      <c r="LWE40" s="153"/>
      <c r="LWF40" s="153"/>
      <c r="LWG40" s="153"/>
      <c r="LWH40" s="153"/>
      <c r="LWI40" s="153"/>
      <c r="LWJ40" s="153"/>
      <c r="LWK40" s="153"/>
      <c r="LWL40" s="153"/>
      <c r="LWM40" s="153"/>
      <c r="LWN40" s="153"/>
      <c r="LWO40" s="153"/>
      <c r="LWP40" s="153"/>
      <c r="LWQ40" s="153"/>
      <c r="LWR40" s="153"/>
      <c r="LWS40" s="153"/>
      <c r="LWT40" s="153"/>
      <c r="LWU40" s="153"/>
      <c r="LWV40" s="153"/>
      <c r="LWW40" s="153"/>
      <c r="LWX40" s="153"/>
      <c r="LWY40" s="153"/>
      <c r="LWZ40" s="153"/>
      <c r="LXA40" s="153"/>
      <c r="LXB40" s="153"/>
      <c r="LXC40" s="153"/>
      <c r="LXD40" s="153"/>
      <c r="LXE40" s="153"/>
      <c r="LXF40" s="153"/>
      <c r="LXG40" s="153"/>
      <c r="LXH40" s="153"/>
      <c r="LXI40" s="153"/>
      <c r="LXJ40" s="153"/>
      <c r="LXK40" s="153"/>
      <c r="LXL40" s="153"/>
      <c r="LXM40" s="153"/>
      <c r="LXN40" s="153"/>
      <c r="LXO40" s="153"/>
      <c r="LXP40" s="153"/>
      <c r="LXQ40" s="153"/>
      <c r="LXR40" s="153"/>
      <c r="LXS40" s="153"/>
      <c r="LXT40" s="153"/>
      <c r="LXU40" s="153"/>
      <c r="LXV40" s="153"/>
      <c r="LXW40" s="153"/>
      <c r="LXX40" s="153"/>
      <c r="LXY40" s="153"/>
      <c r="LXZ40" s="153"/>
      <c r="LYA40" s="153"/>
      <c r="LYB40" s="153"/>
      <c r="LYC40" s="153"/>
      <c r="LYD40" s="153"/>
      <c r="LYE40" s="153"/>
      <c r="LYF40" s="153"/>
      <c r="LYG40" s="153"/>
      <c r="LYH40" s="153"/>
      <c r="LYI40" s="153"/>
      <c r="LYJ40" s="153"/>
      <c r="LYK40" s="153"/>
      <c r="LYL40" s="153"/>
      <c r="LYM40" s="153"/>
      <c r="LYN40" s="153"/>
      <c r="LYO40" s="153"/>
      <c r="LYP40" s="153"/>
      <c r="LYQ40" s="153"/>
      <c r="LYR40" s="153"/>
      <c r="LYS40" s="153"/>
      <c r="LYT40" s="153"/>
      <c r="LYU40" s="153"/>
      <c r="LYV40" s="153"/>
      <c r="LYW40" s="153"/>
      <c r="LYX40" s="153"/>
      <c r="LYY40" s="153"/>
      <c r="LYZ40" s="153"/>
      <c r="LZA40" s="153"/>
      <c r="LZB40" s="153"/>
      <c r="LZC40" s="153"/>
      <c r="LZD40" s="153"/>
      <c r="LZE40" s="153"/>
      <c r="LZF40" s="153"/>
      <c r="LZG40" s="153"/>
      <c r="LZH40" s="153"/>
      <c r="LZI40" s="153"/>
      <c r="LZJ40" s="153"/>
      <c r="LZK40" s="153"/>
      <c r="LZL40" s="153"/>
      <c r="LZM40" s="153"/>
      <c r="LZN40" s="153"/>
      <c r="LZO40" s="153"/>
      <c r="LZP40" s="153"/>
      <c r="LZQ40" s="153"/>
      <c r="LZR40" s="153"/>
      <c r="LZS40" s="153"/>
      <c r="LZT40" s="153"/>
      <c r="LZU40" s="153"/>
      <c r="LZV40" s="153"/>
      <c r="LZW40" s="153"/>
      <c r="LZX40" s="153"/>
      <c r="LZY40" s="153"/>
      <c r="LZZ40" s="153"/>
      <c r="MAA40" s="153"/>
      <c r="MAB40" s="153"/>
      <c r="MAC40" s="153"/>
      <c r="MAD40" s="153"/>
      <c r="MAE40" s="153"/>
      <c r="MAF40" s="153"/>
      <c r="MAG40" s="153"/>
      <c r="MAH40" s="153"/>
      <c r="MAI40" s="153"/>
      <c r="MAJ40" s="153"/>
      <c r="MAK40" s="153"/>
      <c r="MAL40" s="153"/>
      <c r="MAM40" s="153"/>
      <c r="MAN40" s="153"/>
      <c r="MAO40" s="153"/>
      <c r="MAP40" s="153"/>
      <c r="MAQ40" s="153"/>
      <c r="MAR40" s="153"/>
      <c r="MAS40" s="153"/>
      <c r="MAT40" s="153"/>
      <c r="MAU40" s="153"/>
      <c r="MAV40" s="153"/>
      <c r="MAW40" s="153"/>
      <c r="MAX40" s="153"/>
      <c r="MAY40" s="153"/>
      <c r="MAZ40" s="153"/>
      <c r="MBA40" s="153"/>
      <c r="MBB40" s="153"/>
      <c r="MBC40" s="153"/>
      <c r="MBD40" s="153"/>
      <c r="MBE40" s="153"/>
      <c r="MBF40" s="153"/>
      <c r="MBG40" s="153"/>
      <c r="MBH40" s="153"/>
      <c r="MBI40" s="153"/>
      <c r="MBJ40" s="153"/>
      <c r="MBK40" s="153"/>
      <c r="MBL40" s="153"/>
      <c r="MBM40" s="153"/>
      <c r="MBN40" s="153"/>
      <c r="MBO40" s="153"/>
      <c r="MBP40" s="153"/>
      <c r="MBQ40" s="153"/>
      <c r="MBR40" s="153"/>
      <c r="MBS40" s="153"/>
      <c r="MBT40" s="153"/>
      <c r="MBU40" s="153"/>
      <c r="MBV40" s="153"/>
      <c r="MBW40" s="153"/>
      <c r="MBX40" s="153"/>
      <c r="MBY40" s="153"/>
      <c r="MBZ40" s="153"/>
      <c r="MCA40" s="153"/>
      <c r="MCB40" s="153"/>
      <c r="MCC40" s="153"/>
      <c r="MCD40" s="153"/>
      <c r="MCE40" s="153"/>
      <c r="MCF40" s="153"/>
      <c r="MCG40" s="153"/>
      <c r="MCH40" s="153"/>
      <c r="MCI40" s="153"/>
      <c r="MCJ40" s="153"/>
      <c r="MCK40" s="153"/>
      <c r="MCL40" s="153"/>
      <c r="MCM40" s="153"/>
      <c r="MCN40" s="153"/>
      <c r="MCO40" s="153"/>
      <c r="MCP40" s="153"/>
      <c r="MCQ40" s="153"/>
      <c r="MCR40" s="153"/>
      <c r="MCS40" s="153"/>
      <c r="MCT40" s="153"/>
      <c r="MCU40" s="153"/>
      <c r="MCV40" s="153"/>
      <c r="MCW40" s="153"/>
      <c r="MCX40" s="153"/>
      <c r="MCY40" s="153"/>
      <c r="MCZ40" s="153"/>
      <c r="MDA40" s="153"/>
      <c r="MDB40" s="153"/>
      <c r="MDC40" s="153"/>
      <c r="MDD40" s="153"/>
      <c r="MDE40" s="153"/>
      <c r="MDF40" s="153"/>
      <c r="MDG40" s="153"/>
      <c r="MDH40" s="153"/>
      <c r="MDI40" s="153"/>
      <c r="MDJ40" s="153"/>
      <c r="MDK40" s="153"/>
      <c r="MDL40" s="153"/>
      <c r="MDM40" s="153"/>
      <c r="MDN40" s="153"/>
      <c r="MDO40" s="153"/>
      <c r="MDP40" s="153"/>
      <c r="MDQ40" s="153"/>
      <c r="MDR40" s="153"/>
      <c r="MDS40" s="153"/>
      <c r="MDT40" s="153"/>
      <c r="MDU40" s="153"/>
      <c r="MDV40" s="153"/>
      <c r="MDW40" s="153"/>
      <c r="MDX40" s="153"/>
      <c r="MDY40" s="153"/>
      <c r="MDZ40" s="153"/>
      <c r="MEA40" s="153"/>
      <c r="MEB40" s="153"/>
      <c r="MEC40" s="153"/>
      <c r="MED40" s="153"/>
      <c r="MEE40" s="153"/>
      <c r="MEF40" s="153"/>
      <c r="MEG40" s="153"/>
      <c r="MEH40" s="153"/>
      <c r="MEI40" s="153"/>
      <c r="MEJ40" s="153"/>
      <c r="MEK40" s="153"/>
      <c r="MEL40" s="153"/>
      <c r="MEM40" s="153"/>
      <c r="MEN40" s="153"/>
      <c r="MEO40" s="153"/>
      <c r="MEP40" s="153"/>
      <c r="MEQ40" s="153"/>
      <c r="MER40" s="153"/>
      <c r="MES40" s="153"/>
      <c r="MET40" s="153"/>
      <c r="MEU40" s="153"/>
      <c r="MEV40" s="153"/>
      <c r="MEW40" s="153"/>
      <c r="MEX40" s="153"/>
      <c r="MEY40" s="153"/>
      <c r="MEZ40" s="153"/>
      <c r="MFA40" s="153"/>
      <c r="MFB40" s="153"/>
      <c r="MFC40" s="153"/>
      <c r="MFD40" s="153"/>
      <c r="MFE40" s="153"/>
      <c r="MFF40" s="153"/>
      <c r="MFG40" s="153"/>
      <c r="MFH40" s="153"/>
      <c r="MFI40" s="153"/>
      <c r="MFJ40" s="153"/>
      <c r="MFK40" s="153"/>
      <c r="MFL40" s="153"/>
      <c r="MFM40" s="153"/>
      <c r="MFN40" s="153"/>
      <c r="MFO40" s="153"/>
      <c r="MFP40" s="153"/>
      <c r="MFQ40" s="153"/>
      <c r="MFR40" s="153"/>
      <c r="MFS40" s="153"/>
      <c r="MFT40" s="153"/>
      <c r="MFU40" s="153"/>
      <c r="MFV40" s="153"/>
      <c r="MFW40" s="153"/>
      <c r="MFX40" s="153"/>
      <c r="MFY40" s="153"/>
      <c r="MFZ40" s="153"/>
      <c r="MGA40" s="153"/>
      <c r="MGB40" s="153"/>
      <c r="MGC40" s="153"/>
      <c r="MGD40" s="153"/>
      <c r="MGE40" s="153"/>
      <c r="MGF40" s="153"/>
      <c r="MGG40" s="153"/>
      <c r="MGH40" s="153"/>
      <c r="MGI40" s="153"/>
      <c r="MGJ40" s="153"/>
      <c r="MGK40" s="153"/>
      <c r="MGL40" s="153"/>
      <c r="MGM40" s="153"/>
      <c r="MGN40" s="153"/>
      <c r="MGO40" s="153"/>
      <c r="MGP40" s="153"/>
      <c r="MGQ40" s="153"/>
      <c r="MGR40" s="153"/>
      <c r="MGS40" s="153"/>
      <c r="MGT40" s="153"/>
      <c r="MGU40" s="153"/>
      <c r="MGV40" s="153"/>
      <c r="MGW40" s="153"/>
      <c r="MGX40" s="153"/>
      <c r="MGY40" s="153"/>
      <c r="MGZ40" s="153"/>
      <c r="MHA40" s="153"/>
      <c r="MHB40" s="153"/>
      <c r="MHC40" s="153"/>
      <c r="MHD40" s="153"/>
      <c r="MHE40" s="153"/>
      <c r="MHF40" s="153"/>
      <c r="MHG40" s="153"/>
      <c r="MHH40" s="153"/>
      <c r="MHI40" s="153"/>
      <c r="MHJ40" s="153"/>
      <c r="MHK40" s="153"/>
      <c r="MHL40" s="153"/>
      <c r="MHM40" s="153"/>
      <c r="MHN40" s="153"/>
      <c r="MHO40" s="153"/>
      <c r="MHP40" s="153"/>
      <c r="MHQ40" s="153"/>
      <c r="MHR40" s="153"/>
      <c r="MHS40" s="153"/>
      <c r="MHT40" s="153"/>
      <c r="MHU40" s="153"/>
      <c r="MHV40" s="153"/>
      <c r="MHW40" s="153"/>
      <c r="MHX40" s="153"/>
      <c r="MHY40" s="153"/>
      <c r="MHZ40" s="153"/>
      <c r="MIA40" s="153"/>
      <c r="MIB40" s="153"/>
      <c r="MIC40" s="153"/>
      <c r="MID40" s="153"/>
      <c r="MIE40" s="153"/>
      <c r="MIF40" s="153"/>
      <c r="MIG40" s="153"/>
      <c r="MIH40" s="153"/>
      <c r="MII40" s="153"/>
      <c r="MIJ40" s="153"/>
      <c r="MIK40" s="153"/>
      <c r="MIL40" s="153"/>
      <c r="MIM40" s="153"/>
      <c r="MIN40" s="153"/>
      <c r="MIO40" s="153"/>
      <c r="MIP40" s="153"/>
      <c r="MIQ40" s="153"/>
      <c r="MIR40" s="153"/>
      <c r="MIS40" s="153"/>
      <c r="MIT40" s="153"/>
      <c r="MIU40" s="153"/>
      <c r="MIV40" s="153"/>
      <c r="MIW40" s="153"/>
      <c r="MIX40" s="153"/>
      <c r="MIY40" s="153"/>
      <c r="MIZ40" s="153"/>
      <c r="MJA40" s="153"/>
      <c r="MJB40" s="153"/>
      <c r="MJC40" s="153"/>
      <c r="MJD40" s="153"/>
      <c r="MJE40" s="153"/>
      <c r="MJF40" s="153"/>
      <c r="MJG40" s="153"/>
      <c r="MJH40" s="153"/>
      <c r="MJI40" s="153"/>
      <c r="MJJ40" s="153"/>
      <c r="MJK40" s="153"/>
      <c r="MJL40" s="153"/>
      <c r="MJM40" s="153"/>
      <c r="MJN40" s="153"/>
      <c r="MJO40" s="153"/>
      <c r="MJP40" s="153"/>
      <c r="MJQ40" s="153"/>
      <c r="MJR40" s="153"/>
      <c r="MJS40" s="153"/>
      <c r="MJT40" s="153"/>
      <c r="MJU40" s="153"/>
      <c r="MJV40" s="153"/>
      <c r="MJW40" s="153"/>
      <c r="MJX40" s="153"/>
      <c r="MJY40" s="153"/>
      <c r="MJZ40" s="153"/>
      <c r="MKA40" s="153"/>
      <c r="MKB40" s="153"/>
      <c r="MKC40" s="153"/>
      <c r="MKD40" s="153"/>
      <c r="MKE40" s="153"/>
      <c r="MKF40" s="153"/>
      <c r="MKG40" s="153"/>
      <c r="MKH40" s="153"/>
      <c r="MKI40" s="153"/>
      <c r="MKJ40" s="153"/>
      <c r="MKK40" s="153"/>
      <c r="MKL40" s="153"/>
      <c r="MKM40" s="153"/>
      <c r="MKN40" s="153"/>
      <c r="MKO40" s="153"/>
      <c r="MKP40" s="153"/>
      <c r="MKQ40" s="153"/>
      <c r="MKR40" s="153"/>
      <c r="MKS40" s="153"/>
      <c r="MKT40" s="153"/>
      <c r="MKU40" s="153"/>
      <c r="MKV40" s="153"/>
      <c r="MKW40" s="153"/>
      <c r="MKX40" s="153"/>
      <c r="MKY40" s="153"/>
      <c r="MKZ40" s="153"/>
      <c r="MLA40" s="153"/>
      <c r="MLB40" s="153"/>
      <c r="MLC40" s="153"/>
      <c r="MLD40" s="153"/>
      <c r="MLE40" s="153"/>
      <c r="MLF40" s="153"/>
      <c r="MLG40" s="153"/>
      <c r="MLH40" s="153"/>
      <c r="MLI40" s="153"/>
      <c r="MLJ40" s="153"/>
      <c r="MLK40" s="153"/>
      <c r="MLL40" s="153"/>
      <c r="MLM40" s="153"/>
      <c r="MLN40" s="153"/>
      <c r="MLO40" s="153"/>
      <c r="MLP40" s="153"/>
      <c r="MLQ40" s="153"/>
      <c r="MLR40" s="153"/>
      <c r="MLS40" s="153"/>
      <c r="MLT40" s="153"/>
      <c r="MLU40" s="153"/>
      <c r="MLV40" s="153"/>
      <c r="MLW40" s="153"/>
      <c r="MLX40" s="153"/>
      <c r="MLY40" s="153"/>
      <c r="MLZ40" s="153"/>
      <c r="MMA40" s="153"/>
      <c r="MMB40" s="153"/>
      <c r="MMC40" s="153"/>
      <c r="MMD40" s="153"/>
      <c r="MME40" s="153"/>
      <c r="MMF40" s="153"/>
      <c r="MMG40" s="153"/>
      <c r="MMH40" s="153"/>
      <c r="MMI40" s="153"/>
      <c r="MMJ40" s="153"/>
      <c r="MMK40" s="153"/>
      <c r="MML40" s="153"/>
      <c r="MMM40" s="153"/>
      <c r="MMN40" s="153"/>
      <c r="MMO40" s="153"/>
      <c r="MMP40" s="153"/>
      <c r="MMQ40" s="153"/>
      <c r="MMR40" s="153"/>
      <c r="MMS40" s="153"/>
      <c r="MMT40" s="153"/>
      <c r="MMU40" s="153"/>
      <c r="MMV40" s="153"/>
      <c r="MMW40" s="153"/>
      <c r="MMX40" s="153"/>
      <c r="MMY40" s="153"/>
      <c r="MMZ40" s="153"/>
      <c r="MNA40" s="153"/>
      <c r="MNB40" s="153"/>
      <c r="MNC40" s="153"/>
      <c r="MND40" s="153"/>
      <c r="MNE40" s="153"/>
      <c r="MNF40" s="153"/>
      <c r="MNG40" s="153"/>
      <c r="MNH40" s="153"/>
      <c r="MNI40" s="153"/>
      <c r="MNJ40" s="153"/>
      <c r="MNK40" s="153"/>
      <c r="MNL40" s="153"/>
      <c r="MNM40" s="153"/>
      <c r="MNN40" s="153"/>
      <c r="MNO40" s="153"/>
      <c r="MNP40" s="153"/>
      <c r="MNQ40" s="153"/>
      <c r="MNR40" s="153"/>
      <c r="MNS40" s="153"/>
      <c r="MNT40" s="153"/>
      <c r="MNU40" s="153"/>
      <c r="MNV40" s="153"/>
      <c r="MNW40" s="153"/>
      <c r="MNX40" s="153"/>
      <c r="MNY40" s="153"/>
      <c r="MNZ40" s="153"/>
      <c r="MOA40" s="153"/>
      <c r="MOB40" s="153"/>
      <c r="MOC40" s="153"/>
      <c r="MOD40" s="153"/>
      <c r="MOE40" s="153"/>
      <c r="MOF40" s="153"/>
      <c r="MOG40" s="153"/>
      <c r="MOH40" s="153"/>
      <c r="MOI40" s="153"/>
      <c r="MOJ40" s="153"/>
      <c r="MOK40" s="153"/>
      <c r="MOL40" s="153"/>
      <c r="MOM40" s="153"/>
      <c r="MON40" s="153"/>
      <c r="MOO40" s="153"/>
      <c r="MOP40" s="153"/>
      <c r="MOQ40" s="153"/>
      <c r="MOR40" s="153"/>
      <c r="MOS40" s="153"/>
      <c r="MOT40" s="153"/>
      <c r="MOU40" s="153"/>
      <c r="MOV40" s="153"/>
      <c r="MOW40" s="153"/>
      <c r="MOX40" s="153"/>
      <c r="MOY40" s="153"/>
      <c r="MOZ40" s="153"/>
      <c r="MPA40" s="153"/>
      <c r="MPB40" s="153"/>
      <c r="MPC40" s="153"/>
      <c r="MPD40" s="153"/>
      <c r="MPE40" s="153"/>
      <c r="MPF40" s="153"/>
      <c r="MPG40" s="153"/>
      <c r="MPH40" s="153"/>
      <c r="MPI40" s="153"/>
      <c r="MPJ40" s="153"/>
      <c r="MPK40" s="153"/>
      <c r="MPL40" s="153"/>
      <c r="MPM40" s="153"/>
      <c r="MPN40" s="153"/>
      <c r="MPO40" s="153"/>
      <c r="MPP40" s="153"/>
      <c r="MPQ40" s="153"/>
      <c r="MPR40" s="153"/>
      <c r="MPS40" s="153"/>
      <c r="MPT40" s="153"/>
      <c r="MPU40" s="153"/>
      <c r="MPV40" s="153"/>
      <c r="MPW40" s="153"/>
      <c r="MPX40" s="153"/>
      <c r="MPY40" s="153"/>
      <c r="MPZ40" s="153"/>
      <c r="MQA40" s="153"/>
      <c r="MQB40" s="153"/>
      <c r="MQC40" s="153"/>
      <c r="MQD40" s="153"/>
      <c r="MQE40" s="153"/>
      <c r="MQF40" s="153"/>
      <c r="MQG40" s="153"/>
      <c r="MQH40" s="153"/>
      <c r="MQI40" s="153"/>
      <c r="MQJ40" s="153"/>
      <c r="MQK40" s="153"/>
      <c r="MQL40" s="153"/>
      <c r="MQM40" s="153"/>
      <c r="MQN40" s="153"/>
      <c r="MQO40" s="153"/>
      <c r="MQP40" s="153"/>
      <c r="MQQ40" s="153"/>
      <c r="MQR40" s="153"/>
      <c r="MQS40" s="153"/>
      <c r="MQT40" s="153"/>
      <c r="MQU40" s="153"/>
      <c r="MQV40" s="153"/>
      <c r="MQW40" s="153"/>
      <c r="MQX40" s="153"/>
      <c r="MQY40" s="153"/>
      <c r="MQZ40" s="153"/>
      <c r="MRA40" s="153"/>
      <c r="MRB40" s="153"/>
      <c r="MRC40" s="153"/>
      <c r="MRD40" s="153"/>
      <c r="MRE40" s="153"/>
      <c r="MRF40" s="153"/>
      <c r="MRG40" s="153"/>
      <c r="MRH40" s="153"/>
      <c r="MRI40" s="153"/>
      <c r="MRJ40" s="153"/>
      <c r="MRK40" s="153"/>
      <c r="MRL40" s="153"/>
      <c r="MRM40" s="153"/>
      <c r="MRN40" s="153"/>
      <c r="MRO40" s="153"/>
      <c r="MRP40" s="153"/>
      <c r="MRQ40" s="153"/>
      <c r="MRR40" s="153"/>
      <c r="MRS40" s="153"/>
      <c r="MRT40" s="153"/>
      <c r="MRU40" s="153"/>
      <c r="MRV40" s="153"/>
      <c r="MRW40" s="153"/>
      <c r="MRX40" s="153"/>
      <c r="MRY40" s="153"/>
      <c r="MRZ40" s="153"/>
      <c r="MSA40" s="153"/>
      <c r="MSB40" s="153"/>
      <c r="MSC40" s="153"/>
      <c r="MSD40" s="153"/>
      <c r="MSE40" s="153"/>
      <c r="MSF40" s="153"/>
      <c r="MSG40" s="153"/>
      <c r="MSH40" s="153"/>
      <c r="MSI40" s="153"/>
      <c r="MSJ40" s="153"/>
      <c r="MSK40" s="153"/>
      <c r="MSL40" s="153"/>
      <c r="MSM40" s="153"/>
      <c r="MSN40" s="153"/>
      <c r="MSO40" s="153"/>
      <c r="MSP40" s="153"/>
      <c r="MSQ40" s="153"/>
      <c r="MSR40" s="153"/>
      <c r="MSS40" s="153"/>
      <c r="MST40" s="153"/>
      <c r="MSU40" s="153"/>
      <c r="MSV40" s="153"/>
      <c r="MSW40" s="153"/>
      <c r="MSX40" s="153"/>
      <c r="MSY40" s="153"/>
      <c r="MSZ40" s="153"/>
      <c r="MTA40" s="153"/>
      <c r="MTB40" s="153"/>
      <c r="MTC40" s="153"/>
      <c r="MTD40" s="153"/>
      <c r="MTE40" s="153"/>
      <c r="MTF40" s="153"/>
      <c r="MTG40" s="153"/>
      <c r="MTH40" s="153"/>
      <c r="MTI40" s="153"/>
      <c r="MTJ40" s="153"/>
      <c r="MTK40" s="153"/>
      <c r="MTL40" s="153"/>
      <c r="MTM40" s="153"/>
      <c r="MTN40" s="153"/>
      <c r="MTO40" s="153"/>
      <c r="MTP40" s="153"/>
      <c r="MTQ40" s="153"/>
      <c r="MTR40" s="153"/>
      <c r="MTS40" s="153"/>
      <c r="MTT40" s="153"/>
      <c r="MTU40" s="153"/>
      <c r="MTV40" s="153"/>
      <c r="MTW40" s="153"/>
      <c r="MTX40" s="153"/>
      <c r="MTY40" s="153"/>
      <c r="MTZ40" s="153"/>
      <c r="MUA40" s="153"/>
      <c r="MUB40" s="153"/>
      <c r="MUC40" s="153"/>
      <c r="MUD40" s="153"/>
      <c r="MUE40" s="153"/>
      <c r="MUF40" s="153"/>
      <c r="MUG40" s="153"/>
      <c r="MUH40" s="153"/>
      <c r="MUI40" s="153"/>
      <c r="MUJ40" s="153"/>
      <c r="MUK40" s="153"/>
      <c r="MUL40" s="153"/>
      <c r="MUM40" s="153"/>
      <c r="MUN40" s="153"/>
      <c r="MUO40" s="153"/>
      <c r="MUP40" s="153"/>
      <c r="MUQ40" s="153"/>
      <c r="MUR40" s="153"/>
      <c r="MUS40" s="153"/>
      <c r="MUT40" s="153"/>
      <c r="MUU40" s="153"/>
      <c r="MUV40" s="153"/>
      <c r="MUW40" s="153"/>
      <c r="MUX40" s="153"/>
      <c r="MUY40" s="153"/>
      <c r="MUZ40" s="153"/>
      <c r="MVA40" s="153"/>
      <c r="MVB40" s="153"/>
      <c r="MVC40" s="153"/>
      <c r="MVD40" s="153"/>
      <c r="MVE40" s="153"/>
      <c r="MVF40" s="153"/>
      <c r="MVG40" s="153"/>
      <c r="MVH40" s="153"/>
      <c r="MVI40" s="153"/>
      <c r="MVJ40" s="153"/>
      <c r="MVK40" s="153"/>
      <c r="MVL40" s="153"/>
      <c r="MVM40" s="153"/>
      <c r="MVN40" s="153"/>
      <c r="MVO40" s="153"/>
      <c r="MVP40" s="153"/>
      <c r="MVQ40" s="153"/>
      <c r="MVR40" s="153"/>
      <c r="MVS40" s="153"/>
      <c r="MVT40" s="153"/>
      <c r="MVU40" s="153"/>
      <c r="MVV40" s="153"/>
      <c r="MVW40" s="153"/>
      <c r="MVX40" s="153"/>
      <c r="MVY40" s="153"/>
      <c r="MVZ40" s="153"/>
      <c r="MWA40" s="153"/>
      <c r="MWB40" s="153"/>
      <c r="MWC40" s="153"/>
      <c r="MWD40" s="153"/>
      <c r="MWE40" s="153"/>
      <c r="MWF40" s="153"/>
      <c r="MWG40" s="153"/>
      <c r="MWH40" s="153"/>
      <c r="MWI40" s="153"/>
      <c r="MWJ40" s="153"/>
      <c r="MWK40" s="153"/>
      <c r="MWL40" s="153"/>
      <c r="MWM40" s="153"/>
      <c r="MWN40" s="153"/>
      <c r="MWO40" s="153"/>
      <c r="MWP40" s="153"/>
      <c r="MWQ40" s="153"/>
      <c r="MWR40" s="153"/>
      <c r="MWS40" s="153"/>
      <c r="MWT40" s="153"/>
      <c r="MWU40" s="153"/>
      <c r="MWV40" s="153"/>
      <c r="MWW40" s="153"/>
      <c r="MWX40" s="153"/>
      <c r="MWY40" s="153"/>
      <c r="MWZ40" s="153"/>
      <c r="MXA40" s="153"/>
      <c r="MXB40" s="153"/>
      <c r="MXC40" s="153"/>
      <c r="MXD40" s="153"/>
      <c r="MXE40" s="153"/>
      <c r="MXF40" s="153"/>
      <c r="MXG40" s="153"/>
      <c r="MXH40" s="153"/>
      <c r="MXI40" s="153"/>
      <c r="MXJ40" s="153"/>
      <c r="MXK40" s="153"/>
      <c r="MXL40" s="153"/>
      <c r="MXM40" s="153"/>
      <c r="MXN40" s="153"/>
      <c r="MXO40" s="153"/>
      <c r="MXP40" s="153"/>
      <c r="MXQ40" s="153"/>
      <c r="MXR40" s="153"/>
      <c r="MXS40" s="153"/>
      <c r="MXT40" s="153"/>
      <c r="MXU40" s="153"/>
      <c r="MXV40" s="153"/>
      <c r="MXW40" s="153"/>
      <c r="MXX40" s="153"/>
      <c r="MXY40" s="153"/>
      <c r="MXZ40" s="153"/>
      <c r="MYA40" s="153"/>
      <c r="MYB40" s="153"/>
      <c r="MYC40" s="153"/>
      <c r="MYD40" s="153"/>
      <c r="MYE40" s="153"/>
      <c r="MYF40" s="153"/>
      <c r="MYG40" s="153"/>
      <c r="MYH40" s="153"/>
      <c r="MYI40" s="153"/>
      <c r="MYJ40" s="153"/>
      <c r="MYK40" s="153"/>
      <c r="MYL40" s="153"/>
      <c r="MYM40" s="153"/>
      <c r="MYN40" s="153"/>
      <c r="MYO40" s="153"/>
      <c r="MYP40" s="153"/>
      <c r="MYQ40" s="153"/>
      <c r="MYR40" s="153"/>
      <c r="MYS40" s="153"/>
      <c r="MYT40" s="153"/>
      <c r="MYU40" s="153"/>
      <c r="MYV40" s="153"/>
      <c r="MYW40" s="153"/>
      <c r="MYX40" s="153"/>
      <c r="MYY40" s="153"/>
      <c r="MYZ40" s="153"/>
      <c r="MZA40" s="153"/>
      <c r="MZB40" s="153"/>
      <c r="MZC40" s="153"/>
      <c r="MZD40" s="153"/>
      <c r="MZE40" s="153"/>
      <c r="MZF40" s="153"/>
      <c r="MZG40" s="153"/>
      <c r="MZH40" s="153"/>
      <c r="MZI40" s="153"/>
      <c r="MZJ40" s="153"/>
      <c r="MZK40" s="153"/>
      <c r="MZL40" s="153"/>
      <c r="MZM40" s="153"/>
      <c r="MZN40" s="153"/>
      <c r="MZO40" s="153"/>
      <c r="MZP40" s="153"/>
      <c r="MZQ40" s="153"/>
      <c r="MZR40" s="153"/>
      <c r="MZS40" s="153"/>
      <c r="MZT40" s="153"/>
      <c r="MZU40" s="153"/>
      <c r="MZV40" s="153"/>
      <c r="MZW40" s="153"/>
      <c r="MZX40" s="153"/>
      <c r="MZY40" s="153"/>
      <c r="MZZ40" s="153"/>
      <c r="NAA40" s="153"/>
      <c r="NAB40" s="153"/>
      <c r="NAC40" s="153"/>
      <c r="NAD40" s="153"/>
      <c r="NAE40" s="153"/>
      <c r="NAF40" s="153"/>
      <c r="NAG40" s="153"/>
      <c r="NAH40" s="153"/>
      <c r="NAI40" s="153"/>
      <c r="NAJ40" s="153"/>
      <c r="NAK40" s="153"/>
      <c r="NAL40" s="153"/>
      <c r="NAM40" s="153"/>
      <c r="NAN40" s="153"/>
      <c r="NAO40" s="153"/>
      <c r="NAP40" s="153"/>
      <c r="NAQ40" s="153"/>
      <c r="NAR40" s="153"/>
      <c r="NAS40" s="153"/>
      <c r="NAT40" s="153"/>
      <c r="NAU40" s="153"/>
      <c r="NAV40" s="153"/>
      <c r="NAW40" s="153"/>
      <c r="NAX40" s="153"/>
      <c r="NAY40" s="153"/>
      <c r="NAZ40" s="153"/>
      <c r="NBA40" s="153"/>
      <c r="NBB40" s="153"/>
      <c r="NBC40" s="153"/>
      <c r="NBD40" s="153"/>
      <c r="NBE40" s="153"/>
      <c r="NBF40" s="153"/>
      <c r="NBG40" s="153"/>
      <c r="NBH40" s="153"/>
      <c r="NBI40" s="153"/>
      <c r="NBJ40" s="153"/>
      <c r="NBK40" s="153"/>
      <c r="NBL40" s="153"/>
      <c r="NBM40" s="153"/>
      <c r="NBN40" s="153"/>
      <c r="NBO40" s="153"/>
      <c r="NBP40" s="153"/>
      <c r="NBQ40" s="153"/>
      <c r="NBR40" s="153"/>
      <c r="NBS40" s="153"/>
      <c r="NBT40" s="153"/>
      <c r="NBU40" s="153"/>
      <c r="NBV40" s="153"/>
      <c r="NBW40" s="153"/>
      <c r="NBX40" s="153"/>
      <c r="NBY40" s="153"/>
      <c r="NBZ40" s="153"/>
      <c r="NCA40" s="153"/>
      <c r="NCB40" s="153"/>
      <c r="NCC40" s="153"/>
      <c r="NCD40" s="153"/>
      <c r="NCE40" s="153"/>
      <c r="NCF40" s="153"/>
      <c r="NCG40" s="153"/>
      <c r="NCH40" s="153"/>
      <c r="NCI40" s="153"/>
      <c r="NCJ40" s="153"/>
      <c r="NCK40" s="153"/>
      <c r="NCL40" s="153"/>
      <c r="NCM40" s="153"/>
      <c r="NCN40" s="153"/>
      <c r="NCO40" s="153"/>
      <c r="NCP40" s="153"/>
      <c r="NCQ40" s="153"/>
      <c r="NCR40" s="153"/>
      <c r="NCS40" s="153"/>
      <c r="NCT40" s="153"/>
      <c r="NCU40" s="153"/>
      <c r="NCV40" s="153"/>
      <c r="NCW40" s="153"/>
      <c r="NCX40" s="153"/>
      <c r="NCY40" s="153"/>
      <c r="NCZ40" s="153"/>
      <c r="NDA40" s="153"/>
      <c r="NDB40" s="153"/>
      <c r="NDC40" s="153"/>
      <c r="NDD40" s="153"/>
      <c r="NDE40" s="153"/>
      <c r="NDF40" s="153"/>
      <c r="NDG40" s="153"/>
      <c r="NDH40" s="153"/>
      <c r="NDI40" s="153"/>
      <c r="NDJ40" s="153"/>
      <c r="NDK40" s="153"/>
      <c r="NDL40" s="153"/>
      <c r="NDM40" s="153"/>
      <c r="NDN40" s="153"/>
      <c r="NDO40" s="153"/>
      <c r="NDP40" s="153"/>
      <c r="NDQ40" s="153"/>
      <c r="NDR40" s="153"/>
      <c r="NDS40" s="153"/>
      <c r="NDT40" s="153"/>
      <c r="NDU40" s="153"/>
      <c r="NDV40" s="153"/>
      <c r="NDW40" s="153"/>
      <c r="NDX40" s="153"/>
      <c r="NDY40" s="153"/>
      <c r="NDZ40" s="153"/>
      <c r="NEA40" s="153"/>
      <c r="NEB40" s="153"/>
      <c r="NEC40" s="153"/>
      <c r="NED40" s="153"/>
      <c r="NEE40" s="153"/>
      <c r="NEF40" s="153"/>
      <c r="NEG40" s="153"/>
      <c r="NEH40" s="153"/>
      <c r="NEI40" s="153"/>
      <c r="NEJ40" s="153"/>
      <c r="NEK40" s="153"/>
      <c r="NEL40" s="153"/>
      <c r="NEM40" s="153"/>
      <c r="NEN40" s="153"/>
      <c r="NEO40" s="153"/>
      <c r="NEP40" s="153"/>
      <c r="NEQ40" s="153"/>
      <c r="NER40" s="153"/>
      <c r="NES40" s="153"/>
      <c r="NET40" s="153"/>
      <c r="NEU40" s="153"/>
      <c r="NEV40" s="153"/>
      <c r="NEW40" s="153"/>
      <c r="NEX40" s="153"/>
      <c r="NEY40" s="153"/>
      <c r="NEZ40" s="153"/>
      <c r="NFA40" s="153"/>
      <c r="NFB40" s="153"/>
      <c r="NFC40" s="153"/>
      <c r="NFD40" s="153"/>
      <c r="NFE40" s="153"/>
      <c r="NFF40" s="153"/>
      <c r="NFG40" s="153"/>
      <c r="NFH40" s="153"/>
      <c r="NFI40" s="153"/>
      <c r="NFJ40" s="153"/>
      <c r="NFK40" s="153"/>
      <c r="NFL40" s="153"/>
      <c r="NFM40" s="153"/>
      <c r="NFN40" s="153"/>
      <c r="NFO40" s="153"/>
      <c r="NFP40" s="153"/>
      <c r="NFQ40" s="153"/>
      <c r="NFR40" s="153"/>
      <c r="NFS40" s="153"/>
      <c r="NFT40" s="153"/>
      <c r="NFU40" s="153"/>
      <c r="NFV40" s="153"/>
      <c r="NFW40" s="153"/>
      <c r="NFX40" s="153"/>
      <c r="NFY40" s="153"/>
      <c r="NFZ40" s="153"/>
      <c r="NGA40" s="153"/>
      <c r="NGB40" s="153"/>
      <c r="NGC40" s="153"/>
      <c r="NGD40" s="153"/>
      <c r="NGE40" s="153"/>
      <c r="NGF40" s="153"/>
      <c r="NGG40" s="153"/>
      <c r="NGH40" s="153"/>
      <c r="NGI40" s="153"/>
      <c r="NGJ40" s="153"/>
      <c r="NGK40" s="153"/>
      <c r="NGL40" s="153"/>
      <c r="NGM40" s="153"/>
      <c r="NGN40" s="153"/>
      <c r="NGO40" s="153"/>
      <c r="NGP40" s="153"/>
      <c r="NGQ40" s="153"/>
      <c r="NGR40" s="153"/>
      <c r="NGS40" s="153"/>
      <c r="NGT40" s="153"/>
      <c r="NGU40" s="153"/>
      <c r="NGV40" s="153"/>
      <c r="NGW40" s="153"/>
      <c r="NGX40" s="153"/>
      <c r="NGY40" s="153"/>
      <c r="NGZ40" s="153"/>
      <c r="NHA40" s="153"/>
      <c r="NHB40" s="153"/>
      <c r="NHC40" s="153"/>
      <c r="NHD40" s="153"/>
      <c r="NHE40" s="153"/>
      <c r="NHF40" s="153"/>
      <c r="NHG40" s="153"/>
      <c r="NHH40" s="153"/>
      <c r="NHI40" s="153"/>
      <c r="NHJ40" s="153"/>
      <c r="NHK40" s="153"/>
      <c r="NHL40" s="153"/>
      <c r="NHM40" s="153"/>
      <c r="NHN40" s="153"/>
      <c r="NHO40" s="153"/>
      <c r="NHP40" s="153"/>
      <c r="NHQ40" s="153"/>
      <c r="NHR40" s="153"/>
      <c r="NHS40" s="153"/>
      <c r="NHT40" s="153"/>
      <c r="NHU40" s="153"/>
      <c r="NHV40" s="153"/>
      <c r="NHW40" s="153"/>
      <c r="NHX40" s="153"/>
      <c r="NHY40" s="153"/>
      <c r="NHZ40" s="153"/>
      <c r="NIA40" s="153"/>
      <c r="NIB40" s="153"/>
      <c r="NIC40" s="153"/>
      <c r="NID40" s="153"/>
      <c r="NIE40" s="153"/>
      <c r="NIF40" s="153"/>
      <c r="NIG40" s="153"/>
      <c r="NIH40" s="153"/>
      <c r="NII40" s="153"/>
      <c r="NIJ40" s="153"/>
      <c r="NIK40" s="153"/>
      <c r="NIL40" s="153"/>
      <c r="NIM40" s="153"/>
      <c r="NIN40" s="153"/>
      <c r="NIO40" s="153"/>
      <c r="NIP40" s="153"/>
      <c r="NIQ40" s="153"/>
      <c r="NIR40" s="153"/>
      <c r="NIS40" s="153"/>
      <c r="NIT40" s="153"/>
      <c r="NIU40" s="153"/>
      <c r="NIV40" s="153"/>
      <c r="NIW40" s="153"/>
      <c r="NIX40" s="153"/>
      <c r="NIY40" s="153"/>
      <c r="NIZ40" s="153"/>
      <c r="NJA40" s="153"/>
      <c r="NJB40" s="153"/>
      <c r="NJC40" s="153"/>
      <c r="NJD40" s="153"/>
      <c r="NJE40" s="153"/>
      <c r="NJF40" s="153"/>
      <c r="NJG40" s="153"/>
      <c r="NJH40" s="153"/>
      <c r="NJI40" s="153"/>
      <c r="NJJ40" s="153"/>
      <c r="NJK40" s="153"/>
      <c r="NJL40" s="153"/>
      <c r="NJM40" s="153"/>
      <c r="NJN40" s="153"/>
      <c r="NJO40" s="153"/>
      <c r="NJP40" s="153"/>
      <c r="NJQ40" s="153"/>
      <c r="NJR40" s="153"/>
      <c r="NJS40" s="153"/>
      <c r="NJT40" s="153"/>
      <c r="NJU40" s="153"/>
      <c r="NJV40" s="153"/>
      <c r="NJW40" s="153"/>
      <c r="NJX40" s="153"/>
      <c r="NJY40" s="153"/>
      <c r="NJZ40" s="153"/>
      <c r="NKA40" s="153"/>
      <c r="NKB40" s="153"/>
      <c r="NKC40" s="153"/>
      <c r="NKD40" s="153"/>
      <c r="NKE40" s="153"/>
      <c r="NKF40" s="153"/>
      <c r="NKG40" s="153"/>
      <c r="NKH40" s="153"/>
      <c r="NKI40" s="153"/>
      <c r="NKJ40" s="153"/>
      <c r="NKK40" s="153"/>
      <c r="NKL40" s="153"/>
      <c r="NKM40" s="153"/>
      <c r="NKN40" s="153"/>
      <c r="NKO40" s="153"/>
      <c r="NKP40" s="153"/>
      <c r="NKQ40" s="153"/>
      <c r="NKR40" s="153"/>
      <c r="NKS40" s="153"/>
      <c r="NKT40" s="153"/>
      <c r="NKU40" s="153"/>
      <c r="NKV40" s="153"/>
      <c r="NKW40" s="153"/>
      <c r="NKX40" s="153"/>
      <c r="NKY40" s="153"/>
      <c r="NKZ40" s="153"/>
      <c r="NLA40" s="153"/>
      <c r="NLB40" s="153"/>
      <c r="NLC40" s="153"/>
      <c r="NLD40" s="153"/>
      <c r="NLE40" s="153"/>
      <c r="NLF40" s="153"/>
      <c r="NLG40" s="153"/>
      <c r="NLH40" s="153"/>
      <c r="NLI40" s="153"/>
      <c r="NLJ40" s="153"/>
      <c r="NLK40" s="153"/>
      <c r="NLL40" s="153"/>
      <c r="NLM40" s="153"/>
      <c r="NLN40" s="153"/>
      <c r="NLO40" s="153"/>
      <c r="NLP40" s="153"/>
      <c r="NLQ40" s="153"/>
      <c r="NLR40" s="153"/>
      <c r="NLS40" s="153"/>
      <c r="NLT40" s="153"/>
      <c r="NLU40" s="153"/>
      <c r="NLV40" s="153"/>
      <c r="NLW40" s="153"/>
      <c r="NLX40" s="153"/>
      <c r="NLY40" s="153"/>
      <c r="NLZ40" s="153"/>
      <c r="NMA40" s="153"/>
      <c r="NMB40" s="153"/>
      <c r="NMC40" s="153"/>
      <c r="NMD40" s="153"/>
      <c r="NME40" s="153"/>
      <c r="NMF40" s="153"/>
      <c r="NMG40" s="153"/>
      <c r="NMH40" s="153"/>
      <c r="NMI40" s="153"/>
      <c r="NMJ40" s="153"/>
      <c r="NMK40" s="153"/>
      <c r="NML40" s="153"/>
      <c r="NMM40" s="153"/>
      <c r="NMN40" s="153"/>
      <c r="NMO40" s="153"/>
      <c r="NMP40" s="153"/>
      <c r="NMQ40" s="153"/>
      <c r="NMR40" s="153"/>
      <c r="NMS40" s="153"/>
      <c r="NMT40" s="153"/>
      <c r="NMU40" s="153"/>
      <c r="NMV40" s="153"/>
      <c r="NMW40" s="153"/>
      <c r="NMX40" s="153"/>
      <c r="NMY40" s="153"/>
      <c r="NMZ40" s="153"/>
      <c r="NNA40" s="153"/>
      <c r="NNB40" s="153"/>
      <c r="NNC40" s="153"/>
      <c r="NND40" s="153"/>
      <c r="NNE40" s="153"/>
      <c r="NNF40" s="153"/>
      <c r="NNG40" s="153"/>
      <c r="NNH40" s="153"/>
      <c r="NNI40" s="153"/>
      <c r="NNJ40" s="153"/>
      <c r="NNK40" s="153"/>
      <c r="NNL40" s="153"/>
      <c r="NNM40" s="153"/>
      <c r="NNN40" s="153"/>
      <c r="NNO40" s="153"/>
      <c r="NNP40" s="153"/>
      <c r="NNQ40" s="153"/>
      <c r="NNR40" s="153"/>
      <c r="NNS40" s="153"/>
      <c r="NNT40" s="153"/>
      <c r="NNU40" s="153"/>
      <c r="NNV40" s="153"/>
      <c r="NNW40" s="153"/>
      <c r="NNX40" s="153"/>
      <c r="NNY40" s="153"/>
      <c r="NNZ40" s="153"/>
      <c r="NOA40" s="153"/>
      <c r="NOB40" s="153"/>
      <c r="NOC40" s="153"/>
      <c r="NOD40" s="153"/>
      <c r="NOE40" s="153"/>
      <c r="NOF40" s="153"/>
      <c r="NOG40" s="153"/>
      <c r="NOH40" s="153"/>
      <c r="NOI40" s="153"/>
      <c r="NOJ40" s="153"/>
      <c r="NOK40" s="153"/>
      <c r="NOL40" s="153"/>
      <c r="NOM40" s="153"/>
      <c r="NON40" s="153"/>
      <c r="NOO40" s="153"/>
      <c r="NOP40" s="153"/>
      <c r="NOQ40" s="153"/>
      <c r="NOR40" s="153"/>
      <c r="NOS40" s="153"/>
      <c r="NOT40" s="153"/>
      <c r="NOU40" s="153"/>
      <c r="NOV40" s="153"/>
      <c r="NOW40" s="153"/>
      <c r="NOX40" s="153"/>
      <c r="NOY40" s="153"/>
      <c r="NOZ40" s="153"/>
      <c r="NPA40" s="153"/>
      <c r="NPB40" s="153"/>
      <c r="NPC40" s="153"/>
      <c r="NPD40" s="153"/>
      <c r="NPE40" s="153"/>
      <c r="NPF40" s="153"/>
      <c r="NPG40" s="153"/>
      <c r="NPH40" s="153"/>
      <c r="NPI40" s="153"/>
      <c r="NPJ40" s="153"/>
      <c r="NPK40" s="153"/>
      <c r="NPL40" s="153"/>
      <c r="NPM40" s="153"/>
      <c r="NPN40" s="153"/>
      <c r="NPO40" s="153"/>
      <c r="NPP40" s="153"/>
      <c r="NPQ40" s="153"/>
      <c r="NPR40" s="153"/>
      <c r="NPS40" s="153"/>
      <c r="NPT40" s="153"/>
      <c r="NPU40" s="153"/>
      <c r="NPV40" s="153"/>
      <c r="NPW40" s="153"/>
      <c r="NPX40" s="153"/>
      <c r="NPY40" s="153"/>
      <c r="NPZ40" s="153"/>
      <c r="NQA40" s="153"/>
      <c r="NQB40" s="153"/>
      <c r="NQC40" s="153"/>
      <c r="NQD40" s="153"/>
      <c r="NQE40" s="153"/>
      <c r="NQF40" s="153"/>
      <c r="NQG40" s="153"/>
      <c r="NQH40" s="153"/>
      <c r="NQI40" s="153"/>
      <c r="NQJ40" s="153"/>
      <c r="NQK40" s="153"/>
      <c r="NQL40" s="153"/>
      <c r="NQM40" s="153"/>
      <c r="NQN40" s="153"/>
      <c r="NQO40" s="153"/>
      <c r="NQP40" s="153"/>
      <c r="NQQ40" s="153"/>
      <c r="NQR40" s="153"/>
      <c r="NQS40" s="153"/>
      <c r="NQT40" s="153"/>
      <c r="NQU40" s="153"/>
      <c r="NQV40" s="153"/>
      <c r="NQW40" s="153"/>
      <c r="NQX40" s="153"/>
      <c r="NQY40" s="153"/>
      <c r="NQZ40" s="153"/>
      <c r="NRA40" s="153"/>
      <c r="NRB40" s="153"/>
      <c r="NRC40" s="153"/>
      <c r="NRD40" s="153"/>
      <c r="NRE40" s="153"/>
      <c r="NRF40" s="153"/>
      <c r="NRG40" s="153"/>
      <c r="NRH40" s="153"/>
      <c r="NRI40" s="153"/>
      <c r="NRJ40" s="153"/>
      <c r="NRK40" s="153"/>
      <c r="NRL40" s="153"/>
      <c r="NRM40" s="153"/>
      <c r="NRN40" s="153"/>
      <c r="NRO40" s="153"/>
      <c r="NRP40" s="153"/>
      <c r="NRQ40" s="153"/>
      <c r="NRR40" s="153"/>
      <c r="NRS40" s="153"/>
      <c r="NRT40" s="153"/>
      <c r="NRU40" s="153"/>
      <c r="NRV40" s="153"/>
      <c r="NRW40" s="153"/>
      <c r="NRX40" s="153"/>
      <c r="NRY40" s="153"/>
      <c r="NRZ40" s="153"/>
      <c r="NSA40" s="153"/>
      <c r="NSB40" s="153"/>
      <c r="NSC40" s="153"/>
      <c r="NSD40" s="153"/>
      <c r="NSE40" s="153"/>
      <c r="NSF40" s="153"/>
      <c r="NSG40" s="153"/>
      <c r="NSH40" s="153"/>
      <c r="NSI40" s="153"/>
      <c r="NSJ40" s="153"/>
      <c r="NSK40" s="153"/>
      <c r="NSL40" s="153"/>
      <c r="NSM40" s="153"/>
      <c r="NSN40" s="153"/>
      <c r="NSO40" s="153"/>
      <c r="NSP40" s="153"/>
      <c r="NSQ40" s="153"/>
      <c r="NSR40" s="153"/>
      <c r="NSS40" s="153"/>
      <c r="NST40" s="153"/>
      <c r="NSU40" s="153"/>
      <c r="NSV40" s="153"/>
      <c r="NSW40" s="153"/>
      <c r="NSX40" s="153"/>
      <c r="NSY40" s="153"/>
      <c r="NSZ40" s="153"/>
      <c r="NTA40" s="153"/>
      <c r="NTB40" s="153"/>
      <c r="NTC40" s="153"/>
      <c r="NTD40" s="153"/>
      <c r="NTE40" s="153"/>
      <c r="NTF40" s="153"/>
      <c r="NTG40" s="153"/>
      <c r="NTH40" s="153"/>
      <c r="NTI40" s="153"/>
      <c r="NTJ40" s="153"/>
      <c r="NTK40" s="153"/>
      <c r="NTL40" s="153"/>
      <c r="NTM40" s="153"/>
      <c r="NTN40" s="153"/>
      <c r="NTO40" s="153"/>
      <c r="NTP40" s="153"/>
      <c r="NTQ40" s="153"/>
      <c r="NTR40" s="153"/>
      <c r="NTS40" s="153"/>
      <c r="NTT40" s="153"/>
      <c r="NTU40" s="153"/>
      <c r="NTV40" s="153"/>
      <c r="NTW40" s="153"/>
      <c r="NTX40" s="153"/>
      <c r="NTY40" s="153"/>
      <c r="NTZ40" s="153"/>
      <c r="NUA40" s="153"/>
      <c r="NUB40" s="153"/>
      <c r="NUC40" s="153"/>
      <c r="NUD40" s="153"/>
      <c r="NUE40" s="153"/>
      <c r="NUF40" s="153"/>
      <c r="NUG40" s="153"/>
      <c r="NUH40" s="153"/>
      <c r="NUI40" s="153"/>
      <c r="NUJ40" s="153"/>
      <c r="NUK40" s="153"/>
      <c r="NUL40" s="153"/>
      <c r="NUM40" s="153"/>
      <c r="NUN40" s="153"/>
      <c r="NUO40" s="153"/>
      <c r="NUP40" s="153"/>
      <c r="NUQ40" s="153"/>
      <c r="NUR40" s="153"/>
      <c r="NUS40" s="153"/>
      <c r="NUT40" s="153"/>
      <c r="NUU40" s="153"/>
      <c r="NUV40" s="153"/>
      <c r="NUW40" s="153"/>
      <c r="NUX40" s="153"/>
      <c r="NUY40" s="153"/>
      <c r="NUZ40" s="153"/>
      <c r="NVA40" s="153"/>
      <c r="NVB40" s="153"/>
      <c r="NVC40" s="153"/>
      <c r="NVD40" s="153"/>
      <c r="NVE40" s="153"/>
      <c r="NVF40" s="153"/>
      <c r="NVG40" s="153"/>
      <c r="NVH40" s="153"/>
      <c r="NVI40" s="153"/>
      <c r="NVJ40" s="153"/>
      <c r="NVK40" s="153"/>
      <c r="NVL40" s="153"/>
      <c r="NVM40" s="153"/>
      <c r="NVN40" s="153"/>
      <c r="NVO40" s="153"/>
      <c r="NVP40" s="153"/>
      <c r="NVQ40" s="153"/>
      <c r="NVR40" s="153"/>
      <c r="NVS40" s="153"/>
      <c r="NVT40" s="153"/>
      <c r="NVU40" s="153"/>
      <c r="NVV40" s="153"/>
      <c r="NVW40" s="153"/>
      <c r="NVX40" s="153"/>
      <c r="NVY40" s="153"/>
      <c r="NVZ40" s="153"/>
      <c r="NWA40" s="153"/>
      <c r="NWB40" s="153"/>
      <c r="NWC40" s="153"/>
      <c r="NWD40" s="153"/>
      <c r="NWE40" s="153"/>
      <c r="NWF40" s="153"/>
      <c r="NWG40" s="153"/>
      <c r="NWH40" s="153"/>
      <c r="NWI40" s="153"/>
      <c r="NWJ40" s="153"/>
      <c r="NWK40" s="153"/>
      <c r="NWL40" s="153"/>
      <c r="NWM40" s="153"/>
      <c r="NWN40" s="153"/>
      <c r="NWO40" s="153"/>
      <c r="NWP40" s="153"/>
      <c r="NWQ40" s="153"/>
      <c r="NWR40" s="153"/>
      <c r="NWS40" s="153"/>
      <c r="NWT40" s="153"/>
      <c r="NWU40" s="153"/>
      <c r="NWV40" s="153"/>
      <c r="NWW40" s="153"/>
      <c r="NWX40" s="153"/>
      <c r="NWY40" s="153"/>
      <c r="NWZ40" s="153"/>
      <c r="NXA40" s="153"/>
      <c r="NXB40" s="153"/>
      <c r="NXC40" s="153"/>
      <c r="NXD40" s="153"/>
      <c r="NXE40" s="153"/>
      <c r="NXF40" s="153"/>
      <c r="NXG40" s="153"/>
      <c r="NXH40" s="153"/>
      <c r="NXI40" s="153"/>
      <c r="NXJ40" s="153"/>
      <c r="NXK40" s="153"/>
      <c r="NXL40" s="153"/>
      <c r="NXM40" s="153"/>
      <c r="NXN40" s="153"/>
      <c r="NXO40" s="153"/>
      <c r="NXP40" s="153"/>
      <c r="NXQ40" s="153"/>
      <c r="NXR40" s="153"/>
      <c r="NXS40" s="153"/>
      <c r="NXT40" s="153"/>
      <c r="NXU40" s="153"/>
      <c r="NXV40" s="153"/>
      <c r="NXW40" s="153"/>
      <c r="NXX40" s="153"/>
      <c r="NXY40" s="153"/>
      <c r="NXZ40" s="153"/>
      <c r="NYA40" s="153"/>
      <c r="NYB40" s="153"/>
      <c r="NYC40" s="153"/>
      <c r="NYD40" s="153"/>
      <c r="NYE40" s="153"/>
      <c r="NYF40" s="153"/>
      <c r="NYG40" s="153"/>
      <c r="NYH40" s="153"/>
      <c r="NYI40" s="153"/>
      <c r="NYJ40" s="153"/>
      <c r="NYK40" s="153"/>
      <c r="NYL40" s="153"/>
      <c r="NYM40" s="153"/>
      <c r="NYN40" s="153"/>
      <c r="NYO40" s="153"/>
      <c r="NYP40" s="153"/>
      <c r="NYQ40" s="153"/>
      <c r="NYR40" s="153"/>
      <c r="NYS40" s="153"/>
      <c r="NYT40" s="153"/>
      <c r="NYU40" s="153"/>
      <c r="NYV40" s="153"/>
      <c r="NYW40" s="153"/>
      <c r="NYX40" s="153"/>
      <c r="NYY40" s="153"/>
      <c r="NYZ40" s="153"/>
      <c r="NZA40" s="153"/>
      <c r="NZB40" s="153"/>
      <c r="NZC40" s="153"/>
      <c r="NZD40" s="153"/>
      <c r="NZE40" s="153"/>
      <c r="NZF40" s="153"/>
      <c r="NZG40" s="153"/>
      <c r="NZH40" s="153"/>
      <c r="NZI40" s="153"/>
      <c r="NZJ40" s="153"/>
      <c r="NZK40" s="153"/>
      <c r="NZL40" s="153"/>
      <c r="NZM40" s="153"/>
      <c r="NZN40" s="153"/>
      <c r="NZO40" s="153"/>
      <c r="NZP40" s="153"/>
      <c r="NZQ40" s="153"/>
      <c r="NZR40" s="153"/>
      <c r="NZS40" s="153"/>
      <c r="NZT40" s="153"/>
      <c r="NZU40" s="153"/>
      <c r="NZV40" s="153"/>
      <c r="NZW40" s="153"/>
      <c r="NZX40" s="153"/>
      <c r="NZY40" s="153"/>
      <c r="NZZ40" s="153"/>
      <c r="OAA40" s="153"/>
      <c r="OAB40" s="153"/>
      <c r="OAC40" s="153"/>
      <c r="OAD40" s="153"/>
      <c r="OAE40" s="153"/>
      <c r="OAF40" s="153"/>
      <c r="OAG40" s="153"/>
      <c r="OAH40" s="153"/>
      <c r="OAI40" s="153"/>
      <c r="OAJ40" s="153"/>
      <c r="OAK40" s="153"/>
      <c r="OAL40" s="153"/>
      <c r="OAM40" s="153"/>
      <c r="OAN40" s="153"/>
      <c r="OAO40" s="153"/>
      <c r="OAP40" s="153"/>
      <c r="OAQ40" s="153"/>
      <c r="OAR40" s="153"/>
      <c r="OAS40" s="153"/>
      <c r="OAT40" s="153"/>
      <c r="OAU40" s="153"/>
      <c r="OAV40" s="153"/>
      <c r="OAW40" s="153"/>
      <c r="OAX40" s="153"/>
      <c r="OAY40" s="153"/>
      <c r="OAZ40" s="153"/>
      <c r="OBA40" s="153"/>
      <c r="OBB40" s="153"/>
      <c r="OBC40" s="153"/>
      <c r="OBD40" s="153"/>
      <c r="OBE40" s="153"/>
      <c r="OBF40" s="153"/>
      <c r="OBG40" s="153"/>
      <c r="OBH40" s="153"/>
      <c r="OBI40" s="153"/>
      <c r="OBJ40" s="153"/>
      <c r="OBK40" s="153"/>
      <c r="OBL40" s="153"/>
      <c r="OBM40" s="153"/>
      <c r="OBN40" s="153"/>
      <c r="OBO40" s="153"/>
      <c r="OBP40" s="153"/>
      <c r="OBQ40" s="153"/>
      <c r="OBR40" s="153"/>
      <c r="OBS40" s="153"/>
      <c r="OBT40" s="153"/>
      <c r="OBU40" s="153"/>
      <c r="OBV40" s="153"/>
      <c r="OBW40" s="153"/>
      <c r="OBX40" s="153"/>
      <c r="OBY40" s="153"/>
      <c r="OBZ40" s="153"/>
      <c r="OCA40" s="153"/>
      <c r="OCB40" s="153"/>
      <c r="OCC40" s="153"/>
      <c r="OCD40" s="153"/>
      <c r="OCE40" s="153"/>
      <c r="OCF40" s="153"/>
      <c r="OCG40" s="153"/>
      <c r="OCH40" s="153"/>
      <c r="OCI40" s="153"/>
      <c r="OCJ40" s="153"/>
      <c r="OCK40" s="153"/>
      <c r="OCL40" s="153"/>
      <c r="OCM40" s="153"/>
      <c r="OCN40" s="153"/>
      <c r="OCO40" s="153"/>
      <c r="OCP40" s="153"/>
      <c r="OCQ40" s="153"/>
      <c r="OCR40" s="153"/>
      <c r="OCS40" s="153"/>
      <c r="OCT40" s="153"/>
      <c r="OCU40" s="153"/>
      <c r="OCV40" s="153"/>
      <c r="OCW40" s="153"/>
      <c r="OCX40" s="153"/>
      <c r="OCY40" s="153"/>
      <c r="OCZ40" s="153"/>
      <c r="ODA40" s="153"/>
      <c r="ODB40" s="153"/>
      <c r="ODC40" s="153"/>
      <c r="ODD40" s="153"/>
      <c r="ODE40" s="153"/>
      <c r="ODF40" s="153"/>
      <c r="ODG40" s="153"/>
      <c r="ODH40" s="153"/>
      <c r="ODI40" s="153"/>
      <c r="ODJ40" s="153"/>
      <c r="ODK40" s="153"/>
      <c r="ODL40" s="153"/>
      <c r="ODM40" s="153"/>
      <c r="ODN40" s="153"/>
      <c r="ODO40" s="153"/>
      <c r="ODP40" s="153"/>
      <c r="ODQ40" s="153"/>
      <c r="ODR40" s="153"/>
      <c r="ODS40" s="153"/>
      <c r="ODT40" s="153"/>
      <c r="ODU40" s="153"/>
      <c r="ODV40" s="153"/>
      <c r="ODW40" s="153"/>
      <c r="ODX40" s="153"/>
      <c r="ODY40" s="153"/>
      <c r="ODZ40" s="153"/>
      <c r="OEA40" s="153"/>
      <c r="OEB40" s="153"/>
      <c r="OEC40" s="153"/>
      <c r="OED40" s="153"/>
      <c r="OEE40" s="153"/>
      <c r="OEF40" s="153"/>
      <c r="OEG40" s="153"/>
      <c r="OEH40" s="153"/>
      <c r="OEI40" s="153"/>
      <c r="OEJ40" s="153"/>
      <c r="OEK40" s="153"/>
      <c r="OEL40" s="153"/>
      <c r="OEM40" s="153"/>
      <c r="OEN40" s="153"/>
      <c r="OEO40" s="153"/>
      <c r="OEP40" s="153"/>
      <c r="OEQ40" s="153"/>
      <c r="OER40" s="153"/>
      <c r="OES40" s="153"/>
      <c r="OET40" s="153"/>
      <c r="OEU40" s="153"/>
      <c r="OEV40" s="153"/>
      <c r="OEW40" s="153"/>
      <c r="OEX40" s="153"/>
      <c r="OEY40" s="153"/>
      <c r="OEZ40" s="153"/>
      <c r="OFA40" s="153"/>
      <c r="OFB40" s="153"/>
      <c r="OFC40" s="153"/>
      <c r="OFD40" s="153"/>
      <c r="OFE40" s="153"/>
      <c r="OFF40" s="153"/>
      <c r="OFG40" s="153"/>
      <c r="OFH40" s="153"/>
      <c r="OFI40" s="153"/>
      <c r="OFJ40" s="153"/>
      <c r="OFK40" s="153"/>
      <c r="OFL40" s="153"/>
      <c r="OFM40" s="153"/>
      <c r="OFN40" s="153"/>
      <c r="OFO40" s="153"/>
      <c r="OFP40" s="153"/>
      <c r="OFQ40" s="153"/>
      <c r="OFR40" s="153"/>
      <c r="OFS40" s="153"/>
      <c r="OFT40" s="153"/>
      <c r="OFU40" s="153"/>
      <c r="OFV40" s="153"/>
      <c r="OFW40" s="153"/>
      <c r="OFX40" s="153"/>
      <c r="OFY40" s="153"/>
      <c r="OFZ40" s="153"/>
      <c r="OGA40" s="153"/>
      <c r="OGB40" s="153"/>
      <c r="OGC40" s="153"/>
      <c r="OGD40" s="153"/>
      <c r="OGE40" s="153"/>
      <c r="OGF40" s="153"/>
      <c r="OGG40" s="153"/>
      <c r="OGH40" s="153"/>
      <c r="OGI40" s="153"/>
      <c r="OGJ40" s="153"/>
      <c r="OGK40" s="153"/>
      <c r="OGL40" s="153"/>
      <c r="OGM40" s="153"/>
      <c r="OGN40" s="153"/>
      <c r="OGO40" s="153"/>
      <c r="OGP40" s="153"/>
      <c r="OGQ40" s="153"/>
      <c r="OGR40" s="153"/>
      <c r="OGS40" s="153"/>
      <c r="OGT40" s="153"/>
      <c r="OGU40" s="153"/>
      <c r="OGV40" s="153"/>
      <c r="OGW40" s="153"/>
      <c r="OGX40" s="153"/>
      <c r="OGY40" s="153"/>
      <c r="OGZ40" s="153"/>
      <c r="OHA40" s="153"/>
      <c r="OHB40" s="153"/>
      <c r="OHC40" s="153"/>
      <c r="OHD40" s="153"/>
      <c r="OHE40" s="153"/>
      <c r="OHF40" s="153"/>
      <c r="OHG40" s="153"/>
      <c r="OHH40" s="153"/>
      <c r="OHI40" s="153"/>
      <c r="OHJ40" s="153"/>
      <c r="OHK40" s="153"/>
      <c r="OHL40" s="153"/>
      <c r="OHM40" s="153"/>
      <c r="OHN40" s="153"/>
      <c r="OHO40" s="153"/>
      <c r="OHP40" s="153"/>
      <c r="OHQ40" s="153"/>
      <c r="OHR40" s="153"/>
      <c r="OHS40" s="153"/>
      <c r="OHT40" s="153"/>
      <c r="OHU40" s="153"/>
      <c r="OHV40" s="153"/>
      <c r="OHW40" s="153"/>
      <c r="OHX40" s="153"/>
      <c r="OHY40" s="153"/>
      <c r="OHZ40" s="153"/>
      <c r="OIA40" s="153"/>
      <c r="OIB40" s="153"/>
      <c r="OIC40" s="153"/>
      <c r="OID40" s="153"/>
      <c r="OIE40" s="153"/>
      <c r="OIF40" s="153"/>
      <c r="OIG40" s="153"/>
      <c r="OIH40" s="153"/>
      <c r="OII40" s="153"/>
      <c r="OIJ40" s="153"/>
      <c r="OIK40" s="153"/>
      <c r="OIL40" s="153"/>
      <c r="OIM40" s="153"/>
      <c r="OIN40" s="153"/>
      <c r="OIO40" s="153"/>
      <c r="OIP40" s="153"/>
      <c r="OIQ40" s="153"/>
      <c r="OIR40" s="153"/>
      <c r="OIS40" s="153"/>
      <c r="OIT40" s="153"/>
      <c r="OIU40" s="153"/>
      <c r="OIV40" s="153"/>
      <c r="OIW40" s="153"/>
      <c r="OIX40" s="153"/>
      <c r="OIY40" s="153"/>
      <c r="OIZ40" s="153"/>
      <c r="OJA40" s="153"/>
      <c r="OJB40" s="153"/>
      <c r="OJC40" s="153"/>
      <c r="OJD40" s="153"/>
      <c r="OJE40" s="153"/>
      <c r="OJF40" s="153"/>
      <c r="OJG40" s="153"/>
      <c r="OJH40" s="153"/>
      <c r="OJI40" s="153"/>
      <c r="OJJ40" s="153"/>
      <c r="OJK40" s="153"/>
      <c r="OJL40" s="153"/>
      <c r="OJM40" s="153"/>
      <c r="OJN40" s="153"/>
      <c r="OJO40" s="153"/>
      <c r="OJP40" s="153"/>
      <c r="OJQ40" s="153"/>
      <c r="OJR40" s="153"/>
      <c r="OJS40" s="153"/>
      <c r="OJT40" s="153"/>
      <c r="OJU40" s="153"/>
      <c r="OJV40" s="153"/>
      <c r="OJW40" s="153"/>
      <c r="OJX40" s="153"/>
      <c r="OJY40" s="153"/>
      <c r="OJZ40" s="153"/>
      <c r="OKA40" s="153"/>
      <c r="OKB40" s="153"/>
      <c r="OKC40" s="153"/>
      <c r="OKD40" s="153"/>
      <c r="OKE40" s="153"/>
      <c r="OKF40" s="153"/>
      <c r="OKG40" s="153"/>
      <c r="OKH40" s="153"/>
      <c r="OKI40" s="153"/>
      <c r="OKJ40" s="153"/>
      <c r="OKK40" s="153"/>
      <c r="OKL40" s="153"/>
      <c r="OKM40" s="153"/>
      <c r="OKN40" s="153"/>
      <c r="OKO40" s="153"/>
      <c r="OKP40" s="153"/>
      <c r="OKQ40" s="153"/>
      <c r="OKR40" s="153"/>
      <c r="OKS40" s="153"/>
      <c r="OKT40" s="153"/>
      <c r="OKU40" s="153"/>
      <c r="OKV40" s="153"/>
      <c r="OKW40" s="153"/>
      <c r="OKX40" s="153"/>
      <c r="OKY40" s="153"/>
      <c r="OKZ40" s="153"/>
      <c r="OLA40" s="153"/>
      <c r="OLB40" s="153"/>
      <c r="OLC40" s="153"/>
      <c r="OLD40" s="153"/>
      <c r="OLE40" s="153"/>
      <c r="OLF40" s="153"/>
      <c r="OLG40" s="153"/>
      <c r="OLH40" s="153"/>
      <c r="OLI40" s="153"/>
      <c r="OLJ40" s="153"/>
      <c r="OLK40" s="153"/>
      <c r="OLL40" s="153"/>
      <c r="OLM40" s="153"/>
      <c r="OLN40" s="153"/>
      <c r="OLO40" s="153"/>
      <c r="OLP40" s="153"/>
      <c r="OLQ40" s="153"/>
      <c r="OLR40" s="153"/>
      <c r="OLS40" s="153"/>
      <c r="OLT40" s="153"/>
      <c r="OLU40" s="153"/>
      <c r="OLV40" s="153"/>
      <c r="OLW40" s="153"/>
      <c r="OLX40" s="153"/>
      <c r="OLY40" s="153"/>
      <c r="OLZ40" s="153"/>
      <c r="OMA40" s="153"/>
      <c r="OMB40" s="153"/>
      <c r="OMC40" s="153"/>
      <c r="OMD40" s="153"/>
      <c r="OME40" s="153"/>
      <c r="OMF40" s="153"/>
      <c r="OMG40" s="153"/>
      <c r="OMH40" s="153"/>
      <c r="OMI40" s="153"/>
      <c r="OMJ40" s="153"/>
      <c r="OMK40" s="153"/>
      <c r="OML40" s="153"/>
      <c r="OMM40" s="153"/>
      <c r="OMN40" s="153"/>
      <c r="OMO40" s="153"/>
      <c r="OMP40" s="153"/>
      <c r="OMQ40" s="153"/>
      <c r="OMR40" s="153"/>
      <c r="OMS40" s="153"/>
      <c r="OMT40" s="153"/>
      <c r="OMU40" s="153"/>
      <c r="OMV40" s="153"/>
      <c r="OMW40" s="153"/>
      <c r="OMX40" s="153"/>
      <c r="OMY40" s="153"/>
      <c r="OMZ40" s="153"/>
      <c r="ONA40" s="153"/>
      <c r="ONB40" s="153"/>
      <c r="ONC40" s="153"/>
      <c r="OND40" s="153"/>
      <c r="ONE40" s="153"/>
      <c r="ONF40" s="153"/>
      <c r="ONG40" s="153"/>
      <c r="ONH40" s="153"/>
      <c r="ONI40" s="153"/>
      <c r="ONJ40" s="153"/>
      <c r="ONK40" s="153"/>
      <c r="ONL40" s="153"/>
      <c r="ONM40" s="153"/>
      <c r="ONN40" s="153"/>
      <c r="ONO40" s="153"/>
      <c r="ONP40" s="153"/>
      <c r="ONQ40" s="153"/>
      <c r="ONR40" s="153"/>
      <c r="ONS40" s="153"/>
      <c r="ONT40" s="153"/>
      <c r="ONU40" s="153"/>
      <c r="ONV40" s="153"/>
      <c r="ONW40" s="153"/>
      <c r="ONX40" s="153"/>
      <c r="ONY40" s="153"/>
      <c r="ONZ40" s="153"/>
      <c r="OOA40" s="153"/>
      <c r="OOB40" s="153"/>
      <c r="OOC40" s="153"/>
      <c r="OOD40" s="153"/>
      <c r="OOE40" s="153"/>
      <c r="OOF40" s="153"/>
      <c r="OOG40" s="153"/>
      <c r="OOH40" s="153"/>
      <c r="OOI40" s="153"/>
      <c r="OOJ40" s="153"/>
      <c r="OOK40" s="153"/>
      <c r="OOL40" s="153"/>
      <c r="OOM40" s="153"/>
      <c r="OON40" s="153"/>
      <c r="OOO40" s="153"/>
      <c r="OOP40" s="153"/>
      <c r="OOQ40" s="153"/>
      <c r="OOR40" s="153"/>
      <c r="OOS40" s="153"/>
      <c r="OOT40" s="153"/>
      <c r="OOU40" s="153"/>
      <c r="OOV40" s="153"/>
      <c r="OOW40" s="153"/>
      <c r="OOX40" s="153"/>
      <c r="OOY40" s="153"/>
      <c r="OOZ40" s="153"/>
      <c r="OPA40" s="153"/>
      <c r="OPB40" s="153"/>
      <c r="OPC40" s="153"/>
      <c r="OPD40" s="153"/>
      <c r="OPE40" s="153"/>
      <c r="OPF40" s="153"/>
      <c r="OPG40" s="153"/>
      <c r="OPH40" s="153"/>
      <c r="OPI40" s="153"/>
      <c r="OPJ40" s="153"/>
      <c r="OPK40" s="153"/>
      <c r="OPL40" s="153"/>
      <c r="OPM40" s="153"/>
      <c r="OPN40" s="153"/>
      <c r="OPO40" s="153"/>
      <c r="OPP40" s="153"/>
      <c r="OPQ40" s="153"/>
      <c r="OPR40" s="153"/>
      <c r="OPS40" s="153"/>
      <c r="OPT40" s="153"/>
      <c r="OPU40" s="153"/>
      <c r="OPV40" s="153"/>
      <c r="OPW40" s="153"/>
      <c r="OPX40" s="153"/>
      <c r="OPY40" s="153"/>
      <c r="OPZ40" s="153"/>
      <c r="OQA40" s="153"/>
      <c r="OQB40" s="153"/>
      <c r="OQC40" s="153"/>
      <c r="OQD40" s="153"/>
      <c r="OQE40" s="153"/>
      <c r="OQF40" s="153"/>
      <c r="OQG40" s="153"/>
      <c r="OQH40" s="153"/>
      <c r="OQI40" s="153"/>
      <c r="OQJ40" s="153"/>
      <c r="OQK40" s="153"/>
      <c r="OQL40" s="153"/>
      <c r="OQM40" s="153"/>
      <c r="OQN40" s="153"/>
      <c r="OQO40" s="153"/>
      <c r="OQP40" s="153"/>
      <c r="OQQ40" s="153"/>
      <c r="OQR40" s="153"/>
      <c r="OQS40" s="153"/>
      <c r="OQT40" s="153"/>
      <c r="OQU40" s="153"/>
      <c r="OQV40" s="153"/>
      <c r="OQW40" s="153"/>
      <c r="OQX40" s="153"/>
      <c r="OQY40" s="153"/>
      <c r="OQZ40" s="153"/>
      <c r="ORA40" s="153"/>
      <c r="ORB40" s="153"/>
      <c r="ORC40" s="153"/>
      <c r="ORD40" s="153"/>
      <c r="ORE40" s="153"/>
      <c r="ORF40" s="153"/>
      <c r="ORG40" s="153"/>
      <c r="ORH40" s="153"/>
      <c r="ORI40" s="153"/>
      <c r="ORJ40" s="153"/>
      <c r="ORK40" s="153"/>
      <c r="ORL40" s="153"/>
      <c r="ORM40" s="153"/>
      <c r="ORN40" s="153"/>
      <c r="ORO40" s="153"/>
      <c r="ORP40" s="153"/>
      <c r="ORQ40" s="153"/>
      <c r="ORR40" s="153"/>
      <c r="ORS40" s="153"/>
      <c r="ORT40" s="153"/>
      <c r="ORU40" s="153"/>
      <c r="ORV40" s="153"/>
      <c r="ORW40" s="153"/>
      <c r="ORX40" s="153"/>
      <c r="ORY40" s="153"/>
      <c r="ORZ40" s="153"/>
      <c r="OSA40" s="153"/>
      <c r="OSB40" s="153"/>
      <c r="OSC40" s="153"/>
      <c r="OSD40" s="153"/>
      <c r="OSE40" s="153"/>
      <c r="OSF40" s="153"/>
      <c r="OSG40" s="153"/>
      <c r="OSH40" s="153"/>
      <c r="OSI40" s="153"/>
      <c r="OSJ40" s="153"/>
      <c r="OSK40" s="153"/>
      <c r="OSL40" s="153"/>
      <c r="OSM40" s="153"/>
      <c r="OSN40" s="153"/>
      <c r="OSO40" s="153"/>
      <c r="OSP40" s="153"/>
      <c r="OSQ40" s="153"/>
      <c r="OSR40" s="153"/>
      <c r="OSS40" s="153"/>
      <c r="OST40" s="153"/>
      <c r="OSU40" s="153"/>
      <c r="OSV40" s="153"/>
      <c r="OSW40" s="153"/>
      <c r="OSX40" s="153"/>
      <c r="OSY40" s="153"/>
      <c r="OSZ40" s="153"/>
      <c r="OTA40" s="153"/>
      <c r="OTB40" s="153"/>
      <c r="OTC40" s="153"/>
      <c r="OTD40" s="153"/>
      <c r="OTE40" s="153"/>
      <c r="OTF40" s="153"/>
      <c r="OTG40" s="153"/>
      <c r="OTH40" s="153"/>
      <c r="OTI40" s="153"/>
      <c r="OTJ40" s="153"/>
      <c r="OTK40" s="153"/>
      <c r="OTL40" s="153"/>
      <c r="OTM40" s="153"/>
      <c r="OTN40" s="153"/>
      <c r="OTO40" s="153"/>
      <c r="OTP40" s="153"/>
      <c r="OTQ40" s="153"/>
      <c r="OTR40" s="153"/>
      <c r="OTS40" s="153"/>
      <c r="OTT40" s="153"/>
      <c r="OTU40" s="153"/>
      <c r="OTV40" s="153"/>
      <c r="OTW40" s="153"/>
      <c r="OTX40" s="153"/>
      <c r="OTY40" s="153"/>
      <c r="OTZ40" s="153"/>
      <c r="OUA40" s="153"/>
      <c r="OUB40" s="153"/>
      <c r="OUC40" s="153"/>
      <c r="OUD40" s="153"/>
      <c r="OUE40" s="153"/>
      <c r="OUF40" s="153"/>
      <c r="OUG40" s="153"/>
      <c r="OUH40" s="153"/>
      <c r="OUI40" s="153"/>
      <c r="OUJ40" s="153"/>
      <c r="OUK40" s="153"/>
      <c r="OUL40" s="153"/>
      <c r="OUM40" s="153"/>
      <c r="OUN40" s="153"/>
      <c r="OUO40" s="153"/>
      <c r="OUP40" s="153"/>
      <c r="OUQ40" s="153"/>
      <c r="OUR40" s="153"/>
      <c r="OUS40" s="153"/>
      <c r="OUT40" s="153"/>
      <c r="OUU40" s="153"/>
      <c r="OUV40" s="153"/>
      <c r="OUW40" s="153"/>
      <c r="OUX40" s="153"/>
      <c r="OUY40" s="153"/>
      <c r="OUZ40" s="153"/>
      <c r="OVA40" s="153"/>
      <c r="OVB40" s="153"/>
      <c r="OVC40" s="153"/>
      <c r="OVD40" s="153"/>
      <c r="OVE40" s="153"/>
      <c r="OVF40" s="153"/>
      <c r="OVG40" s="153"/>
      <c r="OVH40" s="153"/>
      <c r="OVI40" s="153"/>
      <c r="OVJ40" s="153"/>
      <c r="OVK40" s="153"/>
      <c r="OVL40" s="153"/>
      <c r="OVM40" s="153"/>
      <c r="OVN40" s="153"/>
      <c r="OVO40" s="153"/>
      <c r="OVP40" s="153"/>
      <c r="OVQ40" s="153"/>
      <c r="OVR40" s="153"/>
      <c r="OVS40" s="153"/>
      <c r="OVT40" s="153"/>
      <c r="OVU40" s="153"/>
      <c r="OVV40" s="153"/>
      <c r="OVW40" s="153"/>
      <c r="OVX40" s="153"/>
      <c r="OVY40" s="153"/>
      <c r="OVZ40" s="153"/>
      <c r="OWA40" s="153"/>
      <c r="OWB40" s="153"/>
      <c r="OWC40" s="153"/>
      <c r="OWD40" s="153"/>
      <c r="OWE40" s="153"/>
      <c r="OWF40" s="153"/>
      <c r="OWG40" s="153"/>
      <c r="OWH40" s="153"/>
      <c r="OWI40" s="153"/>
      <c r="OWJ40" s="153"/>
      <c r="OWK40" s="153"/>
      <c r="OWL40" s="153"/>
      <c r="OWM40" s="153"/>
      <c r="OWN40" s="153"/>
      <c r="OWO40" s="153"/>
      <c r="OWP40" s="153"/>
      <c r="OWQ40" s="153"/>
      <c r="OWR40" s="153"/>
      <c r="OWS40" s="153"/>
      <c r="OWT40" s="153"/>
      <c r="OWU40" s="153"/>
      <c r="OWV40" s="153"/>
      <c r="OWW40" s="153"/>
      <c r="OWX40" s="153"/>
      <c r="OWY40" s="153"/>
      <c r="OWZ40" s="153"/>
      <c r="OXA40" s="153"/>
      <c r="OXB40" s="153"/>
      <c r="OXC40" s="153"/>
      <c r="OXD40" s="153"/>
      <c r="OXE40" s="153"/>
      <c r="OXF40" s="153"/>
      <c r="OXG40" s="153"/>
      <c r="OXH40" s="153"/>
      <c r="OXI40" s="153"/>
      <c r="OXJ40" s="153"/>
      <c r="OXK40" s="153"/>
      <c r="OXL40" s="153"/>
      <c r="OXM40" s="153"/>
      <c r="OXN40" s="153"/>
      <c r="OXO40" s="153"/>
      <c r="OXP40" s="153"/>
      <c r="OXQ40" s="153"/>
      <c r="OXR40" s="153"/>
      <c r="OXS40" s="153"/>
      <c r="OXT40" s="153"/>
      <c r="OXU40" s="153"/>
      <c r="OXV40" s="153"/>
      <c r="OXW40" s="153"/>
      <c r="OXX40" s="153"/>
      <c r="OXY40" s="153"/>
      <c r="OXZ40" s="153"/>
      <c r="OYA40" s="153"/>
      <c r="OYB40" s="153"/>
      <c r="OYC40" s="153"/>
      <c r="OYD40" s="153"/>
      <c r="OYE40" s="153"/>
      <c r="OYF40" s="153"/>
      <c r="OYG40" s="153"/>
      <c r="OYH40" s="153"/>
      <c r="OYI40" s="153"/>
      <c r="OYJ40" s="153"/>
      <c r="OYK40" s="153"/>
      <c r="OYL40" s="153"/>
      <c r="OYM40" s="153"/>
      <c r="OYN40" s="153"/>
      <c r="OYO40" s="153"/>
      <c r="OYP40" s="153"/>
      <c r="OYQ40" s="153"/>
      <c r="OYR40" s="153"/>
      <c r="OYS40" s="153"/>
      <c r="OYT40" s="153"/>
      <c r="OYU40" s="153"/>
      <c r="OYV40" s="153"/>
      <c r="OYW40" s="153"/>
      <c r="OYX40" s="153"/>
      <c r="OYY40" s="153"/>
      <c r="OYZ40" s="153"/>
      <c r="OZA40" s="153"/>
      <c r="OZB40" s="153"/>
      <c r="OZC40" s="153"/>
      <c r="OZD40" s="153"/>
      <c r="OZE40" s="153"/>
      <c r="OZF40" s="153"/>
      <c r="OZG40" s="153"/>
      <c r="OZH40" s="153"/>
      <c r="OZI40" s="153"/>
      <c r="OZJ40" s="153"/>
      <c r="OZK40" s="153"/>
      <c r="OZL40" s="153"/>
      <c r="OZM40" s="153"/>
      <c r="OZN40" s="153"/>
      <c r="OZO40" s="153"/>
      <c r="OZP40" s="153"/>
      <c r="OZQ40" s="153"/>
      <c r="OZR40" s="153"/>
      <c r="OZS40" s="153"/>
      <c r="OZT40" s="153"/>
      <c r="OZU40" s="153"/>
      <c r="OZV40" s="153"/>
      <c r="OZW40" s="153"/>
      <c r="OZX40" s="153"/>
      <c r="OZY40" s="153"/>
      <c r="OZZ40" s="153"/>
      <c r="PAA40" s="153"/>
      <c r="PAB40" s="153"/>
      <c r="PAC40" s="153"/>
      <c r="PAD40" s="153"/>
      <c r="PAE40" s="153"/>
      <c r="PAF40" s="153"/>
      <c r="PAG40" s="153"/>
      <c r="PAH40" s="153"/>
      <c r="PAI40" s="153"/>
      <c r="PAJ40" s="153"/>
      <c r="PAK40" s="153"/>
      <c r="PAL40" s="153"/>
      <c r="PAM40" s="153"/>
      <c r="PAN40" s="153"/>
      <c r="PAO40" s="153"/>
      <c r="PAP40" s="153"/>
      <c r="PAQ40" s="153"/>
      <c r="PAR40" s="153"/>
      <c r="PAS40" s="153"/>
      <c r="PAT40" s="153"/>
      <c r="PAU40" s="153"/>
      <c r="PAV40" s="153"/>
      <c r="PAW40" s="153"/>
      <c r="PAX40" s="153"/>
      <c r="PAY40" s="153"/>
      <c r="PAZ40" s="153"/>
      <c r="PBA40" s="153"/>
      <c r="PBB40" s="153"/>
      <c r="PBC40" s="153"/>
      <c r="PBD40" s="153"/>
      <c r="PBE40" s="153"/>
      <c r="PBF40" s="153"/>
      <c r="PBG40" s="153"/>
      <c r="PBH40" s="153"/>
      <c r="PBI40" s="153"/>
      <c r="PBJ40" s="153"/>
      <c r="PBK40" s="153"/>
      <c r="PBL40" s="153"/>
      <c r="PBM40" s="153"/>
      <c r="PBN40" s="153"/>
      <c r="PBO40" s="153"/>
      <c r="PBP40" s="153"/>
      <c r="PBQ40" s="153"/>
      <c r="PBR40" s="153"/>
      <c r="PBS40" s="153"/>
      <c r="PBT40" s="153"/>
      <c r="PBU40" s="153"/>
      <c r="PBV40" s="153"/>
      <c r="PBW40" s="153"/>
      <c r="PBX40" s="153"/>
      <c r="PBY40" s="153"/>
      <c r="PBZ40" s="153"/>
      <c r="PCA40" s="153"/>
      <c r="PCB40" s="153"/>
      <c r="PCC40" s="153"/>
      <c r="PCD40" s="153"/>
      <c r="PCE40" s="153"/>
      <c r="PCF40" s="153"/>
      <c r="PCG40" s="153"/>
      <c r="PCH40" s="153"/>
      <c r="PCI40" s="153"/>
      <c r="PCJ40" s="153"/>
      <c r="PCK40" s="153"/>
      <c r="PCL40" s="153"/>
      <c r="PCM40" s="153"/>
      <c r="PCN40" s="153"/>
      <c r="PCO40" s="153"/>
      <c r="PCP40" s="153"/>
      <c r="PCQ40" s="153"/>
      <c r="PCR40" s="153"/>
      <c r="PCS40" s="153"/>
      <c r="PCT40" s="153"/>
      <c r="PCU40" s="153"/>
      <c r="PCV40" s="153"/>
      <c r="PCW40" s="153"/>
      <c r="PCX40" s="153"/>
      <c r="PCY40" s="153"/>
      <c r="PCZ40" s="153"/>
      <c r="PDA40" s="153"/>
      <c r="PDB40" s="153"/>
      <c r="PDC40" s="153"/>
      <c r="PDD40" s="153"/>
      <c r="PDE40" s="153"/>
      <c r="PDF40" s="153"/>
      <c r="PDG40" s="153"/>
      <c r="PDH40" s="153"/>
      <c r="PDI40" s="153"/>
      <c r="PDJ40" s="153"/>
      <c r="PDK40" s="153"/>
      <c r="PDL40" s="153"/>
      <c r="PDM40" s="153"/>
      <c r="PDN40" s="153"/>
      <c r="PDO40" s="153"/>
      <c r="PDP40" s="153"/>
      <c r="PDQ40" s="153"/>
      <c r="PDR40" s="153"/>
      <c r="PDS40" s="153"/>
      <c r="PDT40" s="153"/>
      <c r="PDU40" s="153"/>
      <c r="PDV40" s="153"/>
      <c r="PDW40" s="153"/>
      <c r="PDX40" s="153"/>
      <c r="PDY40" s="153"/>
      <c r="PDZ40" s="153"/>
      <c r="PEA40" s="153"/>
      <c r="PEB40" s="153"/>
      <c r="PEC40" s="153"/>
      <c r="PED40" s="153"/>
      <c r="PEE40" s="153"/>
      <c r="PEF40" s="153"/>
      <c r="PEG40" s="153"/>
      <c r="PEH40" s="153"/>
      <c r="PEI40" s="153"/>
      <c r="PEJ40" s="153"/>
      <c r="PEK40" s="153"/>
      <c r="PEL40" s="153"/>
      <c r="PEM40" s="153"/>
      <c r="PEN40" s="153"/>
      <c r="PEO40" s="153"/>
      <c r="PEP40" s="153"/>
      <c r="PEQ40" s="153"/>
      <c r="PER40" s="153"/>
      <c r="PES40" s="153"/>
      <c r="PET40" s="153"/>
      <c r="PEU40" s="153"/>
      <c r="PEV40" s="153"/>
      <c r="PEW40" s="153"/>
      <c r="PEX40" s="153"/>
      <c r="PEY40" s="153"/>
      <c r="PEZ40" s="153"/>
      <c r="PFA40" s="153"/>
      <c r="PFB40" s="153"/>
      <c r="PFC40" s="153"/>
      <c r="PFD40" s="153"/>
      <c r="PFE40" s="153"/>
      <c r="PFF40" s="153"/>
      <c r="PFG40" s="153"/>
      <c r="PFH40" s="153"/>
      <c r="PFI40" s="153"/>
      <c r="PFJ40" s="153"/>
      <c r="PFK40" s="153"/>
      <c r="PFL40" s="153"/>
      <c r="PFM40" s="153"/>
      <c r="PFN40" s="153"/>
      <c r="PFO40" s="153"/>
      <c r="PFP40" s="153"/>
      <c r="PFQ40" s="153"/>
      <c r="PFR40" s="153"/>
      <c r="PFS40" s="153"/>
      <c r="PFT40" s="153"/>
      <c r="PFU40" s="153"/>
      <c r="PFV40" s="153"/>
      <c r="PFW40" s="153"/>
      <c r="PFX40" s="153"/>
      <c r="PFY40" s="153"/>
      <c r="PFZ40" s="153"/>
      <c r="PGA40" s="153"/>
      <c r="PGB40" s="153"/>
      <c r="PGC40" s="153"/>
      <c r="PGD40" s="153"/>
      <c r="PGE40" s="153"/>
      <c r="PGF40" s="153"/>
      <c r="PGG40" s="153"/>
      <c r="PGH40" s="153"/>
      <c r="PGI40" s="153"/>
      <c r="PGJ40" s="153"/>
      <c r="PGK40" s="153"/>
      <c r="PGL40" s="153"/>
      <c r="PGM40" s="153"/>
      <c r="PGN40" s="153"/>
      <c r="PGO40" s="153"/>
      <c r="PGP40" s="153"/>
      <c r="PGQ40" s="153"/>
      <c r="PGR40" s="153"/>
      <c r="PGS40" s="153"/>
      <c r="PGT40" s="153"/>
      <c r="PGU40" s="153"/>
      <c r="PGV40" s="153"/>
      <c r="PGW40" s="153"/>
      <c r="PGX40" s="153"/>
      <c r="PGY40" s="153"/>
      <c r="PGZ40" s="153"/>
      <c r="PHA40" s="153"/>
      <c r="PHB40" s="153"/>
      <c r="PHC40" s="153"/>
      <c r="PHD40" s="153"/>
      <c r="PHE40" s="153"/>
      <c r="PHF40" s="153"/>
      <c r="PHG40" s="153"/>
      <c r="PHH40" s="153"/>
      <c r="PHI40" s="153"/>
      <c r="PHJ40" s="153"/>
      <c r="PHK40" s="153"/>
      <c r="PHL40" s="153"/>
      <c r="PHM40" s="153"/>
      <c r="PHN40" s="153"/>
      <c r="PHO40" s="153"/>
      <c r="PHP40" s="153"/>
      <c r="PHQ40" s="153"/>
      <c r="PHR40" s="153"/>
      <c r="PHS40" s="153"/>
      <c r="PHT40" s="153"/>
      <c r="PHU40" s="153"/>
      <c r="PHV40" s="153"/>
      <c r="PHW40" s="153"/>
      <c r="PHX40" s="153"/>
      <c r="PHY40" s="153"/>
      <c r="PHZ40" s="153"/>
      <c r="PIA40" s="153"/>
      <c r="PIB40" s="153"/>
      <c r="PIC40" s="153"/>
      <c r="PID40" s="153"/>
      <c r="PIE40" s="153"/>
      <c r="PIF40" s="153"/>
      <c r="PIG40" s="153"/>
      <c r="PIH40" s="153"/>
      <c r="PII40" s="153"/>
      <c r="PIJ40" s="153"/>
      <c r="PIK40" s="153"/>
      <c r="PIL40" s="153"/>
      <c r="PIM40" s="153"/>
      <c r="PIN40" s="153"/>
      <c r="PIO40" s="153"/>
      <c r="PIP40" s="153"/>
      <c r="PIQ40" s="153"/>
      <c r="PIR40" s="153"/>
      <c r="PIS40" s="153"/>
      <c r="PIT40" s="153"/>
      <c r="PIU40" s="153"/>
      <c r="PIV40" s="153"/>
      <c r="PIW40" s="153"/>
      <c r="PIX40" s="153"/>
      <c r="PIY40" s="153"/>
      <c r="PIZ40" s="153"/>
      <c r="PJA40" s="153"/>
      <c r="PJB40" s="153"/>
      <c r="PJC40" s="153"/>
      <c r="PJD40" s="153"/>
      <c r="PJE40" s="153"/>
      <c r="PJF40" s="153"/>
      <c r="PJG40" s="153"/>
      <c r="PJH40" s="153"/>
      <c r="PJI40" s="153"/>
      <c r="PJJ40" s="153"/>
      <c r="PJK40" s="153"/>
      <c r="PJL40" s="153"/>
      <c r="PJM40" s="153"/>
      <c r="PJN40" s="153"/>
      <c r="PJO40" s="153"/>
      <c r="PJP40" s="153"/>
      <c r="PJQ40" s="153"/>
      <c r="PJR40" s="153"/>
      <c r="PJS40" s="153"/>
      <c r="PJT40" s="153"/>
      <c r="PJU40" s="153"/>
      <c r="PJV40" s="153"/>
      <c r="PJW40" s="153"/>
      <c r="PJX40" s="153"/>
      <c r="PJY40" s="153"/>
      <c r="PJZ40" s="153"/>
      <c r="PKA40" s="153"/>
      <c r="PKB40" s="153"/>
      <c r="PKC40" s="153"/>
      <c r="PKD40" s="153"/>
      <c r="PKE40" s="153"/>
      <c r="PKF40" s="153"/>
      <c r="PKG40" s="153"/>
      <c r="PKH40" s="153"/>
      <c r="PKI40" s="153"/>
      <c r="PKJ40" s="153"/>
      <c r="PKK40" s="153"/>
      <c r="PKL40" s="153"/>
      <c r="PKM40" s="153"/>
      <c r="PKN40" s="153"/>
      <c r="PKO40" s="153"/>
      <c r="PKP40" s="153"/>
      <c r="PKQ40" s="153"/>
      <c r="PKR40" s="153"/>
      <c r="PKS40" s="153"/>
      <c r="PKT40" s="153"/>
      <c r="PKU40" s="153"/>
      <c r="PKV40" s="153"/>
      <c r="PKW40" s="153"/>
      <c r="PKX40" s="153"/>
      <c r="PKY40" s="153"/>
      <c r="PKZ40" s="153"/>
      <c r="PLA40" s="153"/>
      <c r="PLB40" s="153"/>
      <c r="PLC40" s="153"/>
      <c r="PLD40" s="153"/>
      <c r="PLE40" s="153"/>
      <c r="PLF40" s="153"/>
      <c r="PLG40" s="153"/>
      <c r="PLH40" s="153"/>
      <c r="PLI40" s="153"/>
      <c r="PLJ40" s="153"/>
      <c r="PLK40" s="153"/>
      <c r="PLL40" s="153"/>
      <c r="PLM40" s="153"/>
      <c r="PLN40" s="153"/>
      <c r="PLO40" s="153"/>
      <c r="PLP40" s="153"/>
      <c r="PLQ40" s="153"/>
      <c r="PLR40" s="153"/>
      <c r="PLS40" s="153"/>
      <c r="PLT40" s="153"/>
      <c r="PLU40" s="153"/>
      <c r="PLV40" s="153"/>
      <c r="PLW40" s="153"/>
      <c r="PLX40" s="153"/>
      <c r="PLY40" s="153"/>
      <c r="PLZ40" s="153"/>
      <c r="PMA40" s="153"/>
      <c r="PMB40" s="153"/>
      <c r="PMC40" s="153"/>
      <c r="PMD40" s="153"/>
      <c r="PME40" s="153"/>
      <c r="PMF40" s="153"/>
      <c r="PMG40" s="153"/>
      <c r="PMH40" s="153"/>
      <c r="PMI40" s="153"/>
      <c r="PMJ40" s="153"/>
      <c r="PMK40" s="153"/>
      <c r="PML40" s="153"/>
      <c r="PMM40" s="153"/>
      <c r="PMN40" s="153"/>
      <c r="PMO40" s="153"/>
      <c r="PMP40" s="153"/>
      <c r="PMQ40" s="153"/>
      <c r="PMR40" s="153"/>
      <c r="PMS40" s="153"/>
      <c r="PMT40" s="153"/>
      <c r="PMU40" s="153"/>
      <c r="PMV40" s="153"/>
      <c r="PMW40" s="153"/>
      <c r="PMX40" s="153"/>
      <c r="PMY40" s="153"/>
      <c r="PMZ40" s="153"/>
      <c r="PNA40" s="153"/>
      <c r="PNB40" s="153"/>
      <c r="PNC40" s="153"/>
      <c r="PND40" s="153"/>
      <c r="PNE40" s="153"/>
      <c r="PNF40" s="153"/>
      <c r="PNG40" s="153"/>
      <c r="PNH40" s="153"/>
      <c r="PNI40" s="153"/>
      <c r="PNJ40" s="153"/>
      <c r="PNK40" s="153"/>
      <c r="PNL40" s="153"/>
      <c r="PNM40" s="153"/>
      <c r="PNN40" s="153"/>
      <c r="PNO40" s="153"/>
      <c r="PNP40" s="153"/>
      <c r="PNQ40" s="153"/>
      <c r="PNR40" s="153"/>
      <c r="PNS40" s="153"/>
      <c r="PNT40" s="153"/>
      <c r="PNU40" s="153"/>
      <c r="PNV40" s="153"/>
      <c r="PNW40" s="153"/>
      <c r="PNX40" s="153"/>
      <c r="PNY40" s="153"/>
      <c r="PNZ40" s="153"/>
      <c r="POA40" s="153"/>
      <c r="POB40" s="153"/>
      <c r="POC40" s="153"/>
      <c r="POD40" s="153"/>
      <c r="POE40" s="153"/>
      <c r="POF40" s="153"/>
      <c r="POG40" s="153"/>
      <c r="POH40" s="153"/>
      <c r="POI40" s="153"/>
      <c r="POJ40" s="153"/>
      <c r="POK40" s="153"/>
      <c r="POL40" s="153"/>
      <c r="POM40" s="153"/>
      <c r="PON40" s="153"/>
      <c r="POO40" s="153"/>
      <c r="POP40" s="153"/>
      <c r="POQ40" s="153"/>
      <c r="POR40" s="153"/>
      <c r="POS40" s="153"/>
      <c r="POT40" s="153"/>
      <c r="POU40" s="153"/>
      <c r="POV40" s="153"/>
      <c r="POW40" s="153"/>
      <c r="POX40" s="153"/>
      <c r="POY40" s="153"/>
      <c r="POZ40" s="153"/>
      <c r="PPA40" s="153"/>
      <c r="PPB40" s="153"/>
      <c r="PPC40" s="153"/>
      <c r="PPD40" s="153"/>
      <c r="PPE40" s="153"/>
      <c r="PPF40" s="153"/>
      <c r="PPG40" s="153"/>
      <c r="PPH40" s="153"/>
      <c r="PPI40" s="153"/>
      <c r="PPJ40" s="153"/>
      <c r="PPK40" s="153"/>
      <c r="PPL40" s="153"/>
      <c r="PPM40" s="153"/>
      <c r="PPN40" s="153"/>
      <c r="PPO40" s="153"/>
      <c r="PPP40" s="153"/>
      <c r="PPQ40" s="153"/>
      <c r="PPR40" s="153"/>
      <c r="PPS40" s="153"/>
      <c r="PPT40" s="153"/>
      <c r="PPU40" s="153"/>
      <c r="PPV40" s="153"/>
      <c r="PPW40" s="153"/>
      <c r="PPX40" s="153"/>
      <c r="PPY40" s="153"/>
      <c r="PPZ40" s="153"/>
      <c r="PQA40" s="153"/>
      <c r="PQB40" s="153"/>
      <c r="PQC40" s="153"/>
      <c r="PQD40" s="153"/>
      <c r="PQE40" s="153"/>
      <c r="PQF40" s="153"/>
      <c r="PQG40" s="153"/>
      <c r="PQH40" s="153"/>
      <c r="PQI40" s="153"/>
      <c r="PQJ40" s="153"/>
      <c r="PQK40" s="153"/>
      <c r="PQL40" s="153"/>
      <c r="PQM40" s="153"/>
      <c r="PQN40" s="153"/>
      <c r="PQO40" s="153"/>
      <c r="PQP40" s="153"/>
      <c r="PQQ40" s="153"/>
      <c r="PQR40" s="153"/>
      <c r="PQS40" s="153"/>
      <c r="PQT40" s="153"/>
      <c r="PQU40" s="153"/>
      <c r="PQV40" s="153"/>
      <c r="PQW40" s="153"/>
      <c r="PQX40" s="153"/>
      <c r="PQY40" s="153"/>
      <c r="PQZ40" s="153"/>
      <c r="PRA40" s="153"/>
      <c r="PRB40" s="153"/>
      <c r="PRC40" s="153"/>
      <c r="PRD40" s="153"/>
      <c r="PRE40" s="153"/>
      <c r="PRF40" s="153"/>
      <c r="PRG40" s="153"/>
      <c r="PRH40" s="153"/>
      <c r="PRI40" s="153"/>
      <c r="PRJ40" s="153"/>
      <c r="PRK40" s="153"/>
      <c r="PRL40" s="153"/>
      <c r="PRM40" s="153"/>
      <c r="PRN40" s="153"/>
      <c r="PRO40" s="153"/>
      <c r="PRP40" s="153"/>
      <c r="PRQ40" s="153"/>
      <c r="PRR40" s="153"/>
      <c r="PRS40" s="153"/>
      <c r="PRT40" s="153"/>
      <c r="PRU40" s="153"/>
      <c r="PRV40" s="153"/>
      <c r="PRW40" s="153"/>
      <c r="PRX40" s="153"/>
      <c r="PRY40" s="153"/>
      <c r="PRZ40" s="153"/>
      <c r="PSA40" s="153"/>
      <c r="PSB40" s="153"/>
      <c r="PSC40" s="153"/>
      <c r="PSD40" s="153"/>
      <c r="PSE40" s="153"/>
      <c r="PSF40" s="153"/>
      <c r="PSG40" s="153"/>
      <c r="PSH40" s="153"/>
      <c r="PSI40" s="153"/>
      <c r="PSJ40" s="153"/>
      <c r="PSK40" s="153"/>
      <c r="PSL40" s="153"/>
      <c r="PSM40" s="153"/>
      <c r="PSN40" s="153"/>
      <c r="PSO40" s="153"/>
      <c r="PSP40" s="153"/>
      <c r="PSQ40" s="153"/>
      <c r="PSR40" s="153"/>
      <c r="PSS40" s="153"/>
      <c r="PST40" s="153"/>
      <c r="PSU40" s="153"/>
      <c r="PSV40" s="153"/>
      <c r="PSW40" s="153"/>
      <c r="PSX40" s="153"/>
      <c r="PSY40" s="153"/>
      <c r="PSZ40" s="153"/>
      <c r="PTA40" s="153"/>
      <c r="PTB40" s="153"/>
      <c r="PTC40" s="153"/>
      <c r="PTD40" s="153"/>
      <c r="PTE40" s="153"/>
      <c r="PTF40" s="153"/>
      <c r="PTG40" s="153"/>
      <c r="PTH40" s="153"/>
      <c r="PTI40" s="153"/>
      <c r="PTJ40" s="153"/>
      <c r="PTK40" s="153"/>
      <c r="PTL40" s="153"/>
      <c r="PTM40" s="153"/>
      <c r="PTN40" s="153"/>
      <c r="PTO40" s="153"/>
      <c r="PTP40" s="153"/>
      <c r="PTQ40" s="153"/>
      <c r="PTR40" s="153"/>
      <c r="PTS40" s="153"/>
      <c r="PTT40" s="153"/>
      <c r="PTU40" s="153"/>
      <c r="PTV40" s="153"/>
      <c r="PTW40" s="153"/>
      <c r="PTX40" s="153"/>
      <c r="PTY40" s="153"/>
      <c r="PTZ40" s="153"/>
      <c r="PUA40" s="153"/>
      <c r="PUB40" s="153"/>
      <c r="PUC40" s="153"/>
      <c r="PUD40" s="153"/>
      <c r="PUE40" s="153"/>
      <c r="PUF40" s="153"/>
      <c r="PUG40" s="153"/>
      <c r="PUH40" s="153"/>
      <c r="PUI40" s="153"/>
      <c r="PUJ40" s="153"/>
      <c r="PUK40" s="153"/>
      <c r="PUL40" s="153"/>
      <c r="PUM40" s="153"/>
      <c r="PUN40" s="153"/>
      <c r="PUO40" s="153"/>
      <c r="PUP40" s="153"/>
      <c r="PUQ40" s="153"/>
      <c r="PUR40" s="153"/>
      <c r="PUS40" s="153"/>
      <c r="PUT40" s="153"/>
      <c r="PUU40" s="153"/>
      <c r="PUV40" s="153"/>
      <c r="PUW40" s="153"/>
      <c r="PUX40" s="153"/>
      <c r="PUY40" s="153"/>
      <c r="PUZ40" s="153"/>
      <c r="PVA40" s="153"/>
      <c r="PVB40" s="153"/>
      <c r="PVC40" s="153"/>
      <c r="PVD40" s="153"/>
      <c r="PVE40" s="153"/>
      <c r="PVF40" s="153"/>
      <c r="PVG40" s="153"/>
      <c r="PVH40" s="153"/>
      <c r="PVI40" s="153"/>
      <c r="PVJ40" s="153"/>
      <c r="PVK40" s="153"/>
      <c r="PVL40" s="153"/>
      <c r="PVM40" s="153"/>
      <c r="PVN40" s="153"/>
      <c r="PVO40" s="153"/>
      <c r="PVP40" s="153"/>
      <c r="PVQ40" s="153"/>
      <c r="PVR40" s="153"/>
      <c r="PVS40" s="153"/>
      <c r="PVT40" s="153"/>
      <c r="PVU40" s="153"/>
      <c r="PVV40" s="153"/>
      <c r="PVW40" s="153"/>
      <c r="PVX40" s="153"/>
      <c r="PVY40" s="153"/>
      <c r="PVZ40" s="153"/>
      <c r="PWA40" s="153"/>
      <c r="PWB40" s="153"/>
      <c r="PWC40" s="153"/>
      <c r="PWD40" s="153"/>
      <c r="PWE40" s="153"/>
      <c r="PWF40" s="153"/>
      <c r="PWG40" s="153"/>
      <c r="PWH40" s="153"/>
      <c r="PWI40" s="153"/>
      <c r="PWJ40" s="153"/>
      <c r="PWK40" s="153"/>
      <c r="PWL40" s="153"/>
      <c r="PWM40" s="153"/>
      <c r="PWN40" s="153"/>
      <c r="PWO40" s="153"/>
      <c r="PWP40" s="153"/>
      <c r="PWQ40" s="153"/>
      <c r="PWR40" s="153"/>
      <c r="PWS40" s="153"/>
      <c r="PWT40" s="153"/>
      <c r="PWU40" s="153"/>
      <c r="PWV40" s="153"/>
      <c r="PWW40" s="153"/>
      <c r="PWX40" s="153"/>
      <c r="PWY40" s="153"/>
      <c r="PWZ40" s="153"/>
      <c r="PXA40" s="153"/>
      <c r="PXB40" s="153"/>
      <c r="PXC40" s="153"/>
      <c r="PXD40" s="153"/>
      <c r="PXE40" s="153"/>
      <c r="PXF40" s="153"/>
      <c r="PXG40" s="153"/>
      <c r="PXH40" s="153"/>
      <c r="PXI40" s="153"/>
      <c r="PXJ40" s="153"/>
      <c r="PXK40" s="153"/>
      <c r="PXL40" s="153"/>
      <c r="PXM40" s="153"/>
      <c r="PXN40" s="153"/>
      <c r="PXO40" s="153"/>
      <c r="PXP40" s="153"/>
      <c r="PXQ40" s="153"/>
      <c r="PXR40" s="153"/>
      <c r="PXS40" s="153"/>
      <c r="PXT40" s="153"/>
      <c r="PXU40" s="153"/>
      <c r="PXV40" s="153"/>
      <c r="PXW40" s="153"/>
      <c r="PXX40" s="153"/>
      <c r="PXY40" s="153"/>
      <c r="PXZ40" s="153"/>
      <c r="PYA40" s="153"/>
      <c r="PYB40" s="153"/>
      <c r="PYC40" s="153"/>
      <c r="PYD40" s="153"/>
      <c r="PYE40" s="153"/>
      <c r="PYF40" s="153"/>
      <c r="PYG40" s="153"/>
      <c r="PYH40" s="153"/>
      <c r="PYI40" s="153"/>
      <c r="PYJ40" s="153"/>
      <c r="PYK40" s="153"/>
      <c r="PYL40" s="153"/>
      <c r="PYM40" s="153"/>
      <c r="PYN40" s="153"/>
      <c r="PYO40" s="153"/>
      <c r="PYP40" s="153"/>
      <c r="PYQ40" s="153"/>
      <c r="PYR40" s="153"/>
      <c r="PYS40" s="153"/>
      <c r="PYT40" s="153"/>
      <c r="PYU40" s="153"/>
      <c r="PYV40" s="153"/>
      <c r="PYW40" s="153"/>
      <c r="PYX40" s="153"/>
      <c r="PYY40" s="153"/>
      <c r="PYZ40" s="153"/>
      <c r="PZA40" s="153"/>
      <c r="PZB40" s="153"/>
      <c r="PZC40" s="153"/>
      <c r="PZD40" s="153"/>
      <c r="PZE40" s="153"/>
      <c r="PZF40" s="153"/>
      <c r="PZG40" s="153"/>
      <c r="PZH40" s="153"/>
      <c r="PZI40" s="153"/>
      <c r="PZJ40" s="153"/>
      <c r="PZK40" s="153"/>
      <c r="PZL40" s="153"/>
      <c r="PZM40" s="153"/>
      <c r="PZN40" s="153"/>
      <c r="PZO40" s="153"/>
      <c r="PZP40" s="153"/>
      <c r="PZQ40" s="153"/>
      <c r="PZR40" s="153"/>
      <c r="PZS40" s="153"/>
      <c r="PZT40" s="153"/>
      <c r="PZU40" s="153"/>
      <c r="PZV40" s="153"/>
      <c r="PZW40" s="153"/>
      <c r="PZX40" s="153"/>
      <c r="PZY40" s="153"/>
      <c r="PZZ40" s="153"/>
      <c r="QAA40" s="153"/>
      <c r="QAB40" s="153"/>
      <c r="QAC40" s="153"/>
      <c r="QAD40" s="153"/>
      <c r="QAE40" s="153"/>
      <c r="QAF40" s="153"/>
      <c r="QAG40" s="153"/>
      <c r="QAH40" s="153"/>
      <c r="QAI40" s="153"/>
      <c r="QAJ40" s="153"/>
      <c r="QAK40" s="153"/>
      <c r="QAL40" s="153"/>
      <c r="QAM40" s="153"/>
      <c r="QAN40" s="153"/>
      <c r="QAO40" s="153"/>
      <c r="QAP40" s="153"/>
      <c r="QAQ40" s="153"/>
      <c r="QAR40" s="153"/>
      <c r="QAS40" s="153"/>
      <c r="QAT40" s="153"/>
      <c r="QAU40" s="153"/>
      <c r="QAV40" s="153"/>
      <c r="QAW40" s="153"/>
      <c r="QAX40" s="153"/>
      <c r="QAY40" s="153"/>
      <c r="QAZ40" s="153"/>
      <c r="QBA40" s="153"/>
      <c r="QBB40" s="153"/>
      <c r="QBC40" s="153"/>
      <c r="QBD40" s="153"/>
      <c r="QBE40" s="153"/>
      <c r="QBF40" s="153"/>
      <c r="QBG40" s="153"/>
      <c r="QBH40" s="153"/>
      <c r="QBI40" s="153"/>
      <c r="QBJ40" s="153"/>
      <c r="QBK40" s="153"/>
      <c r="QBL40" s="153"/>
      <c r="QBM40" s="153"/>
      <c r="QBN40" s="153"/>
      <c r="QBO40" s="153"/>
      <c r="QBP40" s="153"/>
      <c r="QBQ40" s="153"/>
      <c r="QBR40" s="153"/>
      <c r="QBS40" s="153"/>
      <c r="QBT40" s="153"/>
      <c r="QBU40" s="153"/>
      <c r="QBV40" s="153"/>
      <c r="QBW40" s="153"/>
      <c r="QBX40" s="153"/>
      <c r="QBY40" s="153"/>
      <c r="QBZ40" s="153"/>
      <c r="QCA40" s="153"/>
      <c r="QCB40" s="153"/>
      <c r="QCC40" s="153"/>
      <c r="QCD40" s="153"/>
      <c r="QCE40" s="153"/>
      <c r="QCF40" s="153"/>
      <c r="QCG40" s="153"/>
      <c r="QCH40" s="153"/>
      <c r="QCI40" s="153"/>
      <c r="QCJ40" s="153"/>
      <c r="QCK40" s="153"/>
      <c r="QCL40" s="153"/>
      <c r="QCM40" s="153"/>
      <c r="QCN40" s="153"/>
      <c r="QCO40" s="153"/>
      <c r="QCP40" s="153"/>
      <c r="QCQ40" s="153"/>
      <c r="QCR40" s="153"/>
      <c r="QCS40" s="153"/>
      <c r="QCT40" s="153"/>
      <c r="QCU40" s="153"/>
      <c r="QCV40" s="153"/>
      <c r="QCW40" s="153"/>
      <c r="QCX40" s="153"/>
      <c r="QCY40" s="153"/>
      <c r="QCZ40" s="153"/>
      <c r="QDA40" s="153"/>
      <c r="QDB40" s="153"/>
      <c r="QDC40" s="153"/>
      <c r="QDD40" s="153"/>
      <c r="QDE40" s="153"/>
      <c r="QDF40" s="153"/>
      <c r="QDG40" s="153"/>
      <c r="QDH40" s="153"/>
      <c r="QDI40" s="153"/>
      <c r="QDJ40" s="153"/>
      <c r="QDK40" s="153"/>
      <c r="QDL40" s="153"/>
      <c r="QDM40" s="153"/>
      <c r="QDN40" s="153"/>
      <c r="QDO40" s="153"/>
      <c r="QDP40" s="153"/>
      <c r="QDQ40" s="153"/>
      <c r="QDR40" s="153"/>
      <c r="QDS40" s="153"/>
      <c r="QDT40" s="153"/>
      <c r="QDU40" s="153"/>
      <c r="QDV40" s="153"/>
      <c r="QDW40" s="153"/>
      <c r="QDX40" s="153"/>
      <c r="QDY40" s="153"/>
      <c r="QDZ40" s="153"/>
      <c r="QEA40" s="153"/>
      <c r="QEB40" s="153"/>
      <c r="QEC40" s="153"/>
      <c r="QED40" s="153"/>
      <c r="QEE40" s="153"/>
      <c r="QEF40" s="153"/>
      <c r="QEG40" s="153"/>
      <c r="QEH40" s="153"/>
      <c r="QEI40" s="153"/>
      <c r="QEJ40" s="153"/>
      <c r="QEK40" s="153"/>
      <c r="QEL40" s="153"/>
      <c r="QEM40" s="153"/>
      <c r="QEN40" s="153"/>
      <c r="QEO40" s="153"/>
      <c r="QEP40" s="153"/>
      <c r="QEQ40" s="153"/>
      <c r="QER40" s="153"/>
      <c r="QES40" s="153"/>
      <c r="QET40" s="153"/>
      <c r="QEU40" s="153"/>
      <c r="QEV40" s="153"/>
      <c r="QEW40" s="153"/>
      <c r="QEX40" s="153"/>
      <c r="QEY40" s="153"/>
      <c r="QEZ40" s="153"/>
      <c r="QFA40" s="153"/>
      <c r="QFB40" s="153"/>
      <c r="QFC40" s="153"/>
      <c r="QFD40" s="153"/>
      <c r="QFE40" s="153"/>
      <c r="QFF40" s="153"/>
      <c r="QFG40" s="153"/>
      <c r="QFH40" s="153"/>
      <c r="QFI40" s="153"/>
      <c r="QFJ40" s="153"/>
      <c r="QFK40" s="153"/>
      <c r="QFL40" s="153"/>
      <c r="QFM40" s="153"/>
      <c r="QFN40" s="153"/>
      <c r="QFO40" s="153"/>
      <c r="QFP40" s="153"/>
      <c r="QFQ40" s="153"/>
      <c r="QFR40" s="153"/>
      <c r="QFS40" s="153"/>
      <c r="QFT40" s="153"/>
      <c r="QFU40" s="153"/>
      <c r="QFV40" s="153"/>
      <c r="QFW40" s="153"/>
      <c r="QFX40" s="153"/>
      <c r="QFY40" s="153"/>
      <c r="QFZ40" s="153"/>
      <c r="QGA40" s="153"/>
      <c r="QGB40" s="153"/>
      <c r="QGC40" s="153"/>
      <c r="QGD40" s="153"/>
      <c r="QGE40" s="153"/>
      <c r="QGF40" s="153"/>
      <c r="QGG40" s="153"/>
      <c r="QGH40" s="153"/>
      <c r="QGI40" s="153"/>
      <c r="QGJ40" s="153"/>
      <c r="QGK40" s="153"/>
      <c r="QGL40" s="153"/>
      <c r="QGM40" s="153"/>
      <c r="QGN40" s="153"/>
      <c r="QGO40" s="153"/>
      <c r="QGP40" s="153"/>
      <c r="QGQ40" s="153"/>
      <c r="QGR40" s="153"/>
      <c r="QGS40" s="153"/>
      <c r="QGT40" s="153"/>
      <c r="QGU40" s="153"/>
      <c r="QGV40" s="153"/>
      <c r="QGW40" s="153"/>
      <c r="QGX40" s="153"/>
      <c r="QGY40" s="153"/>
      <c r="QGZ40" s="153"/>
      <c r="QHA40" s="153"/>
      <c r="QHB40" s="153"/>
      <c r="QHC40" s="153"/>
      <c r="QHD40" s="153"/>
      <c r="QHE40" s="153"/>
      <c r="QHF40" s="153"/>
      <c r="QHG40" s="153"/>
      <c r="QHH40" s="153"/>
      <c r="QHI40" s="153"/>
      <c r="QHJ40" s="153"/>
      <c r="QHK40" s="153"/>
      <c r="QHL40" s="153"/>
      <c r="QHM40" s="153"/>
      <c r="QHN40" s="153"/>
      <c r="QHO40" s="153"/>
      <c r="QHP40" s="153"/>
      <c r="QHQ40" s="153"/>
      <c r="QHR40" s="153"/>
      <c r="QHS40" s="153"/>
      <c r="QHT40" s="153"/>
      <c r="QHU40" s="153"/>
      <c r="QHV40" s="153"/>
      <c r="QHW40" s="153"/>
      <c r="QHX40" s="153"/>
      <c r="QHY40" s="153"/>
      <c r="QHZ40" s="153"/>
      <c r="QIA40" s="153"/>
      <c r="QIB40" s="153"/>
      <c r="QIC40" s="153"/>
      <c r="QID40" s="153"/>
      <c r="QIE40" s="153"/>
      <c r="QIF40" s="153"/>
      <c r="QIG40" s="153"/>
      <c r="QIH40" s="153"/>
      <c r="QII40" s="153"/>
      <c r="QIJ40" s="153"/>
      <c r="QIK40" s="153"/>
      <c r="QIL40" s="153"/>
      <c r="QIM40" s="153"/>
      <c r="QIN40" s="153"/>
      <c r="QIO40" s="153"/>
      <c r="QIP40" s="153"/>
      <c r="QIQ40" s="153"/>
      <c r="QIR40" s="153"/>
      <c r="QIS40" s="153"/>
      <c r="QIT40" s="153"/>
      <c r="QIU40" s="153"/>
      <c r="QIV40" s="153"/>
      <c r="QIW40" s="153"/>
      <c r="QIX40" s="153"/>
      <c r="QIY40" s="153"/>
      <c r="QIZ40" s="153"/>
      <c r="QJA40" s="153"/>
      <c r="QJB40" s="153"/>
      <c r="QJC40" s="153"/>
      <c r="QJD40" s="153"/>
      <c r="QJE40" s="153"/>
      <c r="QJF40" s="153"/>
      <c r="QJG40" s="153"/>
      <c r="QJH40" s="153"/>
      <c r="QJI40" s="153"/>
      <c r="QJJ40" s="153"/>
      <c r="QJK40" s="153"/>
      <c r="QJL40" s="153"/>
      <c r="QJM40" s="153"/>
      <c r="QJN40" s="153"/>
      <c r="QJO40" s="153"/>
      <c r="QJP40" s="153"/>
      <c r="QJQ40" s="153"/>
      <c r="QJR40" s="153"/>
      <c r="QJS40" s="153"/>
      <c r="QJT40" s="153"/>
      <c r="QJU40" s="153"/>
      <c r="QJV40" s="153"/>
      <c r="QJW40" s="153"/>
      <c r="QJX40" s="153"/>
      <c r="QJY40" s="153"/>
      <c r="QJZ40" s="153"/>
      <c r="QKA40" s="153"/>
      <c r="QKB40" s="153"/>
      <c r="QKC40" s="153"/>
      <c r="QKD40" s="153"/>
      <c r="QKE40" s="153"/>
      <c r="QKF40" s="153"/>
      <c r="QKG40" s="153"/>
      <c r="QKH40" s="153"/>
      <c r="QKI40" s="153"/>
      <c r="QKJ40" s="153"/>
      <c r="QKK40" s="153"/>
      <c r="QKL40" s="153"/>
      <c r="QKM40" s="153"/>
      <c r="QKN40" s="153"/>
      <c r="QKO40" s="153"/>
      <c r="QKP40" s="153"/>
      <c r="QKQ40" s="153"/>
      <c r="QKR40" s="153"/>
      <c r="QKS40" s="153"/>
      <c r="QKT40" s="153"/>
      <c r="QKU40" s="153"/>
      <c r="QKV40" s="153"/>
      <c r="QKW40" s="153"/>
      <c r="QKX40" s="153"/>
      <c r="QKY40" s="153"/>
      <c r="QKZ40" s="153"/>
      <c r="QLA40" s="153"/>
      <c r="QLB40" s="153"/>
      <c r="QLC40" s="153"/>
      <c r="QLD40" s="153"/>
      <c r="QLE40" s="153"/>
      <c r="QLF40" s="153"/>
      <c r="QLG40" s="153"/>
      <c r="QLH40" s="153"/>
      <c r="QLI40" s="153"/>
      <c r="QLJ40" s="153"/>
      <c r="QLK40" s="153"/>
      <c r="QLL40" s="153"/>
      <c r="QLM40" s="153"/>
      <c r="QLN40" s="153"/>
      <c r="QLO40" s="153"/>
      <c r="QLP40" s="153"/>
      <c r="QLQ40" s="153"/>
      <c r="QLR40" s="153"/>
      <c r="QLS40" s="153"/>
      <c r="QLT40" s="153"/>
      <c r="QLU40" s="153"/>
      <c r="QLV40" s="153"/>
      <c r="QLW40" s="153"/>
      <c r="QLX40" s="153"/>
      <c r="QLY40" s="153"/>
      <c r="QLZ40" s="153"/>
      <c r="QMA40" s="153"/>
      <c r="QMB40" s="153"/>
      <c r="QMC40" s="153"/>
      <c r="QMD40" s="153"/>
      <c r="QME40" s="153"/>
      <c r="QMF40" s="153"/>
      <c r="QMG40" s="153"/>
      <c r="QMH40" s="153"/>
      <c r="QMI40" s="153"/>
      <c r="QMJ40" s="153"/>
      <c r="QMK40" s="153"/>
      <c r="QML40" s="153"/>
      <c r="QMM40" s="153"/>
      <c r="QMN40" s="153"/>
      <c r="QMO40" s="153"/>
      <c r="QMP40" s="153"/>
      <c r="QMQ40" s="153"/>
      <c r="QMR40" s="153"/>
      <c r="QMS40" s="153"/>
      <c r="QMT40" s="153"/>
      <c r="QMU40" s="153"/>
      <c r="QMV40" s="153"/>
      <c r="QMW40" s="153"/>
      <c r="QMX40" s="153"/>
      <c r="QMY40" s="153"/>
      <c r="QMZ40" s="153"/>
      <c r="QNA40" s="153"/>
      <c r="QNB40" s="153"/>
      <c r="QNC40" s="153"/>
      <c r="QND40" s="153"/>
      <c r="QNE40" s="153"/>
      <c r="QNF40" s="153"/>
      <c r="QNG40" s="153"/>
      <c r="QNH40" s="153"/>
      <c r="QNI40" s="153"/>
      <c r="QNJ40" s="153"/>
      <c r="QNK40" s="153"/>
      <c r="QNL40" s="153"/>
      <c r="QNM40" s="153"/>
      <c r="QNN40" s="153"/>
      <c r="QNO40" s="153"/>
      <c r="QNP40" s="153"/>
      <c r="QNQ40" s="153"/>
      <c r="QNR40" s="153"/>
      <c r="QNS40" s="153"/>
      <c r="QNT40" s="153"/>
      <c r="QNU40" s="153"/>
      <c r="QNV40" s="153"/>
      <c r="QNW40" s="153"/>
      <c r="QNX40" s="153"/>
      <c r="QNY40" s="153"/>
      <c r="QNZ40" s="153"/>
      <c r="QOA40" s="153"/>
      <c r="QOB40" s="153"/>
      <c r="QOC40" s="153"/>
      <c r="QOD40" s="153"/>
      <c r="QOE40" s="153"/>
      <c r="QOF40" s="153"/>
      <c r="QOG40" s="153"/>
      <c r="QOH40" s="153"/>
      <c r="QOI40" s="153"/>
      <c r="QOJ40" s="153"/>
      <c r="QOK40" s="153"/>
      <c r="QOL40" s="153"/>
      <c r="QOM40" s="153"/>
      <c r="QON40" s="153"/>
      <c r="QOO40" s="153"/>
      <c r="QOP40" s="153"/>
      <c r="QOQ40" s="153"/>
      <c r="QOR40" s="153"/>
      <c r="QOS40" s="153"/>
      <c r="QOT40" s="153"/>
      <c r="QOU40" s="153"/>
      <c r="QOV40" s="153"/>
      <c r="QOW40" s="153"/>
      <c r="QOX40" s="153"/>
      <c r="QOY40" s="153"/>
      <c r="QOZ40" s="153"/>
      <c r="QPA40" s="153"/>
      <c r="QPB40" s="153"/>
      <c r="QPC40" s="153"/>
      <c r="QPD40" s="153"/>
      <c r="QPE40" s="153"/>
      <c r="QPF40" s="153"/>
      <c r="QPG40" s="153"/>
      <c r="QPH40" s="153"/>
      <c r="QPI40" s="153"/>
      <c r="QPJ40" s="153"/>
      <c r="QPK40" s="153"/>
      <c r="QPL40" s="153"/>
      <c r="QPM40" s="153"/>
      <c r="QPN40" s="153"/>
      <c r="QPO40" s="153"/>
      <c r="QPP40" s="153"/>
      <c r="QPQ40" s="153"/>
      <c r="QPR40" s="153"/>
      <c r="QPS40" s="153"/>
      <c r="QPT40" s="153"/>
      <c r="QPU40" s="153"/>
      <c r="QPV40" s="153"/>
      <c r="QPW40" s="153"/>
      <c r="QPX40" s="153"/>
      <c r="QPY40" s="153"/>
      <c r="QPZ40" s="153"/>
      <c r="QQA40" s="153"/>
      <c r="QQB40" s="153"/>
      <c r="QQC40" s="153"/>
      <c r="QQD40" s="153"/>
      <c r="QQE40" s="153"/>
      <c r="QQF40" s="153"/>
      <c r="QQG40" s="153"/>
      <c r="QQH40" s="153"/>
      <c r="QQI40" s="153"/>
      <c r="QQJ40" s="153"/>
      <c r="QQK40" s="153"/>
      <c r="QQL40" s="153"/>
      <c r="QQM40" s="153"/>
      <c r="QQN40" s="153"/>
      <c r="QQO40" s="153"/>
      <c r="QQP40" s="153"/>
      <c r="QQQ40" s="153"/>
      <c r="QQR40" s="153"/>
      <c r="QQS40" s="153"/>
      <c r="QQT40" s="153"/>
      <c r="QQU40" s="153"/>
      <c r="QQV40" s="153"/>
      <c r="QQW40" s="153"/>
      <c r="QQX40" s="153"/>
      <c r="QQY40" s="153"/>
      <c r="QQZ40" s="153"/>
      <c r="QRA40" s="153"/>
      <c r="QRB40" s="153"/>
      <c r="QRC40" s="153"/>
      <c r="QRD40" s="153"/>
      <c r="QRE40" s="153"/>
      <c r="QRF40" s="153"/>
      <c r="QRG40" s="153"/>
      <c r="QRH40" s="153"/>
      <c r="QRI40" s="153"/>
      <c r="QRJ40" s="153"/>
      <c r="QRK40" s="153"/>
      <c r="QRL40" s="153"/>
      <c r="QRM40" s="153"/>
      <c r="QRN40" s="153"/>
      <c r="QRO40" s="153"/>
      <c r="QRP40" s="153"/>
      <c r="QRQ40" s="153"/>
      <c r="QRR40" s="153"/>
      <c r="QRS40" s="153"/>
      <c r="QRT40" s="153"/>
      <c r="QRU40" s="153"/>
      <c r="QRV40" s="153"/>
      <c r="QRW40" s="153"/>
      <c r="QRX40" s="153"/>
      <c r="QRY40" s="153"/>
      <c r="QRZ40" s="153"/>
      <c r="QSA40" s="153"/>
      <c r="QSB40" s="153"/>
      <c r="QSC40" s="153"/>
      <c r="QSD40" s="153"/>
      <c r="QSE40" s="153"/>
      <c r="QSF40" s="153"/>
      <c r="QSG40" s="153"/>
      <c r="QSH40" s="153"/>
      <c r="QSI40" s="153"/>
      <c r="QSJ40" s="153"/>
      <c r="QSK40" s="153"/>
      <c r="QSL40" s="153"/>
      <c r="QSM40" s="153"/>
      <c r="QSN40" s="153"/>
      <c r="QSO40" s="153"/>
      <c r="QSP40" s="153"/>
      <c r="QSQ40" s="153"/>
      <c r="QSR40" s="153"/>
      <c r="QSS40" s="153"/>
      <c r="QST40" s="153"/>
      <c r="QSU40" s="153"/>
      <c r="QSV40" s="153"/>
      <c r="QSW40" s="153"/>
      <c r="QSX40" s="153"/>
      <c r="QSY40" s="153"/>
      <c r="QSZ40" s="153"/>
      <c r="QTA40" s="153"/>
      <c r="QTB40" s="153"/>
      <c r="QTC40" s="153"/>
      <c r="QTD40" s="153"/>
      <c r="QTE40" s="153"/>
      <c r="QTF40" s="153"/>
      <c r="QTG40" s="153"/>
      <c r="QTH40" s="153"/>
      <c r="QTI40" s="153"/>
      <c r="QTJ40" s="153"/>
      <c r="QTK40" s="153"/>
      <c r="QTL40" s="153"/>
      <c r="QTM40" s="153"/>
      <c r="QTN40" s="153"/>
      <c r="QTO40" s="153"/>
      <c r="QTP40" s="153"/>
      <c r="QTQ40" s="153"/>
      <c r="QTR40" s="153"/>
      <c r="QTS40" s="153"/>
      <c r="QTT40" s="153"/>
      <c r="QTU40" s="153"/>
      <c r="QTV40" s="153"/>
      <c r="QTW40" s="153"/>
      <c r="QTX40" s="153"/>
      <c r="QTY40" s="153"/>
      <c r="QTZ40" s="153"/>
      <c r="QUA40" s="153"/>
      <c r="QUB40" s="153"/>
      <c r="QUC40" s="153"/>
      <c r="QUD40" s="153"/>
      <c r="QUE40" s="153"/>
      <c r="QUF40" s="153"/>
      <c r="QUG40" s="153"/>
      <c r="QUH40" s="153"/>
      <c r="QUI40" s="153"/>
      <c r="QUJ40" s="153"/>
      <c r="QUK40" s="153"/>
      <c r="QUL40" s="153"/>
      <c r="QUM40" s="153"/>
      <c r="QUN40" s="153"/>
      <c r="QUO40" s="153"/>
      <c r="QUP40" s="153"/>
      <c r="QUQ40" s="153"/>
      <c r="QUR40" s="153"/>
      <c r="QUS40" s="153"/>
      <c r="QUT40" s="153"/>
      <c r="QUU40" s="153"/>
      <c r="QUV40" s="153"/>
      <c r="QUW40" s="153"/>
      <c r="QUX40" s="153"/>
      <c r="QUY40" s="153"/>
      <c r="QUZ40" s="153"/>
      <c r="QVA40" s="153"/>
      <c r="QVB40" s="153"/>
      <c r="QVC40" s="153"/>
      <c r="QVD40" s="153"/>
      <c r="QVE40" s="153"/>
      <c r="QVF40" s="153"/>
      <c r="QVG40" s="153"/>
      <c r="QVH40" s="153"/>
      <c r="QVI40" s="153"/>
      <c r="QVJ40" s="153"/>
      <c r="QVK40" s="153"/>
      <c r="QVL40" s="153"/>
      <c r="QVM40" s="153"/>
      <c r="QVN40" s="153"/>
      <c r="QVO40" s="153"/>
      <c r="QVP40" s="153"/>
      <c r="QVQ40" s="153"/>
      <c r="QVR40" s="153"/>
      <c r="QVS40" s="153"/>
      <c r="QVT40" s="153"/>
      <c r="QVU40" s="153"/>
      <c r="QVV40" s="153"/>
      <c r="QVW40" s="153"/>
      <c r="QVX40" s="153"/>
      <c r="QVY40" s="153"/>
      <c r="QVZ40" s="153"/>
      <c r="QWA40" s="153"/>
      <c r="QWB40" s="153"/>
      <c r="QWC40" s="153"/>
      <c r="QWD40" s="153"/>
      <c r="QWE40" s="153"/>
      <c r="QWF40" s="153"/>
      <c r="QWG40" s="153"/>
      <c r="QWH40" s="153"/>
      <c r="QWI40" s="153"/>
      <c r="QWJ40" s="153"/>
      <c r="QWK40" s="153"/>
      <c r="QWL40" s="153"/>
      <c r="QWM40" s="153"/>
      <c r="QWN40" s="153"/>
      <c r="QWO40" s="153"/>
      <c r="QWP40" s="153"/>
      <c r="QWQ40" s="153"/>
      <c r="QWR40" s="153"/>
      <c r="QWS40" s="153"/>
      <c r="QWT40" s="153"/>
      <c r="QWU40" s="153"/>
      <c r="QWV40" s="153"/>
      <c r="QWW40" s="153"/>
      <c r="QWX40" s="153"/>
      <c r="QWY40" s="153"/>
      <c r="QWZ40" s="153"/>
      <c r="QXA40" s="153"/>
      <c r="QXB40" s="153"/>
      <c r="QXC40" s="153"/>
      <c r="QXD40" s="153"/>
      <c r="QXE40" s="153"/>
      <c r="QXF40" s="153"/>
      <c r="QXG40" s="153"/>
      <c r="QXH40" s="153"/>
      <c r="QXI40" s="153"/>
      <c r="QXJ40" s="153"/>
      <c r="QXK40" s="153"/>
      <c r="QXL40" s="153"/>
      <c r="QXM40" s="153"/>
      <c r="QXN40" s="153"/>
      <c r="QXO40" s="153"/>
      <c r="QXP40" s="153"/>
      <c r="QXQ40" s="153"/>
      <c r="QXR40" s="153"/>
      <c r="QXS40" s="153"/>
      <c r="QXT40" s="153"/>
      <c r="QXU40" s="153"/>
      <c r="QXV40" s="153"/>
      <c r="QXW40" s="153"/>
      <c r="QXX40" s="153"/>
      <c r="QXY40" s="153"/>
      <c r="QXZ40" s="153"/>
      <c r="QYA40" s="153"/>
      <c r="QYB40" s="153"/>
      <c r="QYC40" s="153"/>
      <c r="QYD40" s="153"/>
      <c r="QYE40" s="153"/>
      <c r="QYF40" s="153"/>
      <c r="QYG40" s="153"/>
      <c r="QYH40" s="153"/>
      <c r="QYI40" s="153"/>
      <c r="QYJ40" s="153"/>
      <c r="QYK40" s="153"/>
      <c r="QYL40" s="153"/>
      <c r="QYM40" s="153"/>
      <c r="QYN40" s="153"/>
      <c r="QYO40" s="153"/>
      <c r="QYP40" s="153"/>
      <c r="QYQ40" s="153"/>
      <c r="QYR40" s="153"/>
      <c r="QYS40" s="153"/>
      <c r="QYT40" s="153"/>
      <c r="QYU40" s="153"/>
      <c r="QYV40" s="153"/>
      <c r="QYW40" s="153"/>
      <c r="QYX40" s="153"/>
      <c r="QYY40" s="153"/>
      <c r="QYZ40" s="153"/>
      <c r="QZA40" s="153"/>
      <c r="QZB40" s="153"/>
      <c r="QZC40" s="153"/>
      <c r="QZD40" s="153"/>
      <c r="QZE40" s="153"/>
      <c r="QZF40" s="153"/>
      <c r="QZG40" s="153"/>
      <c r="QZH40" s="153"/>
      <c r="QZI40" s="153"/>
      <c r="QZJ40" s="153"/>
      <c r="QZK40" s="153"/>
      <c r="QZL40" s="153"/>
      <c r="QZM40" s="153"/>
      <c r="QZN40" s="153"/>
      <c r="QZO40" s="153"/>
      <c r="QZP40" s="153"/>
      <c r="QZQ40" s="153"/>
      <c r="QZR40" s="153"/>
      <c r="QZS40" s="153"/>
      <c r="QZT40" s="153"/>
      <c r="QZU40" s="153"/>
      <c r="QZV40" s="153"/>
      <c r="QZW40" s="153"/>
      <c r="QZX40" s="153"/>
      <c r="QZY40" s="153"/>
      <c r="QZZ40" s="153"/>
      <c r="RAA40" s="153"/>
      <c r="RAB40" s="153"/>
      <c r="RAC40" s="153"/>
      <c r="RAD40" s="153"/>
      <c r="RAE40" s="153"/>
      <c r="RAF40" s="153"/>
      <c r="RAG40" s="153"/>
      <c r="RAH40" s="153"/>
      <c r="RAI40" s="153"/>
      <c r="RAJ40" s="153"/>
      <c r="RAK40" s="153"/>
      <c r="RAL40" s="153"/>
      <c r="RAM40" s="153"/>
      <c r="RAN40" s="153"/>
      <c r="RAO40" s="153"/>
      <c r="RAP40" s="153"/>
      <c r="RAQ40" s="153"/>
      <c r="RAR40" s="153"/>
      <c r="RAS40" s="153"/>
      <c r="RAT40" s="153"/>
      <c r="RAU40" s="153"/>
      <c r="RAV40" s="153"/>
      <c r="RAW40" s="153"/>
      <c r="RAX40" s="153"/>
      <c r="RAY40" s="153"/>
      <c r="RAZ40" s="153"/>
      <c r="RBA40" s="153"/>
      <c r="RBB40" s="153"/>
      <c r="RBC40" s="153"/>
      <c r="RBD40" s="153"/>
      <c r="RBE40" s="153"/>
      <c r="RBF40" s="153"/>
      <c r="RBG40" s="153"/>
      <c r="RBH40" s="153"/>
      <c r="RBI40" s="153"/>
      <c r="RBJ40" s="153"/>
      <c r="RBK40" s="153"/>
      <c r="RBL40" s="153"/>
      <c r="RBM40" s="153"/>
      <c r="RBN40" s="153"/>
      <c r="RBO40" s="153"/>
      <c r="RBP40" s="153"/>
      <c r="RBQ40" s="153"/>
      <c r="RBR40" s="153"/>
      <c r="RBS40" s="153"/>
      <c r="RBT40" s="153"/>
      <c r="RBU40" s="153"/>
      <c r="RBV40" s="153"/>
      <c r="RBW40" s="153"/>
      <c r="RBX40" s="153"/>
      <c r="RBY40" s="153"/>
      <c r="RBZ40" s="153"/>
      <c r="RCA40" s="153"/>
      <c r="RCB40" s="153"/>
      <c r="RCC40" s="153"/>
      <c r="RCD40" s="153"/>
      <c r="RCE40" s="153"/>
      <c r="RCF40" s="153"/>
      <c r="RCG40" s="153"/>
      <c r="RCH40" s="153"/>
      <c r="RCI40" s="153"/>
      <c r="RCJ40" s="153"/>
      <c r="RCK40" s="153"/>
      <c r="RCL40" s="153"/>
      <c r="RCM40" s="153"/>
      <c r="RCN40" s="153"/>
      <c r="RCO40" s="153"/>
      <c r="RCP40" s="153"/>
      <c r="RCQ40" s="153"/>
      <c r="RCR40" s="153"/>
      <c r="RCS40" s="153"/>
      <c r="RCT40" s="153"/>
      <c r="RCU40" s="153"/>
      <c r="RCV40" s="153"/>
      <c r="RCW40" s="153"/>
      <c r="RCX40" s="153"/>
      <c r="RCY40" s="153"/>
      <c r="RCZ40" s="153"/>
      <c r="RDA40" s="153"/>
      <c r="RDB40" s="153"/>
      <c r="RDC40" s="153"/>
      <c r="RDD40" s="153"/>
      <c r="RDE40" s="153"/>
      <c r="RDF40" s="153"/>
      <c r="RDG40" s="153"/>
      <c r="RDH40" s="153"/>
      <c r="RDI40" s="153"/>
      <c r="RDJ40" s="153"/>
      <c r="RDK40" s="153"/>
      <c r="RDL40" s="153"/>
      <c r="RDM40" s="153"/>
      <c r="RDN40" s="153"/>
      <c r="RDO40" s="153"/>
      <c r="RDP40" s="153"/>
      <c r="RDQ40" s="153"/>
      <c r="RDR40" s="153"/>
      <c r="RDS40" s="153"/>
      <c r="RDT40" s="153"/>
      <c r="RDU40" s="153"/>
      <c r="RDV40" s="153"/>
      <c r="RDW40" s="153"/>
      <c r="RDX40" s="153"/>
      <c r="RDY40" s="153"/>
      <c r="RDZ40" s="153"/>
      <c r="REA40" s="153"/>
      <c r="REB40" s="153"/>
      <c r="REC40" s="153"/>
      <c r="RED40" s="153"/>
      <c r="REE40" s="153"/>
      <c r="REF40" s="153"/>
      <c r="REG40" s="153"/>
      <c r="REH40" s="153"/>
      <c r="REI40" s="153"/>
      <c r="REJ40" s="153"/>
      <c r="REK40" s="153"/>
      <c r="REL40" s="153"/>
      <c r="REM40" s="153"/>
      <c r="REN40" s="153"/>
      <c r="REO40" s="153"/>
      <c r="REP40" s="153"/>
      <c r="REQ40" s="153"/>
      <c r="RER40" s="153"/>
      <c r="RES40" s="153"/>
      <c r="RET40" s="153"/>
      <c r="REU40" s="153"/>
      <c r="REV40" s="153"/>
      <c r="REW40" s="153"/>
      <c r="REX40" s="153"/>
      <c r="REY40" s="153"/>
      <c r="REZ40" s="153"/>
      <c r="RFA40" s="153"/>
      <c r="RFB40" s="153"/>
      <c r="RFC40" s="153"/>
      <c r="RFD40" s="153"/>
      <c r="RFE40" s="153"/>
      <c r="RFF40" s="153"/>
      <c r="RFG40" s="153"/>
      <c r="RFH40" s="153"/>
      <c r="RFI40" s="153"/>
      <c r="RFJ40" s="153"/>
      <c r="RFK40" s="153"/>
      <c r="RFL40" s="153"/>
      <c r="RFM40" s="153"/>
      <c r="RFN40" s="153"/>
      <c r="RFO40" s="153"/>
      <c r="RFP40" s="153"/>
      <c r="RFQ40" s="153"/>
      <c r="RFR40" s="153"/>
      <c r="RFS40" s="153"/>
      <c r="RFT40" s="153"/>
      <c r="RFU40" s="153"/>
      <c r="RFV40" s="153"/>
      <c r="RFW40" s="153"/>
      <c r="RFX40" s="153"/>
      <c r="RFY40" s="153"/>
      <c r="RFZ40" s="153"/>
      <c r="RGA40" s="153"/>
      <c r="RGB40" s="153"/>
      <c r="RGC40" s="153"/>
      <c r="RGD40" s="153"/>
      <c r="RGE40" s="153"/>
      <c r="RGF40" s="153"/>
      <c r="RGG40" s="153"/>
      <c r="RGH40" s="153"/>
      <c r="RGI40" s="153"/>
      <c r="RGJ40" s="153"/>
      <c r="RGK40" s="153"/>
      <c r="RGL40" s="153"/>
      <c r="RGM40" s="153"/>
      <c r="RGN40" s="153"/>
      <c r="RGO40" s="153"/>
      <c r="RGP40" s="153"/>
      <c r="RGQ40" s="153"/>
      <c r="RGR40" s="153"/>
      <c r="RGS40" s="153"/>
      <c r="RGT40" s="153"/>
      <c r="RGU40" s="153"/>
      <c r="RGV40" s="153"/>
      <c r="RGW40" s="153"/>
      <c r="RGX40" s="153"/>
      <c r="RGY40" s="153"/>
      <c r="RGZ40" s="153"/>
      <c r="RHA40" s="153"/>
      <c r="RHB40" s="153"/>
      <c r="RHC40" s="153"/>
      <c r="RHD40" s="153"/>
      <c r="RHE40" s="153"/>
      <c r="RHF40" s="153"/>
      <c r="RHG40" s="153"/>
      <c r="RHH40" s="153"/>
      <c r="RHI40" s="153"/>
      <c r="RHJ40" s="153"/>
      <c r="RHK40" s="153"/>
      <c r="RHL40" s="153"/>
      <c r="RHM40" s="153"/>
      <c r="RHN40" s="153"/>
      <c r="RHO40" s="153"/>
      <c r="RHP40" s="153"/>
      <c r="RHQ40" s="153"/>
      <c r="RHR40" s="153"/>
      <c r="RHS40" s="153"/>
      <c r="RHT40" s="153"/>
      <c r="RHU40" s="153"/>
      <c r="RHV40" s="153"/>
      <c r="RHW40" s="153"/>
      <c r="RHX40" s="153"/>
      <c r="RHY40" s="153"/>
      <c r="RHZ40" s="153"/>
      <c r="RIA40" s="153"/>
      <c r="RIB40" s="153"/>
      <c r="RIC40" s="153"/>
      <c r="RID40" s="153"/>
      <c r="RIE40" s="153"/>
      <c r="RIF40" s="153"/>
      <c r="RIG40" s="153"/>
      <c r="RIH40" s="153"/>
      <c r="RII40" s="153"/>
      <c r="RIJ40" s="153"/>
      <c r="RIK40" s="153"/>
      <c r="RIL40" s="153"/>
      <c r="RIM40" s="153"/>
      <c r="RIN40" s="153"/>
      <c r="RIO40" s="153"/>
      <c r="RIP40" s="153"/>
      <c r="RIQ40" s="153"/>
      <c r="RIR40" s="153"/>
      <c r="RIS40" s="153"/>
      <c r="RIT40" s="153"/>
      <c r="RIU40" s="153"/>
      <c r="RIV40" s="153"/>
      <c r="RIW40" s="153"/>
      <c r="RIX40" s="153"/>
      <c r="RIY40" s="153"/>
      <c r="RIZ40" s="153"/>
      <c r="RJA40" s="153"/>
      <c r="RJB40" s="153"/>
      <c r="RJC40" s="153"/>
      <c r="RJD40" s="153"/>
      <c r="RJE40" s="153"/>
      <c r="RJF40" s="153"/>
      <c r="RJG40" s="153"/>
      <c r="RJH40" s="153"/>
      <c r="RJI40" s="153"/>
      <c r="RJJ40" s="153"/>
      <c r="RJK40" s="153"/>
      <c r="RJL40" s="153"/>
      <c r="RJM40" s="153"/>
      <c r="RJN40" s="153"/>
      <c r="RJO40" s="153"/>
      <c r="RJP40" s="153"/>
      <c r="RJQ40" s="153"/>
      <c r="RJR40" s="153"/>
      <c r="RJS40" s="153"/>
      <c r="RJT40" s="153"/>
      <c r="RJU40" s="153"/>
      <c r="RJV40" s="153"/>
      <c r="RJW40" s="153"/>
      <c r="RJX40" s="153"/>
      <c r="RJY40" s="153"/>
      <c r="RJZ40" s="153"/>
      <c r="RKA40" s="153"/>
      <c r="RKB40" s="153"/>
      <c r="RKC40" s="153"/>
      <c r="RKD40" s="153"/>
      <c r="RKE40" s="153"/>
      <c r="RKF40" s="153"/>
      <c r="RKG40" s="153"/>
      <c r="RKH40" s="153"/>
      <c r="RKI40" s="153"/>
      <c r="RKJ40" s="153"/>
      <c r="RKK40" s="153"/>
      <c r="RKL40" s="153"/>
      <c r="RKM40" s="153"/>
      <c r="RKN40" s="153"/>
      <c r="RKO40" s="153"/>
      <c r="RKP40" s="153"/>
      <c r="RKQ40" s="153"/>
      <c r="RKR40" s="153"/>
      <c r="RKS40" s="153"/>
      <c r="RKT40" s="153"/>
      <c r="RKU40" s="153"/>
      <c r="RKV40" s="153"/>
      <c r="RKW40" s="153"/>
      <c r="RKX40" s="153"/>
      <c r="RKY40" s="153"/>
      <c r="RKZ40" s="153"/>
      <c r="RLA40" s="153"/>
      <c r="RLB40" s="153"/>
      <c r="RLC40" s="153"/>
      <c r="RLD40" s="153"/>
      <c r="RLE40" s="153"/>
      <c r="RLF40" s="153"/>
      <c r="RLG40" s="153"/>
      <c r="RLH40" s="153"/>
      <c r="RLI40" s="153"/>
      <c r="RLJ40" s="153"/>
      <c r="RLK40" s="153"/>
      <c r="RLL40" s="153"/>
      <c r="RLM40" s="153"/>
      <c r="RLN40" s="153"/>
      <c r="RLO40" s="153"/>
      <c r="RLP40" s="153"/>
      <c r="RLQ40" s="153"/>
      <c r="RLR40" s="153"/>
      <c r="RLS40" s="153"/>
      <c r="RLT40" s="153"/>
      <c r="RLU40" s="153"/>
      <c r="RLV40" s="153"/>
      <c r="RLW40" s="153"/>
      <c r="RLX40" s="153"/>
      <c r="RLY40" s="153"/>
      <c r="RLZ40" s="153"/>
      <c r="RMA40" s="153"/>
      <c r="RMB40" s="153"/>
      <c r="RMC40" s="153"/>
      <c r="RMD40" s="153"/>
      <c r="RME40" s="153"/>
      <c r="RMF40" s="153"/>
      <c r="RMG40" s="153"/>
      <c r="RMH40" s="153"/>
      <c r="RMI40" s="153"/>
      <c r="RMJ40" s="153"/>
      <c r="RMK40" s="153"/>
      <c r="RML40" s="153"/>
      <c r="RMM40" s="153"/>
      <c r="RMN40" s="153"/>
      <c r="RMO40" s="153"/>
      <c r="RMP40" s="153"/>
      <c r="RMQ40" s="153"/>
      <c r="RMR40" s="153"/>
      <c r="RMS40" s="153"/>
      <c r="RMT40" s="153"/>
      <c r="RMU40" s="153"/>
      <c r="RMV40" s="153"/>
      <c r="RMW40" s="153"/>
      <c r="RMX40" s="153"/>
      <c r="RMY40" s="153"/>
      <c r="RMZ40" s="153"/>
      <c r="RNA40" s="153"/>
      <c r="RNB40" s="153"/>
      <c r="RNC40" s="153"/>
      <c r="RND40" s="153"/>
      <c r="RNE40" s="153"/>
      <c r="RNF40" s="153"/>
      <c r="RNG40" s="153"/>
      <c r="RNH40" s="153"/>
      <c r="RNI40" s="153"/>
      <c r="RNJ40" s="153"/>
      <c r="RNK40" s="153"/>
      <c r="RNL40" s="153"/>
      <c r="RNM40" s="153"/>
      <c r="RNN40" s="153"/>
      <c r="RNO40" s="153"/>
      <c r="RNP40" s="153"/>
      <c r="RNQ40" s="153"/>
      <c r="RNR40" s="153"/>
      <c r="RNS40" s="153"/>
      <c r="RNT40" s="153"/>
      <c r="RNU40" s="153"/>
      <c r="RNV40" s="153"/>
      <c r="RNW40" s="153"/>
      <c r="RNX40" s="153"/>
      <c r="RNY40" s="153"/>
      <c r="RNZ40" s="153"/>
      <c r="ROA40" s="153"/>
      <c r="ROB40" s="153"/>
      <c r="ROC40" s="153"/>
      <c r="ROD40" s="153"/>
      <c r="ROE40" s="153"/>
      <c r="ROF40" s="153"/>
      <c r="ROG40" s="153"/>
      <c r="ROH40" s="153"/>
      <c r="ROI40" s="153"/>
      <c r="ROJ40" s="153"/>
      <c r="ROK40" s="153"/>
      <c r="ROL40" s="153"/>
      <c r="ROM40" s="153"/>
      <c r="RON40" s="153"/>
      <c r="ROO40" s="153"/>
      <c r="ROP40" s="153"/>
      <c r="ROQ40" s="153"/>
      <c r="ROR40" s="153"/>
      <c r="ROS40" s="153"/>
      <c r="ROT40" s="153"/>
      <c r="ROU40" s="153"/>
      <c r="ROV40" s="153"/>
      <c r="ROW40" s="153"/>
      <c r="ROX40" s="153"/>
      <c r="ROY40" s="153"/>
      <c r="ROZ40" s="153"/>
      <c r="RPA40" s="153"/>
      <c r="RPB40" s="153"/>
      <c r="RPC40" s="153"/>
      <c r="RPD40" s="153"/>
      <c r="RPE40" s="153"/>
      <c r="RPF40" s="153"/>
      <c r="RPG40" s="153"/>
      <c r="RPH40" s="153"/>
      <c r="RPI40" s="153"/>
      <c r="RPJ40" s="153"/>
      <c r="RPK40" s="153"/>
      <c r="RPL40" s="153"/>
      <c r="RPM40" s="153"/>
      <c r="RPN40" s="153"/>
      <c r="RPO40" s="153"/>
      <c r="RPP40" s="153"/>
      <c r="RPQ40" s="153"/>
      <c r="RPR40" s="153"/>
      <c r="RPS40" s="153"/>
      <c r="RPT40" s="153"/>
      <c r="RPU40" s="153"/>
      <c r="RPV40" s="153"/>
      <c r="RPW40" s="153"/>
      <c r="RPX40" s="153"/>
      <c r="RPY40" s="153"/>
      <c r="RPZ40" s="153"/>
      <c r="RQA40" s="153"/>
      <c r="RQB40" s="153"/>
      <c r="RQC40" s="153"/>
      <c r="RQD40" s="153"/>
      <c r="RQE40" s="153"/>
      <c r="RQF40" s="153"/>
      <c r="RQG40" s="153"/>
      <c r="RQH40" s="153"/>
      <c r="RQI40" s="153"/>
      <c r="RQJ40" s="153"/>
      <c r="RQK40" s="153"/>
      <c r="RQL40" s="153"/>
      <c r="RQM40" s="153"/>
      <c r="RQN40" s="153"/>
      <c r="RQO40" s="153"/>
      <c r="RQP40" s="153"/>
      <c r="RQQ40" s="153"/>
      <c r="RQR40" s="153"/>
      <c r="RQS40" s="153"/>
      <c r="RQT40" s="153"/>
      <c r="RQU40" s="153"/>
      <c r="RQV40" s="153"/>
      <c r="RQW40" s="153"/>
      <c r="RQX40" s="153"/>
      <c r="RQY40" s="153"/>
      <c r="RQZ40" s="153"/>
      <c r="RRA40" s="153"/>
      <c r="RRB40" s="153"/>
      <c r="RRC40" s="153"/>
      <c r="RRD40" s="153"/>
      <c r="RRE40" s="153"/>
      <c r="RRF40" s="153"/>
      <c r="RRG40" s="153"/>
      <c r="RRH40" s="153"/>
      <c r="RRI40" s="153"/>
      <c r="RRJ40" s="153"/>
      <c r="RRK40" s="153"/>
      <c r="RRL40" s="153"/>
      <c r="RRM40" s="153"/>
      <c r="RRN40" s="153"/>
      <c r="RRO40" s="153"/>
      <c r="RRP40" s="153"/>
      <c r="RRQ40" s="153"/>
      <c r="RRR40" s="153"/>
      <c r="RRS40" s="153"/>
      <c r="RRT40" s="153"/>
      <c r="RRU40" s="153"/>
      <c r="RRV40" s="153"/>
      <c r="RRW40" s="153"/>
      <c r="RRX40" s="153"/>
      <c r="RRY40" s="153"/>
      <c r="RRZ40" s="153"/>
      <c r="RSA40" s="153"/>
      <c r="RSB40" s="153"/>
      <c r="RSC40" s="153"/>
      <c r="RSD40" s="153"/>
      <c r="RSE40" s="153"/>
      <c r="RSF40" s="153"/>
      <c r="RSG40" s="153"/>
      <c r="RSH40" s="153"/>
      <c r="RSI40" s="153"/>
      <c r="RSJ40" s="153"/>
      <c r="RSK40" s="153"/>
      <c r="RSL40" s="153"/>
      <c r="RSM40" s="153"/>
      <c r="RSN40" s="153"/>
      <c r="RSO40" s="153"/>
      <c r="RSP40" s="153"/>
      <c r="RSQ40" s="153"/>
      <c r="RSR40" s="153"/>
      <c r="RSS40" s="153"/>
      <c r="RST40" s="153"/>
      <c r="RSU40" s="153"/>
      <c r="RSV40" s="153"/>
      <c r="RSW40" s="153"/>
      <c r="RSX40" s="153"/>
      <c r="RSY40" s="153"/>
      <c r="RSZ40" s="153"/>
      <c r="RTA40" s="153"/>
      <c r="RTB40" s="153"/>
      <c r="RTC40" s="153"/>
      <c r="RTD40" s="153"/>
      <c r="RTE40" s="153"/>
      <c r="RTF40" s="153"/>
      <c r="RTG40" s="153"/>
      <c r="RTH40" s="153"/>
      <c r="RTI40" s="153"/>
      <c r="RTJ40" s="153"/>
      <c r="RTK40" s="153"/>
      <c r="RTL40" s="153"/>
      <c r="RTM40" s="153"/>
      <c r="RTN40" s="153"/>
      <c r="RTO40" s="153"/>
      <c r="RTP40" s="153"/>
      <c r="RTQ40" s="153"/>
      <c r="RTR40" s="153"/>
      <c r="RTS40" s="153"/>
      <c r="RTT40" s="153"/>
      <c r="RTU40" s="153"/>
      <c r="RTV40" s="153"/>
      <c r="RTW40" s="153"/>
      <c r="RTX40" s="153"/>
      <c r="RTY40" s="153"/>
      <c r="RTZ40" s="153"/>
      <c r="RUA40" s="153"/>
      <c r="RUB40" s="153"/>
      <c r="RUC40" s="153"/>
      <c r="RUD40" s="153"/>
      <c r="RUE40" s="153"/>
      <c r="RUF40" s="153"/>
      <c r="RUG40" s="153"/>
      <c r="RUH40" s="153"/>
      <c r="RUI40" s="153"/>
      <c r="RUJ40" s="153"/>
      <c r="RUK40" s="153"/>
      <c r="RUL40" s="153"/>
      <c r="RUM40" s="153"/>
      <c r="RUN40" s="153"/>
      <c r="RUO40" s="153"/>
      <c r="RUP40" s="153"/>
      <c r="RUQ40" s="153"/>
      <c r="RUR40" s="153"/>
      <c r="RUS40" s="153"/>
      <c r="RUT40" s="153"/>
      <c r="RUU40" s="153"/>
      <c r="RUV40" s="153"/>
      <c r="RUW40" s="153"/>
      <c r="RUX40" s="153"/>
      <c r="RUY40" s="153"/>
      <c r="RUZ40" s="153"/>
      <c r="RVA40" s="153"/>
      <c r="RVB40" s="153"/>
      <c r="RVC40" s="153"/>
      <c r="RVD40" s="153"/>
      <c r="RVE40" s="153"/>
      <c r="RVF40" s="153"/>
      <c r="RVG40" s="153"/>
      <c r="RVH40" s="153"/>
      <c r="RVI40" s="153"/>
      <c r="RVJ40" s="153"/>
      <c r="RVK40" s="153"/>
      <c r="RVL40" s="153"/>
      <c r="RVM40" s="153"/>
      <c r="RVN40" s="153"/>
      <c r="RVO40" s="153"/>
      <c r="RVP40" s="153"/>
      <c r="RVQ40" s="153"/>
      <c r="RVR40" s="153"/>
      <c r="RVS40" s="153"/>
      <c r="RVT40" s="153"/>
      <c r="RVU40" s="153"/>
      <c r="RVV40" s="153"/>
      <c r="RVW40" s="153"/>
      <c r="RVX40" s="153"/>
      <c r="RVY40" s="153"/>
      <c r="RVZ40" s="153"/>
      <c r="RWA40" s="153"/>
      <c r="RWB40" s="153"/>
      <c r="RWC40" s="153"/>
      <c r="RWD40" s="153"/>
      <c r="RWE40" s="153"/>
      <c r="RWF40" s="153"/>
      <c r="RWG40" s="153"/>
      <c r="RWH40" s="153"/>
      <c r="RWI40" s="153"/>
      <c r="RWJ40" s="153"/>
      <c r="RWK40" s="153"/>
      <c r="RWL40" s="153"/>
      <c r="RWM40" s="153"/>
      <c r="RWN40" s="153"/>
      <c r="RWO40" s="153"/>
      <c r="RWP40" s="153"/>
      <c r="RWQ40" s="153"/>
      <c r="RWR40" s="153"/>
      <c r="RWS40" s="153"/>
      <c r="RWT40" s="153"/>
      <c r="RWU40" s="153"/>
      <c r="RWV40" s="153"/>
      <c r="RWW40" s="153"/>
      <c r="RWX40" s="153"/>
      <c r="RWY40" s="153"/>
      <c r="RWZ40" s="153"/>
      <c r="RXA40" s="153"/>
      <c r="RXB40" s="153"/>
      <c r="RXC40" s="153"/>
      <c r="RXD40" s="153"/>
      <c r="RXE40" s="153"/>
      <c r="RXF40" s="153"/>
      <c r="RXG40" s="153"/>
      <c r="RXH40" s="153"/>
      <c r="RXI40" s="153"/>
      <c r="RXJ40" s="153"/>
      <c r="RXK40" s="153"/>
      <c r="RXL40" s="153"/>
      <c r="RXM40" s="153"/>
      <c r="RXN40" s="153"/>
      <c r="RXO40" s="153"/>
      <c r="RXP40" s="153"/>
      <c r="RXQ40" s="153"/>
      <c r="RXR40" s="153"/>
      <c r="RXS40" s="153"/>
      <c r="RXT40" s="153"/>
      <c r="RXU40" s="153"/>
      <c r="RXV40" s="153"/>
      <c r="RXW40" s="153"/>
      <c r="RXX40" s="153"/>
      <c r="RXY40" s="153"/>
      <c r="RXZ40" s="153"/>
      <c r="RYA40" s="153"/>
      <c r="RYB40" s="153"/>
      <c r="RYC40" s="153"/>
      <c r="RYD40" s="153"/>
      <c r="RYE40" s="153"/>
      <c r="RYF40" s="153"/>
      <c r="RYG40" s="153"/>
      <c r="RYH40" s="153"/>
      <c r="RYI40" s="153"/>
      <c r="RYJ40" s="153"/>
      <c r="RYK40" s="153"/>
      <c r="RYL40" s="153"/>
      <c r="RYM40" s="153"/>
      <c r="RYN40" s="153"/>
      <c r="RYO40" s="153"/>
      <c r="RYP40" s="153"/>
      <c r="RYQ40" s="153"/>
      <c r="RYR40" s="153"/>
      <c r="RYS40" s="153"/>
      <c r="RYT40" s="153"/>
      <c r="RYU40" s="153"/>
      <c r="RYV40" s="153"/>
      <c r="RYW40" s="153"/>
      <c r="RYX40" s="153"/>
      <c r="RYY40" s="153"/>
      <c r="RYZ40" s="153"/>
      <c r="RZA40" s="153"/>
      <c r="RZB40" s="153"/>
      <c r="RZC40" s="153"/>
      <c r="RZD40" s="153"/>
      <c r="RZE40" s="153"/>
      <c r="RZF40" s="153"/>
      <c r="RZG40" s="153"/>
      <c r="RZH40" s="153"/>
      <c r="RZI40" s="153"/>
      <c r="RZJ40" s="153"/>
      <c r="RZK40" s="153"/>
      <c r="RZL40" s="153"/>
      <c r="RZM40" s="153"/>
      <c r="RZN40" s="153"/>
      <c r="RZO40" s="153"/>
      <c r="RZP40" s="153"/>
      <c r="RZQ40" s="153"/>
      <c r="RZR40" s="153"/>
      <c r="RZS40" s="153"/>
      <c r="RZT40" s="153"/>
      <c r="RZU40" s="153"/>
      <c r="RZV40" s="153"/>
      <c r="RZW40" s="153"/>
      <c r="RZX40" s="153"/>
      <c r="RZY40" s="153"/>
      <c r="RZZ40" s="153"/>
      <c r="SAA40" s="153"/>
      <c r="SAB40" s="153"/>
      <c r="SAC40" s="153"/>
      <c r="SAD40" s="153"/>
      <c r="SAE40" s="153"/>
      <c r="SAF40" s="153"/>
      <c r="SAG40" s="153"/>
      <c r="SAH40" s="153"/>
      <c r="SAI40" s="153"/>
      <c r="SAJ40" s="153"/>
      <c r="SAK40" s="153"/>
      <c r="SAL40" s="153"/>
      <c r="SAM40" s="153"/>
      <c r="SAN40" s="153"/>
      <c r="SAO40" s="153"/>
      <c r="SAP40" s="153"/>
      <c r="SAQ40" s="153"/>
      <c r="SAR40" s="153"/>
      <c r="SAS40" s="153"/>
      <c r="SAT40" s="153"/>
      <c r="SAU40" s="153"/>
      <c r="SAV40" s="153"/>
      <c r="SAW40" s="153"/>
      <c r="SAX40" s="153"/>
      <c r="SAY40" s="153"/>
      <c r="SAZ40" s="153"/>
      <c r="SBA40" s="153"/>
      <c r="SBB40" s="153"/>
      <c r="SBC40" s="153"/>
      <c r="SBD40" s="153"/>
      <c r="SBE40" s="153"/>
      <c r="SBF40" s="153"/>
      <c r="SBG40" s="153"/>
      <c r="SBH40" s="153"/>
      <c r="SBI40" s="153"/>
      <c r="SBJ40" s="153"/>
      <c r="SBK40" s="153"/>
      <c r="SBL40" s="153"/>
      <c r="SBM40" s="153"/>
      <c r="SBN40" s="153"/>
      <c r="SBO40" s="153"/>
      <c r="SBP40" s="153"/>
      <c r="SBQ40" s="153"/>
      <c r="SBR40" s="153"/>
      <c r="SBS40" s="153"/>
      <c r="SBT40" s="153"/>
      <c r="SBU40" s="153"/>
      <c r="SBV40" s="153"/>
      <c r="SBW40" s="153"/>
      <c r="SBX40" s="153"/>
      <c r="SBY40" s="153"/>
      <c r="SBZ40" s="153"/>
      <c r="SCA40" s="153"/>
      <c r="SCB40" s="153"/>
      <c r="SCC40" s="153"/>
      <c r="SCD40" s="153"/>
      <c r="SCE40" s="153"/>
      <c r="SCF40" s="153"/>
      <c r="SCG40" s="153"/>
      <c r="SCH40" s="153"/>
      <c r="SCI40" s="153"/>
      <c r="SCJ40" s="153"/>
      <c r="SCK40" s="153"/>
      <c r="SCL40" s="153"/>
      <c r="SCM40" s="153"/>
      <c r="SCN40" s="153"/>
      <c r="SCO40" s="153"/>
      <c r="SCP40" s="153"/>
      <c r="SCQ40" s="153"/>
      <c r="SCR40" s="153"/>
      <c r="SCS40" s="153"/>
      <c r="SCT40" s="153"/>
      <c r="SCU40" s="153"/>
      <c r="SCV40" s="153"/>
      <c r="SCW40" s="153"/>
      <c r="SCX40" s="153"/>
      <c r="SCY40" s="153"/>
      <c r="SCZ40" s="153"/>
      <c r="SDA40" s="153"/>
      <c r="SDB40" s="153"/>
      <c r="SDC40" s="153"/>
      <c r="SDD40" s="153"/>
      <c r="SDE40" s="153"/>
      <c r="SDF40" s="153"/>
      <c r="SDG40" s="153"/>
      <c r="SDH40" s="153"/>
      <c r="SDI40" s="153"/>
      <c r="SDJ40" s="153"/>
      <c r="SDK40" s="153"/>
      <c r="SDL40" s="153"/>
      <c r="SDM40" s="153"/>
      <c r="SDN40" s="153"/>
      <c r="SDO40" s="153"/>
      <c r="SDP40" s="153"/>
      <c r="SDQ40" s="153"/>
      <c r="SDR40" s="153"/>
      <c r="SDS40" s="153"/>
      <c r="SDT40" s="153"/>
      <c r="SDU40" s="153"/>
      <c r="SDV40" s="153"/>
      <c r="SDW40" s="153"/>
      <c r="SDX40" s="153"/>
      <c r="SDY40" s="153"/>
      <c r="SDZ40" s="153"/>
      <c r="SEA40" s="153"/>
      <c r="SEB40" s="153"/>
      <c r="SEC40" s="153"/>
      <c r="SED40" s="153"/>
      <c r="SEE40" s="153"/>
      <c r="SEF40" s="153"/>
      <c r="SEG40" s="153"/>
      <c r="SEH40" s="153"/>
      <c r="SEI40" s="153"/>
      <c r="SEJ40" s="153"/>
      <c r="SEK40" s="153"/>
      <c r="SEL40" s="153"/>
      <c r="SEM40" s="153"/>
      <c r="SEN40" s="153"/>
      <c r="SEO40" s="153"/>
      <c r="SEP40" s="153"/>
      <c r="SEQ40" s="153"/>
      <c r="SER40" s="153"/>
      <c r="SES40" s="153"/>
      <c r="SET40" s="153"/>
      <c r="SEU40" s="153"/>
      <c r="SEV40" s="153"/>
      <c r="SEW40" s="153"/>
      <c r="SEX40" s="153"/>
      <c r="SEY40" s="153"/>
      <c r="SEZ40" s="153"/>
      <c r="SFA40" s="153"/>
      <c r="SFB40" s="153"/>
      <c r="SFC40" s="153"/>
      <c r="SFD40" s="153"/>
      <c r="SFE40" s="153"/>
      <c r="SFF40" s="153"/>
      <c r="SFG40" s="153"/>
      <c r="SFH40" s="153"/>
      <c r="SFI40" s="153"/>
      <c r="SFJ40" s="153"/>
      <c r="SFK40" s="153"/>
      <c r="SFL40" s="153"/>
      <c r="SFM40" s="153"/>
      <c r="SFN40" s="153"/>
      <c r="SFO40" s="153"/>
      <c r="SFP40" s="153"/>
      <c r="SFQ40" s="153"/>
      <c r="SFR40" s="153"/>
      <c r="SFS40" s="153"/>
      <c r="SFT40" s="153"/>
      <c r="SFU40" s="153"/>
      <c r="SFV40" s="153"/>
      <c r="SFW40" s="153"/>
      <c r="SFX40" s="153"/>
      <c r="SFY40" s="153"/>
      <c r="SFZ40" s="153"/>
      <c r="SGA40" s="153"/>
      <c r="SGB40" s="153"/>
      <c r="SGC40" s="153"/>
      <c r="SGD40" s="153"/>
      <c r="SGE40" s="153"/>
      <c r="SGF40" s="153"/>
      <c r="SGG40" s="153"/>
      <c r="SGH40" s="153"/>
      <c r="SGI40" s="153"/>
      <c r="SGJ40" s="153"/>
      <c r="SGK40" s="153"/>
      <c r="SGL40" s="153"/>
      <c r="SGM40" s="153"/>
      <c r="SGN40" s="153"/>
      <c r="SGO40" s="153"/>
      <c r="SGP40" s="153"/>
      <c r="SGQ40" s="153"/>
      <c r="SGR40" s="153"/>
      <c r="SGS40" s="153"/>
      <c r="SGT40" s="153"/>
      <c r="SGU40" s="153"/>
      <c r="SGV40" s="153"/>
      <c r="SGW40" s="153"/>
      <c r="SGX40" s="153"/>
      <c r="SGY40" s="153"/>
      <c r="SGZ40" s="153"/>
      <c r="SHA40" s="153"/>
      <c r="SHB40" s="153"/>
      <c r="SHC40" s="153"/>
      <c r="SHD40" s="153"/>
      <c r="SHE40" s="153"/>
      <c r="SHF40" s="153"/>
      <c r="SHG40" s="153"/>
      <c r="SHH40" s="153"/>
      <c r="SHI40" s="153"/>
      <c r="SHJ40" s="153"/>
      <c r="SHK40" s="153"/>
      <c r="SHL40" s="153"/>
      <c r="SHM40" s="153"/>
      <c r="SHN40" s="153"/>
      <c r="SHO40" s="153"/>
      <c r="SHP40" s="153"/>
      <c r="SHQ40" s="153"/>
      <c r="SHR40" s="153"/>
      <c r="SHS40" s="153"/>
      <c r="SHT40" s="153"/>
      <c r="SHU40" s="153"/>
      <c r="SHV40" s="153"/>
      <c r="SHW40" s="153"/>
      <c r="SHX40" s="153"/>
      <c r="SHY40" s="153"/>
      <c r="SHZ40" s="153"/>
      <c r="SIA40" s="153"/>
      <c r="SIB40" s="153"/>
      <c r="SIC40" s="153"/>
      <c r="SID40" s="153"/>
      <c r="SIE40" s="153"/>
      <c r="SIF40" s="153"/>
      <c r="SIG40" s="153"/>
      <c r="SIH40" s="153"/>
      <c r="SII40" s="153"/>
      <c r="SIJ40" s="153"/>
      <c r="SIK40" s="153"/>
      <c r="SIL40" s="153"/>
      <c r="SIM40" s="153"/>
      <c r="SIN40" s="153"/>
      <c r="SIO40" s="153"/>
      <c r="SIP40" s="153"/>
      <c r="SIQ40" s="153"/>
      <c r="SIR40" s="153"/>
      <c r="SIS40" s="153"/>
      <c r="SIT40" s="153"/>
      <c r="SIU40" s="153"/>
      <c r="SIV40" s="153"/>
      <c r="SIW40" s="153"/>
      <c r="SIX40" s="153"/>
      <c r="SIY40" s="153"/>
      <c r="SIZ40" s="153"/>
      <c r="SJA40" s="153"/>
      <c r="SJB40" s="153"/>
      <c r="SJC40" s="153"/>
      <c r="SJD40" s="153"/>
      <c r="SJE40" s="153"/>
      <c r="SJF40" s="153"/>
      <c r="SJG40" s="153"/>
      <c r="SJH40" s="153"/>
      <c r="SJI40" s="153"/>
      <c r="SJJ40" s="153"/>
      <c r="SJK40" s="153"/>
      <c r="SJL40" s="153"/>
      <c r="SJM40" s="153"/>
      <c r="SJN40" s="153"/>
      <c r="SJO40" s="153"/>
      <c r="SJP40" s="153"/>
      <c r="SJQ40" s="153"/>
      <c r="SJR40" s="153"/>
      <c r="SJS40" s="153"/>
      <c r="SJT40" s="153"/>
      <c r="SJU40" s="153"/>
      <c r="SJV40" s="153"/>
      <c r="SJW40" s="153"/>
      <c r="SJX40" s="153"/>
      <c r="SJY40" s="153"/>
      <c r="SJZ40" s="153"/>
      <c r="SKA40" s="153"/>
      <c r="SKB40" s="153"/>
      <c r="SKC40" s="153"/>
      <c r="SKD40" s="153"/>
      <c r="SKE40" s="153"/>
      <c r="SKF40" s="153"/>
      <c r="SKG40" s="153"/>
      <c r="SKH40" s="153"/>
      <c r="SKI40" s="153"/>
      <c r="SKJ40" s="153"/>
      <c r="SKK40" s="153"/>
      <c r="SKL40" s="153"/>
      <c r="SKM40" s="153"/>
      <c r="SKN40" s="153"/>
      <c r="SKO40" s="153"/>
      <c r="SKP40" s="153"/>
      <c r="SKQ40" s="153"/>
      <c r="SKR40" s="153"/>
      <c r="SKS40" s="153"/>
      <c r="SKT40" s="153"/>
      <c r="SKU40" s="153"/>
      <c r="SKV40" s="153"/>
      <c r="SKW40" s="153"/>
      <c r="SKX40" s="153"/>
      <c r="SKY40" s="153"/>
      <c r="SKZ40" s="153"/>
      <c r="SLA40" s="153"/>
      <c r="SLB40" s="153"/>
      <c r="SLC40" s="153"/>
      <c r="SLD40" s="153"/>
      <c r="SLE40" s="153"/>
      <c r="SLF40" s="153"/>
      <c r="SLG40" s="153"/>
      <c r="SLH40" s="153"/>
      <c r="SLI40" s="153"/>
      <c r="SLJ40" s="153"/>
      <c r="SLK40" s="153"/>
      <c r="SLL40" s="153"/>
      <c r="SLM40" s="153"/>
      <c r="SLN40" s="153"/>
      <c r="SLO40" s="153"/>
      <c r="SLP40" s="153"/>
      <c r="SLQ40" s="153"/>
      <c r="SLR40" s="153"/>
      <c r="SLS40" s="153"/>
      <c r="SLT40" s="153"/>
      <c r="SLU40" s="153"/>
      <c r="SLV40" s="153"/>
      <c r="SLW40" s="153"/>
      <c r="SLX40" s="153"/>
      <c r="SLY40" s="153"/>
      <c r="SLZ40" s="153"/>
      <c r="SMA40" s="153"/>
      <c r="SMB40" s="153"/>
      <c r="SMC40" s="153"/>
      <c r="SMD40" s="153"/>
      <c r="SME40" s="153"/>
      <c r="SMF40" s="153"/>
      <c r="SMG40" s="153"/>
      <c r="SMH40" s="153"/>
      <c r="SMI40" s="153"/>
      <c r="SMJ40" s="153"/>
      <c r="SMK40" s="153"/>
      <c r="SML40" s="153"/>
      <c r="SMM40" s="153"/>
      <c r="SMN40" s="153"/>
      <c r="SMO40" s="153"/>
      <c r="SMP40" s="153"/>
      <c r="SMQ40" s="153"/>
      <c r="SMR40" s="153"/>
      <c r="SMS40" s="153"/>
      <c r="SMT40" s="153"/>
      <c r="SMU40" s="153"/>
      <c r="SMV40" s="153"/>
      <c r="SMW40" s="153"/>
      <c r="SMX40" s="153"/>
      <c r="SMY40" s="153"/>
      <c r="SMZ40" s="153"/>
      <c r="SNA40" s="153"/>
      <c r="SNB40" s="153"/>
      <c r="SNC40" s="153"/>
      <c r="SND40" s="153"/>
      <c r="SNE40" s="153"/>
      <c r="SNF40" s="153"/>
      <c r="SNG40" s="153"/>
      <c r="SNH40" s="153"/>
      <c r="SNI40" s="153"/>
      <c r="SNJ40" s="153"/>
      <c r="SNK40" s="153"/>
      <c r="SNL40" s="153"/>
      <c r="SNM40" s="153"/>
      <c r="SNN40" s="153"/>
      <c r="SNO40" s="153"/>
      <c r="SNP40" s="153"/>
      <c r="SNQ40" s="153"/>
      <c r="SNR40" s="153"/>
      <c r="SNS40" s="153"/>
      <c r="SNT40" s="153"/>
      <c r="SNU40" s="153"/>
      <c r="SNV40" s="153"/>
      <c r="SNW40" s="153"/>
      <c r="SNX40" s="153"/>
      <c r="SNY40" s="153"/>
      <c r="SNZ40" s="153"/>
      <c r="SOA40" s="153"/>
      <c r="SOB40" s="153"/>
      <c r="SOC40" s="153"/>
      <c r="SOD40" s="153"/>
      <c r="SOE40" s="153"/>
      <c r="SOF40" s="153"/>
      <c r="SOG40" s="153"/>
      <c r="SOH40" s="153"/>
      <c r="SOI40" s="153"/>
      <c r="SOJ40" s="153"/>
      <c r="SOK40" s="153"/>
      <c r="SOL40" s="153"/>
      <c r="SOM40" s="153"/>
      <c r="SON40" s="153"/>
      <c r="SOO40" s="153"/>
      <c r="SOP40" s="153"/>
      <c r="SOQ40" s="153"/>
      <c r="SOR40" s="153"/>
      <c r="SOS40" s="153"/>
      <c r="SOT40" s="153"/>
      <c r="SOU40" s="153"/>
      <c r="SOV40" s="153"/>
      <c r="SOW40" s="153"/>
      <c r="SOX40" s="153"/>
      <c r="SOY40" s="153"/>
      <c r="SOZ40" s="153"/>
      <c r="SPA40" s="153"/>
      <c r="SPB40" s="153"/>
      <c r="SPC40" s="153"/>
      <c r="SPD40" s="153"/>
      <c r="SPE40" s="153"/>
      <c r="SPF40" s="153"/>
      <c r="SPG40" s="153"/>
      <c r="SPH40" s="153"/>
      <c r="SPI40" s="153"/>
      <c r="SPJ40" s="153"/>
      <c r="SPK40" s="153"/>
      <c r="SPL40" s="153"/>
      <c r="SPM40" s="153"/>
      <c r="SPN40" s="153"/>
      <c r="SPO40" s="153"/>
      <c r="SPP40" s="153"/>
      <c r="SPQ40" s="153"/>
      <c r="SPR40" s="153"/>
      <c r="SPS40" s="153"/>
      <c r="SPT40" s="153"/>
      <c r="SPU40" s="153"/>
      <c r="SPV40" s="153"/>
      <c r="SPW40" s="153"/>
      <c r="SPX40" s="153"/>
      <c r="SPY40" s="153"/>
      <c r="SPZ40" s="153"/>
      <c r="SQA40" s="153"/>
      <c r="SQB40" s="153"/>
      <c r="SQC40" s="153"/>
      <c r="SQD40" s="153"/>
      <c r="SQE40" s="153"/>
      <c r="SQF40" s="153"/>
      <c r="SQG40" s="153"/>
      <c r="SQH40" s="153"/>
      <c r="SQI40" s="153"/>
      <c r="SQJ40" s="153"/>
      <c r="SQK40" s="153"/>
      <c r="SQL40" s="153"/>
      <c r="SQM40" s="153"/>
      <c r="SQN40" s="153"/>
      <c r="SQO40" s="153"/>
      <c r="SQP40" s="153"/>
      <c r="SQQ40" s="153"/>
      <c r="SQR40" s="153"/>
      <c r="SQS40" s="153"/>
      <c r="SQT40" s="153"/>
      <c r="SQU40" s="153"/>
      <c r="SQV40" s="153"/>
      <c r="SQW40" s="153"/>
      <c r="SQX40" s="153"/>
      <c r="SQY40" s="153"/>
      <c r="SQZ40" s="153"/>
      <c r="SRA40" s="153"/>
      <c r="SRB40" s="153"/>
      <c r="SRC40" s="153"/>
      <c r="SRD40" s="153"/>
      <c r="SRE40" s="153"/>
      <c r="SRF40" s="153"/>
      <c r="SRG40" s="153"/>
      <c r="SRH40" s="153"/>
      <c r="SRI40" s="153"/>
      <c r="SRJ40" s="153"/>
      <c r="SRK40" s="153"/>
      <c r="SRL40" s="153"/>
      <c r="SRM40" s="153"/>
      <c r="SRN40" s="153"/>
      <c r="SRO40" s="153"/>
      <c r="SRP40" s="153"/>
      <c r="SRQ40" s="153"/>
      <c r="SRR40" s="153"/>
      <c r="SRS40" s="153"/>
      <c r="SRT40" s="153"/>
      <c r="SRU40" s="153"/>
      <c r="SRV40" s="153"/>
      <c r="SRW40" s="153"/>
      <c r="SRX40" s="153"/>
      <c r="SRY40" s="153"/>
      <c r="SRZ40" s="153"/>
      <c r="SSA40" s="153"/>
      <c r="SSB40" s="153"/>
      <c r="SSC40" s="153"/>
      <c r="SSD40" s="153"/>
      <c r="SSE40" s="153"/>
      <c r="SSF40" s="153"/>
      <c r="SSG40" s="153"/>
      <c r="SSH40" s="153"/>
      <c r="SSI40" s="153"/>
      <c r="SSJ40" s="153"/>
      <c r="SSK40" s="153"/>
      <c r="SSL40" s="153"/>
      <c r="SSM40" s="153"/>
      <c r="SSN40" s="153"/>
      <c r="SSO40" s="153"/>
      <c r="SSP40" s="153"/>
      <c r="SSQ40" s="153"/>
      <c r="SSR40" s="153"/>
      <c r="SSS40" s="153"/>
      <c r="SST40" s="153"/>
      <c r="SSU40" s="153"/>
      <c r="SSV40" s="153"/>
      <c r="SSW40" s="153"/>
      <c r="SSX40" s="153"/>
      <c r="SSY40" s="153"/>
      <c r="SSZ40" s="153"/>
      <c r="STA40" s="153"/>
      <c r="STB40" s="153"/>
      <c r="STC40" s="153"/>
      <c r="STD40" s="153"/>
      <c r="STE40" s="153"/>
      <c r="STF40" s="153"/>
      <c r="STG40" s="153"/>
      <c r="STH40" s="153"/>
      <c r="STI40" s="153"/>
      <c r="STJ40" s="153"/>
      <c r="STK40" s="153"/>
      <c r="STL40" s="153"/>
      <c r="STM40" s="153"/>
      <c r="STN40" s="153"/>
      <c r="STO40" s="153"/>
      <c r="STP40" s="153"/>
      <c r="STQ40" s="153"/>
      <c r="STR40" s="153"/>
      <c r="STS40" s="153"/>
      <c r="STT40" s="153"/>
      <c r="STU40" s="153"/>
      <c r="STV40" s="153"/>
      <c r="STW40" s="153"/>
      <c r="STX40" s="153"/>
      <c r="STY40" s="153"/>
      <c r="STZ40" s="153"/>
      <c r="SUA40" s="153"/>
      <c r="SUB40" s="153"/>
      <c r="SUC40" s="153"/>
      <c r="SUD40" s="153"/>
      <c r="SUE40" s="153"/>
      <c r="SUF40" s="153"/>
      <c r="SUG40" s="153"/>
      <c r="SUH40" s="153"/>
      <c r="SUI40" s="153"/>
      <c r="SUJ40" s="153"/>
      <c r="SUK40" s="153"/>
      <c r="SUL40" s="153"/>
      <c r="SUM40" s="153"/>
      <c r="SUN40" s="153"/>
      <c r="SUO40" s="153"/>
      <c r="SUP40" s="153"/>
      <c r="SUQ40" s="153"/>
      <c r="SUR40" s="153"/>
      <c r="SUS40" s="153"/>
      <c r="SUT40" s="153"/>
      <c r="SUU40" s="153"/>
      <c r="SUV40" s="153"/>
      <c r="SUW40" s="153"/>
      <c r="SUX40" s="153"/>
      <c r="SUY40" s="153"/>
      <c r="SUZ40" s="153"/>
      <c r="SVA40" s="153"/>
      <c r="SVB40" s="153"/>
      <c r="SVC40" s="153"/>
      <c r="SVD40" s="153"/>
      <c r="SVE40" s="153"/>
      <c r="SVF40" s="153"/>
      <c r="SVG40" s="153"/>
      <c r="SVH40" s="153"/>
      <c r="SVI40" s="153"/>
      <c r="SVJ40" s="153"/>
      <c r="SVK40" s="153"/>
      <c r="SVL40" s="153"/>
      <c r="SVM40" s="153"/>
      <c r="SVN40" s="153"/>
      <c r="SVO40" s="153"/>
      <c r="SVP40" s="153"/>
      <c r="SVQ40" s="153"/>
      <c r="SVR40" s="153"/>
      <c r="SVS40" s="153"/>
      <c r="SVT40" s="153"/>
      <c r="SVU40" s="153"/>
      <c r="SVV40" s="153"/>
      <c r="SVW40" s="153"/>
      <c r="SVX40" s="153"/>
      <c r="SVY40" s="153"/>
      <c r="SVZ40" s="153"/>
      <c r="SWA40" s="153"/>
      <c r="SWB40" s="153"/>
      <c r="SWC40" s="153"/>
      <c r="SWD40" s="153"/>
      <c r="SWE40" s="153"/>
      <c r="SWF40" s="153"/>
      <c r="SWG40" s="153"/>
      <c r="SWH40" s="153"/>
      <c r="SWI40" s="153"/>
      <c r="SWJ40" s="153"/>
      <c r="SWK40" s="153"/>
      <c r="SWL40" s="153"/>
      <c r="SWM40" s="153"/>
      <c r="SWN40" s="153"/>
      <c r="SWO40" s="153"/>
      <c r="SWP40" s="153"/>
      <c r="SWQ40" s="153"/>
      <c r="SWR40" s="153"/>
      <c r="SWS40" s="153"/>
      <c r="SWT40" s="153"/>
      <c r="SWU40" s="153"/>
      <c r="SWV40" s="153"/>
      <c r="SWW40" s="153"/>
      <c r="SWX40" s="153"/>
      <c r="SWY40" s="153"/>
      <c r="SWZ40" s="153"/>
      <c r="SXA40" s="153"/>
      <c r="SXB40" s="153"/>
      <c r="SXC40" s="153"/>
      <c r="SXD40" s="153"/>
      <c r="SXE40" s="153"/>
      <c r="SXF40" s="153"/>
      <c r="SXG40" s="153"/>
      <c r="SXH40" s="153"/>
      <c r="SXI40" s="153"/>
      <c r="SXJ40" s="153"/>
      <c r="SXK40" s="153"/>
      <c r="SXL40" s="153"/>
      <c r="SXM40" s="153"/>
      <c r="SXN40" s="153"/>
      <c r="SXO40" s="153"/>
      <c r="SXP40" s="153"/>
      <c r="SXQ40" s="153"/>
      <c r="SXR40" s="153"/>
      <c r="SXS40" s="153"/>
      <c r="SXT40" s="153"/>
      <c r="SXU40" s="153"/>
      <c r="SXV40" s="153"/>
      <c r="SXW40" s="153"/>
      <c r="SXX40" s="153"/>
      <c r="SXY40" s="153"/>
      <c r="SXZ40" s="153"/>
      <c r="SYA40" s="153"/>
      <c r="SYB40" s="153"/>
      <c r="SYC40" s="153"/>
      <c r="SYD40" s="153"/>
      <c r="SYE40" s="153"/>
      <c r="SYF40" s="153"/>
      <c r="SYG40" s="153"/>
      <c r="SYH40" s="153"/>
      <c r="SYI40" s="153"/>
      <c r="SYJ40" s="153"/>
      <c r="SYK40" s="153"/>
      <c r="SYL40" s="153"/>
      <c r="SYM40" s="153"/>
      <c r="SYN40" s="153"/>
      <c r="SYO40" s="153"/>
      <c r="SYP40" s="153"/>
      <c r="SYQ40" s="153"/>
      <c r="SYR40" s="153"/>
      <c r="SYS40" s="153"/>
      <c r="SYT40" s="153"/>
      <c r="SYU40" s="153"/>
      <c r="SYV40" s="153"/>
      <c r="SYW40" s="153"/>
      <c r="SYX40" s="153"/>
      <c r="SYY40" s="153"/>
      <c r="SYZ40" s="153"/>
      <c r="SZA40" s="153"/>
      <c r="SZB40" s="153"/>
      <c r="SZC40" s="153"/>
      <c r="SZD40" s="153"/>
      <c r="SZE40" s="153"/>
      <c r="SZF40" s="153"/>
      <c r="SZG40" s="153"/>
      <c r="SZH40" s="153"/>
      <c r="SZI40" s="153"/>
      <c r="SZJ40" s="153"/>
      <c r="SZK40" s="153"/>
      <c r="SZL40" s="153"/>
      <c r="SZM40" s="153"/>
      <c r="SZN40" s="153"/>
      <c r="SZO40" s="153"/>
      <c r="SZP40" s="153"/>
      <c r="SZQ40" s="153"/>
      <c r="SZR40" s="153"/>
      <c r="SZS40" s="153"/>
      <c r="SZT40" s="153"/>
      <c r="SZU40" s="153"/>
      <c r="SZV40" s="153"/>
      <c r="SZW40" s="153"/>
      <c r="SZX40" s="153"/>
      <c r="SZY40" s="153"/>
      <c r="SZZ40" s="153"/>
      <c r="TAA40" s="153"/>
      <c r="TAB40" s="153"/>
      <c r="TAC40" s="153"/>
      <c r="TAD40" s="153"/>
      <c r="TAE40" s="153"/>
      <c r="TAF40" s="153"/>
      <c r="TAG40" s="153"/>
      <c r="TAH40" s="153"/>
      <c r="TAI40" s="153"/>
      <c r="TAJ40" s="153"/>
      <c r="TAK40" s="153"/>
      <c r="TAL40" s="153"/>
      <c r="TAM40" s="153"/>
      <c r="TAN40" s="153"/>
      <c r="TAO40" s="153"/>
      <c r="TAP40" s="153"/>
      <c r="TAQ40" s="153"/>
      <c r="TAR40" s="153"/>
      <c r="TAS40" s="153"/>
      <c r="TAT40" s="153"/>
      <c r="TAU40" s="153"/>
      <c r="TAV40" s="153"/>
      <c r="TAW40" s="153"/>
      <c r="TAX40" s="153"/>
      <c r="TAY40" s="153"/>
      <c r="TAZ40" s="153"/>
      <c r="TBA40" s="153"/>
      <c r="TBB40" s="153"/>
      <c r="TBC40" s="153"/>
      <c r="TBD40" s="153"/>
      <c r="TBE40" s="153"/>
      <c r="TBF40" s="153"/>
      <c r="TBG40" s="153"/>
      <c r="TBH40" s="153"/>
      <c r="TBI40" s="153"/>
      <c r="TBJ40" s="153"/>
      <c r="TBK40" s="153"/>
      <c r="TBL40" s="153"/>
      <c r="TBM40" s="153"/>
      <c r="TBN40" s="153"/>
      <c r="TBO40" s="153"/>
      <c r="TBP40" s="153"/>
      <c r="TBQ40" s="153"/>
      <c r="TBR40" s="153"/>
      <c r="TBS40" s="153"/>
      <c r="TBT40" s="153"/>
      <c r="TBU40" s="153"/>
      <c r="TBV40" s="153"/>
      <c r="TBW40" s="153"/>
      <c r="TBX40" s="153"/>
      <c r="TBY40" s="153"/>
      <c r="TBZ40" s="153"/>
      <c r="TCA40" s="153"/>
      <c r="TCB40" s="153"/>
      <c r="TCC40" s="153"/>
      <c r="TCD40" s="153"/>
      <c r="TCE40" s="153"/>
      <c r="TCF40" s="153"/>
      <c r="TCG40" s="153"/>
      <c r="TCH40" s="153"/>
      <c r="TCI40" s="153"/>
      <c r="TCJ40" s="153"/>
      <c r="TCK40" s="153"/>
      <c r="TCL40" s="153"/>
      <c r="TCM40" s="153"/>
      <c r="TCN40" s="153"/>
      <c r="TCO40" s="153"/>
      <c r="TCP40" s="153"/>
      <c r="TCQ40" s="153"/>
      <c r="TCR40" s="153"/>
      <c r="TCS40" s="153"/>
      <c r="TCT40" s="153"/>
      <c r="TCU40" s="153"/>
      <c r="TCV40" s="153"/>
      <c r="TCW40" s="153"/>
      <c r="TCX40" s="153"/>
      <c r="TCY40" s="153"/>
      <c r="TCZ40" s="153"/>
      <c r="TDA40" s="153"/>
      <c r="TDB40" s="153"/>
      <c r="TDC40" s="153"/>
      <c r="TDD40" s="153"/>
      <c r="TDE40" s="153"/>
      <c r="TDF40" s="153"/>
      <c r="TDG40" s="153"/>
      <c r="TDH40" s="153"/>
      <c r="TDI40" s="153"/>
      <c r="TDJ40" s="153"/>
      <c r="TDK40" s="153"/>
      <c r="TDL40" s="153"/>
      <c r="TDM40" s="153"/>
      <c r="TDN40" s="153"/>
      <c r="TDO40" s="153"/>
      <c r="TDP40" s="153"/>
      <c r="TDQ40" s="153"/>
      <c r="TDR40" s="153"/>
      <c r="TDS40" s="153"/>
      <c r="TDT40" s="153"/>
      <c r="TDU40" s="153"/>
      <c r="TDV40" s="153"/>
      <c r="TDW40" s="153"/>
      <c r="TDX40" s="153"/>
      <c r="TDY40" s="153"/>
      <c r="TDZ40" s="153"/>
      <c r="TEA40" s="153"/>
      <c r="TEB40" s="153"/>
      <c r="TEC40" s="153"/>
      <c r="TED40" s="153"/>
      <c r="TEE40" s="153"/>
      <c r="TEF40" s="153"/>
      <c r="TEG40" s="153"/>
      <c r="TEH40" s="153"/>
      <c r="TEI40" s="153"/>
      <c r="TEJ40" s="153"/>
      <c r="TEK40" s="153"/>
      <c r="TEL40" s="153"/>
      <c r="TEM40" s="153"/>
      <c r="TEN40" s="153"/>
      <c r="TEO40" s="153"/>
      <c r="TEP40" s="153"/>
      <c r="TEQ40" s="153"/>
      <c r="TER40" s="153"/>
      <c r="TES40" s="153"/>
      <c r="TET40" s="153"/>
      <c r="TEU40" s="153"/>
      <c r="TEV40" s="153"/>
      <c r="TEW40" s="153"/>
      <c r="TEX40" s="153"/>
      <c r="TEY40" s="153"/>
      <c r="TEZ40" s="153"/>
      <c r="TFA40" s="153"/>
      <c r="TFB40" s="153"/>
      <c r="TFC40" s="153"/>
      <c r="TFD40" s="153"/>
      <c r="TFE40" s="153"/>
      <c r="TFF40" s="153"/>
      <c r="TFG40" s="153"/>
      <c r="TFH40" s="153"/>
      <c r="TFI40" s="153"/>
      <c r="TFJ40" s="153"/>
      <c r="TFK40" s="153"/>
      <c r="TFL40" s="153"/>
      <c r="TFM40" s="153"/>
      <c r="TFN40" s="153"/>
      <c r="TFO40" s="153"/>
      <c r="TFP40" s="153"/>
      <c r="TFQ40" s="153"/>
      <c r="TFR40" s="153"/>
      <c r="TFS40" s="153"/>
      <c r="TFT40" s="153"/>
      <c r="TFU40" s="153"/>
      <c r="TFV40" s="153"/>
      <c r="TFW40" s="153"/>
      <c r="TFX40" s="153"/>
      <c r="TFY40" s="153"/>
      <c r="TFZ40" s="153"/>
      <c r="TGA40" s="153"/>
      <c r="TGB40" s="153"/>
      <c r="TGC40" s="153"/>
      <c r="TGD40" s="153"/>
      <c r="TGE40" s="153"/>
      <c r="TGF40" s="153"/>
      <c r="TGG40" s="153"/>
      <c r="TGH40" s="153"/>
      <c r="TGI40" s="153"/>
      <c r="TGJ40" s="153"/>
      <c r="TGK40" s="153"/>
      <c r="TGL40" s="153"/>
      <c r="TGM40" s="153"/>
      <c r="TGN40" s="153"/>
      <c r="TGO40" s="153"/>
      <c r="TGP40" s="153"/>
      <c r="TGQ40" s="153"/>
      <c r="TGR40" s="153"/>
      <c r="TGS40" s="153"/>
      <c r="TGT40" s="153"/>
      <c r="TGU40" s="153"/>
      <c r="TGV40" s="153"/>
      <c r="TGW40" s="153"/>
      <c r="TGX40" s="153"/>
      <c r="TGY40" s="153"/>
      <c r="TGZ40" s="153"/>
      <c r="THA40" s="153"/>
      <c r="THB40" s="153"/>
      <c r="THC40" s="153"/>
      <c r="THD40" s="153"/>
      <c r="THE40" s="153"/>
      <c r="THF40" s="153"/>
      <c r="THG40" s="153"/>
      <c r="THH40" s="153"/>
      <c r="THI40" s="153"/>
      <c r="THJ40" s="153"/>
      <c r="THK40" s="153"/>
      <c r="THL40" s="153"/>
      <c r="THM40" s="153"/>
      <c r="THN40" s="153"/>
      <c r="THO40" s="153"/>
      <c r="THP40" s="153"/>
      <c r="THQ40" s="153"/>
      <c r="THR40" s="153"/>
      <c r="THS40" s="153"/>
      <c r="THT40" s="153"/>
      <c r="THU40" s="153"/>
      <c r="THV40" s="153"/>
      <c r="THW40" s="153"/>
      <c r="THX40" s="153"/>
      <c r="THY40" s="153"/>
      <c r="THZ40" s="153"/>
      <c r="TIA40" s="153"/>
      <c r="TIB40" s="153"/>
      <c r="TIC40" s="153"/>
      <c r="TID40" s="153"/>
      <c r="TIE40" s="153"/>
      <c r="TIF40" s="153"/>
      <c r="TIG40" s="153"/>
      <c r="TIH40" s="153"/>
      <c r="TII40" s="153"/>
      <c r="TIJ40" s="153"/>
      <c r="TIK40" s="153"/>
      <c r="TIL40" s="153"/>
      <c r="TIM40" s="153"/>
      <c r="TIN40" s="153"/>
      <c r="TIO40" s="153"/>
      <c r="TIP40" s="153"/>
      <c r="TIQ40" s="153"/>
      <c r="TIR40" s="153"/>
      <c r="TIS40" s="153"/>
      <c r="TIT40" s="153"/>
      <c r="TIU40" s="153"/>
      <c r="TIV40" s="153"/>
      <c r="TIW40" s="153"/>
      <c r="TIX40" s="153"/>
      <c r="TIY40" s="153"/>
      <c r="TIZ40" s="153"/>
      <c r="TJA40" s="153"/>
      <c r="TJB40" s="153"/>
      <c r="TJC40" s="153"/>
      <c r="TJD40" s="153"/>
      <c r="TJE40" s="153"/>
      <c r="TJF40" s="153"/>
      <c r="TJG40" s="153"/>
      <c r="TJH40" s="153"/>
      <c r="TJI40" s="153"/>
      <c r="TJJ40" s="153"/>
      <c r="TJK40" s="153"/>
      <c r="TJL40" s="153"/>
      <c r="TJM40" s="153"/>
      <c r="TJN40" s="153"/>
      <c r="TJO40" s="153"/>
      <c r="TJP40" s="153"/>
      <c r="TJQ40" s="153"/>
      <c r="TJR40" s="153"/>
      <c r="TJS40" s="153"/>
      <c r="TJT40" s="153"/>
      <c r="TJU40" s="153"/>
      <c r="TJV40" s="153"/>
      <c r="TJW40" s="153"/>
      <c r="TJX40" s="153"/>
      <c r="TJY40" s="153"/>
      <c r="TJZ40" s="153"/>
      <c r="TKA40" s="153"/>
      <c r="TKB40" s="153"/>
      <c r="TKC40" s="153"/>
      <c r="TKD40" s="153"/>
      <c r="TKE40" s="153"/>
      <c r="TKF40" s="153"/>
      <c r="TKG40" s="153"/>
      <c r="TKH40" s="153"/>
      <c r="TKI40" s="153"/>
      <c r="TKJ40" s="153"/>
      <c r="TKK40" s="153"/>
      <c r="TKL40" s="153"/>
      <c r="TKM40" s="153"/>
      <c r="TKN40" s="153"/>
      <c r="TKO40" s="153"/>
      <c r="TKP40" s="153"/>
      <c r="TKQ40" s="153"/>
      <c r="TKR40" s="153"/>
      <c r="TKS40" s="153"/>
      <c r="TKT40" s="153"/>
      <c r="TKU40" s="153"/>
      <c r="TKV40" s="153"/>
      <c r="TKW40" s="153"/>
      <c r="TKX40" s="153"/>
      <c r="TKY40" s="153"/>
      <c r="TKZ40" s="153"/>
      <c r="TLA40" s="153"/>
      <c r="TLB40" s="153"/>
      <c r="TLC40" s="153"/>
      <c r="TLD40" s="153"/>
      <c r="TLE40" s="153"/>
      <c r="TLF40" s="153"/>
      <c r="TLG40" s="153"/>
      <c r="TLH40" s="153"/>
      <c r="TLI40" s="153"/>
      <c r="TLJ40" s="153"/>
      <c r="TLK40" s="153"/>
      <c r="TLL40" s="153"/>
      <c r="TLM40" s="153"/>
      <c r="TLN40" s="153"/>
      <c r="TLO40" s="153"/>
      <c r="TLP40" s="153"/>
      <c r="TLQ40" s="153"/>
      <c r="TLR40" s="153"/>
      <c r="TLS40" s="153"/>
      <c r="TLT40" s="153"/>
      <c r="TLU40" s="153"/>
      <c r="TLV40" s="153"/>
      <c r="TLW40" s="153"/>
      <c r="TLX40" s="153"/>
      <c r="TLY40" s="153"/>
      <c r="TLZ40" s="153"/>
      <c r="TMA40" s="153"/>
      <c r="TMB40" s="153"/>
      <c r="TMC40" s="153"/>
      <c r="TMD40" s="153"/>
      <c r="TME40" s="153"/>
      <c r="TMF40" s="153"/>
      <c r="TMG40" s="153"/>
      <c r="TMH40" s="153"/>
      <c r="TMI40" s="153"/>
      <c r="TMJ40" s="153"/>
      <c r="TMK40" s="153"/>
      <c r="TML40" s="153"/>
      <c r="TMM40" s="153"/>
      <c r="TMN40" s="153"/>
      <c r="TMO40" s="153"/>
      <c r="TMP40" s="153"/>
      <c r="TMQ40" s="153"/>
      <c r="TMR40" s="153"/>
      <c r="TMS40" s="153"/>
      <c r="TMT40" s="153"/>
      <c r="TMU40" s="153"/>
      <c r="TMV40" s="153"/>
      <c r="TMW40" s="153"/>
      <c r="TMX40" s="153"/>
      <c r="TMY40" s="153"/>
      <c r="TMZ40" s="153"/>
      <c r="TNA40" s="153"/>
      <c r="TNB40" s="153"/>
      <c r="TNC40" s="153"/>
      <c r="TND40" s="153"/>
      <c r="TNE40" s="153"/>
      <c r="TNF40" s="153"/>
      <c r="TNG40" s="153"/>
      <c r="TNH40" s="153"/>
      <c r="TNI40" s="153"/>
      <c r="TNJ40" s="153"/>
      <c r="TNK40" s="153"/>
      <c r="TNL40" s="153"/>
      <c r="TNM40" s="153"/>
      <c r="TNN40" s="153"/>
      <c r="TNO40" s="153"/>
      <c r="TNP40" s="153"/>
      <c r="TNQ40" s="153"/>
      <c r="TNR40" s="153"/>
      <c r="TNS40" s="153"/>
      <c r="TNT40" s="153"/>
      <c r="TNU40" s="153"/>
      <c r="TNV40" s="153"/>
      <c r="TNW40" s="153"/>
      <c r="TNX40" s="153"/>
      <c r="TNY40" s="153"/>
      <c r="TNZ40" s="153"/>
      <c r="TOA40" s="153"/>
      <c r="TOB40" s="153"/>
      <c r="TOC40" s="153"/>
      <c r="TOD40" s="153"/>
      <c r="TOE40" s="153"/>
      <c r="TOF40" s="153"/>
      <c r="TOG40" s="153"/>
      <c r="TOH40" s="153"/>
      <c r="TOI40" s="153"/>
      <c r="TOJ40" s="153"/>
      <c r="TOK40" s="153"/>
      <c r="TOL40" s="153"/>
      <c r="TOM40" s="153"/>
      <c r="TON40" s="153"/>
      <c r="TOO40" s="153"/>
      <c r="TOP40" s="153"/>
      <c r="TOQ40" s="153"/>
      <c r="TOR40" s="153"/>
      <c r="TOS40" s="153"/>
      <c r="TOT40" s="153"/>
      <c r="TOU40" s="153"/>
      <c r="TOV40" s="153"/>
      <c r="TOW40" s="153"/>
      <c r="TOX40" s="153"/>
      <c r="TOY40" s="153"/>
      <c r="TOZ40" s="153"/>
      <c r="TPA40" s="153"/>
      <c r="TPB40" s="153"/>
      <c r="TPC40" s="153"/>
      <c r="TPD40" s="153"/>
      <c r="TPE40" s="153"/>
      <c r="TPF40" s="153"/>
      <c r="TPG40" s="153"/>
      <c r="TPH40" s="153"/>
      <c r="TPI40" s="153"/>
      <c r="TPJ40" s="153"/>
      <c r="TPK40" s="153"/>
      <c r="TPL40" s="153"/>
      <c r="TPM40" s="153"/>
      <c r="TPN40" s="153"/>
      <c r="TPO40" s="153"/>
      <c r="TPP40" s="153"/>
      <c r="TPQ40" s="153"/>
      <c r="TPR40" s="153"/>
      <c r="TPS40" s="153"/>
      <c r="TPT40" s="153"/>
      <c r="TPU40" s="153"/>
      <c r="TPV40" s="153"/>
      <c r="TPW40" s="153"/>
      <c r="TPX40" s="153"/>
      <c r="TPY40" s="153"/>
      <c r="TPZ40" s="153"/>
      <c r="TQA40" s="153"/>
      <c r="TQB40" s="153"/>
      <c r="TQC40" s="153"/>
      <c r="TQD40" s="153"/>
      <c r="TQE40" s="153"/>
      <c r="TQF40" s="153"/>
      <c r="TQG40" s="153"/>
      <c r="TQH40" s="153"/>
      <c r="TQI40" s="153"/>
      <c r="TQJ40" s="153"/>
      <c r="TQK40" s="153"/>
      <c r="TQL40" s="153"/>
      <c r="TQM40" s="153"/>
      <c r="TQN40" s="153"/>
      <c r="TQO40" s="153"/>
      <c r="TQP40" s="153"/>
      <c r="TQQ40" s="153"/>
      <c r="TQR40" s="153"/>
      <c r="TQS40" s="153"/>
      <c r="TQT40" s="153"/>
      <c r="TQU40" s="153"/>
      <c r="TQV40" s="153"/>
      <c r="TQW40" s="153"/>
      <c r="TQX40" s="153"/>
      <c r="TQY40" s="153"/>
      <c r="TQZ40" s="153"/>
      <c r="TRA40" s="153"/>
      <c r="TRB40" s="153"/>
      <c r="TRC40" s="153"/>
      <c r="TRD40" s="153"/>
      <c r="TRE40" s="153"/>
      <c r="TRF40" s="153"/>
      <c r="TRG40" s="153"/>
      <c r="TRH40" s="153"/>
      <c r="TRI40" s="153"/>
      <c r="TRJ40" s="153"/>
      <c r="TRK40" s="153"/>
      <c r="TRL40" s="153"/>
      <c r="TRM40" s="153"/>
      <c r="TRN40" s="153"/>
      <c r="TRO40" s="153"/>
      <c r="TRP40" s="153"/>
      <c r="TRQ40" s="153"/>
      <c r="TRR40" s="153"/>
      <c r="TRS40" s="153"/>
      <c r="TRT40" s="153"/>
      <c r="TRU40" s="153"/>
      <c r="TRV40" s="153"/>
      <c r="TRW40" s="153"/>
      <c r="TRX40" s="153"/>
      <c r="TRY40" s="153"/>
      <c r="TRZ40" s="153"/>
      <c r="TSA40" s="153"/>
      <c r="TSB40" s="153"/>
      <c r="TSC40" s="153"/>
      <c r="TSD40" s="153"/>
      <c r="TSE40" s="153"/>
      <c r="TSF40" s="153"/>
      <c r="TSG40" s="153"/>
      <c r="TSH40" s="153"/>
      <c r="TSI40" s="153"/>
      <c r="TSJ40" s="153"/>
      <c r="TSK40" s="153"/>
      <c r="TSL40" s="153"/>
      <c r="TSM40" s="153"/>
      <c r="TSN40" s="153"/>
      <c r="TSO40" s="153"/>
      <c r="TSP40" s="153"/>
      <c r="TSQ40" s="153"/>
      <c r="TSR40" s="153"/>
      <c r="TSS40" s="153"/>
      <c r="TST40" s="153"/>
      <c r="TSU40" s="153"/>
      <c r="TSV40" s="153"/>
      <c r="TSW40" s="153"/>
      <c r="TSX40" s="153"/>
      <c r="TSY40" s="153"/>
      <c r="TSZ40" s="153"/>
      <c r="TTA40" s="153"/>
      <c r="TTB40" s="153"/>
      <c r="TTC40" s="153"/>
      <c r="TTD40" s="153"/>
      <c r="TTE40" s="153"/>
      <c r="TTF40" s="153"/>
      <c r="TTG40" s="153"/>
      <c r="TTH40" s="153"/>
      <c r="TTI40" s="153"/>
      <c r="TTJ40" s="153"/>
      <c r="TTK40" s="153"/>
      <c r="TTL40" s="153"/>
      <c r="TTM40" s="153"/>
      <c r="TTN40" s="153"/>
      <c r="TTO40" s="153"/>
      <c r="TTP40" s="153"/>
      <c r="TTQ40" s="153"/>
      <c r="TTR40" s="153"/>
      <c r="TTS40" s="153"/>
      <c r="TTT40" s="153"/>
      <c r="TTU40" s="153"/>
      <c r="TTV40" s="153"/>
      <c r="TTW40" s="153"/>
      <c r="TTX40" s="153"/>
      <c r="TTY40" s="153"/>
      <c r="TTZ40" s="153"/>
      <c r="TUA40" s="153"/>
      <c r="TUB40" s="153"/>
      <c r="TUC40" s="153"/>
      <c r="TUD40" s="153"/>
      <c r="TUE40" s="153"/>
      <c r="TUF40" s="153"/>
      <c r="TUG40" s="153"/>
      <c r="TUH40" s="153"/>
      <c r="TUI40" s="153"/>
      <c r="TUJ40" s="153"/>
      <c r="TUK40" s="153"/>
      <c r="TUL40" s="153"/>
      <c r="TUM40" s="153"/>
      <c r="TUN40" s="153"/>
      <c r="TUO40" s="153"/>
      <c r="TUP40" s="153"/>
      <c r="TUQ40" s="153"/>
      <c r="TUR40" s="153"/>
      <c r="TUS40" s="153"/>
      <c r="TUT40" s="153"/>
      <c r="TUU40" s="153"/>
      <c r="TUV40" s="153"/>
      <c r="TUW40" s="153"/>
      <c r="TUX40" s="153"/>
      <c r="TUY40" s="153"/>
      <c r="TUZ40" s="153"/>
      <c r="TVA40" s="153"/>
      <c r="TVB40" s="153"/>
      <c r="TVC40" s="153"/>
      <c r="TVD40" s="153"/>
      <c r="TVE40" s="153"/>
      <c r="TVF40" s="153"/>
      <c r="TVG40" s="153"/>
      <c r="TVH40" s="153"/>
      <c r="TVI40" s="153"/>
      <c r="TVJ40" s="153"/>
      <c r="TVK40" s="153"/>
      <c r="TVL40" s="153"/>
      <c r="TVM40" s="153"/>
      <c r="TVN40" s="153"/>
      <c r="TVO40" s="153"/>
      <c r="TVP40" s="153"/>
      <c r="TVQ40" s="153"/>
      <c r="TVR40" s="153"/>
      <c r="TVS40" s="153"/>
      <c r="TVT40" s="153"/>
      <c r="TVU40" s="153"/>
      <c r="TVV40" s="153"/>
      <c r="TVW40" s="153"/>
      <c r="TVX40" s="153"/>
      <c r="TVY40" s="153"/>
      <c r="TVZ40" s="153"/>
      <c r="TWA40" s="153"/>
      <c r="TWB40" s="153"/>
      <c r="TWC40" s="153"/>
      <c r="TWD40" s="153"/>
      <c r="TWE40" s="153"/>
      <c r="TWF40" s="153"/>
      <c r="TWG40" s="153"/>
      <c r="TWH40" s="153"/>
      <c r="TWI40" s="153"/>
      <c r="TWJ40" s="153"/>
      <c r="TWK40" s="153"/>
      <c r="TWL40" s="153"/>
      <c r="TWM40" s="153"/>
      <c r="TWN40" s="153"/>
      <c r="TWO40" s="153"/>
      <c r="TWP40" s="153"/>
      <c r="TWQ40" s="153"/>
      <c r="TWR40" s="153"/>
      <c r="TWS40" s="153"/>
      <c r="TWT40" s="153"/>
      <c r="TWU40" s="153"/>
      <c r="TWV40" s="153"/>
      <c r="TWW40" s="153"/>
      <c r="TWX40" s="153"/>
      <c r="TWY40" s="153"/>
      <c r="TWZ40" s="153"/>
      <c r="TXA40" s="153"/>
      <c r="TXB40" s="153"/>
      <c r="TXC40" s="153"/>
      <c r="TXD40" s="153"/>
      <c r="TXE40" s="153"/>
      <c r="TXF40" s="153"/>
      <c r="TXG40" s="153"/>
      <c r="TXH40" s="153"/>
      <c r="TXI40" s="153"/>
      <c r="TXJ40" s="153"/>
      <c r="TXK40" s="153"/>
      <c r="TXL40" s="153"/>
      <c r="TXM40" s="153"/>
      <c r="TXN40" s="153"/>
      <c r="TXO40" s="153"/>
      <c r="TXP40" s="153"/>
      <c r="TXQ40" s="153"/>
      <c r="TXR40" s="153"/>
      <c r="TXS40" s="153"/>
      <c r="TXT40" s="153"/>
      <c r="TXU40" s="153"/>
      <c r="TXV40" s="153"/>
      <c r="TXW40" s="153"/>
      <c r="TXX40" s="153"/>
      <c r="TXY40" s="153"/>
      <c r="TXZ40" s="153"/>
      <c r="TYA40" s="153"/>
      <c r="TYB40" s="153"/>
      <c r="TYC40" s="153"/>
      <c r="TYD40" s="153"/>
      <c r="TYE40" s="153"/>
      <c r="TYF40" s="153"/>
      <c r="TYG40" s="153"/>
      <c r="TYH40" s="153"/>
      <c r="TYI40" s="153"/>
      <c r="TYJ40" s="153"/>
      <c r="TYK40" s="153"/>
      <c r="TYL40" s="153"/>
      <c r="TYM40" s="153"/>
      <c r="TYN40" s="153"/>
      <c r="TYO40" s="153"/>
      <c r="TYP40" s="153"/>
      <c r="TYQ40" s="153"/>
      <c r="TYR40" s="153"/>
      <c r="TYS40" s="153"/>
      <c r="TYT40" s="153"/>
      <c r="TYU40" s="153"/>
      <c r="TYV40" s="153"/>
      <c r="TYW40" s="153"/>
      <c r="TYX40" s="153"/>
      <c r="TYY40" s="153"/>
      <c r="TYZ40" s="153"/>
      <c r="TZA40" s="153"/>
      <c r="TZB40" s="153"/>
      <c r="TZC40" s="153"/>
      <c r="TZD40" s="153"/>
      <c r="TZE40" s="153"/>
      <c r="TZF40" s="153"/>
      <c r="TZG40" s="153"/>
      <c r="TZH40" s="153"/>
      <c r="TZI40" s="153"/>
      <c r="TZJ40" s="153"/>
      <c r="TZK40" s="153"/>
      <c r="TZL40" s="153"/>
      <c r="TZM40" s="153"/>
      <c r="TZN40" s="153"/>
      <c r="TZO40" s="153"/>
      <c r="TZP40" s="153"/>
      <c r="TZQ40" s="153"/>
      <c r="TZR40" s="153"/>
      <c r="TZS40" s="153"/>
      <c r="TZT40" s="153"/>
      <c r="TZU40" s="153"/>
      <c r="TZV40" s="153"/>
      <c r="TZW40" s="153"/>
      <c r="TZX40" s="153"/>
      <c r="TZY40" s="153"/>
      <c r="TZZ40" s="153"/>
      <c r="UAA40" s="153"/>
      <c r="UAB40" s="153"/>
      <c r="UAC40" s="153"/>
      <c r="UAD40" s="153"/>
      <c r="UAE40" s="153"/>
      <c r="UAF40" s="153"/>
      <c r="UAG40" s="153"/>
      <c r="UAH40" s="153"/>
      <c r="UAI40" s="153"/>
      <c r="UAJ40" s="153"/>
      <c r="UAK40" s="153"/>
      <c r="UAL40" s="153"/>
      <c r="UAM40" s="153"/>
      <c r="UAN40" s="153"/>
      <c r="UAO40" s="153"/>
      <c r="UAP40" s="153"/>
      <c r="UAQ40" s="153"/>
      <c r="UAR40" s="153"/>
      <c r="UAS40" s="153"/>
      <c r="UAT40" s="153"/>
      <c r="UAU40" s="153"/>
      <c r="UAV40" s="153"/>
      <c r="UAW40" s="153"/>
      <c r="UAX40" s="153"/>
      <c r="UAY40" s="153"/>
      <c r="UAZ40" s="153"/>
      <c r="UBA40" s="153"/>
      <c r="UBB40" s="153"/>
      <c r="UBC40" s="153"/>
      <c r="UBD40" s="153"/>
      <c r="UBE40" s="153"/>
      <c r="UBF40" s="153"/>
      <c r="UBG40" s="153"/>
      <c r="UBH40" s="153"/>
      <c r="UBI40" s="153"/>
      <c r="UBJ40" s="153"/>
      <c r="UBK40" s="153"/>
      <c r="UBL40" s="153"/>
      <c r="UBM40" s="153"/>
      <c r="UBN40" s="153"/>
      <c r="UBO40" s="153"/>
      <c r="UBP40" s="153"/>
      <c r="UBQ40" s="153"/>
      <c r="UBR40" s="153"/>
      <c r="UBS40" s="153"/>
      <c r="UBT40" s="153"/>
      <c r="UBU40" s="153"/>
      <c r="UBV40" s="153"/>
      <c r="UBW40" s="153"/>
      <c r="UBX40" s="153"/>
      <c r="UBY40" s="153"/>
      <c r="UBZ40" s="153"/>
      <c r="UCA40" s="153"/>
      <c r="UCB40" s="153"/>
      <c r="UCC40" s="153"/>
      <c r="UCD40" s="153"/>
      <c r="UCE40" s="153"/>
      <c r="UCF40" s="153"/>
      <c r="UCG40" s="153"/>
      <c r="UCH40" s="153"/>
      <c r="UCI40" s="153"/>
      <c r="UCJ40" s="153"/>
      <c r="UCK40" s="153"/>
      <c r="UCL40" s="153"/>
      <c r="UCM40" s="153"/>
      <c r="UCN40" s="153"/>
      <c r="UCO40" s="153"/>
      <c r="UCP40" s="153"/>
      <c r="UCQ40" s="153"/>
      <c r="UCR40" s="153"/>
      <c r="UCS40" s="153"/>
      <c r="UCT40" s="153"/>
      <c r="UCU40" s="153"/>
      <c r="UCV40" s="153"/>
      <c r="UCW40" s="153"/>
      <c r="UCX40" s="153"/>
      <c r="UCY40" s="153"/>
      <c r="UCZ40" s="153"/>
      <c r="UDA40" s="153"/>
      <c r="UDB40" s="153"/>
      <c r="UDC40" s="153"/>
      <c r="UDD40" s="153"/>
      <c r="UDE40" s="153"/>
      <c r="UDF40" s="153"/>
      <c r="UDG40" s="153"/>
      <c r="UDH40" s="153"/>
      <c r="UDI40" s="153"/>
      <c r="UDJ40" s="153"/>
      <c r="UDK40" s="153"/>
      <c r="UDL40" s="153"/>
      <c r="UDM40" s="153"/>
      <c r="UDN40" s="153"/>
      <c r="UDO40" s="153"/>
      <c r="UDP40" s="153"/>
      <c r="UDQ40" s="153"/>
      <c r="UDR40" s="153"/>
      <c r="UDS40" s="153"/>
      <c r="UDT40" s="153"/>
      <c r="UDU40" s="153"/>
      <c r="UDV40" s="153"/>
      <c r="UDW40" s="153"/>
      <c r="UDX40" s="153"/>
      <c r="UDY40" s="153"/>
      <c r="UDZ40" s="153"/>
      <c r="UEA40" s="153"/>
      <c r="UEB40" s="153"/>
      <c r="UEC40" s="153"/>
      <c r="UED40" s="153"/>
      <c r="UEE40" s="153"/>
      <c r="UEF40" s="153"/>
      <c r="UEG40" s="153"/>
      <c r="UEH40" s="153"/>
      <c r="UEI40" s="153"/>
      <c r="UEJ40" s="153"/>
      <c r="UEK40" s="153"/>
      <c r="UEL40" s="153"/>
      <c r="UEM40" s="153"/>
      <c r="UEN40" s="153"/>
      <c r="UEO40" s="153"/>
      <c r="UEP40" s="153"/>
      <c r="UEQ40" s="153"/>
      <c r="UER40" s="153"/>
      <c r="UES40" s="153"/>
      <c r="UET40" s="153"/>
      <c r="UEU40" s="153"/>
      <c r="UEV40" s="153"/>
      <c r="UEW40" s="153"/>
      <c r="UEX40" s="153"/>
      <c r="UEY40" s="153"/>
      <c r="UEZ40" s="153"/>
      <c r="UFA40" s="153"/>
      <c r="UFB40" s="153"/>
      <c r="UFC40" s="153"/>
      <c r="UFD40" s="153"/>
      <c r="UFE40" s="153"/>
      <c r="UFF40" s="153"/>
      <c r="UFG40" s="153"/>
      <c r="UFH40" s="153"/>
      <c r="UFI40" s="153"/>
      <c r="UFJ40" s="153"/>
      <c r="UFK40" s="153"/>
      <c r="UFL40" s="153"/>
      <c r="UFM40" s="153"/>
      <c r="UFN40" s="153"/>
      <c r="UFO40" s="153"/>
      <c r="UFP40" s="153"/>
      <c r="UFQ40" s="153"/>
      <c r="UFR40" s="153"/>
      <c r="UFS40" s="153"/>
      <c r="UFT40" s="153"/>
      <c r="UFU40" s="153"/>
      <c r="UFV40" s="153"/>
      <c r="UFW40" s="153"/>
      <c r="UFX40" s="153"/>
      <c r="UFY40" s="153"/>
      <c r="UFZ40" s="153"/>
      <c r="UGA40" s="153"/>
      <c r="UGB40" s="153"/>
      <c r="UGC40" s="153"/>
      <c r="UGD40" s="153"/>
      <c r="UGE40" s="153"/>
      <c r="UGF40" s="153"/>
      <c r="UGG40" s="153"/>
      <c r="UGH40" s="153"/>
      <c r="UGI40" s="153"/>
      <c r="UGJ40" s="153"/>
      <c r="UGK40" s="153"/>
      <c r="UGL40" s="153"/>
      <c r="UGM40" s="153"/>
      <c r="UGN40" s="153"/>
      <c r="UGO40" s="153"/>
      <c r="UGP40" s="153"/>
      <c r="UGQ40" s="153"/>
      <c r="UGR40" s="153"/>
      <c r="UGS40" s="153"/>
      <c r="UGT40" s="153"/>
      <c r="UGU40" s="153"/>
      <c r="UGV40" s="153"/>
      <c r="UGW40" s="153"/>
      <c r="UGX40" s="153"/>
      <c r="UGY40" s="153"/>
      <c r="UGZ40" s="153"/>
      <c r="UHA40" s="153"/>
      <c r="UHB40" s="153"/>
      <c r="UHC40" s="153"/>
      <c r="UHD40" s="153"/>
      <c r="UHE40" s="153"/>
      <c r="UHF40" s="153"/>
      <c r="UHG40" s="153"/>
      <c r="UHH40" s="153"/>
      <c r="UHI40" s="153"/>
      <c r="UHJ40" s="153"/>
      <c r="UHK40" s="153"/>
      <c r="UHL40" s="153"/>
      <c r="UHM40" s="153"/>
      <c r="UHN40" s="153"/>
      <c r="UHO40" s="153"/>
      <c r="UHP40" s="153"/>
      <c r="UHQ40" s="153"/>
      <c r="UHR40" s="153"/>
      <c r="UHS40" s="153"/>
      <c r="UHT40" s="153"/>
      <c r="UHU40" s="153"/>
      <c r="UHV40" s="153"/>
      <c r="UHW40" s="153"/>
      <c r="UHX40" s="153"/>
      <c r="UHY40" s="153"/>
      <c r="UHZ40" s="153"/>
      <c r="UIA40" s="153"/>
      <c r="UIB40" s="153"/>
      <c r="UIC40" s="153"/>
      <c r="UID40" s="153"/>
      <c r="UIE40" s="153"/>
      <c r="UIF40" s="153"/>
      <c r="UIG40" s="153"/>
      <c r="UIH40" s="153"/>
      <c r="UII40" s="153"/>
      <c r="UIJ40" s="153"/>
      <c r="UIK40" s="153"/>
      <c r="UIL40" s="153"/>
      <c r="UIM40" s="153"/>
      <c r="UIN40" s="153"/>
      <c r="UIO40" s="153"/>
      <c r="UIP40" s="153"/>
      <c r="UIQ40" s="153"/>
      <c r="UIR40" s="153"/>
      <c r="UIS40" s="153"/>
      <c r="UIT40" s="153"/>
      <c r="UIU40" s="153"/>
      <c r="UIV40" s="153"/>
      <c r="UIW40" s="153"/>
      <c r="UIX40" s="153"/>
      <c r="UIY40" s="153"/>
      <c r="UIZ40" s="153"/>
      <c r="UJA40" s="153"/>
      <c r="UJB40" s="153"/>
      <c r="UJC40" s="153"/>
      <c r="UJD40" s="153"/>
      <c r="UJE40" s="153"/>
      <c r="UJF40" s="153"/>
      <c r="UJG40" s="153"/>
      <c r="UJH40" s="153"/>
      <c r="UJI40" s="153"/>
      <c r="UJJ40" s="153"/>
      <c r="UJK40" s="153"/>
      <c r="UJL40" s="153"/>
      <c r="UJM40" s="153"/>
      <c r="UJN40" s="153"/>
      <c r="UJO40" s="153"/>
      <c r="UJP40" s="153"/>
      <c r="UJQ40" s="153"/>
      <c r="UJR40" s="153"/>
      <c r="UJS40" s="153"/>
      <c r="UJT40" s="153"/>
      <c r="UJU40" s="153"/>
      <c r="UJV40" s="153"/>
      <c r="UJW40" s="153"/>
      <c r="UJX40" s="153"/>
      <c r="UJY40" s="153"/>
      <c r="UJZ40" s="153"/>
      <c r="UKA40" s="153"/>
      <c r="UKB40" s="153"/>
      <c r="UKC40" s="153"/>
      <c r="UKD40" s="153"/>
      <c r="UKE40" s="153"/>
      <c r="UKF40" s="153"/>
      <c r="UKG40" s="153"/>
      <c r="UKH40" s="153"/>
      <c r="UKI40" s="153"/>
      <c r="UKJ40" s="153"/>
      <c r="UKK40" s="153"/>
      <c r="UKL40" s="153"/>
      <c r="UKM40" s="153"/>
      <c r="UKN40" s="153"/>
      <c r="UKO40" s="153"/>
      <c r="UKP40" s="153"/>
      <c r="UKQ40" s="153"/>
      <c r="UKR40" s="153"/>
      <c r="UKS40" s="153"/>
      <c r="UKT40" s="153"/>
      <c r="UKU40" s="153"/>
      <c r="UKV40" s="153"/>
      <c r="UKW40" s="153"/>
      <c r="UKX40" s="153"/>
      <c r="UKY40" s="153"/>
      <c r="UKZ40" s="153"/>
      <c r="ULA40" s="153"/>
      <c r="ULB40" s="153"/>
      <c r="ULC40" s="153"/>
      <c r="ULD40" s="153"/>
      <c r="ULE40" s="153"/>
      <c r="ULF40" s="153"/>
      <c r="ULG40" s="153"/>
      <c r="ULH40" s="153"/>
      <c r="ULI40" s="153"/>
      <c r="ULJ40" s="153"/>
      <c r="ULK40" s="153"/>
      <c r="ULL40" s="153"/>
      <c r="ULM40" s="153"/>
      <c r="ULN40" s="153"/>
      <c r="ULO40" s="153"/>
      <c r="ULP40" s="153"/>
      <c r="ULQ40" s="153"/>
      <c r="ULR40" s="153"/>
      <c r="ULS40" s="153"/>
      <c r="ULT40" s="153"/>
      <c r="ULU40" s="153"/>
      <c r="ULV40" s="153"/>
      <c r="ULW40" s="153"/>
      <c r="ULX40" s="153"/>
      <c r="ULY40" s="153"/>
      <c r="ULZ40" s="153"/>
      <c r="UMA40" s="153"/>
      <c r="UMB40" s="153"/>
      <c r="UMC40" s="153"/>
      <c r="UMD40" s="153"/>
      <c r="UME40" s="153"/>
      <c r="UMF40" s="153"/>
      <c r="UMG40" s="153"/>
      <c r="UMH40" s="153"/>
      <c r="UMI40" s="153"/>
      <c r="UMJ40" s="153"/>
      <c r="UMK40" s="153"/>
      <c r="UML40" s="153"/>
      <c r="UMM40" s="153"/>
      <c r="UMN40" s="153"/>
      <c r="UMO40" s="153"/>
      <c r="UMP40" s="153"/>
      <c r="UMQ40" s="153"/>
      <c r="UMR40" s="153"/>
      <c r="UMS40" s="153"/>
      <c r="UMT40" s="153"/>
      <c r="UMU40" s="153"/>
      <c r="UMV40" s="153"/>
      <c r="UMW40" s="153"/>
      <c r="UMX40" s="153"/>
      <c r="UMY40" s="153"/>
      <c r="UMZ40" s="153"/>
      <c r="UNA40" s="153"/>
      <c r="UNB40" s="153"/>
      <c r="UNC40" s="153"/>
      <c r="UND40" s="153"/>
      <c r="UNE40" s="153"/>
      <c r="UNF40" s="153"/>
      <c r="UNG40" s="153"/>
      <c r="UNH40" s="153"/>
      <c r="UNI40" s="153"/>
      <c r="UNJ40" s="153"/>
      <c r="UNK40" s="153"/>
      <c r="UNL40" s="153"/>
      <c r="UNM40" s="153"/>
      <c r="UNN40" s="153"/>
      <c r="UNO40" s="153"/>
      <c r="UNP40" s="153"/>
      <c r="UNQ40" s="153"/>
      <c r="UNR40" s="153"/>
      <c r="UNS40" s="153"/>
      <c r="UNT40" s="153"/>
      <c r="UNU40" s="153"/>
      <c r="UNV40" s="153"/>
      <c r="UNW40" s="153"/>
      <c r="UNX40" s="153"/>
      <c r="UNY40" s="153"/>
      <c r="UNZ40" s="153"/>
      <c r="UOA40" s="153"/>
      <c r="UOB40" s="153"/>
      <c r="UOC40" s="153"/>
      <c r="UOD40" s="153"/>
      <c r="UOE40" s="153"/>
      <c r="UOF40" s="153"/>
      <c r="UOG40" s="153"/>
      <c r="UOH40" s="153"/>
      <c r="UOI40" s="153"/>
      <c r="UOJ40" s="153"/>
      <c r="UOK40" s="153"/>
      <c r="UOL40" s="153"/>
      <c r="UOM40" s="153"/>
      <c r="UON40" s="153"/>
      <c r="UOO40" s="153"/>
      <c r="UOP40" s="153"/>
      <c r="UOQ40" s="153"/>
      <c r="UOR40" s="153"/>
      <c r="UOS40" s="153"/>
      <c r="UOT40" s="153"/>
      <c r="UOU40" s="153"/>
      <c r="UOV40" s="153"/>
      <c r="UOW40" s="153"/>
      <c r="UOX40" s="153"/>
      <c r="UOY40" s="153"/>
      <c r="UOZ40" s="153"/>
      <c r="UPA40" s="153"/>
      <c r="UPB40" s="153"/>
      <c r="UPC40" s="153"/>
      <c r="UPD40" s="153"/>
      <c r="UPE40" s="153"/>
      <c r="UPF40" s="153"/>
      <c r="UPG40" s="153"/>
      <c r="UPH40" s="153"/>
      <c r="UPI40" s="153"/>
      <c r="UPJ40" s="153"/>
      <c r="UPK40" s="153"/>
      <c r="UPL40" s="153"/>
      <c r="UPM40" s="153"/>
      <c r="UPN40" s="153"/>
      <c r="UPO40" s="153"/>
      <c r="UPP40" s="153"/>
      <c r="UPQ40" s="153"/>
      <c r="UPR40" s="153"/>
      <c r="UPS40" s="153"/>
      <c r="UPT40" s="153"/>
      <c r="UPU40" s="153"/>
      <c r="UPV40" s="153"/>
      <c r="UPW40" s="153"/>
      <c r="UPX40" s="153"/>
      <c r="UPY40" s="153"/>
      <c r="UPZ40" s="153"/>
      <c r="UQA40" s="153"/>
      <c r="UQB40" s="153"/>
      <c r="UQC40" s="153"/>
      <c r="UQD40" s="153"/>
      <c r="UQE40" s="153"/>
      <c r="UQF40" s="153"/>
      <c r="UQG40" s="153"/>
      <c r="UQH40" s="153"/>
      <c r="UQI40" s="153"/>
      <c r="UQJ40" s="153"/>
      <c r="UQK40" s="153"/>
      <c r="UQL40" s="153"/>
      <c r="UQM40" s="153"/>
      <c r="UQN40" s="153"/>
      <c r="UQO40" s="153"/>
      <c r="UQP40" s="153"/>
      <c r="UQQ40" s="153"/>
      <c r="UQR40" s="153"/>
      <c r="UQS40" s="153"/>
      <c r="UQT40" s="153"/>
      <c r="UQU40" s="153"/>
      <c r="UQV40" s="153"/>
      <c r="UQW40" s="153"/>
      <c r="UQX40" s="153"/>
      <c r="UQY40" s="153"/>
      <c r="UQZ40" s="153"/>
      <c r="URA40" s="153"/>
      <c r="URB40" s="153"/>
      <c r="URC40" s="153"/>
      <c r="URD40" s="153"/>
      <c r="URE40" s="153"/>
      <c r="URF40" s="153"/>
      <c r="URG40" s="153"/>
      <c r="URH40" s="153"/>
      <c r="URI40" s="153"/>
      <c r="URJ40" s="153"/>
      <c r="URK40" s="153"/>
      <c r="URL40" s="153"/>
      <c r="URM40" s="153"/>
      <c r="URN40" s="153"/>
      <c r="URO40" s="153"/>
      <c r="URP40" s="153"/>
      <c r="URQ40" s="153"/>
      <c r="URR40" s="153"/>
      <c r="URS40" s="153"/>
      <c r="URT40" s="153"/>
      <c r="URU40" s="153"/>
      <c r="URV40" s="153"/>
      <c r="URW40" s="153"/>
      <c r="URX40" s="153"/>
      <c r="URY40" s="153"/>
      <c r="URZ40" s="153"/>
      <c r="USA40" s="153"/>
      <c r="USB40" s="153"/>
      <c r="USC40" s="153"/>
      <c r="USD40" s="153"/>
      <c r="USE40" s="153"/>
      <c r="USF40" s="153"/>
      <c r="USG40" s="153"/>
      <c r="USH40" s="153"/>
      <c r="USI40" s="153"/>
      <c r="USJ40" s="153"/>
      <c r="USK40" s="153"/>
      <c r="USL40" s="153"/>
      <c r="USM40" s="153"/>
      <c r="USN40" s="153"/>
      <c r="USO40" s="153"/>
      <c r="USP40" s="153"/>
      <c r="USQ40" s="153"/>
      <c r="USR40" s="153"/>
      <c r="USS40" s="153"/>
      <c r="UST40" s="153"/>
      <c r="USU40" s="153"/>
      <c r="USV40" s="153"/>
      <c r="USW40" s="153"/>
      <c r="USX40" s="153"/>
      <c r="USY40" s="153"/>
      <c r="USZ40" s="153"/>
      <c r="UTA40" s="153"/>
      <c r="UTB40" s="153"/>
      <c r="UTC40" s="153"/>
      <c r="UTD40" s="153"/>
      <c r="UTE40" s="153"/>
      <c r="UTF40" s="153"/>
      <c r="UTG40" s="153"/>
      <c r="UTH40" s="153"/>
      <c r="UTI40" s="153"/>
      <c r="UTJ40" s="153"/>
      <c r="UTK40" s="153"/>
      <c r="UTL40" s="153"/>
      <c r="UTM40" s="153"/>
      <c r="UTN40" s="153"/>
      <c r="UTO40" s="153"/>
      <c r="UTP40" s="153"/>
      <c r="UTQ40" s="153"/>
      <c r="UTR40" s="153"/>
      <c r="UTS40" s="153"/>
      <c r="UTT40" s="153"/>
      <c r="UTU40" s="153"/>
      <c r="UTV40" s="153"/>
      <c r="UTW40" s="153"/>
      <c r="UTX40" s="153"/>
      <c r="UTY40" s="153"/>
      <c r="UTZ40" s="153"/>
      <c r="UUA40" s="153"/>
      <c r="UUB40" s="153"/>
      <c r="UUC40" s="153"/>
      <c r="UUD40" s="153"/>
      <c r="UUE40" s="153"/>
      <c r="UUF40" s="153"/>
      <c r="UUG40" s="153"/>
      <c r="UUH40" s="153"/>
      <c r="UUI40" s="153"/>
      <c r="UUJ40" s="153"/>
      <c r="UUK40" s="153"/>
      <c r="UUL40" s="153"/>
      <c r="UUM40" s="153"/>
      <c r="UUN40" s="153"/>
      <c r="UUO40" s="153"/>
      <c r="UUP40" s="153"/>
      <c r="UUQ40" s="153"/>
      <c r="UUR40" s="153"/>
      <c r="UUS40" s="153"/>
      <c r="UUT40" s="153"/>
      <c r="UUU40" s="153"/>
      <c r="UUV40" s="153"/>
      <c r="UUW40" s="153"/>
      <c r="UUX40" s="153"/>
      <c r="UUY40" s="153"/>
      <c r="UUZ40" s="153"/>
      <c r="UVA40" s="153"/>
      <c r="UVB40" s="153"/>
      <c r="UVC40" s="153"/>
      <c r="UVD40" s="153"/>
      <c r="UVE40" s="153"/>
      <c r="UVF40" s="153"/>
      <c r="UVG40" s="153"/>
      <c r="UVH40" s="153"/>
      <c r="UVI40" s="153"/>
      <c r="UVJ40" s="153"/>
      <c r="UVK40" s="153"/>
      <c r="UVL40" s="153"/>
      <c r="UVM40" s="153"/>
      <c r="UVN40" s="153"/>
      <c r="UVO40" s="153"/>
      <c r="UVP40" s="153"/>
      <c r="UVQ40" s="153"/>
      <c r="UVR40" s="153"/>
      <c r="UVS40" s="153"/>
      <c r="UVT40" s="153"/>
      <c r="UVU40" s="153"/>
      <c r="UVV40" s="153"/>
      <c r="UVW40" s="153"/>
      <c r="UVX40" s="153"/>
      <c r="UVY40" s="153"/>
      <c r="UVZ40" s="153"/>
      <c r="UWA40" s="153"/>
      <c r="UWB40" s="153"/>
      <c r="UWC40" s="153"/>
      <c r="UWD40" s="153"/>
      <c r="UWE40" s="153"/>
      <c r="UWF40" s="153"/>
      <c r="UWG40" s="153"/>
      <c r="UWH40" s="153"/>
      <c r="UWI40" s="153"/>
      <c r="UWJ40" s="153"/>
      <c r="UWK40" s="153"/>
      <c r="UWL40" s="153"/>
      <c r="UWM40" s="153"/>
      <c r="UWN40" s="153"/>
      <c r="UWO40" s="153"/>
      <c r="UWP40" s="153"/>
      <c r="UWQ40" s="153"/>
      <c r="UWR40" s="153"/>
      <c r="UWS40" s="153"/>
      <c r="UWT40" s="153"/>
      <c r="UWU40" s="153"/>
      <c r="UWV40" s="153"/>
      <c r="UWW40" s="153"/>
      <c r="UWX40" s="153"/>
      <c r="UWY40" s="153"/>
      <c r="UWZ40" s="153"/>
      <c r="UXA40" s="153"/>
      <c r="UXB40" s="153"/>
      <c r="UXC40" s="153"/>
      <c r="UXD40" s="153"/>
      <c r="UXE40" s="153"/>
      <c r="UXF40" s="153"/>
      <c r="UXG40" s="153"/>
      <c r="UXH40" s="153"/>
      <c r="UXI40" s="153"/>
      <c r="UXJ40" s="153"/>
      <c r="UXK40" s="153"/>
      <c r="UXL40" s="153"/>
      <c r="UXM40" s="153"/>
      <c r="UXN40" s="153"/>
      <c r="UXO40" s="153"/>
      <c r="UXP40" s="153"/>
      <c r="UXQ40" s="153"/>
      <c r="UXR40" s="153"/>
      <c r="UXS40" s="153"/>
      <c r="UXT40" s="153"/>
      <c r="UXU40" s="153"/>
      <c r="UXV40" s="153"/>
      <c r="UXW40" s="153"/>
      <c r="UXX40" s="153"/>
      <c r="UXY40" s="153"/>
      <c r="UXZ40" s="153"/>
      <c r="UYA40" s="153"/>
      <c r="UYB40" s="153"/>
      <c r="UYC40" s="153"/>
      <c r="UYD40" s="153"/>
      <c r="UYE40" s="153"/>
      <c r="UYF40" s="153"/>
      <c r="UYG40" s="153"/>
      <c r="UYH40" s="153"/>
      <c r="UYI40" s="153"/>
      <c r="UYJ40" s="153"/>
      <c r="UYK40" s="153"/>
      <c r="UYL40" s="153"/>
      <c r="UYM40" s="153"/>
      <c r="UYN40" s="153"/>
      <c r="UYO40" s="153"/>
      <c r="UYP40" s="153"/>
      <c r="UYQ40" s="153"/>
      <c r="UYR40" s="153"/>
      <c r="UYS40" s="153"/>
      <c r="UYT40" s="153"/>
      <c r="UYU40" s="153"/>
      <c r="UYV40" s="153"/>
      <c r="UYW40" s="153"/>
      <c r="UYX40" s="153"/>
      <c r="UYY40" s="153"/>
      <c r="UYZ40" s="153"/>
      <c r="UZA40" s="153"/>
      <c r="UZB40" s="153"/>
      <c r="UZC40" s="153"/>
      <c r="UZD40" s="153"/>
      <c r="UZE40" s="153"/>
      <c r="UZF40" s="153"/>
      <c r="UZG40" s="153"/>
      <c r="UZH40" s="153"/>
      <c r="UZI40" s="153"/>
      <c r="UZJ40" s="153"/>
      <c r="UZK40" s="153"/>
      <c r="UZL40" s="153"/>
      <c r="UZM40" s="153"/>
      <c r="UZN40" s="153"/>
      <c r="UZO40" s="153"/>
      <c r="UZP40" s="153"/>
      <c r="UZQ40" s="153"/>
      <c r="UZR40" s="153"/>
      <c r="UZS40" s="153"/>
      <c r="UZT40" s="153"/>
      <c r="UZU40" s="153"/>
      <c r="UZV40" s="153"/>
      <c r="UZW40" s="153"/>
      <c r="UZX40" s="153"/>
      <c r="UZY40" s="153"/>
      <c r="UZZ40" s="153"/>
      <c r="VAA40" s="153"/>
      <c r="VAB40" s="153"/>
      <c r="VAC40" s="153"/>
      <c r="VAD40" s="153"/>
      <c r="VAE40" s="153"/>
      <c r="VAF40" s="153"/>
      <c r="VAG40" s="153"/>
      <c r="VAH40" s="153"/>
      <c r="VAI40" s="153"/>
      <c r="VAJ40" s="153"/>
      <c r="VAK40" s="153"/>
      <c r="VAL40" s="153"/>
      <c r="VAM40" s="153"/>
      <c r="VAN40" s="153"/>
      <c r="VAO40" s="153"/>
      <c r="VAP40" s="153"/>
      <c r="VAQ40" s="153"/>
      <c r="VAR40" s="153"/>
      <c r="VAS40" s="153"/>
      <c r="VAT40" s="153"/>
      <c r="VAU40" s="153"/>
      <c r="VAV40" s="153"/>
      <c r="VAW40" s="153"/>
      <c r="VAX40" s="153"/>
      <c r="VAY40" s="153"/>
      <c r="VAZ40" s="153"/>
      <c r="VBA40" s="153"/>
      <c r="VBB40" s="153"/>
      <c r="VBC40" s="153"/>
      <c r="VBD40" s="153"/>
      <c r="VBE40" s="153"/>
      <c r="VBF40" s="153"/>
      <c r="VBG40" s="153"/>
      <c r="VBH40" s="153"/>
      <c r="VBI40" s="153"/>
      <c r="VBJ40" s="153"/>
      <c r="VBK40" s="153"/>
      <c r="VBL40" s="153"/>
      <c r="VBM40" s="153"/>
      <c r="VBN40" s="153"/>
      <c r="VBO40" s="153"/>
      <c r="VBP40" s="153"/>
      <c r="VBQ40" s="153"/>
      <c r="VBR40" s="153"/>
      <c r="VBS40" s="153"/>
      <c r="VBT40" s="153"/>
      <c r="VBU40" s="153"/>
      <c r="VBV40" s="153"/>
      <c r="VBW40" s="153"/>
      <c r="VBX40" s="153"/>
      <c r="VBY40" s="153"/>
      <c r="VBZ40" s="153"/>
      <c r="VCA40" s="153"/>
      <c r="VCB40" s="153"/>
      <c r="VCC40" s="153"/>
      <c r="VCD40" s="153"/>
      <c r="VCE40" s="153"/>
      <c r="VCF40" s="153"/>
      <c r="VCG40" s="153"/>
      <c r="VCH40" s="153"/>
      <c r="VCI40" s="153"/>
      <c r="VCJ40" s="153"/>
      <c r="VCK40" s="153"/>
      <c r="VCL40" s="153"/>
      <c r="VCM40" s="153"/>
      <c r="VCN40" s="153"/>
      <c r="VCO40" s="153"/>
      <c r="VCP40" s="153"/>
      <c r="VCQ40" s="153"/>
      <c r="VCR40" s="153"/>
      <c r="VCS40" s="153"/>
      <c r="VCT40" s="153"/>
      <c r="VCU40" s="153"/>
      <c r="VCV40" s="153"/>
      <c r="VCW40" s="153"/>
      <c r="VCX40" s="153"/>
      <c r="VCY40" s="153"/>
      <c r="VCZ40" s="153"/>
      <c r="VDA40" s="153"/>
      <c r="VDB40" s="153"/>
      <c r="VDC40" s="153"/>
      <c r="VDD40" s="153"/>
      <c r="VDE40" s="153"/>
      <c r="VDF40" s="153"/>
      <c r="VDG40" s="153"/>
      <c r="VDH40" s="153"/>
      <c r="VDI40" s="153"/>
      <c r="VDJ40" s="153"/>
      <c r="VDK40" s="153"/>
      <c r="VDL40" s="153"/>
      <c r="VDM40" s="153"/>
      <c r="VDN40" s="153"/>
      <c r="VDO40" s="153"/>
      <c r="VDP40" s="153"/>
      <c r="VDQ40" s="153"/>
      <c r="VDR40" s="153"/>
      <c r="VDS40" s="153"/>
      <c r="VDT40" s="153"/>
      <c r="VDU40" s="153"/>
      <c r="VDV40" s="153"/>
      <c r="VDW40" s="153"/>
      <c r="VDX40" s="153"/>
      <c r="VDY40" s="153"/>
      <c r="VDZ40" s="153"/>
      <c r="VEA40" s="153"/>
      <c r="VEB40" s="153"/>
      <c r="VEC40" s="153"/>
      <c r="VED40" s="153"/>
      <c r="VEE40" s="153"/>
      <c r="VEF40" s="153"/>
      <c r="VEG40" s="153"/>
      <c r="VEH40" s="153"/>
      <c r="VEI40" s="153"/>
      <c r="VEJ40" s="153"/>
      <c r="VEK40" s="153"/>
      <c r="VEL40" s="153"/>
      <c r="VEM40" s="153"/>
      <c r="VEN40" s="153"/>
      <c r="VEO40" s="153"/>
      <c r="VEP40" s="153"/>
      <c r="VEQ40" s="153"/>
      <c r="VER40" s="153"/>
      <c r="VES40" s="153"/>
      <c r="VET40" s="153"/>
      <c r="VEU40" s="153"/>
      <c r="VEV40" s="153"/>
      <c r="VEW40" s="153"/>
      <c r="VEX40" s="153"/>
      <c r="VEY40" s="153"/>
      <c r="VEZ40" s="153"/>
      <c r="VFA40" s="153"/>
      <c r="VFB40" s="153"/>
      <c r="VFC40" s="153"/>
      <c r="VFD40" s="153"/>
      <c r="VFE40" s="153"/>
      <c r="VFF40" s="153"/>
      <c r="VFG40" s="153"/>
      <c r="VFH40" s="153"/>
      <c r="VFI40" s="153"/>
      <c r="VFJ40" s="153"/>
      <c r="VFK40" s="153"/>
      <c r="VFL40" s="153"/>
      <c r="VFM40" s="153"/>
      <c r="VFN40" s="153"/>
      <c r="VFO40" s="153"/>
      <c r="VFP40" s="153"/>
      <c r="VFQ40" s="153"/>
      <c r="VFR40" s="153"/>
      <c r="VFS40" s="153"/>
      <c r="VFT40" s="153"/>
      <c r="VFU40" s="153"/>
      <c r="VFV40" s="153"/>
      <c r="VFW40" s="153"/>
      <c r="VFX40" s="153"/>
      <c r="VFY40" s="153"/>
      <c r="VFZ40" s="153"/>
      <c r="VGA40" s="153"/>
      <c r="VGB40" s="153"/>
      <c r="VGC40" s="153"/>
      <c r="VGD40" s="153"/>
      <c r="VGE40" s="153"/>
      <c r="VGF40" s="153"/>
      <c r="VGG40" s="153"/>
      <c r="VGH40" s="153"/>
      <c r="VGI40" s="153"/>
      <c r="VGJ40" s="153"/>
      <c r="VGK40" s="153"/>
      <c r="VGL40" s="153"/>
      <c r="VGM40" s="153"/>
      <c r="VGN40" s="153"/>
      <c r="VGO40" s="153"/>
      <c r="VGP40" s="153"/>
      <c r="VGQ40" s="153"/>
      <c r="VGR40" s="153"/>
      <c r="VGS40" s="153"/>
      <c r="VGT40" s="153"/>
      <c r="VGU40" s="153"/>
      <c r="VGV40" s="153"/>
      <c r="VGW40" s="153"/>
      <c r="VGX40" s="153"/>
      <c r="VGY40" s="153"/>
      <c r="VGZ40" s="153"/>
      <c r="VHA40" s="153"/>
      <c r="VHB40" s="153"/>
      <c r="VHC40" s="153"/>
      <c r="VHD40" s="153"/>
      <c r="VHE40" s="153"/>
      <c r="VHF40" s="153"/>
      <c r="VHG40" s="153"/>
      <c r="VHH40" s="153"/>
      <c r="VHI40" s="153"/>
      <c r="VHJ40" s="153"/>
      <c r="VHK40" s="153"/>
      <c r="VHL40" s="153"/>
      <c r="VHM40" s="153"/>
      <c r="VHN40" s="153"/>
      <c r="VHO40" s="153"/>
      <c r="VHP40" s="153"/>
      <c r="VHQ40" s="153"/>
      <c r="VHR40" s="153"/>
      <c r="VHS40" s="153"/>
      <c r="VHT40" s="153"/>
      <c r="VHU40" s="153"/>
      <c r="VHV40" s="153"/>
      <c r="VHW40" s="153"/>
      <c r="VHX40" s="153"/>
      <c r="VHY40" s="153"/>
      <c r="VHZ40" s="153"/>
      <c r="VIA40" s="153"/>
      <c r="VIB40" s="153"/>
      <c r="VIC40" s="153"/>
      <c r="VID40" s="153"/>
      <c r="VIE40" s="153"/>
      <c r="VIF40" s="153"/>
      <c r="VIG40" s="153"/>
      <c r="VIH40" s="153"/>
      <c r="VII40" s="153"/>
      <c r="VIJ40" s="153"/>
      <c r="VIK40" s="153"/>
      <c r="VIL40" s="153"/>
      <c r="VIM40" s="153"/>
      <c r="VIN40" s="153"/>
      <c r="VIO40" s="153"/>
      <c r="VIP40" s="153"/>
      <c r="VIQ40" s="153"/>
      <c r="VIR40" s="153"/>
      <c r="VIS40" s="153"/>
      <c r="VIT40" s="153"/>
      <c r="VIU40" s="153"/>
      <c r="VIV40" s="153"/>
      <c r="VIW40" s="153"/>
      <c r="VIX40" s="153"/>
      <c r="VIY40" s="153"/>
      <c r="VIZ40" s="153"/>
      <c r="VJA40" s="153"/>
      <c r="VJB40" s="153"/>
      <c r="VJC40" s="153"/>
      <c r="VJD40" s="153"/>
      <c r="VJE40" s="153"/>
      <c r="VJF40" s="153"/>
      <c r="VJG40" s="153"/>
      <c r="VJH40" s="153"/>
      <c r="VJI40" s="153"/>
      <c r="VJJ40" s="153"/>
      <c r="VJK40" s="153"/>
      <c r="VJL40" s="153"/>
      <c r="VJM40" s="153"/>
      <c r="VJN40" s="153"/>
      <c r="VJO40" s="153"/>
      <c r="VJP40" s="153"/>
      <c r="VJQ40" s="153"/>
      <c r="VJR40" s="153"/>
      <c r="VJS40" s="153"/>
      <c r="VJT40" s="153"/>
      <c r="VJU40" s="153"/>
      <c r="VJV40" s="153"/>
      <c r="VJW40" s="153"/>
      <c r="VJX40" s="153"/>
      <c r="VJY40" s="153"/>
      <c r="VJZ40" s="153"/>
      <c r="VKA40" s="153"/>
      <c r="VKB40" s="153"/>
      <c r="VKC40" s="153"/>
      <c r="VKD40" s="153"/>
      <c r="VKE40" s="153"/>
      <c r="VKF40" s="153"/>
      <c r="VKG40" s="153"/>
      <c r="VKH40" s="153"/>
      <c r="VKI40" s="153"/>
      <c r="VKJ40" s="153"/>
      <c r="VKK40" s="153"/>
      <c r="VKL40" s="153"/>
      <c r="VKM40" s="153"/>
      <c r="VKN40" s="153"/>
      <c r="VKO40" s="153"/>
      <c r="VKP40" s="153"/>
      <c r="VKQ40" s="153"/>
      <c r="VKR40" s="153"/>
      <c r="VKS40" s="153"/>
      <c r="VKT40" s="153"/>
      <c r="VKU40" s="153"/>
      <c r="VKV40" s="153"/>
      <c r="VKW40" s="153"/>
      <c r="VKX40" s="153"/>
      <c r="VKY40" s="153"/>
      <c r="VKZ40" s="153"/>
      <c r="VLA40" s="153"/>
      <c r="VLB40" s="153"/>
      <c r="VLC40" s="153"/>
      <c r="VLD40" s="153"/>
      <c r="VLE40" s="153"/>
      <c r="VLF40" s="153"/>
      <c r="VLG40" s="153"/>
      <c r="VLH40" s="153"/>
      <c r="VLI40" s="153"/>
      <c r="VLJ40" s="153"/>
      <c r="VLK40" s="153"/>
      <c r="VLL40" s="153"/>
      <c r="VLM40" s="153"/>
      <c r="VLN40" s="153"/>
      <c r="VLO40" s="153"/>
      <c r="VLP40" s="153"/>
      <c r="VLQ40" s="153"/>
      <c r="VLR40" s="153"/>
      <c r="VLS40" s="153"/>
      <c r="VLT40" s="153"/>
      <c r="VLU40" s="153"/>
      <c r="VLV40" s="153"/>
      <c r="VLW40" s="153"/>
      <c r="VLX40" s="153"/>
      <c r="VLY40" s="153"/>
      <c r="VLZ40" s="153"/>
      <c r="VMA40" s="153"/>
      <c r="VMB40" s="153"/>
      <c r="VMC40" s="153"/>
      <c r="VMD40" s="153"/>
      <c r="VME40" s="153"/>
      <c r="VMF40" s="153"/>
      <c r="VMG40" s="153"/>
      <c r="VMH40" s="153"/>
      <c r="VMI40" s="153"/>
      <c r="VMJ40" s="153"/>
      <c r="VMK40" s="153"/>
      <c r="VML40" s="153"/>
      <c r="VMM40" s="153"/>
      <c r="VMN40" s="153"/>
      <c r="VMO40" s="153"/>
      <c r="VMP40" s="153"/>
      <c r="VMQ40" s="153"/>
      <c r="VMR40" s="153"/>
      <c r="VMS40" s="153"/>
      <c r="VMT40" s="153"/>
      <c r="VMU40" s="153"/>
      <c r="VMV40" s="153"/>
      <c r="VMW40" s="153"/>
      <c r="VMX40" s="153"/>
      <c r="VMY40" s="153"/>
      <c r="VMZ40" s="153"/>
      <c r="VNA40" s="153"/>
      <c r="VNB40" s="153"/>
      <c r="VNC40" s="153"/>
      <c r="VND40" s="153"/>
      <c r="VNE40" s="153"/>
      <c r="VNF40" s="153"/>
      <c r="VNG40" s="153"/>
      <c r="VNH40" s="153"/>
      <c r="VNI40" s="153"/>
      <c r="VNJ40" s="153"/>
      <c r="VNK40" s="153"/>
      <c r="VNL40" s="153"/>
      <c r="VNM40" s="153"/>
      <c r="VNN40" s="153"/>
      <c r="VNO40" s="153"/>
      <c r="VNP40" s="153"/>
      <c r="VNQ40" s="153"/>
      <c r="VNR40" s="153"/>
      <c r="VNS40" s="153"/>
      <c r="VNT40" s="153"/>
      <c r="VNU40" s="153"/>
      <c r="VNV40" s="153"/>
      <c r="VNW40" s="153"/>
      <c r="VNX40" s="153"/>
      <c r="VNY40" s="153"/>
      <c r="VNZ40" s="153"/>
      <c r="VOA40" s="153"/>
      <c r="VOB40" s="153"/>
      <c r="VOC40" s="153"/>
      <c r="VOD40" s="153"/>
      <c r="VOE40" s="153"/>
      <c r="VOF40" s="153"/>
      <c r="VOG40" s="153"/>
      <c r="VOH40" s="153"/>
      <c r="VOI40" s="153"/>
      <c r="VOJ40" s="153"/>
      <c r="VOK40" s="153"/>
      <c r="VOL40" s="153"/>
      <c r="VOM40" s="153"/>
      <c r="VON40" s="153"/>
      <c r="VOO40" s="153"/>
      <c r="VOP40" s="153"/>
      <c r="VOQ40" s="153"/>
      <c r="VOR40" s="153"/>
      <c r="VOS40" s="153"/>
      <c r="VOT40" s="153"/>
      <c r="VOU40" s="153"/>
      <c r="VOV40" s="153"/>
      <c r="VOW40" s="153"/>
      <c r="VOX40" s="153"/>
      <c r="VOY40" s="153"/>
      <c r="VOZ40" s="153"/>
      <c r="VPA40" s="153"/>
      <c r="VPB40" s="153"/>
      <c r="VPC40" s="153"/>
      <c r="VPD40" s="153"/>
      <c r="VPE40" s="153"/>
      <c r="VPF40" s="153"/>
      <c r="VPG40" s="153"/>
      <c r="VPH40" s="153"/>
      <c r="VPI40" s="153"/>
      <c r="VPJ40" s="153"/>
      <c r="VPK40" s="153"/>
      <c r="VPL40" s="153"/>
      <c r="VPM40" s="153"/>
      <c r="VPN40" s="153"/>
      <c r="VPO40" s="153"/>
      <c r="VPP40" s="153"/>
      <c r="VPQ40" s="153"/>
      <c r="VPR40" s="153"/>
      <c r="VPS40" s="153"/>
      <c r="VPT40" s="153"/>
      <c r="VPU40" s="153"/>
      <c r="VPV40" s="153"/>
      <c r="VPW40" s="153"/>
      <c r="VPX40" s="153"/>
      <c r="VPY40" s="153"/>
      <c r="VPZ40" s="153"/>
      <c r="VQA40" s="153"/>
      <c r="VQB40" s="153"/>
      <c r="VQC40" s="153"/>
      <c r="VQD40" s="153"/>
      <c r="VQE40" s="153"/>
      <c r="VQF40" s="153"/>
      <c r="VQG40" s="153"/>
      <c r="VQH40" s="153"/>
      <c r="VQI40" s="153"/>
      <c r="VQJ40" s="153"/>
      <c r="VQK40" s="153"/>
      <c r="VQL40" s="153"/>
      <c r="VQM40" s="153"/>
      <c r="VQN40" s="153"/>
      <c r="VQO40" s="153"/>
      <c r="VQP40" s="153"/>
      <c r="VQQ40" s="153"/>
      <c r="VQR40" s="153"/>
      <c r="VQS40" s="153"/>
      <c r="VQT40" s="153"/>
      <c r="VQU40" s="153"/>
      <c r="VQV40" s="153"/>
      <c r="VQW40" s="153"/>
      <c r="VQX40" s="153"/>
      <c r="VQY40" s="153"/>
      <c r="VQZ40" s="153"/>
      <c r="VRA40" s="153"/>
      <c r="VRB40" s="153"/>
      <c r="VRC40" s="153"/>
      <c r="VRD40" s="153"/>
      <c r="VRE40" s="153"/>
      <c r="VRF40" s="153"/>
      <c r="VRG40" s="153"/>
      <c r="VRH40" s="153"/>
      <c r="VRI40" s="153"/>
      <c r="VRJ40" s="153"/>
      <c r="VRK40" s="153"/>
      <c r="VRL40" s="153"/>
      <c r="VRM40" s="153"/>
      <c r="VRN40" s="153"/>
      <c r="VRO40" s="153"/>
      <c r="VRP40" s="153"/>
      <c r="VRQ40" s="153"/>
      <c r="VRR40" s="153"/>
      <c r="VRS40" s="153"/>
      <c r="VRT40" s="153"/>
      <c r="VRU40" s="153"/>
      <c r="VRV40" s="153"/>
      <c r="VRW40" s="153"/>
      <c r="VRX40" s="153"/>
      <c r="VRY40" s="153"/>
      <c r="VRZ40" s="153"/>
      <c r="VSA40" s="153"/>
      <c r="VSB40" s="153"/>
      <c r="VSC40" s="153"/>
      <c r="VSD40" s="153"/>
      <c r="VSE40" s="153"/>
      <c r="VSF40" s="153"/>
      <c r="VSG40" s="153"/>
      <c r="VSH40" s="153"/>
      <c r="VSI40" s="153"/>
      <c r="VSJ40" s="153"/>
      <c r="VSK40" s="153"/>
      <c r="VSL40" s="153"/>
      <c r="VSM40" s="153"/>
      <c r="VSN40" s="153"/>
      <c r="VSO40" s="153"/>
      <c r="VSP40" s="153"/>
      <c r="VSQ40" s="153"/>
      <c r="VSR40" s="153"/>
      <c r="VSS40" s="153"/>
      <c r="VST40" s="153"/>
      <c r="VSU40" s="153"/>
      <c r="VSV40" s="153"/>
      <c r="VSW40" s="153"/>
      <c r="VSX40" s="153"/>
      <c r="VSY40" s="153"/>
      <c r="VSZ40" s="153"/>
      <c r="VTA40" s="153"/>
      <c r="VTB40" s="153"/>
      <c r="VTC40" s="153"/>
      <c r="VTD40" s="153"/>
      <c r="VTE40" s="153"/>
      <c r="VTF40" s="153"/>
      <c r="VTG40" s="153"/>
      <c r="VTH40" s="153"/>
      <c r="VTI40" s="153"/>
      <c r="VTJ40" s="153"/>
      <c r="VTK40" s="153"/>
      <c r="VTL40" s="153"/>
      <c r="VTM40" s="153"/>
      <c r="VTN40" s="153"/>
      <c r="VTO40" s="153"/>
      <c r="VTP40" s="153"/>
      <c r="VTQ40" s="153"/>
      <c r="VTR40" s="153"/>
      <c r="VTS40" s="153"/>
      <c r="VTT40" s="153"/>
      <c r="VTU40" s="153"/>
      <c r="VTV40" s="153"/>
      <c r="VTW40" s="153"/>
      <c r="VTX40" s="153"/>
      <c r="VTY40" s="153"/>
      <c r="VTZ40" s="153"/>
      <c r="VUA40" s="153"/>
      <c r="VUB40" s="153"/>
      <c r="VUC40" s="153"/>
      <c r="VUD40" s="153"/>
      <c r="VUE40" s="153"/>
      <c r="VUF40" s="153"/>
      <c r="VUG40" s="153"/>
      <c r="VUH40" s="153"/>
      <c r="VUI40" s="153"/>
      <c r="VUJ40" s="153"/>
      <c r="VUK40" s="153"/>
      <c r="VUL40" s="153"/>
      <c r="VUM40" s="153"/>
      <c r="VUN40" s="153"/>
      <c r="VUO40" s="153"/>
      <c r="VUP40" s="153"/>
      <c r="VUQ40" s="153"/>
      <c r="VUR40" s="153"/>
      <c r="VUS40" s="153"/>
      <c r="VUT40" s="153"/>
      <c r="VUU40" s="153"/>
      <c r="VUV40" s="153"/>
      <c r="VUW40" s="153"/>
      <c r="VUX40" s="153"/>
      <c r="VUY40" s="153"/>
      <c r="VUZ40" s="153"/>
      <c r="VVA40" s="153"/>
      <c r="VVB40" s="153"/>
      <c r="VVC40" s="153"/>
      <c r="VVD40" s="153"/>
      <c r="VVE40" s="153"/>
      <c r="VVF40" s="153"/>
      <c r="VVG40" s="153"/>
      <c r="VVH40" s="153"/>
      <c r="VVI40" s="153"/>
      <c r="VVJ40" s="153"/>
      <c r="VVK40" s="153"/>
      <c r="VVL40" s="153"/>
      <c r="VVM40" s="153"/>
      <c r="VVN40" s="153"/>
      <c r="VVO40" s="153"/>
      <c r="VVP40" s="153"/>
      <c r="VVQ40" s="153"/>
      <c r="VVR40" s="153"/>
      <c r="VVS40" s="153"/>
      <c r="VVT40" s="153"/>
      <c r="VVU40" s="153"/>
      <c r="VVV40" s="153"/>
      <c r="VVW40" s="153"/>
      <c r="VVX40" s="153"/>
      <c r="VVY40" s="153"/>
      <c r="VVZ40" s="153"/>
      <c r="VWA40" s="153"/>
      <c r="VWB40" s="153"/>
      <c r="VWC40" s="153"/>
      <c r="VWD40" s="153"/>
      <c r="VWE40" s="153"/>
      <c r="VWF40" s="153"/>
      <c r="VWG40" s="153"/>
      <c r="VWH40" s="153"/>
      <c r="VWI40" s="153"/>
      <c r="VWJ40" s="153"/>
      <c r="VWK40" s="153"/>
      <c r="VWL40" s="153"/>
      <c r="VWM40" s="153"/>
      <c r="VWN40" s="153"/>
      <c r="VWO40" s="153"/>
      <c r="VWP40" s="153"/>
      <c r="VWQ40" s="153"/>
      <c r="VWR40" s="153"/>
      <c r="VWS40" s="153"/>
      <c r="VWT40" s="153"/>
      <c r="VWU40" s="153"/>
      <c r="VWV40" s="153"/>
      <c r="VWW40" s="153"/>
      <c r="VWX40" s="153"/>
      <c r="VWY40" s="153"/>
      <c r="VWZ40" s="153"/>
      <c r="VXA40" s="153"/>
      <c r="VXB40" s="153"/>
      <c r="VXC40" s="153"/>
      <c r="VXD40" s="153"/>
      <c r="VXE40" s="153"/>
      <c r="VXF40" s="153"/>
      <c r="VXG40" s="153"/>
      <c r="VXH40" s="153"/>
      <c r="VXI40" s="153"/>
      <c r="VXJ40" s="153"/>
      <c r="VXK40" s="153"/>
      <c r="VXL40" s="153"/>
      <c r="VXM40" s="153"/>
      <c r="VXN40" s="153"/>
      <c r="VXO40" s="153"/>
      <c r="VXP40" s="153"/>
      <c r="VXQ40" s="153"/>
      <c r="VXR40" s="153"/>
      <c r="VXS40" s="153"/>
      <c r="VXT40" s="153"/>
      <c r="VXU40" s="153"/>
      <c r="VXV40" s="153"/>
      <c r="VXW40" s="153"/>
      <c r="VXX40" s="153"/>
      <c r="VXY40" s="153"/>
      <c r="VXZ40" s="153"/>
      <c r="VYA40" s="153"/>
      <c r="VYB40" s="153"/>
      <c r="VYC40" s="153"/>
      <c r="VYD40" s="153"/>
      <c r="VYE40" s="153"/>
      <c r="VYF40" s="153"/>
      <c r="VYG40" s="153"/>
      <c r="VYH40" s="153"/>
      <c r="VYI40" s="153"/>
      <c r="VYJ40" s="153"/>
      <c r="VYK40" s="153"/>
      <c r="VYL40" s="153"/>
      <c r="VYM40" s="153"/>
      <c r="VYN40" s="153"/>
      <c r="VYO40" s="153"/>
      <c r="VYP40" s="153"/>
      <c r="VYQ40" s="153"/>
      <c r="VYR40" s="153"/>
      <c r="VYS40" s="153"/>
      <c r="VYT40" s="153"/>
      <c r="VYU40" s="153"/>
      <c r="VYV40" s="153"/>
      <c r="VYW40" s="153"/>
      <c r="VYX40" s="153"/>
      <c r="VYY40" s="153"/>
      <c r="VYZ40" s="153"/>
      <c r="VZA40" s="153"/>
      <c r="VZB40" s="153"/>
      <c r="VZC40" s="153"/>
      <c r="VZD40" s="153"/>
      <c r="VZE40" s="153"/>
      <c r="VZF40" s="153"/>
      <c r="VZG40" s="153"/>
      <c r="VZH40" s="153"/>
      <c r="VZI40" s="153"/>
      <c r="VZJ40" s="153"/>
      <c r="VZK40" s="153"/>
      <c r="VZL40" s="153"/>
      <c r="VZM40" s="153"/>
      <c r="VZN40" s="153"/>
      <c r="VZO40" s="153"/>
      <c r="VZP40" s="153"/>
      <c r="VZQ40" s="153"/>
      <c r="VZR40" s="153"/>
      <c r="VZS40" s="153"/>
      <c r="VZT40" s="153"/>
      <c r="VZU40" s="153"/>
      <c r="VZV40" s="153"/>
      <c r="VZW40" s="153"/>
      <c r="VZX40" s="153"/>
      <c r="VZY40" s="153"/>
      <c r="VZZ40" s="153"/>
      <c r="WAA40" s="153"/>
      <c r="WAB40" s="153"/>
      <c r="WAC40" s="153"/>
      <c r="WAD40" s="153"/>
      <c r="WAE40" s="153"/>
      <c r="WAF40" s="153"/>
      <c r="WAG40" s="153"/>
      <c r="WAH40" s="153"/>
      <c r="WAI40" s="153"/>
      <c r="WAJ40" s="153"/>
      <c r="WAK40" s="153"/>
      <c r="WAL40" s="153"/>
      <c r="WAM40" s="153"/>
      <c r="WAN40" s="153"/>
      <c r="WAO40" s="153"/>
      <c r="WAP40" s="153"/>
      <c r="WAQ40" s="153"/>
      <c r="WAR40" s="153"/>
      <c r="WAS40" s="153"/>
      <c r="WAT40" s="153"/>
      <c r="WAU40" s="153"/>
      <c r="WAV40" s="153"/>
      <c r="WAW40" s="153"/>
      <c r="WAX40" s="153"/>
      <c r="WAY40" s="153"/>
      <c r="WAZ40" s="153"/>
      <c r="WBA40" s="153"/>
      <c r="WBB40" s="153"/>
      <c r="WBC40" s="153"/>
      <c r="WBD40" s="153"/>
      <c r="WBE40" s="153"/>
      <c r="WBF40" s="153"/>
      <c r="WBG40" s="153"/>
      <c r="WBH40" s="153"/>
      <c r="WBI40" s="153"/>
      <c r="WBJ40" s="153"/>
      <c r="WBK40" s="153"/>
      <c r="WBL40" s="153"/>
      <c r="WBM40" s="153"/>
      <c r="WBN40" s="153"/>
      <c r="WBO40" s="153"/>
      <c r="WBP40" s="153"/>
      <c r="WBQ40" s="153"/>
      <c r="WBR40" s="153"/>
      <c r="WBS40" s="153"/>
      <c r="WBT40" s="153"/>
      <c r="WBU40" s="153"/>
      <c r="WBV40" s="153"/>
      <c r="WBW40" s="153"/>
      <c r="WBX40" s="153"/>
      <c r="WBY40" s="153"/>
      <c r="WBZ40" s="153"/>
      <c r="WCA40" s="153"/>
      <c r="WCB40" s="153"/>
      <c r="WCC40" s="153"/>
      <c r="WCD40" s="153"/>
      <c r="WCE40" s="153"/>
      <c r="WCF40" s="153"/>
      <c r="WCG40" s="153"/>
      <c r="WCH40" s="153"/>
      <c r="WCI40" s="153"/>
      <c r="WCJ40" s="153"/>
      <c r="WCK40" s="153"/>
      <c r="WCL40" s="153"/>
      <c r="WCM40" s="153"/>
      <c r="WCN40" s="153"/>
      <c r="WCO40" s="153"/>
      <c r="WCP40" s="153"/>
      <c r="WCQ40" s="153"/>
      <c r="WCR40" s="153"/>
      <c r="WCS40" s="153"/>
      <c r="WCT40" s="153"/>
      <c r="WCU40" s="153"/>
      <c r="WCV40" s="153"/>
      <c r="WCW40" s="153"/>
      <c r="WCX40" s="153"/>
      <c r="WCY40" s="153"/>
      <c r="WCZ40" s="153"/>
      <c r="WDA40" s="153"/>
      <c r="WDB40" s="153"/>
      <c r="WDC40" s="153"/>
      <c r="WDD40" s="153"/>
      <c r="WDE40" s="153"/>
      <c r="WDF40" s="153"/>
      <c r="WDG40" s="153"/>
      <c r="WDH40" s="153"/>
      <c r="WDI40" s="153"/>
      <c r="WDJ40" s="153"/>
      <c r="WDK40" s="153"/>
      <c r="WDL40" s="153"/>
      <c r="WDM40" s="153"/>
      <c r="WDN40" s="153"/>
      <c r="WDO40" s="153"/>
      <c r="WDP40" s="153"/>
      <c r="WDQ40" s="153"/>
      <c r="WDR40" s="153"/>
      <c r="WDS40" s="153"/>
      <c r="WDT40" s="153"/>
      <c r="WDU40" s="153"/>
      <c r="WDV40" s="153"/>
      <c r="WDW40" s="153"/>
      <c r="WDX40" s="153"/>
      <c r="WDY40" s="153"/>
      <c r="WDZ40" s="153"/>
      <c r="WEA40" s="153"/>
      <c r="WEB40" s="153"/>
      <c r="WEC40" s="153"/>
      <c r="WED40" s="153"/>
      <c r="WEE40" s="153"/>
      <c r="WEF40" s="153"/>
      <c r="WEG40" s="153"/>
      <c r="WEH40" s="153"/>
      <c r="WEI40" s="153"/>
      <c r="WEJ40" s="153"/>
      <c r="WEK40" s="153"/>
      <c r="WEL40" s="153"/>
      <c r="WEM40" s="153"/>
      <c r="WEN40" s="153"/>
      <c r="WEO40" s="153"/>
      <c r="WEP40" s="153"/>
      <c r="WEQ40" s="153"/>
      <c r="WER40" s="153"/>
      <c r="WES40" s="153"/>
      <c r="WET40" s="153"/>
      <c r="WEU40" s="153"/>
      <c r="WEV40" s="153"/>
      <c r="WEW40" s="153"/>
      <c r="WEX40" s="153"/>
      <c r="WEY40" s="153"/>
      <c r="WEZ40" s="153"/>
      <c r="WFA40" s="153"/>
      <c r="WFB40" s="153"/>
      <c r="WFC40" s="153"/>
      <c r="WFD40" s="153"/>
      <c r="WFE40" s="153"/>
      <c r="WFF40" s="153"/>
      <c r="WFG40" s="153"/>
      <c r="WFH40" s="153"/>
      <c r="WFI40" s="153"/>
      <c r="WFJ40" s="153"/>
      <c r="WFK40" s="153"/>
      <c r="WFL40" s="153"/>
      <c r="WFM40" s="153"/>
      <c r="WFN40" s="153"/>
      <c r="WFO40" s="153"/>
      <c r="WFP40" s="153"/>
      <c r="WFQ40" s="153"/>
      <c r="WFR40" s="153"/>
      <c r="WFS40" s="153"/>
      <c r="WFT40" s="153"/>
      <c r="WFU40" s="153"/>
      <c r="WFV40" s="153"/>
      <c r="WFW40" s="153"/>
      <c r="WFX40" s="153"/>
      <c r="WFY40" s="153"/>
      <c r="WFZ40" s="153"/>
      <c r="WGA40" s="153"/>
      <c r="WGB40" s="153"/>
      <c r="WGC40" s="153"/>
      <c r="WGD40" s="153"/>
      <c r="WGE40" s="153"/>
      <c r="WGF40" s="153"/>
      <c r="WGG40" s="153"/>
      <c r="WGH40" s="153"/>
      <c r="WGI40" s="153"/>
      <c r="WGJ40" s="153"/>
      <c r="WGK40" s="153"/>
      <c r="WGL40" s="153"/>
      <c r="WGM40" s="153"/>
      <c r="WGN40" s="153"/>
      <c r="WGO40" s="153"/>
      <c r="WGP40" s="153"/>
      <c r="WGQ40" s="153"/>
      <c r="WGR40" s="153"/>
      <c r="WGS40" s="153"/>
      <c r="WGT40" s="153"/>
      <c r="WGU40" s="153"/>
      <c r="WGV40" s="153"/>
      <c r="WGW40" s="153"/>
      <c r="WGX40" s="153"/>
      <c r="WGY40" s="153"/>
      <c r="WGZ40" s="153"/>
      <c r="WHA40" s="153"/>
      <c r="WHB40" s="153"/>
      <c r="WHC40" s="153"/>
      <c r="WHD40" s="153"/>
      <c r="WHE40" s="153"/>
      <c r="WHF40" s="153"/>
      <c r="WHG40" s="153"/>
      <c r="WHH40" s="153"/>
      <c r="WHI40" s="153"/>
      <c r="WHJ40" s="153"/>
      <c r="WHK40" s="153"/>
      <c r="WHL40" s="153"/>
      <c r="WHM40" s="153"/>
      <c r="WHN40" s="153"/>
      <c r="WHO40" s="153"/>
      <c r="WHP40" s="153"/>
      <c r="WHQ40" s="153"/>
      <c r="WHR40" s="153"/>
      <c r="WHS40" s="153"/>
      <c r="WHT40" s="153"/>
      <c r="WHU40" s="153"/>
      <c r="WHV40" s="153"/>
      <c r="WHW40" s="153"/>
      <c r="WHX40" s="153"/>
      <c r="WHY40" s="153"/>
      <c r="WHZ40" s="153"/>
      <c r="WIA40" s="153"/>
      <c r="WIB40" s="153"/>
      <c r="WIC40" s="153"/>
      <c r="WID40" s="153"/>
      <c r="WIE40" s="153"/>
      <c r="WIF40" s="153"/>
      <c r="WIG40" s="153"/>
      <c r="WIH40" s="153"/>
      <c r="WII40" s="153"/>
      <c r="WIJ40" s="153"/>
      <c r="WIK40" s="153"/>
      <c r="WIL40" s="153"/>
      <c r="WIM40" s="153"/>
      <c r="WIN40" s="153"/>
      <c r="WIO40" s="153"/>
      <c r="WIP40" s="153"/>
      <c r="WIQ40" s="153"/>
      <c r="WIR40" s="153"/>
      <c r="WIS40" s="153"/>
      <c r="WIT40" s="153"/>
      <c r="WIU40" s="153"/>
      <c r="WIV40" s="153"/>
      <c r="WIW40" s="153"/>
      <c r="WIX40" s="153"/>
      <c r="WIY40" s="153"/>
      <c r="WIZ40" s="153"/>
      <c r="WJA40" s="153"/>
      <c r="WJB40" s="153"/>
      <c r="WJC40" s="153"/>
      <c r="WJD40" s="153"/>
      <c r="WJE40" s="153"/>
      <c r="WJF40" s="153"/>
      <c r="WJG40" s="153"/>
      <c r="WJH40" s="153"/>
      <c r="WJI40" s="153"/>
      <c r="WJJ40" s="153"/>
      <c r="WJK40" s="153"/>
      <c r="WJL40" s="153"/>
      <c r="WJM40" s="153"/>
      <c r="WJN40" s="153"/>
      <c r="WJO40" s="153"/>
      <c r="WJP40" s="153"/>
      <c r="WJQ40" s="153"/>
      <c r="WJR40" s="153"/>
      <c r="WJS40" s="153"/>
      <c r="WJT40" s="153"/>
      <c r="WJU40" s="153"/>
      <c r="WJV40" s="153"/>
      <c r="WJW40" s="153"/>
      <c r="WJX40" s="153"/>
      <c r="WJY40" s="153"/>
      <c r="WJZ40" s="153"/>
      <c r="WKA40" s="153"/>
      <c r="WKB40" s="153"/>
      <c r="WKC40" s="153"/>
      <c r="WKD40" s="153"/>
      <c r="WKE40" s="153"/>
      <c r="WKF40" s="153"/>
      <c r="WKG40" s="153"/>
      <c r="WKH40" s="153"/>
      <c r="WKI40" s="153"/>
      <c r="WKJ40" s="153"/>
      <c r="WKK40" s="153"/>
      <c r="WKL40" s="153"/>
      <c r="WKM40" s="153"/>
      <c r="WKN40" s="153"/>
      <c r="WKO40" s="153"/>
      <c r="WKP40" s="153"/>
      <c r="WKQ40" s="153"/>
      <c r="WKR40" s="153"/>
      <c r="WKS40" s="153"/>
      <c r="WKT40" s="153"/>
      <c r="WKU40" s="153"/>
      <c r="WKV40" s="153"/>
      <c r="WKW40" s="153"/>
      <c r="WKX40" s="153"/>
      <c r="WKY40" s="153"/>
      <c r="WKZ40" s="153"/>
      <c r="WLA40" s="153"/>
      <c r="WLB40" s="153"/>
      <c r="WLC40" s="153"/>
      <c r="WLD40" s="153"/>
      <c r="WLE40" s="153"/>
      <c r="WLF40" s="153"/>
      <c r="WLG40" s="153"/>
      <c r="WLH40" s="153"/>
      <c r="WLI40" s="153"/>
      <c r="WLJ40" s="153"/>
      <c r="WLK40" s="153"/>
      <c r="WLL40" s="153"/>
      <c r="WLM40" s="153"/>
      <c r="WLN40" s="153"/>
      <c r="WLO40" s="153"/>
      <c r="WLP40" s="153"/>
      <c r="WLQ40" s="153"/>
      <c r="WLR40" s="153"/>
      <c r="WLS40" s="153"/>
      <c r="WLT40" s="153"/>
      <c r="WLU40" s="153"/>
      <c r="WLV40" s="153"/>
      <c r="WLW40" s="153"/>
      <c r="WLX40" s="153"/>
      <c r="WLY40" s="153"/>
      <c r="WLZ40" s="153"/>
      <c r="WMA40" s="153"/>
      <c r="WMB40" s="153"/>
      <c r="WMC40" s="153"/>
      <c r="WMD40" s="153"/>
      <c r="WME40" s="153"/>
      <c r="WMF40" s="153"/>
      <c r="WMG40" s="153"/>
      <c r="WMH40" s="153"/>
      <c r="WMI40" s="153"/>
      <c r="WMJ40" s="153"/>
      <c r="WMK40" s="153"/>
      <c r="WML40" s="153"/>
      <c r="WMM40" s="153"/>
      <c r="WMN40" s="153"/>
      <c r="WMO40" s="153"/>
      <c r="WMP40" s="153"/>
      <c r="WMQ40" s="153"/>
      <c r="WMR40" s="153"/>
      <c r="WMS40" s="153"/>
      <c r="WMT40" s="153"/>
      <c r="WMU40" s="153"/>
      <c r="WMV40" s="153"/>
      <c r="WMW40" s="153"/>
      <c r="WMX40" s="153"/>
      <c r="WMY40" s="153"/>
      <c r="WMZ40" s="153"/>
      <c r="WNA40" s="153"/>
      <c r="WNB40" s="153"/>
      <c r="WNC40" s="153"/>
      <c r="WND40" s="153"/>
      <c r="WNE40" s="153"/>
      <c r="WNF40" s="153"/>
      <c r="WNG40" s="153"/>
      <c r="WNH40" s="153"/>
      <c r="WNI40" s="153"/>
      <c r="WNJ40" s="153"/>
      <c r="WNK40" s="153"/>
      <c r="WNL40" s="153"/>
      <c r="WNM40" s="153"/>
      <c r="WNN40" s="153"/>
      <c r="WNO40" s="153"/>
      <c r="WNP40" s="153"/>
      <c r="WNQ40" s="153"/>
      <c r="WNR40" s="153"/>
      <c r="WNS40" s="153"/>
      <c r="WNT40" s="153"/>
      <c r="WNU40" s="153"/>
      <c r="WNV40" s="153"/>
      <c r="WNW40" s="153"/>
      <c r="WNX40" s="153"/>
      <c r="WNY40" s="153"/>
      <c r="WNZ40" s="153"/>
      <c r="WOA40" s="153"/>
      <c r="WOB40" s="153"/>
      <c r="WOC40" s="153"/>
      <c r="WOD40" s="153"/>
      <c r="WOE40" s="153"/>
      <c r="WOF40" s="153"/>
      <c r="WOG40" s="153"/>
      <c r="WOH40" s="153"/>
      <c r="WOI40" s="153"/>
      <c r="WOJ40" s="153"/>
      <c r="WOK40" s="153"/>
      <c r="WOL40" s="153"/>
      <c r="WOM40" s="153"/>
      <c r="WON40" s="153"/>
      <c r="WOO40" s="153"/>
      <c r="WOP40" s="153"/>
      <c r="WOQ40" s="153"/>
      <c r="WOR40" s="153"/>
      <c r="WOS40" s="153"/>
      <c r="WOT40" s="153"/>
      <c r="WOU40" s="153"/>
      <c r="WOV40" s="153"/>
      <c r="WOW40" s="153"/>
      <c r="WOX40" s="153"/>
      <c r="WOY40" s="153"/>
      <c r="WOZ40" s="153"/>
      <c r="WPA40" s="153"/>
      <c r="WPB40" s="153"/>
      <c r="WPC40" s="153"/>
      <c r="WPD40" s="153"/>
      <c r="WPE40" s="153"/>
      <c r="WPF40" s="153"/>
      <c r="WPG40" s="153"/>
      <c r="WPH40" s="153"/>
      <c r="WPI40" s="153"/>
      <c r="WPJ40" s="153"/>
      <c r="WPK40" s="153"/>
      <c r="WPL40" s="153"/>
      <c r="WPM40" s="153"/>
      <c r="WPN40" s="153"/>
      <c r="WPO40" s="153"/>
      <c r="WPP40" s="153"/>
      <c r="WPQ40" s="153"/>
      <c r="WPR40" s="153"/>
      <c r="WPS40" s="153"/>
      <c r="WPT40" s="153"/>
      <c r="WPU40" s="153"/>
      <c r="WPV40" s="153"/>
      <c r="WPW40" s="153"/>
      <c r="WPX40" s="153"/>
      <c r="WPY40" s="153"/>
      <c r="WPZ40" s="153"/>
      <c r="WQA40" s="153"/>
      <c r="WQB40" s="153"/>
      <c r="WQC40" s="153"/>
      <c r="WQD40" s="153"/>
      <c r="WQE40" s="153"/>
      <c r="WQF40" s="153"/>
      <c r="WQG40" s="153"/>
      <c r="WQH40" s="153"/>
      <c r="WQI40" s="153"/>
      <c r="WQJ40" s="153"/>
      <c r="WQK40" s="153"/>
      <c r="WQL40" s="153"/>
      <c r="WQM40" s="153"/>
      <c r="WQN40" s="153"/>
      <c r="WQO40" s="153"/>
      <c r="WQP40" s="153"/>
      <c r="WQQ40" s="153"/>
      <c r="WQR40" s="153"/>
      <c r="WQS40" s="153"/>
      <c r="WQT40" s="153"/>
      <c r="WQU40" s="153"/>
      <c r="WQV40" s="153"/>
      <c r="WQW40" s="153"/>
      <c r="WQX40" s="153"/>
      <c r="WQY40" s="153"/>
      <c r="WQZ40" s="153"/>
      <c r="WRA40" s="153"/>
      <c r="WRB40" s="153"/>
      <c r="WRC40" s="153"/>
      <c r="WRD40" s="153"/>
      <c r="WRE40" s="153"/>
      <c r="WRF40" s="153"/>
      <c r="WRG40" s="153"/>
      <c r="WRH40" s="153"/>
      <c r="WRI40" s="153"/>
      <c r="WRJ40" s="153"/>
      <c r="WRK40" s="153"/>
      <c r="WRL40" s="153"/>
      <c r="WRM40" s="153"/>
      <c r="WRN40" s="153"/>
      <c r="WRO40" s="153"/>
      <c r="WRP40" s="153"/>
      <c r="WRQ40" s="153"/>
      <c r="WRR40" s="153"/>
      <c r="WRS40" s="153"/>
      <c r="WRT40" s="153"/>
      <c r="WRU40" s="153"/>
      <c r="WRV40" s="153"/>
      <c r="WRW40" s="153"/>
      <c r="WRX40" s="153"/>
      <c r="WRY40" s="153"/>
      <c r="WRZ40" s="153"/>
      <c r="WSA40" s="153"/>
      <c r="WSB40" s="153"/>
      <c r="WSC40" s="153"/>
      <c r="WSD40" s="153"/>
      <c r="WSE40" s="153"/>
      <c r="WSF40" s="153"/>
      <c r="WSG40" s="153"/>
      <c r="WSH40" s="153"/>
      <c r="WSI40" s="153"/>
      <c r="WSJ40" s="153"/>
      <c r="WSK40" s="153"/>
      <c r="WSL40" s="153"/>
      <c r="WSM40" s="153"/>
      <c r="WSN40" s="153"/>
      <c r="WSO40" s="153"/>
      <c r="WSP40" s="153"/>
      <c r="WSQ40" s="153"/>
      <c r="WSR40" s="153"/>
      <c r="WSS40" s="153"/>
      <c r="WST40" s="153"/>
      <c r="WSU40" s="153"/>
      <c r="WSV40" s="153"/>
      <c r="WSW40" s="153"/>
      <c r="WSX40" s="153"/>
      <c r="WSY40" s="153"/>
      <c r="WSZ40" s="153"/>
      <c r="WTA40" s="153"/>
      <c r="WTB40" s="153"/>
      <c r="WTC40" s="153"/>
      <c r="WTD40" s="153"/>
      <c r="WTE40" s="153"/>
      <c r="WTF40" s="153"/>
      <c r="WTG40" s="153"/>
      <c r="WTH40" s="153"/>
      <c r="WTI40" s="153"/>
      <c r="WTJ40" s="153"/>
      <c r="WTK40" s="153"/>
      <c r="WTL40" s="153"/>
      <c r="WTM40" s="153"/>
      <c r="WTN40" s="153"/>
      <c r="WTO40" s="153"/>
      <c r="WTP40" s="153"/>
      <c r="WTQ40" s="153"/>
      <c r="WTR40" s="153"/>
      <c r="WTS40" s="153"/>
      <c r="WTT40" s="153"/>
      <c r="WTU40" s="153"/>
      <c r="WTV40" s="153"/>
      <c r="WTW40" s="153"/>
      <c r="WTX40" s="153"/>
      <c r="WTY40" s="153"/>
      <c r="WTZ40" s="153"/>
      <c r="WUA40" s="153"/>
      <c r="WUB40" s="153"/>
      <c r="WUC40" s="153"/>
      <c r="WUD40" s="153"/>
      <c r="WUE40" s="153"/>
      <c r="WUF40" s="153"/>
      <c r="WUG40" s="153"/>
      <c r="WUH40" s="153"/>
      <c r="WUI40" s="153"/>
      <c r="WUJ40" s="153"/>
      <c r="WUK40" s="153"/>
      <c r="WUL40" s="153"/>
      <c r="WUM40" s="153"/>
      <c r="WUN40" s="153"/>
      <c r="WUO40" s="153"/>
      <c r="WUP40" s="153"/>
      <c r="WUQ40" s="153"/>
      <c r="WUR40" s="153"/>
      <c r="WUS40" s="153"/>
      <c r="WUT40" s="153"/>
      <c r="WUU40" s="153"/>
      <c r="WUV40" s="153"/>
      <c r="WUW40" s="153"/>
      <c r="WUX40" s="153"/>
      <c r="WUY40" s="153"/>
      <c r="WUZ40" s="153"/>
      <c r="WVA40" s="153"/>
      <c r="WVB40" s="153"/>
      <c r="WVC40" s="153"/>
      <c r="WVD40" s="153"/>
      <c r="WVE40" s="153"/>
      <c r="WVF40" s="153"/>
      <c r="WVG40" s="153"/>
      <c r="WVH40" s="153"/>
      <c r="WVI40" s="153"/>
      <c r="WVJ40" s="153"/>
      <c r="WVK40" s="153"/>
      <c r="WVL40" s="153"/>
      <c r="WVM40" s="153"/>
      <c r="WVN40" s="153"/>
      <c r="WVO40" s="153"/>
      <c r="WVP40" s="153"/>
      <c r="WVQ40" s="153"/>
      <c r="WVR40" s="153"/>
      <c r="WVS40" s="153"/>
      <c r="WVT40" s="153"/>
      <c r="WVU40" s="153"/>
      <c r="WVV40" s="153"/>
      <c r="WVW40" s="153"/>
      <c r="WVX40" s="153"/>
      <c r="WVY40" s="153"/>
      <c r="WVZ40" s="153"/>
      <c r="WWA40" s="153"/>
      <c r="WWB40" s="153"/>
      <c r="WWC40" s="153"/>
      <c r="WWD40" s="153"/>
      <c r="WWE40" s="153"/>
      <c r="WWF40" s="153"/>
      <c r="WWG40" s="153"/>
      <c r="WWH40" s="153"/>
      <c r="WWI40" s="153"/>
      <c r="WWJ40" s="153"/>
      <c r="WWK40" s="153"/>
      <c r="WWL40" s="153"/>
      <c r="WWM40" s="153"/>
      <c r="WWN40" s="153"/>
      <c r="WWO40" s="153"/>
      <c r="WWP40" s="153"/>
      <c r="WWQ40" s="153"/>
      <c r="WWR40" s="153"/>
      <c r="WWS40" s="153"/>
      <c r="WWT40" s="153"/>
      <c r="WWU40" s="153"/>
      <c r="WWV40" s="153"/>
      <c r="WWW40" s="153"/>
      <c r="WWX40" s="153"/>
      <c r="WWY40" s="153"/>
      <c r="WWZ40" s="153"/>
      <c r="WXA40" s="153"/>
      <c r="WXB40" s="153"/>
      <c r="WXC40" s="153"/>
      <c r="WXD40" s="153"/>
      <c r="WXE40" s="153"/>
      <c r="WXF40" s="153"/>
      <c r="WXG40" s="153"/>
      <c r="WXH40" s="153"/>
      <c r="WXI40" s="153"/>
      <c r="WXJ40" s="153"/>
      <c r="WXK40" s="153"/>
      <c r="WXL40" s="153"/>
      <c r="WXM40" s="153"/>
      <c r="WXN40" s="153"/>
      <c r="WXO40" s="153"/>
      <c r="WXP40" s="153"/>
      <c r="WXQ40" s="153"/>
      <c r="WXR40" s="153"/>
      <c r="WXS40" s="153"/>
      <c r="WXT40" s="153"/>
      <c r="WXU40" s="153"/>
      <c r="WXV40" s="153"/>
      <c r="WXW40" s="153"/>
      <c r="WXX40" s="153"/>
      <c r="WXY40" s="153"/>
      <c r="WXZ40" s="153"/>
      <c r="WYA40" s="153"/>
      <c r="WYB40" s="153"/>
      <c r="WYC40" s="153"/>
      <c r="WYD40" s="153"/>
      <c r="WYE40" s="153"/>
      <c r="WYF40" s="153"/>
      <c r="WYG40" s="153"/>
      <c r="WYH40" s="153"/>
      <c r="WYI40" s="153"/>
      <c r="WYJ40" s="153"/>
      <c r="WYK40" s="153"/>
      <c r="WYL40" s="153"/>
      <c r="WYM40" s="153"/>
      <c r="WYN40" s="153"/>
      <c r="WYO40" s="153"/>
      <c r="WYP40" s="153"/>
      <c r="WYQ40" s="153"/>
      <c r="WYR40" s="153"/>
      <c r="WYS40" s="153"/>
      <c r="WYT40" s="153"/>
      <c r="WYU40" s="153"/>
      <c r="WYV40" s="153"/>
      <c r="WYW40" s="153"/>
      <c r="WYX40" s="153"/>
      <c r="WYY40" s="153"/>
      <c r="WYZ40" s="153"/>
      <c r="WZA40" s="153"/>
      <c r="WZB40" s="153"/>
      <c r="WZC40" s="153"/>
      <c r="WZD40" s="153"/>
      <c r="WZE40" s="153"/>
      <c r="WZF40" s="153"/>
      <c r="WZG40" s="153"/>
      <c r="WZH40" s="153"/>
      <c r="WZI40" s="153"/>
      <c r="WZJ40" s="153"/>
      <c r="WZK40" s="153"/>
      <c r="WZL40" s="153"/>
      <c r="WZM40" s="153"/>
      <c r="WZN40" s="153"/>
      <c r="WZO40" s="153"/>
      <c r="WZP40" s="153"/>
      <c r="WZQ40" s="153"/>
      <c r="WZR40" s="153"/>
      <c r="WZS40" s="153"/>
      <c r="WZT40" s="153"/>
      <c r="WZU40" s="153"/>
      <c r="WZV40" s="153"/>
      <c r="WZW40" s="153"/>
      <c r="WZX40" s="153"/>
      <c r="WZY40" s="153"/>
      <c r="WZZ40" s="153"/>
      <c r="XAA40" s="153"/>
      <c r="XAB40" s="153"/>
      <c r="XAC40" s="153"/>
      <c r="XAD40" s="153"/>
      <c r="XAE40" s="153"/>
      <c r="XAF40" s="153"/>
      <c r="XAG40" s="153"/>
      <c r="XAH40" s="153"/>
      <c r="XAI40" s="153"/>
      <c r="XAJ40" s="153"/>
      <c r="XAK40" s="153"/>
      <c r="XAL40" s="153"/>
      <c r="XAM40" s="153"/>
      <c r="XAN40" s="153"/>
      <c r="XAO40" s="153"/>
      <c r="XAP40" s="153"/>
      <c r="XAQ40" s="153"/>
      <c r="XAR40" s="153"/>
      <c r="XAS40" s="153"/>
      <c r="XAT40" s="153"/>
      <c r="XAU40" s="153"/>
      <c r="XAV40" s="153"/>
      <c r="XAW40" s="153"/>
      <c r="XAX40" s="153"/>
      <c r="XAY40" s="153"/>
      <c r="XAZ40" s="153"/>
      <c r="XBA40" s="153"/>
      <c r="XBB40" s="153"/>
      <c r="XBC40" s="153"/>
      <c r="XBD40" s="153"/>
      <c r="XBE40" s="153"/>
      <c r="XBF40" s="153"/>
      <c r="XBG40" s="153"/>
      <c r="XBH40" s="153"/>
      <c r="XBI40" s="153"/>
      <c r="XBJ40" s="153"/>
      <c r="XBK40" s="153"/>
      <c r="XBL40" s="153"/>
      <c r="XBM40" s="153"/>
      <c r="XBN40" s="153"/>
      <c r="XBO40" s="153"/>
      <c r="XBP40" s="153"/>
      <c r="XBQ40" s="153"/>
      <c r="XBR40" s="153"/>
      <c r="XBS40" s="153"/>
      <c r="XBT40" s="153"/>
      <c r="XBU40" s="153"/>
      <c r="XBV40" s="153"/>
      <c r="XBW40" s="153"/>
      <c r="XBX40" s="153"/>
      <c r="XBY40" s="153"/>
      <c r="XBZ40" s="153"/>
      <c r="XCA40" s="153"/>
      <c r="XCB40" s="153"/>
      <c r="XCC40" s="153"/>
      <c r="XCD40" s="153"/>
      <c r="XCE40" s="153"/>
      <c r="XCF40" s="153"/>
      <c r="XCG40" s="153"/>
      <c r="XCH40" s="153"/>
      <c r="XCI40" s="153"/>
      <c r="XCJ40" s="153"/>
      <c r="XCK40" s="153"/>
      <c r="XCL40" s="153"/>
      <c r="XCM40" s="153"/>
      <c r="XCN40" s="153"/>
      <c r="XCO40" s="153"/>
      <c r="XCP40" s="153"/>
      <c r="XCQ40" s="153"/>
      <c r="XCR40" s="153"/>
      <c r="XCS40" s="153"/>
      <c r="XCT40" s="153"/>
      <c r="XCU40" s="153"/>
      <c r="XCV40" s="153"/>
      <c r="XCW40" s="153"/>
      <c r="XCX40" s="153"/>
      <c r="XCY40" s="153"/>
      <c r="XCZ40" s="153"/>
      <c r="XDA40" s="153"/>
      <c r="XDB40" s="153"/>
      <c r="XDC40" s="153"/>
      <c r="XDD40" s="153"/>
      <c r="XDE40" s="153"/>
      <c r="XDF40" s="153"/>
      <c r="XDG40" s="153"/>
      <c r="XDH40" s="153"/>
      <c r="XDI40" s="153"/>
      <c r="XDJ40" s="153"/>
      <c r="XDK40" s="153"/>
      <c r="XDL40" s="153"/>
      <c r="XDM40" s="153"/>
      <c r="XDN40" s="153"/>
      <c r="XDO40" s="153"/>
      <c r="XDP40" s="153"/>
      <c r="XDQ40" s="153"/>
      <c r="XDR40" s="153"/>
      <c r="XDS40" s="153"/>
      <c r="XDT40" s="153"/>
      <c r="XDU40" s="153"/>
      <c r="XDV40" s="153"/>
      <c r="XDW40" s="153"/>
      <c r="XDX40" s="153"/>
      <c r="XDY40" s="153"/>
      <c r="XDZ40" s="153"/>
      <c r="XEA40" s="153"/>
      <c r="XEB40" s="153"/>
      <c r="XEC40" s="153"/>
      <c r="XED40" s="153"/>
      <c r="XEE40" s="153"/>
      <c r="XEF40" s="153"/>
      <c r="XEG40" s="153"/>
      <c r="XEH40" s="153"/>
      <c r="XEI40" s="153"/>
      <c r="XEJ40" s="153"/>
      <c r="XEK40" s="153"/>
      <c r="XEL40" s="153"/>
      <c r="XEM40" s="153"/>
      <c r="XEN40" s="153"/>
      <c r="XEO40" s="153"/>
      <c r="XEP40" s="153"/>
      <c r="XEQ40" s="153"/>
      <c r="XER40" s="153"/>
      <c r="XES40" s="153"/>
      <c r="XET40" s="153"/>
    </row>
    <row r="41" spans="1:16374" s="153" customFormat="1" ht="12.5">
      <c r="Q41" s="148"/>
      <c r="R41" s="148"/>
      <c r="S41" s="148"/>
      <c r="T41" s="148"/>
      <c r="U41" s="148"/>
      <c r="V41" s="148"/>
      <c r="W41" s="148"/>
      <c r="X41" s="148"/>
    </row>
    <row r="42" spans="1:16374" s="153" customFormat="1" ht="21" customHeight="1">
      <c r="A42" s="571" t="s">
        <v>314</v>
      </c>
      <c r="B42" s="572"/>
      <c r="C42" s="572"/>
      <c r="D42" s="582"/>
      <c r="I42" s="573" t="s">
        <v>314</v>
      </c>
      <c r="J42" s="574"/>
      <c r="K42" s="574"/>
      <c r="L42" s="583"/>
      <c r="Q42" s="516" t="s">
        <v>317</v>
      </c>
      <c r="R42" s="516"/>
      <c r="S42" s="516"/>
      <c r="T42" s="516"/>
      <c r="U42" s="516"/>
      <c r="V42" s="148"/>
      <c r="W42" s="148"/>
      <c r="X42" s="148"/>
    </row>
    <row r="43" spans="1:16374" s="153" customFormat="1" ht="29.15" customHeight="1">
      <c r="A43" s="278"/>
      <c r="B43" s="279" t="s">
        <v>318</v>
      </c>
      <c r="C43" s="280" t="s">
        <v>319</v>
      </c>
      <c r="D43" s="281" t="s">
        <v>297</v>
      </c>
      <c r="I43" s="282"/>
      <c r="J43" s="283" t="s">
        <v>318</v>
      </c>
      <c r="K43" s="284" t="s">
        <v>319</v>
      </c>
      <c r="L43" s="285" t="s">
        <v>297</v>
      </c>
      <c r="Q43" s="517" t="s">
        <v>320</v>
      </c>
      <c r="R43" s="162" t="s">
        <v>300</v>
      </c>
      <c r="S43" s="163" t="s">
        <v>322</v>
      </c>
      <c r="T43" s="163" t="s">
        <v>468</v>
      </c>
      <c r="U43" s="164" t="s">
        <v>324</v>
      </c>
      <c r="V43" s="148"/>
      <c r="W43" s="148"/>
      <c r="X43" s="148"/>
    </row>
    <row r="44" spans="1:16374" s="153" customFormat="1" ht="17.149999999999999" customHeight="1">
      <c r="A44" s="286" t="s">
        <v>309</v>
      </c>
      <c r="B44" s="287">
        <v>1.9059858318235408</v>
      </c>
      <c r="C44" s="288">
        <v>1.0148466437589212</v>
      </c>
      <c r="D44" s="289">
        <v>4440</v>
      </c>
      <c r="I44" s="290" t="s">
        <v>213</v>
      </c>
      <c r="J44" s="291">
        <v>0.64797324083250829</v>
      </c>
      <c r="K44" s="292">
        <v>0.17137899847333238</v>
      </c>
      <c r="L44" s="293">
        <v>4036</v>
      </c>
      <c r="Q44" s="173" t="s">
        <v>299</v>
      </c>
      <c r="R44" s="174" t="s">
        <v>467</v>
      </c>
      <c r="S44" s="175">
        <v>0.63872589677896963</v>
      </c>
      <c r="T44" s="175">
        <v>0.63854521455680358</v>
      </c>
      <c r="U44" s="176">
        <v>0.10237756818402682</v>
      </c>
      <c r="V44" s="148"/>
      <c r="W44" s="148"/>
      <c r="X44" s="148"/>
    </row>
    <row r="45" spans="1:16374" s="153" customFormat="1" ht="17.149999999999999" customHeight="1">
      <c r="A45" s="294" t="s">
        <v>213</v>
      </c>
      <c r="B45" s="295">
        <v>0.64797324083250829</v>
      </c>
      <c r="C45" s="296">
        <v>0.17137899847333238</v>
      </c>
      <c r="D45" s="297">
        <v>4036</v>
      </c>
      <c r="I45" s="298" t="s">
        <v>309</v>
      </c>
      <c r="J45" s="299">
        <v>1.9059858318235408</v>
      </c>
      <c r="K45" s="300">
        <v>1.0148466437589212</v>
      </c>
      <c r="L45" s="301">
        <v>4440</v>
      </c>
      <c r="Q45" s="515" t="s">
        <v>471</v>
      </c>
      <c r="R45" s="515"/>
      <c r="S45" s="515"/>
      <c r="T45" s="515"/>
      <c r="U45" s="515"/>
      <c r="V45" s="148"/>
      <c r="W45" s="148"/>
      <c r="X45" s="148"/>
    </row>
    <row r="46" spans="1:16374" s="153" customFormat="1" ht="12.5">
      <c r="Q46" s="148"/>
      <c r="R46" s="148"/>
      <c r="S46" s="148"/>
      <c r="T46" s="148"/>
      <c r="U46" s="148"/>
      <c r="V46" s="148"/>
      <c r="W46" s="148"/>
      <c r="X46" s="148"/>
    </row>
    <row r="47" spans="1:16374" s="153" customFormat="1" ht="21" customHeight="1">
      <c r="A47" s="571" t="s">
        <v>315</v>
      </c>
      <c r="B47" s="572"/>
      <c r="C47" s="572"/>
      <c r="D47" s="582"/>
      <c r="I47" s="573" t="s">
        <v>315</v>
      </c>
      <c r="J47" s="574"/>
      <c r="K47" s="574"/>
      <c r="L47" s="583"/>
      <c r="Q47" s="516" t="s">
        <v>463</v>
      </c>
      <c r="R47" s="516"/>
      <c r="S47" s="516"/>
      <c r="T47" s="516"/>
      <c r="U47" s="516"/>
      <c r="V47" s="516"/>
      <c r="W47" s="516"/>
      <c r="X47" s="148"/>
    </row>
    <row r="48" spans="1:16374" s="153" customFormat="1" ht="29.15" customHeight="1">
      <c r="A48" s="584"/>
      <c r="B48" s="585"/>
      <c r="C48" s="279" t="s">
        <v>309</v>
      </c>
      <c r="D48" s="281" t="s">
        <v>213</v>
      </c>
      <c r="I48" s="586"/>
      <c r="J48" s="587"/>
      <c r="K48" s="283" t="s">
        <v>213</v>
      </c>
      <c r="L48" s="285" t="s">
        <v>309</v>
      </c>
      <c r="Q48" s="517" t="s">
        <v>320</v>
      </c>
      <c r="R48" s="517"/>
      <c r="S48" s="159" t="s">
        <v>340</v>
      </c>
      <c r="T48" s="160" t="s">
        <v>301</v>
      </c>
      <c r="U48" s="160" t="s">
        <v>341</v>
      </c>
      <c r="V48" s="160" t="s">
        <v>302</v>
      </c>
      <c r="W48" s="161" t="s">
        <v>303</v>
      </c>
      <c r="X48" s="148"/>
    </row>
    <row r="49" spans="1:29" s="153" customFormat="1" ht="17.149999999999999" customHeight="1">
      <c r="A49" s="590" t="s">
        <v>316</v>
      </c>
      <c r="B49" s="302" t="s">
        <v>309</v>
      </c>
      <c r="C49" s="303">
        <v>1</v>
      </c>
      <c r="D49" s="304">
        <v>0.76812990691567762</v>
      </c>
      <c r="I49" s="591" t="s">
        <v>316</v>
      </c>
      <c r="J49" s="305" t="s">
        <v>213</v>
      </c>
      <c r="K49" s="306">
        <v>1</v>
      </c>
      <c r="L49" s="307">
        <v>0.76812990691567762</v>
      </c>
      <c r="Q49" s="512" t="s">
        <v>299</v>
      </c>
      <c r="R49" s="191" t="s">
        <v>304</v>
      </c>
      <c r="S49" s="192">
        <v>74.103499180425587</v>
      </c>
      <c r="T49" s="193">
        <v>2</v>
      </c>
      <c r="U49" s="194">
        <v>37.051749590212793</v>
      </c>
      <c r="V49" s="194">
        <v>3535.0788202723461</v>
      </c>
      <c r="W49" s="195" t="s">
        <v>464</v>
      </c>
      <c r="X49" s="148"/>
    </row>
    <row r="50" spans="1:29" s="153" customFormat="1" ht="17.149999999999999" customHeight="1">
      <c r="A50" s="588"/>
      <c r="B50" s="308" t="s">
        <v>213</v>
      </c>
      <c r="C50" s="309">
        <v>0.76812990691567762</v>
      </c>
      <c r="D50" s="310">
        <v>1</v>
      </c>
      <c r="I50" s="589"/>
      <c r="J50" s="311" t="s">
        <v>309</v>
      </c>
      <c r="K50" s="312">
        <v>0.76812990691567762</v>
      </c>
      <c r="L50" s="313">
        <v>1</v>
      </c>
      <c r="Q50" s="513"/>
      <c r="R50" s="202" t="s">
        <v>329</v>
      </c>
      <c r="S50" s="203">
        <v>41.914184702632966</v>
      </c>
      <c r="T50" s="204">
        <v>3999</v>
      </c>
      <c r="U50" s="205">
        <v>1.0481166467275061E-2</v>
      </c>
      <c r="V50" s="206"/>
      <c r="W50" s="207"/>
      <c r="X50" s="148"/>
    </row>
    <row r="51" spans="1:29" s="153" customFormat="1" ht="17.149999999999999" customHeight="1">
      <c r="A51" s="588" t="s">
        <v>321</v>
      </c>
      <c r="B51" s="314" t="s">
        <v>309</v>
      </c>
      <c r="C51" s="315"/>
      <c r="D51" s="316">
        <v>0</v>
      </c>
      <c r="I51" s="589" t="s">
        <v>321</v>
      </c>
      <c r="J51" s="317" t="s">
        <v>213</v>
      </c>
      <c r="K51" s="318"/>
      <c r="L51" s="319">
        <v>0</v>
      </c>
      <c r="Q51" s="514"/>
      <c r="R51" s="214" t="s">
        <v>339</v>
      </c>
      <c r="S51" s="215">
        <v>116.01768388305855</v>
      </c>
      <c r="T51" s="216">
        <v>4001</v>
      </c>
      <c r="U51" s="217"/>
      <c r="V51" s="217"/>
      <c r="W51" s="218"/>
      <c r="X51" s="148"/>
    </row>
    <row r="52" spans="1:29" s="153" customFormat="1" ht="17.149999999999999" customHeight="1">
      <c r="A52" s="588"/>
      <c r="B52" s="308" t="s">
        <v>213</v>
      </c>
      <c r="C52" s="309">
        <v>0</v>
      </c>
      <c r="D52" s="320"/>
      <c r="I52" s="589"/>
      <c r="J52" s="311" t="s">
        <v>309</v>
      </c>
      <c r="K52" s="312">
        <v>0</v>
      </c>
      <c r="L52" s="321"/>
      <c r="Q52" s="515" t="s">
        <v>333</v>
      </c>
      <c r="R52" s="515"/>
      <c r="S52" s="515"/>
      <c r="T52" s="515"/>
      <c r="U52" s="515"/>
      <c r="V52" s="515"/>
      <c r="W52" s="515"/>
      <c r="X52" s="148"/>
      <c r="Y52" s="94"/>
      <c r="Z52" s="94"/>
      <c r="AA52" s="94"/>
      <c r="AB52" s="94"/>
      <c r="AC52" s="94"/>
    </row>
    <row r="53" spans="1:29" s="153" customFormat="1" ht="17.149999999999999" customHeight="1">
      <c r="A53" s="588" t="s">
        <v>297</v>
      </c>
      <c r="B53" s="314" t="s">
        <v>309</v>
      </c>
      <c r="C53" s="322">
        <v>4440</v>
      </c>
      <c r="D53" s="323">
        <v>4002</v>
      </c>
      <c r="I53" s="589" t="s">
        <v>297</v>
      </c>
      <c r="J53" s="317" t="s">
        <v>213</v>
      </c>
      <c r="K53" s="324">
        <v>4036</v>
      </c>
      <c r="L53" s="325">
        <v>4002</v>
      </c>
      <c r="Q53" s="515" t="s">
        <v>472</v>
      </c>
      <c r="R53" s="515"/>
      <c r="S53" s="515"/>
      <c r="T53" s="515"/>
      <c r="U53" s="515"/>
      <c r="V53" s="515"/>
      <c r="W53" s="515"/>
      <c r="X53" s="148"/>
      <c r="Y53" s="94"/>
      <c r="Z53" s="94"/>
      <c r="AA53" s="94"/>
      <c r="AB53" s="94"/>
      <c r="AC53" s="94"/>
    </row>
    <row r="54" spans="1:29" s="153" customFormat="1" ht="17.149999999999999" customHeight="1">
      <c r="A54" s="562"/>
      <c r="B54" s="326" t="s">
        <v>213</v>
      </c>
      <c r="C54" s="327">
        <v>4002</v>
      </c>
      <c r="D54" s="297">
        <v>4036</v>
      </c>
      <c r="I54" s="564"/>
      <c r="J54" s="328" t="s">
        <v>309</v>
      </c>
      <c r="K54" s="329">
        <v>4002</v>
      </c>
      <c r="L54" s="301">
        <v>4440</v>
      </c>
      <c r="Q54" s="148"/>
      <c r="R54" s="148"/>
      <c r="S54" s="148"/>
      <c r="T54" s="148"/>
      <c r="U54" s="148"/>
      <c r="V54" s="148"/>
      <c r="W54" s="148"/>
      <c r="X54" s="148"/>
      <c r="Y54" s="150"/>
      <c r="Z54" s="150"/>
      <c r="AA54" s="150"/>
      <c r="AB54" s="150"/>
      <c r="AC54" s="150"/>
    </row>
    <row r="55" spans="1:29" s="153" customFormat="1" ht="14">
      <c r="Q55" s="516" t="s">
        <v>473</v>
      </c>
      <c r="R55" s="516"/>
      <c r="S55" s="516"/>
      <c r="T55" s="516"/>
      <c r="U55" s="516"/>
      <c r="V55" s="516"/>
      <c r="W55" s="516"/>
      <c r="X55" s="148"/>
    </row>
    <row r="56" spans="1:29" s="153" customFormat="1" ht="24" customHeight="1">
      <c r="A56" s="571" t="s">
        <v>317</v>
      </c>
      <c r="B56" s="572"/>
      <c r="C56" s="572"/>
      <c r="D56" s="572"/>
      <c r="E56" s="582"/>
      <c r="I56" s="573" t="s">
        <v>317</v>
      </c>
      <c r="J56" s="574"/>
      <c r="K56" s="574"/>
      <c r="L56" s="574"/>
      <c r="M56" s="583"/>
      <c r="Q56" s="518" t="s">
        <v>320</v>
      </c>
      <c r="R56" s="518"/>
      <c r="S56" s="519" t="s">
        <v>326</v>
      </c>
      <c r="T56" s="520"/>
      <c r="U56" s="361" t="s">
        <v>327</v>
      </c>
      <c r="V56" s="520" t="s">
        <v>305</v>
      </c>
      <c r="W56" s="522" t="s">
        <v>303</v>
      </c>
      <c r="X56" s="464"/>
      <c r="Y56" s="464"/>
    </row>
    <row r="57" spans="1:29" s="153" customFormat="1" ht="45" customHeight="1">
      <c r="A57" s="278" t="s">
        <v>320</v>
      </c>
      <c r="B57" s="279" t="s">
        <v>300</v>
      </c>
      <c r="C57" s="280" t="s">
        <v>322</v>
      </c>
      <c r="D57" s="280" t="s">
        <v>323</v>
      </c>
      <c r="E57" s="281" t="s">
        <v>324</v>
      </c>
      <c r="I57" s="282" t="s">
        <v>320</v>
      </c>
      <c r="J57" s="283" t="s">
        <v>300</v>
      </c>
      <c r="K57" s="284" t="s">
        <v>322</v>
      </c>
      <c r="L57" s="284" t="s">
        <v>323</v>
      </c>
      <c r="M57" s="285" t="s">
        <v>324</v>
      </c>
      <c r="Q57" s="517"/>
      <c r="R57" s="517"/>
      <c r="S57" s="364" t="s">
        <v>328</v>
      </c>
      <c r="T57" s="365" t="s">
        <v>324</v>
      </c>
      <c r="U57" s="365" t="s">
        <v>306</v>
      </c>
      <c r="V57" s="521"/>
      <c r="W57" s="523"/>
      <c r="X57" s="465"/>
      <c r="Y57" s="465"/>
    </row>
    <row r="58" spans="1:29" s="153" customFormat="1" ht="18" customHeight="1">
      <c r="A58" s="330" t="s">
        <v>299</v>
      </c>
      <c r="B58" s="331">
        <v>0.76812990691567762</v>
      </c>
      <c r="C58" s="332">
        <v>0.59002355389828753</v>
      </c>
      <c r="D58" s="332">
        <v>0.58992105978676213</v>
      </c>
      <c r="E58" s="333">
        <v>0.64988146830856608</v>
      </c>
      <c r="I58" s="334" t="s">
        <v>299</v>
      </c>
      <c r="J58" s="335">
        <v>0.76812990691567762</v>
      </c>
      <c r="K58" s="336">
        <v>0.59002355389828753</v>
      </c>
      <c r="L58" s="336">
        <v>0.58992105978676213</v>
      </c>
      <c r="M58" s="337">
        <v>0.1097466655184193</v>
      </c>
      <c r="Q58" s="512" t="s">
        <v>299</v>
      </c>
      <c r="R58" s="191" t="s">
        <v>338</v>
      </c>
      <c r="S58" s="192">
        <v>0.40131655071270766</v>
      </c>
      <c r="T58" s="194">
        <v>3.4503798841936397E-3</v>
      </c>
      <c r="U58" s="237"/>
      <c r="V58" s="194">
        <v>116.31083074393013</v>
      </c>
      <c r="W58" s="238">
        <v>0</v>
      </c>
      <c r="X58" s="148"/>
    </row>
    <row r="59" spans="1:29" s="153" customFormat="1" ht="12.5">
      <c r="Q59" s="513"/>
      <c r="R59" s="202" t="s">
        <v>458</v>
      </c>
      <c r="S59" s="203">
        <v>9.9540211019667382E-2</v>
      </c>
      <c r="T59" s="205">
        <v>2.0842493234373457E-3</v>
      </c>
      <c r="U59" s="205">
        <v>0.58710854522742217</v>
      </c>
      <c r="V59" s="205">
        <v>47.758303145568775</v>
      </c>
      <c r="W59" s="239">
        <v>0</v>
      </c>
      <c r="X59" s="148"/>
    </row>
    <row r="60" spans="1:29" s="153" customFormat="1" ht="24" customHeight="1">
      <c r="A60" s="571" t="s">
        <v>310</v>
      </c>
      <c r="B60" s="572"/>
      <c r="C60" s="572"/>
      <c r="D60" s="572"/>
      <c r="E60" s="572"/>
      <c r="F60" s="572"/>
      <c r="G60" s="582"/>
      <c r="I60" s="573" t="s">
        <v>310</v>
      </c>
      <c r="J60" s="574"/>
      <c r="K60" s="574"/>
      <c r="L60" s="574"/>
      <c r="M60" s="574"/>
      <c r="N60" s="574"/>
      <c r="O60" s="583"/>
      <c r="Q60" s="514"/>
      <c r="R60" s="214" t="s">
        <v>459</v>
      </c>
      <c r="S60" s="215">
        <v>2.3328297776396426E-3</v>
      </c>
      <c r="T60" s="240">
        <v>1.0047333941468998E-4</v>
      </c>
      <c r="U60" s="240">
        <v>0.28543138627024744</v>
      </c>
      <c r="V60" s="240">
        <v>23.218395956873756</v>
      </c>
      <c r="W60" s="241">
        <v>5.5725217334435344E-112</v>
      </c>
      <c r="X60" s="148"/>
    </row>
    <row r="61" spans="1:29" s="153" customFormat="1" ht="29.15" customHeight="1">
      <c r="A61" s="584" t="s">
        <v>320</v>
      </c>
      <c r="B61" s="585"/>
      <c r="C61" s="279" t="s">
        <v>340</v>
      </c>
      <c r="D61" s="280" t="s">
        <v>301</v>
      </c>
      <c r="E61" s="280" t="s">
        <v>341</v>
      </c>
      <c r="F61" s="280" t="s">
        <v>302</v>
      </c>
      <c r="G61" s="281" t="s">
        <v>303</v>
      </c>
      <c r="I61" s="586" t="s">
        <v>320</v>
      </c>
      <c r="J61" s="587"/>
      <c r="K61" s="283" t="s">
        <v>340</v>
      </c>
      <c r="L61" s="284" t="s">
        <v>301</v>
      </c>
      <c r="M61" s="284" t="s">
        <v>341</v>
      </c>
      <c r="N61" s="284" t="s">
        <v>302</v>
      </c>
      <c r="O61" s="285" t="s">
        <v>303</v>
      </c>
      <c r="Q61" s="515" t="s">
        <v>333</v>
      </c>
      <c r="R61" s="515"/>
      <c r="S61" s="515"/>
      <c r="T61" s="515"/>
      <c r="U61" s="515"/>
      <c r="V61" s="515"/>
      <c r="W61" s="515"/>
      <c r="X61" s="148"/>
    </row>
    <row r="62" spans="1:29" s="153" customFormat="1" ht="18" customHeight="1">
      <c r="A62" s="561" t="s">
        <v>299</v>
      </c>
      <c r="B62" s="302" t="s">
        <v>304</v>
      </c>
      <c r="C62" s="303">
        <v>2431.3010637017451</v>
      </c>
      <c r="D62" s="338">
        <v>1</v>
      </c>
      <c r="E62" s="339">
        <v>2431.3010637017451</v>
      </c>
      <c r="F62" s="339">
        <v>5756.6580666627524</v>
      </c>
      <c r="G62" s="304">
        <v>0</v>
      </c>
      <c r="I62" s="563" t="s">
        <v>299</v>
      </c>
      <c r="J62" s="305" t="s">
        <v>304</v>
      </c>
      <c r="K62" s="306">
        <v>69.335092862360369</v>
      </c>
      <c r="L62" s="340">
        <v>1</v>
      </c>
      <c r="M62" s="341">
        <v>69.335092862360369</v>
      </c>
      <c r="N62" s="341">
        <v>5756.6580666627524</v>
      </c>
      <c r="O62" s="307">
        <v>0</v>
      </c>
    </row>
    <row r="63" spans="1:29" s="153" customFormat="1" ht="30" customHeight="1">
      <c r="A63" s="569"/>
      <c r="B63" s="314" t="s">
        <v>329</v>
      </c>
      <c r="C63" s="342">
        <v>1689.383691403591</v>
      </c>
      <c r="D63" s="343">
        <v>4000</v>
      </c>
      <c r="E63" s="344">
        <v>0.42234592285089773</v>
      </c>
      <c r="F63" s="345"/>
      <c r="G63" s="346"/>
      <c r="I63" s="570"/>
      <c r="J63" s="317" t="s">
        <v>329</v>
      </c>
      <c r="K63" s="347">
        <v>48.177322369647207</v>
      </c>
      <c r="L63" s="348">
        <v>4000</v>
      </c>
      <c r="M63" s="349">
        <v>1.2044330592411803E-2</v>
      </c>
      <c r="N63" s="350"/>
      <c r="O63" s="351"/>
    </row>
    <row r="64" spans="1:29" s="153" customFormat="1" ht="17.149999999999999" customHeight="1">
      <c r="A64" s="562"/>
      <c r="B64" s="326" t="s">
        <v>339</v>
      </c>
      <c r="C64" s="352">
        <v>4120.6847551053361</v>
      </c>
      <c r="D64" s="353">
        <v>4001</v>
      </c>
      <c r="E64" s="354"/>
      <c r="F64" s="354"/>
      <c r="G64" s="355"/>
      <c r="I64" s="564"/>
      <c r="J64" s="328" t="s">
        <v>339</v>
      </c>
      <c r="K64" s="356">
        <v>117.51241523200758</v>
      </c>
      <c r="L64" s="357">
        <v>4001</v>
      </c>
      <c r="M64" s="358"/>
      <c r="N64" s="358"/>
      <c r="O64" s="359"/>
    </row>
    <row r="65" spans="1:16374" s="153" customFormat="1" ht="10.5"/>
    <row r="66" spans="1:16374" s="153" customFormat="1" ht="24" customHeight="1">
      <c r="A66" s="571" t="s">
        <v>325</v>
      </c>
      <c r="B66" s="572"/>
      <c r="C66" s="572"/>
      <c r="D66" s="572"/>
      <c r="E66" s="572"/>
      <c r="F66" s="572"/>
      <c r="G66" s="572"/>
      <c r="I66" s="573" t="s">
        <v>325</v>
      </c>
      <c r="J66" s="574"/>
      <c r="K66" s="574"/>
      <c r="L66" s="574"/>
      <c r="M66" s="574"/>
      <c r="N66" s="574"/>
      <c r="O66" s="574"/>
    </row>
    <row r="67" spans="1:16374" s="153" customFormat="1" ht="45" customHeight="1">
      <c r="A67" s="575" t="s">
        <v>320</v>
      </c>
      <c r="B67" s="576"/>
      <c r="C67" s="579" t="s">
        <v>326</v>
      </c>
      <c r="D67" s="580"/>
      <c r="E67" s="360" t="s">
        <v>327</v>
      </c>
      <c r="F67" s="580" t="s">
        <v>305</v>
      </c>
      <c r="G67" s="580" t="s">
        <v>303</v>
      </c>
      <c r="I67" s="565" t="s">
        <v>320</v>
      </c>
      <c r="J67" s="566"/>
      <c r="K67" s="519" t="s">
        <v>326</v>
      </c>
      <c r="L67" s="520"/>
      <c r="M67" s="361" t="s">
        <v>327</v>
      </c>
      <c r="N67" s="520" t="s">
        <v>305</v>
      </c>
      <c r="O67" s="520" t="s">
        <v>303</v>
      </c>
    </row>
    <row r="68" spans="1:16374" s="153" customFormat="1" ht="29.15" customHeight="1">
      <c r="A68" s="577"/>
      <c r="B68" s="578"/>
      <c r="C68" s="362" t="s">
        <v>328</v>
      </c>
      <c r="D68" s="363" t="s">
        <v>324</v>
      </c>
      <c r="E68" s="363" t="s">
        <v>306</v>
      </c>
      <c r="F68" s="581"/>
      <c r="G68" s="581"/>
      <c r="I68" s="567"/>
      <c r="J68" s="568"/>
      <c r="K68" s="364" t="s">
        <v>328</v>
      </c>
      <c r="L68" s="365" t="s">
        <v>324</v>
      </c>
      <c r="M68" s="365" t="s">
        <v>306</v>
      </c>
      <c r="N68" s="521"/>
      <c r="O68" s="521"/>
    </row>
    <row r="69" spans="1:16374" s="153" customFormat="1" ht="17.149999999999999" customHeight="1">
      <c r="A69" s="561" t="s">
        <v>299</v>
      </c>
      <c r="B69" s="302" t="s">
        <v>338</v>
      </c>
      <c r="C69" s="303">
        <v>-1.0413835331743269</v>
      </c>
      <c r="D69" s="339">
        <v>4.0181669597694675E-2</v>
      </c>
      <c r="E69" s="366"/>
      <c r="F69" s="339">
        <v>-25.916880597566649</v>
      </c>
      <c r="G69" s="339">
        <v>4.9468430601202343E-137</v>
      </c>
      <c r="I69" s="563" t="s">
        <v>299</v>
      </c>
      <c r="J69" s="305" t="s">
        <v>338</v>
      </c>
      <c r="K69" s="306">
        <v>0.40073734632074298</v>
      </c>
      <c r="L69" s="341">
        <v>3.6915876933862738E-3</v>
      </c>
      <c r="M69" s="367"/>
      <c r="N69" s="341">
        <v>108.55419933236064</v>
      </c>
      <c r="O69" s="341">
        <v>0</v>
      </c>
    </row>
    <row r="70" spans="1:16374" s="153" customFormat="1" ht="17.149999999999999" customHeight="1">
      <c r="A70" s="562"/>
      <c r="B70" s="326" t="s">
        <v>213</v>
      </c>
      <c r="C70" s="352">
        <v>4.5485973482656821</v>
      </c>
      <c r="D70" s="368">
        <v>5.9950426459626338E-2</v>
      </c>
      <c r="E70" s="368">
        <v>0.76812990691567762</v>
      </c>
      <c r="F70" s="368">
        <v>75.872643730548575</v>
      </c>
      <c r="G70" s="368">
        <v>0</v>
      </c>
      <c r="I70" s="564"/>
      <c r="J70" s="328" t="s">
        <v>309</v>
      </c>
      <c r="K70" s="356">
        <v>0.12971549440911836</v>
      </c>
      <c r="L70" s="369">
        <v>1.7096477469506052E-3</v>
      </c>
      <c r="M70" s="369">
        <v>0.76812990691567762</v>
      </c>
      <c r="N70" s="369">
        <v>75.872643730548589</v>
      </c>
      <c r="O70" s="369">
        <v>0</v>
      </c>
    </row>
    <row r="71" spans="1:16374" s="153" customFormat="1" ht="17.149999999999999" customHeight="1">
      <c r="AD71" s="94"/>
      <c r="AE71" s="94"/>
      <c r="AF71" s="94"/>
      <c r="AG71" s="94"/>
      <c r="AH71" s="94"/>
      <c r="AI71" s="94"/>
      <c r="AJ71" s="94"/>
      <c r="AK71" s="94"/>
      <c r="AL71" s="94"/>
      <c r="AM71" s="94"/>
      <c r="AN71" s="94"/>
      <c r="AO71" s="94"/>
      <c r="AP71" s="94"/>
      <c r="AQ71" s="94"/>
      <c r="AR71" s="94"/>
      <c r="AS71" s="94"/>
      <c r="AT71" s="94"/>
      <c r="AU71" s="94"/>
      <c r="AV71" s="94"/>
      <c r="AW71" s="94"/>
      <c r="AX71" s="94"/>
      <c r="AY71" s="94"/>
      <c r="AZ71" s="94"/>
      <c r="BA71" s="94"/>
      <c r="BB71" s="94"/>
      <c r="BC71" s="94"/>
      <c r="BD71" s="94"/>
      <c r="BE71" s="94"/>
      <c r="BF71" s="94"/>
      <c r="BG71" s="94"/>
      <c r="BH71" s="94"/>
      <c r="BI71" s="94"/>
      <c r="BJ71" s="94"/>
      <c r="BK71" s="94"/>
      <c r="BL71" s="94"/>
      <c r="BM71" s="94"/>
      <c r="BN71" s="94"/>
      <c r="BO71" s="94"/>
      <c r="BP71" s="94"/>
      <c r="BQ71" s="94"/>
      <c r="BR71" s="94"/>
      <c r="BS71" s="94"/>
      <c r="BT71" s="94"/>
      <c r="BU71" s="94"/>
      <c r="BV71" s="94"/>
      <c r="BW71" s="94"/>
      <c r="BX71" s="94"/>
      <c r="BY71" s="94"/>
      <c r="BZ71" s="94"/>
      <c r="CA71" s="94"/>
      <c r="CB71" s="94"/>
      <c r="CC71" s="94"/>
      <c r="CD71" s="94"/>
      <c r="CE71" s="94"/>
      <c r="CF71" s="94"/>
      <c r="CG71" s="94"/>
      <c r="CH71" s="94"/>
      <c r="CI71" s="94"/>
      <c r="CJ71" s="94"/>
      <c r="CK71" s="94"/>
      <c r="CL71" s="94"/>
      <c r="CM71" s="94"/>
      <c r="CN71" s="94"/>
      <c r="CO71" s="94"/>
      <c r="CP71" s="94"/>
      <c r="CQ71" s="94"/>
      <c r="CR71" s="94"/>
      <c r="CS71" s="94"/>
      <c r="CT71" s="94"/>
      <c r="CU71" s="94"/>
      <c r="CV71" s="94"/>
      <c r="CW71" s="94"/>
      <c r="CX71" s="94"/>
      <c r="CY71" s="94"/>
      <c r="CZ71" s="94"/>
      <c r="DA71" s="94"/>
      <c r="DB71" s="94"/>
      <c r="DC71" s="94"/>
      <c r="DD71" s="94"/>
      <c r="DE71" s="94"/>
      <c r="DF71" s="94"/>
      <c r="DG71" s="94"/>
      <c r="DH71" s="94"/>
      <c r="DI71" s="94"/>
      <c r="DJ71" s="94"/>
      <c r="DK71" s="94"/>
      <c r="DL71" s="94"/>
      <c r="DM71" s="94"/>
      <c r="DN71" s="94"/>
      <c r="DO71" s="94"/>
      <c r="DP71" s="94"/>
      <c r="DQ71" s="94"/>
      <c r="DR71" s="94"/>
      <c r="DS71" s="94"/>
      <c r="DT71" s="94"/>
      <c r="DU71" s="94"/>
      <c r="DV71" s="94"/>
      <c r="DW71" s="94"/>
      <c r="DX71" s="94"/>
      <c r="DY71" s="94"/>
      <c r="DZ71" s="94"/>
      <c r="EA71" s="94"/>
      <c r="EB71" s="94"/>
      <c r="EC71" s="94"/>
      <c r="ED71" s="94"/>
      <c r="EE71" s="94"/>
      <c r="EF71" s="94"/>
      <c r="EG71" s="94"/>
      <c r="EH71" s="94"/>
      <c r="EI71" s="94"/>
      <c r="EJ71" s="94"/>
      <c r="EK71" s="94"/>
      <c r="EL71" s="94"/>
      <c r="EM71" s="94"/>
      <c r="EN71" s="94"/>
      <c r="EO71" s="94"/>
      <c r="EP71" s="94"/>
      <c r="EQ71" s="94"/>
      <c r="ER71" s="94"/>
      <c r="ES71" s="94"/>
      <c r="ET71" s="94"/>
      <c r="EU71" s="94"/>
      <c r="EV71" s="94"/>
      <c r="EW71" s="94"/>
      <c r="EX71" s="94"/>
      <c r="EY71" s="94"/>
      <c r="EZ71" s="94"/>
      <c r="FA71" s="94"/>
      <c r="FB71" s="94"/>
      <c r="FC71" s="94"/>
      <c r="FD71" s="94"/>
      <c r="FE71" s="94"/>
      <c r="FF71" s="94"/>
      <c r="FG71" s="94"/>
      <c r="FH71" s="94"/>
      <c r="FI71" s="94"/>
      <c r="FJ71" s="94"/>
      <c r="FK71" s="94"/>
      <c r="FL71" s="94"/>
      <c r="FM71" s="94"/>
      <c r="FN71" s="94"/>
      <c r="FO71" s="94"/>
      <c r="FP71" s="94"/>
      <c r="FQ71" s="94"/>
      <c r="FR71" s="94"/>
      <c r="FS71" s="94"/>
      <c r="FT71" s="94"/>
      <c r="FU71" s="94"/>
      <c r="FV71" s="94"/>
      <c r="FW71" s="94"/>
      <c r="FX71" s="94"/>
      <c r="FY71" s="94"/>
      <c r="FZ71" s="94"/>
      <c r="GA71" s="94"/>
      <c r="GB71" s="94"/>
      <c r="GC71" s="94"/>
      <c r="GD71" s="94"/>
      <c r="GE71" s="94"/>
      <c r="GF71" s="94"/>
      <c r="GG71" s="94"/>
      <c r="GH71" s="94"/>
      <c r="GI71" s="94"/>
      <c r="GJ71" s="94"/>
      <c r="GK71" s="94"/>
      <c r="GL71" s="94"/>
      <c r="GM71" s="94"/>
      <c r="GN71" s="94"/>
      <c r="GO71" s="94"/>
      <c r="GP71" s="94"/>
      <c r="GQ71" s="94"/>
      <c r="GR71" s="94"/>
      <c r="GS71" s="94"/>
      <c r="GT71" s="94"/>
      <c r="GU71" s="94"/>
      <c r="GV71" s="94"/>
      <c r="GW71" s="94"/>
      <c r="GX71" s="94"/>
      <c r="GY71" s="94"/>
      <c r="GZ71" s="94"/>
      <c r="HA71" s="94"/>
      <c r="HB71" s="94"/>
      <c r="HC71" s="94"/>
      <c r="HD71" s="94"/>
      <c r="HE71" s="94"/>
      <c r="HF71" s="94"/>
      <c r="HG71" s="94"/>
      <c r="HH71" s="94"/>
      <c r="HI71" s="94"/>
      <c r="HJ71" s="94"/>
      <c r="HK71" s="94"/>
      <c r="HL71" s="94"/>
      <c r="HM71" s="94"/>
      <c r="HN71" s="94"/>
      <c r="HO71" s="94"/>
      <c r="HP71" s="94"/>
      <c r="HQ71" s="94"/>
      <c r="HR71" s="94"/>
      <c r="HS71" s="94"/>
      <c r="HT71" s="94"/>
      <c r="HU71" s="94"/>
      <c r="HV71" s="94"/>
      <c r="HW71" s="94"/>
      <c r="HX71" s="94"/>
      <c r="HY71" s="94"/>
      <c r="HZ71" s="94"/>
      <c r="IA71" s="94"/>
      <c r="IB71" s="94"/>
      <c r="IC71" s="94"/>
      <c r="ID71" s="94"/>
      <c r="IE71" s="94"/>
      <c r="IF71" s="94"/>
      <c r="IG71" s="94"/>
      <c r="IH71" s="94"/>
      <c r="II71" s="94"/>
      <c r="IJ71" s="94"/>
      <c r="IK71" s="94"/>
      <c r="IL71" s="94"/>
      <c r="IM71" s="94"/>
      <c r="IN71" s="94"/>
      <c r="IO71" s="94"/>
      <c r="IP71" s="94"/>
      <c r="IQ71" s="94"/>
      <c r="IR71" s="94"/>
      <c r="IS71" s="94"/>
      <c r="IT71" s="94"/>
      <c r="IU71" s="94"/>
      <c r="IV71" s="94"/>
      <c r="IW71" s="94"/>
      <c r="IX71" s="94"/>
      <c r="IY71" s="94"/>
      <c r="IZ71" s="94"/>
      <c r="JA71" s="94"/>
      <c r="JB71" s="94"/>
      <c r="JC71" s="94"/>
      <c r="JD71" s="94"/>
      <c r="JE71" s="94"/>
      <c r="JF71" s="94"/>
      <c r="JG71" s="94"/>
      <c r="JH71" s="94"/>
      <c r="JI71" s="94"/>
      <c r="JJ71" s="94"/>
      <c r="JK71" s="94"/>
      <c r="JL71" s="94"/>
      <c r="JM71" s="94"/>
      <c r="JN71" s="94"/>
      <c r="JO71" s="94"/>
      <c r="JP71" s="94"/>
      <c r="JQ71" s="94"/>
      <c r="JR71" s="94"/>
      <c r="JS71" s="94"/>
      <c r="JT71" s="94"/>
      <c r="JU71" s="94"/>
      <c r="JV71" s="94"/>
      <c r="JW71" s="94"/>
      <c r="JX71" s="94"/>
      <c r="JY71" s="94"/>
      <c r="JZ71" s="94"/>
      <c r="KA71" s="94"/>
      <c r="KB71" s="94"/>
      <c r="KC71" s="94"/>
      <c r="KD71" s="94"/>
      <c r="KE71" s="94"/>
      <c r="KF71" s="94"/>
      <c r="KG71" s="94"/>
      <c r="KH71" s="94"/>
      <c r="KI71" s="94"/>
      <c r="KJ71" s="94"/>
      <c r="KK71" s="94"/>
      <c r="KL71" s="94"/>
      <c r="KM71" s="94"/>
      <c r="KN71" s="94"/>
      <c r="KO71" s="94"/>
      <c r="KP71" s="94"/>
      <c r="KQ71" s="94"/>
      <c r="KR71" s="94"/>
      <c r="KS71" s="94"/>
      <c r="KT71" s="94"/>
      <c r="KU71" s="94"/>
      <c r="KV71" s="94"/>
      <c r="KW71" s="94"/>
      <c r="KX71" s="94"/>
      <c r="KY71" s="94"/>
      <c r="KZ71" s="94"/>
      <c r="LA71" s="94"/>
      <c r="LB71" s="94"/>
      <c r="LC71" s="94"/>
      <c r="LD71" s="94"/>
      <c r="LE71" s="94"/>
      <c r="LF71" s="94"/>
      <c r="LG71" s="94"/>
      <c r="LH71" s="94"/>
      <c r="LI71" s="94"/>
      <c r="LJ71" s="94"/>
      <c r="LK71" s="94"/>
      <c r="LL71" s="94"/>
      <c r="LM71" s="94"/>
      <c r="LN71" s="94"/>
      <c r="LO71" s="94"/>
      <c r="LP71" s="94"/>
      <c r="LQ71" s="94"/>
      <c r="LR71" s="94"/>
      <c r="LS71" s="94"/>
      <c r="LT71" s="94"/>
      <c r="LU71" s="94"/>
      <c r="LV71" s="94"/>
      <c r="LW71" s="94"/>
      <c r="LX71" s="94"/>
      <c r="LY71" s="94"/>
      <c r="LZ71" s="94"/>
      <c r="MA71" s="94"/>
      <c r="MB71" s="94"/>
      <c r="MC71" s="94"/>
      <c r="MD71" s="94"/>
      <c r="ME71" s="94"/>
      <c r="MF71" s="94"/>
      <c r="MG71" s="94"/>
      <c r="MH71" s="94"/>
      <c r="MI71" s="94"/>
      <c r="MJ71" s="94"/>
      <c r="MK71" s="94"/>
      <c r="ML71" s="94"/>
      <c r="MM71" s="94"/>
      <c r="MN71" s="94"/>
      <c r="MO71" s="94"/>
      <c r="MP71" s="94"/>
      <c r="MQ71" s="94"/>
      <c r="MR71" s="94"/>
      <c r="MS71" s="94"/>
      <c r="MT71" s="94"/>
      <c r="MU71" s="94"/>
      <c r="MV71" s="94"/>
      <c r="MW71" s="94"/>
      <c r="MX71" s="94"/>
      <c r="MY71" s="94"/>
      <c r="MZ71" s="94"/>
      <c r="NA71" s="94"/>
      <c r="NB71" s="94"/>
      <c r="NC71" s="94"/>
      <c r="ND71" s="94"/>
      <c r="NE71" s="94"/>
      <c r="NF71" s="94"/>
      <c r="NG71" s="94"/>
      <c r="NH71" s="94"/>
      <c r="NI71" s="94"/>
      <c r="NJ71" s="94"/>
      <c r="NK71" s="94"/>
      <c r="NL71" s="94"/>
      <c r="NM71" s="94"/>
      <c r="NN71" s="94"/>
      <c r="NO71" s="94"/>
      <c r="NP71" s="94"/>
      <c r="NQ71" s="94"/>
      <c r="NR71" s="94"/>
      <c r="NS71" s="94"/>
      <c r="NT71" s="94"/>
      <c r="NU71" s="94"/>
      <c r="NV71" s="94"/>
      <c r="NW71" s="94"/>
      <c r="NX71" s="94"/>
      <c r="NY71" s="94"/>
      <c r="NZ71" s="94"/>
      <c r="OA71" s="94"/>
      <c r="OB71" s="94"/>
      <c r="OC71" s="94"/>
      <c r="OD71" s="94"/>
      <c r="OE71" s="94"/>
      <c r="OF71" s="94"/>
      <c r="OG71" s="94"/>
      <c r="OH71" s="94"/>
      <c r="OI71" s="94"/>
      <c r="OJ71" s="94"/>
      <c r="OK71" s="94"/>
      <c r="OL71" s="94"/>
      <c r="OM71" s="94"/>
      <c r="ON71" s="94"/>
      <c r="OO71" s="94"/>
      <c r="OP71" s="94"/>
      <c r="OQ71" s="94"/>
      <c r="OR71" s="94"/>
      <c r="OS71" s="94"/>
      <c r="OT71" s="94"/>
      <c r="OU71" s="94"/>
      <c r="OV71" s="94"/>
      <c r="OW71" s="94"/>
      <c r="OX71" s="94"/>
      <c r="OY71" s="94"/>
      <c r="OZ71" s="94"/>
      <c r="PA71" s="94"/>
      <c r="PB71" s="94"/>
      <c r="PC71" s="94"/>
      <c r="PD71" s="94"/>
      <c r="PE71" s="94"/>
      <c r="PF71" s="94"/>
      <c r="PG71" s="94"/>
      <c r="PH71" s="94"/>
      <c r="PI71" s="94"/>
      <c r="PJ71" s="94"/>
      <c r="PK71" s="94"/>
      <c r="PL71" s="94"/>
      <c r="PM71" s="94"/>
      <c r="PN71" s="94"/>
      <c r="PO71" s="94"/>
      <c r="PP71" s="94"/>
      <c r="PQ71" s="94"/>
      <c r="PR71" s="94"/>
      <c r="PS71" s="94"/>
      <c r="PT71" s="94"/>
      <c r="PU71" s="94"/>
      <c r="PV71" s="94"/>
      <c r="PW71" s="94"/>
      <c r="PX71" s="94"/>
      <c r="PY71" s="94"/>
      <c r="PZ71" s="94"/>
      <c r="QA71" s="94"/>
      <c r="QB71" s="94"/>
      <c r="QC71" s="94"/>
      <c r="QD71" s="94"/>
      <c r="QE71" s="94"/>
      <c r="QF71" s="94"/>
      <c r="QG71" s="94"/>
      <c r="QH71" s="94"/>
      <c r="QI71" s="94"/>
      <c r="QJ71" s="94"/>
      <c r="QK71" s="94"/>
      <c r="QL71" s="94"/>
      <c r="QM71" s="94"/>
      <c r="QN71" s="94"/>
      <c r="QO71" s="94"/>
      <c r="QP71" s="94"/>
      <c r="QQ71" s="94"/>
      <c r="QR71" s="94"/>
      <c r="QS71" s="94"/>
      <c r="QT71" s="94"/>
      <c r="QU71" s="94"/>
      <c r="QV71" s="94"/>
      <c r="QW71" s="94"/>
      <c r="QX71" s="94"/>
      <c r="QY71" s="94"/>
      <c r="QZ71" s="94"/>
      <c r="RA71" s="94"/>
      <c r="RB71" s="94"/>
      <c r="RC71" s="94"/>
      <c r="RD71" s="94"/>
      <c r="RE71" s="94"/>
      <c r="RF71" s="94"/>
      <c r="RG71" s="94"/>
      <c r="RH71" s="94"/>
      <c r="RI71" s="94"/>
      <c r="RJ71" s="94"/>
      <c r="RK71" s="94"/>
      <c r="RL71" s="94"/>
      <c r="RM71" s="94"/>
      <c r="RN71" s="94"/>
      <c r="RO71" s="94"/>
      <c r="RP71" s="94"/>
      <c r="RQ71" s="94"/>
      <c r="RR71" s="94"/>
      <c r="RS71" s="94"/>
      <c r="RT71" s="94"/>
      <c r="RU71" s="94"/>
      <c r="RV71" s="94"/>
      <c r="RW71" s="94"/>
      <c r="RX71" s="94"/>
      <c r="RY71" s="94"/>
      <c r="RZ71" s="94"/>
      <c r="SA71" s="94"/>
      <c r="SB71" s="94"/>
      <c r="SC71" s="94"/>
      <c r="SD71" s="94"/>
      <c r="SE71" s="94"/>
      <c r="SF71" s="94"/>
      <c r="SG71" s="94"/>
      <c r="SH71" s="94"/>
      <c r="SI71" s="94"/>
      <c r="SJ71" s="94"/>
      <c r="SK71" s="94"/>
      <c r="SL71" s="94"/>
      <c r="SM71" s="94"/>
      <c r="SN71" s="94"/>
      <c r="SO71" s="94"/>
      <c r="SP71" s="94"/>
      <c r="SQ71" s="94"/>
      <c r="SR71" s="94"/>
      <c r="SS71" s="94"/>
      <c r="ST71" s="94"/>
      <c r="SU71" s="94"/>
      <c r="SV71" s="94"/>
      <c r="SW71" s="94"/>
      <c r="SX71" s="94"/>
      <c r="SY71" s="94"/>
      <c r="SZ71" s="94"/>
      <c r="TA71" s="94"/>
      <c r="TB71" s="94"/>
      <c r="TC71" s="94"/>
      <c r="TD71" s="94"/>
      <c r="TE71" s="94"/>
      <c r="TF71" s="94"/>
      <c r="TG71" s="94"/>
      <c r="TH71" s="94"/>
      <c r="TI71" s="94"/>
      <c r="TJ71" s="94"/>
      <c r="TK71" s="94"/>
      <c r="TL71" s="94"/>
      <c r="TM71" s="94"/>
      <c r="TN71" s="94"/>
      <c r="TO71" s="94"/>
      <c r="TP71" s="94"/>
      <c r="TQ71" s="94"/>
      <c r="TR71" s="94"/>
      <c r="TS71" s="94"/>
      <c r="TT71" s="94"/>
      <c r="TU71" s="94"/>
      <c r="TV71" s="94"/>
      <c r="TW71" s="94"/>
      <c r="TX71" s="94"/>
      <c r="TY71" s="94"/>
      <c r="TZ71" s="94"/>
      <c r="UA71" s="94"/>
      <c r="UB71" s="94"/>
      <c r="UC71" s="94"/>
      <c r="UD71" s="94"/>
      <c r="UE71" s="94"/>
      <c r="UF71" s="94"/>
      <c r="UG71" s="94"/>
      <c r="UH71" s="94"/>
      <c r="UI71" s="94"/>
      <c r="UJ71" s="94"/>
      <c r="UK71" s="94"/>
      <c r="UL71" s="94"/>
      <c r="UM71" s="94"/>
      <c r="UN71" s="94"/>
      <c r="UO71" s="94"/>
      <c r="UP71" s="94"/>
      <c r="UQ71" s="94"/>
      <c r="UR71" s="94"/>
      <c r="US71" s="94"/>
      <c r="UT71" s="94"/>
      <c r="UU71" s="94"/>
      <c r="UV71" s="94"/>
      <c r="UW71" s="94"/>
      <c r="UX71" s="94"/>
      <c r="UY71" s="94"/>
      <c r="UZ71" s="94"/>
      <c r="VA71" s="94"/>
      <c r="VB71" s="94"/>
      <c r="VC71" s="94"/>
      <c r="VD71" s="94"/>
      <c r="VE71" s="94"/>
      <c r="VF71" s="94"/>
      <c r="VG71" s="94"/>
      <c r="VH71" s="94"/>
      <c r="VI71" s="94"/>
      <c r="VJ71" s="94"/>
      <c r="VK71" s="94"/>
      <c r="VL71" s="94"/>
      <c r="VM71" s="94"/>
      <c r="VN71" s="94"/>
      <c r="VO71" s="94"/>
      <c r="VP71" s="94"/>
      <c r="VQ71" s="94"/>
      <c r="VR71" s="94"/>
      <c r="VS71" s="94"/>
      <c r="VT71" s="94"/>
      <c r="VU71" s="94"/>
      <c r="VV71" s="94"/>
      <c r="VW71" s="94"/>
      <c r="VX71" s="94"/>
      <c r="VY71" s="94"/>
      <c r="VZ71" s="94"/>
      <c r="WA71" s="94"/>
      <c r="WB71" s="94"/>
      <c r="WC71" s="94"/>
      <c r="WD71" s="94"/>
      <c r="WE71" s="94"/>
      <c r="WF71" s="94"/>
      <c r="WG71" s="94"/>
      <c r="WH71" s="94"/>
      <c r="WI71" s="94"/>
      <c r="WJ71" s="94"/>
      <c r="WK71" s="94"/>
      <c r="WL71" s="94"/>
      <c r="WM71" s="94"/>
      <c r="WN71" s="94"/>
      <c r="WO71" s="94"/>
      <c r="WP71" s="94"/>
      <c r="WQ71" s="94"/>
      <c r="WR71" s="94"/>
      <c r="WS71" s="94"/>
      <c r="WT71" s="94"/>
      <c r="WU71" s="94"/>
      <c r="WV71" s="94"/>
      <c r="WW71" s="94"/>
      <c r="WX71" s="94"/>
      <c r="WY71" s="94"/>
      <c r="WZ71" s="94"/>
      <c r="XA71" s="94"/>
      <c r="XB71" s="94"/>
      <c r="XC71" s="94"/>
      <c r="XD71" s="94"/>
      <c r="XE71" s="94"/>
      <c r="XF71" s="94"/>
      <c r="XG71" s="94"/>
      <c r="XH71" s="94"/>
      <c r="XI71" s="94"/>
      <c r="XJ71" s="94"/>
      <c r="XK71" s="94"/>
      <c r="XL71" s="94"/>
      <c r="XM71" s="94"/>
      <c r="XN71" s="94"/>
      <c r="XO71" s="94"/>
      <c r="XP71" s="94"/>
      <c r="XQ71" s="94"/>
      <c r="XR71" s="94"/>
      <c r="XS71" s="94"/>
      <c r="XT71" s="94"/>
      <c r="XU71" s="94"/>
      <c r="XV71" s="94"/>
      <c r="XW71" s="94"/>
      <c r="XX71" s="94"/>
      <c r="XY71" s="94"/>
      <c r="XZ71" s="94"/>
      <c r="YA71" s="94"/>
      <c r="YB71" s="94"/>
      <c r="YC71" s="94"/>
      <c r="YD71" s="94"/>
      <c r="YE71" s="94"/>
      <c r="YF71" s="94"/>
      <c r="YG71" s="94"/>
      <c r="YH71" s="94"/>
      <c r="YI71" s="94"/>
      <c r="YJ71" s="94"/>
      <c r="YK71" s="94"/>
      <c r="YL71" s="94"/>
      <c r="YM71" s="94"/>
      <c r="YN71" s="94"/>
      <c r="YO71" s="94"/>
      <c r="YP71" s="94"/>
      <c r="YQ71" s="94"/>
      <c r="YR71" s="94"/>
      <c r="YS71" s="94"/>
      <c r="YT71" s="94"/>
      <c r="YU71" s="94"/>
      <c r="YV71" s="94"/>
      <c r="YW71" s="94"/>
      <c r="YX71" s="94"/>
      <c r="YY71" s="94"/>
      <c r="YZ71" s="94"/>
      <c r="ZA71" s="94"/>
      <c r="ZB71" s="94"/>
      <c r="ZC71" s="94"/>
      <c r="ZD71" s="94"/>
      <c r="ZE71" s="94"/>
      <c r="ZF71" s="94"/>
      <c r="ZG71" s="94"/>
      <c r="ZH71" s="94"/>
      <c r="ZI71" s="94"/>
      <c r="ZJ71" s="94"/>
      <c r="ZK71" s="94"/>
      <c r="ZL71" s="94"/>
      <c r="ZM71" s="94"/>
      <c r="ZN71" s="94"/>
      <c r="ZO71" s="94"/>
      <c r="ZP71" s="94"/>
      <c r="ZQ71" s="94"/>
      <c r="ZR71" s="94"/>
      <c r="ZS71" s="94"/>
      <c r="ZT71" s="94"/>
      <c r="ZU71" s="94"/>
      <c r="ZV71" s="94"/>
      <c r="ZW71" s="94"/>
      <c r="ZX71" s="94"/>
      <c r="ZY71" s="94"/>
      <c r="ZZ71" s="94"/>
      <c r="AAA71" s="94"/>
      <c r="AAB71" s="94"/>
      <c r="AAC71" s="94"/>
      <c r="AAD71" s="94"/>
      <c r="AAE71" s="94"/>
      <c r="AAF71" s="94"/>
      <c r="AAG71" s="94"/>
      <c r="AAH71" s="94"/>
      <c r="AAI71" s="94"/>
      <c r="AAJ71" s="94"/>
      <c r="AAK71" s="94"/>
      <c r="AAL71" s="94"/>
      <c r="AAM71" s="94"/>
      <c r="AAN71" s="94"/>
      <c r="AAO71" s="94"/>
      <c r="AAP71" s="94"/>
      <c r="AAQ71" s="94"/>
      <c r="AAR71" s="94"/>
      <c r="AAS71" s="94"/>
      <c r="AAT71" s="94"/>
      <c r="AAU71" s="94"/>
      <c r="AAV71" s="94"/>
      <c r="AAW71" s="94"/>
      <c r="AAX71" s="94"/>
      <c r="AAY71" s="94"/>
      <c r="AAZ71" s="94"/>
      <c r="ABA71" s="94"/>
      <c r="ABB71" s="94"/>
      <c r="ABC71" s="94"/>
      <c r="ABD71" s="94"/>
      <c r="ABE71" s="94"/>
      <c r="ABF71" s="94"/>
      <c r="ABG71" s="94"/>
      <c r="ABH71" s="94"/>
      <c r="ABI71" s="94"/>
      <c r="ABJ71" s="94"/>
      <c r="ABK71" s="94"/>
      <c r="ABL71" s="94"/>
      <c r="ABM71" s="94"/>
      <c r="ABN71" s="94"/>
      <c r="ABO71" s="94"/>
      <c r="ABP71" s="94"/>
      <c r="ABQ71" s="94"/>
      <c r="ABR71" s="94"/>
      <c r="ABS71" s="94"/>
      <c r="ABT71" s="94"/>
      <c r="ABU71" s="94"/>
      <c r="ABV71" s="94"/>
      <c r="ABW71" s="94"/>
      <c r="ABX71" s="94"/>
      <c r="ABY71" s="94"/>
      <c r="ABZ71" s="94"/>
      <c r="ACA71" s="94"/>
      <c r="ACB71" s="94"/>
      <c r="ACC71" s="94"/>
      <c r="ACD71" s="94"/>
      <c r="ACE71" s="94"/>
      <c r="ACF71" s="94"/>
      <c r="ACG71" s="94"/>
      <c r="ACH71" s="94"/>
      <c r="ACI71" s="94"/>
      <c r="ACJ71" s="94"/>
      <c r="ACK71" s="94"/>
      <c r="ACL71" s="94"/>
      <c r="ACM71" s="94"/>
      <c r="ACN71" s="94"/>
      <c r="ACO71" s="94"/>
      <c r="ACP71" s="94"/>
      <c r="ACQ71" s="94"/>
      <c r="ACR71" s="94"/>
      <c r="ACS71" s="94"/>
      <c r="ACT71" s="94"/>
      <c r="ACU71" s="94"/>
      <c r="ACV71" s="94"/>
      <c r="ACW71" s="94"/>
      <c r="ACX71" s="94"/>
      <c r="ACY71" s="94"/>
      <c r="ACZ71" s="94"/>
      <c r="ADA71" s="94"/>
      <c r="ADB71" s="94"/>
      <c r="ADC71" s="94"/>
      <c r="ADD71" s="94"/>
      <c r="ADE71" s="94"/>
      <c r="ADF71" s="94"/>
      <c r="ADG71" s="94"/>
      <c r="ADH71" s="94"/>
      <c r="ADI71" s="94"/>
      <c r="ADJ71" s="94"/>
      <c r="ADK71" s="94"/>
      <c r="ADL71" s="94"/>
      <c r="ADM71" s="94"/>
      <c r="ADN71" s="94"/>
      <c r="ADO71" s="94"/>
      <c r="ADP71" s="94"/>
      <c r="ADQ71" s="94"/>
      <c r="ADR71" s="94"/>
      <c r="ADS71" s="94"/>
      <c r="ADT71" s="94"/>
      <c r="ADU71" s="94"/>
      <c r="ADV71" s="94"/>
      <c r="ADW71" s="94"/>
      <c r="ADX71" s="94"/>
      <c r="ADY71" s="94"/>
      <c r="ADZ71" s="94"/>
      <c r="AEA71" s="94"/>
      <c r="AEB71" s="94"/>
      <c r="AEC71" s="94"/>
      <c r="AED71" s="94"/>
      <c r="AEE71" s="94"/>
      <c r="AEF71" s="94"/>
      <c r="AEG71" s="94"/>
      <c r="AEH71" s="94"/>
      <c r="AEI71" s="94"/>
      <c r="AEJ71" s="94"/>
      <c r="AEK71" s="94"/>
      <c r="AEL71" s="94"/>
      <c r="AEM71" s="94"/>
      <c r="AEN71" s="94"/>
      <c r="AEO71" s="94"/>
      <c r="AEP71" s="94"/>
      <c r="AEQ71" s="94"/>
      <c r="AER71" s="94"/>
      <c r="AES71" s="94"/>
      <c r="AET71" s="94"/>
      <c r="AEU71" s="94"/>
      <c r="AEV71" s="94"/>
      <c r="AEW71" s="94"/>
      <c r="AEX71" s="94"/>
      <c r="AEY71" s="94"/>
      <c r="AEZ71" s="94"/>
      <c r="AFA71" s="94"/>
      <c r="AFB71" s="94"/>
      <c r="AFC71" s="94"/>
      <c r="AFD71" s="94"/>
      <c r="AFE71" s="94"/>
      <c r="AFF71" s="94"/>
      <c r="AFG71" s="94"/>
      <c r="AFH71" s="94"/>
      <c r="AFI71" s="94"/>
      <c r="AFJ71" s="94"/>
      <c r="AFK71" s="94"/>
      <c r="AFL71" s="94"/>
      <c r="AFM71" s="94"/>
      <c r="AFN71" s="94"/>
      <c r="AFO71" s="94"/>
      <c r="AFP71" s="94"/>
      <c r="AFQ71" s="94"/>
      <c r="AFR71" s="94"/>
      <c r="AFS71" s="94"/>
      <c r="AFT71" s="94"/>
      <c r="AFU71" s="94"/>
      <c r="AFV71" s="94"/>
      <c r="AFW71" s="94"/>
      <c r="AFX71" s="94"/>
      <c r="AFY71" s="94"/>
      <c r="AFZ71" s="94"/>
      <c r="AGA71" s="94"/>
      <c r="AGB71" s="94"/>
      <c r="AGC71" s="94"/>
      <c r="AGD71" s="94"/>
      <c r="AGE71" s="94"/>
      <c r="AGF71" s="94"/>
      <c r="AGG71" s="94"/>
      <c r="AGH71" s="94"/>
      <c r="AGI71" s="94"/>
      <c r="AGJ71" s="94"/>
      <c r="AGK71" s="94"/>
      <c r="AGL71" s="94"/>
      <c r="AGM71" s="94"/>
      <c r="AGN71" s="94"/>
      <c r="AGO71" s="94"/>
      <c r="AGP71" s="94"/>
      <c r="AGQ71" s="94"/>
      <c r="AGR71" s="94"/>
      <c r="AGS71" s="94"/>
      <c r="AGT71" s="94"/>
      <c r="AGU71" s="94"/>
      <c r="AGV71" s="94"/>
      <c r="AGW71" s="94"/>
      <c r="AGX71" s="94"/>
      <c r="AGY71" s="94"/>
      <c r="AGZ71" s="94"/>
      <c r="AHA71" s="94"/>
      <c r="AHB71" s="94"/>
      <c r="AHC71" s="94"/>
      <c r="AHD71" s="94"/>
      <c r="AHE71" s="94"/>
      <c r="AHF71" s="94"/>
      <c r="AHG71" s="94"/>
      <c r="AHH71" s="94"/>
      <c r="AHI71" s="94"/>
      <c r="AHJ71" s="94"/>
      <c r="AHK71" s="94"/>
      <c r="AHL71" s="94"/>
      <c r="AHM71" s="94"/>
      <c r="AHN71" s="94"/>
      <c r="AHO71" s="94"/>
      <c r="AHP71" s="94"/>
      <c r="AHQ71" s="94"/>
      <c r="AHR71" s="94"/>
      <c r="AHS71" s="94"/>
      <c r="AHT71" s="94"/>
      <c r="AHU71" s="94"/>
      <c r="AHV71" s="94"/>
      <c r="AHW71" s="94"/>
      <c r="AHX71" s="94"/>
      <c r="AHY71" s="94"/>
      <c r="AHZ71" s="94"/>
      <c r="AIA71" s="94"/>
      <c r="AIB71" s="94"/>
      <c r="AIC71" s="94"/>
      <c r="AID71" s="94"/>
      <c r="AIE71" s="94"/>
      <c r="AIF71" s="94"/>
      <c r="AIG71" s="94"/>
      <c r="AIH71" s="94"/>
      <c r="AII71" s="94"/>
      <c r="AIJ71" s="94"/>
      <c r="AIK71" s="94"/>
      <c r="AIL71" s="94"/>
      <c r="AIM71" s="94"/>
      <c r="AIN71" s="94"/>
      <c r="AIO71" s="94"/>
      <c r="AIP71" s="94"/>
      <c r="AIQ71" s="94"/>
      <c r="AIR71" s="94"/>
      <c r="AIS71" s="94"/>
      <c r="AIT71" s="94"/>
      <c r="AIU71" s="94"/>
      <c r="AIV71" s="94"/>
      <c r="AIW71" s="94"/>
      <c r="AIX71" s="94"/>
      <c r="AIY71" s="94"/>
      <c r="AIZ71" s="94"/>
      <c r="AJA71" s="94"/>
      <c r="AJB71" s="94"/>
      <c r="AJC71" s="94"/>
      <c r="AJD71" s="94"/>
      <c r="AJE71" s="94"/>
      <c r="AJF71" s="94"/>
      <c r="AJG71" s="94"/>
      <c r="AJH71" s="94"/>
      <c r="AJI71" s="94"/>
      <c r="AJJ71" s="94"/>
      <c r="AJK71" s="94"/>
      <c r="AJL71" s="94"/>
      <c r="AJM71" s="94"/>
      <c r="AJN71" s="94"/>
      <c r="AJO71" s="94"/>
      <c r="AJP71" s="94"/>
      <c r="AJQ71" s="94"/>
      <c r="AJR71" s="94"/>
      <c r="AJS71" s="94"/>
      <c r="AJT71" s="94"/>
      <c r="AJU71" s="94"/>
      <c r="AJV71" s="94"/>
      <c r="AJW71" s="94"/>
      <c r="AJX71" s="94"/>
      <c r="AJY71" s="94"/>
      <c r="AJZ71" s="94"/>
      <c r="AKA71" s="94"/>
      <c r="AKB71" s="94"/>
      <c r="AKC71" s="94"/>
      <c r="AKD71" s="94"/>
      <c r="AKE71" s="94"/>
      <c r="AKF71" s="94"/>
      <c r="AKG71" s="94"/>
      <c r="AKH71" s="94"/>
      <c r="AKI71" s="94"/>
      <c r="AKJ71" s="94"/>
      <c r="AKK71" s="94"/>
      <c r="AKL71" s="94"/>
      <c r="AKM71" s="94"/>
      <c r="AKN71" s="94"/>
      <c r="AKO71" s="94"/>
      <c r="AKP71" s="94"/>
      <c r="AKQ71" s="94"/>
      <c r="AKR71" s="94"/>
      <c r="AKS71" s="94"/>
      <c r="AKT71" s="94"/>
      <c r="AKU71" s="94"/>
      <c r="AKV71" s="94"/>
      <c r="AKW71" s="94"/>
      <c r="AKX71" s="94"/>
      <c r="AKY71" s="94"/>
      <c r="AKZ71" s="94"/>
      <c r="ALA71" s="94"/>
      <c r="ALB71" s="94"/>
      <c r="ALC71" s="94"/>
      <c r="ALD71" s="94"/>
      <c r="ALE71" s="94"/>
      <c r="ALF71" s="94"/>
      <c r="ALG71" s="94"/>
      <c r="ALH71" s="94"/>
      <c r="ALI71" s="94"/>
      <c r="ALJ71" s="94"/>
      <c r="ALK71" s="94"/>
      <c r="ALL71" s="94"/>
      <c r="ALM71" s="94"/>
      <c r="ALN71" s="94"/>
      <c r="ALO71" s="94"/>
      <c r="ALP71" s="94"/>
      <c r="ALQ71" s="94"/>
      <c r="ALR71" s="94"/>
      <c r="ALS71" s="94"/>
      <c r="ALT71" s="94"/>
      <c r="ALU71" s="94"/>
      <c r="ALV71" s="94"/>
      <c r="ALW71" s="94"/>
      <c r="ALX71" s="94"/>
      <c r="ALY71" s="94"/>
      <c r="ALZ71" s="94"/>
      <c r="AMA71" s="94"/>
      <c r="AMB71" s="94"/>
      <c r="AMC71" s="94"/>
      <c r="AMD71" s="94"/>
      <c r="AME71" s="94"/>
      <c r="AMF71" s="94"/>
      <c r="AMG71" s="94"/>
      <c r="AMH71" s="94"/>
      <c r="AMI71" s="94"/>
      <c r="AMJ71" s="94"/>
      <c r="AMK71" s="94"/>
      <c r="AML71" s="94"/>
      <c r="AMM71" s="94"/>
      <c r="AMN71" s="94"/>
      <c r="AMO71" s="94"/>
      <c r="AMP71" s="94"/>
      <c r="AMQ71" s="94"/>
      <c r="AMR71" s="94"/>
      <c r="AMS71" s="94"/>
      <c r="AMT71" s="94"/>
      <c r="AMU71" s="94"/>
      <c r="AMV71" s="94"/>
      <c r="AMW71" s="94"/>
      <c r="AMX71" s="94"/>
      <c r="AMY71" s="94"/>
      <c r="AMZ71" s="94"/>
      <c r="ANA71" s="94"/>
      <c r="ANB71" s="94"/>
      <c r="ANC71" s="94"/>
      <c r="AND71" s="94"/>
      <c r="ANE71" s="94"/>
      <c r="ANF71" s="94"/>
      <c r="ANG71" s="94"/>
      <c r="ANH71" s="94"/>
      <c r="ANI71" s="94"/>
      <c r="ANJ71" s="94"/>
      <c r="ANK71" s="94"/>
      <c r="ANL71" s="94"/>
      <c r="ANM71" s="94"/>
      <c r="ANN71" s="94"/>
      <c r="ANO71" s="94"/>
      <c r="ANP71" s="94"/>
      <c r="ANQ71" s="94"/>
      <c r="ANR71" s="94"/>
      <c r="ANS71" s="94"/>
      <c r="ANT71" s="94"/>
      <c r="ANU71" s="94"/>
      <c r="ANV71" s="94"/>
      <c r="ANW71" s="94"/>
      <c r="ANX71" s="94"/>
      <c r="ANY71" s="94"/>
      <c r="ANZ71" s="94"/>
      <c r="AOA71" s="94"/>
      <c r="AOB71" s="94"/>
      <c r="AOC71" s="94"/>
      <c r="AOD71" s="94"/>
      <c r="AOE71" s="94"/>
      <c r="AOF71" s="94"/>
      <c r="AOG71" s="94"/>
      <c r="AOH71" s="94"/>
      <c r="AOI71" s="94"/>
      <c r="AOJ71" s="94"/>
      <c r="AOK71" s="94"/>
      <c r="AOL71" s="94"/>
      <c r="AOM71" s="94"/>
      <c r="AON71" s="94"/>
      <c r="AOO71" s="94"/>
      <c r="AOP71" s="94"/>
      <c r="AOQ71" s="94"/>
      <c r="AOR71" s="94"/>
      <c r="AOS71" s="94"/>
      <c r="AOT71" s="94"/>
      <c r="AOU71" s="94"/>
      <c r="AOV71" s="94"/>
      <c r="AOW71" s="94"/>
      <c r="AOX71" s="94"/>
      <c r="AOY71" s="94"/>
      <c r="AOZ71" s="94"/>
      <c r="APA71" s="94"/>
      <c r="APB71" s="94"/>
      <c r="APC71" s="94"/>
      <c r="APD71" s="94"/>
      <c r="APE71" s="94"/>
      <c r="APF71" s="94"/>
      <c r="APG71" s="94"/>
      <c r="APH71" s="94"/>
      <c r="API71" s="94"/>
      <c r="APJ71" s="94"/>
      <c r="APK71" s="94"/>
      <c r="APL71" s="94"/>
      <c r="APM71" s="94"/>
      <c r="APN71" s="94"/>
      <c r="APO71" s="94"/>
      <c r="APP71" s="94"/>
      <c r="APQ71" s="94"/>
      <c r="APR71" s="94"/>
      <c r="APS71" s="94"/>
      <c r="APT71" s="94"/>
      <c r="APU71" s="94"/>
      <c r="APV71" s="94"/>
      <c r="APW71" s="94"/>
      <c r="APX71" s="94"/>
      <c r="APY71" s="94"/>
      <c r="APZ71" s="94"/>
      <c r="AQA71" s="94"/>
      <c r="AQB71" s="94"/>
      <c r="AQC71" s="94"/>
      <c r="AQD71" s="94"/>
      <c r="AQE71" s="94"/>
      <c r="AQF71" s="94"/>
      <c r="AQG71" s="94"/>
      <c r="AQH71" s="94"/>
      <c r="AQI71" s="94"/>
      <c r="AQJ71" s="94"/>
      <c r="AQK71" s="94"/>
      <c r="AQL71" s="94"/>
      <c r="AQM71" s="94"/>
      <c r="AQN71" s="94"/>
      <c r="AQO71" s="94"/>
      <c r="AQP71" s="94"/>
      <c r="AQQ71" s="94"/>
      <c r="AQR71" s="94"/>
      <c r="AQS71" s="94"/>
      <c r="AQT71" s="94"/>
      <c r="AQU71" s="94"/>
      <c r="AQV71" s="94"/>
      <c r="AQW71" s="94"/>
      <c r="AQX71" s="94"/>
      <c r="AQY71" s="94"/>
      <c r="AQZ71" s="94"/>
      <c r="ARA71" s="94"/>
      <c r="ARB71" s="94"/>
      <c r="ARC71" s="94"/>
      <c r="ARD71" s="94"/>
      <c r="ARE71" s="94"/>
      <c r="ARF71" s="94"/>
      <c r="ARG71" s="94"/>
      <c r="ARH71" s="94"/>
      <c r="ARI71" s="94"/>
      <c r="ARJ71" s="94"/>
      <c r="ARK71" s="94"/>
      <c r="ARL71" s="94"/>
      <c r="ARM71" s="94"/>
      <c r="ARN71" s="94"/>
      <c r="ARO71" s="94"/>
      <c r="ARP71" s="94"/>
      <c r="ARQ71" s="94"/>
      <c r="ARR71" s="94"/>
      <c r="ARS71" s="94"/>
      <c r="ART71" s="94"/>
      <c r="ARU71" s="94"/>
      <c r="ARV71" s="94"/>
      <c r="ARW71" s="94"/>
      <c r="ARX71" s="94"/>
      <c r="ARY71" s="94"/>
      <c r="ARZ71" s="94"/>
      <c r="ASA71" s="94"/>
      <c r="ASB71" s="94"/>
      <c r="ASC71" s="94"/>
      <c r="ASD71" s="94"/>
      <c r="ASE71" s="94"/>
      <c r="ASF71" s="94"/>
      <c r="ASG71" s="94"/>
      <c r="ASH71" s="94"/>
      <c r="ASI71" s="94"/>
      <c r="ASJ71" s="94"/>
      <c r="ASK71" s="94"/>
      <c r="ASL71" s="94"/>
      <c r="ASM71" s="94"/>
      <c r="ASN71" s="94"/>
      <c r="ASO71" s="94"/>
      <c r="ASP71" s="94"/>
      <c r="ASQ71" s="94"/>
      <c r="ASR71" s="94"/>
      <c r="ASS71" s="94"/>
      <c r="AST71" s="94"/>
      <c r="ASU71" s="94"/>
      <c r="ASV71" s="94"/>
      <c r="ASW71" s="94"/>
      <c r="ASX71" s="94"/>
      <c r="ASY71" s="94"/>
      <c r="ASZ71" s="94"/>
      <c r="ATA71" s="94"/>
      <c r="ATB71" s="94"/>
      <c r="ATC71" s="94"/>
      <c r="ATD71" s="94"/>
      <c r="ATE71" s="94"/>
      <c r="ATF71" s="94"/>
      <c r="ATG71" s="94"/>
      <c r="ATH71" s="94"/>
      <c r="ATI71" s="94"/>
      <c r="ATJ71" s="94"/>
      <c r="ATK71" s="94"/>
      <c r="ATL71" s="94"/>
      <c r="ATM71" s="94"/>
      <c r="ATN71" s="94"/>
      <c r="ATO71" s="94"/>
      <c r="ATP71" s="94"/>
      <c r="ATQ71" s="94"/>
      <c r="ATR71" s="94"/>
      <c r="ATS71" s="94"/>
      <c r="ATT71" s="94"/>
      <c r="ATU71" s="94"/>
      <c r="ATV71" s="94"/>
      <c r="ATW71" s="94"/>
      <c r="ATX71" s="94"/>
      <c r="ATY71" s="94"/>
      <c r="ATZ71" s="94"/>
      <c r="AUA71" s="94"/>
      <c r="AUB71" s="94"/>
      <c r="AUC71" s="94"/>
      <c r="AUD71" s="94"/>
      <c r="AUE71" s="94"/>
      <c r="AUF71" s="94"/>
      <c r="AUG71" s="94"/>
      <c r="AUH71" s="94"/>
      <c r="AUI71" s="94"/>
      <c r="AUJ71" s="94"/>
      <c r="AUK71" s="94"/>
      <c r="AUL71" s="94"/>
      <c r="AUM71" s="94"/>
      <c r="AUN71" s="94"/>
      <c r="AUO71" s="94"/>
      <c r="AUP71" s="94"/>
      <c r="AUQ71" s="94"/>
      <c r="AUR71" s="94"/>
      <c r="AUS71" s="94"/>
      <c r="AUT71" s="94"/>
      <c r="AUU71" s="94"/>
      <c r="AUV71" s="94"/>
      <c r="AUW71" s="94"/>
      <c r="AUX71" s="94"/>
      <c r="AUY71" s="94"/>
      <c r="AUZ71" s="94"/>
      <c r="AVA71" s="94"/>
      <c r="AVB71" s="94"/>
      <c r="AVC71" s="94"/>
      <c r="AVD71" s="94"/>
      <c r="AVE71" s="94"/>
      <c r="AVF71" s="94"/>
      <c r="AVG71" s="94"/>
      <c r="AVH71" s="94"/>
      <c r="AVI71" s="94"/>
      <c r="AVJ71" s="94"/>
      <c r="AVK71" s="94"/>
      <c r="AVL71" s="94"/>
      <c r="AVM71" s="94"/>
      <c r="AVN71" s="94"/>
      <c r="AVO71" s="94"/>
      <c r="AVP71" s="94"/>
      <c r="AVQ71" s="94"/>
      <c r="AVR71" s="94"/>
      <c r="AVS71" s="94"/>
      <c r="AVT71" s="94"/>
      <c r="AVU71" s="94"/>
      <c r="AVV71" s="94"/>
      <c r="AVW71" s="94"/>
      <c r="AVX71" s="94"/>
      <c r="AVY71" s="94"/>
      <c r="AVZ71" s="94"/>
      <c r="AWA71" s="94"/>
      <c r="AWB71" s="94"/>
      <c r="AWC71" s="94"/>
      <c r="AWD71" s="94"/>
      <c r="AWE71" s="94"/>
      <c r="AWF71" s="94"/>
      <c r="AWG71" s="94"/>
      <c r="AWH71" s="94"/>
      <c r="AWI71" s="94"/>
      <c r="AWJ71" s="94"/>
      <c r="AWK71" s="94"/>
      <c r="AWL71" s="94"/>
      <c r="AWM71" s="94"/>
      <c r="AWN71" s="94"/>
      <c r="AWO71" s="94"/>
      <c r="AWP71" s="94"/>
      <c r="AWQ71" s="94"/>
      <c r="AWR71" s="94"/>
      <c r="AWS71" s="94"/>
      <c r="AWT71" s="94"/>
      <c r="AWU71" s="94"/>
      <c r="AWV71" s="94"/>
      <c r="AWW71" s="94"/>
      <c r="AWX71" s="94"/>
      <c r="AWY71" s="94"/>
      <c r="AWZ71" s="94"/>
      <c r="AXA71" s="94"/>
      <c r="AXB71" s="94"/>
      <c r="AXC71" s="94"/>
      <c r="AXD71" s="94"/>
      <c r="AXE71" s="94"/>
      <c r="AXF71" s="94"/>
      <c r="AXG71" s="94"/>
      <c r="AXH71" s="94"/>
      <c r="AXI71" s="94"/>
      <c r="AXJ71" s="94"/>
      <c r="AXK71" s="94"/>
      <c r="AXL71" s="94"/>
      <c r="AXM71" s="94"/>
      <c r="AXN71" s="94"/>
      <c r="AXO71" s="94"/>
      <c r="AXP71" s="94"/>
      <c r="AXQ71" s="94"/>
      <c r="AXR71" s="94"/>
      <c r="AXS71" s="94"/>
      <c r="AXT71" s="94"/>
      <c r="AXU71" s="94"/>
      <c r="AXV71" s="94"/>
      <c r="AXW71" s="94"/>
      <c r="AXX71" s="94"/>
      <c r="AXY71" s="94"/>
      <c r="AXZ71" s="94"/>
      <c r="AYA71" s="94"/>
      <c r="AYB71" s="94"/>
      <c r="AYC71" s="94"/>
      <c r="AYD71" s="94"/>
      <c r="AYE71" s="94"/>
      <c r="AYF71" s="94"/>
      <c r="AYG71" s="94"/>
      <c r="AYH71" s="94"/>
      <c r="AYI71" s="94"/>
      <c r="AYJ71" s="94"/>
      <c r="AYK71" s="94"/>
      <c r="AYL71" s="94"/>
      <c r="AYM71" s="94"/>
      <c r="AYN71" s="94"/>
      <c r="AYO71" s="94"/>
      <c r="AYP71" s="94"/>
      <c r="AYQ71" s="94"/>
      <c r="AYR71" s="94"/>
      <c r="AYS71" s="94"/>
      <c r="AYT71" s="94"/>
      <c r="AYU71" s="94"/>
      <c r="AYV71" s="94"/>
      <c r="AYW71" s="94"/>
      <c r="AYX71" s="94"/>
      <c r="AYY71" s="94"/>
      <c r="AYZ71" s="94"/>
      <c r="AZA71" s="94"/>
      <c r="AZB71" s="94"/>
      <c r="AZC71" s="94"/>
      <c r="AZD71" s="94"/>
      <c r="AZE71" s="94"/>
      <c r="AZF71" s="94"/>
      <c r="AZG71" s="94"/>
      <c r="AZH71" s="94"/>
      <c r="AZI71" s="94"/>
      <c r="AZJ71" s="94"/>
      <c r="AZK71" s="94"/>
      <c r="AZL71" s="94"/>
      <c r="AZM71" s="94"/>
      <c r="AZN71" s="94"/>
      <c r="AZO71" s="94"/>
      <c r="AZP71" s="94"/>
      <c r="AZQ71" s="94"/>
      <c r="AZR71" s="94"/>
      <c r="AZS71" s="94"/>
      <c r="AZT71" s="94"/>
      <c r="AZU71" s="94"/>
      <c r="AZV71" s="94"/>
      <c r="AZW71" s="94"/>
      <c r="AZX71" s="94"/>
      <c r="AZY71" s="94"/>
      <c r="AZZ71" s="94"/>
      <c r="BAA71" s="94"/>
      <c r="BAB71" s="94"/>
      <c r="BAC71" s="94"/>
      <c r="BAD71" s="94"/>
      <c r="BAE71" s="94"/>
      <c r="BAF71" s="94"/>
      <c r="BAG71" s="94"/>
      <c r="BAH71" s="94"/>
      <c r="BAI71" s="94"/>
      <c r="BAJ71" s="94"/>
      <c r="BAK71" s="94"/>
      <c r="BAL71" s="94"/>
      <c r="BAM71" s="94"/>
      <c r="BAN71" s="94"/>
      <c r="BAO71" s="94"/>
      <c r="BAP71" s="94"/>
      <c r="BAQ71" s="94"/>
      <c r="BAR71" s="94"/>
      <c r="BAS71" s="94"/>
      <c r="BAT71" s="94"/>
      <c r="BAU71" s="94"/>
      <c r="BAV71" s="94"/>
      <c r="BAW71" s="94"/>
      <c r="BAX71" s="94"/>
      <c r="BAY71" s="94"/>
      <c r="BAZ71" s="94"/>
      <c r="BBA71" s="94"/>
      <c r="BBB71" s="94"/>
      <c r="BBC71" s="94"/>
      <c r="BBD71" s="94"/>
      <c r="BBE71" s="94"/>
      <c r="BBF71" s="94"/>
      <c r="BBG71" s="94"/>
      <c r="BBH71" s="94"/>
      <c r="BBI71" s="94"/>
      <c r="BBJ71" s="94"/>
      <c r="BBK71" s="94"/>
      <c r="BBL71" s="94"/>
      <c r="BBM71" s="94"/>
      <c r="BBN71" s="94"/>
      <c r="BBO71" s="94"/>
      <c r="BBP71" s="94"/>
      <c r="BBQ71" s="94"/>
      <c r="BBR71" s="94"/>
      <c r="BBS71" s="94"/>
      <c r="BBT71" s="94"/>
      <c r="BBU71" s="94"/>
      <c r="BBV71" s="94"/>
      <c r="BBW71" s="94"/>
      <c r="BBX71" s="94"/>
      <c r="BBY71" s="94"/>
      <c r="BBZ71" s="94"/>
      <c r="BCA71" s="94"/>
      <c r="BCB71" s="94"/>
      <c r="BCC71" s="94"/>
      <c r="BCD71" s="94"/>
      <c r="BCE71" s="94"/>
      <c r="BCF71" s="94"/>
      <c r="BCG71" s="94"/>
      <c r="BCH71" s="94"/>
      <c r="BCI71" s="94"/>
      <c r="BCJ71" s="94"/>
      <c r="BCK71" s="94"/>
      <c r="BCL71" s="94"/>
      <c r="BCM71" s="94"/>
      <c r="BCN71" s="94"/>
      <c r="BCO71" s="94"/>
      <c r="BCP71" s="94"/>
      <c r="BCQ71" s="94"/>
      <c r="BCR71" s="94"/>
      <c r="BCS71" s="94"/>
      <c r="BCT71" s="94"/>
      <c r="BCU71" s="94"/>
      <c r="BCV71" s="94"/>
      <c r="BCW71" s="94"/>
      <c r="BCX71" s="94"/>
      <c r="BCY71" s="94"/>
      <c r="BCZ71" s="94"/>
      <c r="BDA71" s="94"/>
      <c r="BDB71" s="94"/>
      <c r="BDC71" s="94"/>
      <c r="BDD71" s="94"/>
      <c r="BDE71" s="94"/>
      <c r="BDF71" s="94"/>
      <c r="BDG71" s="94"/>
      <c r="BDH71" s="94"/>
      <c r="BDI71" s="94"/>
      <c r="BDJ71" s="94"/>
      <c r="BDK71" s="94"/>
      <c r="BDL71" s="94"/>
      <c r="BDM71" s="94"/>
      <c r="BDN71" s="94"/>
      <c r="BDO71" s="94"/>
      <c r="BDP71" s="94"/>
      <c r="BDQ71" s="94"/>
      <c r="BDR71" s="94"/>
      <c r="BDS71" s="94"/>
      <c r="BDT71" s="94"/>
      <c r="BDU71" s="94"/>
      <c r="BDV71" s="94"/>
      <c r="BDW71" s="94"/>
      <c r="BDX71" s="94"/>
      <c r="BDY71" s="94"/>
      <c r="BDZ71" s="94"/>
      <c r="BEA71" s="94"/>
      <c r="BEB71" s="94"/>
      <c r="BEC71" s="94"/>
      <c r="BED71" s="94"/>
      <c r="BEE71" s="94"/>
      <c r="BEF71" s="94"/>
      <c r="BEG71" s="94"/>
      <c r="BEH71" s="94"/>
      <c r="BEI71" s="94"/>
      <c r="BEJ71" s="94"/>
      <c r="BEK71" s="94"/>
      <c r="BEL71" s="94"/>
      <c r="BEM71" s="94"/>
      <c r="BEN71" s="94"/>
      <c r="BEO71" s="94"/>
      <c r="BEP71" s="94"/>
      <c r="BEQ71" s="94"/>
      <c r="BER71" s="94"/>
      <c r="BES71" s="94"/>
      <c r="BET71" s="94"/>
      <c r="BEU71" s="94"/>
      <c r="BEV71" s="94"/>
      <c r="BEW71" s="94"/>
      <c r="BEX71" s="94"/>
      <c r="BEY71" s="94"/>
      <c r="BEZ71" s="94"/>
      <c r="BFA71" s="94"/>
      <c r="BFB71" s="94"/>
      <c r="BFC71" s="94"/>
      <c r="BFD71" s="94"/>
      <c r="BFE71" s="94"/>
      <c r="BFF71" s="94"/>
      <c r="BFG71" s="94"/>
      <c r="BFH71" s="94"/>
      <c r="BFI71" s="94"/>
      <c r="BFJ71" s="94"/>
      <c r="BFK71" s="94"/>
      <c r="BFL71" s="94"/>
      <c r="BFM71" s="94"/>
      <c r="BFN71" s="94"/>
      <c r="BFO71" s="94"/>
      <c r="BFP71" s="94"/>
      <c r="BFQ71" s="94"/>
      <c r="BFR71" s="94"/>
      <c r="BFS71" s="94"/>
      <c r="BFT71" s="94"/>
      <c r="BFU71" s="94"/>
      <c r="BFV71" s="94"/>
      <c r="BFW71" s="94"/>
      <c r="BFX71" s="94"/>
      <c r="BFY71" s="94"/>
      <c r="BFZ71" s="94"/>
      <c r="BGA71" s="94"/>
      <c r="BGB71" s="94"/>
      <c r="BGC71" s="94"/>
      <c r="BGD71" s="94"/>
      <c r="BGE71" s="94"/>
      <c r="BGF71" s="94"/>
      <c r="BGG71" s="94"/>
      <c r="BGH71" s="94"/>
      <c r="BGI71" s="94"/>
      <c r="BGJ71" s="94"/>
      <c r="BGK71" s="94"/>
      <c r="BGL71" s="94"/>
      <c r="BGM71" s="94"/>
      <c r="BGN71" s="94"/>
      <c r="BGO71" s="94"/>
      <c r="BGP71" s="94"/>
      <c r="BGQ71" s="94"/>
      <c r="BGR71" s="94"/>
      <c r="BGS71" s="94"/>
      <c r="BGT71" s="94"/>
      <c r="BGU71" s="94"/>
      <c r="BGV71" s="94"/>
      <c r="BGW71" s="94"/>
      <c r="BGX71" s="94"/>
      <c r="BGY71" s="94"/>
      <c r="BGZ71" s="94"/>
      <c r="BHA71" s="94"/>
      <c r="BHB71" s="94"/>
      <c r="BHC71" s="94"/>
      <c r="BHD71" s="94"/>
      <c r="BHE71" s="94"/>
      <c r="BHF71" s="94"/>
      <c r="BHG71" s="94"/>
      <c r="BHH71" s="94"/>
      <c r="BHI71" s="94"/>
      <c r="BHJ71" s="94"/>
      <c r="BHK71" s="94"/>
      <c r="BHL71" s="94"/>
      <c r="BHM71" s="94"/>
      <c r="BHN71" s="94"/>
      <c r="BHO71" s="94"/>
      <c r="BHP71" s="94"/>
      <c r="BHQ71" s="94"/>
      <c r="BHR71" s="94"/>
      <c r="BHS71" s="94"/>
      <c r="BHT71" s="94"/>
      <c r="BHU71" s="94"/>
      <c r="BHV71" s="94"/>
      <c r="BHW71" s="94"/>
      <c r="BHX71" s="94"/>
      <c r="BHY71" s="94"/>
      <c r="BHZ71" s="94"/>
      <c r="BIA71" s="94"/>
      <c r="BIB71" s="94"/>
      <c r="BIC71" s="94"/>
      <c r="BID71" s="94"/>
      <c r="BIE71" s="94"/>
      <c r="BIF71" s="94"/>
      <c r="BIG71" s="94"/>
      <c r="BIH71" s="94"/>
      <c r="BII71" s="94"/>
      <c r="BIJ71" s="94"/>
      <c r="BIK71" s="94"/>
      <c r="BIL71" s="94"/>
      <c r="BIM71" s="94"/>
      <c r="BIN71" s="94"/>
      <c r="BIO71" s="94"/>
      <c r="BIP71" s="94"/>
      <c r="BIQ71" s="94"/>
      <c r="BIR71" s="94"/>
      <c r="BIS71" s="94"/>
      <c r="BIT71" s="94"/>
      <c r="BIU71" s="94"/>
      <c r="BIV71" s="94"/>
      <c r="BIW71" s="94"/>
      <c r="BIX71" s="94"/>
      <c r="BIY71" s="94"/>
      <c r="BIZ71" s="94"/>
      <c r="BJA71" s="94"/>
      <c r="BJB71" s="94"/>
      <c r="BJC71" s="94"/>
      <c r="BJD71" s="94"/>
      <c r="BJE71" s="94"/>
      <c r="BJF71" s="94"/>
      <c r="BJG71" s="94"/>
      <c r="BJH71" s="94"/>
      <c r="BJI71" s="94"/>
      <c r="BJJ71" s="94"/>
      <c r="BJK71" s="94"/>
      <c r="BJL71" s="94"/>
      <c r="BJM71" s="94"/>
      <c r="BJN71" s="94"/>
      <c r="BJO71" s="94"/>
      <c r="BJP71" s="94"/>
      <c r="BJQ71" s="94"/>
      <c r="BJR71" s="94"/>
      <c r="BJS71" s="94"/>
      <c r="BJT71" s="94"/>
      <c r="BJU71" s="94"/>
      <c r="BJV71" s="94"/>
      <c r="BJW71" s="94"/>
      <c r="BJX71" s="94"/>
      <c r="BJY71" s="94"/>
      <c r="BJZ71" s="94"/>
      <c r="BKA71" s="94"/>
      <c r="BKB71" s="94"/>
      <c r="BKC71" s="94"/>
      <c r="BKD71" s="94"/>
      <c r="BKE71" s="94"/>
      <c r="BKF71" s="94"/>
      <c r="BKG71" s="94"/>
      <c r="BKH71" s="94"/>
      <c r="BKI71" s="94"/>
      <c r="BKJ71" s="94"/>
      <c r="BKK71" s="94"/>
      <c r="BKL71" s="94"/>
      <c r="BKM71" s="94"/>
      <c r="BKN71" s="94"/>
      <c r="BKO71" s="94"/>
      <c r="BKP71" s="94"/>
      <c r="BKQ71" s="94"/>
      <c r="BKR71" s="94"/>
      <c r="BKS71" s="94"/>
      <c r="BKT71" s="94"/>
      <c r="BKU71" s="94"/>
      <c r="BKV71" s="94"/>
      <c r="BKW71" s="94"/>
      <c r="BKX71" s="94"/>
      <c r="BKY71" s="94"/>
      <c r="BKZ71" s="94"/>
      <c r="BLA71" s="94"/>
      <c r="BLB71" s="94"/>
      <c r="BLC71" s="94"/>
      <c r="BLD71" s="94"/>
      <c r="BLE71" s="94"/>
      <c r="BLF71" s="94"/>
      <c r="BLG71" s="94"/>
      <c r="BLH71" s="94"/>
      <c r="BLI71" s="94"/>
      <c r="BLJ71" s="94"/>
      <c r="BLK71" s="94"/>
      <c r="BLL71" s="94"/>
      <c r="BLM71" s="94"/>
      <c r="BLN71" s="94"/>
      <c r="BLO71" s="94"/>
      <c r="BLP71" s="94"/>
      <c r="BLQ71" s="94"/>
      <c r="BLR71" s="94"/>
      <c r="BLS71" s="94"/>
      <c r="BLT71" s="94"/>
      <c r="BLU71" s="94"/>
      <c r="BLV71" s="94"/>
      <c r="BLW71" s="94"/>
      <c r="BLX71" s="94"/>
      <c r="BLY71" s="94"/>
      <c r="BLZ71" s="94"/>
      <c r="BMA71" s="94"/>
      <c r="BMB71" s="94"/>
      <c r="BMC71" s="94"/>
      <c r="BMD71" s="94"/>
      <c r="BME71" s="94"/>
      <c r="BMF71" s="94"/>
      <c r="BMG71" s="94"/>
      <c r="BMH71" s="94"/>
      <c r="BMI71" s="94"/>
      <c r="BMJ71" s="94"/>
      <c r="BMK71" s="94"/>
      <c r="BML71" s="94"/>
      <c r="BMM71" s="94"/>
      <c r="BMN71" s="94"/>
      <c r="BMO71" s="94"/>
      <c r="BMP71" s="94"/>
      <c r="BMQ71" s="94"/>
      <c r="BMR71" s="94"/>
      <c r="BMS71" s="94"/>
      <c r="BMT71" s="94"/>
      <c r="BMU71" s="94"/>
      <c r="BMV71" s="94"/>
      <c r="BMW71" s="94"/>
      <c r="BMX71" s="94"/>
      <c r="BMY71" s="94"/>
      <c r="BMZ71" s="94"/>
      <c r="BNA71" s="94"/>
      <c r="BNB71" s="94"/>
      <c r="BNC71" s="94"/>
      <c r="BND71" s="94"/>
      <c r="BNE71" s="94"/>
      <c r="BNF71" s="94"/>
      <c r="BNG71" s="94"/>
      <c r="BNH71" s="94"/>
      <c r="BNI71" s="94"/>
      <c r="BNJ71" s="94"/>
      <c r="BNK71" s="94"/>
      <c r="BNL71" s="94"/>
      <c r="BNM71" s="94"/>
      <c r="BNN71" s="94"/>
      <c r="BNO71" s="94"/>
      <c r="BNP71" s="94"/>
      <c r="BNQ71" s="94"/>
      <c r="BNR71" s="94"/>
      <c r="BNS71" s="94"/>
      <c r="BNT71" s="94"/>
      <c r="BNU71" s="94"/>
      <c r="BNV71" s="94"/>
      <c r="BNW71" s="94"/>
      <c r="BNX71" s="94"/>
      <c r="BNY71" s="94"/>
      <c r="BNZ71" s="94"/>
      <c r="BOA71" s="94"/>
      <c r="BOB71" s="94"/>
      <c r="BOC71" s="94"/>
      <c r="BOD71" s="94"/>
      <c r="BOE71" s="94"/>
      <c r="BOF71" s="94"/>
      <c r="BOG71" s="94"/>
      <c r="BOH71" s="94"/>
      <c r="BOI71" s="94"/>
      <c r="BOJ71" s="94"/>
      <c r="BOK71" s="94"/>
      <c r="BOL71" s="94"/>
      <c r="BOM71" s="94"/>
      <c r="BON71" s="94"/>
      <c r="BOO71" s="94"/>
      <c r="BOP71" s="94"/>
      <c r="BOQ71" s="94"/>
      <c r="BOR71" s="94"/>
      <c r="BOS71" s="94"/>
      <c r="BOT71" s="94"/>
      <c r="BOU71" s="94"/>
      <c r="BOV71" s="94"/>
      <c r="BOW71" s="94"/>
      <c r="BOX71" s="94"/>
      <c r="BOY71" s="94"/>
      <c r="BOZ71" s="94"/>
      <c r="BPA71" s="94"/>
      <c r="BPB71" s="94"/>
      <c r="BPC71" s="94"/>
      <c r="BPD71" s="94"/>
      <c r="BPE71" s="94"/>
      <c r="BPF71" s="94"/>
      <c r="BPG71" s="94"/>
      <c r="BPH71" s="94"/>
      <c r="BPI71" s="94"/>
      <c r="BPJ71" s="94"/>
      <c r="BPK71" s="94"/>
      <c r="BPL71" s="94"/>
      <c r="BPM71" s="94"/>
      <c r="BPN71" s="94"/>
      <c r="BPO71" s="94"/>
      <c r="BPP71" s="94"/>
      <c r="BPQ71" s="94"/>
      <c r="BPR71" s="94"/>
      <c r="BPS71" s="94"/>
      <c r="BPT71" s="94"/>
      <c r="BPU71" s="94"/>
      <c r="BPV71" s="94"/>
      <c r="BPW71" s="94"/>
      <c r="BPX71" s="94"/>
      <c r="BPY71" s="94"/>
      <c r="BPZ71" s="94"/>
      <c r="BQA71" s="94"/>
      <c r="BQB71" s="94"/>
      <c r="BQC71" s="94"/>
      <c r="BQD71" s="94"/>
      <c r="BQE71" s="94"/>
      <c r="BQF71" s="94"/>
      <c r="BQG71" s="94"/>
      <c r="BQH71" s="94"/>
      <c r="BQI71" s="94"/>
      <c r="BQJ71" s="94"/>
      <c r="BQK71" s="94"/>
      <c r="BQL71" s="94"/>
      <c r="BQM71" s="94"/>
      <c r="BQN71" s="94"/>
      <c r="BQO71" s="94"/>
      <c r="BQP71" s="94"/>
      <c r="BQQ71" s="94"/>
      <c r="BQR71" s="94"/>
      <c r="BQS71" s="94"/>
      <c r="BQT71" s="94"/>
      <c r="BQU71" s="94"/>
      <c r="BQV71" s="94"/>
      <c r="BQW71" s="94"/>
      <c r="BQX71" s="94"/>
      <c r="BQY71" s="94"/>
      <c r="BQZ71" s="94"/>
      <c r="BRA71" s="94"/>
      <c r="BRB71" s="94"/>
      <c r="BRC71" s="94"/>
      <c r="BRD71" s="94"/>
      <c r="BRE71" s="94"/>
      <c r="BRF71" s="94"/>
      <c r="BRG71" s="94"/>
      <c r="BRH71" s="94"/>
      <c r="BRI71" s="94"/>
      <c r="BRJ71" s="94"/>
      <c r="BRK71" s="94"/>
      <c r="BRL71" s="94"/>
      <c r="BRM71" s="94"/>
      <c r="BRN71" s="94"/>
      <c r="BRO71" s="94"/>
      <c r="BRP71" s="94"/>
      <c r="BRQ71" s="94"/>
      <c r="BRR71" s="94"/>
      <c r="BRS71" s="94"/>
      <c r="BRT71" s="94"/>
      <c r="BRU71" s="94"/>
      <c r="BRV71" s="94"/>
      <c r="BRW71" s="94"/>
      <c r="BRX71" s="94"/>
      <c r="BRY71" s="94"/>
      <c r="BRZ71" s="94"/>
      <c r="BSA71" s="94"/>
      <c r="BSB71" s="94"/>
      <c r="BSC71" s="94"/>
      <c r="BSD71" s="94"/>
      <c r="BSE71" s="94"/>
      <c r="BSF71" s="94"/>
      <c r="BSG71" s="94"/>
      <c r="BSH71" s="94"/>
      <c r="BSI71" s="94"/>
      <c r="BSJ71" s="94"/>
      <c r="BSK71" s="94"/>
      <c r="BSL71" s="94"/>
      <c r="BSM71" s="94"/>
      <c r="BSN71" s="94"/>
      <c r="BSO71" s="94"/>
      <c r="BSP71" s="94"/>
      <c r="BSQ71" s="94"/>
      <c r="BSR71" s="94"/>
      <c r="BSS71" s="94"/>
      <c r="BST71" s="94"/>
      <c r="BSU71" s="94"/>
      <c r="BSV71" s="94"/>
      <c r="BSW71" s="94"/>
      <c r="BSX71" s="94"/>
      <c r="BSY71" s="94"/>
      <c r="BSZ71" s="94"/>
      <c r="BTA71" s="94"/>
      <c r="BTB71" s="94"/>
      <c r="BTC71" s="94"/>
      <c r="BTD71" s="94"/>
      <c r="BTE71" s="94"/>
      <c r="BTF71" s="94"/>
      <c r="BTG71" s="94"/>
      <c r="BTH71" s="94"/>
      <c r="BTI71" s="94"/>
      <c r="BTJ71" s="94"/>
      <c r="BTK71" s="94"/>
      <c r="BTL71" s="94"/>
      <c r="BTM71" s="94"/>
      <c r="BTN71" s="94"/>
      <c r="BTO71" s="94"/>
      <c r="BTP71" s="94"/>
      <c r="BTQ71" s="94"/>
      <c r="BTR71" s="94"/>
      <c r="BTS71" s="94"/>
      <c r="BTT71" s="94"/>
      <c r="BTU71" s="94"/>
      <c r="BTV71" s="94"/>
      <c r="BTW71" s="94"/>
      <c r="BTX71" s="94"/>
      <c r="BTY71" s="94"/>
      <c r="BTZ71" s="94"/>
      <c r="BUA71" s="94"/>
      <c r="BUB71" s="94"/>
      <c r="BUC71" s="94"/>
      <c r="BUD71" s="94"/>
      <c r="BUE71" s="94"/>
      <c r="BUF71" s="94"/>
      <c r="BUG71" s="94"/>
      <c r="BUH71" s="94"/>
      <c r="BUI71" s="94"/>
      <c r="BUJ71" s="94"/>
      <c r="BUK71" s="94"/>
      <c r="BUL71" s="94"/>
      <c r="BUM71" s="94"/>
      <c r="BUN71" s="94"/>
      <c r="BUO71" s="94"/>
      <c r="BUP71" s="94"/>
      <c r="BUQ71" s="94"/>
      <c r="BUR71" s="94"/>
      <c r="BUS71" s="94"/>
      <c r="BUT71" s="94"/>
      <c r="BUU71" s="94"/>
      <c r="BUV71" s="94"/>
      <c r="BUW71" s="94"/>
      <c r="BUX71" s="94"/>
      <c r="BUY71" s="94"/>
      <c r="BUZ71" s="94"/>
      <c r="BVA71" s="94"/>
      <c r="BVB71" s="94"/>
      <c r="BVC71" s="94"/>
      <c r="BVD71" s="94"/>
      <c r="BVE71" s="94"/>
      <c r="BVF71" s="94"/>
      <c r="BVG71" s="94"/>
      <c r="BVH71" s="94"/>
      <c r="BVI71" s="94"/>
      <c r="BVJ71" s="94"/>
      <c r="BVK71" s="94"/>
      <c r="BVL71" s="94"/>
      <c r="BVM71" s="94"/>
      <c r="BVN71" s="94"/>
      <c r="BVO71" s="94"/>
      <c r="BVP71" s="94"/>
      <c r="BVQ71" s="94"/>
      <c r="BVR71" s="94"/>
      <c r="BVS71" s="94"/>
      <c r="BVT71" s="94"/>
      <c r="BVU71" s="94"/>
      <c r="BVV71" s="94"/>
      <c r="BVW71" s="94"/>
      <c r="BVX71" s="94"/>
      <c r="BVY71" s="94"/>
      <c r="BVZ71" s="94"/>
      <c r="BWA71" s="94"/>
      <c r="BWB71" s="94"/>
      <c r="BWC71" s="94"/>
      <c r="BWD71" s="94"/>
      <c r="BWE71" s="94"/>
      <c r="BWF71" s="94"/>
      <c r="BWG71" s="94"/>
      <c r="BWH71" s="94"/>
      <c r="BWI71" s="94"/>
      <c r="BWJ71" s="94"/>
      <c r="BWK71" s="94"/>
      <c r="BWL71" s="94"/>
      <c r="BWM71" s="94"/>
      <c r="BWN71" s="94"/>
      <c r="BWO71" s="94"/>
      <c r="BWP71" s="94"/>
      <c r="BWQ71" s="94"/>
      <c r="BWR71" s="94"/>
      <c r="BWS71" s="94"/>
      <c r="BWT71" s="94"/>
      <c r="BWU71" s="94"/>
      <c r="BWV71" s="94"/>
      <c r="BWW71" s="94"/>
      <c r="BWX71" s="94"/>
      <c r="BWY71" s="94"/>
      <c r="BWZ71" s="94"/>
      <c r="BXA71" s="94"/>
      <c r="BXB71" s="94"/>
      <c r="BXC71" s="94"/>
      <c r="BXD71" s="94"/>
      <c r="BXE71" s="94"/>
      <c r="BXF71" s="94"/>
      <c r="BXG71" s="94"/>
      <c r="BXH71" s="94"/>
      <c r="BXI71" s="94"/>
      <c r="BXJ71" s="94"/>
      <c r="BXK71" s="94"/>
      <c r="BXL71" s="94"/>
      <c r="BXM71" s="94"/>
      <c r="BXN71" s="94"/>
      <c r="BXO71" s="94"/>
      <c r="BXP71" s="94"/>
      <c r="BXQ71" s="94"/>
      <c r="BXR71" s="94"/>
      <c r="BXS71" s="94"/>
      <c r="BXT71" s="94"/>
      <c r="BXU71" s="94"/>
      <c r="BXV71" s="94"/>
      <c r="BXW71" s="94"/>
      <c r="BXX71" s="94"/>
      <c r="BXY71" s="94"/>
      <c r="BXZ71" s="94"/>
      <c r="BYA71" s="94"/>
      <c r="BYB71" s="94"/>
      <c r="BYC71" s="94"/>
      <c r="BYD71" s="94"/>
      <c r="BYE71" s="94"/>
      <c r="BYF71" s="94"/>
      <c r="BYG71" s="94"/>
      <c r="BYH71" s="94"/>
      <c r="BYI71" s="94"/>
      <c r="BYJ71" s="94"/>
      <c r="BYK71" s="94"/>
      <c r="BYL71" s="94"/>
      <c r="BYM71" s="94"/>
      <c r="BYN71" s="94"/>
      <c r="BYO71" s="94"/>
      <c r="BYP71" s="94"/>
      <c r="BYQ71" s="94"/>
      <c r="BYR71" s="94"/>
      <c r="BYS71" s="94"/>
      <c r="BYT71" s="94"/>
      <c r="BYU71" s="94"/>
      <c r="BYV71" s="94"/>
      <c r="BYW71" s="94"/>
      <c r="BYX71" s="94"/>
      <c r="BYY71" s="94"/>
      <c r="BYZ71" s="94"/>
      <c r="BZA71" s="94"/>
      <c r="BZB71" s="94"/>
      <c r="BZC71" s="94"/>
      <c r="BZD71" s="94"/>
      <c r="BZE71" s="94"/>
      <c r="BZF71" s="94"/>
      <c r="BZG71" s="94"/>
      <c r="BZH71" s="94"/>
      <c r="BZI71" s="94"/>
      <c r="BZJ71" s="94"/>
      <c r="BZK71" s="94"/>
      <c r="BZL71" s="94"/>
      <c r="BZM71" s="94"/>
      <c r="BZN71" s="94"/>
      <c r="BZO71" s="94"/>
      <c r="BZP71" s="94"/>
      <c r="BZQ71" s="94"/>
      <c r="BZR71" s="94"/>
      <c r="BZS71" s="94"/>
      <c r="BZT71" s="94"/>
      <c r="BZU71" s="94"/>
      <c r="BZV71" s="94"/>
      <c r="BZW71" s="94"/>
      <c r="BZX71" s="94"/>
      <c r="BZY71" s="94"/>
      <c r="BZZ71" s="94"/>
      <c r="CAA71" s="94"/>
      <c r="CAB71" s="94"/>
      <c r="CAC71" s="94"/>
      <c r="CAD71" s="94"/>
      <c r="CAE71" s="94"/>
      <c r="CAF71" s="94"/>
      <c r="CAG71" s="94"/>
      <c r="CAH71" s="94"/>
      <c r="CAI71" s="94"/>
      <c r="CAJ71" s="94"/>
      <c r="CAK71" s="94"/>
      <c r="CAL71" s="94"/>
      <c r="CAM71" s="94"/>
      <c r="CAN71" s="94"/>
      <c r="CAO71" s="94"/>
      <c r="CAP71" s="94"/>
      <c r="CAQ71" s="94"/>
      <c r="CAR71" s="94"/>
      <c r="CAS71" s="94"/>
      <c r="CAT71" s="94"/>
      <c r="CAU71" s="94"/>
      <c r="CAV71" s="94"/>
      <c r="CAW71" s="94"/>
      <c r="CAX71" s="94"/>
      <c r="CAY71" s="94"/>
      <c r="CAZ71" s="94"/>
      <c r="CBA71" s="94"/>
      <c r="CBB71" s="94"/>
      <c r="CBC71" s="94"/>
      <c r="CBD71" s="94"/>
      <c r="CBE71" s="94"/>
      <c r="CBF71" s="94"/>
      <c r="CBG71" s="94"/>
      <c r="CBH71" s="94"/>
      <c r="CBI71" s="94"/>
      <c r="CBJ71" s="94"/>
      <c r="CBK71" s="94"/>
      <c r="CBL71" s="94"/>
      <c r="CBM71" s="94"/>
      <c r="CBN71" s="94"/>
      <c r="CBO71" s="94"/>
      <c r="CBP71" s="94"/>
      <c r="CBQ71" s="94"/>
      <c r="CBR71" s="94"/>
      <c r="CBS71" s="94"/>
      <c r="CBT71" s="94"/>
      <c r="CBU71" s="94"/>
      <c r="CBV71" s="94"/>
      <c r="CBW71" s="94"/>
      <c r="CBX71" s="94"/>
      <c r="CBY71" s="94"/>
      <c r="CBZ71" s="94"/>
      <c r="CCA71" s="94"/>
      <c r="CCB71" s="94"/>
      <c r="CCC71" s="94"/>
      <c r="CCD71" s="94"/>
      <c r="CCE71" s="94"/>
      <c r="CCF71" s="94"/>
      <c r="CCG71" s="94"/>
      <c r="CCH71" s="94"/>
      <c r="CCI71" s="94"/>
      <c r="CCJ71" s="94"/>
      <c r="CCK71" s="94"/>
      <c r="CCL71" s="94"/>
      <c r="CCM71" s="94"/>
      <c r="CCN71" s="94"/>
      <c r="CCO71" s="94"/>
      <c r="CCP71" s="94"/>
      <c r="CCQ71" s="94"/>
      <c r="CCR71" s="94"/>
      <c r="CCS71" s="94"/>
      <c r="CCT71" s="94"/>
      <c r="CCU71" s="94"/>
      <c r="CCV71" s="94"/>
      <c r="CCW71" s="94"/>
      <c r="CCX71" s="94"/>
      <c r="CCY71" s="94"/>
      <c r="CCZ71" s="94"/>
      <c r="CDA71" s="94"/>
      <c r="CDB71" s="94"/>
      <c r="CDC71" s="94"/>
      <c r="CDD71" s="94"/>
      <c r="CDE71" s="94"/>
      <c r="CDF71" s="94"/>
      <c r="CDG71" s="94"/>
      <c r="CDH71" s="94"/>
      <c r="CDI71" s="94"/>
      <c r="CDJ71" s="94"/>
      <c r="CDK71" s="94"/>
      <c r="CDL71" s="94"/>
      <c r="CDM71" s="94"/>
      <c r="CDN71" s="94"/>
      <c r="CDO71" s="94"/>
      <c r="CDP71" s="94"/>
      <c r="CDQ71" s="94"/>
      <c r="CDR71" s="94"/>
      <c r="CDS71" s="94"/>
      <c r="CDT71" s="94"/>
      <c r="CDU71" s="94"/>
      <c r="CDV71" s="94"/>
      <c r="CDW71" s="94"/>
      <c r="CDX71" s="94"/>
      <c r="CDY71" s="94"/>
      <c r="CDZ71" s="94"/>
      <c r="CEA71" s="94"/>
      <c r="CEB71" s="94"/>
      <c r="CEC71" s="94"/>
      <c r="CED71" s="94"/>
      <c r="CEE71" s="94"/>
      <c r="CEF71" s="94"/>
      <c r="CEG71" s="94"/>
      <c r="CEH71" s="94"/>
      <c r="CEI71" s="94"/>
      <c r="CEJ71" s="94"/>
      <c r="CEK71" s="94"/>
      <c r="CEL71" s="94"/>
      <c r="CEM71" s="94"/>
      <c r="CEN71" s="94"/>
      <c r="CEO71" s="94"/>
      <c r="CEP71" s="94"/>
      <c r="CEQ71" s="94"/>
      <c r="CER71" s="94"/>
      <c r="CES71" s="94"/>
      <c r="CET71" s="94"/>
      <c r="CEU71" s="94"/>
      <c r="CEV71" s="94"/>
      <c r="CEW71" s="94"/>
      <c r="CEX71" s="94"/>
      <c r="CEY71" s="94"/>
      <c r="CEZ71" s="94"/>
      <c r="CFA71" s="94"/>
      <c r="CFB71" s="94"/>
      <c r="CFC71" s="94"/>
      <c r="CFD71" s="94"/>
      <c r="CFE71" s="94"/>
      <c r="CFF71" s="94"/>
      <c r="CFG71" s="94"/>
      <c r="CFH71" s="94"/>
      <c r="CFI71" s="94"/>
      <c r="CFJ71" s="94"/>
      <c r="CFK71" s="94"/>
      <c r="CFL71" s="94"/>
      <c r="CFM71" s="94"/>
      <c r="CFN71" s="94"/>
      <c r="CFO71" s="94"/>
      <c r="CFP71" s="94"/>
      <c r="CFQ71" s="94"/>
      <c r="CFR71" s="94"/>
      <c r="CFS71" s="94"/>
      <c r="CFT71" s="94"/>
      <c r="CFU71" s="94"/>
      <c r="CFV71" s="94"/>
      <c r="CFW71" s="94"/>
      <c r="CFX71" s="94"/>
      <c r="CFY71" s="94"/>
      <c r="CFZ71" s="94"/>
      <c r="CGA71" s="94"/>
      <c r="CGB71" s="94"/>
      <c r="CGC71" s="94"/>
      <c r="CGD71" s="94"/>
      <c r="CGE71" s="94"/>
      <c r="CGF71" s="94"/>
      <c r="CGG71" s="94"/>
      <c r="CGH71" s="94"/>
      <c r="CGI71" s="94"/>
      <c r="CGJ71" s="94"/>
      <c r="CGK71" s="94"/>
      <c r="CGL71" s="94"/>
      <c r="CGM71" s="94"/>
      <c r="CGN71" s="94"/>
      <c r="CGO71" s="94"/>
      <c r="CGP71" s="94"/>
      <c r="CGQ71" s="94"/>
      <c r="CGR71" s="94"/>
      <c r="CGS71" s="94"/>
      <c r="CGT71" s="94"/>
      <c r="CGU71" s="94"/>
      <c r="CGV71" s="94"/>
      <c r="CGW71" s="94"/>
      <c r="CGX71" s="94"/>
      <c r="CGY71" s="94"/>
      <c r="CGZ71" s="94"/>
      <c r="CHA71" s="94"/>
      <c r="CHB71" s="94"/>
      <c r="CHC71" s="94"/>
      <c r="CHD71" s="94"/>
      <c r="CHE71" s="94"/>
      <c r="CHF71" s="94"/>
      <c r="CHG71" s="94"/>
      <c r="CHH71" s="94"/>
      <c r="CHI71" s="94"/>
      <c r="CHJ71" s="94"/>
      <c r="CHK71" s="94"/>
      <c r="CHL71" s="94"/>
      <c r="CHM71" s="94"/>
      <c r="CHN71" s="94"/>
      <c r="CHO71" s="94"/>
      <c r="CHP71" s="94"/>
      <c r="CHQ71" s="94"/>
      <c r="CHR71" s="94"/>
      <c r="CHS71" s="94"/>
      <c r="CHT71" s="94"/>
      <c r="CHU71" s="94"/>
      <c r="CHV71" s="94"/>
      <c r="CHW71" s="94"/>
      <c r="CHX71" s="94"/>
      <c r="CHY71" s="94"/>
      <c r="CHZ71" s="94"/>
      <c r="CIA71" s="94"/>
      <c r="CIB71" s="94"/>
      <c r="CIC71" s="94"/>
      <c r="CID71" s="94"/>
      <c r="CIE71" s="94"/>
      <c r="CIF71" s="94"/>
      <c r="CIG71" s="94"/>
      <c r="CIH71" s="94"/>
      <c r="CII71" s="94"/>
      <c r="CIJ71" s="94"/>
      <c r="CIK71" s="94"/>
      <c r="CIL71" s="94"/>
      <c r="CIM71" s="94"/>
      <c r="CIN71" s="94"/>
      <c r="CIO71" s="94"/>
      <c r="CIP71" s="94"/>
      <c r="CIQ71" s="94"/>
      <c r="CIR71" s="94"/>
      <c r="CIS71" s="94"/>
      <c r="CIT71" s="94"/>
      <c r="CIU71" s="94"/>
      <c r="CIV71" s="94"/>
      <c r="CIW71" s="94"/>
      <c r="CIX71" s="94"/>
      <c r="CIY71" s="94"/>
      <c r="CIZ71" s="94"/>
      <c r="CJA71" s="94"/>
      <c r="CJB71" s="94"/>
      <c r="CJC71" s="94"/>
      <c r="CJD71" s="94"/>
      <c r="CJE71" s="94"/>
      <c r="CJF71" s="94"/>
      <c r="CJG71" s="94"/>
      <c r="CJH71" s="94"/>
      <c r="CJI71" s="94"/>
      <c r="CJJ71" s="94"/>
      <c r="CJK71" s="94"/>
      <c r="CJL71" s="94"/>
      <c r="CJM71" s="94"/>
      <c r="CJN71" s="94"/>
      <c r="CJO71" s="94"/>
      <c r="CJP71" s="94"/>
      <c r="CJQ71" s="94"/>
      <c r="CJR71" s="94"/>
      <c r="CJS71" s="94"/>
      <c r="CJT71" s="94"/>
      <c r="CJU71" s="94"/>
      <c r="CJV71" s="94"/>
      <c r="CJW71" s="94"/>
      <c r="CJX71" s="94"/>
      <c r="CJY71" s="94"/>
      <c r="CJZ71" s="94"/>
      <c r="CKA71" s="94"/>
      <c r="CKB71" s="94"/>
      <c r="CKC71" s="94"/>
      <c r="CKD71" s="94"/>
      <c r="CKE71" s="94"/>
      <c r="CKF71" s="94"/>
      <c r="CKG71" s="94"/>
      <c r="CKH71" s="94"/>
      <c r="CKI71" s="94"/>
      <c r="CKJ71" s="94"/>
      <c r="CKK71" s="94"/>
      <c r="CKL71" s="94"/>
      <c r="CKM71" s="94"/>
      <c r="CKN71" s="94"/>
      <c r="CKO71" s="94"/>
      <c r="CKP71" s="94"/>
      <c r="CKQ71" s="94"/>
      <c r="CKR71" s="94"/>
      <c r="CKS71" s="94"/>
      <c r="CKT71" s="94"/>
      <c r="CKU71" s="94"/>
      <c r="CKV71" s="94"/>
      <c r="CKW71" s="94"/>
      <c r="CKX71" s="94"/>
      <c r="CKY71" s="94"/>
      <c r="CKZ71" s="94"/>
      <c r="CLA71" s="94"/>
      <c r="CLB71" s="94"/>
      <c r="CLC71" s="94"/>
      <c r="CLD71" s="94"/>
      <c r="CLE71" s="94"/>
      <c r="CLF71" s="94"/>
      <c r="CLG71" s="94"/>
      <c r="CLH71" s="94"/>
      <c r="CLI71" s="94"/>
      <c r="CLJ71" s="94"/>
      <c r="CLK71" s="94"/>
      <c r="CLL71" s="94"/>
      <c r="CLM71" s="94"/>
      <c r="CLN71" s="94"/>
      <c r="CLO71" s="94"/>
      <c r="CLP71" s="94"/>
      <c r="CLQ71" s="94"/>
      <c r="CLR71" s="94"/>
      <c r="CLS71" s="94"/>
      <c r="CLT71" s="94"/>
      <c r="CLU71" s="94"/>
      <c r="CLV71" s="94"/>
      <c r="CLW71" s="94"/>
      <c r="CLX71" s="94"/>
      <c r="CLY71" s="94"/>
      <c r="CLZ71" s="94"/>
      <c r="CMA71" s="94"/>
      <c r="CMB71" s="94"/>
      <c r="CMC71" s="94"/>
      <c r="CMD71" s="94"/>
      <c r="CME71" s="94"/>
      <c r="CMF71" s="94"/>
      <c r="CMG71" s="94"/>
      <c r="CMH71" s="94"/>
      <c r="CMI71" s="94"/>
      <c r="CMJ71" s="94"/>
      <c r="CMK71" s="94"/>
      <c r="CML71" s="94"/>
      <c r="CMM71" s="94"/>
      <c r="CMN71" s="94"/>
      <c r="CMO71" s="94"/>
      <c r="CMP71" s="94"/>
      <c r="CMQ71" s="94"/>
      <c r="CMR71" s="94"/>
      <c r="CMS71" s="94"/>
      <c r="CMT71" s="94"/>
      <c r="CMU71" s="94"/>
      <c r="CMV71" s="94"/>
      <c r="CMW71" s="94"/>
      <c r="CMX71" s="94"/>
      <c r="CMY71" s="94"/>
      <c r="CMZ71" s="94"/>
      <c r="CNA71" s="94"/>
      <c r="CNB71" s="94"/>
      <c r="CNC71" s="94"/>
      <c r="CND71" s="94"/>
      <c r="CNE71" s="94"/>
      <c r="CNF71" s="94"/>
      <c r="CNG71" s="94"/>
      <c r="CNH71" s="94"/>
      <c r="CNI71" s="94"/>
      <c r="CNJ71" s="94"/>
      <c r="CNK71" s="94"/>
      <c r="CNL71" s="94"/>
      <c r="CNM71" s="94"/>
      <c r="CNN71" s="94"/>
      <c r="CNO71" s="94"/>
      <c r="CNP71" s="94"/>
      <c r="CNQ71" s="94"/>
      <c r="CNR71" s="94"/>
      <c r="CNS71" s="94"/>
      <c r="CNT71" s="94"/>
      <c r="CNU71" s="94"/>
      <c r="CNV71" s="94"/>
      <c r="CNW71" s="94"/>
      <c r="CNX71" s="94"/>
      <c r="CNY71" s="94"/>
      <c r="CNZ71" s="94"/>
      <c r="COA71" s="94"/>
      <c r="COB71" s="94"/>
      <c r="COC71" s="94"/>
      <c r="COD71" s="94"/>
      <c r="COE71" s="94"/>
      <c r="COF71" s="94"/>
      <c r="COG71" s="94"/>
      <c r="COH71" s="94"/>
      <c r="COI71" s="94"/>
      <c r="COJ71" s="94"/>
      <c r="COK71" s="94"/>
      <c r="COL71" s="94"/>
      <c r="COM71" s="94"/>
      <c r="CON71" s="94"/>
      <c r="COO71" s="94"/>
      <c r="COP71" s="94"/>
      <c r="COQ71" s="94"/>
      <c r="COR71" s="94"/>
      <c r="COS71" s="94"/>
      <c r="COT71" s="94"/>
      <c r="COU71" s="94"/>
      <c r="COV71" s="94"/>
      <c r="COW71" s="94"/>
      <c r="COX71" s="94"/>
      <c r="COY71" s="94"/>
      <c r="COZ71" s="94"/>
      <c r="CPA71" s="94"/>
      <c r="CPB71" s="94"/>
      <c r="CPC71" s="94"/>
      <c r="CPD71" s="94"/>
      <c r="CPE71" s="94"/>
      <c r="CPF71" s="94"/>
      <c r="CPG71" s="94"/>
      <c r="CPH71" s="94"/>
      <c r="CPI71" s="94"/>
      <c r="CPJ71" s="94"/>
      <c r="CPK71" s="94"/>
      <c r="CPL71" s="94"/>
      <c r="CPM71" s="94"/>
      <c r="CPN71" s="94"/>
      <c r="CPO71" s="94"/>
      <c r="CPP71" s="94"/>
      <c r="CPQ71" s="94"/>
      <c r="CPR71" s="94"/>
      <c r="CPS71" s="94"/>
      <c r="CPT71" s="94"/>
      <c r="CPU71" s="94"/>
      <c r="CPV71" s="94"/>
      <c r="CPW71" s="94"/>
      <c r="CPX71" s="94"/>
      <c r="CPY71" s="94"/>
      <c r="CPZ71" s="94"/>
      <c r="CQA71" s="94"/>
      <c r="CQB71" s="94"/>
      <c r="CQC71" s="94"/>
      <c r="CQD71" s="94"/>
      <c r="CQE71" s="94"/>
      <c r="CQF71" s="94"/>
      <c r="CQG71" s="94"/>
      <c r="CQH71" s="94"/>
      <c r="CQI71" s="94"/>
      <c r="CQJ71" s="94"/>
      <c r="CQK71" s="94"/>
      <c r="CQL71" s="94"/>
      <c r="CQM71" s="94"/>
      <c r="CQN71" s="94"/>
      <c r="CQO71" s="94"/>
      <c r="CQP71" s="94"/>
      <c r="CQQ71" s="94"/>
      <c r="CQR71" s="94"/>
      <c r="CQS71" s="94"/>
      <c r="CQT71" s="94"/>
      <c r="CQU71" s="94"/>
      <c r="CQV71" s="94"/>
      <c r="CQW71" s="94"/>
      <c r="CQX71" s="94"/>
      <c r="CQY71" s="94"/>
      <c r="CQZ71" s="94"/>
      <c r="CRA71" s="94"/>
      <c r="CRB71" s="94"/>
      <c r="CRC71" s="94"/>
      <c r="CRD71" s="94"/>
      <c r="CRE71" s="94"/>
      <c r="CRF71" s="94"/>
      <c r="CRG71" s="94"/>
      <c r="CRH71" s="94"/>
      <c r="CRI71" s="94"/>
      <c r="CRJ71" s="94"/>
      <c r="CRK71" s="94"/>
      <c r="CRL71" s="94"/>
      <c r="CRM71" s="94"/>
      <c r="CRN71" s="94"/>
      <c r="CRO71" s="94"/>
      <c r="CRP71" s="94"/>
      <c r="CRQ71" s="94"/>
      <c r="CRR71" s="94"/>
      <c r="CRS71" s="94"/>
      <c r="CRT71" s="94"/>
      <c r="CRU71" s="94"/>
      <c r="CRV71" s="94"/>
      <c r="CRW71" s="94"/>
      <c r="CRX71" s="94"/>
      <c r="CRY71" s="94"/>
      <c r="CRZ71" s="94"/>
      <c r="CSA71" s="94"/>
      <c r="CSB71" s="94"/>
      <c r="CSC71" s="94"/>
      <c r="CSD71" s="94"/>
      <c r="CSE71" s="94"/>
      <c r="CSF71" s="94"/>
      <c r="CSG71" s="94"/>
      <c r="CSH71" s="94"/>
      <c r="CSI71" s="94"/>
      <c r="CSJ71" s="94"/>
      <c r="CSK71" s="94"/>
      <c r="CSL71" s="94"/>
      <c r="CSM71" s="94"/>
      <c r="CSN71" s="94"/>
      <c r="CSO71" s="94"/>
      <c r="CSP71" s="94"/>
      <c r="CSQ71" s="94"/>
      <c r="CSR71" s="94"/>
      <c r="CSS71" s="94"/>
      <c r="CST71" s="94"/>
      <c r="CSU71" s="94"/>
      <c r="CSV71" s="94"/>
      <c r="CSW71" s="94"/>
      <c r="CSX71" s="94"/>
      <c r="CSY71" s="94"/>
      <c r="CSZ71" s="94"/>
      <c r="CTA71" s="94"/>
      <c r="CTB71" s="94"/>
      <c r="CTC71" s="94"/>
      <c r="CTD71" s="94"/>
      <c r="CTE71" s="94"/>
      <c r="CTF71" s="94"/>
      <c r="CTG71" s="94"/>
      <c r="CTH71" s="94"/>
      <c r="CTI71" s="94"/>
      <c r="CTJ71" s="94"/>
      <c r="CTK71" s="94"/>
      <c r="CTL71" s="94"/>
      <c r="CTM71" s="94"/>
      <c r="CTN71" s="94"/>
      <c r="CTO71" s="94"/>
      <c r="CTP71" s="94"/>
      <c r="CTQ71" s="94"/>
      <c r="CTR71" s="94"/>
      <c r="CTS71" s="94"/>
      <c r="CTT71" s="94"/>
      <c r="CTU71" s="94"/>
      <c r="CTV71" s="94"/>
      <c r="CTW71" s="94"/>
      <c r="CTX71" s="94"/>
      <c r="CTY71" s="94"/>
      <c r="CTZ71" s="94"/>
      <c r="CUA71" s="94"/>
      <c r="CUB71" s="94"/>
      <c r="CUC71" s="94"/>
      <c r="CUD71" s="94"/>
      <c r="CUE71" s="94"/>
      <c r="CUF71" s="94"/>
      <c r="CUG71" s="94"/>
      <c r="CUH71" s="94"/>
      <c r="CUI71" s="94"/>
      <c r="CUJ71" s="94"/>
      <c r="CUK71" s="94"/>
      <c r="CUL71" s="94"/>
      <c r="CUM71" s="94"/>
      <c r="CUN71" s="94"/>
      <c r="CUO71" s="94"/>
      <c r="CUP71" s="94"/>
      <c r="CUQ71" s="94"/>
      <c r="CUR71" s="94"/>
      <c r="CUS71" s="94"/>
      <c r="CUT71" s="94"/>
      <c r="CUU71" s="94"/>
      <c r="CUV71" s="94"/>
      <c r="CUW71" s="94"/>
      <c r="CUX71" s="94"/>
      <c r="CUY71" s="94"/>
      <c r="CUZ71" s="94"/>
      <c r="CVA71" s="94"/>
      <c r="CVB71" s="94"/>
      <c r="CVC71" s="94"/>
      <c r="CVD71" s="94"/>
      <c r="CVE71" s="94"/>
      <c r="CVF71" s="94"/>
      <c r="CVG71" s="94"/>
      <c r="CVH71" s="94"/>
      <c r="CVI71" s="94"/>
      <c r="CVJ71" s="94"/>
      <c r="CVK71" s="94"/>
      <c r="CVL71" s="94"/>
      <c r="CVM71" s="94"/>
      <c r="CVN71" s="94"/>
      <c r="CVO71" s="94"/>
      <c r="CVP71" s="94"/>
      <c r="CVQ71" s="94"/>
      <c r="CVR71" s="94"/>
      <c r="CVS71" s="94"/>
      <c r="CVT71" s="94"/>
      <c r="CVU71" s="94"/>
      <c r="CVV71" s="94"/>
      <c r="CVW71" s="94"/>
      <c r="CVX71" s="94"/>
      <c r="CVY71" s="94"/>
      <c r="CVZ71" s="94"/>
      <c r="CWA71" s="94"/>
      <c r="CWB71" s="94"/>
      <c r="CWC71" s="94"/>
      <c r="CWD71" s="94"/>
      <c r="CWE71" s="94"/>
      <c r="CWF71" s="94"/>
      <c r="CWG71" s="94"/>
      <c r="CWH71" s="94"/>
      <c r="CWI71" s="94"/>
      <c r="CWJ71" s="94"/>
      <c r="CWK71" s="94"/>
      <c r="CWL71" s="94"/>
      <c r="CWM71" s="94"/>
      <c r="CWN71" s="94"/>
      <c r="CWO71" s="94"/>
      <c r="CWP71" s="94"/>
      <c r="CWQ71" s="94"/>
      <c r="CWR71" s="94"/>
      <c r="CWS71" s="94"/>
      <c r="CWT71" s="94"/>
      <c r="CWU71" s="94"/>
      <c r="CWV71" s="94"/>
      <c r="CWW71" s="94"/>
      <c r="CWX71" s="94"/>
      <c r="CWY71" s="94"/>
      <c r="CWZ71" s="94"/>
      <c r="CXA71" s="94"/>
      <c r="CXB71" s="94"/>
      <c r="CXC71" s="94"/>
      <c r="CXD71" s="94"/>
      <c r="CXE71" s="94"/>
      <c r="CXF71" s="94"/>
      <c r="CXG71" s="94"/>
      <c r="CXH71" s="94"/>
      <c r="CXI71" s="94"/>
      <c r="CXJ71" s="94"/>
      <c r="CXK71" s="94"/>
      <c r="CXL71" s="94"/>
      <c r="CXM71" s="94"/>
      <c r="CXN71" s="94"/>
      <c r="CXO71" s="94"/>
      <c r="CXP71" s="94"/>
      <c r="CXQ71" s="94"/>
      <c r="CXR71" s="94"/>
      <c r="CXS71" s="94"/>
      <c r="CXT71" s="94"/>
      <c r="CXU71" s="94"/>
      <c r="CXV71" s="94"/>
      <c r="CXW71" s="94"/>
      <c r="CXX71" s="94"/>
      <c r="CXY71" s="94"/>
      <c r="CXZ71" s="94"/>
      <c r="CYA71" s="94"/>
      <c r="CYB71" s="94"/>
      <c r="CYC71" s="94"/>
      <c r="CYD71" s="94"/>
      <c r="CYE71" s="94"/>
      <c r="CYF71" s="94"/>
      <c r="CYG71" s="94"/>
      <c r="CYH71" s="94"/>
      <c r="CYI71" s="94"/>
      <c r="CYJ71" s="94"/>
      <c r="CYK71" s="94"/>
      <c r="CYL71" s="94"/>
      <c r="CYM71" s="94"/>
      <c r="CYN71" s="94"/>
      <c r="CYO71" s="94"/>
      <c r="CYP71" s="94"/>
      <c r="CYQ71" s="94"/>
      <c r="CYR71" s="94"/>
      <c r="CYS71" s="94"/>
      <c r="CYT71" s="94"/>
      <c r="CYU71" s="94"/>
      <c r="CYV71" s="94"/>
      <c r="CYW71" s="94"/>
      <c r="CYX71" s="94"/>
      <c r="CYY71" s="94"/>
      <c r="CYZ71" s="94"/>
      <c r="CZA71" s="94"/>
      <c r="CZB71" s="94"/>
      <c r="CZC71" s="94"/>
      <c r="CZD71" s="94"/>
      <c r="CZE71" s="94"/>
      <c r="CZF71" s="94"/>
      <c r="CZG71" s="94"/>
      <c r="CZH71" s="94"/>
      <c r="CZI71" s="94"/>
      <c r="CZJ71" s="94"/>
      <c r="CZK71" s="94"/>
      <c r="CZL71" s="94"/>
      <c r="CZM71" s="94"/>
      <c r="CZN71" s="94"/>
      <c r="CZO71" s="94"/>
      <c r="CZP71" s="94"/>
      <c r="CZQ71" s="94"/>
      <c r="CZR71" s="94"/>
      <c r="CZS71" s="94"/>
      <c r="CZT71" s="94"/>
      <c r="CZU71" s="94"/>
      <c r="CZV71" s="94"/>
      <c r="CZW71" s="94"/>
      <c r="CZX71" s="94"/>
      <c r="CZY71" s="94"/>
      <c r="CZZ71" s="94"/>
      <c r="DAA71" s="94"/>
      <c r="DAB71" s="94"/>
      <c r="DAC71" s="94"/>
      <c r="DAD71" s="94"/>
      <c r="DAE71" s="94"/>
      <c r="DAF71" s="94"/>
      <c r="DAG71" s="94"/>
      <c r="DAH71" s="94"/>
      <c r="DAI71" s="94"/>
      <c r="DAJ71" s="94"/>
      <c r="DAK71" s="94"/>
      <c r="DAL71" s="94"/>
      <c r="DAM71" s="94"/>
      <c r="DAN71" s="94"/>
      <c r="DAO71" s="94"/>
      <c r="DAP71" s="94"/>
      <c r="DAQ71" s="94"/>
      <c r="DAR71" s="94"/>
      <c r="DAS71" s="94"/>
      <c r="DAT71" s="94"/>
      <c r="DAU71" s="94"/>
      <c r="DAV71" s="94"/>
      <c r="DAW71" s="94"/>
      <c r="DAX71" s="94"/>
      <c r="DAY71" s="94"/>
      <c r="DAZ71" s="94"/>
      <c r="DBA71" s="94"/>
      <c r="DBB71" s="94"/>
      <c r="DBC71" s="94"/>
      <c r="DBD71" s="94"/>
      <c r="DBE71" s="94"/>
      <c r="DBF71" s="94"/>
      <c r="DBG71" s="94"/>
      <c r="DBH71" s="94"/>
      <c r="DBI71" s="94"/>
      <c r="DBJ71" s="94"/>
      <c r="DBK71" s="94"/>
      <c r="DBL71" s="94"/>
      <c r="DBM71" s="94"/>
      <c r="DBN71" s="94"/>
      <c r="DBO71" s="94"/>
      <c r="DBP71" s="94"/>
      <c r="DBQ71" s="94"/>
      <c r="DBR71" s="94"/>
      <c r="DBS71" s="94"/>
      <c r="DBT71" s="94"/>
      <c r="DBU71" s="94"/>
      <c r="DBV71" s="94"/>
      <c r="DBW71" s="94"/>
      <c r="DBX71" s="94"/>
      <c r="DBY71" s="94"/>
      <c r="DBZ71" s="94"/>
      <c r="DCA71" s="94"/>
      <c r="DCB71" s="94"/>
      <c r="DCC71" s="94"/>
      <c r="DCD71" s="94"/>
      <c r="DCE71" s="94"/>
      <c r="DCF71" s="94"/>
      <c r="DCG71" s="94"/>
      <c r="DCH71" s="94"/>
      <c r="DCI71" s="94"/>
      <c r="DCJ71" s="94"/>
      <c r="DCK71" s="94"/>
      <c r="DCL71" s="94"/>
      <c r="DCM71" s="94"/>
      <c r="DCN71" s="94"/>
      <c r="DCO71" s="94"/>
      <c r="DCP71" s="94"/>
      <c r="DCQ71" s="94"/>
      <c r="DCR71" s="94"/>
      <c r="DCS71" s="94"/>
      <c r="DCT71" s="94"/>
      <c r="DCU71" s="94"/>
      <c r="DCV71" s="94"/>
      <c r="DCW71" s="94"/>
      <c r="DCX71" s="94"/>
      <c r="DCY71" s="94"/>
      <c r="DCZ71" s="94"/>
      <c r="DDA71" s="94"/>
      <c r="DDB71" s="94"/>
      <c r="DDC71" s="94"/>
      <c r="DDD71" s="94"/>
      <c r="DDE71" s="94"/>
      <c r="DDF71" s="94"/>
      <c r="DDG71" s="94"/>
      <c r="DDH71" s="94"/>
      <c r="DDI71" s="94"/>
      <c r="DDJ71" s="94"/>
      <c r="DDK71" s="94"/>
      <c r="DDL71" s="94"/>
      <c r="DDM71" s="94"/>
      <c r="DDN71" s="94"/>
      <c r="DDO71" s="94"/>
      <c r="DDP71" s="94"/>
      <c r="DDQ71" s="94"/>
      <c r="DDR71" s="94"/>
      <c r="DDS71" s="94"/>
      <c r="DDT71" s="94"/>
      <c r="DDU71" s="94"/>
      <c r="DDV71" s="94"/>
      <c r="DDW71" s="94"/>
      <c r="DDX71" s="94"/>
      <c r="DDY71" s="94"/>
      <c r="DDZ71" s="94"/>
      <c r="DEA71" s="94"/>
      <c r="DEB71" s="94"/>
      <c r="DEC71" s="94"/>
      <c r="DED71" s="94"/>
      <c r="DEE71" s="94"/>
      <c r="DEF71" s="94"/>
      <c r="DEG71" s="94"/>
      <c r="DEH71" s="94"/>
      <c r="DEI71" s="94"/>
      <c r="DEJ71" s="94"/>
      <c r="DEK71" s="94"/>
      <c r="DEL71" s="94"/>
      <c r="DEM71" s="94"/>
      <c r="DEN71" s="94"/>
      <c r="DEO71" s="94"/>
      <c r="DEP71" s="94"/>
      <c r="DEQ71" s="94"/>
      <c r="DER71" s="94"/>
      <c r="DES71" s="94"/>
      <c r="DET71" s="94"/>
      <c r="DEU71" s="94"/>
      <c r="DEV71" s="94"/>
      <c r="DEW71" s="94"/>
      <c r="DEX71" s="94"/>
      <c r="DEY71" s="94"/>
      <c r="DEZ71" s="94"/>
      <c r="DFA71" s="94"/>
      <c r="DFB71" s="94"/>
      <c r="DFC71" s="94"/>
      <c r="DFD71" s="94"/>
      <c r="DFE71" s="94"/>
      <c r="DFF71" s="94"/>
      <c r="DFG71" s="94"/>
      <c r="DFH71" s="94"/>
      <c r="DFI71" s="94"/>
      <c r="DFJ71" s="94"/>
      <c r="DFK71" s="94"/>
      <c r="DFL71" s="94"/>
      <c r="DFM71" s="94"/>
      <c r="DFN71" s="94"/>
      <c r="DFO71" s="94"/>
      <c r="DFP71" s="94"/>
      <c r="DFQ71" s="94"/>
      <c r="DFR71" s="94"/>
      <c r="DFS71" s="94"/>
      <c r="DFT71" s="94"/>
      <c r="DFU71" s="94"/>
      <c r="DFV71" s="94"/>
      <c r="DFW71" s="94"/>
      <c r="DFX71" s="94"/>
      <c r="DFY71" s="94"/>
      <c r="DFZ71" s="94"/>
      <c r="DGA71" s="94"/>
      <c r="DGB71" s="94"/>
      <c r="DGC71" s="94"/>
      <c r="DGD71" s="94"/>
      <c r="DGE71" s="94"/>
      <c r="DGF71" s="94"/>
      <c r="DGG71" s="94"/>
      <c r="DGH71" s="94"/>
      <c r="DGI71" s="94"/>
      <c r="DGJ71" s="94"/>
      <c r="DGK71" s="94"/>
      <c r="DGL71" s="94"/>
      <c r="DGM71" s="94"/>
      <c r="DGN71" s="94"/>
      <c r="DGO71" s="94"/>
      <c r="DGP71" s="94"/>
      <c r="DGQ71" s="94"/>
      <c r="DGR71" s="94"/>
      <c r="DGS71" s="94"/>
      <c r="DGT71" s="94"/>
      <c r="DGU71" s="94"/>
      <c r="DGV71" s="94"/>
      <c r="DGW71" s="94"/>
      <c r="DGX71" s="94"/>
      <c r="DGY71" s="94"/>
      <c r="DGZ71" s="94"/>
      <c r="DHA71" s="94"/>
      <c r="DHB71" s="94"/>
      <c r="DHC71" s="94"/>
      <c r="DHD71" s="94"/>
      <c r="DHE71" s="94"/>
      <c r="DHF71" s="94"/>
      <c r="DHG71" s="94"/>
      <c r="DHH71" s="94"/>
      <c r="DHI71" s="94"/>
      <c r="DHJ71" s="94"/>
      <c r="DHK71" s="94"/>
      <c r="DHL71" s="94"/>
      <c r="DHM71" s="94"/>
      <c r="DHN71" s="94"/>
      <c r="DHO71" s="94"/>
      <c r="DHP71" s="94"/>
      <c r="DHQ71" s="94"/>
      <c r="DHR71" s="94"/>
      <c r="DHS71" s="94"/>
      <c r="DHT71" s="94"/>
      <c r="DHU71" s="94"/>
      <c r="DHV71" s="94"/>
      <c r="DHW71" s="94"/>
      <c r="DHX71" s="94"/>
      <c r="DHY71" s="94"/>
      <c r="DHZ71" s="94"/>
      <c r="DIA71" s="94"/>
      <c r="DIB71" s="94"/>
      <c r="DIC71" s="94"/>
      <c r="DID71" s="94"/>
      <c r="DIE71" s="94"/>
      <c r="DIF71" s="94"/>
      <c r="DIG71" s="94"/>
      <c r="DIH71" s="94"/>
      <c r="DII71" s="94"/>
      <c r="DIJ71" s="94"/>
      <c r="DIK71" s="94"/>
      <c r="DIL71" s="94"/>
      <c r="DIM71" s="94"/>
      <c r="DIN71" s="94"/>
      <c r="DIO71" s="94"/>
      <c r="DIP71" s="94"/>
      <c r="DIQ71" s="94"/>
      <c r="DIR71" s="94"/>
      <c r="DIS71" s="94"/>
      <c r="DIT71" s="94"/>
      <c r="DIU71" s="94"/>
      <c r="DIV71" s="94"/>
      <c r="DIW71" s="94"/>
      <c r="DIX71" s="94"/>
      <c r="DIY71" s="94"/>
      <c r="DIZ71" s="94"/>
      <c r="DJA71" s="94"/>
      <c r="DJB71" s="94"/>
      <c r="DJC71" s="94"/>
      <c r="DJD71" s="94"/>
      <c r="DJE71" s="94"/>
      <c r="DJF71" s="94"/>
      <c r="DJG71" s="94"/>
      <c r="DJH71" s="94"/>
      <c r="DJI71" s="94"/>
      <c r="DJJ71" s="94"/>
      <c r="DJK71" s="94"/>
      <c r="DJL71" s="94"/>
      <c r="DJM71" s="94"/>
      <c r="DJN71" s="94"/>
      <c r="DJO71" s="94"/>
      <c r="DJP71" s="94"/>
      <c r="DJQ71" s="94"/>
      <c r="DJR71" s="94"/>
      <c r="DJS71" s="94"/>
      <c r="DJT71" s="94"/>
      <c r="DJU71" s="94"/>
      <c r="DJV71" s="94"/>
      <c r="DJW71" s="94"/>
      <c r="DJX71" s="94"/>
      <c r="DJY71" s="94"/>
      <c r="DJZ71" s="94"/>
      <c r="DKA71" s="94"/>
      <c r="DKB71" s="94"/>
      <c r="DKC71" s="94"/>
      <c r="DKD71" s="94"/>
      <c r="DKE71" s="94"/>
      <c r="DKF71" s="94"/>
      <c r="DKG71" s="94"/>
      <c r="DKH71" s="94"/>
      <c r="DKI71" s="94"/>
      <c r="DKJ71" s="94"/>
      <c r="DKK71" s="94"/>
      <c r="DKL71" s="94"/>
      <c r="DKM71" s="94"/>
      <c r="DKN71" s="94"/>
      <c r="DKO71" s="94"/>
      <c r="DKP71" s="94"/>
      <c r="DKQ71" s="94"/>
      <c r="DKR71" s="94"/>
      <c r="DKS71" s="94"/>
      <c r="DKT71" s="94"/>
      <c r="DKU71" s="94"/>
      <c r="DKV71" s="94"/>
      <c r="DKW71" s="94"/>
      <c r="DKX71" s="94"/>
      <c r="DKY71" s="94"/>
      <c r="DKZ71" s="94"/>
      <c r="DLA71" s="94"/>
      <c r="DLB71" s="94"/>
      <c r="DLC71" s="94"/>
      <c r="DLD71" s="94"/>
      <c r="DLE71" s="94"/>
      <c r="DLF71" s="94"/>
      <c r="DLG71" s="94"/>
      <c r="DLH71" s="94"/>
      <c r="DLI71" s="94"/>
      <c r="DLJ71" s="94"/>
      <c r="DLK71" s="94"/>
      <c r="DLL71" s="94"/>
      <c r="DLM71" s="94"/>
      <c r="DLN71" s="94"/>
      <c r="DLO71" s="94"/>
      <c r="DLP71" s="94"/>
      <c r="DLQ71" s="94"/>
      <c r="DLR71" s="94"/>
      <c r="DLS71" s="94"/>
      <c r="DLT71" s="94"/>
      <c r="DLU71" s="94"/>
      <c r="DLV71" s="94"/>
      <c r="DLW71" s="94"/>
      <c r="DLX71" s="94"/>
      <c r="DLY71" s="94"/>
      <c r="DLZ71" s="94"/>
      <c r="DMA71" s="94"/>
      <c r="DMB71" s="94"/>
      <c r="DMC71" s="94"/>
      <c r="DMD71" s="94"/>
      <c r="DME71" s="94"/>
      <c r="DMF71" s="94"/>
      <c r="DMG71" s="94"/>
      <c r="DMH71" s="94"/>
      <c r="DMI71" s="94"/>
      <c r="DMJ71" s="94"/>
      <c r="DMK71" s="94"/>
      <c r="DML71" s="94"/>
      <c r="DMM71" s="94"/>
      <c r="DMN71" s="94"/>
      <c r="DMO71" s="94"/>
      <c r="DMP71" s="94"/>
      <c r="DMQ71" s="94"/>
      <c r="DMR71" s="94"/>
      <c r="DMS71" s="94"/>
      <c r="DMT71" s="94"/>
      <c r="DMU71" s="94"/>
      <c r="DMV71" s="94"/>
      <c r="DMW71" s="94"/>
      <c r="DMX71" s="94"/>
      <c r="DMY71" s="94"/>
      <c r="DMZ71" s="94"/>
      <c r="DNA71" s="94"/>
      <c r="DNB71" s="94"/>
      <c r="DNC71" s="94"/>
      <c r="DND71" s="94"/>
      <c r="DNE71" s="94"/>
      <c r="DNF71" s="94"/>
      <c r="DNG71" s="94"/>
      <c r="DNH71" s="94"/>
      <c r="DNI71" s="94"/>
      <c r="DNJ71" s="94"/>
      <c r="DNK71" s="94"/>
      <c r="DNL71" s="94"/>
      <c r="DNM71" s="94"/>
      <c r="DNN71" s="94"/>
      <c r="DNO71" s="94"/>
      <c r="DNP71" s="94"/>
      <c r="DNQ71" s="94"/>
      <c r="DNR71" s="94"/>
      <c r="DNS71" s="94"/>
      <c r="DNT71" s="94"/>
      <c r="DNU71" s="94"/>
      <c r="DNV71" s="94"/>
      <c r="DNW71" s="94"/>
      <c r="DNX71" s="94"/>
      <c r="DNY71" s="94"/>
      <c r="DNZ71" s="94"/>
      <c r="DOA71" s="94"/>
      <c r="DOB71" s="94"/>
      <c r="DOC71" s="94"/>
      <c r="DOD71" s="94"/>
      <c r="DOE71" s="94"/>
      <c r="DOF71" s="94"/>
      <c r="DOG71" s="94"/>
      <c r="DOH71" s="94"/>
      <c r="DOI71" s="94"/>
      <c r="DOJ71" s="94"/>
      <c r="DOK71" s="94"/>
      <c r="DOL71" s="94"/>
      <c r="DOM71" s="94"/>
      <c r="DON71" s="94"/>
      <c r="DOO71" s="94"/>
      <c r="DOP71" s="94"/>
      <c r="DOQ71" s="94"/>
      <c r="DOR71" s="94"/>
      <c r="DOS71" s="94"/>
      <c r="DOT71" s="94"/>
      <c r="DOU71" s="94"/>
      <c r="DOV71" s="94"/>
      <c r="DOW71" s="94"/>
      <c r="DOX71" s="94"/>
      <c r="DOY71" s="94"/>
      <c r="DOZ71" s="94"/>
      <c r="DPA71" s="94"/>
      <c r="DPB71" s="94"/>
      <c r="DPC71" s="94"/>
      <c r="DPD71" s="94"/>
      <c r="DPE71" s="94"/>
      <c r="DPF71" s="94"/>
      <c r="DPG71" s="94"/>
      <c r="DPH71" s="94"/>
      <c r="DPI71" s="94"/>
      <c r="DPJ71" s="94"/>
      <c r="DPK71" s="94"/>
      <c r="DPL71" s="94"/>
      <c r="DPM71" s="94"/>
      <c r="DPN71" s="94"/>
      <c r="DPO71" s="94"/>
      <c r="DPP71" s="94"/>
      <c r="DPQ71" s="94"/>
      <c r="DPR71" s="94"/>
      <c r="DPS71" s="94"/>
      <c r="DPT71" s="94"/>
      <c r="DPU71" s="94"/>
      <c r="DPV71" s="94"/>
      <c r="DPW71" s="94"/>
      <c r="DPX71" s="94"/>
      <c r="DPY71" s="94"/>
      <c r="DPZ71" s="94"/>
      <c r="DQA71" s="94"/>
      <c r="DQB71" s="94"/>
      <c r="DQC71" s="94"/>
      <c r="DQD71" s="94"/>
      <c r="DQE71" s="94"/>
      <c r="DQF71" s="94"/>
      <c r="DQG71" s="94"/>
      <c r="DQH71" s="94"/>
      <c r="DQI71" s="94"/>
      <c r="DQJ71" s="94"/>
      <c r="DQK71" s="94"/>
      <c r="DQL71" s="94"/>
      <c r="DQM71" s="94"/>
      <c r="DQN71" s="94"/>
      <c r="DQO71" s="94"/>
      <c r="DQP71" s="94"/>
      <c r="DQQ71" s="94"/>
      <c r="DQR71" s="94"/>
      <c r="DQS71" s="94"/>
      <c r="DQT71" s="94"/>
      <c r="DQU71" s="94"/>
      <c r="DQV71" s="94"/>
      <c r="DQW71" s="94"/>
      <c r="DQX71" s="94"/>
      <c r="DQY71" s="94"/>
      <c r="DQZ71" s="94"/>
      <c r="DRA71" s="94"/>
      <c r="DRB71" s="94"/>
      <c r="DRC71" s="94"/>
      <c r="DRD71" s="94"/>
      <c r="DRE71" s="94"/>
      <c r="DRF71" s="94"/>
      <c r="DRG71" s="94"/>
      <c r="DRH71" s="94"/>
      <c r="DRI71" s="94"/>
      <c r="DRJ71" s="94"/>
      <c r="DRK71" s="94"/>
      <c r="DRL71" s="94"/>
      <c r="DRM71" s="94"/>
      <c r="DRN71" s="94"/>
      <c r="DRO71" s="94"/>
      <c r="DRP71" s="94"/>
      <c r="DRQ71" s="94"/>
      <c r="DRR71" s="94"/>
      <c r="DRS71" s="94"/>
      <c r="DRT71" s="94"/>
      <c r="DRU71" s="94"/>
      <c r="DRV71" s="94"/>
      <c r="DRW71" s="94"/>
      <c r="DRX71" s="94"/>
      <c r="DRY71" s="94"/>
      <c r="DRZ71" s="94"/>
      <c r="DSA71" s="94"/>
      <c r="DSB71" s="94"/>
      <c r="DSC71" s="94"/>
      <c r="DSD71" s="94"/>
      <c r="DSE71" s="94"/>
      <c r="DSF71" s="94"/>
      <c r="DSG71" s="94"/>
      <c r="DSH71" s="94"/>
      <c r="DSI71" s="94"/>
      <c r="DSJ71" s="94"/>
      <c r="DSK71" s="94"/>
      <c r="DSL71" s="94"/>
      <c r="DSM71" s="94"/>
      <c r="DSN71" s="94"/>
      <c r="DSO71" s="94"/>
      <c r="DSP71" s="94"/>
      <c r="DSQ71" s="94"/>
      <c r="DSR71" s="94"/>
      <c r="DSS71" s="94"/>
      <c r="DST71" s="94"/>
      <c r="DSU71" s="94"/>
      <c r="DSV71" s="94"/>
      <c r="DSW71" s="94"/>
      <c r="DSX71" s="94"/>
      <c r="DSY71" s="94"/>
      <c r="DSZ71" s="94"/>
      <c r="DTA71" s="94"/>
      <c r="DTB71" s="94"/>
      <c r="DTC71" s="94"/>
      <c r="DTD71" s="94"/>
      <c r="DTE71" s="94"/>
      <c r="DTF71" s="94"/>
      <c r="DTG71" s="94"/>
      <c r="DTH71" s="94"/>
      <c r="DTI71" s="94"/>
      <c r="DTJ71" s="94"/>
      <c r="DTK71" s="94"/>
      <c r="DTL71" s="94"/>
      <c r="DTM71" s="94"/>
      <c r="DTN71" s="94"/>
      <c r="DTO71" s="94"/>
      <c r="DTP71" s="94"/>
      <c r="DTQ71" s="94"/>
      <c r="DTR71" s="94"/>
      <c r="DTS71" s="94"/>
      <c r="DTT71" s="94"/>
      <c r="DTU71" s="94"/>
      <c r="DTV71" s="94"/>
      <c r="DTW71" s="94"/>
      <c r="DTX71" s="94"/>
      <c r="DTY71" s="94"/>
      <c r="DTZ71" s="94"/>
      <c r="DUA71" s="94"/>
      <c r="DUB71" s="94"/>
      <c r="DUC71" s="94"/>
      <c r="DUD71" s="94"/>
      <c r="DUE71" s="94"/>
      <c r="DUF71" s="94"/>
      <c r="DUG71" s="94"/>
      <c r="DUH71" s="94"/>
      <c r="DUI71" s="94"/>
      <c r="DUJ71" s="94"/>
      <c r="DUK71" s="94"/>
      <c r="DUL71" s="94"/>
      <c r="DUM71" s="94"/>
      <c r="DUN71" s="94"/>
      <c r="DUO71" s="94"/>
      <c r="DUP71" s="94"/>
      <c r="DUQ71" s="94"/>
      <c r="DUR71" s="94"/>
      <c r="DUS71" s="94"/>
      <c r="DUT71" s="94"/>
      <c r="DUU71" s="94"/>
      <c r="DUV71" s="94"/>
      <c r="DUW71" s="94"/>
      <c r="DUX71" s="94"/>
      <c r="DUY71" s="94"/>
      <c r="DUZ71" s="94"/>
      <c r="DVA71" s="94"/>
      <c r="DVB71" s="94"/>
      <c r="DVC71" s="94"/>
      <c r="DVD71" s="94"/>
      <c r="DVE71" s="94"/>
      <c r="DVF71" s="94"/>
      <c r="DVG71" s="94"/>
      <c r="DVH71" s="94"/>
      <c r="DVI71" s="94"/>
      <c r="DVJ71" s="94"/>
      <c r="DVK71" s="94"/>
      <c r="DVL71" s="94"/>
      <c r="DVM71" s="94"/>
      <c r="DVN71" s="94"/>
      <c r="DVO71" s="94"/>
      <c r="DVP71" s="94"/>
      <c r="DVQ71" s="94"/>
      <c r="DVR71" s="94"/>
      <c r="DVS71" s="94"/>
      <c r="DVT71" s="94"/>
      <c r="DVU71" s="94"/>
      <c r="DVV71" s="94"/>
      <c r="DVW71" s="94"/>
      <c r="DVX71" s="94"/>
      <c r="DVY71" s="94"/>
      <c r="DVZ71" s="94"/>
      <c r="DWA71" s="94"/>
      <c r="DWB71" s="94"/>
      <c r="DWC71" s="94"/>
      <c r="DWD71" s="94"/>
      <c r="DWE71" s="94"/>
      <c r="DWF71" s="94"/>
      <c r="DWG71" s="94"/>
      <c r="DWH71" s="94"/>
      <c r="DWI71" s="94"/>
      <c r="DWJ71" s="94"/>
      <c r="DWK71" s="94"/>
      <c r="DWL71" s="94"/>
      <c r="DWM71" s="94"/>
      <c r="DWN71" s="94"/>
      <c r="DWO71" s="94"/>
      <c r="DWP71" s="94"/>
      <c r="DWQ71" s="94"/>
      <c r="DWR71" s="94"/>
      <c r="DWS71" s="94"/>
      <c r="DWT71" s="94"/>
      <c r="DWU71" s="94"/>
      <c r="DWV71" s="94"/>
      <c r="DWW71" s="94"/>
      <c r="DWX71" s="94"/>
      <c r="DWY71" s="94"/>
      <c r="DWZ71" s="94"/>
      <c r="DXA71" s="94"/>
      <c r="DXB71" s="94"/>
      <c r="DXC71" s="94"/>
      <c r="DXD71" s="94"/>
      <c r="DXE71" s="94"/>
      <c r="DXF71" s="94"/>
      <c r="DXG71" s="94"/>
      <c r="DXH71" s="94"/>
      <c r="DXI71" s="94"/>
      <c r="DXJ71" s="94"/>
      <c r="DXK71" s="94"/>
      <c r="DXL71" s="94"/>
      <c r="DXM71" s="94"/>
      <c r="DXN71" s="94"/>
      <c r="DXO71" s="94"/>
      <c r="DXP71" s="94"/>
      <c r="DXQ71" s="94"/>
      <c r="DXR71" s="94"/>
      <c r="DXS71" s="94"/>
      <c r="DXT71" s="94"/>
      <c r="DXU71" s="94"/>
      <c r="DXV71" s="94"/>
      <c r="DXW71" s="94"/>
      <c r="DXX71" s="94"/>
      <c r="DXY71" s="94"/>
      <c r="DXZ71" s="94"/>
      <c r="DYA71" s="94"/>
      <c r="DYB71" s="94"/>
      <c r="DYC71" s="94"/>
      <c r="DYD71" s="94"/>
      <c r="DYE71" s="94"/>
      <c r="DYF71" s="94"/>
      <c r="DYG71" s="94"/>
      <c r="DYH71" s="94"/>
      <c r="DYI71" s="94"/>
      <c r="DYJ71" s="94"/>
      <c r="DYK71" s="94"/>
      <c r="DYL71" s="94"/>
      <c r="DYM71" s="94"/>
      <c r="DYN71" s="94"/>
      <c r="DYO71" s="94"/>
      <c r="DYP71" s="94"/>
      <c r="DYQ71" s="94"/>
      <c r="DYR71" s="94"/>
      <c r="DYS71" s="94"/>
      <c r="DYT71" s="94"/>
      <c r="DYU71" s="94"/>
      <c r="DYV71" s="94"/>
      <c r="DYW71" s="94"/>
      <c r="DYX71" s="94"/>
      <c r="DYY71" s="94"/>
      <c r="DYZ71" s="94"/>
      <c r="DZA71" s="94"/>
      <c r="DZB71" s="94"/>
      <c r="DZC71" s="94"/>
      <c r="DZD71" s="94"/>
      <c r="DZE71" s="94"/>
      <c r="DZF71" s="94"/>
      <c r="DZG71" s="94"/>
      <c r="DZH71" s="94"/>
      <c r="DZI71" s="94"/>
      <c r="DZJ71" s="94"/>
      <c r="DZK71" s="94"/>
      <c r="DZL71" s="94"/>
      <c r="DZM71" s="94"/>
      <c r="DZN71" s="94"/>
      <c r="DZO71" s="94"/>
      <c r="DZP71" s="94"/>
      <c r="DZQ71" s="94"/>
      <c r="DZR71" s="94"/>
      <c r="DZS71" s="94"/>
      <c r="DZT71" s="94"/>
      <c r="DZU71" s="94"/>
      <c r="DZV71" s="94"/>
      <c r="DZW71" s="94"/>
      <c r="DZX71" s="94"/>
      <c r="DZY71" s="94"/>
      <c r="DZZ71" s="94"/>
      <c r="EAA71" s="94"/>
      <c r="EAB71" s="94"/>
      <c r="EAC71" s="94"/>
      <c r="EAD71" s="94"/>
      <c r="EAE71" s="94"/>
      <c r="EAF71" s="94"/>
      <c r="EAG71" s="94"/>
      <c r="EAH71" s="94"/>
      <c r="EAI71" s="94"/>
      <c r="EAJ71" s="94"/>
      <c r="EAK71" s="94"/>
      <c r="EAL71" s="94"/>
      <c r="EAM71" s="94"/>
      <c r="EAN71" s="94"/>
      <c r="EAO71" s="94"/>
      <c r="EAP71" s="94"/>
      <c r="EAQ71" s="94"/>
      <c r="EAR71" s="94"/>
      <c r="EAS71" s="94"/>
      <c r="EAT71" s="94"/>
      <c r="EAU71" s="94"/>
      <c r="EAV71" s="94"/>
      <c r="EAW71" s="94"/>
      <c r="EAX71" s="94"/>
      <c r="EAY71" s="94"/>
      <c r="EAZ71" s="94"/>
      <c r="EBA71" s="94"/>
      <c r="EBB71" s="94"/>
      <c r="EBC71" s="94"/>
      <c r="EBD71" s="94"/>
      <c r="EBE71" s="94"/>
      <c r="EBF71" s="94"/>
      <c r="EBG71" s="94"/>
      <c r="EBH71" s="94"/>
      <c r="EBI71" s="94"/>
      <c r="EBJ71" s="94"/>
      <c r="EBK71" s="94"/>
      <c r="EBL71" s="94"/>
      <c r="EBM71" s="94"/>
      <c r="EBN71" s="94"/>
      <c r="EBO71" s="94"/>
      <c r="EBP71" s="94"/>
      <c r="EBQ71" s="94"/>
      <c r="EBR71" s="94"/>
      <c r="EBS71" s="94"/>
      <c r="EBT71" s="94"/>
      <c r="EBU71" s="94"/>
      <c r="EBV71" s="94"/>
      <c r="EBW71" s="94"/>
      <c r="EBX71" s="94"/>
      <c r="EBY71" s="94"/>
      <c r="EBZ71" s="94"/>
      <c r="ECA71" s="94"/>
      <c r="ECB71" s="94"/>
      <c r="ECC71" s="94"/>
      <c r="ECD71" s="94"/>
      <c r="ECE71" s="94"/>
      <c r="ECF71" s="94"/>
      <c r="ECG71" s="94"/>
      <c r="ECH71" s="94"/>
      <c r="ECI71" s="94"/>
      <c r="ECJ71" s="94"/>
      <c r="ECK71" s="94"/>
      <c r="ECL71" s="94"/>
      <c r="ECM71" s="94"/>
      <c r="ECN71" s="94"/>
      <c r="ECO71" s="94"/>
      <c r="ECP71" s="94"/>
      <c r="ECQ71" s="94"/>
      <c r="ECR71" s="94"/>
      <c r="ECS71" s="94"/>
      <c r="ECT71" s="94"/>
      <c r="ECU71" s="94"/>
      <c r="ECV71" s="94"/>
      <c r="ECW71" s="94"/>
      <c r="ECX71" s="94"/>
      <c r="ECY71" s="94"/>
      <c r="ECZ71" s="94"/>
      <c r="EDA71" s="94"/>
      <c r="EDB71" s="94"/>
      <c r="EDC71" s="94"/>
      <c r="EDD71" s="94"/>
      <c r="EDE71" s="94"/>
      <c r="EDF71" s="94"/>
      <c r="EDG71" s="94"/>
      <c r="EDH71" s="94"/>
      <c r="EDI71" s="94"/>
      <c r="EDJ71" s="94"/>
      <c r="EDK71" s="94"/>
      <c r="EDL71" s="94"/>
      <c r="EDM71" s="94"/>
      <c r="EDN71" s="94"/>
      <c r="EDO71" s="94"/>
      <c r="EDP71" s="94"/>
      <c r="EDQ71" s="94"/>
      <c r="EDR71" s="94"/>
      <c r="EDS71" s="94"/>
      <c r="EDT71" s="94"/>
      <c r="EDU71" s="94"/>
      <c r="EDV71" s="94"/>
      <c r="EDW71" s="94"/>
      <c r="EDX71" s="94"/>
      <c r="EDY71" s="94"/>
      <c r="EDZ71" s="94"/>
      <c r="EEA71" s="94"/>
      <c r="EEB71" s="94"/>
      <c r="EEC71" s="94"/>
      <c r="EED71" s="94"/>
      <c r="EEE71" s="94"/>
      <c r="EEF71" s="94"/>
      <c r="EEG71" s="94"/>
      <c r="EEH71" s="94"/>
      <c r="EEI71" s="94"/>
      <c r="EEJ71" s="94"/>
      <c r="EEK71" s="94"/>
      <c r="EEL71" s="94"/>
      <c r="EEM71" s="94"/>
      <c r="EEN71" s="94"/>
      <c r="EEO71" s="94"/>
      <c r="EEP71" s="94"/>
      <c r="EEQ71" s="94"/>
      <c r="EER71" s="94"/>
      <c r="EES71" s="94"/>
      <c r="EET71" s="94"/>
      <c r="EEU71" s="94"/>
      <c r="EEV71" s="94"/>
      <c r="EEW71" s="94"/>
      <c r="EEX71" s="94"/>
      <c r="EEY71" s="94"/>
      <c r="EEZ71" s="94"/>
      <c r="EFA71" s="94"/>
      <c r="EFB71" s="94"/>
      <c r="EFC71" s="94"/>
      <c r="EFD71" s="94"/>
      <c r="EFE71" s="94"/>
      <c r="EFF71" s="94"/>
      <c r="EFG71" s="94"/>
      <c r="EFH71" s="94"/>
      <c r="EFI71" s="94"/>
      <c r="EFJ71" s="94"/>
      <c r="EFK71" s="94"/>
      <c r="EFL71" s="94"/>
      <c r="EFM71" s="94"/>
      <c r="EFN71" s="94"/>
      <c r="EFO71" s="94"/>
      <c r="EFP71" s="94"/>
      <c r="EFQ71" s="94"/>
      <c r="EFR71" s="94"/>
      <c r="EFS71" s="94"/>
      <c r="EFT71" s="94"/>
      <c r="EFU71" s="94"/>
      <c r="EFV71" s="94"/>
      <c r="EFW71" s="94"/>
      <c r="EFX71" s="94"/>
      <c r="EFY71" s="94"/>
      <c r="EFZ71" s="94"/>
      <c r="EGA71" s="94"/>
      <c r="EGB71" s="94"/>
      <c r="EGC71" s="94"/>
      <c r="EGD71" s="94"/>
      <c r="EGE71" s="94"/>
      <c r="EGF71" s="94"/>
      <c r="EGG71" s="94"/>
      <c r="EGH71" s="94"/>
      <c r="EGI71" s="94"/>
      <c r="EGJ71" s="94"/>
      <c r="EGK71" s="94"/>
      <c r="EGL71" s="94"/>
      <c r="EGM71" s="94"/>
      <c r="EGN71" s="94"/>
      <c r="EGO71" s="94"/>
      <c r="EGP71" s="94"/>
      <c r="EGQ71" s="94"/>
      <c r="EGR71" s="94"/>
      <c r="EGS71" s="94"/>
      <c r="EGT71" s="94"/>
      <c r="EGU71" s="94"/>
      <c r="EGV71" s="94"/>
      <c r="EGW71" s="94"/>
      <c r="EGX71" s="94"/>
      <c r="EGY71" s="94"/>
      <c r="EGZ71" s="94"/>
      <c r="EHA71" s="94"/>
      <c r="EHB71" s="94"/>
      <c r="EHC71" s="94"/>
      <c r="EHD71" s="94"/>
      <c r="EHE71" s="94"/>
      <c r="EHF71" s="94"/>
      <c r="EHG71" s="94"/>
      <c r="EHH71" s="94"/>
      <c r="EHI71" s="94"/>
      <c r="EHJ71" s="94"/>
      <c r="EHK71" s="94"/>
      <c r="EHL71" s="94"/>
      <c r="EHM71" s="94"/>
      <c r="EHN71" s="94"/>
      <c r="EHO71" s="94"/>
      <c r="EHP71" s="94"/>
      <c r="EHQ71" s="94"/>
      <c r="EHR71" s="94"/>
      <c r="EHS71" s="94"/>
      <c r="EHT71" s="94"/>
      <c r="EHU71" s="94"/>
      <c r="EHV71" s="94"/>
      <c r="EHW71" s="94"/>
      <c r="EHX71" s="94"/>
      <c r="EHY71" s="94"/>
      <c r="EHZ71" s="94"/>
      <c r="EIA71" s="94"/>
      <c r="EIB71" s="94"/>
      <c r="EIC71" s="94"/>
      <c r="EID71" s="94"/>
      <c r="EIE71" s="94"/>
      <c r="EIF71" s="94"/>
      <c r="EIG71" s="94"/>
      <c r="EIH71" s="94"/>
      <c r="EII71" s="94"/>
      <c r="EIJ71" s="94"/>
      <c r="EIK71" s="94"/>
      <c r="EIL71" s="94"/>
      <c r="EIM71" s="94"/>
      <c r="EIN71" s="94"/>
      <c r="EIO71" s="94"/>
      <c r="EIP71" s="94"/>
      <c r="EIQ71" s="94"/>
      <c r="EIR71" s="94"/>
      <c r="EIS71" s="94"/>
      <c r="EIT71" s="94"/>
      <c r="EIU71" s="94"/>
      <c r="EIV71" s="94"/>
      <c r="EIW71" s="94"/>
      <c r="EIX71" s="94"/>
      <c r="EIY71" s="94"/>
      <c r="EIZ71" s="94"/>
      <c r="EJA71" s="94"/>
      <c r="EJB71" s="94"/>
      <c r="EJC71" s="94"/>
      <c r="EJD71" s="94"/>
      <c r="EJE71" s="94"/>
      <c r="EJF71" s="94"/>
      <c r="EJG71" s="94"/>
      <c r="EJH71" s="94"/>
      <c r="EJI71" s="94"/>
      <c r="EJJ71" s="94"/>
      <c r="EJK71" s="94"/>
      <c r="EJL71" s="94"/>
      <c r="EJM71" s="94"/>
      <c r="EJN71" s="94"/>
      <c r="EJO71" s="94"/>
      <c r="EJP71" s="94"/>
      <c r="EJQ71" s="94"/>
      <c r="EJR71" s="94"/>
      <c r="EJS71" s="94"/>
      <c r="EJT71" s="94"/>
      <c r="EJU71" s="94"/>
      <c r="EJV71" s="94"/>
      <c r="EJW71" s="94"/>
      <c r="EJX71" s="94"/>
      <c r="EJY71" s="94"/>
      <c r="EJZ71" s="94"/>
      <c r="EKA71" s="94"/>
      <c r="EKB71" s="94"/>
      <c r="EKC71" s="94"/>
      <c r="EKD71" s="94"/>
      <c r="EKE71" s="94"/>
      <c r="EKF71" s="94"/>
      <c r="EKG71" s="94"/>
      <c r="EKH71" s="94"/>
      <c r="EKI71" s="94"/>
      <c r="EKJ71" s="94"/>
      <c r="EKK71" s="94"/>
      <c r="EKL71" s="94"/>
      <c r="EKM71" s="94"/>
      <c r="EKN71" s="94"/>
      <c r="EKO71" s="94"/>
      <c r="EKP71" s="94"/>
      <c r="EKQ71" s="94"/>
      <c r="EKR71" s="94"/>
      <c r="EKS71" s="94"/>
      <c r="EKT71" s="94"/>
      <c r="EKU71" s="94"/>
      <c r="EKV71" s="94"/>
      <c r="EKW71" s="94"/>
      <c r="EKX71" s="94"/>
      <c r="EKY71" s="94"/>
      <c r="EKZ71" s="94"/>
      <c r="ELA71" s="94"/>
      <c r="ELB71" s="94"/>
      <c r="ELC71" s="94"/>
      <c r="ELD71" s="94"/>
      <c r="ELE71" s="94"/>
      <c r="ELF71" s="94"/>
      <c r="ELG71" s="94"/>
      <c r="ELH71" s="94"/>
      <c r="ELI71" s="94"/>
      <c r="ELJ71" s="94"/>
      <c r="ELK71" s="94"/>
      <c r="ELL71" s="94"/>
      <c r="ELM71" s="94"/>
      <c r="ELN71" s="94"/>
      <c r="ELO71" s="94"/>
      <c r="ELP71" s="94"/>
      <c r="ELQ71" s="94"/>
      <c r="ELR71" s="94"/>
      <c r="ELS71" s="94"/>
      <c r="ELT71" s="94"/>
      <c r="ELU71" s="94"/>
      <c r="ELV71" s="94"/>
      <c r="ELW71" s="94"/>
      <c r="ELX71" s="94"/>
      <c r="ELY71" s="94"/>
      <c r="ELZ71" s="94"/>
      <c r="EMA71" s="94"/>
      <c r="EMB71" s="94"/>
      <c r="EMC71" s="94"/>
      <c r="EMD71" s="94"/>
      <c r="EME71" s="94"/>
      <c r="EMF71" s="94"/>
      <c r="EMG71" s="94"/>
      <c r="EMH71" s="94"/>
      <c r="EMI71" s="94"/>
      <c r="EMJ71" s="94"/>
      <c r="EMK71" s="94"/>
      <c r="EML71" s="94"/>
      <c r="EMM71" s="94"/>
      <c r="EMN71" s="94"/>
      <c r="EMO71" s="94"/>
      <c r="EMP71" s="94"/>
      <c r="EMQ71" s="94"/>
      <c r="EMR71" s="94"/>
      <c r="EMS71" s="94"/>
      <c r="EMT71" s="94"/>
      <c r="EMU71" s="94"/>
      <c r="EMV71" s="94"/>
      <c r="EMW71" s="94"/>
      <c r="EMX71" s="94"/>
      <c r="EMY71" s="94"/>
      <c r="EMZ71" s="94"/>
      <c r="ENA71" s="94"/>
      <c r="ENB71" s="94"/>
      <c r="ENC71" s="94"/>
      <c r="END71" s="94"/>
      <c r="ENE71" s="94"/>
      <c r="ENF71" s="94"/>
      <c r="ENG71" s="94"/>
      <c r="ENH71" s="94"/>
      <c r="ENI71" s="94"/>
      <c r="ENJ71" s="94"/>
      <c r="ENK71" s="94"/>
      <c r="ENL71" s="94"/>
      <c r="ENM71" s="94"/>
      <c r="ENN71" s="94"/>
      <c r="ENO71" s="94"/>
      <c r="ENP71" s="94"/>
      <c r="ENQ71" s="94"/>
      <c r="ENR71" s="94"/>
      <c r="ENS71" s="94"/>
      <c r="ENT71" s="94"/>
      <c r="ENU71" s="94"/>
      <c r="ENV71" s="94"/>
      <c r="ENW71" s="94"/>
      <c r="ENX71" s="94"/>
      <c r="ENY71" s="94"/>
      <c r="ENZ71" s="94"/>
      <c r="EOA71" s="94"/>
      <c r="EOB71" s="94"/>
      <c r="EOC71" s="94"/>
      <c r="EOD71" s="94"/>
      <c r="EOE71" s="94"/>
      <c r="EOF71" s="94"/>
      <c r="EOG71" s="94"/>
      <c r="EOH71" s="94"/>
      <c r="EOI71" s="94"/>
      <c r="EOJ71" s="94"/>
      <c r="EOK71" s="94"/>
      <c r="EOL71" s="94"/>
      <c r="EOM71" s="94"/>
      <c r="EON71" s="94"/>
      <c r="EOO71" s="94"/>
      <c r="EOP71" s="94"/>
      <c r="EOQ71" s="94"/>
      <c r="EOR71" s="94"/>
      <c r="EOS71" s="94"/>
      <c r="EOT71" s="94"/>
      <c r="EOU71" s="94"/>
      <c r="EOV71" s="94"/>
      <c r="EOW71" s="94"/>
      <c r="EOX71" s="94"/>
      <c r="EOY71" s="94"/>
      <c r="EOZ71" s="94"/>
      <c r="EPA71" s="94"/>
      <c r="EPB71" s="94"/>
      <c r="EPC71" s="94"/>
      <c r="EPD71" s="94"/>
      <c r="EPE71" s="94"/>
      <c r="EPF71" s="94"/>
      <c r="EPG71" s="94"/>
      <c r="EPH71" s="94"/>
      <c r="EPI71" s="94"/>
      <c r="EPJ71" s="94"/>
      <c r="EPK71" s="94"/>
      <c r="EPL71" s="94"/>
      <c r="EPM71" s="94"/>
      <c r="EPN71" s="94"/>
      <c r="EPO71" s="94"/>
      <c r="EPP71" s="94"/>
      <c r="EPQ71" s="94"/>
      <c r="EPR71" s="94"/>
      <c r="EPS71" s="94"/>
      <c r="EPT71" s="94"/>
      <c r="EPU71" s="94"/>
      <c r="EPV71" s="94"/>
      <c r="EPW71" s="94"/>
      <c r="EPX71" s="94"/>
      <c r="EPY71" s="94"/>
      <c r="EPZ71" s="94"/>
      <c r="EQA71" s="94"/>
      <c r="EQB71" s="94"/>
      <c r="EQC71" s="94"/>
      <c r="EQD71" s="94"/>
      <c r="EQE71" s="94"/>
      <c r="EQF71" s="94"/>
      <c r="EQG71" s="94"/>
      <c r="EQH71" s="94"/>
      <c r="EQI71" s="94"/>
      <c r="EQJ71" s="94"/>
      <c r="EQK71" s="94"/>
      <c r="EQL71" s="94"/>
      <c r="EQM71" s="94"/>
      <c r="EQN71" s="94"/>
      <c r="EQO71" s="94"/>
      <c r="EQP71" s="94"/>
      <c r="EQQ71" s="94"/>
      <c r="EQR71" s="94"/>
      <c r="EQS71" s="94"/>
      <c r="EQT71" s="94"/>
      <c r="EQU71" s="94"/>
      <c r="EQV71" s="94"/>
      <c r="EQW71" s="94"/>
      <c r="EQX71" s="94"/>
      <c r="EQY71" s="94"/>
      <c r="EQZ71" s="94"/>
      <c r="ERA71" s="94"/>
      <c r="ERB71" s="94"/>
      <c r="ERC71" s="94"/>
      <c r="ERD71" s="94"/>
      <c r="ERE71" s="94"/>
      <c r="ERF71" s="94"/>
      <c r="ERG71" s="94"/>
      <c r="ERH71" s="94"/>
      <c r="ERI71" s="94"/>
      <c r="ERJ71" s="94"/>
      <c r="ERK71" s="94"/>
      <c r="ERL71" s="94"/>
      <c r="ERM71" s="94"/>
      <c r="ERN71" s="94"/>
      <c r="ERO71" s="94"/>
      <c r="ERP71" s="94"/>
      <c r="ERQ71" s="94"/>
      <c r="ERR71" s="94"/>
      <c r="ERS71" s="94"/>
      <c r="ERT71" s="94"/>
      <c r="ERU71" s="94"/>
      <c r="ERV71" s="94"/>
      <c r="ERW71" s="94"/>
      <c r="ERX71" s="94"/>
      <c r="ERY71" s="94"/>
      <c r="ERZ71" s="94"/>
      <c r="ESA71" s="94"/>
      <c r="ESB71" s="94"/>
      <c r="ESC71" s="94"/>
      <c r="ESD71" s="94"/>
      <c r="ESE71" s="94"/>
      <c r="ESF71" s="94"/>
      <c r="ESG71" s="94"/>
      <c r="ESH71" s="94"/>
      <c r="ESI71" s="94"/>
      <c r="ESJ71" s="94"/>
      <c r="ESK71" s="94"/>
      <c r="ESL71" s="94"/>
      <c r="ESM71" s="94"/>
      <c r="ESN71" s="94"/>
      <c r="ESO71" s="94"/>
      <c r="ESP71" s="94"/>
      <c r="ESQ71" s="94"/>
      <c r="ESR71" s="94"/>
      <c r="ESS71" s="94"/>
      <c r="EST71" s="94"/>
      <c r="ESU71" s="94"/>
      <c r="ESV71" s="94"/>
      <c r="ESW71" s="94"/>
      <c r="ESX71" s="94"/>
      <c r="ESY71" s="94"/>
      <c r="ESZ71" s="94"/>
      <c r="ETA71" s="94"/>
      <c r="ETB71" s="94"/>
      <c r="ETC71" s="94"/>
      <c r="ETD71" s="94"/>
      <c r="ETE71" s="94"/>
      <c r="ETF71" s="94"/>
      <c r="ETG71" s="94"/>
      <c r="ETH71" s="94"/>
      <c r="ETI71" s="94"/>
      <c r="ETJ71" s="94"/>
      <c r="ETK71" s="94"/>
      <c r="ETL71" s="94"/>
      <c r="ETM71" s="94"/>
      <c r="ETN71" s="94"/>
      <c r="ETO71" s="94"/>
      <c r="ETP71" s="94"/>
      <c r="ETQ71" s="94"/>
      <c r="ETR71" s="94"/>
      <c r="ETS71" s="94"/>
      <c r="ETT71" s="94"/>
      <c r="ETU71" s="94"/>
      <c r="ETV71" s="94"/>
      <c r="ETW71" s="94"/>
      <c r="ETX71" s="94"/>
      <c r="ETY71" s="94"/>
      <c r="ETZ71" s="94"/>
      <c r="EUA71" s="94"/>
      <c r="EUB71" s="94"/>
      <c r="EUC71" s="94"/>
      <c r="EUD71" s="94"/>
      <c r="EUE71" s="94"/>
      <c r="EUF71" s="94"/>
      <c r="EUG71" s="94"/>
      <c r="EUH71" s="94"/>
      <c r="EUI71" s="94"/>
      <c r="EUJ71" s="94"/>
      <c r="EUK71" s="94"/>
      <c r="EUL71" s="94"/>
      <c r="EUM71" s="94"/>
      <c r="EUN71" s="94"/>
      <c r="EUO71" s="94"/>
      <c r="EUP71" s="94"/>
      <c r="EUQ71" s="94"/>
      <c r="EUR71" s="94"/>
      <c r="EUS71" s="94"/>
      <c r="EUT71" s="94"/>
      <c r="EUU71" s="94"/>
      <c r="EUV71" s="94"/>
      <c r="EUW71" s="94"/>
      <c r="EUX71" s="94"/>
      <c r="EUY71" s="94"/>
      <c r="EUZ71" s="94"/>
      <c r="EVA71" s="94"/>
      <c r="EVB71" s="94"/>
      <c r="EVC71" s="94"/>
      <c r="EVD71" s="94"/>
      <c r="EVE71" s="94"/>
      <c r="EVF71" s="94"/>
      <c r="EVG71" s="94"/>
      <c r="EVH71" s="94"/>
      <c r="EVI71" s="94"/>
      <c r="EVJ71" s="94"/>
      <c r="EVK71" s="94"/>
      <c r="EVL71" s="94"/>
      <c r="EVM71" s="94"/>
      <c r="EVN71" s="94"/>
      <c r="EVO71" s="94"/>
      <c r="EVP71" s="94"/>
      <c r="EVQ71" s="94"/>
      <c r="EVR71" s="94"/>
      <c r="EVS71" s="94"/>
      <c r="EVT71" s="94"/>
      <c r="EVU71" s="94"/>
      <c r="EVV71" s="94"/>
      <c r="EVW71" s="94"/>
      <c r="EVX71" s="94"/>
      <c r="EVY71" s="94"/>
      <c r="EVZ71" s="94"/>
      <c r="EWA71" s="94"/>
      <c r="EWB71" s="94"/>
      <c r="EWC71" s="94"/>
      <c r="EWD71" s="94"/>
      <c r="EWE71" s="94"/>
      <c r="EWF71" s="94"/>
      <c r="EWG71" s="94"/>
      <c r="EWH71" s="94"/>
      <c r="EWI71" s="94"/>
      <c r="EWJ71" s="94"/>
      <c r="EWK71" s="94"/>
      <c r="EWL71" s="94"/>
      <c r="EWM71" s="94"/>
      <c r="EWN71" s="94"/>
      <c r="EWO71" s="94"/>
      <c r="EWP71" s="94"/>
      <c r="EWQ71" s="94"/>
      <c r="EWR71" s="94"/>
      <c r="EWS71" s="94"/>
      <c r="EWT71" s="94"/>
      <c r="EWU71" s="94"/>
      <c r="EWV71" s="94"/>
      <c r="EWW71" s="94"/>
      <c r="EWX71" s="94"/>
      <c r="EWY71" s="94"/>
      <c r="EWZ71" s="94"/>
      <c r="EXA71" s="94"/>
      <c r="EXB71" s="94"/>
      <c r="EXC71" s="94"/>
      <c r="EXD71" s="94"/>
      <c r="EXE71" s="94"/>
      <c r="EXF71" s="94"/>
      <c r="EXG71" s="94"/>
      <c r="EXH71" s="94"/>
      <c r="EXI71" s="94"/>
      <c r="EXJ71" s="94"/>
      <c r="EXK71" s="94"/>
      <c r="EXL71" s="94"/>
      <c r="EXM71" s="94"/>
      <c r="EXN71" s="94"/>
      <c r="EXO71" s="94"/>
      <c r="EXP71" s="94"/>
      <c r="EXQ71" s="94"/>
      <c r="EXR71" s="94"/>
      <c r="EXS71" s="94"/>
      <c r="EXT71" s="94"/>
      <c r="EXU71" s="94"/>
      <c r="EXV71" s="94"/>
      <c r="EXW71" s="94"/>
      <c r="EXX71" s="94"/>
      <c r="EXY71" s="94"/>
      <c r="EXZ71" s="94"/>
      <c r="EYA71" s="94"/>
      <c r="EYB71" s="94"/>
      <c r="EYC71" s="94"/>
      <c r="EYD71" s="94"/>
      <c r="EYE71" s="94"/>
      <c r="EYF71" s="94"/>
      <c r="EYG71" s="94"/>
      <c r="EYH71" s="94"/>
      <c r="EYI71" s="94"/>
      <c r="EYJ71" s="94"/>
      <c r="EYK71" s="94"/>
      <c r="EYL71" s="94"/>
      <c r="EYM71" s="94"/>
      <c r="EYN71" s="94"/>
      <c r="EYO71" s="94"/>
      <c r="EYP71" s="94"/>
      <c r="EYQ71" s="94"/>
      <c r="EYR71" s="94"/>
      <c r="EYS71" s="94"/>
      <c r="EYT71" s="94"/>
      <c r="EYU71" s="94"/>
      <c r="EYV71" s="94"/>
      <c r="EYW71" s="94"/>
      <c r="EYX71" s="94"/>
      <c r="EYY71" s="94"/>
      <c r="EYZ71" s="94"/>
      <c r="EZA71" s="94"/>
      <c r="EZB71" s="94"/>
      <c r="EZC71" s="94"/>
      <c r="EZD71" s="94"/>
      <c r="EZE71" s="94"/>
      <c r="EZF71" s="94"/>
      <c r="EZG71" s="94"/>
      <c r="EZH71" s="94"/>
      <c r="EZI71" s="94"/>
      <c r="EZJ71" s="94"/>
      <c r="EZK71" s="94"/>
      <c r="EZL71" s="94"/>
      <c r="EZM71" s="94"/>
      <c r="EZN71" s="94"/>
      <c r="EZO71" s="94"/>
      <c r="EZP71" s="94"/>
      <c r="EZQ71" s="94"/>
      <c r="EZR71" s="94"/>
      <c r="EZS71" s="94"/>
      <c r="EZT71" s="94"/>
      <c r="EZU71" s="94"/>
      <c r="EZV71" s="94"/>
      <c r="EZW71" s="94"/>
      <c r="EZX71" s="94"/>
      <c r="EZY71" s="94"/>
      <c r="EZZ71" s="94"/>
      <c r="FAA71" s="94"/>
      <c r="FAB71" s="94"/>
      <c r="FAC71" s="94"/>
      <c r="FAD71" s="94"/>
      <c r="FAE71" s="94"/>
      <c r="FAF71" s="94"/>
      <c r="FAG71" s="94"/>
      <c r="FAH71" s="94"/>
      <c r="FAI71" s="94"/>
      <c r="FAJ71" s="94"/>
      <c r="FAK71" s="94"/>
      <c r="FAL71" s="94"/>
      <c r="FAM71" s="94"/>
      <c r="FAN71" s="94"/>
      <c r="FAO71" s="94"/>
      <c r="FAP71" s="94"/>
      <c r="FAQ71" s="94"/>
      <c r="FAR71" s="94"/>
      <c r="FAS71" s="94"/>
      <c r="FAT71" s="94"/>
      <c r="FAU71" s="94"/>
      <c r="FAV71" s="94"/>
      <c r="FAW71" s="94"/>
      <c r="FAX71" s="94"/>
      <c r="FAY71" s="94"/>
      <c r="FAZ71" s="94"/>
      <c r="FBA71" s="94"/>
      <c r="FBB71" s="94"/>
      <c r="FBC71" s="94"/>
      <c r="FBD71" s="94"/>
      <c r="FBE71" s="94"/>
      <c r="FBF71" s="94"/>
      <c r="FBG71" s="94"/>
      <c r="FBH71" s="94"/>
      <c r="FBI71" s="94"/>
      <c r="FBJ71" s="94"/>
      <c r="FBK71" s="94"/>
      <c r="FBL71" s="94"/>
      <c r="FBM71" s="94"/>
      <c r="FBN71" s="94"/>
      <c r="FBO71" s="94"/>
      <c r="FBP71" s="94"/>
      <c r="FBQ71" s="94"/>
      <c r="FBR71" s="94"/>
      <c r="FBS71" s="94"/>
      <c r="FBT71" s="94"/>
      <c r="FBU71" s="94"/>
      <c r="FBV71" s="94"/>
      <c r="FBW71" s="94"/>
      <c r="FBX71" s="94"/>
      <c r="FBY71" s="94"/>
      <c r="FBZ71" s="94"/>
      <c r="FCA71" s="94"/>
      <c r="FCB71" s="94"/>
      <c r="FCC71" s="94"/>
      <c r="FCD71" s="94"/>
      <c r="FCE71" s="94"/>
      <c r="FCF71" s="94"/>
      <c r="FCG71" s="94"/>
      <c r="FCH71" s="94"/>
      <c r="FCI71" s="94"/>
      <c r="FCJ71" s="94"/>
      <c r="FCK71" s="94"/>
      <c r="FCL71" s="94"/>
      <c r="FCM71" s="94"/>
      <c r="FCN71" s="94"/>
      <c r="FCO71" s="94"/>
      <c r="FCP71" s="94"/>
      <c r="FCQ71" s="94"/>
      <c r="FCR71" s="94"/>
      <c r="FCS71" s="94"/>
      <c r="FCT71" s="94"/>
      <c r="FCU71" s="94"/>
      <c r="FCV71" s="94"/>
      <c r="FCW71" s="94"/>
      <c r="FCX71" s="94"/>
      <c r="FCY71" s="94"/>
      <c r="FCZ71" s="94"/>
      <c r="FDA71" s="94"/>
      <c r="FDB71" s="94"/>
      <c r="FDC71" s="94"/>
      <c r="FDD71" s="94"/>
      <c r="FDE71" s="94"/>
      <c r="FDF71" s="94"/>
      <c r="FDG71" s="94"/>
      <c r="FDH71" s="94"/>
      <c r="FDI71" s="94"/>
      <c r="FDJ71" s="94"/>
      <c r="FDK71" s="94"/>
      <c r="FDL71" s="94"/>
      <c r="FDM71" s="94"/>
      <c r="FDN71" s="94"/>
      <c r="FDO71" s="94"/>
      <c r="FDP71" s="94"/>
      <c r="FDQ71" s="94"/>
      <c r="FDR71" s="94"/>
      <c r="FDS71" s="94"/>
      <c r="FDT71" s="94"/>
      <c r="FDU71" s="94"/>
      <c r="FDV71" s="94"/>
      <c r="FDW71" s="94"/>
      <c r="FDX71" s="94"/>
      <c r="FDY71" s="94"/>
      <c r="FDZ71" s="94"/>
      <c r="FEA71" s="94"/>
      <c r="FEB71" s="94"/>
      <c r="FEC71" s="94"/>
      <c r="FED71" s="94"/>
      <c r="FEE71" s="94"/>
      <c r="FEF71" s="94"/>
      <c r="FEG71" s="94"/>
      <c r="FEH71" s="94"/>
      <c r="FEI71" s="94"/>
      <c r="FEJ71" s="94"/>
      <c r="FEK71" s="94"/>
      <c r="FEL71" s="94"/>
      <c r="FEM71" s="94"/>
      <c r="FEN71" s="94"/>
      <c r="FEO71" s="94"/>
      <c r="FEP71" s="94"/>
      <c r="FEQ71" s="94"/>
      <c r="FER71" s="94"/>
      <c r="FES71" s="94"/>
      <c r="FET71" s="94"/>
      <c r="FEU71" s="94"/>
      <c r="FEV71" s="94"/>
      <c r="FEW71" s="94"/>
      <c r="FEX71" s="94"/>
      <c r="FEY71" s="94"/>
      <c r="FEZ71" s="94"/>
      <c r="FFA71" s="94"/>
      <c r="FFB71" s="94"/>
      <c r="FFC71" s="94"/>
      <c r="FFD71" s="94"/>
      <c r="FFE71" s="94"/>
      <c r="FFF71" s="94"/>
      <c r="FFG71" s="94"/>
      <c r="FFH71" s="94"/>
      <c r="FFI71" s="94"/>
      <c r="FFJ71" s="94"/>
      <c r="FFK71" s="94"/>
      <c r="FFL71" s="94"/>
      <c r="FFM71" s="94"/>
      <c r="FFN71" s="94"/>
      <c r="FFO71" s="94"/>
      <c r="FFP71" s="94"/>
      <c r="FFQ71" s="94"/>
      <c r="FFR71" s="94"/>
      <c r="FFS71" s="94"/>
      <c r="FFT71" s="94"/>
      <c r="FFU71" s="94"/>
      <c r="FFV71" s="94"/>
      <c r="FFW71" s="94"/>
      <c r="FFX71" s="94"/>
      <c r="FFY71" s="94"/>
      <c r="FFZ71" s="94"/>
      <c r="FGA71" s="94"/>
      <c r="FGB71" s="94"/>
      <c r="FGC71" s="94"/>
      <c r="FGD71" s="94"/>
      <c r="FGE71" s="94"/>
      <c r="FGF71" s="94"/>
      <c r="FGG71" s="94"/>
      <c r="FGH71" s="94"/>
      <c r="FGI71" s="94"/>
      <c r="FGJ71" s="94"/>
      <c r="FGK71" s="94"/>
      <c r="FGL71" s="94"/>
      <c r="FGM71" s="94"/>
      <c r="FGN71" s="94"/>
      <c r="FGO71" s="94"/>
      <c r="FGP71" s="94"/>
      <c r="FGQ71" s="94"/>
      <c r="FGR71" s="94"/>
      <c r="FGS71" s="94"/>
      <c r="FGT71" s="94"/>
      <c r="FGU71" s="94"/>
      <c r="FGV71" s="94"/>
      <c r="FGW71" s="94"/>
      <c r="FGX71" s="94"/>
      <c r="FGY71" s="94"/>
      <c r="FGZ71" s="94"/>
      <c r="FHA71" s="94"/>
      <c r="FHB71" s="94"/>
      <c r="FHC71" s="94"/>
      <c r="FHD71" s="94"/>
      <c r="FHE71" s="94"/>
      <c r="FHF71" s="94"/>
      <c r="FHG71" s="94"/>
      <c r="FHH71" s="94"/>
      <c r="FHI71" s="94"/>
      <c r="FHJ71" s="94"/>
      <c r="FHK71" s="94"/>
      <c r="FHL71" s="94"/>
      <c r="FHM71" s="94"/>
      <c r="FHN71" s="94"/>
      <c r="FHO71" s="94"/>
      <c r="FHP71" s="94"/>
      <c r="FHQ71" s="94"/>
      <c r="FHR71" s="94"/>
      <c r="FHS71" s="94"/>
      <c r="FHT71" s="94"/>
      <c r="FHU71" s="94"/>
      <c r="FHV71" s="94"/>
      <c r="FHW71" s="94"/>
      <c r="FHX71" s="94"/>
      <c r="FHY71" s="94"/>
      <c r="FHZ71" s="94"/>
      <c r="FIA71" s="94"/>
      <c r="FIB71" s="94"/>
      <c r="FIC71" s="94"/>
      <c r="FID71" s="94"/>
      <c r="FIE71" s="94"/>
      <c r="FIF71" s="94"/>
      <c r="FIG71" s="94"/>
      <c r="FIH71" s="94"/>
      <c r="FII71" s="94"/>
      <c r="FIJ71" s="94"/>
      <c r="FIK71" s="94"/>
      <c r="FIL71" s="94"/>
      <c r="FIM71" s="94"/>
      <c r="FIN71" s="94"/>
      <c r="FIO71" s="94"/>
      <c r="FIP71" s="94"/>
      <c r="FIQ71" s="94"/>
      <c r="FIR71" s="94"/>
      <c r="FIS71" s="94"/>
      <c r="FIT71" s="94"/>
      <c r="FIU71" s="94"/>
      <c r="FIV71" s="94"/>
      <c r="FIW71" s="94"/>
      <c r="FIX71" s="94"/>
      <c r="FIY71" s="94"/>
      <c r="FIZ71" s="94"/>
      <c r="FJA71" s="94"/>
      <c r="FJB71" s="94"/>
      <c r="FJC71" s="94"/>
      <c r="FJD71" s="94"/>
      <c r="FJE71" s="94"/>
      <c r="FJF71" s="94"/>
      <c r="FJG71" s="94"/>
      <c r="FJH71" s="94"/>
      <c r="FJI71" s="94"/>
      <c r="FJJ71" s="94"/>
      <c r="FJK71" s="94"/>
      <c r="FJL71" s="94"/>
      <c r="FJM71" s="94"/>
      <c r="FJN71" s="94"/>
      <c r="FJO71" s="94"/>
      <c r="FJP71" s="94"/>
      <c r="FJQ71" s="94"/>
      <c r="FJR71" s="94"/>
      <c r="FJS71" s="94"/>
      <c r="FJT71" s="94"/>
      <c r="FJU71" s="94"/>
      <c r="FJV71" s="94"/>
      <c r="FJW71" s="94"/>
      <c r="FJX71" s="94"/>
      <c r="FJY71" s="94"/>
      <c r="FJZ71" s="94"/>
      <c r="FKA71" s="94"/>
      <c r="FKB71" s="94"/>
      <c r="FKC71" s="94"/>
      <c r="FKD71" s="94"/>
      <c r="FKE71" s="94"/>
      <c r="FKF71" s="94"/>
      <c r="FKG71" s="94"/>
      <c r="FKH71" s="94"/>
      <c r="FKI71" s="94"/>
      <c r="FKJ71" s="94"/>
      <c r="FKK71" s="94"/>
      <c r="FKL71" s="94"/>
      <c r="FKM71" s="94"/>
      <c r="FKN71" s="94"/>
      <c r="FKO71" s="94"/>
      <c r="FKP71" s="94"/>
      <c r="FKQ71" s="94"/>
      <c r="FKR71" s="94"/>
      <c r="FKS71" s="94"/>
      <c r="FKT71" s="94"/>
      <c r="FKU71" s="94"/>
      <c r="FKV71" s="94"/>
      <c r="FKW71" s="94"/>
      <c r="FKX71" s="94"/>
      <c r="FKY71" s="94"/>
      <c r="FKZ71" s="94"/>
      <c r="FLA71" s="94"/>
      <c r="FLB71" s="94"/>
      <c r="FLC71" s="94"/>
      <c r="FLD71" s="94"/>
      <c r="FLE71" s="94"/>
      <c r="FLF71" s="94"/>
      <c r="FLG71" s="94"/>
      <c r="FLH71" s="94"/>
      <c r="FLI71" s="94"/>
      <c r="FLJ71" s="94"/>
      <c r="FLK71" s="94"/>
      <c r="FLL71" s="94"/>
      <c r="FLM71" s="94"/>
      <c r="FLN71" s="94"/>
      <c r="FLO71" s="94"/>
      <c r="FLP71" s="94"/>
      <c r="FLQ71" s="94"/>
      <c r="FLR71" s="94"/>
      <c r="FLS71" s="94"/>
      <c r="FLT71" s="94"/>
      <c r="FLU71" s="94"/>
      <c r="FLV71" s="94"/>
      <c r="FLW71" s="94"/>
      <c r="FLX71" s="94"/>
      <c r="FLY71" s="94"/>
      <c r="FLZ71" s="94"/>
      <c r="FMA71" s="94"/>
      <c r="FMB71" s="94"/>
      <c r="FMC71" s="94"/>
      <c r="FMD71" s="94"/>
      <c r="FME71" s="94"/>
      <c r="FMF71" s="94"/>
      <c r="FMG71" s="94"/>
      <c r="FMH71" s="94"/>
      <c r="FMI71" s="94"/>
      <c r="FMJ71" s="94"/>
      <c r="FMK71" s="94"/>
      <c r="FML71" s="94"/>
      <c r="FMM71" s="94"/>
      <c r="FMN71" s="94"/>
      <c r="FMO71" s="94"/>
      <c r="FMP71" s="94"/>
      <c r="FMQ71" s="94"/>
      <c r="FMR71" s="94"/>
      <c r="FMS71" s="94"/>
      <c r="FMT71" s="94"/>
      <c r="FMU71" s="94"/>
      <c r="FMV71" s="94"/>
      <c r="FMW71" s="94"/>
      <c r="FMX71" s="94"/>
      <c r="FMY71" s="94"/>
      <c r="FMZ71" s="94"/>
      <c r="FNA71" s="94"/>
      <c r="FNB71" s="94"/>
      <c r="FNC71" s="94"/>
      <c r="FND71" s="94"/>
      <c r="FNE71" s="94"/>
      <c r="FNF71" s="94"/>
      <c r="FNG71" s="94"/>
      <c r="FNH71" s="94"/>
      <c r="FNI71" s="94"/>
      <c r="FNJ71" s="94"/>
      <c r="FNK71" s="94"/>
      <c r="FNL71" s="94"/>
      <c r="FNM71" s="94"/>
      <c r="FNN71" s="94"/>
      <c r="FNO71" s="94"/>
      <c r="FNP71" s="94"/>
      <c r="FNQ71" s="94"/>
      <c r="FNR71" s="94"/>
      <c r="FNS71" s="94"/>
      <c r="FNT71" s="94"/>
      <c r="FNU71" s="94"/>
      <c r="FNV71" s="94"/>
      <c r="FNW71" s="94"/>
      <c r="FNX71" s="94"/>
      <c r="FNY71" s="94"/>
      <c r="FNZ71" s="94"/>
      <c r="FOA71" s="94"/>
      <c r="FOB71" s="94"/>
      <c r="FOC71" s="94"/>
      <c r="FOD71" s="94"/>
      <c r="FOE71" s="94"/>
      <c r="FOF71" s="94"/>
      <c r="FOG71" s="94"/>
      <c r="FOH71" s="94"/>
      <c r="FOI71" s="94"/>
      <c r="FOJ71" s="94"/>
      <c r="FOK71" s="94"/>
      <c r="FOL71" s="94"/>
      <c r="FOM71" s="94"/>
      <c r="FON71" s="94"/>
      <c r="FOO71" s="94"/>
      <c r="FOP71" s="94"/>
      <c r="FOQ71" s="94"/>
      <c r="FOR71" s="94"/>
      <c r="FOS71" s="94"/>
      <c r="FOT71" s="94"/>
      <c r="FOU71" s="94"/>
      <c r="FOV71" s="94"/>
      <c r="FOW71" s="94"/>
      <c r="FOX71" s="94"/>
      <c r="FOY71" s="94"/>
      <c r="FOZ71" s="94"/>
      <c r="FPA71" s="94"/>
      <c r="FPB71" s="94"/>
      <c r="FPC71" s="94"/>
      <c r="FPD71" s="94"/>
      <c r="FPE71" s="94"/>
      <c r="FPF71" s="94"/>
      <c r="FPG71" s="94"/>
      <c r="FPH71" s="94"/>
      <c r="FPI71" s="94"/>
      <c r="FPJ71" s="94"/>
      <c r="FPK71" s="94"/>
      <c r="FPL71" s="94"/>
      <c r="FPM71" s="94"/>
      <c r="FPN71" s="94"/>
      <c r="FPO71" s="94"/>
      <c r="FPP71" s="94"/>
      <c r="FPQ71" s="94"/>
      <c r="FPR71" s="94"/>
      <c r="FPS71" s="94"/>
      <c r="FPT71" s="94"/>
      <c r="FPU71" s="94"/>
      <c r="FPV71" s="94"/>
      <c r="FPW71" s="94"/>
      <c r="FPX71" s="94"/>
      <c r="FPY71" s="94"/>
      <c r="FPZ71" s="94"/>
      <c r="FQA71" s="94"/>
      <c r="FQB71" s="94"/>
      <c r="FQC71" s="94"/>
      <c r="FQD71" s="94"/>
      <c r="FQE71" s="94"/>
      <c r="FQF71" s="94"/>
      <c r="FQG71" s="94"/>
      <c r="FQH71" s="94"/>
      <c r="FQI71" s="94"/>
      <c r="FQJ71" s="94"/>
      <c r="FQK71" s="94"/>
      <c r="FQL71" s="94"/>
      <c r="FQM71" s="94"/>
      <c r="FQN71" s="94"/>
      <c r="FQO71" s="94"/>
      <c r="FQP71" s="94"/>
      <c r="FQQ71" s="94"/>
      <c r="FQR71" s="94"/>
      <c r="FQS71" s="94"/>
      <c r="FQT71" s="94"/>
      <c r="FQU71" s="94"/>
      <c r="FQV71" s="94"/>
      <c r="FQW71" s="94"/>
      <c r="FQX71" s="94"/>
      <c r="FQY71" s="94"/>
      <c r="FQZ71" s="94"/>
      <c r="FRA71" s="94"/>
      <c r="FRB71" s="94"/>
      <c r="FRC71" s="94"/>
      <c r="FRD71" s="94"/>
      <c r="FRE71" s="94"/>
      <c r="FRF71" s="94"/>
      <c r="FRG71" s="94"/>
      <c r="FRH71" s="94"/>
      <c r="FRI71" s="94"/>
      <c r="FRJ71" s="94"/>
      <c r="FRK71" s="94"/>
      <c r="FRL71" s="94"/>
      <c r="FRM71" s="94"/>
      <c r="FRN71" s="94"/>
      <c r="FRO71" s="94"/>
      <c r="FRP71" s="94"/>
      <c r="FRQ71" s="94"/>
      <c r="FRR71" s="94"/>
      <c r="FRS71" s="94"/>
      <c r="FRT71" s="94"/>
      <c r="FRU71" s="94"/>
      <c r="FRV71" s="94"/>
      <c r="FRW71" s="94"/>
      <c r="FRX71" s="94"/>
      <c r="FRY71" s="94"/>
      <c r="FRZ71" s="94"/>
      <c r="FSA71" s="94"/>
      <c r="FSB71" s="94"/>
      <c r="FSC71" s="94"/>
      <c r="FSD71" s="94"/>
      <c r="FSE71" s="94"/>
      <c r="FSF71" s="94"/>
      <c r="FSG71" s="94"/>
      <c r="FSH71" s="94"/>
      <c r="FSI71" s="94"/>
      <c r="FSJ71" s="94"/>
      <c r="FSK71" s="94"/>
      <c r="FSL71" s="94"/>
      <c r="FSM71" s="94"/>
      <c r="FSN71" s="94"/>
      <c r="FSO71" s="94"/>
      <c r="FSP71" s="94"/>
      <c r="FSQ71" s="94"/>
      <c r="FSR71" s="94"/>
      <c r="FSS71" s="94"/>
      <c r="FST71" s="94"/>
      <c r="FSU71" s="94"/>
      <c r="FSV71" s="94"/>
      <c r="FSW71" s="94"/>
      <c r="FSX71" s="94"/>
      <c r="FSY71" s="94"/>
      <c r="FSZ71" s="94"/>
      <c r="FTA71" s="94"/>
      <c r="FTB71" s="94"/>
      <c r="FTC71" s="94"/>
      <c r="FTD71" s="94"/>
      <c r="FTE71" s="94"/>
      <c r="FTF71" s="94"/>
      <c r="FTG71" s="94"/>
      <c r="FTH71" s="94"/>
      <c r="FTI71" s="94"/>
      <c r="FTJ71" s="94"/>
      <c r="FTK71" s="94"/>
      <c r="FTL71" s="94"/>
      <c r="FTM71" s="94"/>
      <c r="FTN71" s="94"/>
      <c r="FTO71" s="94"/>
      <c r="FTP71" s="94"/>
      <c r="FTQ71" s="94"/>
      <c r="FTR71" s="94"/>
      <c r="FTS71" s="94"/>
      <c r="FTT71" s="94"/>
      <c r="FTU71" s="94"/>
      <c r="FTV71" s="94"/>
      <c r="FTW71" s="94"/>
      <c r="FTX71" s="94"/>
      <c r="FTY71" s="94"/>
      <c r="FTZ71" s="94"/>
      <c r="FUA71" s="94"/>
      <c r="FUB71" s="94"/>
      <c r="FUC71" s="94"/>
      <c r="FUD71" s="94"/>
      <c r="FUE71" s="94"/>
      <c r="FUF71" s="94"/>
      <c r="FUG71" s="94"/>
      <c r="FUH71" s="94"/>
      <c r="FUI71" s="94"/>
      <c r="FUJ71" s="94"/>
      <c r="FUK71" s="94"/>
      <c r="FUL71" s="94"/>
      <c r="FUM71" s="94"/>
      <c r="FUN71" s="94"/>
      <c r="FUO71" s="94"/>
      <c r="FUP71" s="94"/>
      <c r="FUQ71" s="94"/>
      <c r="FUR71" s="94"/>
      <c r="FUS71" s="94"/>
      <c r="FUT71" s="94"/>
      <c r="FUU71" s="94"/>
      <c r="FUV71" s="94"/>
      <c r="FUW71" s="94"/>
      <c r="FUX71" s="94"/>
      <c r="FUY71" s="94"/>
      <c r="FUZ71" s="94"/>
      <c r="FVA71" s="94"/>
      <c r="FVB71" s="94"/>
      <c r="FVC71" s="94"/>
      <c r="FVD71" s="94"/>
      <c r="FVE71" s="94"/>
      <c r="FVF71" s="94"/>
      <c r="FVG71" s="94"/>
      <c r="FVH71" s="94"/>
      <c r="FVI71" s="94"/>
      <c r="FVJ71" s="94"/>
      <c r="FVK71" s="94"/>
      <c r="FVL71" s="94"/>
      <c r="FVM71" s="94"/>
      <c r="FVN71" s="94"/>
      <c r="FVO71" s="94"/>
      <c r="FVP71" s="94"/>
      <c r="FVQ71" s="94"/>
      <c r="FVR71" s="94"/>
      <c r="FVS71" s="94"/>
      <c r="FVT71" s="94"/>
      <c r="FVU71" s="94"/>
      <c r="FVV71" s="94"/>
      <c r="FVW71" s="94"/>
      <c r="FVX71" s="94"/>
      <c r="FVY71" s="94"/>
      <c r="FVZ71" s="94"/>
      <c r="FWA71" s="94"/>
      <c r="FWB71" s="94"/>
      <c r="FWC71" s="94"/>
      <c r="FWD71" s="94"/>
      <c r="FWE71" s="94"/>
      <c r="FWF71" s="94"/>
      <c r="FWG71" s="94"/>
      <c r="FWH71" s="94"/>
      <c r="FWI71" s="94"/>
      <c r="FWJ71" s="94"/>
      <c r="FWK71" s="94"/>
      <c r="FWL71" s="94"/>
      <c r="FWM71" s="94"/>
      <c r="FWN71" s="94"/>
      <c r="FWO71" s="94"/>
      <c r="FWP71" s="94"/>
      <c r="FWQ71" s="94"/>
      <c r="FWR71" s="94"/>
      <c r="FWS71" s="94"/>
      <c r="FWT71" s="94"/>
      <c r="FWU71" s="94"/>
      <c r="FWV71" s="94"/>
      <c r="FWW71" s="94"/>
      <c r="FWX71" s="94"/>
      <c r="FWY71" s="94"/>
      <c r="FWZ71" s="94"/>
      <c r="FXA71" s="94"/>
      <c r="FXB71" s="94"/>
      <c r="FXC71" s="94"/>
      <c r="FXD71" s="94"/>
      <c r="FXE71" s="94"/>
      <c r="FXF71" s="94"/>
      <c r="FXG71" s="94"/>
      <c r="FXH71" s="94"/>
      <c r="FXI71" s="94"/>
      <c r="FXJ71" s="94"/>
      <c r="FXK71" s="94"/>
      <c r="FXL71" s="94"/>
      <c r="FXM71" s="94"/>
      <c r="FXN71" s="94"/>
      <c r="FXO71" s="94"/>
      <c r="FXP71" s="94"/>
      <c r="FXQ71" s="94"/>
      <c r="FXR71" s="94"/>
      <c r="FXS71" s="94"/>
      <c r="FXT71" s="94"/>
      <c r="FXU71" s="94"/>
      <c r="FXV71" s="94"/>
      <c r="FXW71" s="94"/>
      <c r="FXX71" s="94"/>
      <c r="FXY71" s="94"/>
      <c r="FXZ71" s="94"/>
      <c r="FYA71" s="94"/>
      <c r="FYB71" s="94"/>
      <c r="FYC71" s="94"/>
      <c r="FYD71" s="94"/>
      <c r="FYE71" s="94"/>
      <c r="FYF71" s="94"/>
      <c r="FYG71" s="94"/>
      <c r="FYH71" s="94"/>
      <c r="FYI71" s="94"/>
      <c r="FYJ71" s="94"/>
      <c r="FYK71" s="94"/>
      <c r="FYL71" s="94"/>
      <c r="FYM71" s="94"/>
      <c r="FYN71" s="94"/>
      <c r="FYO71" s="94"/>
      <c r="FYP71" s="94"/>
      <c r="FYQ71" s="94"/>
      <c r="FYR71" s="94"/>
      <c r="FYS71" s="94"/>
      <c r="FYT71" s="94"/>
      <c r="FYU71" s="94"/>
      <c r="FYV71" s="94"/>
      <c r="FYW71" s="94"/>
      <c r="FYX71" s="94"/>
      <c r="FYY71" s="94"/>
      <c r="FYZ71" s="94"/>
      <c r="FZA71" s="94"/>
      <c r="FZB71" s="94"/>
      <c r="FZC71" s="94"/>
      <c r="FZD71" s="94"/>
      <c r="FZE71" s="94"/>
      <c r="FZF71" s="94"/>
      <c r="FZG71" s="94"/>
      <c r="FZH71" s="94"/>
      <c r="FZI71" s="94"/>
      <c r="FZJ71" s="94"/>
      <c r="FZK71" s="94"/>
      <c r="FZL71" s="94"/>
      <c r="FZM71" s="94"/>
      <c r="FZN71" s="94"/>
      <c r="FZO71" s="94"/>
      <c r="FZP71" s="94"/>
      <c r="FZQ71" s="94"/>
      <c r="FZR71" s="94"/>
      <c r="FZS71" s="94"/>
      <c r="FZT71" s="94"/>
      <c r="FZU71" s="94"/>
      <c r="FZV71" s="94"/>
      <c r="FZW71" s="94"/>
      <c r="FZX71" s="94"/>
      <c r="FZY71" s="94"/>
      <c r="FZZ71" s="94"/>
      <c r="GAA71" s="94"/>
      <c r="GAB71" s="94"/>
      <c r="GAC71" s="94"/>
      <c r="GAD71" s="94"/>
      <c r="GAE71" s="94"/>
      <c r="GAF71" s="94"/>
      <c r="GAG71" s="94"/>
      <c r="GAH71" s="94"/>
      <c r="GAI71" s="94"/>
      <c r="GAJ71" s="94"/>
      <c r="GAK71" s="94"/>
      <c r="GAL71" s="94"/>
      <c r="GAM71" s="94"/>
      <c r="GAN71" s="94"/>
      <c r="GAO71" s="94"/>
      <c r="GAP71" s="94"/>
      <c r="GAQ71" s="94"/>
      <c r="GAR71" s="94"/>
      <c r="GAS71" s="94"/>
      <c r="GAT71" s="94"/>
      <c r="GAU71" s="94"/>
      <c r="GAV71" s="94"/>
      <c r="GAW71" s="94"/>
      <c r="GAX71" s="94"/>
      <c r="GAY71" s="94"/>
      <c r="GAZ71" s="94"/>
      <c r="GBA71" s="94"/>
      <c r="GBB71" s="94"/>
      <c r="GBC71" s="94"/>
      <c r="GBD71" s="94"/>
      <c r="GBE71" s="94"/>
      <c r="GBF71" s="94"/>
      <c r="GBG71" s="94"/>
      <c r="GBH71" s="94"/>
      <c r="GBI71" s="94"/>
      <c r="GBJ71" s="94"/>
      <c r="GBK71" s="94"/>
      <c r="GBL71" s="94"/>
      <c r="GBM71" s="94"/>
      <c r="GBN71" s="94"/>
      <c r="GBO71" s="94"/>
      <c r="GBP71" s="94"/>
      <c r="GBQ71" s="94"/>
      <c r="GBR71" s="94"/>
      <c r="GBS71" s="94"/>
      <c r="GBT71" s="94"/>
      <c r="GBU71" s="94"/>
      <c r="GBV71" s="94"/>
      <c r="GBW71" s="94"/>
      <c r="GBX71" s="94"/>
      <c r="GBY71" s="94"/>
      <c r="GBZ71" s="94"/>
      <c r="GCA71" s="94"/>
      <c r="GCB71" s="94"/>
      <c r="GCC71" s="94"/>
      <c r="GCD71" s="94"/>
      <c r="GCE71" s="94"/>
      <c r="GCF71" s="94"/>
      <c r="GCG71" s="94"/>
      <c r="GCH71" s="94"/>
      <c r="GCI71" s="94"/>
      <c r="GCJ71" s="94"/>
      <c r="GCK71" s="94"/>
      <c r="GCL71" s="94"/>
      <c r="GCM71" s="94"/>
      <c r="GCN71" s="94"/>
      <c r="GCO71" s="94"/>
      <c r="GCP71" s="94"/>
      <c r="GCQ71" s="94"/>
      <c r="GCR71" s="94"/>
      <c r="GCS71" s="94"/>
      <c r="GCT71" s="94"/>
      <c r="GCU71" s="94"/>
      <c r="GCV71" s="94"/>
      <c r="GCW71" s="94"/>
      <c r="GCX71" s="94"/>
      <c r="GCY71" s="94"/>
      <c r="GCZ71" s="94"/>
      <c r="GDA71" s="94"/>
      <c r="GDB71" s="94"/>
      <c r="GDC71" s="94"/>
      <c r="GDD71" s="94"/>
      <c r="GDE71" s="94"/>
      <c r="GDF71" s="94"/>
      <c r="GDG71" s="94"/>
      <c r="GDH71" s="94"/>
      <c r="GDI71" s="94"/>
      <c r="GDJ71" s="94"/>
      <c r="GDK71" s="94"/>
      <c r="GDL71" s="94"/>
      <c r="GDM71" s="94"/>
      <c r="GDN71" s="94"/>
      <c r="GDO71" s="94"/>
      <c r="GDP71" s="94"/>
      <c r="GDQ71" s="94"/>
      <c r="GDR71" s="94"/>
      <c r="GDS71" s="94"/>
      <c r="GDT71" s="94"/>
      <c r="GDU71" s="94"/>
      <c r="GDV71" s="94"/>
      <c r="GDW71" s="94"/>
      <c r="GDX71" s="94"/>
      <c r="GDY71" s="94"/>
      <c r="GDZ71" s="94"/>
      <c r="GEA71" s="94"/>
      <c r="GEB71" s="94"/>
      <c r="GEC71" s="94"/>
      <c r="GED71" s="94"/>
      <c r="GEE71" s="94"/>
      <c r="GEF71" s="94"/>
      <c r="GEG71" s="94"/>
      <c r="GEH71" s="94"/>
      <c r="GEI71" s="94"/>
      <c r="GEJ71" s="94"/>
      <c r="GEK71" s="94"/>
      <c r="GEL71" s="94"/>
      <c r="GEM71" s="94"/>
      <c r="GEN71" s="94"/>
      <c r="GEO71" s="94"/>
      <c r="GEP71" s="94"/>
      <c r="GEQ71" s="94"/>
      <c r="GER71" s="94"/>
      <c r="GES71" s="94"/>
      <c r="GET71" s="94"/>
      <c r="GEU71" s="94"/>
      <c r="GEV71" s="94"/>
      <c r="GEW71" s="94"/>
      <c r="GEX71" s="94"/>
      <c r="GEY71" s="94"/>
      <c r="GEZ71" s="94"/>
      <c r="GFA71" s="94"/>
      <c r="GFB71" s="94"/>
      <c r="GFC71" s="94"/>
      <c r="GFD71" s="94"/>
      <c r="GFE71" s="94"/>
      <c r="GFF71" s="94"/>
      <c r="GFG71" s="94"/>
      <c r="GFH71" s="94"/>
      <c r="GFI71" s="94"/>
      <c r="GFJ71" s="94"/>
      <c r="GFK71" s="94"/>
      <c r="GFL71" s="94"/>
      <c r="GFM71" s="94"/>
      <c r="GFN71" s="94"/>
      <c r="GFO71" s="94"/>
      <c r="GFP71" s="94"/>
      <c r="GFQ71" s="94"/>
      <c r="GFR71" s="94"/>
      <c r="GFS71" s="94"/>
      <c r="GFT71" s="94"/>
      <c r="GFU71" s="94"/>
      <c r="GFV71" s="94"/>
      <c r="GFW71" s="94"/>
      <c r="GFX71" s="94"/>
      <c r="GFY71" s="94"/>
      <c r="GFZ71" s="94"/>
      <c r="GGA71" s="94"/>
      <c r="GGB71" s="94"/>
      <c r="GGC71" s="94"/>
      <c r="GGD71" s="94"/>
      <c r="GGE71" s="94"/>
      <c r="GGF71" s="94"/>
      <c r="GGG71" s="94"/>
      <c r="GGH71" s="94"/>
      <c r="GGI71" s="94"/>
      <c r="GGJ71" s="94"/>
      <c r="GGK71" s="94"/>
      <c r="GGL71" s="94"/>
      <c r="GGM71" s="94"/>
      <c r="GGN71" s="94"/>
      <c r="GGO71" s="94"/>
      <c r="GGP71" s="94"/>
      <c r="GGQ71" s="94"/>
      <c r="GGR71" s="94"/>
      <c r="GGS71" s="94"/>
      <c r="GGT71" s="94"/>
      <c r="GGU71" s="94"/>
      <c r="GGV71" s="94"/>
      <c r="GGW71" s="94"/>
      <c r="GGX71" s="94"/>
      <c r="GGY71" s="94"/>
      <c r="GGZ71" s="94"/>
      <c r="GHA71" s="94"/>
      <c r="GHB71" s="94"/>
      <c r="GHC71" s="94"/>
      <c r="GHD71" s="94"/>
      <c r="GHE71" s="94"/>
      <c r="GHF71" s="94"/>
      <c r="GHG71" s="94"/>
      <c r="GHH71" s="94"/>
      <c r="GHI71" s="94"/>
      <c r="GHJ71" s="94"/>
      <c r="GHK71" s="94"/>
      <c r="GHL71" s="94"/>
      <c r="GHM71" s="94"/>
      <c r="GHN71" s="94"/>
      <c r="GHO71" s="94"/>
      <c r="GHP71" s="94"/>
      <c r="GHQ71" s="94"/>
      <c r="GHR71" s="94"/>
      <c r="GHS71" s="94"/>
      <c r="GHT71" s="94"/>
      <c r="GHU71" s="94"/>
      <c r="GHV71" s="94"/>
      <c r="GHW71" s="94"/>
      <c r="GHX71" s="94"/>
      <c r="GHY71" s="94"/>
      <c r="GHZ71" s="94"/>
      <c r="GIA71" s="94"/>
      <c r="GIB71" s="94"/>
      <c r="GIC71" s="94"/>
      <c r="GID71" s="94"/>
      <c r="GIE71" s="94"/>
      <c r="GIF71" s="94"/>
      <c r="GIG71" s="94"/>
      <c r="GIH71" s="94"/>
      <c r="GII71" s="94"/>
      <c r="GIJ71" s="94"/>
      <c r="GIK71" s="94"/>
      <c r="GIL71" s="94"/>
      <c r="GIM71" s="94"/>
      <c r="GIN71" s="94"/>
      <c r="GIO71" s="94"/>
      <c r="GIP71" s="94"/>
      <c r="GIQ71" s="94"/>
      <c r="GIR71" s="94"/>
      <c r="GIS71" s="94"/>
      <c r="GIT71" s="94"/>
      <c r="GIU71" s="94"/>
      <c r="GIV71" s="94"/>
      <c r="GIW71" s="94"/>
      <c r="GIX71" s="94"/>
      <c r="GIY71" s="94"/>
      <c r="GIZ71" s="94"/>
      <c r="GJA71" s="94"/>
      <c r="GJB71" s="94"/>
      <c r="GJC71" s="94"/>
      <c r="GJD71" s="94"/>
      <c r="GJE71" s="94"/>
      <c r="GJF71" s="94"/>
      <c r="GJG71" s="94"/>
      <c r="GJH71" s="94"/>
      <c r="GJI71" s="94"/>
      <c r="GJJ71" s="94"/>
      <c r="GJK71" s="94"/>
      <c r="GJL71" s="94"/>
      <c r="GJM71" s="94"/>
      <c r="GJN71" s="94"/>
      <c r="GJO71" s="94"/>
      <c r="GJP71" s="94"/>
      <c r="GJQ71" s="94"/>
      <c r="GJR71" s="94"/>
      <c r="GJS71" s="94"/>
      <c r="GJT71" s="94"/>
      <c r="GJU71" s="94"/>
      <c r="GJV71" s="94"/>
      <c r="GJW71" s="94"/>
      <c r="GJX71" s="94"/>
      <c r="GJY71" s="94"/>
      <c r="GJZ71" s="94"/>
      <c r="GKA71" s="94"/>
      <c r="GKB71" s="94"/>
      <c r="GKC71" s="94"/>
      <c r="GKD71" s="94"/>
      <c r="GKE71" s="94"/>
      <c r="GKF71" s="94"/>
      <c r="GKG71" s="94"/>
      <c r="GKH71" s="94"/>
      <c r="GKI71" s="94"/>
      <c r="GKJ71" s="94"/>
      <c r="GKK71" s="94"/>
      <c r="GKL71" s="94"/>
      <c r="GKM71" s="94"/>
      <c r="GKN71" s="94"/>
      <c r="GKO71" s="94"/>
      <c r="GKP71" s="94"/>
      <c r="GKQ71" s="94"/>
      <c r="GKR71" s="94"/>
      <c r="GKS71" s="94"/>
      <c r="GKT71" s="94"/>
      <c r="GKU71" s="94"/>
      <c r="GKV71" s="94"/>
      <c r="GKW71" s="94"/>
      <c r="GKX71" s="94"/>
      <c r="GKY71" s="94"/>
      <c r="GKZ71" s="94"/>
      <c r="GLA71" s="94"/>
      <c r="GLB71" s="94"/>
      <c r="GLC71" s="94"/>
      <c r="GLD71" s="94"/>
      <c r="GLE71" s="94"/>
      <c r="GLF71" s="94"/>
      <c r="GLG71" s="94"/>
      <c r="GLH71" s="94"/>
      <c r="GLI71" s="94"/>
      <c r="GLJ71" s="94"/>
      <c r="GLK71" s="94"/>
      <c r="GLL71" s="94"/>
      <c r="GLM71" s="94"/>
      <c r="GLN71" s="94"/>
      <c r="GLO71" s="94"/>
      <c r="GLP71" s="94"/>
      <c r="GLQ71" s="94"/>
      <c r="GLR71" s="94"/>
      <c r="GLS71" s="94"/>
      <c r="GLT71" s="94"/>
      <c r="GLU71" s="94"/>
      <c r="GLV71" s="94"/>
      <c r="GLW71" s="94"/>
      <c r="GLX71" s="94"/>
      <c r="GLY71" s="94"/>
      <c r="GLZ71" s="94"/>
      <c r="GMA71" s="94"/>
      <c r="GMB71" s="94"/>
      <c r="GMC71" s="94"/>
      <c r="GMD71" s="94"/>
      <c r="GME71" s="94"/>
      <c r="GMF71" s="94"/>
      <c r="GMG71" s="94"/>
      <c r="GMH71" s="94"/>
      <c r="GMI71" s="94"/>
      <c r="GMJ71" s="94"/>
      <c r="GMK71" s="94"/>
      <c r="GML71" s="94"/>
      <c r="GMM71" s="94"/>
      <c r="GMN71" s="94"/>
      <c r="GMO71" s="94"/>
      <c r="GMP71" s="94"/>
      <c r="GMQ71" s="94"/>
      <c r="GMR71" s="94"/>
      <c r="GMS71" s="94"/>
      <c r="GMT71" s="94"/>
      <c r="GMU71" s="94"/>
      <c r="GMV71" s="94"/>
      <c r="GMW71" s="94"/>
      <c r="GMX71" s="94"/>
      <c r="GMY71" s="94"/>
      <c r="GMZ71" s="94"/>
      <c r="GNA71" s="94"/>
      <c r="GNB71" s="94"/>
      <c r="GNC71" s="94"/>
      <c r="GND71" s="94"/>
      <c r="GNE71" s="94"/>
      <c r="GNF71" s="94"/>
      <c r="GNG71" s="94"/>
      <c r="GNH71" s="94"/>
      <c r="GNI71" s="94"/>
      <c r="GNJ71" s="94"/>
      <c r="GNK71" s="94"/>
      <c r="GNL71" s="94"/>
      <c r="GNM71" s="94"/>
      <c r="GNN71" s="94"/>
      <c r="GNO71" s="94"/>
      <c r="GNP71" s="94"/>
      <c r="GNQ71" s="94"/>
      <c r="GNR71" s="94"/>
      <c r="GNS71" s="94"/>
      <c r="GNT71" s="94"/>
      <c r="GNU71" s="94"/>
      <c r="GNV71" s="94"/>
      <c r="GNW71" s="94"/>
      <c r="GNX71" s="94"/>
      <c r="GNY71" s="94"/>
      <c r="GNZ71" s="94"/>
      <c r="GOA71" s="94"/>
      <c r="GOB71" s="94"/>
      <c r="GOC71" s="94"/>
      <c r="GOD71" s="94"/>
      <c r="GOE71" s="94"/>
      <c r="GOF71" s="94"/>
      <c r="GOG71" s="94"/>
      <c r="GOH71" s="94"/>
      <c r="GOI71" s="94"/>
      <c r="GOJ71" s="94"/>
      <c r="GOK71" s="94"/>
      <c r="GOL71" s="94"/>
      <c r="GOM71" s="94"/>
      <c r="GON71" s="94"/>
      <c r="GOO71" s="94"/>
      <c r="GOP71" s="94"/>
      <c r="GOQ71" s="94"/>
      <c r="GOR71" s="94"/>
      <c r="GOS71" s="94"/>
      <c r="GOT71" s="94"/>
      <c r="GOU71" s="94"/>
      <c r="GOV71" s="94"/>
      <c r="GOW71" s="94"/>
      <c r="GOX71" s="94"/>
      <c r="GOY71" s="94"/>
      <c r="GOZ71" s="94"/>
      <c r="GPA71" s="94"/>
      <c r="GPB71" s="94"/>
      <c r="GPC71" s="94"/>
      <c r="GPD71" s="94"/>
      <c r="GPE71" s="94"/>
      <c r="GPF71" s="94"/>
      <c r="GPG71" s="94"/>
      <c r="GPH71" s="94"/>
      <c r="GPI71" s="94"/>
      <c r="GPJ71" s="94"/>
      <c r="GPK71" s="94"/>
      <c r="GPL71" s="94"/>
      <c r="GPM71" s="94"/>
      <c r="GPN71" s="94"/>
      <c r="GPO71" s="94"/>
      <c r="GPP71" s="94"/>
      <c r="GPQ71" s="94"/>
      <c r="GPR71" s="94"/>
      <c r="GPS71" s="94"/>
      <c r="GPT71" s="94"/>
      <c r="GPU71" s="94"/>
      <c r="GPV71" s="94"/>
      <c r="GPW71" s="94"/>
      <c r="GPX71" s="94"/>
      <c r="GPY71" s="94"/>
      <c r="GPZ71" s="94"/>
      <c r="GQA71" s="94"/>
      <c r="GQB71" s="94"/>
      <c r="GQC71" s="94"/>
      <c r="GQD71" s="94"/>
      <c r="GQE71" s="94"/>
      <c r="GQF71" s="94"/>
      <c r="GQG71" s="94"/>
      <c r="GQH71" s="94"/>
      <c r="GQI71" s="94"/>
      <c r="GQJ71" s="94"/>
      <c r="GQK71" s="94"/>
      <c r="GQL71" s="94"/>
      <c r="GQM71" s="94"/>
      <c r="GQN71" s="94"/>
      <c r="GQO71" s="94"/>
      <c r="GQP71" s="94"/>
      <c r="GQQ71" s="94"/>
      <c r="GQR71" s="94"/>
      <c r="GQS71" s="94"/>
      <c r="GQT71" s="94"/>
      <c r="GQU71" s="94"/>
      <c r="GQV71" s="94"/>
      <c r="GQW71" s="94"/>
      <c r="GQX71" s="94"/>
      <c r="GQY71" s="94"/>
      <c r="GQZ71" s="94"/>
      <c r="GRA71" s="94"/>
      <c r="GRB71" s="94"/>
      <c r="GRC71" s="94"/>
      <c r="GRD71" s="94"/>
      <c r="GRE71" s="94"/>
      <c r="GRF71" s="94"/>
      <c r="GRG71" s="94"/>
      <c r="GRH71" s="94"/>
      <c r="GRI71" s="94"/>
      <c r="GRJ71" s="94"/>
      <c r="GRK71" s="94"/>
      <c r="GRL71" s="94"/>
      <c r="GRM71" s="94"/>
      <c r="GRN71" s="94"/>
      <c r="GRO71" s="94"/>
      <c r="GRP71" s="94"/>
      <c r="GRQ71" s="94"/>
      <c r="GRR71" s="94"/>
      <c r="GRS71" s="94"/>
      <c r="GRT71" s="94"/>
      <c r="GRU71" s="94"/>
      <c r="GRV71" s="94"/>
      <c r="GRW71" s="94"/>
      <c r="GRX71" s="94"/>
      <c r="GRY71" s="94"/>
      <c r="GRZ71" s="94"/>
      <c r="GSA71" s="94"/>
      <c r="GSB71" s="94"/>
      <c r="GSC71" s="94"/>
      <c r="GSD71" s="94"/>
      <c r="GSE71" s="94"/>
      <c r="GSF71" s="94"/>
      <c r="GSG71" s="94"/>
      <c r="GSH71" s="94"/>
      <c r="GSI71" s="94"/>
      <c r="GSJ71" s="94"/>
      <c r="GSK71" s="94"/>
      <c r="GSL71" s="94"/>
      <c r="GSM71" s="94"/>
      <c r="GSN71" s="94"/>
      <c r="GSO71" s="94"/>
      <c r="GSP71" s="94"/>
      <c r="GSQ71" s="94"/>
      <c r="GSR71" s="94"/>
      <c r="GSS71" s="94"/>
      <c r="GST71" s="94"/>
      <c r="GSU71" s="94"/>
      <c r="GSV71" s="94"/>
      <c r="GSW71" s="94"/>
      <c r="GSX71" s="94"/>
      <c r="GSY71" s="94"/>
      <c r="GSZ71" s="94"/>
      <c r="GTA71" s="94"/>
      <c r="GTB71" s="94"/>
      <c r="GTC71" s="94"/>
      <c r="GTD71" s="94"/>
      <c r="GTE71" s="94"/>
      <c r="GTF71" s="94"/>
      <c r="GTG71" s="94"/>
      <c r="GTH71" s="94"/>
      <c r="GTI71" s="94"/>
      <c r="GTJ71" s="94"/>
      <c r="GTK71" s="94"/>
      <c r="GTL71" s="94"/>
      <c r="GTM71" s="94"/>
      <c r="GTN71" s="94"/>
      <c r="GTO71" s="94"/>
      <c r="GTP71" s="94"/>
      <c r="GTQ71" s="94"/>
      <c r="GTR71" s="94"/>
      <c r="GTS71" s="94"/>
      <c r="GTT71" s="94"/>
      <c r="GTU71" s="94"/>
      <c r="GTV71" s="94"/>
      <c r="GTW71" s="94"/>
      <c r="GTX71" s="94"/>
      <c r="GTY71" s="94"/>
      <c r="GTZ71" s="94"/>
      <c r="GUA71" s="94"/>
      <c r="GUB71" s="94"/>
      <c r="GUC71" s="94"/>
      <c r="GUD71" s="94"/>
      <c r="GUE71" s="94"/>
      <c r="GUF71" s="94"/>
      <c r="GUG71" s="94"/>
      <c r="GUH71" s="94"/>
      <c r="GUI71" s="94"/>
      <c r="GUJ71" s="94"/>
      <c r="GUK71" s="94"/>
      <c r="GUL71" s="94"/>
      <c r="GUM71" s="94"/>
      <c r="GUN71" s="94"/>
      <c r="GUO71" s="94"/>
      <c r="GUP71" s="94"/>
      <c r="GUQ71" s="94"/>
      <c r="GUR71" s="94"/>
      <c r="GUS71" s="94"/>
      <c r="GUT71" s="94"/>
      <c r="GUU71" s="94"/>
      <c r="GUV71" s="94"/>
      <c r="GUW71" s="94"/>
      <c r="GUX71" s="94"/>
      <c r="GUY71" s="94"/>
      <c r="GUZ71" s="94"/>
      <c r="GVA71" s="94"/>
      <c r="GVB71" s="94"/>
      <c r="GVC71" s="94"/>
      <c r="GVD71" s="94"/>
      <c r="GVE71" s="94"/>
      <c r="GVF71" s="94"/>
      <c r="GVG71" s="94"/>
      <c r="GVH71" s="94"/>
      <c r="GVI71" s="94"/>
      <c r="GVJ71" s="94"/>
      <c r="GVK71" s="94"/>
      <c r="GVL71" s="94"/>
      <c r="GVM71" s="94"/>
      <c r="GVN71" s="94"/>
      <c r="GVO71" s="94"/>
      <c r="GVP71" s="94"/>
      <c r="GVQ71" s="94"/>
      <c r="GVR71" s="94"/>
      <c r="GVS71" s="94"/>
      <c r="GVT71" s="94"/>
      <c r="GVU71" s="94"/>
      <c r="GVV71" s="94"/>
      <c r="GVW71" s="94"/>
      <c r="GVX71" s="94"/>
      <c r="GVY71" s="94"/>
      <c r="GVZ71" s="94"/>
      <c r="GWA71" s="94"/>
      <c r="GWB71" s="94"/>
      <c r="GWC71" s="94"/>
      <c r="GWD71" s="94"/>
      <c r="GWE71" s="94"/>
      <c r="GWF71" s="94"/>
      <c r="GWG71" s="94"/>
      <c r="GWH71" s="94"/>
      <c r="GWI71" s="94"/>
      <c r="GWJ71" s="94"/>
      <c r="GWK71" s="94"/>
      <c r="GWL71" s="94"/>
      <c r="GWM71" s="94"/>
      <c r="GWN71" s="94"/>
      <c r="GWO71" s="94"/>
      <c r="GWP71" s="94"/>
      <c r="GWQ71" s="94"/>
      <c r="GWR71" s="94"/>
      <c r="GWS71" s="94"/>
      <c r="GWT71" s="94"/>
      <c r="GWU71" s="94"/>
      <c r="GWV71" s="94"/>
      <c r="GWW71" s="94"/>
      <c r="GWX71" s="94"/>
      <c r="GWY71" s="94"/>
      <c r="GWZ71" s="94"/>
      <c r="GXA71" s="94"/>
      <c r="GXB71" s="94"/>
      <c r="GXC71" s="94"/>
      <c r="GXD71" s="94"/>
      <c r="GXE71" s="94"/>
      <c r="GXF71" s="94"/>
      <c r="GXG71" s="94"/>
      <c r="GXH71" s="94"/>
      <c r="GXI71" s="94"/>
      <c r="GXJ71" s="94"/>
      <c r="GXK71" s="94"/>
      <c r="GXL71" s="94"/>
      <c r="GXM71" s="94"/>
      <c r="GXN71" s="94"/>
      <c r="GXO71" s="94"/>
      <c r="GXP71" s="94"/>
      <c r="GXQ71" s="94"/>
      <c r="GXR71" s="94"/>
      <c r="GXS71" s="94"/>
      <c r="GXT71" s="94"/>
      <c r="GXU71" s="94"/>
      <c r="GXV71" s="94"/>
      <c r="GXW71" s="94"/>
      <c r="GXX71" s="94"/>
      <c r="GXY71" s="94"/>
      <c r="GXZ71" s="94"/>
      <c r="GYA71" s="94"/>
      <c r="GYB71" s="94"/>
      <c r="GYC71" s="94"/>
      <c r="GYD71" s="94"/>
      <c r="GYE71" s="94"/>
      <c r="GYF71" s="94"/>
      <c r="GYG71" s="94"/>
      <c r="GYH71" s="94"/>
      <c r="GYI71" s="94"/>
      <c r="GYJ71" s="94"/>
      <c r="GYK71" s="94"/>
      <c r="GYL71" s="94"/>
      <c r="GYM71" s="94"/>
      <c r="GYN71" s="94"/>
      <c r="GYO71" s="94"/>
      <c r="GYP71" s="94"/>
      <c r="GYQ71" s="94"/>
      <c r="GYR71" s="94"/>
      <c r="GYS71" s="94"/>
      <c r="GYT71" s="94"/>
      <c r="GYU71" s="94"/>
      <c r="GYV71" s="94"/>
      <c r="GYW71" s="94"/>
      <c r="GYX71" s="94"/>
      <c r="GYY71" s="94"/>
      <c r="GYZ71" s="94"/>
      <c r="GZA71" s="94"/>
      <c r="GZB71" s="94"/>
      <c r="GZC71" s="94"/>
      <c r="GZD71" s="94"/>
      <c r="GZE71" s="94"/>
      <c r="GZF71" s="94"/>
      <c r="GZG71" s="94"/>
      <c r="GZH71" s="94"/>
      <c r="GZI71" s="94"/>
      <c r="GZJ71" s="94"/>
      <c r="GZK71" s="94"/>
      <c r="GZL71" s="94"/>
      <c r="GZM71" s="94"/>
      <c r="GZN71" s="94"/>
      <c r="GZO71" s="94"/>
      <c r="GZP71" s="94"/>
      <c r="GZQ71" s="94"/>
      <c r="GZR71" s="94"/>
      <c r="GZS71" s="94"/>
      <c r="GZT71" s="94"/>
      <c r="GZU71" s="94"/>
      <c r="GZV71" s="94"/>
      <c r="GZW71" s="94"/>
      <c r="GZX71" s="94"/>
      <c r="GZY71" s="94"/>
      <c r="GZZ71" s="94"/>
      <c r="HAA71" s="94"/>
      <c r="HAB71" s="94"/>
      <c r="HAC71" s="94"/>
      <c r="HAD71" s="94"/>
      <c r="HAE71" s="94"/>
      <c r="HAF71" s="94"/>
      <c r="HAG71" s="94"/>
      <c r="HAH71" s="94"/>
      <c r="HAI71" s="94"/>
      <c r="HAJ71" s="94"/>
      <c r="HAK71" s="94"/>
      <c r="HAL71" s="94"/>
      <c r="HAM71" s="94"/>
      <c r="HAN71" s="94"/>
      <c r="HAO71" s="94"/>
      <c r="HAP71" s="94"/>
      <c r="HAQ71" s="94"/>
      <c r="HAR71" s="94"/>
      <c r="HAS71" s="94"/>
      <c r="HAT71" s="94"/>
      <c r="HAU71" s="94"/>
      <c r="HAV71" s="94"/>
      <c r="HAW71" s="94"/>
      <c r="HAX71" s="94"/>
      <c r="HAY71" s="94"/>
      <c r="HAZ71" s="94"/>
      <c r="HBA71" s="94"/>
      <c r="HBB71" s="94"/>
      <c r="HBC71" s="94"/>
      <c r="HBD71" s="94"/>
      <c r="HBE71" s="94"/>
      <c r="HBF71" s="94"/>
      <c r="HBG71" s="94"/>
      <c r="HBH71" s="94"/>
      <c r="HBI71" s="94"/>
      <c r="HBJ71" s="94"/>
      <c r="HBK71" s="94"/>
      <c r="HBL71" s="94"/>
      <c r="HBM71" s="94"/>
      <c r="HBN71" s="94"/>
      <c r="HBO71" s="94"/>
      <c r="HBP71" s="94"/>
      <c r="HBQ71" s="94"/>
      <c r="HBR71" s="94"/>
      <c r="HBS71" s="94"/>
      <c r="HBT71" s="94"/>
      <c r="HBU71" s="94"/>
      <c r="HBV71" s="94"/>
      <c r="HBW71" s="94"/>
      <c r="HBX71" s="94"/>
      <c r="HBY71" s="94"/>
      <c r="HBZ71" s="94"/>
      <c r="HCA71" s="94"/>
      <c r="HCB71" s="94"/>
      <c r="HCC71" s="94"/>
      <c r="HCD71" s="94"/>
      <c r="HCE71" s="94"/>
      <c r="HCF71" s="94"/>
      <c r="HCG71" s="94"/>
      <c r="HCH71" s="94"/>
      <c r="HCI71" s="94"/>
      <c r="HCJ71" s="94"/>
      <c r="HCK71" s="94"/>
      <c r="HCL71" s="94"/>
      <c r="HCM71" s="94"/>
      <c r="HCN71" s="94"/>
      <c r="HCO71" s="94"/>
      <c r="HCP71" s="94"/>
      <c r="HCQ71" s="94"/>
      <c r="HCR71" s="94"/>
      <c r="HCS71" s="94"/>
      <c r="HCT71" s="94"/>
      <c r="HCU71" s="94"/>
      <c r="HCV71" s="94"/>
      <c r="HCW71" s="94"/>
      <c r="HCX71" s="94"/>
      <c r="HCY71" s="94"/>
      <c r="HCZ71" s="94"/>
      <c r="HDA71" s="94"/>
      <c r="HDB71" s="94"/>
      <c r="HDC71" s="94"/>
      <c r="HDD71" s="94"/>
      <c r="HDE71" s="94"/>
      <c r="HDF71" s="94"/>
      <c r="HDG71" s="94"/>
      <c r="HDH71" s="94"/>
      <c r="HDI71" s="94"/>
      <c r="HDJ71" s="94"/>
      <c r="HDK71" s="94"/>
      <c r="HDL71" s="94"/>
      <c r="HDM71" s="94"/>
      <c r="HDN71" s="94"/>
      <c r="HDO71" s="94"/>
      <c r="HDP71" s="94"/>
      <c r="HDQ71" s="94"/>
      <c r="HDR71" s="94"/>
      <c r="HDS71" s="94"/>
      <c r="HDT71" s="94"/>
      <c r="HDU71" s="94"/>
      <c r="HDV71" s="94"/>
      <c r="HDW71" s="94"/>
      <c r="HDX71" s="94"/>
      <c r="HDY71" s="94"/>
      <c r="HDZ71" s="94"/>
      <c r="HEA71" s="94"/>
      <c r="HEB71" s="94"/>
      <c r="HEC71" s="94"/>
      <c r="HED71" s="94"/>
      <c r="HEE71" s="94"/>
      <c r="HEF71" s="94"/>
      <c r="HEG71" s="94"/>
      <c r="HEH71" s="94"/>
      <c r="HEI71" s="94"/>
      <c r="HEJ71" s="94"/>
      <c r="HEK71" s="94"/>
      <c r="HEL71" s="94"/>
      <c r="HEM71" s="94"/>
      <c r="HEN71" s="94"/>
      <c r="HEO71" s="94"/>
      <c r="HEP71" s="94"/>
      <c r="HEQ71" s="94"/>
      <c r="HER71" s="94"/>
      <c r="HES71" s="94"/>
      <c r="HET71" s="94"/>
      <c r="HEU71" s="94"/>
      <c r="HEV71" s="94"/>
      <c r="HEW71" s="94"/>
      <c r="HEX71" s="94"/>
      <c r="HEY71" s="94"/>
      <c r="HEZ71" s="94"/>
      <c r="HFA71" s="94"/>
      <c r="HFB71" s="94"/>
      <c r="HFC71" s="94"/>
      <c r="HFD71" s="94"/>
      <c r="HFE71" s="94"/>
      <c r="HFF71" s="94"/>
      <c r="HFG71" s="94"/>
      <c r="HFH71" s="94"/>
      <c r="HFI71" s="94"/>
      <c r="HFJ71" s="94"/>
      <c r="HFK71" s="94"/>
      <c r="HFL71" s="94"/>
      <c r="HFM71" s="94"/>
      <c r="HFN71" s="94"/>
      <c r="HFO71" s="94"/>
      <c r="HFP71" s="94"/>
      <c r="HFQ71" s="94"/>
      <c r="HFR71" s="94"/>
      <c r="HFS71" s="94"/>
      <c r="HFT71" s="94"/>
      <c r="HFU71" s="94"/>
      <c r="HFV71" s="94"/>
      <c r="HFW71" s="94"/>
      <c r="HFX71" s="94"/>
      <c r="HFY71" s="94"/>
      <c r="HFZ71" s="94"/>
      <c r="HGA71" s="94"/>
      <c r="HGB71" s="94"/>
      <c r="HGC71" s="94"/>
      <c r="HGD71" s="94"/>
      <c r="HGE71" s="94"/>
      <c r="HGF71" s="94"/>
      <c r="HGG71" s="94"/>
      <c r="HGH71" s="94"/>
      <c r="HGI71" s="94"/>
      <c r="HGJ71" s="94"/>
      <c r="HGK71" s="94"/>
      <c r="HGL71" s="94"/>
      <c r="HGM71" s="94"/>
      <c r="HGN71" s="94"/>
      <c r="HGO71" s="94"/>
      <c r="HGP71" s="94"/>
      <c r="HGQ71" s="94"/>
      <c r="HGR71" s="94"/>
      <c r="HGS71" s="94"/>
      <c r="HGT71" s="94"/>
      <c r="HGU71" s="94"/>
      <c r="HGV71" s="94"/>
      <c r="HGW71" s="94"/>
      <c r="HGX71" s="94"/>
      <c r="HGY71" s="94"/>
      <c r="HGZ71" s="94"/>
      <c r="HHA71" s="94"/>
      <c r="HHB71" s="94"/>
      <c r="HHC71" s="94"/>
      <c r="HHD71" s="94"/>
      <c r="HHE71" s="94"/>
      <c r="HHF71" s="94"/>
      <c r="HHG71" s="94"/>
      <c r="HHH71" s="94"/>
      <c r="HHI71" s="94"/>
      <c r="HHJ71" s="94"/>
      <c r="HHK71" s="94"/>
      <c r="HHL71" s="94"/>
      <c r="HHM71" s="94"/>
      <c r="HHN71" s="94"/>
      <c r="HHO71" s="94"/>
      <c r="HHP71" s="94"/>
      <c r="HHQ71" s="94"/>
      <c r="HHR71" s="94"/>
      <c r="HHS71" s="94"/>
      <c r="HHT71" s="94"/>
      <c r="HHU71" s="94"/>
      <c r="HHV71" s="94"/>
      <c r="HHW71" s="94"/>
      <c r="HHX71" s="94"/>
      <c r="HHY71" s="94"/>
      <c r="HHZ71" s="94"/>
      <c r="HIA71" s="94"/>
      <c r="HIB71" s="94"/>
      <c r="HIC71" s="94"/>
      <c r="HID71" s="94"/>
      <c r="HIE71" s="94"/>
      <c r="HIF71" s="94"/>
      <c r="HIG71" s="94"/>
      <c r="HIH71" s="94"/>
      <c r="HII71" s="94"/>
      <c r="HIJ71" s="94"/>
      <c r="HIK71" s="94"/>
      <c r="HIL71" s="94"/>
      <c r="HIM71" s="94"/>
      <c r="HIN71" s="94"/>
      <c r="HIO71" s="94"/>
      <c r="HIP71" s="94"/>
      <c r="HIQ71" s="94"/>
      <c r="HIR71" s="94"/>
      <c r="HIS71" s="94"/>
      <c r="HIT71" s="94"/>
      <c r="HIU71" s="94"/>
      <c r="HIV71" s="94"/>
      <c r="HIW71" s="94"/>
      <c r="HIX71" s="94"/>
      <c r="HIY71" s="94"/>
      <c r="HIZ71" s="94"/>
      <c r="HJA71" s="94"/>
      <c r="HJB71" s="94"/>
      <c r="HJC71" s="94"/>
      <c r="HJD71" s="94"/>
      <c r="HJE71" s="94"/>
      <c r="HJF71" s="94"/>
      <c r="HJG71" s="94"/>
      <c r="HJH71" s="94"/>
      <c r="HJI71" s="94"/>
      <c r="HJJ71" s="94"/>
      <c r="HJK71" s="94"/>
      <c r="HJL71" s="94"/>
      <c r="HJM71" s="94"/>
      <c r="HJN71" s="94"/>
      <c r="HJO71" s="94"/>
      <c r="HJP71" s="94"/>
      <c r="HJQ71" s="94"/>
      <c r="HJR71" s="94"/>
      <c r="HJS71" s="94"/>
      <c r="HJT71" s="94"/>
      <c r="HJU71" s="94"/>
      <c r="HJV71" s="94"/>
      <c r="HJW71" s="94"/>
      <c r="HJX71" s="94"/>
      <c r="HJY71" s="94"/>
      <c r="HJZ71" s="94"/>
      <c r="HKA71" s="94"/>
      <c r="HKB71" s="94"/>
      <c r="HKC71" s="94"/>
      <c r="HKD71" s="94"/>
      <c r="HKE71" s="94"/>
      <c r="HKF71" s="94"/>
      <c r="HKG71" s="94"/>
      <c r="HKH71" s="94"/>
      <c r="HKI71" s="94"/>
      <c r="HKJ71" s="94"/>
      <c r="HKK71" s="94"/>
      <c r="HKL71" s="94"/>
      <c r="HKM71" s="94"/>
      <c r="HKN71" s="94"/>
      <c r="HKO71" s="94"/>
      <c r="HKP71" s="94"/>
      <c r="HKQ71" s="94"/>
      <c r="HKR71" s="94"/>
      <c r="HKS71" s="94"/>
      <c r="HKT71" s="94"/>
      <c r="HKU71" s="94"/>
      <c r="HKV71" s="94"/>
      <c r="HKW71" s="94"/>
      <c r="HKX71" s="94"/>
      <c r="HKY71" s="94"/>
      <c r="HKZ71" s="94"/>
      <c r="HLA71" s="94"/>
      <c r="HLB71" s="94"/>
      <c r="HLC71" s="94"/>
      <c r="HLD71" s="94"/>
      <c r="HLE71" s="94"/>
      <c r="HLF71" s="94"/>
      <c r="HLG71" s="94"/>
      <c r="HLH71" s="94"/>
      <c r="HLI71" s="94"/>
      <c r="HLJ71" s="94"/>
      <c r="HLK71" s="94"/>
      <c r="HLL71" s="94"/>
      <c r="HLM71" s="94"/>
      <c r="HLN71" s="94"/>
      <c r="HLO71" s="94"/>
      <c r="HLP71" s="94"/>
      <c r="HLQ71" s="94"/>
      <c r="HLR71" s="94"/>
      <c r="HLS71" s="94"/>
      <c r="HLT71" s="94"/>
      <c r="HLU71" s="94"/>
      <c r="HLV71" s="94"/>
      <c r="HLW71" s="94"/>
      <c r="HLX71" s="94"/>
      <c r="HLY71" s="94"/>
      <c r="HLZ71" s="94"/>
      <c r="HMA71" s="94"/>
      <c r="HMB71" s="94"/>
      <c r="HMC71" s="94"/>
      <c r="HMD71" s="94"/>
      <c r="HME71" s="94"/>
      <c r="HMF71" s="94"/>
      <c r="HMG71" s="94"/>
      <c r="HMH71" s="94"/>
      <c r="HMI71" s="94"/>
      <c r="HMJ71" s="94"/>
      <c r="HMK71" s="94"/>
      <c r="HML71" s="94"/>
      <c r="HMM71" s="94"/>
      <c r="HMN71" s="94"/>
      <c r="HMO71" s="94"/>
      <c r="HMP71" s="94"/>
      <c r="HMQ71" s="94"/>
      <c r="HMR71" s="94"/>
      <c r="HMS71" s="94"/>
      <c r="HMT71" s="94"/>
      <c r="HMU71" s="94"/>
      <c r="HMV71" s="94"/>
      <c r="HMW71" s="94"/>
      <c r="HMX71" s="94"/>
      <c r="HMY71" s="94"/>
      <c r="HMZ71" s="94"/>
      <c r="HNA71" s="94"/>
      <c r="HNB71" s="94"/>
      <c r="HNC71" s="94"/>
      <c r="HND71" s="94"/>
      <c r="HNE71" s="94"/>
      <c r="HNF71" s="94"/>
      <c r="HNG71" s="94"/>
      <c r="HNH71" s="94"/>
      <c r="HNI71" s="94"/>
      <c r="HNJ71" s="94"/>
      <c r="HNK71" s="94"/>
      <c r="HNL71" s="94"/>
      <c r="HNM71" s="94"/>
      <c r="HNN71" s="94"/>
      <c r="HNO71" s="94"/>
      <c r="HNP71" s="94"/>
      <c r="HNQ71" s="94"/>
      <c r="HNR71" s="94"/>
      <c r="HNS71" s="94"/>
      <c r="HNT71" s="94"/>
      <c r="HNU71" s="94"/>
      <c r="HNV71" s="94"/>
      <c r="HNW71" s="94"/>
      <c r="HNX71" s="94"/>
      <c r="HNY71" s="94"/>
      <c r="HNZ71" s="94"/>
      <c r="HOA71" s="94"/>
      <c r="HOB71" s="94"/>
      <c r="HOC71" s="94"/>
      <c r="HOD71" s="94"/>
      <c r="HOE71" s="94"/>
      <c r="HOF71" s="94"/>
      <c r="HOG71" s="94"/>
      <c r="HOH71" s="94"/>
      <c r="HOI71" s="94"/>
      <c r="HOJ71" s="94"/>
      <c r="HOK71" s="94"/>
      <c r="HOL71" s="94"/>
      <c r="HOM71" s="94"/>
      <c r="HON71" s="94"/>
      <c r="HOO71" s="94"/>
      <c r="HOP71" s="94"/>
      <c r="HOQ71" s="94"/>
      <c r="HOR71" s="94"/>
      <c r="HOS71" s="94"/>
      <c r="HOT71" s="94"/>
      <c r="HOU71" s="94"/>
      <c r="HOV71" s="94"/>
      <c r="HOW71" s="94"/>
      <c r="HOX71" s="94"/>
      <c r="HOY71" s="94"/>
      <c r="HOZ71" s="94"/>
      <c r="HPA71" s="94"/>
      <c r="HPB71" s="94"/>
      <c r="HPC71" s="94"/>
      <c r="HPD71" s="94"/>
      <c r="HPE71" s="94"/>
      <c r="HPF71" s="94"/>
      <c r="HPG71" s="94"/>
      <c r="HPH71" s="94"/>
      <c r="HPI71" s="94"/>
      <c r="HPJ71" s="94"/>
      <c r="HPK71" s="94"/>
      <c r="HPL71" s="94"/>
      <c r="HPM71" s="94"/>
      <c r="HPN71" s="94"/>
      <c r="HPO71" s="94"/>
      <c r="HPP71" s="94"/>
      <c r="HPQ71" s="94"/>
      <c r="HPR71" s="94"/>
      <c r="HPS71" s="94"/>
      <c r="HPT71" s="94"/>
      <c r="HPU71" s="94"/>
      <c r="HPV71" s="94"/>
      <c r="HPW71" s="94"/>
      <c r="HPX71" s="94"/>
      <c r="HPY71" s="94"/>
      <c r="HPZ71" s="94"/>
      <c r="HQA71" s="94"/>
      <c r="HQB71" s="94"/>
      <c r="HQC71" s="94"/>
      <c r="HQD71" s="94"/>
      <c r="HQE71" s="94"/>
      <c r="HQF71" s="94"/>
      <c r="HQG71" s="94"/>
      <c r="HQH71" s="94"/>
      <c r="HQI71" s="94"/>
      <c r="HQJ71" s="94"/>
      <c r="HQK71" s="94"/>
      <c r="HQL71" s="94"/>
      <c r="HQM71" s="94"/>
      <c r="HQN71" s="94"/>
      <c r="HQO71" s="94"/>
      <c r="HQP71" s="94"/>
      <c r="HQQ71" s="94"/>
      <c r="HQR71" s="94"/>
      <c r="HQS71" s="94"/>
      <c r="HQT71" s="94"/>
      <c r="HQU71" s="94"/>
      <c r="HQV71" s="94"/>
      <c r="HQW71" s="94"/>
      <c r="HQX71" s="94"/>
      <c r="HQY71" s="94"/>
      <c r="HQZ71" s="94"/>
      <c r="HRA71" s="94"/>
      <c r="HRB71" s="94"/>
      <c r="HRC71" s="94"/>
      <c r="HRD71" s="94"/>
      <c r="HRE71" s="94"/>
      <c r="HRF71" s="94"/>
      <c r="HRG71" s="94"/>
      <c r="HRH71" s="94"/>
      <c r="HRI71" s="94"/>
      <c r="HRJ71" s="94"/>
      <c r="HRK71" s="94"/>
      <c r="HRL71" s="94"/>
      <c r="HRM71" s="94"/>
      <c r="HRN71" s="94"/>
      <c r="HRO71" s="94"/>
      <c r="HRP71" s="94"/>
      <c r="HRQ71" s="94"/>
      <c r="HRR71" s="94"/>
      <c r="HRS71" s="94"/>
      <c r="HRT71" s="94"/>
      <c r="HRU71" s="94"/>
      <c r="HRV71" s="94"/>
      <c r="HRW71" s="94"/>
      <c r="HRX71" s="94"/>
      <c r="HRY71" s="94"/>
      <c r="HRZ71" s="94"/>
      <c r="HSA71" s="94"/>
      <c r="HSB71" s="94"/>
      <c r="HSC71" s="94"/>
      <c r="HSD71" s="94"/>
      <c r="HSE71" s="94"/>
      <c r="HSF71" s="94"/>
      <c r="HSG71" s="94"/>
      <c r="HSH71" s="94"/>
      <c r="HSI71" s="94"/>
      <c r="HSJ71" s="94"/>
      <c r="HSK71" s="94"/>
      <c r="HSL71" s="94"/>
      <c r="HSM71" s="94"/>
      <c r="HSN71" s="94"/>
      <c r="HSO71" s="94"/>
      <c r="HSP71" s="94"/>
      <c r="HSQ71" s="94"/>
      <c r="HSR71" s="94"/>
      <c r="HSS71" s="94"/>
      <c r="HST71" s="94"/>
      <c r="HSU71" s="94"/>
      <c r="HSV71" s="94"/>
      <c r="HSW71" s="94"/>
      <c r="HSX71" s="94"/>
      <c r="HSY71" s="94"/>
      <c r="HSZ71" s="94"/>
      <c r="HTA71" s="94"/>
      <c r="HTB71" s="94"/>
      <c r="HTC71" s="94"/>
      <c r="HTD71" s="94"/>
      <c r="HTE71" s="94"/>
      <c r="HTF71" s="94"/>
      <c r="HTG71" s="94"/>
      <c r="HTH71" s="94"/>
      <c r="HTI71" s="94"/>
      <c r="HTJ71" s="94"/>
      <c r="HTK71" s="94"/>
      <c r="HTL71" s="94"/>
      <c r="HTM71" s="94"/>
      <c r="HTN71" s="94"/>
      <c r="HTO71" s="94"/>
      <c r="HTP71" s="94"/>
      <c r="HTQ71" s="94"/>
      <c r="HTR71" s="94"/>
      <c r="HTS71" s="94"/>
      <c r="HTT71" s="94"/>
      <c r="HTU71" s="94"/>
      <c r="HTV71" s="94"/>
      <c r="HTW71" s="94"/>
      <c r="HTX71" s="94"/>
      <c r="HTY71" s="94"/>
      <c r="HTZ71" s="94"/>
      <c r="HUA71" s="94"/>
      <c r="HUB71" s="94"/>
      <c r="HUC71" s="94"/>
      <c r="HUD71" s="94"/>
      <c r="HUE71" s="94"/>
      <c r="HUF71" s="94"/>
      <c r="HUG71" s="94"/>
      <c r="HUH71" s="94"/>
      <c r="HUI71" s="94"/>
      <c r="HUJ71" s="94"/>
      <c r="HUK71" s="94"/>
      <c r="HUL71" s="94"/>
      <c r="HUM71" s="94"/>
      <c r="HUN71" s="94"/>
      <c r="HUO71" s="94"/>
      <c r="HUP71" s="94"/>
      <c r="HUQ71" s="94"/>
      <c r="HUR71" s="94"/>
      <c r="HUS71" s="94"/>
      <c r="HUT71" s="94"/>
      <c r="HUU71" s="94"/>
      <c r="HUV71" s="94"/>
      <c r="HUW71" s="94"/>
      <c r="HUX71" s="94"/>
      <c r="HUY71" s="94"/>
      <c r="HUZ71" s="94"/>
      <c r="HVA71" s="94"/>
      <c r="HVB71" s="94"/>
      <c r="HVC71" s="94"/>
      <c r="HVD71" s="94"/>
      <c r="HVE71" s="94"/>
      <c r="HVF71" s="94"/>
      <c r="HVG71" s="94"/>
      <c r="HVH71" s="94"/>
      <c r="HVI71" s="94"/>
      <c r="HVJ71" s="94"/>
      <c r="HVK71" s="94"/>
      <c r="HVL71" s="94"/>
      <c r="HVM71" s="94"/>
      <c r="HVN71" s="94"/>
      <c r="HVO71" s="94"/>
      <c r="HVP71" s="94"/>
      <c r="HVQ71" s="94"/>
      <c r="HVR71" s="94"/>
      <c r="HVS71" s="94"/>
      <c r="HVT71" s="94"/>
      <c r="HVU71" s="94"/>
      <c r="HVV71" s="94"/>
      <c r="HVW71" s="94"/>
      <c r="HVX71" s="94"/>
      <c r="HVY71" s="94"/>
      <c r="HVZ71" s="94"/>
      <c r="HWA71" s="94"/>
      <c r="HWB71" s="94"/>
      <c r="HWC71" s="94"/>
      <c r="HWD71" s="94"/>
      <c r="HWE71" s="94"/>
      <c r="HWF71" s="94"/>
      <c r="HWG71" s="94"/>
      <c r="HWH71" s="94"/>
      <c r="HWI71" s="94"/>
      <c r="HWJ71" s="94"/>
      <c r="HWK71" s="94"/>
      <c r="HWL71" s="94"/>
      <c r="HWM71" s="94"/>
      <c r="HWN71" s="94"/>
      <c r="HWO71" s="94"/>
      <c r="HWP71" s="94"/>
      <c r="HWQ71" s="94"/>
      <c r="HWR71" s="94"/>
      <c r="HWS71" s="94"/>
      <c r="HWT71" s="94"/>
      <c r="HWU71" s="94"/>
      <c r="HWV71" s="94"/>
      <c r="HWW71" s="94"/>
      <c r="HWX71" s="94"/>
      <c r="HWY71" s="94"/>
      <c r="HWZ71" s="94"/>
      <c r="HXA71" s="94"/>
      <c r="HXB71" s="94"/>
      <c r="HXC71" s="94"/>
      <c r="HXD71" s="94"/>
      <c r="HXE71" s="94"/>
      <c r="HXF71" s="94"/>
      <c r="HXG71" s="94"/>
      <c r="HXH71" s="94"/>
      <c r="HXI71" s="94"/>
      <c r="HXJ71" s="94"/>
      <c r="HXK71" s="94"/>
      <c r="HXL71" s="94"/>
      <c r="HXM71" s="94"/>
      <c r="HXN71" s="94"/>
      <c r="HXO71" s="94"/>
      <c r="HXP71" s="94"/>
      <c r="HXQ71" s="94"/>
      <c r="HXR71" s="94"/>
      <c r="HXS71" s="94"/>
      <c r="HXT71" s="94"/>
      <c r="HXU71" s="94"/>
      <c r="HXV71" s="94"/>
      <c r="HXW71" s="94"/>
      <c r="HXX71" s="94"/>
      <c r="HXY71" s="94"/>
      <c r="HXZ71" s="94"/>
      <c r="HYA71" s="94"/>
      <c r="HYB71" s="94"/>
      <c r="HYC71" s="94"/>
      <c r="HYD71" s="94"/>
      <c r="HYE71" s="94"/>
      <c r="HYF71" s="94"/>
      <c r="HYG71" s="94"/>
      <c r="HYH71" s="94"/>
      <c r="HYI71" s="94"/>
      <c r="HYJ71" s="94"/>
      <c r="HYK71" s="94"/>
      <c r="HYL71" s="94"/>
      <c r="HYM71" s="94"/>
      <c r="HYN71" s="94"/>
      <c r="HYO71" s="94"/>
      <c r="HYP71" s="94"/>
      <c r="HYQ71" s="94"/>
      <c r="HYR71" s="94"/>
      <c r="HYS71" s="94"/>
      <c r="HYT71" s="94"/>
      <c r="HYU71" s="94"/>
      <c r="HYV71" s="94"/>
      <c r="HYW71" s="94"/>
      <c r="HYX71" s="94"/>
      <c r="HYY71" s="94"/>
      <c r="HYZ71" s="94"/>
      <c r="HZA71" s="94"/>
      <c r="HZB71" s="94"/>
      <c r="HZC71" s="94"/>
      <c r="HZD71" s="94"/>
      <c r="HZE71" s="94"/>
      <c r="HZF71" s="94"/>
      <c r="HZG71" s="94"/>
      <c r="HZH71" s="94"/>
      <c r="HZI71" s="94"/>
      <c r="HZJ71" s="94"/>
      <c r="HZK71" s="94"/>
      <c r="HZL71" s="94"/>
      <c r="HZM71" s="94"/>
      <c r="HZN71" s="94"/>
      <c r="HZO71" s="94"/>
      <c r="HZP71" s="94"/>
      <c r="HZQ71" s="94"/>
      <c r="HZR71" s="94"/>
      <c r="HZS71" s="94"/>
      <c r="HZT71" s="94"/>
      <c r="HZU71" s="94"/>
      <c r="HZV71" s="94"/>
      <c r="HZW71" s="94"/>
      <c r="HZX71" s="94"/>
      <c r="HZY71" s="94"/>
      <c r="HZZ71" s="94"/>
      <c r="IAA71" s="94"/>
      <c r="IAB71" s="94"/>
      <c r="IAC71" s="94"/>
      <c r="IAD71" s="94"/>
      <c r="IAE71" s="94"/>
      <c r="IAF71" s="94"/>
      <c r="IAG71" s="94"/>
      <c r="IAH71" s="94"/>
      <c r="IAI71" s="94"/>
      <c r="IAJ71" s="94"/>
      <c r="IAK71" s="94"/>
      <c r="IAL71" s="94"/>
      <c r="IAM71" s="94"/>
      <c r="IAN71" s="94"/>
      <c r="IAO71" s="94"/>
      <c r="IAP71" s="94"/>
      <c r="IAQ71" s="94"/>
      <c r="IAR71" s="94"/>
      <c r="IAS71" s="94"/>
      <c r="IAT71" s="94"/>
      <c r="IAU71" s="94"/>
      <c r="IAV71" s="94"/>
      <c r="IAW71" s="94"/>
      <c r="IAX71" s="94"/>
      <c r="IAY71" s="94"/>
      <c r="IAZ71" s="94"/>
      <c r="IBA71" s="94"/>
      <c r="IBB71" s="94"/>
      <c r="IBC71" s="94"/>
      <c r="IBD71" s="94"/>
      <c r="IBE71" s="94"/>
      <c r="IBF71" s="94"/>
      <c r="IBG71" s="94"/>
      <c r="IBH71" s="94"/>
      <c r="IBI71" s="94"/>
      <c r="IBJ71" s="94"/>
      <c r="IBK71" s="94"/>
      <c r="IBL71" s="94"/>
      <c r="IBM71" s="94"/>
      <c r="IBN71" s="94"/>
      <c r="IBO71" s="94"/>
      <c r="IBP71" s="94"/>
      <c r="IBQ71" s="94"/>
      <c r="IBR71" s="94"/>
      <c r="IBS71" s="94"/>
      <c r="IBT71" s="94"/>
      <c r="IBU71" s="94"/>
      <c r="IBV71" s="94"/>
      <c r="IBW71" s="94"/>
      <c r="IBX71" s="94"/>
      <c r="IBY71" s="94"/>
      <c r="IBZ71" s="94"/>
      <c r="ICA71" s="94"/>
      <c r="ICB71" s="94"/>
      <c r="ICC71" s="94"/>
      <c r="ICD71" s="94"/>
      <c r="ICE71" s="94"/>
      <c r="ICF71" s="94"/>
      <c r="ICG71" s="94"/>
      <c r="ICH71" s="94"/>
      <c r="ICI71" s="94"/>
      <c r="ICJ71" s="94"/>
      <c r="ICK71" s="94"/>
      <c r="ICL71" s="94"/>
      <c r="ICM71" s="94"/>
      <c r="ICN71" s="94"/>
      <c r="ICO71" s="94"/>
      <c r="ICP71" s="94"/>
      <c r="ICQ71" s="94"/>
      <c r="ICR71" s="94"/>
      <c r="ICS71" s="94"/>
      <c r="ICT71" s="94"/>
      <c r="ICU71" s="94"/>
      <c r="ICV71" s="94"/>
      <c r="ICW71" s="94"/>
      <c r="ICX71" s="94"/>
      <c r="ICY71" s="94"/>
      <c r="ICZ71" s="94"/>
      <c r="IDA71" s="94"/>
      <c r="IDB71" s="94"/>
      <c r="IDC71" s="94"/>
      <c r="IDD71" s="94"/>
      <c r="IDE71" s="94"/>
      <c r="IDF71" s="94"/>
      <c r="IDG71" s="94"/>
      <c r="IDH71" s="94"/>
      <c r="IDI71" s="94"/>
      <c r="IDJ71" s="94"/>
      <c r="IDK71" s="94"/>
      <c r="IDL71" s="94"/>
      <c r="IDM71" s="94"/>
      <c r="IDN71" s="94"/>
      <c r="IDO71" s="94"/>
      <c r="IDP71" s="94"/>
      <c r="IDQ71" s="94"/>
      <c r="IDR71" s="94"/>
      <c r="IDS71" s="94"/>
      <c r="IDT71" s="94"/>
      <c r="IDU71" s="94"/>
      <c r="IDV71" s="94"/>
      <c r="IDW71" s="94"/>
      <c r="IDX71" s="94"/>
      <c r="IDY71" s="94"/>
      <c r="IDZ71" s="94"/>
      <c r="IEA71" s="94"/>
      <c r="IEB71" s="94"/>
      <c r="IEC71" s="94"/>
      <c r="IED71" s="94"/>
      <c r="IEE71" s="94"/>
      <c r="IEF71" s="94"/>
      <c r="IEG71" s="94"/>
      <c r="IEH71" s="94"/>
      <c r="IEI71" s="94"/>
      <c r="IEJ71" s="94"/>
      <c r="IEK71" s="94"/>
      <c r="IEL71" s="94"/>
      <c r="IEM71" s="94"/>
      <c r="IEN71" s="94"/>
      <c r="IEO71" s="94"/>
      <c r="IEP71" s="94"/>
      <c r="IEQ71" s="94"/>
      <c r="IER71" s="94"/>
      <c r="IES71" s="94"/>
      <c r="IET71" s="94"/>
      <c r="IEU71" s="94"/>
      <c r="IEV71" s="94"/>
      <c r="IEW71" s="94"/>
      <c r="IEX71" s="94"/>
      <c r="IEY71" s="94"/>
      <c r="IEZ71" s="94"/>
      <c r="IFA71" s="94"/>
      <c r="IFB71" s="94"/>
      <c r="IFC71" s="94"/>
      <c r="IFD71" s="94"/>
      <c r="IFE71" s="94"/>
      <c r="IFF71" s="94"/>
      <c r="IFG71" s="94"/>
      <c r="IFH71" s="94"/>
      <c r="IFI71" s="94"/>
      <c r="IFJ71" s="94"/>
      <c r="IFK71" s="94"/>
      <c r="IFL71" s="94"/>
      <c r="IFM71" s="94"/>
      <c r="IFN71" s="94"/>
      <c r="IFO71" s="94"/>
      <c r="IFP71" s="94"/>
      <c r="IFQ71" s="94"/>
      <c r="IFR71" s="94"/>
      <c r="IFS71" s="94"/>
      <c r="IFT71" s="94"/>
      <c r="IFU71" s="94"/>
      <c r="IFV71" s="94"/>
      <c r="IFW71" s="94"/>
      <c r="IFX71" s="94"/>
      <c r="IFY71" s="94"/>
      <c r="IFZ71" s="94"/>
      <c r="IGA71" s="94"/>
      <c r="IGB71" s="94"/>
      <c r="IGC71" s="94"/>
      <c r="IGD71" s="94"/>
      <c r="IGE71" s="94"/>
      <c r="IGF71" s="94"/>
      <c r="IGG71" s="94"/>
      <c r="IGH71" s="94"/>
      <c r="IGI71" s="94"/>
      <c r="IGJ71" s="94"/>
      <c r="IGK71" s="94"/>
      <c r="IGL71" s="94"/>
      <c r="IGM71" s="94"/>
      <c r="IGN71" s="94"/>
      <c r="IGO71" s="94"/>
      <c r="IGP71" s="94"/>
      <c r="IGQ71" s="94"/>
      <c r="IGR71" s="94"/>
      <c r="IGS71" s="94"/>
      <c r="IGT71" s="94"/>
      <c r="IGU71" s="94"/>
      <c r="IGV71" s="94"/>
      <c r="IGW71" s="94"/>
      <c r="IGX71" s="94"/>
      <c r="IGY71" s="94"/>
      <c r="IGZ71" s="94"/>
      <c r="IHA71" s="94"/>
      <c r="IHB71" s="94"/>
      <c r="IHC71" s="94"/>
      <c r="IHD71" s="94"/>
      <c r="IHE71" s="94"/>
      <c r="IHF71" s="94"/>
      <c r="IHG71" s="94"/>
      <c r="IHH71" s="94"/>
      <c r="IHI71" s="94"/>
      <c r="IHJ71" s="94"/>
      <c r="IHK71" s="94"/>
      <c r="IHL71" s="94"/>
      <c r="IHM71" s="94"/>
      <c r="IHN71" s="94"/>
      <c r="IHO71" s="94"/>
      <c r="IHP71" s="94"/>
      <c r="IHQ71" s="94"/>
      <c r="IHR71" s="94"/>
      <c r="IHS71" s="94"/>
      <c r="IHT71" s="94"/>
      <c r="IHU71" s="94"/>
      <c r="IHV71" s="94"/>
      <c r="IHW71" s="94"/>
      <c r="IHX71" s="94"/>
      <c r="IHY71" s="94"/>
      <c r="IHZ71" s="94"/>
      <c r="IIA71" s="94"/>
      <c r="IIB71" s="94"/>
      <c r="IIC71" s="94"/>
      <c r="IID71" s="94"/>
      <c r="IIE71" s="94"/>
      <c r="IIF71" s="94"/>
      <c r="IIG71" s="94"/>
      <c r="IIH71" s="94"/>
      <c r="III71" s="94"/>
      <c r="IIJ71" s="94"/>
      <c r="IIK71" s="94"/>
      <c r="IIL71" s="94"/>
      <c r="IIM71" s="94"/>
      <c r="IIN71" s="94"/>
      <c r="IIO71" s="94"/>
      <c r="IIP71" s="94"/>
      <c r="IIQ71" s="94"/>
      <c r="IIR71" s="94"/>
      <c r="IIS71" s="94"/>
      <c r="IIT71" s="94"/>
      <c r="IIU71" s="94"/>
      <c r="IIV71" s="94"/>
      <c r="IIW71" s="94"/>
      <c r="IIX71" s="94"/>
      <c r="IIY71" s="94"/>
      <c r="IIZ71" s="94"/>
      <c r="IJA71" s="94"/>
      <c r="IJB71" s="94"/>
      <c r="IJC71" s="94"/>
      <c r="IJD71" s="94"/>
      <c r="IJE71" s="94"/>
      <c r="IJF71" s="94"/>
      <c r="IJG71" s="94"/>
      <c r="IJH71" s="94"/>
      <c r="IJI71" s="94"/>
      <c r="IJJ71" s="94"/>
      <c r="IJK71" s="94"/>
      <c r="IJL71" s="94"/>
      <c r="IJM71" s="94"/>
      <c r="IJN71" s="94"/>
      <c r="IJO71" s="94"/>
      <c r="IJP71" s="94"/>
      <c r="IJQ71" s="94"/>
      <c r="IJR71" s="94"/>
      <c r="IJS71" s="94"/>
      <c r="IJT71" s="94"/>
      <c r="IJU71" s="94"/>
      <c r="IJV71" s="94"/>
      <c r="IJW71" s="94"/>
      <c r="IJX71" s="94"/>
      <c r="IJY71" s="94"/>
      <c r="IJZ71" s="94"/>
      <c r="IKA71" s="94"/>
      <c r="IKB71" s="94"/>
      <c r="IKC71" s="94"/>
      <c r="IKD71" s="94"/>
      <c r="IKE71" s="94"/>
      <c r="IKF71" s="94"/>
      <c r="IKG71" s="94"/>
      <c r="IKH71" s="94"/>
      <c r="IKI71" s="94"/>
      <c r="IKJ71" s="94"/>
      <c r="IKK71" s="94"/>
      <c r="IKL71" s="94"/>
      <c r="IKM71" s="94"/>
      <c r="IKN71" s="94"/>
      <c r="IKO71" s="94"/>
      <c r="IKP71" s="94"/>
      <c r="IKQ71" s="94"/>
      <c r="IKR71" s="94"/>
      <c r="IKS71" s="94"/>
      <c r="IKT71" s="94"/>
      <c r="IKU71" s="94"/>
      <c r="IKV71" s="94"/>
      <c r="IKW71" s="94"/>
      <c r="IKX71" s="94"/>
      <c r="IKY71" s="94"/>
      <c r="IKZ71" s="94"/>
      <c r="ILA71" s="94"/>
      <c r="ILB71" s="94"/>
      <c r="ILC71" s="94"/>
      <c r="ILD71" s="94"/>
      <c r="ILE71" s="94"/>
      <c r="ILF71" s="94"/>
      <c r="ILG71" s="94"/>
      <c r="ILH71" s="94"/>
      <c r="ILI71" s="94"/>
      <c r="ILJ71" s="94"/>
      <c r="ILK71" s="94"/>
      <c r="ILL71" s="94"/>
      <c r="ILM71" s="94"/>
      <c r="ILN71" s="94"/>
      <c r="ILO71" s="94"/>
      <c r="ILP71" s="94"/>
      <c r="ILQ71" s="94"/>
      <c r="ILR71" s="94"/>
      <c r="ILS71" s="94"/>
      <c r="ILT71" s="94"/>
      <c r="ILU71" s="94"/>
      <c r="ILV71" s="94"/>
      <c r="ILW71" s="94"/>
      <c r="ILX71" s="94"/>
      <c r="ILY71" s="94"/>
      <c r="ILZ71" s="94"/>
      <c r="IMA71" s="94"/>
      <c r="IMB71" s="94"/>
      <c r="IMC71" s="94"/>
      <c r="IMD71" s="94"/>
      <c r="IME71" s="94"/>
      <c r="IMF71" s="94"/>
      <c r="IMG71" s="94"/>
      <c r="IMH71" s="94"/>
      <c r="IMI71" s="94"/>
      <c r="IMJ71" s="94"/>
      <c r="IMK71" s="94"/>
      <c r="IML71" s="94"/>
      <c r="IMM71" s="94"/>
      <c r="IMN71" s="94"/>
      <c r="IMO71" s="94"/>
      <c r="IMP71" s="94"/>
      <c r="IMQ71" s="94"/>
      <c r="IMR71" s="94"/>
      <c r="IMS71" s="94"/>
      <c r="IMT71" s="94"/>
      <c r="IMU71" s="94"/>
      <c r="IMV71" s="94"/>
      <c r="IMW71" s="94"/>
      <c r="IMX71" s="94"/>
      <c r="IMY71" s="94"/>
      <c r="IMZ71" s="94"/>
      <c r="INA71" s="94"/>
      <c r="INB71" s="94"/>
      <c r="INC71" s="94"/>
      <c r="IND71" s="94"/>
      <c r="INE71" s="94"/>
      <c r="INF71" s="94"/>
      <c r="ING71" s="94"/>
      <c r="INH71" s="94"/>
      <c r="INI71" s="94"/>
      <c r="INJ71" s="94"/>
      <c r="INK71" s="94"/>
      <c r="INL71" s="94"/>
      <c r="INM71" s="94"/>
      <c r="INN71" s="94"/>
      <c r="INO71" s="94"/>
      <c r="INP71" s="94"/>
      <c r="INQ71" s="94"/>
      <c r="INR71" s="94"/>
      <c r="INS71" s="94"/>
      <c r="INT71" s="94"/>
      <c r="INU71" s="94"/>
      <c r="INV71" s="94"/>
      <c r="INW71" s="94"/>
      <c r="INX71" s="94"/>
      <c r="INY71" s="94"/>
      <c r="INZ71" s="94"/>
      <c r="IOA71" s="94"/>
      <c r="IOB71" s="94"/>
      <c r="IOC71" s="94"/>
      <c r="IOD71" s="94"/>
      <c r="IOE71" s="94"/>
      <c r="IOF71" s="94"/>
      <c r="IOG71" s="94"/>
      <c r="IOH71" s="94"/>
      <c r="IOI71" s="94"/>
      <c r="IOJ71" s="94"/>
      <c r="IOK71" s="94"/>
      <c r="IOL71" s="94"/>
      <c r="IOM71" s="94"/>
      <c r="ION71" s="94"/>
      <c r="IOO71" s="94"/>
      <c r="IOP71" s="94"/>
      <c r="IOQ71" s="94"/>
      <c r="IOR71" s="94"/>
      <c r="IOS71" s="94"/>
      <c r="IOT71" s="94"/>
      <c r="IOU71" s="94"/>
      <c r="IOV71" s="94"/>
      <c r="IOW71" s="94"/>
      <c r="IOX71" s="94"/>
      <c r="IOY71" s="94"/>
      <c r="IOZ71" s="94"/>
      <c r="IPA71" s="94"/>
      <c r="IPB71" s="94"/>
      <c r="IPC71" s="94"/>
      <c r="IPD71" s="94"/>
      <c r="IPE71" s="94"/>
      <c r="IPF71" s="94"/>
      <c r="IPG71" s="94"/>
      <c r="IPH71" s="94"/>
      <c r="IPI71" s="94"/>
      <c r="IPJ71" s="94"/>
      <c r="IPK71" s="94"/>
      <c r="IPL71" s="94"/>
      <c r="IPM71" s="94"/>
      <c r="IPN71" s="94"/>
      <c r="IPO71" s="94"/>
      <c r="IPP71" s="94"/>
      <c r="IPQ71" s="94"/>
      <c r="IPR71" s="94"/>
      <c r="IPS71" s="94"/>
      <c r="IPT71" s="94"/>
      <c r="IPU71" s="94"/>
      <c r="IPV71" s="94"/>
      <c r="IPW71" s="94"/>
      <c r="IPX71" s="94"/>
      <c r="IPY71" s="94"/>
      <c r="IPZ71" s="94"/>
      <c r="IQA71" s="94"/>
      <c r="IQB71" s="94"/>
      <c r="IQC71" s="94"/>
      <c r="IQD71" s="94"/>
      <c r="IQE71" s="94"/>
      <c r="IQF71" s="94"/>
      <c r="IQG71" s="94"/>
      <c r="IQH71" s="94"/>
      <c r="IQI71" s="94"/>
      <c r="IQJ71" s="94"/>
      <c r="IQK71" s="94"/>
      <c r="IQL71" s="94"/>
      <c r="IQM71" s="94"/>
      <c r="IQN71" s="94"/>
      <c r="IQO71" s="94"/>
      <c r="IQP71" s="94"/>
      <c r="IQQ71" s="94"/>
      <c r="IQR71" s="94"/>
      <c r="IQS71" s="94"/>
      <c r="IQT71" s="94"/>
      <c r="IQU71" s="94"/>
      <c r="IQV71" s="94"/>
      <c r="IQW71" s="94"/>
      <c r="IQX71" s="94"/>
      <c r="IQY71" s="94"/>
      <c r="IQZ71" s="94"/>
      <c r="IRA71" s="94"/>
      <c r="IRB71" s="94"/>
      <c r="IRC71" s="94"/>
      <c r="IRD71" s="94"/>
      <c r="IRE71" s="94"/>
      <c r="IRF71" s="94"/>
      <c r="IRG71" s="94"/>
      <c r="IRH71" s="94"/>
      <c r="IRI71" s="94"/>
      <c r="IRJ71" s="94"/>
      <c r="IRK71" s="94"/>
      <c r="IRL71" s="94"/>
      <c r="IRM71" s="94"/>
      <c r="IRN71" s="94"/>
      <c r="IRO71" s="94"/>
      <c r="IRP71" s="94"/>
      <c r="IRQ71" s="94"/>
      <c r="IRR71" s="94"/>
      <c r="IRS71" s="94"/>
      <c r="IRT71" s="94"/>
      <c r="IRU71" s="94"/>
      <c r="IRV71" s="94"/>
      <c r="IRW71" s="94"/>
      <c r="IRX71" s="94"/>
      <c r="IRY71" s="94"/>
      <c r="IRZ71" s="94"/>
      <c r="ISA71" s="94"/>
      <c r="ISB71" s="94"/>
      <c r="ISC71" s="94"/>
      <c r="ISD71" s="94"/>
      <c r="ISE71" s="94"/>
      <c r="ISF71" s="94"/>
      <c r="ISG71" s="94"/>
      <c r="ISH71" s="94"/>
      <c r="ISI71" s="94"/>
      <c r="ISJ71" s="94"/>
      <c r="ISK71" s="94"/>
      <c r="ISL71" s="94"/>
      <c r="ISM71" s="94"/>
      <c r="ISN71" s="94"/>
      <c r="ISO71" s="94"/>
      <c r="ISP71" s="94"/>
      <c r="ISQ71" s="94"/>
      <c r="ISR71" s="94"/>
      <c r="ISS71" s="94"/>
      <c r="IST71" s="94"/>
      <c r="ISU71" s="94"/>
      <c r="ISV71" s="94"/>
      <c r="ISW71" s="94"/>
      <c r="ISX71" s="94"/>
      <c r="ISY71" s="94"/>
      <c r="ISZ71" s="94"/>
      <c r="ITA71" s="94"/>
      <c r="ITB71" s="94"/>
      <c r="ITC71" s="94"/>
      <c r="ITD71" s="94"/>
      <c r="ITE71" s="94"/>
      <c r="ITF71" s="94"/>
      <c r="ITG71" s="94"/>
      <c r="ITH71" s="94"/>
      <c r="ITI71" s="94"/>
      <c r="ITJ71" s="94"/>
      <c r="ITK71" s="94"/>
      <c r="ITL71" s="94"/>
      <c r="ITM71" s="94"/>
      <c r="ITN71" s="94"/>
      <c r="ITO71" s="94"/>
      <c r="ITP71" s="94"/>
      <c r="ITQ71" s="94"/>
      <c r="ITR71" s="94"/>
      <c r="ITS71" s="94"/>
      <c r="ITT71" s="94"/>
      <c r="ITU71" s="94"/>
      <c r="ITV71" s="94"/>
      <c r="ITW71" s="94"/>
      <c r="ITX71" s="94"/>
      <c r="ITY71" s="94"/>
      <c r="ITZ71" s="94"/>
      <c r="IUA71" s="94"/>
      <c r="IUB71" s="94"/>
      <c r="IUC71" s="94"/>
      <c r="IUD71" s="94"/>
      <c r="IUE71" s="94"/>
      <c r="IUF71" s="94"/>
      <c r="IUG71" s="94"/>
      <c r="IUH71" s="94"/>
      <c r="IUI71" s="94"/>
      <c r="IUJ71" s="94"/>
      <c r="IUK71" s="94"/>
      <c r="IUL71" s="94"/>
      <c r="IUM71" s="94"/>
      <c r="IUN71" s="94"/>
      <c r="IUO71" s="94"/>
      <c r="IUP71" s="94"/>
      <c r="IUQ71" s="94"/>
      <c r="IUR71" s="94"/>
      <c r="IUS71" s="94"/>
      <c r="IUT71" s="94"/>
      <c r="IUU71" s="94"/>
      <c r="IUV71" s="94"/>
      <c r="IUW71" s="94"/>
      <c r="IUX71" s="94"/>
      <c r="IUY71" s="94"/>
      <c r="IUZ71" s="94"/>
      <c r="IVA71" s="94"/>
      <c r="IVB71" s="94"/>
      <c r="IVC71" s="94"/>
      <c r="IVD71" s="94"/>
      <c r="IVE71" s="94"/>
      <c r="IVF71" s="94"/>
      <c r="IVG71" s="94"/>
      <c r="IVH71" s="94"/>
      <c r="IVI71" s="94"/>
      <c r="IVJ71" s="94"/>
      <c r="IVK71" s="94"/>
      <c r="IVL71" s="94"/>
      <c r="IVM71" s="94"/>
      <c r="IVN71" s="94"/>
      <c r="IVO71" s="94"/>
      <c r="IVP71" s="94"/>
      <c r="IVQ71" s="94"/>
      <c r="IVR71" s="94"/>
      <c r="IVS71" s="94"/>
      <c r="IVT71" s="94"/>
      <c r="IVU71" s="94"/>
      <c r="IVV71" s="94"/>
      <c r="IVW71" s="94"/>
      <c r="IVX71" s="94"/>
      <c r="IVY71" s="94"/>
      <c r="IVZ71" s="94"/>
      <c r="IWA71" s="94"/>
      <c r="IWB71" s="94"/>
      <c r="IWC71" s="94"/>
      <c r="IWD71" s="94"/>
      <c r="IWE71" s="94"/>
      <c r="IWF71" s="94"/>
      <c r="IWG71" s="94"/>
      <c r="IWH71" s="94"/>
      <c r="IWI71" s="94"/>
      <c r="IWJ71" s="94"/>
      <c r="IWK71" s="94"/>
      <c r="IWL71" s="94"/>
      <c r="IWM71" s="94"/>
      <c r="IWN71" s="94"/>
      <c r="IWO71" s="94"/>
      <c r="IWP71" s="94"/>
      <c r="IWQ71" s="94"/>
      <c r="IWR71" s="94"/>
      <c r="IWS71" s="94"/>
      <c r="IWT71" s="94"/>
      <c r="IWU71" s="94"/>
      <c r="IWV71" s="94"/>
      <c r="IWW71" s="94"/>
      <c r="IWX71" s="94"/>
      <c r="IWY71" s="94"/>
      <c r="IWZ71" s="94"/>
      <c r="IXA71" s="94"/>
      <c r="IXB71" s="94"/>
      <c r="IXC71" s="94"/>
      <c r="IXD71" s="94"/>
      <c r="IXE71" s="94"/>
      <c r="IXF71" s="94"/>
      <c r="IXG71" s="94"/>
      <c r="IXH71" s="94"/>
      <c r="IXI71" s="94"/>
      <c r="IXJ71" s="94"/>
      <c r="IXK71" s="94"/>
      <c r="IXL71" s="94"/>
      <c r="IXM71" s="94"/>
      <c r="IXN71" s="94"/>
      <c r="IXO71" s="94"/>
      <c r="IXP71" s="94"/>
      <c r="IXQ71" s="94"/>
      <c r="IXR71" s="94"/>
      <c r="IXS71" s="94"/>
      <c r="IXT71" s="94"/>
      <c r="IXU71" s="94"/>
      <c r="IXV71" s="94"/>
      <c r="IXW71" s="94"/>
      <c r="IXX71" s="94"/>
      <c r="IXY71" s="94"/>
      <c r="IXZ71" s="94"/>
      <c r="IYA71" s="94"/>
      <c r="IYB71" s="94"/>
      <c r="IYC71" s="94"/>
      <c r="IYD71" s="94"/>
      <c r="IYE71" s="94"/>
      <c r="IYF71" s="94"/>
      <c r="IYG71" s="94"/>
      <c r="IYH71" s="94"/>
      <c r="IYI71" s="94"/>
      <c r="IYJ71" s="94"/>
      <c r="IYK71" s="94"/>
      <c r="IYL71" s="94"/>
      <c r="IYM71" s="94"/>
      <c r="IYN71" s="94"/>
      <c r="IYO71" s="94"/>
      <c r="IYP71" s="94"/>
      <c r="IYQ71" s="94"/>
      <c r="IYR71" s="94"/>
      <c r="IYS71" s="94"/>
      <c r="IYT71" s="94"/>
      <c r="IYU71" s="94"/>
      <c r="IYV71" s="94"/>
      <c r="IYW71" s="94"/>
      <c r="IYX71" s="94"/>
      <c r="IYY71" s="94"/>
      <c r="IYZ71" s="94"/>
      <c r="IZA71" s="94"/>
      <c r="IZB71" s="94"/>
      <c r="IZC71" s="94"/>
      <c r="IZD71" s="94"/>
      <c r="IZE71" s="94"/>
      <c r="IZF71" s="94"/>
      <c r="IZG71" s="94"/>
      <c r="IZH71" s="94"/>
      <c r="IZI71" s="94"/>
      <c r="IZJ71" s="94"/>
      <c r="IZK71" s="94"/>
      <c r="IZL71" s="94"/>
      <c r="IZM71" s="94"/>
      <c r="IZN71" s="94"/>
      <c r="IZO71" s="94"/>
      <c r="IZP71" s="94"/>
      <c r="IZQ71" s="94"/>
      <c r="IZR71" s="94"/>
      <c r="IZS71" s="94"/>
      <c r="IZT71" s="94"/>
      <c r="IZU71" s="94"/>
      <c r="IZV71" s="94"/>
      <c r="IZW71" s="94"/>
      <c r="IZX71" s="94"/>
      <c r="IZY71" s="94"/>
      <c r="IZZ71" s="94"/>
      <c r="JAA71" s="94"/>
      <c r="JAB71" s="94"/>
      <c r="JAC71" s="94"/>
      <c r="JAD71" s="94"/>
      <c r="JAE71" s="94"/>
      <c r="JAF71" s="94"/>
      <c r="JAG71" s="94"/>
      <c r="JAH71" s="94"/>
      <c r="JAI71" s="94"/>
      <c r="JAJ71" s="94"/>
      <c r="JAK71" s="94"/>
      <c r="JAL71" s="94"/>
      <c r="JAM71" s="94"/>
      <c r="JAN71" s="94"/>
      <c r="JAO71" s="94"/>
      <c r="JAP71" s="94"/>
      <c r="JAQ71" s="94"/>
      <c r="JAR71" s="94"/>
      <c r="JAS71" s="94"/>
      <c r="JAT71" s="94"/>
      <c r="JAU71" s="94"/>
      <c r="JAV71" s="94"/>
      <c r="JAW71" s="94"/>
      <c r="JAX71" s="94"/>
      <c r="JAY71" s="94"/>
      <c r="JAZ71" s="94"/>
      <c r="JBA71" s="94"/>
      <c r="JBB71" s="94"/>
      <c r="JBC71" s="94"/>
      <c r="JBD71" s="94"/>
      <c r="JBE71" s="94"/>
      <c r="JBF71" s="94"/>
      <c r="JBG71" s="94"/>
      <c r="JBH71" s="94"/>
      <c r="JBI71" s="94"/>
      <c r="JBJ71" s="94"/>
      <c r="JBK71" s="94"/>
      <c r="JBL71" s="94"/>
      <c r="JBM71" s="94"/>
      <c r="JBN71" s="94"/>
      <c r="JBO71" s="94"/>
      <c r="JBP71" s="94"/>
      <c r="JBQ71" s="94"/>
      <c r="JBR71" s="94"/>
      <c r="JBS71" s="94"/>
      <c r="JBT71" s="94"/>
      <c r="JBU71" s="94"/>
      <c r="JBV71" s="94"/>
      <c r="JBW71" s="94"/>
      <c r="JBX71" s="94"/>
      <c r="JBY71" s="94"/>
      <c r="JBZ71" s="94"/>
      <c r="JCA71" s="94"/>
      <c r="JCB71" s="94"/>
      <c r="JCC71" s="94"/>
      <c r="JCD71" s="94"/>
      <c r="JCE71" s="94"/>
      <c r="JCF71" s="94"/>
      <c r="JCG71" s="94"/>
      <c r="JCH71" s="94"/>
      <c r="JCI71" s="94"/>
      <c r="JCJ71" s="94"/>
      <c r="JCK71" s="94"/>
      <c r="JCL71" s="94"/>
      <c r="JCM71" s="94"/>
      <c r="JCN71" s="94"/>
      <c r="JCO71" s="94"/>
      <c r="JCP71" s="94"/>
      <c r="JCQ71" s="94"/>
      <c r="JCR71" s="94"/>
      <c r="JCS71" s="94"/>
      <c r="JCT71" s="94"/>
      <c r="JCU71" s="94"/>
      <c r="JCV71" s="94"/>
      <c r="JCW71" s="94"/>
      <c r="JCX71" s="94"/>
      <c r="JCY71" s="94"/>
      <c r="JCZ71" s="94"/>
      <c r="JDA71" s="94"/>
      <c r="JDB71" s="94"/>
      <c r="JDC71" s="94"/>
      <c r="JDD71" s="94"/>
      <c r="JDE71" s="94"/>
      <c r="JDF71" s="94"/>
      <c r="JDG71" s="94"/>
      <c r="JDH71" s="94"/>
      <c r="JDI71" s="94"/>
      <c r="JDJ71" s="94"/>
      <c r="JDK71" s="94"/>
      <c r="JDL71" s="94"/>
      <c r="JDM71" s="94"/>
      <c r="JDN71" s="94"/>
      <c r="JDO71" s="94"/>
      <c r="JDP71" s="94"/>
      <c r="JDQ71" s="94"/>
      <c r="JDR71" s="94"/>
      <c r="JDS71" s="94"/>
      <c r="JDT71" s="94"/>
      <c r="JDU71" s="94"/>
      <c r="JDV71" s="94"/>
      <c r="JDW71" s="94"/>
      <c r="JDX71" s="94"/>
      <c r="JDY71" s="94"/>
      <c r="JDZ71" s="94"/>
      <c r="JEA71" s="94"/>
      <c r="JEB71" s="94"/>
      <c r="JEC71" s="94"/>
      <c r="JED71" s="94"/>
      <c r="JEE71" s="94"/>
      <c r="JEF71" s="94"/>
      <c r="JEG71" s="94"/>
      <c r="JEH71" s="94"/>
      <c r="JEI71" s="94"/>
      <c r="JEJ71" s="94"/>
      <c r="JEK71" s="94"/>
      <c r="JEL71" s="94"/>
      <c r="JEM71" s="94"/>
      <c r="JEN71" s="94"/>
      <c r="JEO71" s="94"/>
      <c r="JEP71" s="94"/>
      <c r="JEQ71" s="94"/>
      <c r="JER71" s="94"/>
      <c r="JES71" s="94"/>
      <c r="JET71" s="94"/>
      <c r="JEU71" s="94"/>
      <c r="JEV71" s="94"/>
      <c r="JEW71" s="94"/>
      <c r="JEX71" s="94"/>
      <c r="JEY71" s="94"/>
      <c r="JEZ71" s="94"/>
      <c r="JFA71" s="94"/>
      <c r="JFB71" s="94"/>
      <c r="JFC71" s="94"/>
      <c r="JFD71" s="94"/>
      <c r="JFE71" s="94"/>
      <c r="JFF71" s="94"/>
      <c r="JFG71" s="94"/>
      <c r="JFH71" s="94"/>
      <c r="JFI71" s="94"/>
      <c r="JFJ71" s="94"/>
      <c r="JFK71" s="94"/>
      <c r="JFL71" s="94"/>
      <c r="JFM71" s="94"/>
      <c r="JFN71" s="94"/>
      <c r="JFO71" s="94"/>
      <c r="JFP71" s="94"/>
      <c r="JFQ71" s="94"/>
      <c r="JFR71" s="94"/>
      <c r="JFS71" s="94"/>
      <c r="JFT71" s="94"/>
      <c r="JFU71" s="94"/>
      <c r="JFV71" s="94"/>
      <c r="JFW71" s="94"/>
      <c r="JFX71" s="94"/>
      <c r="JFY71" s="94"/>
      <c r="JFZ71" s="94"/>
      <c r="JGA71" s="94"/>
      <c r="JGB71" s="94"/>
      <c r="JGC71" s="94"/>
      <c r="JGD71" s="94"/>
      <c r="JGE71" s="94"/>
      <c r="JGF71" s="94"/>
      <c r="JGG71" s="94"/>
      <c r="JGH71" s="94"/>
      <c r="JGI71" s="94"/>
      <c r="JGJ71" s="94"/>
      <c r="JGK71" s="94"/>
      <c r="JGL71" s="94"/>
      <c r="JGM71" s="94"/>
      <c r="JGN71" s="94"/>
      <c r="JGO71" s="94"/>
      <c r="JGP71" s="94"/>
      <c r="JGQ71" s="94"/>
      <c r="JGR71" s="94"/>
      <c r="JGS71" s="94"/>
      <c r="JGT71" s="94"/>
      <c r="JGU71" s="94"/>
      <c r="JGV71" s="94"/>
      <c r="JGW71" s="94"/>
      <c r="JGX71" s="94"/>
      <c r="JGY71" s="94"/>
      <c r="JGZ71" s="94"/>
      <c r="JHA71" s="94"/>
      <c r="JHB71" s="94"/>
      <c r="JHC71" s="94"/>
      <c r="JHD71" s="94"/>
      <c r="JHE71" s="94"/>
      <c r="JHF71" s="94"/>
      <c r="JHG71" s="94"/>
      <c r="JHH71" s="94"/>
      <c r="JHI71" s="94"/>
      <c r="JHJ71" s="94"/>
      <c r="JHK71" s="94"/>
      <c r="JHL71" s="94"/>
      <c r="JHM71" s="94"/>
      <c r="JHN71" s="94"/>
      <c r="JHO71" s="94"/>
      <c r="JHP71" s="94"/>
      <c r="JHQ71" s="94"/>
      <c r="JHR71" s="94"/>
      <c r="JHS71" s="94"/>
      <c r="JHT71" s="94"/>
      <c r="JHU71" s="94"/>
      <c r="JHV71" s="94"/>
      <c r="JHW71" s="94"/>
      <c r="JHX71" s="94"/>
      <c r="JHY71" s="94"/>
      <c r="JHZ71" s="94"/>
      <c r="JIA71" s="94"/>
      <c r="JIB71" s="94"/>
      <c r="JIC71" s="94"/>
      <c r="JID71" s="94"/>
      <c r="JIE71" s="94"/>
      <c r="JIF71" s="94"/>
      <c r="JIG71" s="94"/>
      <c r="JIH71" s="94"/>
      <c r="JII71" s="94"/>
      <c r="JIJ71" s="94"/>
      <c r="JIK71" s="94"/>
      <c r="JIL71" s="94"/>
      <c r="JIM71" s="94"/>
      <c r="JIN71" s="94"/>
      <c r="JIO71" s="94"/>
      <c r="JIP71" s="94"/>
      <c r="JIQ71" s="94"/>
      <c r="JIR71" s="94"/>
      <c r="JIS71" s="94"/>
      <c r="JIT71" s="94"/>
      <c r="JIU71" s="94"/>
      <c r="JIV71" s="94"/>
      <c r="JIW71" s="94"/>
      <c r="JIX71" s="94"/>
      <c r="JIY71" s="94"/>
      <c r="JIZ71" s="94"/>
      <c r="JJA71" s="94"/>
      <c r="JJB71" s="94"/>
      <c r="JJC71" s="94"/>
      <c r="JJD71" s="94"/>
      <c r="JJE71" s="94"/>
      <c r="JJF71" s="94"/>
      <c r="JJG71" s="94"/>
      <c r="JJH71" s="94"/>
      <c r="JJI71" s="94"/>
      <c r="JJJ71" s="94"/>
      <c r="JJK71" s="94"/>
      <c r="JJL71" s="94"/>
      <c r="JJM71" s="94"/>
      <c r="JJN71" s="94"/>
      <c r="JJO71" s="94"/>
      <c r="JJP71" s="94"/>
      <c r="JJQ71" s="94"/>
      <c r="JJR71" s="94"/>
      <c r="JJS71" s="94"/>
      <c r="JJT71" s="94"/>
      <c r="JJU71" s="94"/>
      <c r="JJV71" s="94"/>
      <c r="JJW71" s="94"/>
      <c r="JJX71" s="94"/>
      <c r="JJY71" s="94"/>
      <c r="JJZ71" s="94"/>
      <c r="JKA71" s="94"/>
      <c r="JKB71" s="94"/>
      <c r="JKC71" s="94"/>
      <c r="JKD71" s="94"/>
      <c r="JKE71" s="94"/>
      <c r="JKF71" s="94"/>
      <c r="JKG71" s="94"/>
      <c r="JKH71" s="94"/>
      <c r="JKI71" s="94"/>
      <c r="JKJ71" s="94"/>
      <c r="JKK71" s="94"/>
      <c r="JKL71" s="94"/>
      <c r="JKM71" s="94"/>
      <c r="JKN71" s="94"/>
      <c r="JKO71" s="94"/>
      <c r="JKP71" s="94"/>
      <c r="JKQ71" s="94"/>
      <c r="JKR71" s="94"/>
      <c r="JKS71" s="94"/>
      <c r="JKT71" s="94"/>
      <c r="JKU71" s="94"/>
      <c r="JKV71" s="94"/>
      <c r="JKW71" s="94"/>
      <c r="JKX71" s="94"/>
      <c r="JKY71" s="94"/>
      <c r="JKZ71" s="94"/>
      <c r="JLA71" s="94"/>
      <c r="JLB71" s="94"/>
      <c r="JLC71" s="94"/>
      <c r="JLD71" s="94"/>
      <c r="JLE71" s="94"/>
      <c r="JLF71" s="94"/>
      <c r="JLG71" s="94"/>
      <c r="JLH71" s="94"/>
      <c r="JLI71" s="94"/>
      <c r="JLJ71" s="94"/>
      <c r="JLK71" s="94"/>
      <c r="JLL71" s="94"/>
      <c r="JLM71" s="94"/>
      <c r="JLN71" s="94"/>
      <c r="JLO71" s="94"/>
      <c r="JLP71" s="94"/>
      <c r="JLQ71" s="94"/>
      <c r="JLR71" s="94"/>
      <c r="JLS71" s="94"/>
      <c r="JLT71" s="94"/>
      <c r="JLU71" s="94"/>
      <c r="JLV71" s="94"/>
      <c r="JLW71" s="94"/>
      <c r="JLX71" s="94"/>
      <c r="JLY71" s="94"/>
      <c r="JLZ71" s="94"/>
      <c r="JMA71" s="94"/>
      <c r="JMB71" s="94"/>
      <c r="JMC71" s="94"/>
      <c r="JMD71" s="94"/>
      <c r="JME71" s="94"/>
      <c r="JMF71" s="94"/>
      <c r="JMG71" s="94"/>
      <c r="JMH71" s="94"/>
      <c r="JMI71" s="94"/>
      <c r="JMJ71" s="94"/>
      <c r="JMK71" s="94"/>
      <c r="JML71" s="94"/>
      <c r="JMM71" s="94"/>
      <c r="JMN71" s="94"/>
      <c r="JMO71" s="94"/>
      <c r="JMP71" s="94"/>
      <c r="JMQ71" s="94"/>
      <c r="JMR71" s="94"/>
      <c r="JMS71" s="94"/>
      <c r="JMT71" s="94"/>
      <c r="JMU71" s="94"/>
      <c r="JMV71" s="94"/>
      <c r="JMW71" s="94"/>
      <c r="JMX71" s="94"/>
      <c r="JMY71" s="94"/>
      <c r="JMZ71" s="94"/>
      <c r="JNA71" s="94"/>
      <c r="JNB71" s="94"/>
      <c r="JNC71" s="94"/>
      <c r="JND71" s="94"/>
      <c r="JNE71" s="94"/>
      <c r="JNF71" s="94"/>
      <c r="JNG71" s="94"/>
      <c r="JNH71" s="94"/>
      <c r="JNI71" s="94"/>
      <c r="JNJ71" s="94"/>
      <c r="JNK71" s="94"/>
      <c r="JNL71" s="94"/>
      <c r="JNM71" s="94"/>
      <c r="JNN71" s="94"/>
      <c r="JNO71" s="94"/>
      <c r="JNP71" s="94"/>
      <c r="JNQ71" s="94"/>
      <c r="JNR71" s="94"/>
      <c r="JNS71" s="94"/>
      <c r="JNT71" s="94"/>
      <c r="JNU71" s="94"/>
      <c r="JNV71" s="94"/>
      <c r="JNW71" s="94"/>
      <c r="JNX71" s="94"/>
      <c r="JNY71" s="94"/>
      <c r="JNZ71" s="94"/>
      <c r="JOA71" s="94"/>
      <c r="JOB71" s="94"/>
      <c r="JOC71" s="94"/>
      <c r="JOD71" s="94"/>
      <c r="JOE71" s="94"/>
      <c r="JOF71" s="94"/>
      <c r="JOG71" s="94"/>
      <c r="JOH71" s="94"/>
      <c r="JOI71" s="94"/>
      <c r="JOJ71" s="94"/>
      <c r="JOK71" s="94"/>
      <c r="JOL71" s="94"/>
      <c r="JOM71" s="94"/>
      <c r="JON71" s="94"/>
      <c r="JOO71" s="94"/>
      <c r="JOP71" s="94"/>
      <c r="JOQ71" s="94"/>
      <c r="JOR71" s="94"/>
      <c r="JOS71" s="94"/>
      <c r="JOT71" s="94"/>
      <c r="JOU71" s="94"/>
      <c r="JOV71" s="94"/>
      <c r="JOW71" s="94"/>
      <c r="JOX71" s="94"/>
      <c r="JOY71" s="94"/>
      <c r="JOZ71" s="94"/>
      <c r="JPA71" s="94"/>
      <c r="JPB71" s="94"/>
      <c r="JPC71" s="94"/>
      <c r="JPD71" s="94"/>
      <c r="JPE71" s="94"/>
      <c r="JPF71" s="94"/>
      <c r="JPG71" s="94"/>
      <c r="JPH71" s="94"/>
      <c r="JPI71" s="94"/>
      <c r="JPJ71" s="94"/>
      <c r="JPK71" s="94"/>
      <c r="JPL71" s="94"/>
      <c r="JPM71" s="94"/>
      <c r="JPN71" s="94"/>
      <c r="JPO71" s="94"/>
      <c r="JPP71" s="94"/>
      <c r="JPQ71" s="94"/>
      <c r="JPR71" s="94"/>
      <c r="JPS71" s="94"/>
      <c r="JPT71" s="94"/>
      <c r="JPU71" s="94"/>
      <c r="JPV71" s="94"/>
      <c r="JPW71" s="94"/>
      <c r="JPX71" s="94"/>
      <c r="JPY71" s="94"/>
      <c r="JPZ71" s="94"/>
      <c r="JQA71" s="94"/>
      <c r="JQB71" s="94"/>
      <c r="JQC71" s="94"/>
      <c r="JQD71" s="94"/>
      <c r="JQE71" s="94"/>
      <c r="JQF71" s="94"/>
      <c r="JQG71" s="94"/>
      <c r="JQH71" s="94"/>
      <c r="JQI71" s="94"/>
      <c r="JQJ71" s="94"/>
      <c r="JQK71" s="94"/>
      <c r="JQL71" s="94"/>
      <c r="JQM71" s="94"/>
      <c r="JQN71" s="94"/>
      <c r="JQO71" s="94"/>
      <c r="JQP71" s="94"/>
      <c r="JQQ71" s="94"/>
      <c r="JQR71" s="94"/>
      <c r="JQS71" s="94"/>
      <c r="JQT71" s="94"/>
      <c r="JQU71" s="94"/>
      <c r="JQV71" s="94"/>
      <c r="JQW71" s="94"/>
      <c r="JQX71" s="94"/>
      <c r="JQY71" s="94"/>
      <c r="JQZ71" s="94"/>
      <c r="JRA71" s="94"/>
      <c r="JRB71" s="94"/>
      <c r="JRC71" s="94"/>
      <c r="JRD71" s="94"/>
      <c r="JRE71" s="94"/>
      <c r="JRF71" s="94"/>
      <c r="JRG71" s="94"/>
      <c r="JRH71" s="94"/>
      <c r="JRI71" s="94"/>
      <c r="JRJ71" s="94"/>
      <c r="JRK71" s="94"/>
      <c r="JRL71" s="94"/>
      <c r="JRM71" s="94"/>
      <c r="JRN71" s="94"/>
      <c r="JRO71" s="94"/>
      <c r="JRP71" s="94"/>
      <c r="JRQ71" s="94"/>
      <c r="JRR71" s="94"/>
      <c r="JRS71" s="94"/>
      <c r="JRT71" s="94"/>
      <c r="JRU71" s="94"/>
      <c r="JRV71" s="94"/>
      <c r="JRW71" s="94"/>
      <c r="JRX71" s="94"/>
      <c r="JRY71" s="94"/>
      <c r="JRZ71" s="94"/>
      <c r="JSA71" s="94"/>
      <c r="JSB71" s="94"/>
      <c r="JSC71" s="94"/>
      <c r="JSD71" s="94"/>
      <c r="JSE71" s="94"/>
      <c r="JSF71" s="94"/>
      <c r="JSG71" s="94"/>
      <c r="JSH71" s="94"/>
      <c r="JSI71" s="94"/>
      <c r="JSJ71" s="94"/>
      <c r="JSK71" s="94"/>
      <c r="JSL71" s="94"/>
      <c r="JSM71" s="94"/>
      <c r="JSN71" s="94"/>
      <c r="JSO71" s="94"/>
      <c r="JSP71" s="94"/>
      <c r="JSQ71" s="94"/>
      <c r="JSR71" s="94"/>
      <c r="JSS71" s="94"/>
      <c r="JST71" s="94"/>
      <c r="JSU71" s="94"/>
      <c r="JSV71" s="94"/>
      <c r="JSW71" s="94"/>
      <c r="JSX71" s="94"/>
      <c r="JSY71" s="94"/>
      <c r="JSZ71" s="94"/>
      <c r="JTA71" s="94"/>
      <c r="JTB71" s="94"/>
      <c r="JTC71" s="94"/>
      <c r="JTD71" s="94"/>
      <c r="JTE71" s="94"/>
      <c r="JTF71" s="94"/>
      <c r="JTG71" s="94"/>
      <c r="JTH71" s="94"/>
      <c r="JTI71" s="94"/>
      <c r="JTJ71" s="94"/>
      <c r="JTK71" s="94"/>
      <c r="JTL71" s="94"/>
      <c r="JTM71" s="94"/>
      <c r="JTN71" s="94"/>
      <c r="JTO71" s="94"/>
      <c r="JTP71" s="94"/>
      <c r="JTQ71" s="94"/>
      <c r="JTR71" s="94"/>
      <c r="JTS71" s="94"/>
      <c r="JTT71" s="94"/>
      <c r="JTU71" s="94"/>
      <c r="JTV71" s="94"/>
      <c r="JTW71" s="94"/>
      <c r="JTX71" s="94"/>
      <c r="JTY71" s="94"/>
      <c r="JTZ71" s="94"/>
      <c r="JUA71" s="94"/>
      <c r="JUB71" s="94"/>
      <c r="JUC71" s="94"/>
      <c r="JUD71" s="94"/>
      <c r="JUE71" s="94"/>
      <c r="JUF71" s="94"/>
      <c r="JUG71" s="94"/>
      <c r="JUH71" s="94"/>
      <c r="JUI71" s="94"/>
      <c r="JUJ71" s="94"/>
      <c r="JUK71" s="94"/>
      <c r="JUL71" s="94"/>
      <c r="JUM71" s="94"/>
      <c r="JUN71" s="94"/>
      <c r="JUO71" s="94"/>
      <c r="JUP71" s="94"/>
      <c r="JUQ71" s="94"/>
      <c r="JUR71" s="94"/>
      <c r="JUS71" s="94"/>
      <c r="JUT71" s="94"/>
      <c r="JUU71" s="94"/>
      <c r="JUV71" s="94"/>
      <c r="JUW71" s="94"/>
      <c r="JUX71" s="94"/>
      <c r="JUY71" s="94"/>
      <c r="JUZ71" s="94"/>
      <c r="JVA71" s="94"/>
      <c r="JVB71" s="94"/>
      <c r="JVC71" s="94"/>
      <c r="JVD71" s="94"/>
      <c r="JVE71" s="94"/>
      <c r="JVF71" s="94"/>
      <c r="JVG71" s="94"/>
      <c r="JVH71" s="94"/>
      <c r="JVI71" s="94"/>
      <c r="JVJ71" s="94"/>
      <c r="JVK71" s="94"/>
      <c r="JVL71" s="94"/>
      <c r="JVM71" s="94"/>
      <c r="JVN71" s="94"/>
      <c r="JVO71" s="94"/>
      <c r="JVP71" s="94"/>
      <c r="JVQ71" s="94"/>
      <c r="JVR71" s="94"/>
      <c r="JVS71" s="94"/>
      <c r="JVT71" s="94"/>
      <c r="JVU71" s="94"/>
      <c r="JVV71" s="94"/>
      <c r="JVW71" s="94"/>
      <c r="JVX71" s="94"/>
      <c r="JVY71" s="94"/>
      <c r="JVZ71" s="94"/>
      <c r="JWA71" s="94"/>
      <c r="JWB71" s="94"/>
      <c r="JWC71" s="94"/>
      <c r="JWD71" s="94"/>
      <c r="JWE71" s="94"/>
      <c r="JWF71" s="94"/>
      <c r="JWG71" s="94"/>
      <c r="JWH71" s="94"/>
      <c r="JWI71" s="94"/>
      <c r="JWJ71" s="94"/>
      <c r="JWK71" s="94"/>
      <c r="JWL71" s="94"/>
      <c r="JWM71" s="94"/>
      <c r="JWN71" s="94"/>
      <c r="JWO71" s="94"/>
      <c r="JWP71" s="94"/>
      <c r="JWQ71" s="94"/>
      <c r="JWR71" s="94"/>
      <c r="JWS71" s="94"/>
      <c r="JWT71" s="94"/>
      <c r="JWU71" s="94"/>
      <c r="JWV71" s="94"/>
      <c r="JWW71" s="94"/>
      <c r="JWX71" s="94"/>
      <c r="JWY71" s="94"/>
      <c r="JWZ71" s="94"/>
      <c r="JXA71" s="94"/>
      <c r="JXB71" s="94"/>
      <c r="JXC71" s="94"/>
      <c r="JXD71" s="94"/>
      <c r="JXE71" s="94"/>
      <c r="JXF71" s="94"/>
      <c r="JXG71" s="94"/>
      <c r="JXH71" s="94"/>
      <c r="JXI71" s="94"/>
      <c r="JXJ71" s="94"/>
      <c r="JXK71" s="94"/>
      <c r="JXL71" s="94"/>
      <c r="JXM71" s="94"/>
      <c r="JXN71" s="94"/>
      <c r="JXO71" s="94"/>
      <c r="JXP71" s="94"/>
      <c r="JXQ71" s="94"/>
      <c r="JXR71" s="94"/>
      <c r="JXS71" s="94"/>
      <c r="JXT71" s="94"/>
      <c r="JXU71" s="94"/>
      <c r="JXV71" s="94"/>
      <c r="JXW71" s="94"/>
      <c r="JXX71" s="94"/>
      <c r="JXY71" s="94"/>
      <c r="JXZ71" s="94"/>
      <c r="JYA71" s="94"/>
      <c r="JYB71" s="94"/>
      <c r="JYC71" s="94"/>
      <c r="JYD71" s="94"/>
      <c r="JYE71" s="94"/>
      <c r="JYF71" s="94"/>
      <c r="JYG71" s="94"/>
      <c r="JYH71" s="94"/>
      <c r="JYI71" s="94"/>
      <c r="JYJ71" s="94"/>
      <c r="JYK71" s="94"/>
      <c r="JYL71" s="94"/>
      <c r="JYM71" s="94"/>
      <c r="JYN71" s="94"/>
      <c r="JYO71" s="94"/>
      <c r="JYP71" s="94"/>
      <c r="JYQ71" s="94"/>
      <c r="JYR71" s="94"/>
      <c r="JYS71" s="94"/>
      <c r="JYT71" s="94"/>
      <c r="JYU71" s="94"/>
      <c r="JYV71" s="94"/>
      <c r="JYW71" s="94"/>
      <c r="JYX71" s="94"/>
      <c r="JYY71" s="94"/>
      <c r="JYZ71" s="94"/>
      <c r="JZA71" s="94"/>
      <c r="JZB71" s="94"/>
      <c r="JZC71" s="94"/>
      <c r="JZD71" s="94"/>
      <c r="JZE71" s="94"/>
      <c r="JZF71" s="94"/>
      <c r="JZG71" s="94"/>
      <c r="JZH71" s="94"/>
      <c r="JZI71" s="94"/>
      <c r="JZJ71" s="94"/>
      <c r="JZK71" s="94"/>
      <c r="JZL71" s="94"/>
      <c r="JZM71" s="94"/>
      <c r="JZN71" s="94"/>
      <c r="JZO71" s="94"/>
      <c r="JZP71" s="94"/>
      <c r="JZQ71" s="94"/>
      <c r="JZR71" s="94"/>
      <c r="JZS71" s="94"/>
      <c r="JZT71" s="94"/>
      <c r="JZU71" s="94"/>
      <c r="JZV71" s="94"/>
      <c r="JZW71" s="94"/>
      <c r="JZX71" s="94"/>
      <c r="JZY71" s="94"/>
      <c r="JZZ71" s="94"/>
      <c r="KAA71" s="94"/>
      <c r="KAB71" s="94"/>
      <c r="KAC71" s="94"/>
      <c r="KAD71" s="94"/>
      <c r="KAE71" s="94"/>
      <c r="KAF71" s="94"/>
      <c r="KAG71" s="94"/>
      <c r="KAH71" s="94"/>
      <c r="KAI71" s="94"/>
      <c r="KAJ71" s="94"/>
      <c r="KAK71" s="94"/>
      <c r="KAL71" s="94"/>
      <c r="KAM71" s="94"/>
      <c r="KAN71" s="94"/>
      <c r="KAO71" s="94"/>
      <c r="KAP71" s="94"/>
      <c r="KAQ71" s="94"/>
      <c r="KAR71" s="94"/>
      <c r="KAS71" s="94"/>
      <c r="KAT71" s="94"/>
      <c r="KAU71" s="94"/>
      <c r="KAV71" s="94"/>
      <c r="KAW71" s="94"/>
      <c r="KAX71" s="94"/>
      <c r="KAY71" s="94"/>
      <c r="KAZ71" s="94"/>
      <c r="KBA71" s="94"/>
      <c r="KBB71" s="94"/>
      <c r="KBC71" s="94"/>
      <c r="KBD71" s="94"/>
      <c r="KBE71" s="94"/>
      <c r="KBF71" s="94"/>
      <c r="KBG71" s="94"/>
      <c r="KBH71" s="94"/>
      <c r="KBI71" s="94"/>
      <c r="KBJ71" s="94"/>
      <c r="KBK71" s="94"/>
      <c r="KBL71" s="94"/>
      <c r="KBM71" s="94"/>
      <c r="KBN71" s="94"/>
      <c r="KBO71" s="94"/>
      <c r="KBP71" s="94"/>
      <c r="KBQ71" s="94"/>
      <c r="KBR71" s="94"/>
      <c r="KBS71" s="94"/>
      <c r="KBT71" s="94"/>
      <c r="KBU71" s="94"/>
      <c r="KBV71" s="94"/>
      <c r="KBW71" s="94"/>
      <c r="KBX71" s="94"/>
      <c r="KBY71" s="94"/>
      <c r="KBZ71" s="94"/>
      <c r="KCA71" s="94"/>
      <c r="KCB71" s="94"/>
      <c r="KCC71" s="94"/>
      <c r="KCD71" s="94"/>
      <c r="KCE71" s="94"/>
      <c r="KCF71" s="94"/>
      <c r="KCG71" s="94"/>
      <c r="KCH71" s="94"/>
      <c r="KCI71" s="94"/>
      <c r="KCJ71" s="94"/>
      <c r="KCK71" s="94"/>
      <c r="KCL71" s="94"/>
      <c r="KCM71" s="94"/>
      <c r="KCN71" s="94"/>
      <c r="KCO71" s="94"/>
      <c r="KCP71" s="94"/>
      <c r="KCQ71" s="94"/>
      <c r="KCR71" s="94"/>
      <c r="KCS71" s="94"/>
      <c r="KCT71" s="94"/>
      <c r="KCU71" s="94"/>
      <c r="KCV71" s="94"/>
      <c r="KCW71" s="94"/>
      <c r="KCX71" s="94"/>
      <c r="KCY71" s="94"/>
      <c r="KCZ71" s="94"/>
      <c r="KDA71" s="94"/>
      <c r="KDB71" s="94"/>
      <c r="KDC71" s="94"/>
      <c r="KDD71" s="94"/>
      <c r="KDE71" s="94"/>
      <c r="KDF71" s="94"/>
      <c r="KDG71" s="94"/>
      <c r="KDH71" s="94"/>
      <c r="KDI71" s="94"/>
      <c r="KDJ71" s="94"/>
      <c r="KDK71" s="94"/>
      <c r="KDL71" s="94"/>
      <c r="KDM71" s="94"/>
      <c r="KDN71" s="94"/>
      <c r="KDO71" s="94"/>
      <c r="KDP71" s="94"/>
      <c r="KDQ71" s="94"/>
      <c r="KDR71" s="94"/>
      <c r="KDS71" s="94"/>
      <c r="KDT71" s="94"/>
      <c r="KDU71" s="94"/>
      <c r="KDV71" s="94"/>
      <c r="KDW71" s="94"/>
      <c r="KDX71" s="94"/>
      <c r="KDY71" s="94"/>
      <c r="KDZ71" s="94"/>
      <c r="KEA71" s="94"/>
      <c r="KEB71" s="94"/>
      <c r="KEC71" s="94"/>
      <c r="KED71" s="94"/>
      <c r="KEE71" s="94"/>
      <c r="KEF71" s="94"/>
      <c r="KEG71" s="94"/>
      <c r="KEH71" s="94"/>
      <c r="KEI71" s="94"/>
      <c r="KEJ71" s="94"/>
      <c r="KEK71" s="94"/>
      <c r="KEL71" s="94"/>
      <c r="KEM71" s="94"/>
      <c r="KEN71" s="94"/>
      <c r="KEO71" s="94"/>
      <c r="KEP71" s="94"/>
      <c r="KEQ71" s="94"/>
      <c r="KER71" s="94"/>
      <c r="KES71" s="94"/>
      <c r="KET71" s="94"/>
      <c r="KEU71" s="94"/>
      <c r="KEV71" s="94"/>
      <c r="KEW71" s="94"/>
      <c r="KEX71" s="94"/>
      <c r="KEY71" s="94"/>
      <c r="KEZ71" s="94"/>
      <c r="KFA71" s="94"/>
      <c r="KFB71" s="94"/>
      <c r="KFC71" s="94"/>
      <c r="KFD71" s="94"/>
      <c r="KFE71" s="94"/>
      <c r="KFF71" s="94"/>
      <c r="KFG71" s="94"/>
      <c r="KFH71" s="94"/>
      <c r="KFI71" s="94"/>
      <c r="KFJ71" s="94"/>
      <c r="KFK71" s="94"/>
      <c r="KFL71" s="94"/>
      <c r="KFM71" s="94"/>
      <c r="KFN71" s="94"/>
      <c r="KFO71" s="94"/>
      <c r="KFP71" s="94"/>
      <c r="KFQ71" s="94"/>
      <c r="KFR71" s="94"/>
      <c r="KFS71" s="94"/>
      <c r="KFT71" s="94"/>
      <c r="KFU71" s="94"/>
      <c r="KFV71" s="94"/>
      <c r="KFW71" s="94"/>
      <c r="KFX71" s="94"/>
      <c r="KFY71" s="94"/>
      <c r="KFZ71" s="94"/>
      <c r="KGA71" s="94"/>
      <c r="KGB71" s="94"/>
      <c r="KGC71" s="94"/>
      <c r="KGD71" s="94"/>
      <c r="KGE71" s="94"/>
      <c r="KGF71" s="94"/>
      <c r="KGG71" s="94"/>
      <c r="KGH71" s="94"/>
      <c r="KGI71" s="94"/>
      <c r="KGJ71" s="94"/>
      <c r="KGK71" s="94"/>
      <c r="KGL71" s="94"/>
      <c r="KGM71" s="94"/>
      <c r="KGN71" s="94"/>
      <c r="KGO71" s="94"/>
      <c r="KGP71" s="94"/>
      <c r="KGQ71" s="94"/>
      <c r="KGR71" s="94"/>
      <c r="KGS71" s="94"/>
      <c r="KGT71" s="94"/>
      <c r="KGU71" s="94"/>
      <c r="KGV71" s="94"/>
      <c r="KGW71" s="94"/>
      <c r="KGX71" s="94"/>
      <c r="KGY71" s="94"/>
      <c r="KGZ71" s="94"/>
      <c r="KHA71" s="94"/>
      <c r="KHB71" s="94"/>
      <c r="KHC71" s="94"/>
      <c r="KHD71" s="94"/>
      <c r="KHE71" s="94"/>
      <c r="KHF71" s="94"/>
      <c r="KHG71" s="94"/>
      <c r="KHH71" s="94"/>
      <c r="KHI71" s="94"/>
      <c r="KHJ71" s="94"/>
      <c r="KHK71" s="94"/>
      <c r="KHL71" s="94"/>
      <c r="KHM71" s="94"/>
      <c r="KHN71" s="94"/>
      <c r="KHO71" s="94"/>
      <c r="KHP71" s="94"/>
      <c r="KHQ71" s="94"/>
      <c r="KHR71" s="94"/>
      <c r="KHS71" s="94"/>
      <c r="KHT71" s="94"/>
      <c r="KHU71" s="94"/>
      <c r="KHV71" s="94"/>
      <c r="KHW71" s="94"/>
      <c r="KHX71" s="94"/>
      <c r="KHY71" s="94"/>
      <c r="KHZ71" s="94"/>
      <c r="KIA71" s="94"/>
      <c r="KIB71" s="94"/>
      <c r="KIC71" s="94"/>
      <c r="KID71" s="94"/>
      <c r="KIE71" s="94"/>
      <c r="KIF71" s="94"/>
      <c r="KIG71" s="94"/>
      <c r="KIH71" s="94"/>
      <c r="KII71" s="94"/>
      <c r="KIJ71" s="94"/>
      <c r="KIK71" s="94"/>
      <c r="KIL71" s="94"/>
      <c r="KIM71" s="94"/>
      <c r="KIN71" s="94"/>
      <c r="KIO71" s="94"/>
      <c r="KIP71" s="94"/>
      <c r="KIQ71" s="94"/>
      <c r="KIR71" s="94"/>
      <c r="KIS71" s="94"/>
      <c r="KIT71" s="94"/>
      <c r="KIU71" s="94"/>
      <c r="KIV71" s="94"/>
      <c r="KIW71" s="94"/>
      <c r="KIX71" s="94"/>
      <c r="KIY71" s="94"/>
      <c r="KIZ71" s="94"/>
      <c r="KJA71" s="94"/>
      <c r="KJB71" s="94"/>
      <c r="KJC71" s="94"/>
      <c r="KJD71" s="94"/>
      <c r="KJE71" s="94"/>
      <c r="KJF71" s="94"/>
      <c r="KJG71" s="94"/>
      <c r="KJH71" s="94"/>
      <c r="KJI71" s="94"/>
      <c r="KJJ71" s="94"/>
      <c r="KJK71" s="94"/>
      <c r="KJL71" s="94"/>
      <c r="KJM71" s="94"/>
      <c r="KJN71" s="94"/>
      <c r="KJO71" s="94"/>
      <c r="KJP71" s="94"/>
      <c r="KJQ71" s="94"/>
      <c r="KJR71" s="94"/>
      <c r="KJS71" s="94"/>
      <c r="KJT71" s="94"/>
      <c r="KJU71" s="94"/>
      <c r="KJV71" s="94"/>
      <c r="KJW71" s="94"/>
      <c r="KJX71" s="94"/>
      <c r="KJY71" s="94"/>
      <c r="KJZ71" s="94"/>
      <c r="KKA71" s="94"/>
      <c r="KKB71" s="94"/>
      <c r="KKC71" s="94"/>
      <c r="KKD71" s="94"/>
      <c r="KKE71" s="94"/>
      <c r="KKF71" s="94"/>
      <c r="KKG71" s="94"/>
      <c r="KKH71" s="94"/>
      <c r="KKI71" s="94"/>
      <c r="KKJ71" s="94"/>
      <c r="KKK71" s="94"/>
      <c r="KKL71" s="94"/>
      <c r="KKM71" s="94"/>
      <c r="KKN71" s="94"/>
      <c r="KKO71" s="94"/>
      <c r="KKP71" s="94"/>
      <c r="KKQ71" s="94"/>
      <c r="KKR71" s="94"/>
      <c r="KKS71" s="94"/>
      <c r="KKT71" s="94"/>
      <c r="KKU71" s="94"/>
      <c r="KKV71" s="94"/>
      <c r="KKW71" s="94"/>
      <c r="KKX71" s="94"/>
      <c r="KKY71" s="94"/>
      <c r="KKZ71" s="94"/>
      <c r="KLA71" s="94"/>
      <c r="KLB71" s="94"/>
      <c r="KLC71" s="94"/>
      <c r="KLD71" s="94"/>
      <c r="KLE71" s="94"/>
      <c r="KLF71" s="94"/>
      <c r="KLG71" s="94"/>
      <c r="KLH71" s="94"/>
      <c r="KLI71" s="94"/>
      <c r="KLJ71" s="94"/>
      <c r="KLK71" s="94"/>
      <c r="KLL71" s="94"/>
      <c r="KLM71" s="94"/>
      <c r="KLN71" s="94"/>
      <c r="KLO71" s="94"/>
      <c r="KLP71" s="94"/>
      <c r="KLQ71" s="94"/>
      <c r="KLR71" s="94"/>
      <c r="KLS71" s="94"/>
      <c r="KLT71" s="94"/>
      <c r="KLU71" s="94"/>
      <c r="KLV71" s="94"/>
      <c r="KLW71" s="94"/>
      <c r="KLX71" s="94"/>
      <c r="KLY71" s="94"/>
      <c r="KLZ71" s="94"/>
      <c r="KMA71" s="94"/>
      <c r="KMB71" s="94"/>
      <c r="KMC71" s="94"/>
      <c r="KMD71" s="94"/>
      <c r="KME71" s="94"/>
      <c r="KMF71" s="94"/>
      <c r="KMG71" s="94"/>
      <c r="KMH71" s="94"/>
      <c r="KMI71" s="94"/>
      <c r="KMJ71" s="94"/>
      <c r="KMK71" s="94"/>
      <c r="KML71" s="94"/>
      <c r="KMM71" s="94"/>
      <c r="KMN71" s="94"/>
      <c r="KMO71" s="94"/>
      <c r="KMP71" s="94"/>
      <c r="KMQ71" s="94"/>
      <c r="KMR71" s="94"/>
      <c r="KMS71" s="94"/>
      <c r="KMT71" s="94"/>
      <c r="KMU71" s="94"/>
      <c r="KMV71" s="94"/>
      <c r="KMW71" s="94"/>
      <c r="KMX71" s="94"/>
      <c r="KMY71" s="94"/>
      <c r="KMZ71" s="94"/>
      <c r="KNA71" s="94"/>
      <c r="KNB71" s="94"/>
      <c r="KNC71" s="94"/>
      <c r="KND71" s="94"/>
      <c r="KNE71" s="94"/>
      <c r="KNF71" s="94"/>
      <c r="KNG71" s="94"/>
      <c r="KNH71" s="94"/>
      <c r="KNI71" s="94"/>
      <c r="KNJ71" s="94"/>
      <c r="KNK71" s="94"/>
      <c r="KNL71" s="94"/>
      <c r="KNM71" s="94"/>
      <c r="KNN71" s="94"/>
      <c r="KNO71" s="94"/>
      <c r="KNP71" s="94"/>
      <c r="KNQ71" s="94"/>
      <c r="KNR71" s="94"/>
      <c r="KNS71" s="94"/>
      <c r="KNT71" s="94"/>
      <c r="KNU71" s="94"/>
      <c r="KNV71" s="94"/>
      <c r="KNW71" s="94"/>
      <c r="KNX71" s="94"/>
      <c r="KNY71" s="94"/>
      <c r="KNZ71" s="94"/>
      <c r="KOA71" s="94"/>
      <c r="KOB71" s="94"/>
      <c r="KOC71" s="94"/>
      <c r="KOD71" s="94"/>
      <c r="KOE71" s="94"/>
      <c r="KOF71" s="94"/>
      <c r="KOG71" s="94"/>
      <c r="KOH71" s="94"/>
      <c r="KOI71" s="94"/>
      <c r="KOJ71" s="94"/>
      <c r="KOK71" s="94"/>
      <c r="KOL71" s="94"/>
      <c r="KOM71" s="94"/>
      <c r="KON71" s="94"/>
      <c r="KOO71" s="94"/>
      <c r="KOP71" s="94"/>
      <c r="KOQ71" s="94"/>
      <c r="KOR71" s="94"/>
      <c r="KOS71" s="94"/>
      <c r="KOT71" s="94"/>
      <c r="KOU71" s="94"/>
      <c r="KOV71" s="94"/>
      <c r="KOW71" s="94"/>
      <c r="KOX71" s="94"/>
      <c r="KOY71" s="94"/>
      <c r="KOZ71" s="94"/>
      <c r="KPA71" s="94"/>
      <c r="KPB71" s="94"/>
      <c r="KPC71" s="94"/>
      <c r="KPD71" s="94"/>
      <c r="KPE71" s="94"/>
      <c r="KPF71" s="94"/>
      <c r="KPG71" s="94"/>
      <c r="KPH71" s="94"/>
      <c r="KPI71" s="94"/>
      <c r="KPJ71" s="94"/>
      <c r="KPK71" s="94"/>
      <c r="KPL71" s="94"/>
      <c r="KPM71" s="94"/>
      <c r="KPN71" s="94"/>
      <c r="KPO71" s="94"/>
      <c r="KPP71" s="94"/>
      <c r="KPQ71" s="94"/>
      <c r="KPR71" s="94"/>
      <c r="KPS71" s="94"/>
      <c r="KPT71" s="94"/>
      <c r="KPU71" s="94"/>
      <c r="KPV71" s="94"/>
      <c r="KPW71" s="94"/>
      <c r="KPX71" s="94"/>
      <c r="KPY71" s="94"/>
      <c r="KPZ71" s="94"/>
      <c r="KQA71" s="94"/>
      <c r="KQB71" s="94"/>
      <c r="KQC71" s="94"/>
      <c r="KQD71" s="94"/>
      <c r="KQE71" s="94"/>
      <c r="KQF71" s="94"/>
      <c r="KQG71" s="94"/>
      <c r="KQH71" s="94"/>
      <c r="KQI71" s="94"/>
      <c r="KQJ71" s="94"/>
      <c r="KQK71" s="94"/>
      <c r="KQL71" s="94"/>
      <c r="KQM71" s="94"/>
      <c r="KQN71" s="94"/>
      <c r="KQO71" s="94"/>
      <c r="KQP71" s="94"/>
      <c r="KQQ71" s="94"/>
      <c r="KQR71" s="94"/>
      <c r="KQS71" s="94"/>
      <c r="KQT71" s="94"/>
      <c r="KQU71" s="94"/>
      <c r="KQV71" s="94"/>
      <c r="KQW71" s="94"/>
      <c r="KQX71" s="94"/>
      <c r="KQY71" s="94"/>
      <c r="KQZ71" s="94"/>
      <c r="KRA71" s="94"/>
      <c r="KRB71" s="94"/>
      <c r="KRC71" s="94"/>
      <c r="KRD71" s="94"/>
      <c r="KRE71" s="94"/>
      <c r="KRF71" s="94"/>
      <c r="KRG71" s="94"/>
      <c r="KRH71" s="94"/>
      <c r="KRI71" s="94"/>
      <c r="KRJ71" s="94"/>
      <c r="KRK71" s="94"/>
      <c r="KRL71" s="94"/>
      <c r="KRM71" s="94"/>
      <c r="KRN71" s="94"/>
      <c r="KRO71" s="94"/>
      <c r="KRP71" s="94"/>
      <c r="KRQ71" s="94"/>
      <c r="KRR71" s="94"/>
      <c r="KRS71" s="94"/>
      <c r="KRT71" s="94"/>
      <c r="KRU71" s="94"/>
      <c r="KRV71" s="94"/>
      <c r="KRW71" s="94"/>
      <c r="KRX71" s="94"/>
      <c r="KRY71" s="94"/>
      <c r="KRZ71" s="94"/>
      <c r="KSA71" s="94"/>
      <c r="KSB71" s="94"/>
      <c r="KSC71" s="94"/>
      <c r="KSD71" s="94"/>
      <c r="KSE71" s="94"/>
      <c r="KSF71" s="94"/>
      <c r="KSG71" s="94"/>
      <c r="KSH71" s="94"/>
      <c r="KSI71" s="94"/>
      <c r="KSJ71" s="94"/>
      <c r="KSK71" s="94"/>
      <c r="KSL71" s="94"/>
      <c r="KSM71" s="94"/>
      <c r="KSN71" s="94"/>
      <c r="KSO71" s="94"/>
      <c r="KSP71" s="94"/>
      <c r="KSQ71" s="94"/>
      <c r="KSR71" s="94"/>
      <c r="KSS71" s="94"/>
      <c r="KST71" s="94"/>
      <c r="KSU71" s="94"/>
      <c r="KSV71" s="94"/>
      <c r="KSW71" s="94"/>
      <c r="KSX71" s="94"/>
      <c r="KSY71" s="94"/>
      <c r="KSZ71" s="94"/>
      <c r="KTA71" s="94"/>
      <c r="KTB71" s="94"/>
      <c r="KTC71" s="94"/>
      <c r="KTD71" s="94"/>
      <c r="KTE71" s="94"/>
      <c r="KTF71" s="94"/>
      <c r="KTG71" s="94"/>
      <c r="KTH71" s="94"/>
      <c r="KTI71" s="94"/>
      <c r="KTJ71" s="94"/>
      <c r="KTK71" s="94"/>
      <c r="KTL71" s="94"/>
      <c r="KTM71" s="94"/>
      <c r="KTN71" s="94"/>
      <c r="KTO71" s="94"/>
      <c r="KTP71" s="94"/>
      <c r="KTQ71" s="94"/>
      <c r="KTR71" s="94"/>
      <c r="KTS71" s="94"/>
      <c r="KTT71" s="94"/>
      <c r="KTU71" s="94"/>
      <c r="KTV71" s="94"/>
      <c r="KTW71" s="94"/>
      <c r="KTX71" s="94"/>
      <c r="KTY71" s="94"/>
      <c r="KTZ71" s="94"/>
      <c r="KUA71" s="94"/>
      <c r="KUB71" s="94"/>
      <c r="KUC71" s="94"/>
      <c r="KUD71" s="94"/>
      <c r="KUE71" s="94"/>
      <c r="KUF71" s="94"/>
      <c r="KUG71" s="94"/>
      <c r="KUH71" s="94"/>
      <c r="KUI71" s="94"/>
      <c r="KUJ71" s="94"/>
      <c r="KUK71" s="94"/>
      <c r="KUL71" s="94"/>
      <c r="KUM71" s="94"/>
      <c r="KUN71" s="94"/>
      <c r="KUO71" s="94"/>
      <c r="KUP71" s="94"/>
      <c r="KUQ71" s="94"/>
      <c r="KUR71" s="94"/>
      <c r="KUS71" s="94"/>
      <c r="KUT71" s="94"/>
      <c r="KUU71" s="94"/>
      <c r="KUV71" s="94"/>
      <c r="KUW71" s="94"/>
      <c r="KUX71" s="94"/>
      <c r="KUY71" s="94"/>
      <c r="KUZ71" s="94"/>
      <c r="KVA71" s="94"/>
      <c r="KVB71" s="94"/>
      <c r="KVC71" s="94"/>
      <c r="KVD71" s="94"/>
      <c r="KVE71" s="94"/>
      <c r="KVF71" s="94"/>
      <c r="KVG71" s="94"/>
      <c r="KVH71" s="94"/>
      <c r="KVI71" s="94"/>
      <c r="KVJ71" s="94"/>
      <c r="KVK71" s="94"/>
      <c r="KVL71" s="94"/>
      <c r="KVM71" s="94"/>
      <c r="KVN71" s="94"/>
      <c r="KVO71" s="94"/>
      <c r="KVP71" s="94"/>
      <c r="KVQ71" s="94"/>
      <c r="KVR71" s="94"/>
      <c r="KVS71" s="94"/>
      <c r="KVT71" s="94"/>
      <c r="KVU71" s="94"/>
      <c r="KVV71" s="94"/>
      <c r="KVW71" s="94"/>
      <c r="KVX71" s="94"/>
      <c r="KVY71" s="94"/>
      <c r="KVZ71" s="94"/>
      <c r="KWA71" s="94"/>
      <c r="KWB71" s="94"/>
      <c r="KWC71" s="94"/>
      <c r="KWD71" s="94"/>
      <c r="KWE71" s="94"/>
      <c r="KWF71" s="94"/>
      <c r="KWG71" s="94"/>
      <c r="KWH71" s="94"/>
      <c r="KWI71" s="94"/>
      <c r="KWJ71" s="94"/>
      <c r="KWK71" s="94"/>
      <c r="KWL71" s="94"/>
      <c r="KWM71" s="94"/>
      <c r="KWN71" s="94"/>
      <c r="KWO71" s="94"/>
      <c r="KWP71" s="94"/>
      <c r="KWQ71" s="94"/>
      <c r="KWR71" s="94"/>
      <c r="KWS71" s="94"/>
      <c r="KWT71" s="94"/>
      <c r="KWU71" s="94"/>
      <c r="KWV71" s="94"/>
      <c r="KWW71" s="94"/>
      <c r="KWX71" s="94"/>
      <c r="KWY71" s="94"/>
      <c r="KWZ71" s="94"/>
      <c r="KXA71" s="94"/>
      <c r="KXB71" s="94"/>
      <c r="KXC71" s="94"/>
      <c r="KXD71" s="94"/>
      <c r="KXE71" s="94"/>
      <c r="KXF71" s="94"/>
      <c r="KXG71" s="94"/>
      <c r="KXH71" s="94"/>
      <c r="KXI71" s="94"/>
      <c r="KXJ71" s="94"/>
      <c r="KXK71" s="94"/>
      <c r="KXL71" s="94"/>
      <c r="KXM71" s="94"/>
      <c r="KXN71" s="94"/>
      <c r="KXO71" s="94"/>
      <c r="KXP71" s="94"/>
      <c r="KXQ71" s="94"/>
      <c r="KXR71" s="94"/>
      <c r="KXS71" s="94"/>
      <c r="KXT71" s="94"/>
      <c r="KXU71" s="94"/>
      <c r="KXV71" s="94"/>
      <c r="KXW71" s="94"/>
      <c r="KXX71" s="94"/>
      <c r="KXY71" s="94"/>
      <c r="KXZ71" s="94"/>
      <c r="KYA71" s="94"/>
      <c r="KYB71" s="94"/>
      <c r="KYC71" s="94"/>
      <c r="KYD71" s="94"/>
      <c r="KYE71" s="94"/>
      <c r="KYF71" s="94"/>
      <c r="KYG71" s="94"/>
      <c r="KYH71" s="94"/>
      <c r="KYI71" s="94"/>
      <c r="KYJ71" s="94"/>
      <c r="KYK71" s="94"/>
      <c r="KYL71" s="94"/>
      <c r="KYM71" s="94"/>
      <c r="KYN71" s="94"/>
      <c r="KYO71" s="94"/>
      <c r="KYP71" s="94"/>
      <c r="KYQ71" s="94"/>
      <c r="KYR71" s="94"/>
      <c r="KYS71" s="94"/>
      <c r="KYT71" s="94"/>
      <c r="KYU71" s="94"/>
      <c r="KYV71" s="94"/>
      <c r="KYW71" s="94"/>
      <c r="KYX71" s="94"/>
      <c r="KYY71" s="94"/>
      <c r="KYZ71" s="94"/>
      <c r="KZA71" s="94"/>
      <c r="KZB71" s="94"/>
      <c r="KZC71" s="94"/>
      <c r="KZD71" s="94"/>
      <c r="KZE71" s="94"/>
      <c r="KZF71" s="94"/>
      <c r="KZG71" s="94"/>
      <c r="KZH71" s="94"/>
      <c r="KZI71" s="94"/>
      <c r="KZJ71" s="94"/>
      <c r="KZK71" s="94"/>
      <c r="KZL71" s="94"/>
      <c r="KZM71" s="94"/>
      <c r="KZN71" s="94"/>
      <c r="KZO71" s="94"/>
      <c r="KZP71" s="94"/>
      <c r="KZQ71" s="94"/>
      <c r="KZR71" s="94"/>
      <c r="KZS71" s="94"/>
      <c r="KZT71" s="94"/>
      <c r="KZU71" s="94"/>
      <c r="KZV71" s="94"/>
      <c r="KZW71" s="94"/>
      <c r="KZX71" s="94"/>
      <c r="KZY71" s="94"/>
      <c r="KZZ71" s="94"/>
      <c r="LAA71" s="94"/>
      <c r="LAB71" s="94"/>
      <c r="LAC71" s="94"/>
      <c r="LAD71" s="94"/>
      <c r="LAE71" s="94"/>
      <c r="LAF71" s="94"/>
      <c r="LAG71" s="94"/>
      <c r="LAH71" s="94"/>
      <c r="LAI71" s="94"/>
      <c r="LAJ71" s="94"/>
      <c r="LAK71" s="94"/>
      <c r="LAL71" s="94"/>
      <c r="LAM71" s="94"/>
      <c r="LAN71" s="94"/>
      <c r="LAO71" s="94"/>
      <c r="LAP71" s="94"/>
      <c r="LAQ71" s="94"/>
      <c r="LAR71" s="94"/>
      <c r="LAS71" s="94"/>
      <c r="LAT71" s="94"/>
      <c r="LAU71" s="94"/>
      <c r="LAV71" s="94"/>
      <c r="LAW71" s="94"/>
      <c r="LAX71" s="94"/>
      <c r="LAY71" s="94"/>
      <c r="LAZ71" s="94"/>
      <c r="LBA71" s="94"/>
      <c r="LBB71" s="94"/>
      <c r="LBC71" s="94"/>
      <c r="LBD71" s="94"/>
      <c r="LBE71" s="94"/>
      <c r="LBF71" s="94"/>
      <c r="LBG71" s="94"/>
      <c r="LBH71" s="94"/>
      <c r="LBI71" s="94"/>
      <c r="LBJ71" s="94"/>
      <c r="LBK71" s="94"/>
      <c r="LBL71" s="94"/>
      <c r="LBM71" s="94"/>
      <c r="LBN71" s="94"/>
      <c r="LBO71" s="94"/>
      <c r="LBP71" s="94"/>
      <c r="LBQ71" s="94"/>
      <c r="LBR71" s="94"/>
      <c r="LBS71" s="94"/>
      <c r="LBT71" s="94"/>
      <c r="LBU71" s="94"/>
      <c r="LBV71" s="94"/>
      <c r="LBW71" s="94"/>
      <c r="LBX71" s="94"/>
      <c r="LBY71" s="94"/>
      <c r="LBZ71" s="94"/>
      <c r="LCA71" s="94"/>
      <c r="LCB71" s="94"/>
      <c r="LCC71" s="94"/>
      <c r="LCD71" s="94"/>
      <c r="LCE71" s="94"/>
      <c r="LCF71" s="94"/>
      <c r="LCG71" s="94"/>
      <c r="LCH71" s="94"/>
      <c r="LCI71" s="94"/>
      <c r="LCJ71" s="94"/>
      <c r="LCK71" s="94"/>
      <c r="LCL71" s="94"/>
      <c r="LCM71" s="94"/>
      <c r="LCN71" s="94"/>
      <c r="LCO71" s="94"/>
      <c r="LCP71" s="94"/>
      <c r="LCQ71" s="94"/>
      <c r="LCR71" s="94"/>
      <c r="LCS71" s="94"/>
      <c r="LCT71" s="94"/>
      <c r="LCU71" s="94"/>
      <c r="LCV71" s="94"/>
      <c r="LCW71" s="94"/>
      <c r="LCX71" s="94"/>
      <c r="LCY71" s="94"/>
      <c r="LCZ71" s="94"/>
      <c r="LDA71" s="94"/>
      <c r="LDB71" s="94"/>
      <c r="LDC71" s="94"/>
      <c r="LDD71" s="94"/>
      <c r="LDE71" s="94"/>
      <c r="LDF71" s="94"/>
      <c r="LDG71" s="94"/>
      <c r="LDH71" s="94"/>
      <c r="LDI71" s="94"/>
      <c r="LDJ71" s="94"/>
      <c r="LDK71" s="94"/>
      <c r="LDL71" s="94"/>
      <c r="LDM71" s="94"/>
      <c r="LDN71" s="94"/>
      <c r="LDO71" s="94"/>
      <c r="LDP71" s="94"/>
      <c r="LDQ71" s="94"/>
      <c r="LDR71" s="94"/>
      <c r="LDS71" s="94"/>
      <c r="LDT71" s="94"/>
      <c r="LDU71" s="94"/>
      <c r="LDV71" s="94"/>
      <c r="LDW71" s="94"/>
      <c r="LDX71" s="94"/>
      <c r="LDY71" s="94"/>
      <c r="LDZ71" s="94"/>
      <c r="LEA71" s="94"/>
      <c r="LEB71" s="94"/>
      <c r="LEC71" s="94"/>
      <c r="LED71" s="94"/>
      <c r="LEE71" s="94"/>
      <c r="LEF71" s="94"/>
      <c r="LEG71" s="94"/>
      <c r="LEH71" s="94"/>
      <c r="LEI71" s="94"/>
      <c r="LEJ71" s="94"/>
      <c r="LEK71" s="94"/>
      <c r="LEL71" s="94"/>
      <c r="LEM71" s="94"/>
      <c r="LEN71" s="94"/>
      <c r="LEO71" s="94"/>
      <c r="LEP71" s="94"/>
      <c r="LEQ71" s="94"/>
      <c r="LER71" s="94"/>
      <c r="LES71" s="94"/>
      <c r="LET71" s="94"/>
      <c r="LEU71" s="94"/>
      <c r="LEV71" s="94"/>
      <c r="LEW71" s="94"/>
      <c r="LEX71" s="94"/>
      <c r="LEY71" s="94"/>
      <c r="LEZ71" s="94"/>
      <c r="LFA71" s="94"/>
      <c r="LFB71" s="94"/>
      <c r="LFC71" s="94"/>
      <c r="LFD71" s="94"/>
      <c r="LFE71" s="94"/>
      <c r="LFF71" s="94"/>
      <c r="LFG71" s="94"/>
      <c r="LFH71" s="94"/>
      <c r="LFI71" s="94"/>
      <c r="LFJ71" s="94"/>
      <c r="LFK71" s="94"/>
      <c r="LFL71" s="94"/>
      <c r="LFM71" s="94"/>
      <c r="LFN71" s="94"/>
      <c r="LFO71" s="94"/>
      <c r="LFP71" s="94"/>
      <c r="LFQ71" s="94"/>
      <c r="LFR71" s="94"/>
      <c r="LFS71" s="94"/>
      <c r="LFT71" s="94"/>
      <c r="LFU71" s="94"/>
      <c r="LFV71" s="94"/>
      <c r="LFW71" s="94"/>
      <c r="LFX71" s="94"/>
      <c r="LFY71" s="94"/>
      <c r="LFZ71" s="94"/>
      <c r="LGA71" s="94"/>
      <c r="LGB71" s="94"/>
      <c r="LGC71" s="94"/>
      <c r="LGD71" s="94"/>
      <c r="LGE71" s="94"/>
      <c r="LGF71" s="94"/>
      <c r="LGG71" s="94"/>
      <c r="LGH71" s="94"/>
      <c r="LGI71" s="94"/>
      <c r="LGJ71" s="94"/>
      <c r="LGK71" s="94"/>
      <c r="LGL71" s="94"/>
      <c r="LGM71" s="94"/>
      <c r="LGN71" s="94"/>
      <c r="LGO71" s="94"/>
      <c r="LGP71" s="94"/>
      <c r="LGQ71" s="94"/>
      <c r="LGR71" s="94"/>
      <c r="LGS71" s="94"/>
      <c r="LGT71" s="94"/>
      <c r="LGU71" s="94"/>
      <c r="LGV71" s="94"/>
      <c r="LGW71" s="94"/>
      <c r="LGX71" s="94"/>
      <c r="LGY71" s="94"/>
      <c r="LGZ71" s="94"/>
      <c r="LHA71" s="94"/>
      <c r="LHB71" s="94"/>
      <c r="LHC71" s="94"/>
      <c r="LHD71" s="94"/>
      <c r="LHE71" s="94"/>
      <c r="LHF71" s="94"/>
      <c r="LHG71" s="94"/>
      <c r="LHH71" s="94"/>
      <c r="LHI71" s="94"/>
      <c r="LHJ71" s="94"/>
      <c r="LHK71" s="94"/>
      <c r="LHL71" s="94"/>
      <c r="LHM71" s="94"/>
      <c r="LHN71" s="94"/>
      <c r="LHO71" s="94"/>
      <c r="LHP71" s="94"/>
      <c r="LHQ71" s="94"/>
      <c r="LHR71" s="94"/>
      <c r="LHS71" s="94"/>
      <c r="LHT71" s="94"/>
      <c r="LHU71" s="94"/>
      <c r="LHV71" s="94"/>
      <c r="LHW71" s="94"/>
      <c r="LHX71" s="94"/>
      <c r="LHY71" s="94"/>
      <c r="LHZ71" s="94"/>
      <c r="LIA71" s="94"/>
      <c r="LIB71" s="94"/>
      <c r="LIC71" s="94"/>
      <c r="LID71" s="94"/>
      <c r="LIE71" s="94"/>
      <c r="LIF71" s="94"/>
      <c r="LIG71" s="94"/>
      <c r="LIH71" s="94"/>
      <c r="LII71" s="94"/>
      <c r="LIJ71" s="94"/>
      <c r="LIK71" s="94"/>
      <c r="LIL71" s="94"/>
      <c r="LIM71" s="94"/>
      <c r="LIN71" s="94"/>
      <c r="LIO71" s="94"/>
      <c r="LIP71" s="94"/>
      <c r="LIQ71" s="94"/>
      <c r="LIR71" s="94"/>
      <c r="LIS71" s="94"/>
      <c r="LIT71" s="94"/>
      <c r="LIU71" s="94"/>
      <c r="LIV71" s="94"/>
      <c r="LIW71" s="94"/>
      <c r="LIX71" s="94"/>
      <c r="LIY71" s="94"/>
      <c r="LIZ71" s="94"/>
      <c r="LJA71" s="94"/>
      <c r="LJB71" s="94"/>
      <c r="LJC71" s="94"/>
      <c r="LJD71" s="94"/>
      <c r="LJE71" s="94"/>
      <c r="LJF71" s="94"/>
      <c r="LJG71" s="94"/>
      <c r="LJH71" s="94"/>
      <c r="LJI71" s="94"/>
      <c r="LJJ71" s="94"/>
      <c r="LJK71" s="94"/>
      <c r="LJL71" s="94"/>
      <c r="LJM71" s="94"/>
      <c r="LJN71" s="94"/>
      <c r="LJO71" s="94"/>
      <c r="LJP71" s="94"/>
      <c r="LJQ71" s="94"/>
      <c r="LJR71" s="94"/>
      <c r="LJS71" s="94"/>
      <c r="LJT71" s="94"/>
      <c r="LJU71" s="94"/>
      <c r="LJV71" s="94"/>
      <c r="LJW71" s="94"/>
      <c r="LJX71" s="94"/>
      <c r="LJY71" s="94"/>
      <c r="LJZ71" s="94"/>
      <c r="LKA71" s="94"/>
      <c r="LKB71" s="94"/>
      <c r="LKC71" s="94"/>
      <c r="LKD71" s="94"/>
      <c r="LKE71" s="94"/>
      <c r="LKF71" s="94"/>
      <c r="LKG71" s="94"/>
      <c r="LKH71" s="94"/>
      <c r="LKI71" s="94"/>
      <c r="LKJ71" s="94"/>
      <c r="LKK71" s="94"/>
      <c r="LKL71" s="94"/>
      <c r="LKM71" s="94"/>
      <c r="LKN71" s="94"/>
      <c r="LKO71" s="94"/>
      <c r="LKP71" s="94"/>
      <c r="LKQ71" s="94"/>
      <c r="LKR71" s="94"/>
      <c r="LKS71" s="94"/>
      <c r="LKT71" s="94"/>
      <c r="LKU71" s="94"/>
      <c r="LKV71" s="94"/>
      <c r="LKW71" s="94"/>
      <c r="LKX71" s="94"/>
      <c r="LKY71" s="94"/>
      <c r="LKZ71" s="94"/>
      <c r="LLA71" s="94"/>
      <c r="LLB71" s="94"/>
      <c r="LLC71" s="94"/>
      <c r="LLD71" s="94"/>
      <c r="LLE71" s="94"/>
      <c r="LLF71" s="94"/>
      <c r="LLG71" s="94"/>
      <c r="LLH71" s="94"/>
      <c r="LLI71" s="94"/>
      <c r="LLJ71" s="94"/>
      <c r="LLK71" s="94"/>
      <c r="LLL71" s="94"/>
      <c r="LLM71" s="94"/>
      <c r="LLN71" s="94"/>
      <c r="LLO71" s="94"/>
      <c r="LLP71" s="94"/>
      <c r="LLQ71" s="94"/>
      <c r="LLR71" s="94"/>
      <c r="LLS71" s="94"/>
      <c r="LLT71" s="94"/>
      <c r="LLU71" s="94"/>
      <c r="LLV71" s="94"/>
      <c r="LLW71" s="94"/>
      <c r="LLX71" s="94"/>
      <c r="LLY71" s="94"/>
      <c r="LLZ71" s="94"/>
      <c r="LMA71" s="94"/>
      <c r="LMB71" s="94"/>
      <c r="LMC71" s="94"/>
      <c r="LMD71" s="94"/>
      <c r="LME71" s="94"/>
      <c r="LMF71" s="94"/>
      <c r="LMG71" s="94"/>
      <c r="LMH71" s="94"/>
      <c r="LMI71" s="94"/>
      <c r="LMJ71" s="94"/>
      <c r="LMK71" s="94"/>
      <c r="LML71" s="94"/>
      <c r="LMM71" s="94"/>
      <c r="LMN71" s="94"/>
      <c r="LMO71" s="94"/>
      <c r="LMP71" s="94"/>
      <c r="LMQ71" s="94"/>
      <c r="LMR71" s="94"/>
      <c r="LMS71" s="94"/>
      <c r="LMT71" s="94"/>
      <c r="LMU71" s="94"/>
      <c r="LMV71" s="94"/>
      <c r="LMW71" s="94"/>
      <c r="LMX71" s="94"/>
      <c r="LMY71" s="94"/>
      <c r="LMZ71" s="94"/>
      <c r="LNA71" s="94"/>
      <c r="LNB71" s="94"/>
      <c r="LNC71" s="94"/>
      <c r="LND71" s="94"/>
      <c r="LNE71" s="94"/>
      <c r="LNF71" s="94"/>
      <c r="LNG71" s="94"/>
      <c r="LNH71" s="94"/>
      <c r="LNI71" s="94"/>
      <c r="LNJ71" s="94"/>
      <c r="LNK71" s="94"/>
      <c r="LNL71" s="94"/>
      <c r="LNM71" s="94"/>
      <c r="LNN71" s="94"/>
      <c r="LNO71" s="94"/>
      <c r="LNP71" s="94"/>
      <c r="LNQ71" s="94"/>
      <c r="LNR71" s="94"/>
      <c r="LNS71" s="94"/>
      <c r="LNT71" s="94"/>
      <c r="LNU71" s="94"/>
      <c r="LNV71" s="94"/>
      <c r="LNW71" s="94"/>
      <c r="LNX71" s="94"/>
      <c r="LNY71" s="94"/>
      <c r="LNZ71" s="94"/>
      <c r="LOA71" s="94"/>
      <c r="LOB71" s="94"/>
      <c r="LOC71" s="94"/>
      <c r="LOD71" s="94"/>
      <c r="LOE71" s="94"/>
      <c r="LOF71" s="94"/>
      <c r="LOG71" s="94"/>
      <c r="LOH71" s="94"/>
      <c r="LOI71" s="94"/>
      <c r="LOJ71" s="94"/>
      <c r="LOK71" s="94"/>
      <c r="LOL71" s="94"/>
      <c r="LOM71" s="94"/>
      <c r="LON71" s="94"/>
      <c r="LOO71" s="94"/>
      <c r="LOP71" s="94"/>
      <c r="LOQ71" s="94"/>
      <c r="LOR71" s="94"/>
      <c r="LOS71" s="94"/>
      <c r="LOT71" s="94"/>
      <c r="LOU71" s="94"/>
      <c r="LOV71" s="94"/>
      <c r="LOW71" s="94"/>
      <c r="LOX71" s="94"/>
      <c r="LOY71" s="94"/>
      <c r="LOZ71" s="94"/>
      <c r="LPA71" s="94"/>
      <c r="LPB71" s="94"/>
      <c r="LPC71" s="94"/>
      <c r="LPD71" s="94"/>
      <c r="LPE71" s="94"/>
      <c r="LPF71" s="94"/>
      <c r="LPG71" s="94"/>
      <c r="LPH71" s="94"/>
      <c r="LPI71" s="94"/>
      <c r="LPJ71" s="94"/>
      <c r="LPK71" s="94"/>
      <c r="LPL71" s="94"/>
      <c r="LPM71" s="94"/>
      <c r="LPN71" s="94"/>
      <c r="LPO71" s="94"/>
      <c r="LPP71" s="94"/>
      <c r="LPQ71" s="94"/>
      <c r="LPR71" s="94"/>
      <c r="LPS71" s="94"/>
      <c r="LPT71" s="94"/>
      <c r="LPU71" s="94"/>
      <c r="LPV71" s="94"/>
      <c r="LPW71" s="94"/>
      <c r="LPX71" s="94"/>
      <c r="LPY71" s="94"/>
      <c r="LPZ71" s="94"/>
      <c r="LQA71" s="94"/>
      <c r="LQB71" s="94"/>
      <c r="LQC71" s="94"/>
      <c r="LQD71" s="94"/>
      <c r="LQE71" s="94"/>
      <c r="LQF71" s="94"/>
      <c r="LQG71" s="94"/>
      <c r="LQH71" s="94"/>
      <c r="LQI71" s="94"/>
      <c r="LQJ71" s="94"/>
      <c r="LQK71" s="94"/>
      <c r="LQL71" s="94"/>
      <c r="LQM71" s="94"/>
      <c r="LQN71" s="94"/>
      <c r="LQO71" s="94"/>
      <c r="LQP71" s="94"/>
      <c r="LQQ71" s="94"/>
      <c r="LQR71" s="94"/>
      <c r="LQS71" s="94"/>
      <c r="LQT71" s="94"/>
      <c r="LQU71" s="94"/>
      <c r="LQV71" s="94"/>
      <c r="LQW71" s="94"/>
      <c r="LQX71" s="94"/>
      <c r="LQY71" s="94"/>
      <c r="LQZ71" s="94"/>
      <c r="LRA71" s="94"/>
      <c r="LRB71" s="94"/>
      <c r="LRC71" s="94"/>
      <c r="LRD71" s="94"/>
      <c r="LRE71" s="94"/>
      <c r="LRF71" s="94"/>
      <c r="LRG71" s="94"/>
      <c r="LRH71" s="94"/>
      <c r="LRI71" s="94"/>
      <c r="LRJ71" s="94"/>
      <c r="LRK71" s="94"/>
      <c r="LRL71" s="94"/>
      <c r="LRM71" s="94"/>
      <c r="LRN71" s="94"/>
      <c r="LRO71" s="94"/>
      <c r="LRP71" s="94"/>
      <c r="LRQ71" s="94"/>
      <c r="LRR71" s="94"/>
      <c r="LRS71" s="94"/>
      <c r="LRT71" s="94"/>
      <c r="LRU71" s="94"/>
      <c r="LRV71" s="94"/>
      <c r="LRW71" s="94"/>
      <c r="LRX71" s="94"/>
      <c r="LRY71" s="94"/>
      <c r="LRZ71" s="94"/>
      <c r="LSA71" s="94"/>
      <c r="LSB71" s="94"/>
      <c r="LSC71" s="94"/>
      <c r="LSD71" s="94"/>
      <c r="LSE71" s="94"/>
      <c r="LSF71" s="94"/>
      <c r="LSG71" s="94"/>
      <c r="LSH71" s="94"/>
      <c r="LSI71" s="94"/>
      <c r="LSJ71" s="94"/>
      <c r="LSK71" s="94"/>
      <c r="LSL71" s="94"/>
      <c r="LSM71" s="94"/>
      <c r="LSN71" s="94"/>
      <c r="LSO71" s="94"/>
      <c r="LSP71" s="94"/>
      <c r="LSQ71" s="94"/>
      <c r="LSR71" s="94"/>
      <c r="LSS71" s="94"/>
      <c r="LST71" s="94"/>
      <c r="LSU71" s="94"/>
      <c r="LSV71" s="94"/>
      <c r="LSW71" s="94"/>
      <c r="LSX71" s="94"/>
      <c r="LSY71" s="94"/>
      <c r="LSZ71" s="94"/>
      <c r="LTA71" s="94"/>
      <c r="LTB71" s="94"/>
      <c r="LTC71" s="94"/>
      <c r="LTD71" s="94"/>
      <c r="LTE71" s="94"/>
      <c r="LTF71" s="94"/>
      <c r="LTG71" s="94"/>
      <c r="LTH71" s="94"/>
      <c r="LTI71" s="94"/>
      <c r="LTJ71" s="94"/>
      <c r="LTK71" s="94"/>
      <c r="LTL71" s="94"/>
      <c r="LTM71" s="94"/>
      <c r="LTN71" s="94"/>
      <c r="LTO71" s="94"/>
      <c r="LTP71" s="94"/>
      <c r="LTQ71" s="94"/>
      <c r="LTR71" s="94"/>
      <c r="LTS71" s="94"/>
      <c r="LTT71" s="94"/>
      <c r="LTU71" s="94"/>
      <c r="LTV71" s="94"/>
      <c r="LTW71" s="94"/>
      <c r="LTX71" s="94"/>
      <c r="LTY71" s="94"/>
      <c r="LTZ71" s="94"/>
      <c r="LUA71" s="94"/>
      <c r="LUB71" s="94"/>
      <c r="LUC71" s="94"/>
      <c r="LUD71" s="94"/>
      <c r="LUE71" s="94"/>
      <c r="LUF71" s="94"/>
      <c r="LUG71" s="94"/>
      <c r="LUH71" s="94"/>
      <c r="LUI71" s="94"/>
      <c r="LUJ71" s="94"/>
      <c r="LUK71" s="94"/>
      <c r="LUL71" s="94"/>
      <c r="LUM71" s="94"/>
      <c r="LUN71" s="94"/>
      <c r="LUO71" s="94"/>
      <c r="LUP71" s="94"/>
      <c r="LUQ71" s="94"/>
      <c r="LUR71" s="94"/>
      <c r="LUS71" s="94"/>
      <c r="LUT71" s="94"/>
      <c r="LUU71" s="94"/>
      <c r="LUV71" s="94"/>
      <c r="LUW71" s="94"/>
      <c r="LUX71" s="94"/>
      <c r="LUY71" s="94"/>
      <c r="LUZ71" s="94"/>
      <c r="LVA71" s="94"/>
      <c r="LVB71" s="94"/>
      <c r="LVC71" s="94"/>
      <c r="LVD71" s="94"/>
      <c r="LVE71" s="94"/>
      <c r="LVF71" s="94"/>
      <c r="LVG71" s="94"/>
      <c r="LVH71" s="94"/>
      <c r="LVI71" s="94"/>
      <c r="LVJ71" s="94"/>
      <c r="LVK71" s="94"/>
      <c r="LVL71" s="94"/>
      <c r="LVM71" s="94"/>
      <c r="LVN71" s="94"/>
      <c r="LVO71" s="94"/>
      <c r="LVP71" s="94"/>
      <c r="LVQ71" s="94"/>
      <c r="LVR71" s="94"/>
      <c r="LVS71" s="94"/>
      <c r="LVT71" s="94"/>
      <c r="LVU71" s="94"/>
      <c r="LVV71" s="94"/>
      <c r="LVW71" s="94"/>
      <c r="LVX71" s="94"/>
      <c r="LVY71" s="94"/>
      <c r="LVZ71" s="94"/>
      <c r="LWA71" s="94"/>
      <c r="LWB71" s="94"/>
      <c r="LWC71" s="94"/>
      <c r="LWD71" s="94"/>
      <c r="LWE71" s="94"/>
      <c r="LWF71" s="94"/>
      <c r="LWG71" s="94"/>
      <c r="LWH71" s="94"/>
      <c r="LWI71" s="94"/>
      <c r="LWJ71" s="94"/>
      <c r="LWK71" s="94"/>
      <c r="LWL71" s="94"/>
      <c r="LWM71" s="94"/>
      <c r="LWN71" s="94"/>
      <c r="LWO71" s="94"/>
      <c r="LWP71" s="94"/>
      <c r="LWQ71" s="94"/>
      <c r="LWR71" s="94"/>
      <c r="LWS71" s="94"/>
      <c r="LWT71" s="94"/>
      <c r="LWU71" s="94"/>
      <c r="LWV71" s="94"/>
      <c r="LWW71" s="94"/>
      <c r="LWX71" s="94"/>
      <c r="LWY71" s="94"/>
      <c r="LWZ71" s="94"/>
      <c r="LXA71" s="94"/>
      <c r="LXB71" s="94"/>
      <c r="LXC71" s="94"/>
      <c r="LXD71" s="94"/>
      <c r="LXE71" s="94"/>
      <c r="LXF71" s="94"/>
      <c r="LXG71" s="94"/>
      <c r="LXH71" s="94"/>
      <c r="LXI71" s="94"/>
      <c r="LXJ71" s="94"/>
      <c r="LXK71" s="94"/>
      <c r="LXL71" s="94"/>
      <c r="LXM71" s="94"/>
      <c r="LXN71" s="94"/>
      <c r="LXO71" s="94"/>
      <c r="LXP71" s="94"/>
      <c r="LXQ71" s="94"/>
      <c r="LXR71" s="94"/>
      <c r="LXS71" s="94"/>
      <c r="LXT71" s="94"/>
      <c r="LXU71" s="94"/>
      <c r="LXV71" s="94"/>
      <c r="LXW71" s="94"/>
      <c r="LXX71" s="94"/>
      <c r="LXY71" s="94"/>
      <c r="LXZ71" s="94"/>
      <c r="LYA71" s="94"/>
      <c r="LYB71" s="94"/>
      <c r="LYC71" s="94"/>
      <c r="LYD71" s="94"/>
      <c r="LYE71" s="94"/>
      <c r="LYF71" s="94"/>
      <c r="LYG71" s="94"/>
      <c r="LYH71" s="94"/>
      <c r="LYI71" s="94"/>
      <c r="LYJ71" s="94"/>
      <c r="LYK71" s="94"/>
      <c r="LYL71" s="94"/>
      <c r="LYM71" s="94"/>
      <c r="LYN71" s="94"/>
      <c r="LYO71" s="94"/>
      <c r="LYP71" s="94"/>
      <c r="LYQ71" s="94"/>
      <c r="LYR71" s="94"/>
      <c r="LYS71" s="94"/>
      <c r="LYT71" s="94"/>
      <c r="LYU71" s="94"/>
      <c r="LYV71" s="94"/>
      <c r="LYW71" s="94"/>
      <c r="LYX71" s="94"/>
      <c r="LYY71" s="94"/>
      <c r="LYZ71" s="94"/>
      <c r="LZA71" s="94"/>
      <c r="LZB71" s="94"/>
      <c r="LZC71" s="94"/>
      <c r="LZD71" s="94"/>
      <c r="LZE71" s="94"/>
      <c r="LZF71" s="94"/>
      <c r="LZG71" s="94"/>
      <c r="LZH71" s="94"/>
      <c r="LZI71" s="94"/>
      <c r="LZJ71" s="94"/>
      <c r="LZK71" s="94"/>
      <c r="LZL71" s="94"/>
      <c r="LZM71" s="94"/>
      <c r="LZN71" s="94"/>
      <c r="LZO71" s="94"/>
      <c r="LZP71" s="94"/>
      <c r="LZQ71" s="94"/>
      <c r="LZR71" s="94"/>
      <c r="LZS71" s="94"/>
      <c r="LZT71" s="94"/>
      <c r="LZU71" s="94"/>
      <c r="LZV71" s="94"/>
      <c r="LZW71" s="94"/>
      <c r="LZX71" s="94"/>
      <c r="LZY71" s="94"/>
      <c r="LZZ71" s="94"/>
      <c r="MAA71" s="94"/>
      <c r="MAB71" s="94"/>
      <c r="MAC71" s="94"/>
      <c r="MAD71" s="94"/>
      <c r="MAE71" s="94"/>
      <c r="MAF71" s="94"/>
      <c r="MAG71" s="94"/>
      <c r="MAH71" s="94"/>
      <c r="MAI71" s="94"/>
      <c r="MAJ71" s="94"/>
      <c r="MAK71" s="94"/>
      <c r="MAL71" s="94"/>
      <c r="MAM71" s="94"/>
      <c r="MAN71" s="94"/>
      <c r="MAO71" s="94"/>
      <c r="MAP71" s="94"/>
      <c r="MAQ71" s="94"/>
      <c r="MAR71" s="94"/>
      <c r="MAS71" s="94"/>
      <c r="MAT71" s="94"/>
      <c r="MAU71" s="94"/>
      <c r="MAV71" s="94"/>
      <c r="MAW71" s="94"/>
      <c r="MAX71" s="94"/>
      <c r="MAY71" s="94"/>
      <c r="MAZ71" s="94"/>
      <c r="MBA71" s="94"/>
      <c r="MBB71" s="94"/>
      <c r="MBC71" s="94"/>
      <c r="MBD71" s="94"/>
      <c r="MBE71" s="94"/>
      <c r="MBF71" s="94"/>
      <c r="MBG71" s="94"/>
      <c r="MBH71" s="94"/>
      <c r="MBI71" s="94"/>
      <c r="MBJ71" s="94"/>
      <c r="MBK71" s="94"/>
      <c r="MBL71" s="94"/>
      <c r="MBM71" s="94"/>
      <c r="MBN71" s="94"/>
      <c r="MBO71" s="94"/>
      <c r="MBP71" s="94"/>
      <c r="MBQ71" s="94"/>
      <c r="MBR71" s="94"/>
      <c r="MBS71" s="94"/>
      <c r="MBT71" s="94"/>
      <c r="MBU71" s="94"/>
      <c r="MBV71" s="94"/>
      <c r="MBW71" s="94"/>
      <c r="MBX71" s="94"/>
      <c r="MBY71" s="94"/>
      <c r="MBZ71" s="94"/>
      <c r="MCA71" s="94"/>
      <c r="MCB71" s="94"/>
      <c r="MCC71" s="94"/>
      <c r="MCD71" s="94"/>
      <c r="MCE71" s="94"/>
      <c r="MCF71" s="94"/>
      <c r="MCG71" s="94"/>
      <c r="MCH71" s="94"/>
      <c r="MCI71" s="94"/>
      <c r="MCJ71" s="94"/>
      <c r="MCK71" s="94"/>
      <c r="MCL71" s="94"/>
      <c r="MCM71" s="94"/>
      <c r="MCN71" s="94"/>
      <c r="MCO71" s="94"/>
      <c r="MCP71" s="94"/>
      <c r="MCQ71" s="94"/>
      <c r="MCR71" s="94"/>
      <c r="MCS71" s="94"/>
      <c r="MCT71" s="94"/>
      <c r="MCU71" s="94"/>
      <c r="MCV71" s="94"/>
      <c r="MCW71" s="94"/>
      <c r="MCX71" s="94"/>
      <c r="MCY71" s="94"/>
      <c r="MCZ71" s="94"/>
      <c r="MDA71" s="94"/>
      <c r="MDB71" s="94"/>
      <c r="MDC71" s="94"/>
      <c r="MDD71" s="94"/>
      <c r="MDE71" s="94"/>
      <c r="MDF71" s="94"/>
      <c r="MDG71" s="94"/>
      <c r="MDH71" s="94"/>
      <c r="MDI71" s="94"/>
      <c r="MDJ71" s="94"/>
      <c r="MDK71" s="94"/>
      <c r="MDL71" s="94"/>
      <c r="MDM71" s="94"/>
      <c r="MDN71" s="94"/>
      <c r="MDO71" s="94"/>
      <c r="MDP71" s="94"/>
      <c r="MDQ71" s="94"/>
      <c r="MDR71" s="94"/>
      <c r="MDS71" s="94"/>
      <c r="MDT71" s="94"/>
      <c r="MDU71" s="94"/>
      <c r="MDV71" s="94"/>
      <c r="MDW71" s="94"/>
      <c r="MDX71" s="94"/>
      <c r="MDY71" s="94"/>
      <c r="MDZ71" s="94"/>
      <c r="MEA71" s="94"/>
      <c r="MEB71" s="94"/>
      <c r="MEC71" s="94"/>
      <c r="MED71" s="94"/>
      <c r="MEE71" s="94"/>
      <c r="MEF71" s="94"/>
      <c r="MEG71" s="94"/>
      <c r="MEH71" s="94"/>
      <c r="MEI71" s="94"/>
      <c r="MEJ71" s="94"/>
      <c r="MEK71" s="94"/>
      <c r="MEL71" s="94"/>
      <c r="MEM71" s="94"/>
      <c r="MEN71" s="94"/>
      <c r="MEO71" s="94"/>
      <c r="MEP71" s="94"/>
      <c r="MEQ71" s="94"/>
      <c r="MER71" s="94"/>
      <c r="MES71" s="94"/>
      <c r="MET71" s="94"/>
      <c r="MEU71" s="94"/>
      <c r="MEV71" s="94"/>
      <c r="MEW71" s="94"/>
      <c r="MEX71" s="94"/>
      <c r="MEY71" s="94"/>
      <c r="MEZ71" s="94"/>
      <c r="MFA71" s="94"/>
      <c r="MFB71" s="94"/>
      <c r="MFC71" s="94"/>
      <c r="MFD71" s="94"/>
      <c r="MFE71" s="94"/>
      <c r="MFF71" s="94"/>
      <c r="MFG71" s="94"/>
      <c r="MFH71" s="94"/>
      <c r="MFI71" s="94"/>
      <c r="MFJ71" s="94"/>
      <c r="MFK71" s="94"/>
      <c r="MFL71" s="94"/>
      <c r="MFM71" s="94"/>
      <c r="MFN71" s="94"/>
      <c r="MFO71" s="94"/>
      <c r="MFP71" s="94"/>
      <c r="MFQ71" s="94"/>
      <c r="MFR71" s="94"/>
      <c r="MFS71" s="94"/>
      <c r="MFT71" s="94"/>
      <c r="MFU71" s="94"/>
      <c r="MFV71" s="94"/>
      <c r="MFW71" s="94"/>
      <c r="MFX71" s="94"/>
      <c r="MFY71" s="94"/>
      <c r="MFZ71" s="94"/>
      <c r="MGA71" s="94"/>
      <c r="MGB71" s="94"/>
      <c r="MGC71" s="94"/>
      <c r="MGD71" s="94"/>
      <c r="MGE71" s="94"/>
      <c r="MGF71" s="94"/>
      <c r="MGG71" s="94"/>
      <c r="MGH71" s="94"/>
      <c r="MGI71" s="94"/>
      <c r="MGJ71" s="94"/>
      <c r="MGK71" s="94"/>
      <c r="MGL71" s="94"/>
      <c r="MGM71" s="94"/>
      <c r="MGN71" s="94"/>
      <c r="MGO71" s="94"/>
      <c r="MGP71" s="94"/>
      <c r="MGQ71" s="94"/>
      <c r="MGR71" s="94"/>
      <c r="MGS71" s="94"/>
      <c r="MGT71" s="94"/>
      <c r="MGU71" s="94"/>
      <c r="MGV71" s="94"/>
      <c r="MGW71" s="94"/>
      <c r="MGX71" s="94"/>
      <c r="MGY71" s="94"/>
      <c r="MGZ71" s="94"/>
      <c r="MHA71" s="94"/>
      <c r="MHB71" s="94"/>
      <c r="MHC71" s="94"/>
      <c r="MHD71" s="94"/>
      <c r="MHE71" s="94"/>
      <c r="MHF71" s="94"/>
      <c r="MHG71" s="94"/>
      <c r="MHH71" s="94"/>
      <c r="MHI71" s="94"/>
      <c r="MHJ71" s="94"/>
      <c r="MHK71" s="94"/>
      <c r="MHL71" s="94"/>
      <c r="MHM71" s="94"/>
      <c r="MHN71" s="94"/>
      <c r="MHO71" s="94"/>
      <c r="MHP71" s="94"/>
      <c r="MHQ71" s="94"/>
      <c r="MHR71" s="94"/>
      <c r="MHS71" s="94"/>
      <c r="MHT71" s="94"/>
      <c r="MHU71" s="94"/>
      <c r="MHV71" s="94"/>
      <c r="MHW71" s="94"/>
      <c r="MHX71" s="94"/>
      <c r="MHY71" s="94"/>
      <c r="MHZ71" s="94"/>
      <c r="MIA71" s="94"/>
      <c r="MIB71" s="94"/>
      <c r="MIC71" s="94"/>
      <c r="MID71" s="94"/>
      <c r="MIE71" s="94"/>
      <c r="MIF71" s="94"/>
      <c r="MIG71" s="94"/>
      <c r="MIH71" s="94"/>
      <c r="MII71" s="94"/>
      <c r="MIJ71" s="94"/>
      <c r="MIK71" s="94"/>
      <c r="MIL71" s="94"/>
      <c r="MIM71" s="94"/>
      <c r="MIN71" s="94"/>
      <c r="MIO71" s="94"/>
      <c r="MIP71" s="94"/>
      <c r="MIQ71" s="94"/>
      <c r="MIR71" s="94"/>
      <c r="MIS71" s="94"/>
      <c r="MIT71" s="94"/>
      <c r="MIU71" s="94"/>
      <c r="MIV71" s="94"/>
      <c r="MIW71" s="94"/>
      <c r="MIX71" s="94"/>
      <c r="MIY71" s="94"/>
      <c r="MIZ71" s="94"/>
      <c r="MJA71" s="94"/>
      <c r="MJB71" s="94"/>
      <c r="MJC71" s="94"/>
      <c r="MJD71" s="94"/>
      <c r="MJE71" s="94"/>
      <c r="MJF71" s="94"/>
      <c r="MJG71" s="94"/>
      <c r="MJH71" s="94"/>
      <c r="MJI71" s="94"/>
      <c r="MJJ71" s="94"/>
      <c r="MJK71" s="94"/>
      <c r="MJL71" s="94"/>
      <c r="MJM71" s="94"/>
      <c r="MJN71" s="94"/>
      <c r="MJO71" s="94"/>
      <c r="MJP71" s="94"/>
      <c r="MJQ71" s="94"/>
      <c r="MJR71" s="94"/>
      <c r="MJS71" s="94"/>
      <c r="MJT71" s="94"/>
      <c r="MJU71" s="94"/>
      <c r="MJV71" s="94"/>
      <c r="MJW71" s="94"/>
      <c r="MJX71" s="94"/>
      <c r="MJY71" s="94"/>
      <c r="MJZ71" s="94"/>
      <c r="MKA71" s="94"/>
      <c r="MKB71" s="94"/>
      <c r="MKC71" s="94"/>
      <c r="MKD71" s="94"/>
      <c r="MKE71" s="94"/>
      <c r="MKF71" s="94"/>
      <c r="MKG71" s="94"/>
      <c r="MKH71" s="94"/>
      <c r="MKI71" s="94"/>
      <c r="MKJ71" s="94"/>
      <c r="MKK71" s="94"/>
      <c r="MKL71" s="94"/>
      <c r="MKM71" s="94"/>
      <c r="MKN71" s="94"/>
      <c r="MKO71" s="94"/>
      <c r="MKP71" s="94"/>
      <c r="MKQ71" s="94"/>
      <c r="MKR71" s="94"/>
      <c r="MKS71" s="94"/>
      <c r="MKT71" s="94"/>
      <c r="MKU71" s="94"/>
      <c r="MKV71" s="94"/>
      <c r="MKW71" s="94"/>
      <c r="MKX71" s="94"/>
      <c r="MKY71" s="94"/>
      <c r="MKZ71" s="94"/>
      <c r="MLA71" s="94"/>
      <c r="MLB71" s="94"/>
      <c r="MLC71" s="94"/>
      <c r="MLD71" s="94"/>
      <c r="MLE71" s="94"/>
      <c r="MLF71" s="94"/>
      <c r="MLG71" s="94"/>
      <c r="MLH71" s="94"/>
      <c r="MLI71" s="94"/>
      <c r="MLJ71" s="94"/>
      <c r="MLK71" s="94"/>
      <c r="MLL71" s="94"/>
      <c r="MLM71" s="94"/>
      <c r="MLN71" s="94"/>
      <c r="MLO71" s="94"/>
      <c r="MLP71" s="94"/>
      <c r="MLQ71" s="94"/>
      <c r="MLR71" s="94"/>
      <c r="MLS71" s="94"/>
      <c r="MLT71" s="94"/>
      <c r="MLU71" s="94"/>
      <c r="MLV71" s="94"/>
      <c r="MLW71" s="94"/>
      <c r="MLX71" s="94"/>
      <c r="MLY71" s="94"/>
      <c r="MLZ71" s="94"/>
      <c r="MMA71" s="94"/>
      <c r="MMB71" s="94"/>
      <c r="MMC71" s="94"/>
      <c r="MMD71" s="94"/>
      <c r="MME71" s="94"/>
      <c r="MMF71" s="94"/>
      <c r="MMG71" s="94"/>
      <c r="MMH71" s="94"/>
      <c r="MMI71" s="94"/>
      <c r="MMJ71" s="94"/>
      <c r="MMK71" s="94"/>
      <c r="MML71" s="94"/>
      <c r="MMM71" s="94"/>
      <c r="MMN71" s="94"/>
      <c r="MMO71" s="94"/>
      <c r="MMP71" s="94"/>
      <c r="MMQ71" s="94"/>
      <c r="MMR71" s="94"/>
      <c r="MMS71" s="94"/>
      <c r="MMT71" s="94"/>
      <c r="MMU71" s="94"/>
      <c r="MMV71" s="94"/>
      <c r="MMW71" s="94"/>
      <c r="MMX71" s="94"/>
      <c r="MMY71" s="94"/>
      <c r="MMZ71" s="94"/>
      <c r="MNA71" s="94"/>
      <c r="MNB71" s="94"/>
      <c r="MNC71" s="94"/>
      <c r="MND71" s="94"/>
      <c r="MNE71" s="94"/>
      <c r="MNF71" s="94"/>
      <c r="MNG71" s="94"/>
      <c r="MNH71" s="94"/>
      <c r="MNI71" s="94"/>
      <c r="MNJ71" s="94"/>
      <c r="MNK71" s="94"/>
      <c r="MNL71" s="94"/>
      <c r="MNM71" s="94"/>
      <c r="MNN71" s="94"/>
      <c r="MNO71" s="94"/>
      <c r="MNP71" s="94"/>
      <c r="MNQ71" s="94"/>
      <c r="MNR71" s="94"/>
      <c r="MNS71" s="94"/>
      <c r="MNT71" s="94"/>
      <c r="MNU71" s="94"/>
      <c r="MNV71" s="94"/>
      <c r="MNW71" s="94"/>
      <c r="MNX71" s="94"/>
      <c r="MNY71" s="94"/>
      <c r="MNZ71" s="94"/>
      <c r="MOA71" s="94"/>
      <c r="MOB71" s="94"/>
      <c r="MOC71" s="94"/>
      <c r="MOD71" s="94"/>
      <c r="MOE71" s="94"/>
      <c r="MOF71" s="94"/>
      <c r="MOG71" s="94"/>
      <c r="MOH71" s="94"/>
      <c r="MOI71" s="94"/>
      <c r="MOJ71" s="94"/>
      <c r="MOK71" s="94"/>
      <c r="MOL71" s="94"/>
      <c r="MOM71" s="94"/>
      <c r="MON71" s="94"/>
      <c r="MOO71" s="94"/>
      <c r="MOP71" s="94"/>
      <c r="MOQ71" s="94"/>
      <c r="MOR71" s="94"/>
      <c r="MOS71" s="94"/>
      <c r="MOT71" s="94"/>
      <c r="MOU71" s="94"/>
      <c r="MOV71" s="94"/>
      <c r="MOW71" s="94"/>
      <c r="MOX71" s="94"/>
      <c r="MOY71" s="94"/>
      <c r="MOZ71" s="94"/>
      <c r="MPA71" s="94"/>
      <c r="MPB71" s="94"/>
      <c r="MPC71" s="94"/>
      <c r="MPD71" s="94"/>
      <c r="MPE71" s="94"/>
      <c r="MPF71" s="94"/>
      <c r="MPG71" s="94"/>
      <c r="MPH71" s="94"/>
      <c r="MPI71" s="94"/>
      <c r="MPJ71" s="94"/>
      <c r="MPK71" s="94"/>
      <c r="MPL71" s="94"/>
      <c r="MPM71" s="94"/>
      <c r="MPN71" s="94"/>
      <c r="MPO71" s="94"/>
      <c r="MPP71" s="94"/>
      <c r="MPQ71" s="94"/>
      <c r="MPR71" s="94"/>
      <c r="MPS71" s="94"/>
      <c r="MPT71" s="94"/>
      <c r="MPU71" s="94"/>
      <c r="MPV71" s="94"/>
      <c r="MPW71" s="94"/>
      <c r="MPX71" s="94"/>
      <c r="MPY71" s="94"/>
      <c r="MPZ71" s="94"/>
      <c r="MQA71" s="94"/>
      <c r="MQB71" s="94"/>
      <c r="MQC71" s="94"/>
      <c r="MQD71" s="94"/>
      <c r="MQE71" s="94"/>
      <c r="MQF71" s="94"/>
      <c r="MQG71" s="94"/>
      <c r="MQH71" s="94"/>
      <c r="MQI71" s="94"/>
      <c r="MQJ71" s="94"/>
      <c r="MQK71" s="94"/>
      <c r="MQL71" s="94"/>
      <c r="MQM71" s="94"/>
      <c r="MQN71" s="94"/>
      <c r="MQO71" s="94"/>
      <c r="MQP71" s="94"/>
      <c r="MQQ71" s="94"/>
      <c r="MQR71" s="94"/>
      <c r="MQS71" s="94"/>
      <c r="MQT71" s="94"/>
      <c r="MQU71" s="94"/>
      <c r="MQV71" s="94"/>
      <c r="MQW71" s="94"/>
      <c r="MQX71" s="94"/>
      <c r="MQY71" s="94"/>
      <c r="MQZ71" s="94"/>
      <c r="MRA71" s="94"/>
      <c r="MRB71" s="94"/>
      <c r="MRC71" s="94"/>
      <c r="MRD71" s="94"/>
      <c r="MRE71" s="94"/>
      <c r="MRF71" s="94"/>
      <c r="MRG71" s="94"/>
      <c r="MRH71" s="94"/>
      <c r="MRI71" s="94"/>
      <c r="MRJ71" s="94"/>
      <c r="MRK71" s="94"/>
      <c r="MRL71" s="94"/>
      <c r="MRM71" s="94"/>
      <c r="MRN71" s="94"/>
      <c r="MRO71" s="94"/>
      <c r="MRP71" s="94"/>
      <c r="MRQ71" s="94"/>
      <c r="MRR71" s="94"/>
      <c r="MRS71" s="94"/>
      <c r="MRT71" s="94"/>
      <c r="MRU71" s="94"/>
      <c r="MRV71" s="94"/>
      <c r="MRW71" s="94"/>
      <c r="MRX71" s="94"/>
      <c r="MRY71" s="94"/>
      <c r="MRZ71" s="94"/>
      <c r="MSA71" s="94"/>
      <c r="MSB71" s="94"/>
      <c r="MSC71" s="94"/>
      <c r="MSD71" s="94"/>
      <c r="MSE71" s="94"/>
      <c r="MSF71" s="94"/>
      <c r="MSG71" s="94"/>
      <c r="MSH71" s="94"/>
      <c r="MSI71" s="94"/>
      <c r="MSJ71" s="94"/>
      <c r="MSK71" s="94"/>
      <c r="MSL71" s="94"/>
      <c r="MSM71" s="94"/>
      <c r="MSN71" s="94"/>
      <c r="MSO71" s="94"/>
      <c r="MSP71" s="94"/>
      <c r="MSQ71" s="94"/>
      <c r="MSR71" s="94"/>
      <c r="MSS71" s="94"/>
      <c r="MST71" s="94"/>
      <c r="MSU71" s="94"/>
      <c r="MSV71" s="94"/>
      <c r="MSW71" s="94"/>
      <c r="MSX71" s="94"/>
      <c r="MSY71" s="94"/>
      <c r="MSZ71" s="94"/>
      <c r="MTA71" s="94"/>
      <c r="MTB71" s="94"/>
      <c r="MTC71" s="94"/>
      <c r="MTD71" s="94"/>
      <c r="MTE71" s="94"/>
      <c r="MTF71" s="94"/>
      <c r="MTG71" s="94"/>
      <c r="MTH71" s="94"/>
      <c r="MTI71" s="94"/>
      <c r="MTJ71" s="94"/>
      <c r="MTK71" s="94"/>
      <c r="MTL71" s="94"/>
      <c r="MTM71" s="94"/>
      <c r="MTN71" s="94"/>
      <c r="MTO71" s="94"/>
      <c r="MTP71" s="94"/>
      <c r="MTQ71" s="94"/>
      <c r="MTR71" s="94"/>
      <c r="MTS71" s="94"/>
      <c r="MTT71" s="94"/>
      <c r="MTU71" s="94"/>
      <c r="MTV71" s="94"/>
      <c r="MTW71" s="94"/>
      <c r="MTX71" s="94"/>
      <c r="MTY71" s="94"/>
      <c r="MTZ71" s="94"/>
      <c r="MUA71" s="94"/>
      <c r="MUB71" s="94"/>
      <c r="MUC71" s="94"/>
      <c r="MUD71" s="94"/>
      <c r="MUE71" s="94"/>
      <c r="MUF71" s="94"/>
      <c r="MUG71" s="94"/>
      <c r="MUH71" s="94"/>
      <c r="MUI71" s="94"/>
      <c r="MUJ71" s="94"/>
      <c r="MUK71" s="94"/>
      <c r="MUL71" s="94"/>
      <c r="MUM71" s="94"/>
      <c r="MUN71" s="94"/>
      <c r="MUO71" s="94"/>
      <c r="MUP71" s="94"/>
      <c r="MUQ71" s="94"/>
      <c r="MUR71" s="94"/>
      <c r="MUS71" s="94"/>
      <c r="MUT71" s="94"/>
      <c r="MUU71" s="94"/>
      <c r="MUV71" s="94"/>
      <c r="MUW71" s="94"/>
      <c r="MUX71" s="94"/>
      <c r="MUY71" s="94"/>
      <c r="MUZ71" s="94"/>
      <c r="MVA71" s="94"/>
      <c r="MVB71" s="94"/>
      <c r="MVC71" s="94"/>
      <c r="MVD71" s="94"/>
      <c r="MVE71" s="94"/>
      <c r="MVF71" s="94"/>
      <c r="MVG71" s="94"/>
      <c r="MVH71" s="94"/>
      <c r="MVI71" s="94"/>
      <c r="MVJ71" s="94"/>
      <c r="MVK71" s="94"/>
      <c r="MVL71" s="94"/>
      <c r="MVM71" s="94"/>
      <c r="MVN71" s="94"/>
      <c r="MVO71" s="94"/>
      <c r="MVP71" s="94"/>
      <c r="MVQ71" s="94"/>
      <c r="MVR71" s="94"/>
      <c r="MVS71" s="94"/>
      <c r="MVT71" s="94"/>
      <c r="MVU71" s="94"/>
      <c r="MVV71" s="94"/>
      <c r="MVW71" s="94"/>
      <c r="MVX71" s="94"/>
      <c r="MVY71" s="94"/>
      <c r="MVZ71" s="94"/>
      <c r="MWA71" s="94"/>
      <c r="MWB71" s="94"/>
      <c r="MWC71" s="94"/>
      <c r="MWD71" s="94"/>
      <c r="MWE71" s="94"/>
      <c r="MWF71" s="94"/>
      <c r="MWG71" s="94"/>
      <c r="MWH71" s="94"/>
      <c r="MWI71" s="94"/>
      <c r="MWJ71" s="94"/>
      <c r="MWK71" s="94"/>
      <c r="MWL71" s="94"/>
      <c r="MWM71" s="94"/>
      <c r="MWN71" s="94"/>
      <c r="MWO71" s="94"/>
      <c r="MWP71" s="94"/>
      <c r="MWQ71" s="94"/>
      <c r="MWR71" s="94"/>
      <c r="MWS71" s="94"/>
      <c r="MWT71" s="94"/>
      <c r="MWU71" s="94"/>
      <c r="MWV71" s="94"/>
      <c r="MWW71" s="94"/>
      <c r="MWX71" s="94"/>
      <c r="MWY71" s="94"/>
      <c r="MWZ71" s="94"/>
      <c r="MXA71" s="94"/>
      <c r="MXB71" s="94"/>
      <c r="MXC71" s="94"/>
      <c r="MXD71" s="94"/>
      <c r="MXE71" s="94"/>
      <c r="MXF71" s="94"/>
      <c r="MXG71" s="94"/>
      <c r="MXH71" s="94"/>
      <c r="MXI71" s="94"/>
      <c r="MXJ71" s="94"/>
      <c r="MXK71" s="94"/>
      <c r="MXL71" s="94"/>
      <c r="MXM71" s="94"/>
      <c r="MXN71" s="94"/>
      <c r="MXO71" s="94"/>
      <c r="MXP71" s="94"/>
      <c r="MXQ71" s="94"/>
      <c r="MXR71" s="94"/>
      <c r="MXS71" s="94"/>
      <c r="MXT71" s="94"/>
      <c r="MXU71" s="94"/>
      <c r="MXV71" s="94"/>
      <c r="MXW71" s="94"/>
      <c r="MXX71" s="94"/>
      <c r="MXY71" s="94"/>
      <c r="MXZ71" s="94"/>
      <c r="MYA71" s="94"/>
      <c r="MYB71" s="94"/>
      <c r="MYC71" s="94"/>
      <c r="MYD71" s="94"/>
      <c r="MYE71" s="94"/>
      <c r="MYF71" s="94"/>
      <c r="MYG71" s="94"/>
      <c r="MYH71" s="94"/>
      <c r="MYI71" s="94"/>
      <c r="MYJ71" s="94"/>
      <c r="MYK71" s="94"/>
      <c r="MYL71" s="94"/>
      <c r="MYM71" s="94"/>
      <c r="MYN71" s="94"/>
      <c r="MYO71" s="94"/>
      <c r="MYP71" s="94"/>
      <c r="MYQ71" s="94"/>
      <c r="MYR71" s="94"/>
      <c r="MYS71" s="94"/>
      <c r="MYT71" s="94"/>
      <c r="MYU71" s="94"/>
      <c r="MYV71" s="94"/>
      <c r="MYW71" s="94"/>
      <c r="MYX71" s="94"/>
      <c r="MYY71" s="94"/>
      <c r="MYZ71" s="94"/>
      <c r="MZA71" s="94"/>
      <c r="MZB71" s="94"/>
      <c r="MZC71" s="94"/>
      <c r="MZD71" s="94"/>
      <c r="MZE71" s="94"/>
      <c r="MZF71" s="94"/>
      <c r="MZG71" s="94"/>
      <c r="MZH71" s="94"/>
      <c r="MZI71" s="94"/>
      <c r="MZJ71" s="94"/>
      <c r="MZK71" s="94"/>
      <c r="MZL71" s="94"/>
      <c r="MZM71" s="94"/>
      <c r="MZN71" s="94"/>
      <c r="MZO71" s="94"/>
      <c r="MZP71" s="94"/>
      <c r="MZQ71" s="94"/>
      <c r="MZR71" s="94"/>
      <c r="MZS71" s="94"/>
      <c r="MZT71" s="94"/>
      <c r="MZU71" s="94"/>
      <c r="MZV71" s="94"/>
      <c r="MZW71" s="94"/>
      <c r="MZX71" s="94"/>
      <c r="MZY71" s="94"/>
      <c r="MZZ71" s="94"/>
      <c r="NAA71" s="94"/>
      <c r="NAB71" s="94"/>
      <c r="NAC71" s="94"/>
      <c r="NAD71" s="94"/>
      <c r="NAE71" s="94"/>
      <c r="NAF71" s="94"/>
      <c r="NAG71" s="94"/>
      <c r="NAH71" s="94"/>
      <c r="NAI71" s="94"/>
      <c r="NAJ71" s="94"/>
      <c r="NAK71" s="94"/>
      <c r="NAL71" s="94"/>
      <c r="NAM71" s="94"/>
      <c r="NAN71" s="94"/>
      <c r="NAO71" s="94"/>
      <c r="NAP71" s="94"/>
      <c r="NAQ71" s="94"/>
      <c r="NAR71" s="94"/>
      <c r="NAS71" s="94"/>
      <c r="NAT71" s="94"/>
      <c r="NAU71" s="94"/>
      <c r="NAV71" s="94"/>
      <c r="NAW71" s="94"/>
      <c r="NAX71" s="94"/>
      <c r="NAY71" s="94"/>
      <c r="NAZ71" s="94"/>
      <c r="NBA71" s="94"/>
      <c r="NBB71" s="94"/>
      <c r="NBC71" s="94"/>
      <c r="NBD71" s="94"/>
      <c r="NBE71" s="94"/>
      <c r="NBF71" s="94"/>
      <c r="NBG71" s="94"/>
      <c r="NBH71" s="94"/>
      <c r="NBI71" s="94"/>
      <c r="NBJ71" s="94"/>
      <c r="NBK71" s="94"/>
      <c r="NBL71" s="94"/>
      <c r="NBM71" s="94"/>
      <c r="NBN71" s="94"/>
      <c r="NBO71" s="94"/>
      <c r="NBP71" s="94"/>
      <c r="NBQ71" s="94"/>
      <c r="NBR71" s="94"/>
      <c r="NBS71" s="94"/>
      <c r="NBT71" s="94"/>
      <c r="NBU71" s="94"/>
      <c r="NBV71" s="94"/>
      <c r="NBW71" s="94"/>
      <c r="NBX71" s="94"/>
      <c r="NBY71" s="94"/>
      <c r="NBZ71" s="94"/>
      <c r="NCA71" s="94"/>
      <c r="NCB71" s="94"/>
      <c r="NCC71" s="94"/>
      <c r="NCD71" s="94"/>
      <c r="NCE71" s="94"/>
      <c r="NCF71" s="94"/>
      <c r="NCG71" s="94"/>
      <c r="NCH71" s="94"/>
      <c r="NCI71" s="94"/>
      <c r="NCJ71" s="94"/>
      <c r="NCK71" s="94"/>
      <c r="NCL71" s="94"/>
      <c r="NCM71" s="94"/>
      <c r="NCN71" s="94"/>
      <c r="NCO71" s="94"/>
      <c r="NCP71" s="94"/>
      <c r="NCQ71" s="94"/>
      <c r="NCR71" s="94"/>
      <c r="NCS71" s="94"/>
      <c r="NCT71" s="94"/>
      <c r="NCU71" s="94"/>
      <c r="NCV71" s="94"/>
      <c r="NCW71" s="94"/>
      <c r="NCX71" s="94"/>
      <c r="NCY71" s="94"/>
      <c r="NCZ71" s="94"/>
      <c r="NDA71" s="94"/>
      <c r="NDB71" s="94"/>
      <c r="NDC71" s="94"/>
      <c r="NDD71" s="94"/>
      <c r="NDE71" s="94"/>
      <c r="NDF71" s="94"/>
      <c r="NDG71" s="94"/>
      <c r="NDH71" s="94"/>
      <c r="NDI71" s="94"/>
      <c r="NDJ71" s="94"/>
      <c r="NDK71" s="94"/>
      <c r="NDL71" s="94"/>
      <c r="NDM71" s="94"/>
      <c r="NDN71" s="94"/>
      <c r="NDO71" s="94"/>
      <c r="NDP71" s="94"/>
      <c r="NDQ71" s="94"/>
      <c r="NDR71" s="94"/>
      <c r="NDS71" s="94"/>
      <c r="NDT71" s="94"/>
      <c r="NDU71" s="94"/>
      <c r="NDV71" s="94"/>
      <c r="NDW71" s="94"/>
      <c r="NDX71" s="94"/>
      <c r="NDY71" s="94"/>
      <c r="NDZ71" s="94"/>
      <c r="NEA71" s="94"/>
      <c r="NEB71" s="94"/>
      <c r="NEC71" s="94"/>
      <c r="NED71" s="94"/>
      <c r="NEE71" s="94"/>
      <c r="NEF71" s="94"/>
      <c r="NEG71" s="94"/>
      <c r="NEH71" s="94"/>
      <c r="NEI71" s="94"/>
      <c r="NEJ71" s="94"/>
      <c r="NEK71" s="94"/>
      <c r="NEL71" s="94"/>
      <c r="NEM71" s="94"/>
      <c r="NEN71" s="94"/>
      <c r="NEO71" s="94"/>
      <c r="NEP71" s="94"/>
      <c r="NEQ71" s="94"/>
      <c r="NER71" s="94"/>
      <c r="NES71" s="94"/>
      <c r="NET71" s="94"/>
      <c r="NEU71" s="94"/>
      <c r="NEV71" s="94"/>
      <c r="NEW71" s="94"/>
      <c r="NEX71" s="94"/>
      <c r="NEY71" s="94"/>
      <c r="NEZ71" s="94"/>
      <c r="NFA71" s="94"/>
      <c r="NFB71" s="94"/>
      <c r="NFC71" s="94"/>
      <c r="NFD71" s="94"/>
      <c r="NFE71" s="94"/>
      <c r="NFF71" s="94"/>
      <c r="NFG71" s="94"/>
      <c r="NFH71" s="94"/>
      <c r="NFI71" s="94"/>
      <c r="NFJ71" s="94"/>
      <c r="NFK71" s="94"/>
      <c r="NFL71" s="94"/>
      <c r="NFM71" s="94"/>
      <c r="NFN71" s="94"/>
      <c r="NFO71" s="94"/>
      <c r="NFP71" s="94"/>
      <c r="NFQ71" s="94"/>
      <c r="NFR71" s="94"/>
      <c r="NFS71" s="94"/>
      <c r="NFT71" s="94"/>
      <c r="NFU71" s="94"/>
      <c r="NFV71" s="94"/>
      <c r="NFW71" s="94"/>
      <c r="NFX71" s="94"/>
      <c r="NFY71" s="94"/>
      <c r="NFZ71" s="94"/>
      <c r="NGA71" s="94"/>
      <c r="NGB71" s="94"/>
      <c r="NGC71" s="94"/>
      <c r="NGD71" s="94"/>
      <c r="NGE71" s="94"/>
      <c r="NGF71" s="94"/>
      <c r="NGG71" s="94"/>
      <c r="NGH71" s="94"/>
      <c r="NGI71" s="94"/>
      <c r="NGJ71" s="94"/>
      <c r="NGK71" s="94"/>
      <c r="NGL71" s="94"/>
      <c r="NGM71" s="94"/>
      <c r="NGN71" s="94"/>
      <c r="NGO71" s="94"/>
      <c r="NGP71" s="94"/>
      <c r="NGQ71" s="94"/>
      <c r="NGR71" s="94"/>
      <c r="NGS71" s="94"/>
      <c r="NGT71" s="94"/>
      <c r="NGU71" s="94"/>
      <c r="NGV71" s="94"/>
      <c r="NGW71" s="94"/>
      <c r="NGX71" s="94"/>
      <c r="NGY71" s="94"/>
      <c r="NGZ71" s="94"/>
      <c r="NHA71" s="94"/>
      <c r="NHB71" s="94"/>
      <c r="NHC71" s="94"/>
      <c r="NHD71" s="94"/>
      <c r="NHE71" s="94"/>
      <c r="NHF71" s="94"/>
      <c r="NHG71" s="94"/>
      <c r="NHH71" s="94"/>
      <c r="NHI71" s="94"/>
      <c r="NHJ71" s="94"/>
      <c r="NHK71" s="94"/>
      <c r="NHL71" s="94"/>
      <c r="NHM71" s="94"/>
      <c r="NHN71" s="94"/>
      <c r="NHO71" s="94"/>
      <c r="NHP71" s="94"/>
      <c r="NHQ71" s="94"/>
      <c r="NHR71" s="94"/>
      <c r="NHS71" s="94"/>
      <c r="NHT71" s="94"/>
      <c r="NHU71" s="94"/>
      <c r="NHV71" s="94"/>
      <c r="NHW71" s="94"/>
      <c r="NHX71" s="94"/>
      <c r="NHY71" s="94"/>
      <c r="NHZ71" s="94"/>
      <c r="NIA71" s="94"/>
      <c r="NIB71" s="94"/>
      <c r="NIC71" s="94"/>
      <c r="NID71" s="94"/>
      <c r="NIE71" s="94"/>
      <c r="NIF71" s="94"/>
      <c r="NIG71" s="94"/>
      <c r="NIH71" s="94"/>
      <c r="NII71" s="94"/>
      <c r="NIJ71" s="94"/>
      <c r="NIK71" s="94"/>
      <c r="NIL71" s="94"/>
      <c r="NIM71" s="94"/>
      <c r="NIN71" s="94"/>
      <c r="NIO71" s="94"/>
      <c r="NIP71" s="94"/>
      <c r="NIQ71" s="94"/>
      <c r="NIR71" s="94"/>
      <c r="NIS71" s="94"/>
      <c r="NIT71" s="94"/>
      <c r="NIU71" s="94"/>
      <c r="NIV71" s="94"/>
      <c r="NIW71" s="94"/>
      <c r="NIX71" s="94"/>
      <c r="NIY71" s="94"/>
      <c r="NIZ71" s="94"/>
      <c r="NJA71" s="94"/>
      <c r="NJB71" s="94"/>
      <c r="NJC71" s="94"/>
      <c r="NJD71" s="94"/>
      <c r="NJE71" s="94"/>
      <c r="NJF71" s="94"/>
      <c r="NJG71" s="94"/>
      <c r="NJH71" s="94"/>
      <c r="NJI71" s="94"/>
      <c r="NJJ71" s="94"/>
      <c r="NJK71" s="94"/>
      <c r="NJL71" s="94"/>
      <c r="NJM71" s="94"/>
      <c r="NJN71" s="94"/>
      <c r="NJO71" s="94"/>
      <c r="NJP71" s="94"/>
      <c r="NJQ71" s="94"/>
      <c r="NJR71" s="94"/>
      <c r="NJS71" s="94"/>
      <c r="NJT71" s="94"/>
      <c r="NJU71" s="94"/>
      <c r="NJV71" s="94"/>
      <c r="NJW71" s="94"/>
      <c r="NJX71" s="94"/>
      <c r="NJY71" s="94"/>
      <c r="NJZ71" s="94"/>
      <c r="NKA71" s="94"/>
      <c r="NKB71" s="94"/>
      <c r="NKC71" s="94"/>
      <c r="NKD71" s="94"/>
      <c r="NKE71" s="94"/>
      <c r="NKF71" s="94"/>
      <c r="NKG71" s="94"/>
      <c r="NKH71" s="94"/>
      <c r="NKI71" s="94"/>
      <c r="NKJ71" s="94"/>
      <c r="NKK71" s="94"/>
      <c r="NKL71" s="94"/>
      <c r="NKM71" s="94"/>
      <c r="NKN71" s="94"/>
      <c r="NKO71" s="94"/>
      <c r="NKP71" s="94"/>
      <c r="NKQ71" s="94"/>
      <c r="NKR71" s="94"/>
      <c r="NKS71" s="94"/>
      <c r="NKT71" s="94"/>
      <c r="NKU71" s="94"/>
      <c r="NKV71" s="94"/>
      <c r="NKW71" s="94"/>
      <c r="NKX71" s="94"/>
      <c r="NKY71" s="94"/>
      <c r="NKZ71" s="94"/>
      <c r="NLA71" s="94"/>
      <c r="NLB71" s="94"/>
      <c r="NLC71" s="94"/>
      <c r="NLD71" s="94"/>
      <c r="NLE71" s="94"/>
      <c r="NLF71" s="94"/>
      <c r="NLG71" s="94"/>
      <c r="NLH71" s="94"/>
      <c r="NLI71" s="94"/>
      <c r="NLJ71" s="94"/>
      <c r="NLK71" s="94"/>
      <c r="NLL71" s="94"/>
      <c r="NLM71" s="94"/>
      <c r="NLN71" s="94"/>
      <c r="NLO71" s="94"/>
      <c r="NLP71" s="94"/>
      <c r="NLQ71" s="94"/>
      <c r="NLR71" s="94"/>
      <c r="NLS71" s="94"/>
      <c r="NLT71" s="94"/>
      <c r="NLU71" s="94"/>
      <c r="NLV71" s="94"/>
      <c r="NLW71" s="94"/>
      <c r="NLX71" s="94"/>
      <c r="NLY71" s="94"/>
      <c r="NLZ71" s="94"/>
      <c r="NMA71" s="94"/>
      <c r="NMB71" s="94"/>
      <c r="NMC71" s="94"/>
      <c r="NMD71" s="94"/>
      <c r="NME71" s="94"/>
      <c r="NMF71" s="94"/>
      <c r="NMG71" s="94"/>
      <c r="NMH71" s="94"/>
      <c r="NMI71" s="94"/>
      <c r="NMJ71" s="94"/>
      <c r="NMK71" s="94"/>
      <c r="NML71" s="94"/>
      <c r="NMM71" s="94"/>
      <c r="NMN71" s="94"/>
      <c r="NMO71" s="94"/>
      <c r="NMP71" s="94"/>
      <c r="NMQ71" s="94"/>
      <c r="NMR71" s="94"/>
      <c r="NMS71" s="94"/>
      <c r="NMT71" s="94"/>
      <c r="NMU71" s="94"/>
      <c r="NMV71" s="94"/>
      <c r="NMW71" s="94"/>
      <c r="NMX71" s="94"/>
      <c r="NMY71" s="94"/>
      <c r="NMZ71" s="94"/>
      <c r="NNA71" s="94"/>
      <c r="NNB71" s="94"/>
      <c r="NNC71" s="94"/>
      <c r="NND71" s="94"/>
      <c r="NNE71" s="94"/>
      <c r="NNF71" s="94"/>
      <c r="NNG71" s="94"/>
      <c r="NNH71" s="94"/>
      <c r="NNI71" s="94"/>
      <c r="NNJ71" s="94"/>
      <c r="NNK71" s="94"/>
      <c r="NNL71" s="94"/>
      <c r="NNM71" s="94"/>
      <c r="NNN71" s="94"/>
      <c r="NNO71" s="94"/>
      <c r="NNP71" s="94"/>
      <c r="NNQ71" s="94"/>
      <c r="NNR71" s="94"/>
      <c r="NNS71" s="94"/>
      <c r="NNT71" s="94"/>
      <c r="NNU71" s="94"/>
      <c r="NNV71" s="94"/>
      <c r="NNW71" s="94"/>
      <c r="NNX71" s="94"/>
      <c r="NNY71" s="94"/>
      <c r="NNZ71" s="94"/>
      <c r="NOA71" s="94"/>
      <c r="NOB71" s="94"/>
      <c r="NOC71" s="94"/>
      <c r="NOD71" s="94"/>
      <c r="NOE71" s="94"/>
      <c r="NOF71" s="94"/>
      <c r="NOG71" s="94"/>
      <c r="NOH71" s="94"/>
      <c r="NOI71" s="94"/>
      <c r="NOJ71" s="94"/>
      <c r="NOK71" s="94"/>
      <c r="NOL71" s="94"/>
      <c r="NOM71" s="94"/>
      <c r="NON71" s="94"/>
      <c r="NOO71" s="94"/>
      <c r="NOP71" s="94"/>
      <c r="NOQ71" s="94"/>
      <c r="NOR71" s="94"/>
      <c r="NOS71" s="94"/>
      <c r="NOT71" s="94"/>
      <c r="NOU71" s="94"/>
      <c r="NOV71" s="94"/>
      <c r="NOW71" s="94"/>
      <c r="NOX71" s="94"/>
      <c r="NOY71" s="94"/>
      <c r="NOZ71" s="94"/>
      <c r="NPA71" s="94"/>
      <c r="NPB71" s="94"/>
      <c r="NPC71" s="94"/>
      <c r="NPD71" s="94"/>
      <c r="NPE71" s="94"/>
      <c r="NPF71" s="94"/>
      <c r="NPG71" s="94"/>
      <c r="NPH71" s="94"/>
      <c r="NPI71" s="94"/>
      <c r="NPJ71" s="94"/>
      <c r="NPK71" s="94"/>
      <c r="NPL71" s="94"/>
      <c r="NPM71" s="94"/>
      <c r="NPN71" s="94"/>
      <c r="NPO71" s="94"/>
      <c r="NPP71" s="94"/>
      <c r="NPQ71" s="94"/>
      <c r="NPR71" s="94"/>
      <c r="NPS71" s="94"/>
      <c r="NPT71" s="94"/>
      <c r="NPU71" s="94"/>
      <c r="NPV71" s="94"/>
      <c r="NPW71" s="94"/>
      <c r="NPX71" s="94"/>
      <c r="NPY71" s="94"/>
      <c r="NPZ71" s="94"/>
      <c r="NQA71" s="94"/>
      <c r="NQB71" s="94"/>
      <c r="NQC71" s="94"/>
      <c r="NQD71" s="94"/>
      <c r="NQE71" s="94"/>
      <c r="NQF71" s="94"/>
      <c r="NQG71" s="94"/>
      <c r="NQH71" s="94"/>
      <c r="NQI71" s="94"/>
      <c r="NQJ71" s="94"/>
      <c r="NQK71" s="94"/>
      <c r="NQL71" s="94"/>
      <c r="NQM71" s="94"/>
      <c r="NQN71" s="94"/>
      <c r="NQO71" s="94"/>
      <c r="NQP71" s="94"/>
      <c r="NQQ71" s="94"/>
      <c r="NQR71" s="94"/>
      <c r="NQS71" s="94"/>
      <c r="NQT71" s="94"/>
      <c r="NQU71" s="94"/>
      <c r="NQV71" s="94"/>
      <c r="NQW71" s="94"/>
      <c r="NQX71" s="94"/>
      <c r="NQY71" s="94"/>
      <c r="NQZ71" s="94"/>
      <c r="NRA71" s="94"/>
      <c r="NRB71" s="94"/>
      <c r="NRC71" s="94"/>
      <c r="NRD71" s="94"/>
      <c r="NRE71" s="94"/>
      <c r="NRF71" s="94"/>
      <c r="NRG71" s="94"/>
      <c r="NRH71" s="94"/>
      <c r="NRI71" s="94"/>
      <c r="NRJ71" s="94"/>
      <c r="NRK71" s="94"/>
      <c r="NRL71" s="94"/>
      <c r="NRM71" s="94"/>
      <c r="NRN71" s="94"/>
      <c r="NRO71" s="94"/>
      <c r="NRP71" s="94"/>
      <c r="NRQ71" s="94"/>
      <c r="NRR71" s="94"/>
      <c r="NRS71" s="94"/>
      <c r="NRT71" s="94"/>
      <c r="NRU71" s="94"/>
      <c r="NRV71" s="94"/>
      <c r="NRW71" s="94"/>
      <c r="NRX71" s="94"/>
      <c r="NRY71" s="94"/>
      <c r="NRZ71" s="94"/>
      <c r="NSA71" s="94"/>
      <c r="NSB71" s="94"/>
      <c r="NSC71" s="94"/>
      <c r="NSD71" s="94"/>
      <c r="NSE71" s="94"/>
      <c r="NSF71" s="94"/>
      <c r="NSG71" s="94"/>
      <c r="NSH71" s="94"/>
      <c r="NSI71" s="94"/>
      <c r="NSJ71" s="94"/>
      <c r="NSK71" s="94"/>
      <c r="NSL71" s="94"/>
      <c r="NSM71" s="94"/>
      <c r="NSN71" s="94"/>
      <c r="NSO71" s="94"/>
      <c r="NSP71" s="94"/>
      <c r="NSQ71" s="94"/>
      <c r="NSR71" s="94"/>
      <c r="NSS71" s="94"/>
      <c r="NST71" s="94"/>
      <c r="NSU71" s="94"/>
      <c r="NSV71" s="94"/>
      <c r="NSW71" s="94"/>
      <c r="NSX71" s="94"/>
      <c r="NSY71" s="94"/>
      <c r="NSZ71" s="94"/>
      <c r="NTA71" s="94"/>
      <c r="NTB71" s="94"/>
      <c r="NTC71" s="94"/>
      <c r="NTD71" s="94"/>
      <c r="NTE71" s="94"/>
      <c r="NTF71" s="94"/>
      <c r="NTG71" s="94"/>
      <c r="NTH71" s="94"/>
      <c r="NTI71" s="94"/>
      <c r="NTJ71" s="94"/>
      <c r="NTK71" s="94"/>
      <c r="NTL71" s="94"/>
      <c r="NTM71" s="94"/>
      <c r="NTN71" s="94"/>
      <c r="NTO71" s="94"/>
      <c r="NTP71" s="94"/>
      <c r="NTQ71" s="94"/>
      <c r="NTR71" s="94"/>
      <c r="NTS71" s="94"/>
      <c r="NTT71" s="94"/>
      <c r="NTU71" s="94"/>
      <c r="NTV71" s="94"/>
      <c r="NTW71" s="94"/>
      <c r="NTX71" s="94"/>
      <c r="NTY71" s="94"/>
      <c r="NTZ71" s="94"/>
      <c r="NUA71" s="94"/>
      <c r="NUB71" s="94"/>
      <c r="NUC71" s="94"/>
      <c r="NUD71" s="94"/>
      <c r="NUE71" s="94"/>
      <c r="NUF71" s="94"/>
      <c r="NUG71" s="94"/>
      <c r="NUH71" s="94"/>
      <c r="NUI71" s="94"/>
      <c r="NUJ71" s="94"/>
      <c r="NUK71" s="94"/>
      <c r="NUL71" s="94"/>
      <c r="NUM71" s="94"/>
      <c r="NUN71" s="94"/>
      <c r="NUO71" s="94"/>
      <c r="NUP71" s="94"/>
      <c r="NUQ71" s="94"/>
      <c r="NUR71" s="94"/>
      <c r="NUS71" s="94"/>
      <c r="NUT71" s="94"/>
      <c r="NUU71" s="94"/>
      <c r="NUV71" s="94"/>
      <c r="NUW71" s="94"/>
      <c r="NUX71" s="94"/>
      <c r="NUY71" s="94"/>
      <c r="NUZ71" s="94"/>
      <c r="NVA71" s="94"/>
      <c r="NVB71" s="94"/>
      <c r="NVC71" s="94"/>
      <c r="NVD71" s="94"/>
      <c r="NVE71" s="94"/>
      <c r="NVF71" s="94"/>
      <c r="NVG71" s="94"/>
      <c r="NVH71" s="94"/>
      <c r="NVI71" s="94"/>
      <c r="NVJ71" s="94"/>
      <c r="NVK71" s="94"/>
      <c r="NVL71" s="94"/>
      <c r="NVM71" s="94"/>
      <c r="NVN71" s="94"/>
      <c r="NVO71" s="94"/>
      <c r="NVP71" s="94"/>
      <c r="NVQ71" s="94"/>
      <c r="NVR71" s="94"/>
      <c r="NVS71" s="94"/>
      <c r="NVT71" s="94"/>
      <c r="NVU71" s="94"/>
      <c r="NVV71" s="94"/>
      <c r="NVW71" s="94"/>
      <c r="NVX71" s="94"/>
      <c r="NVY71" s="94"/>
      <c r="NVZ71" s="94"/>
      <c r="NWA71" s="94"/>
      <c r="NWB71" s="94"/>
      <c r="NWC71" s="94"/>
      <c r="NWD71" s="94"/>
      <c r="NWE71" s="94"/>
      <c r="NWF71" s="94"/>
      <c r="NWG71" s="94"/>
      <c r="NWH71" s="94"/>
      <c r="NWI71" s="94"/>
      <c r="NWJ71" s="94"/>
      <c r="NWK71" s="94"/>
      <c r="NWL71" s="94"/>
      <c r="NWM71" s="94"/>
      <c r="NWN71" s="94"/>
      <c r="NWO71" s="94"/>
      <c r="NWP71" s="94"/>
      <c r="NWQ71" s="94"/>
      <c r="NWR71" s="94"/>
      <c r="NWS71" s="94"/>
      <c r="NWT71" s="94"/>
      <c r="NWU71" s="94"/>
      <c r="NWV71" s="94"/>
      <c r="NWW71" s="94"/>
      <c r="NWX71" s="94"/>
      <c r="NWY71" s="94"/>
      <c r="NWZ71" s="94"/>
      <c r="NXA71" s="94"/>
      <c r="NXB71" s="94"/>
      <c r="NXC71" s="94"/>
      <c r="NXD71" s="94"/>
      <c r="NXE71" s="94"/>
      <c r="NXF71" s="94"/>
      <c r="NXG71" s="94"/>
      <c r="NXH71" s="94"/>
      <c r="NXI71" s="94"/>
      <c r="NXJ71" s="94"/>
      <c r="NXK71" s="94"/>
      <c r="NXL71" s="94"/>
      <c r="NXM71" s="94"/>
      <c r="NXN71" s="94"/>
      <c r="NXO71" s="94"/>
      <c r="NXP71" s="94"/>
      <c r="NXQ71" s="94"/>
      <c r="NXR71" s="94"/>
      <c r="NXS71" s="94"/>
      <c r="NXT71" s="94"/>
      <c r="NXU71" s="94"/>
      <c r="NXV71" s="94"/>
      <c r="NXW71" s="94"/>
      <c r="NXX71" s="94"/>
      <c r="NXY71" s="94"/>
      <c r="NXZ71" s="94"/>
      <c r="NYA71" s="94"/>
      <c r="NYB71" s="94"/>
      <c r="NYC71" s="94"/>
      <c r="NYD71" s="94"/>
      <c r="NYE71" s="94"/>
      <c r="NYF71" s="94"/>
      <c r="NYG71" s="94"/>
      <c r="NYH71" s="94"/>
      <c r="NYI71" s="94"/>
      <c r="NYJ71" s="94"/>
      <c r="NYK71" s="94"/>
      <c r="NYL71" s="94"/>
      <c r="NYM71" s="94"/>
      <c r="NYN71" s="94"/>
      <c r="NYO71" s="94"/>
      <c r="NYP71" s="94"/>
      <c r="NYQ71" s="94"/>
      <c r="NYR71" s="94"/>
      <c r="NYS71" s="94"/>
      <c r="NYT71" s="94"/>
      <c r="NYU71" s="94"/>
      <c r="NYV71" s="94"/>
      <c r="NYW71" s="94"/>
      <c r="NYX71" s="94"/>
      <c r="NYY71" s="94"/>
      <c r="NYZ71" s="94"/>
      <c r="NZA71" s="94"/>
      <c r="NZB71" s="94"/>
      <c r="NZC71" s="94"/>
      <c r="NZD71" s="94"/>
      <c r="NZE71" s="94"/>
      <c r="NZF71" s="94"/>
      <c r="NZG71" s="94"/>
      <c r="NZH71" s="94"/>
      <c r="NZI71" s="94"/>
      <c r="NZJ71" s="94"/>
      <c r="NZK71" s="94"/>
      <c r="NZL71" s="94"/>
      <c r="NZM71" s="94"/>
      <c r="NZN71" s="94"/>
      <c r="NZO71" s="94"/>
      <c r="NZP71" s="94"/>
      <c r="NZQ71" s="94"/>
      <c r="NZR71" s="94"/>
      <c r="NZS71" s="94"/>
      <c r="NZT71" s="94"/>
      <c r="NZU71" s="94"/>
      <c r="NZV71" s="94"/>
      <c r="NZW71" s="94"/>
      <c r="NZX71" s="94"/>
      <c r="NZY71" s="94"/>
      <c r="NZZ71" s="94"/>
      <c r="OAA71" s="94"/>
      <c r="OAB71" s="94"/>
      <c r="OAC71" s="94"/>
      <c r="OAD71" s="94"/>
      <c r="OAE71" s="94"/>
      <c r="OAF71" s="94"/>
      <c r="OAG71" s="94"/>
      <c r="OAH71" s="94"/>
      <c r="OAI71" s="94"/>
      <c r="OAJ71" s="94"/>
      <c r="OAK71" s="94"/>
      <c r="OAL71" s="94"/>
      <c r="OAM71" s="94"/>
      <c r="OAN71" s="94"/>
      <c r="OAO71" s="94"/>
      <c r="OAP71" s="94"/>
      <c r="OAQ71" s="94"/>
      <c r="OAR71" s="94"/>
      <c r="OAS71" s="94"/>
      <c r="OAT71" s="94"/>
      <c r="OAU71" s="94"/>
      <c r="OAV71" s="94"/>
      <c r="OAW71" s="94"/>
      <c r="OAX71" s="94"/>
      <c r="OAY71" s="94"/>
      <c r="OAZ71" s="94"/>
      <c r="OBA71" s="94"/>
      <c r="OBB71" s="94"/>
      <c r="OBC71" s="94"/>
      <c r="OBD71" s="94"/>
      <c r="OBE71" s="94"/>
      <c r="OBF71" s="94"/>
      <c r="OBG71" s="94"/>
      <c r="OBH71" s="94"/>
      <c r="OBI71" s="94"/>
      <c r="OBJ71" s="94"/>
      <c r="OBK71" s="94"/>
      <c r="OBL71" s="94"/>
      <c r="OBM71" s="94"/>
      <c r="OBN71" s="94"/>
      <c r="OBO71" s="94"/>
      <c r="OBP71" s="94"/>
      <c r="OBQ71" s="94"/>
      <c r="OBR71" s="94"/>
      <c r="OBS71" s="94"/>
      <c r="OBT71" s="94"/>
      <c r="OBU71" s="94"/>
      <c r="OBV71" s="94"/>
      <c r="OBW71" s="94"/>
      <c r="OBX71" s="94"/>
      <c r="OBY71" s="94"/>
      <c r="OBZ71" s="94"/>
      <c r="OCA71" s="94"/>
      <c r="OCB71" s="94"/>
      <c r="OCC71" s="94"/>
      <c r="OCD71" s="94"/>
      <c r="OCE71" s="94"/>
      <c r="OCF71" s="94"/>
      <c r="OCG71" s="94"/>
      <c r="OCH71" s="94"/>
      <c r="OCI71" s="94"/>
      <c r="OCJ71" s="94"/>
      <c r="OCK71" s="94"/>
      <c r="OCL71" s="94"/>
      <c r="OCM71" s="94"/>
      <c r="OCN71" s="94"/>
      <c r="OCO71" s="94"/>
      <c r="OCP71" s="94"/>
      <c r="OCQ71" s="94"/>
      <c r="OCR71" s="94"/>
      <c r="OCS71" s="94"/>
      <c r="OCT71" s="94"/>
      <c r="OCU71" s="94"/>
      <c r="OCV71" s="94"/>
      <c r="OCW71" s="94"/>
      <c r="OCX71" s="94"/>
      <c r="OCY71" s="94"/>
      <c r="OCZ71" s="94"/>
      <c r="ODA71" s="94"/>
      <c r="ODB71" s="94"/>
      <c r="ODC71" s="94"/>
      <c r="ODD71" s="94"/>
      <c r="ODE71" s="94"/>
      <c r="ODF71" s="94"/>
      <c r="ODG71" s="94"/>
      <c r="ODH71" s="94"/>
      <c r="ODI71" s="94"/>
      <c r="ODJ71" s="94"/>
      <c r="ODK71" s="94"/>
      <c r="ODL71" s="94"/>
      <c r="ODM71" s="94"/>
      <c r="ODN71" s="94"/>
      <c r="ODO71" s="94"/>
      <c r="ODP71" s="94"/>
      <c r="ODQ71" s="94"/>
      <c r="ODR71" s="94"/>
      <c r="ODS71" s="94"/>
      <c r="ODT71" s="94"/>
      <c r="ODU71" s="94"/>
      <c r="ODV71" s="94"/>
      <c r="ODW71" s="94"/>
      <c r="ODX71" s="94"/>
      <c r="ODY71" s="94"/>
      <c r="ODZ71" s="94"/>
      <c r="OEA71" s="94"/>
      <c r="OEB71" s="94"/>
      <c r="OEC71" s="94"/>
      <c r="OED71" s="94"/>
      <c r="OEE71" s="94"/>
      <c r="OEF71" s="94"/>
      <c r="OEG71" s="94"/>
      <c r="OEH71" s="94"/>
      <c r="OEI71" s="94"/>
      <c r="OEJ71" s="94"/>
      <c r="OEK71" s="94"/>
      <c r="OEL71" s="94"/>
      <c r="OEM71" s="94"/>
      <c r="OEN71" s="94"/>
      <c r="OEO71" s="94"/>
      <c r="OEP71" s="94"/>
      <c r="OEQ71" s="94"/>
      <c r="OER71" s="94"/>
      <c r="OES71" s="94"/>
      <c r="OET71" s="94"/>
      <c r="OEU71" s="94"/>
      <c r="OEV71" s="94"/>
      <c r="OEW71" s="94"/>
      <c r="OEX71" s="94"/>
      <c r="OEY71" s="94"/>
      <c r="OEZ71" s="94"/>
      <c r="OFA71" s="94"/>
      <c r="OFB71" s="94"/>
      <c r="OFC71" s="94"/>
      <c r="OFD71" s="94"/>
      <c r="OFE71" s="94"/>
      <c r="OFF71" s="94"/>
      <c r="OFG71" s="94"/>
      <c r="OFH71" s="94"/>
      <c r="OFI71" s="94"/>
      <c r="OFJ71" s="94"/>
      <c r="OFK71" s="94"/>
      <c r="OFL71" s="94"/>
      <c r="OFM71" s="94"/>
      <c r="OFN71" s="94"/>
      <c r="OFO71" s="94"/>
      <c r="OFP71" s="94"/>
      <c r="OFQ71" s="94"/>
      <c r="OFR71" s="94"/>
      <c r="OFS71" s="94"/>
      <c r="OFT71" s="94"/>
      <c r="OFU71" s="94"/>
      <c r="OFV71" s="94"/>
      <c r="OFW71" s="94"/>
      <c r="OFX71" s="94"/>
      <c r="OFY71" s="94"/>
      <c r="OFZ71" s="94"/>
      <c r="OGA71" s="94"/>
      <c r="OGB71" s="94"/>
      <c r="OGC71" s="94"/>
      <c r="OGD71" s="94"/>
      <c r="OGE71" s="94"/>
      <c r="OGF71" s="94"/>
      <c r="OGG71" s="94"/>
      <c r="OGH71" s="94"/>
      <c r="OGI71" s="94"/>
      <c r="OGJ71" s="94"/>
      <c r="OGK71" s="94"/>
      <c r="OGL71" s="94"/>
      <c r="OGM71" s="94"/>
      <c r="OGN71" s="94"/>
      <c r="OGO71" s="94"/>
      <c r="OGP71" s="94"/>
      <c r="OGQ71" s="94"/>
      <c r="OGR71" s="94"/>
      <c r="OGS71" s="94"/>
      <c r="OGT71" s="94"/>
      <c r="OGU71" s="94"/>
      <c r="OGV71" s="94"/>
      <c r="OGW71" s="94"/>
      <c r="OGX71" s="94"/>
      <c r="OGY71" s="94"/>
      <c r="OGZ71" s="94"/>
      <c r="OHA71" s="94"/>
      <c r="OHB71" s="94"/>
      <c r="OHC71" s="94"/>
      <c r="OHD71" s="94"/>
      <c r="OHE71" s="94"/>
      <c r="OHF71" s="94"/>
      <c r="OHG71" s="94"/>
      <c r="OHH71" s="94"/>
      <c r="OHI71" s="94"/>
      <c r="OHJ71" s="94"/>
      <c r="OHK71" s="94"/>
      <c r="OHL71" s="94"/>
      <c r="OHM71" s="94"/>
      <c r="OHN71" s="94"/>
      <c r="OHO71" s="94"/>
      <c r="OHP71" s="94"/>
      <c r="OHQ71" s="94"/>
      <c r="OHR71" s="94"/>
      <c r="OHS71" s="94"/>
      <c r="OHT71" s="94"/>
      <c r="OHU71" s="94"/>
      <c r="OHV71" s="94"/>
      <c r="OHW71" s="94"/>
      <c r="OHX71" s="94"/>
      <c r="OHY71" s="94"/>
      <c r="OHZ71" s="94"/>
      <c r="OIA71" s="94"/>
      <c r="OIB71" s="94"/>
      <c r="OIC71" s="94"/>
      <c r="OID71" s="94"/>
      <c r="OIE71" s="94"/>
      <c r="OIF71" s="94"/>
      <c r="OIG71" s="94"/>
      <c r="OIH71" s="94"/>
      <c r="OII71" s="94"/>
      <c r="OIJ71" s="94"/>
      <c r="OIK71" s="94"/>
      <c r="OIL71" s="94"/>
      <c r="OIM71" s="94"/>
      <c r="OIN71" s="94"/>
      <c r="OIO71" s="94"/>
      <c r="OIP71" s="94"/>
      <c r="OIQ71" s="94"/>
      <c r="OIR71" s="94"/>
      <c r="OIS71" s="94"/>
      <c r="OIT71" s="94"/>
      <c r="OIU71" s="94"/>
      <c r="OIV71" s="94"/>
      <c r="OIW71" s="94"/>
      <c r="OIX71" s="94"/>
      <c r="OIY71" s="94"/>
      <c r="OIZ71" s="94"/>
      <c r="OJA71" s="94"/>
      <c r="OJB71" s="94"/>
      <c r="OJC71" s="94"/>
      <c r="OJD71" s="94"/>
      <c r="OJE71" s="94"/>
      <c r="OJF71" s="94"/>
      <c r="OJG71" s="94"/>
      <c r="OJH71" s="94"/>
      <c r="OJI71" s="94"/>
      <c r="OJJ71" s="94"/>
      <c r="OJK71" s="94"/>
      <c r="OJL71" s="94"/>
      <c r="OJM71" s="94"/>
      <c r="OJN71" s="94"/>
      <c r="OJO71" s="94"/>
      <c r="OJP71" s="94"/>
      <c r="OJQ71" s="94"/>
      <c r="OJR71" s="94"/>
      <c r="OJS71" s="94"/>
      <c r="OJT71" s="94"/>
      <c r="OJU71" s="94"/>
      <c r="OJV71" s="94"/>
      <c r="OJW71" s="94"/>
      <c r="OJX71" s="94"/>
      <c r="OJY71" s="94"/>
      <c r="OJZ71" s="94"/>
      <c r="OKA71" s="94"/>
      <c r="OKB71" s="94"/>
      <c r="OKC71" s="94"/>
      <c r="OKD71" s="94"/>
      <c r="OKE71" s="94"/>
      <c r="OKF71" s="94"/>
      <c r="OKG71" s="94"/>
      <c r="OKH71" s="94"/>
      <c r="OKI71" s="94"/>
      <c r="OKJ71" s="94"/>
      <c r="OKK71" s="94"/>
      <c r="OKL71" s="94"/>
      <c r="OKM71" s="94"/>
      <c r="OKN71" s="94"/>
      <c r="OKO71" s="94"/>
      <c r="OKP71" s="94"/>
      <c r="OKQ71" s="94"/>
      <c r="OKR71" s="94"/>
      <c r="OKS71" s="94"/>
      <c r="OKT71" s="94"/>
      <c r="OKU71" s="94"/>
      <c r="OKV71" s="94"/>
      <c r="OKW71" s="94"/>
      <c r="OKX71" s="94"/>
      <c r="OKY71" s="94"/>
      <c r="OKZ71" s="94"/>
      <c r="OLA71" s="94"/>
      <c r="OLB71" s="94"/>
      <c r="OLC71" s="94"/>
      <c r="OLD71" s="94"/>
      <c r="OLE71" s="94"/>
      <c r="OLF71" s="94"/>
      <c r="OLG71" s="94"/>
      <c r="OLH71" s="94"/>
      <c r="OLI71" s="94"/>
      <c r="OLJ71" s="94"/>
      <c r="OLK71" s="94"/>
      <c r="OLL71" s="94"/>
      <c r="OLM71" s="94"/>
      <c r="OLN71" s="94"/>
      <c r="OLO71" s="94"/>
      <c r="OLP71" s="94"/>
      <c r="OLQ71" s="94"/>
      <c r="OLR71" s="94"/>
      <c r="OLS71" s="94"/>
      <c r="OLT71" s="94"/>
      <c r="OLU71" s="94"/>
      <c r="OLV71" s="94"/>
      <c r="OLW71" s="94"/>
      <c r="OLX71" s="94"/>
      <c r="OLY71" s="94"/>
      <c r="OLZ71" s="94"/>
      <c r="OMA71" s="94"/>
      <c r="OMB71" s="94"/>
      <c r="OMC71" s="94"/>
      <c r="OMD71" s="94"/>
      <c r="OME71" s="94"/>
      <c r="OMF71" s="94"/>
      <c r="OMG71" s="94"/>
      <c r="OMH71" s="94"/>
      <c r="OMI71" s="94"/>
      <c r="OMJ71" s="94"/>
      <c r="OMK71" s="94"/>
      <c r="OML71" s="94"/>
      <c r="OMM71" s="94"/>
      <c r="OMN71" s="94"/>
      <c r="OMO71" s="94"/>
      <c r="OMP71" s="94"/>
      <c r="OMQ71" s="94"/>
      <c r="OMR71" s="94"/>
      <c r="OMS71" s="94"/>
      <c r="OMT71" s="94"/>
      <c r="OMU71" s="94"/>
      <c r="OMV71" s="94"/>
      <c r="OMW71" s="94"/>
      <c r="OMX71" s="94"/>
      <c r="OMY71" s="94"/>
      <c r="OMZ71" s="94"/>
      <c r="ONA71" s="94"/>
      <c r="ONB71" s="94"/>
      <c r="ONC71" s="94"/>
      <c r="OND71" s="94"/>
      <c r="ONE71" s="94"/>
      <c r="ONF71" s="94"/>
      <c r="ONG71" s="94"/>
      <c r="ONH71" s="94"/>
      <c r="ONI71" s="94"/>
      <c r="ONJ71" s="94"/>
      <c r="ONK71" s="94"/>
      <c r="ONL71" s="94"/>
      <c r="ONM71" s="94"/>
      <c r="ONN71" s="94"/>
      <c r="ONO71" s="94"/>
      <c r="ONP71" s="94"/>
      <c r="ONQ71" s="94"/>
      <c r="ONR71" s="94"/>
      <c r="ONS71" s="94"/>
      <c r="ONT71" s="94"/>
      <c r="ONU71" s="94"/>
      <c r="ONV71" s="94"/>
      <c r="ONW71" s="94"/>
      <c r="ONX71" s="94"/>
      <c r="ONY71" s="94"/>
      <c r="ONZ71" s="94"/>
      <c r="OOA71" s="94"/>
      <c r="OOB71" s="94"/>
      <c r="OOC71" s="94"/>
      <c r="OOD71" s="94"/>
      <c r="OOE71" s="94"/>
      <c r="OOF71" s="94"/>
      <c r="OOG71" s="94"/>
      <c r="OOH71" s="94"/>
      <c r="OOI71" s="94"/>
      <c r="OOJ71" s="94"/>
      <c r="OOK71" s="94"/>
      <c r="OOL71" s="94"/>
      <c r="OOM71" s="94"/>
      <c r="OON71" s="94"/>
      <c r="OOO71" s="94"/>
      <c r="OOP71" s="94"/>
      <c r="OOQ71" s="94"/>
      <c r="OOR71" s="94"/>
      <c r="OOS71" s="94"/>
      <c r="OOT71" s="94"/>
      <c r="OOU71" s="94"/>
      <c r="OOV71" s="94"/>
      <c r="OOW71" s="94"/>
      <c r="OOX71" s="94"/>
      <c r="OOY71" s="94"/>
      <c r="OOZ71" s="94"/>
      <c r="OPA71" s="94"/>
      <c r="OPB71" s="94"/>
      <c r="OPC71" s="94"/>
      <c r="OPD71" s="94"/>
      <c r="OPE71" s="94"/>
      <c r="OPF71" s="94"/>
      <c r="OPG71" s="94"/>
      <c r="OPH71" s="94"/>
      <c r="OPI71" s="94"/>
      <c r="OPJ71" s="94"/>
      <c r="OPK71" s="94"/>
      <c r="OPL71" s="94"/>
      <c r="OPM71" s="94"/>
      <c r="OPN71" s="94"/>
      <c r="OPO71" s="94"/>
      <c r="OPP71" s="94"/>
      <c r="OPQ71" s="94"/>
      <c r="OPR71" s="94"/>
      <c r="OPS71" s="94"/>
      <c r="OPT71" s="94"/>
      <c r="OPU71" s="94"/>
      <c r="OPV71" s="94"/>
      <c r="OPW71" s="94"/>
      <c r="OPX71" s="94"/>
      <c r="OPY71" s="94"/>
      <c r="OPZ71" s="94"/>
      <c r="OQA71" s="94"/>
      <c r="OQB71" s="94"/>
      <c r="OQC71" s="94"/>
      <c r="OQD71" s="94"/>
      <c r="OQE71" s="94"/>
      <c r="OQF71" s="94"/>
      <c r="OQG71" s="94"/>
      <c r="OQH71" s="94"/>
      <c r="OQI71" s="94"/>
      <c r="OQJ71" s="94"/>
      <c r="OQK71" s="94"/>
      <c r="OQL71" s="94"/>
      <c r="OQM71" s="94"/>
      <c r="OQN71" s="94"/>
      <c r="OQO71" s="94"/>
      <c r="OQP71" s="94"/>
      <c r="OQQ71" s="94"/>
      <c r="OQR71" s="94"/>
      <c r="OQS71" s="94"/>
      <c r="OQT71" s="94"/>
      <c r="OQU71" s="94"/>
      <c r="OQV71" s="94"/>
      <c r="OQW71" s="94"/>
      <c r="OQX71" s="94"/>
      <c r="OQY71" s="94"/>
      <c r="OQZ71" s="94"/>
      <c r="ORA71" s="94"/>
      <c r="ORB71" s="94"/>
      <c r="ORC71" s="94"/>
      <c r="ORD71" s="94"/>
      <c r="ORE71" s="94"/>
      <c r="ORF71" s="94"/>
      <c r="ORG71" s="94"/>
      <c r="ORH71" s="94"/>
      <c r="ORI71" s="94"/>
      <c r="ORJ71" s="94"/>
      <c r="ORK71" s="94"/>
      <c r="ORL71" s="94"/>
      <c r="ORM71" s="94"/>
      <c r="ORN71" s="94"/>
      <c r="ORO71" s="94"/>
      <c r="ORP71" s="94"/>
      <c r="ORQ71" s="94"/>
      <c r="ORR71" s="94"/>
      <c r="ORS71" s="94"/>
      <c r="ORT71" s="94"/>
      <c r="ORU71" s="94"/>
      <c r="ORV71" s="94"/>
      <c r="ORW71" s="94"/>
      <c r="ORX71" s="94"/>
      <c r="ORY71" s="94"/>
      <c r="ORZ71" s="94"/>
      <c r="OSA71" s="94"/>
      <c r="OSB71" s="94"/>
      <c r="OSC71" s="94"/>
      <c r="OSD71" s="94"/>
      <c r="OSE71" s="94"/>
      <c r="OSF71" s="94"/>
      <c r="OSG71" s="94"/>
      <c r="OSH71" s="94"/>
      <c r="OSI71" s="94"/>
      <c r="OSJ71" s="94"/>
      <c r="OSK71" s="94"/>
      <c r="OSL71" s="94"/>
      <c r="OSM71" s="94"/>
      <c r="OSN71" s="94"/>
      <c r="OSO71" s="94"/>
      <c r="OSP71" s="94"/>
      <c r="OSQ71" s="94"/>
      <c r="OSR71" s="94"/>
      <c r="OSS71" s="94"/>
      <c r="OST71" s="94"/>
      <c r="OSU71" s="94"/>
      <c r="OSV71" s="94"/>
      <c r="OSW71" s="94"/>
      <c r="OSX71" s="94"/>
      <c r="OSY71" s="94"/>
      <c r="OSZ71" s="94"/>
      <c r="OTA71" s="94"/>
      <c r="OTB71" s="94"/>
      <c r="OTC71" s="94"/>
      <c r="OTD71" s="94"/>
      <c r="OTE71" s="94"/>
      <c r="OTF71" s="94"/>
      <c r="OTG71" s="94"/>
      <c r="OTH71" s="94"/>
      <c r="OTI71" s="94"/>
      <c r="OTJ71" s="94"/>
      <c r="OTK71" s="94"/>
      <c r="OTL71" s="94"/>
      <c r="OTM71" s="94"/>
      <c r="OTN71" s="94"/>
      <c r="OTO71" s="94"/>
      <c r="OTP71" s="94"/>
      <c r="OTQ71" s="94"/>
      <c r="OTR71" s="94"/>
      <c r="OTS71" s="94"/>
      <c r="OTT71" s="94"/>
      <c r="OTU71" s="94"/>
      <c r="OTV71" s="94"/>
      <c r="OTW71" s="94"/>
      <c r="OTX71" s="94"/>
      <c r="OTY71" s="94"/>
      <c r="OTZ71" s="94"/>
      <c r="OUA71" s="94"/>
      <c r="OUB71" s="94"/>
      <c r="OUC71" s="94"/>
      <c r="OUD71" s="94"/>
      <c r="OUE71" s="94"/>
      <c r="OUF71" s="94"/>
      <c r="OUG71" s="94"/>
      <c r="OUH71" s="94"/>
      <c r="OUI71" s="94"/>
      <c r="OUJ71" s="94"/>
      <c r="OUK71" s="94"/>
      <c r="OUL71" s="94"/>
      <c r="OUM71" s="94"/>
      <c r="OUN71" s="94"/>
      <c r="OUO71" s="94"/>
      <c r="OUP71" s="94"/>
      <c r="OUQ71" s="94"/>
      <c r="OUR71" s="94"/>
      <c r="OUS71" s="94"/>
      <c r="OUT71" s="94"/>
      <c r="OUU71" s="94"/>
      <c r="OUV71" s="94"/>
      <c r="OUW71" s="94"/>
      <c r="OUX71" s="94"/>
      <c r="OUY71" s="94"/>
      <c r="OUZ71" s="94"/>
      <c r="OVA71" s="94"/>
      <c r="OVB71" s="94"/>
      <c r="OVC71" s="94"/>
      <c r="OVD71" s="94"/>
      <c r="OVE71" s="94"/>
      <c r="OVF71" s="94"/>
      <c r="OVG71" s="94"/>
      <c r="OVH71" s="94"/>
      <c r="OVI71" s="94"/>
      <c r="OVJ71" s="94"/>
      <c r="OVK71" s="94"/>
      <c r="OVL71" s="94"/>
      <c r="OVM71" s="94"/>
      <c r="OVN71" s="94"/>
      <c r="OVO71" s="94"/>
      <c r="OVP71" s="94"/>
      <c r="OVQ71" s="94"/>
      <c r="OVR71" s="94"/>
      <c r="OVS71" s="94"/>
      <c r="OVT71" s="94"/>
      <c r="OVU71" s="94"/>
      <c r="OVV71" s="94"/>
      <c r="OVW71" s="94"/>
      <c r="OVX71" s="94"/>
      <c r="OVY71" s="94"/>
      <c r="OVZ71" s="94"/>
      <c r="OWA71" s="94"/>
      <c r="OWB71" s="94"/>
      <c r="OWC71" s="94"/>
      <c r="OWD71" s="94"/>
      <c r="OWE71" s="94"/>
      <c r="OWF71" s="94"/>
      <c r="OWG71" s="94"/>
      <c r="OWH71" s="94"/>
      <c r="OWI71" s="94"/>
      <c r="OWJ71" s="94"/>
      <c r="OWK71" s="94"/>
      <c r="OWL71" s="94"/>
      <c r="OWM71" s="94"/>
      <c r="OWN71" s="94"/>
      <c r="OWO71" s="94"/>
      <c r="OWP71" s="94"/>
      <c r="OWQ71" s="94"/>
      <c r="OWR71" s="94"/>
      <c r="OWS71" s="94"/>
      <c r="OWT71" s="94"/>
      <c r="OWU71" s="94"/>
      <c r="OWV71" s="94"/>
      <c r="OWW71" s="94"/>
      <c r="OWX71" s="94"/>
      <c r="OWY71" s="94"/>
      <c r="OWZ71" s="94"/>
      <c r="OXA71" s="94"/>
      <c r="OXB71" s="94"/>
      <c r="OXC71" s="94"/>
      <c r="OXD71" s="94"/>
      <c r="OXE71" s="94"/>
      <c r="OXF71" s="94"/>
      <c r="OXG71" s="94"/>
      <c r="OXH71" s="94"/>
      <c r="OXI71" s="94"/>
      <c r="OXJ71" s="94"/>
      <c r="OXK71" s="94"/>
      <c r="OXL71" s="94"/>
      <c r="OXM71" s="94"/>
      <c r="OXN71" s="94"/>
      <c r="OXO71" s="94"/>
      <c r="OXP71" s="94"/>
      <c r="OXQ71" s="94"/>
      <c r="OXR71" s="94"/>
      <c r="OXS71" s="94"/>
      <c r="OXT71" s="94"/>
      <c r="OXU71" s="94"/>
      <c r="OXV71" s="94"/>
      <c r="OXW71" s="94"/>
      <c r="OXX71" s="94"/>
      <c r="OXY71" s="94"/>
      <c r="OXZ71" s="94"/>
      <c r="OYA71" s="94"/>
      <c r="OYB71" s="94"/>
      <c r="OYC71" s="94"/>
      <c r="OYD71" s="94"/>
      <c r="OYE71" s="94"/>
      <c r="OYF71" s="94"/>
      <c r="OYG71" s="94"/>
      <c r="OYH71" s="94"/>
      <c r="OYI71" s="94"/>
      <c r="OYJ71" s="94"/>
      <c r="OYK71" s="94"/>
      <c r="OYL71" s="94"/>
      <c r="OYM71" s="94"/>
      <c r="OYN71" s="94"/>
      <c r="OYO71" s="94"/>
      <c r="OYP71" s="94"/>
      <c r="OYQ71" s="94"/>
      <c r="OYR71" s="94"/>
      <c r="OYS71" s="94"/>
      <c r="OYT71" s="94"/>
      <c r="OYU71" s="94"/>
      <c r="OYV71" s="94"/>
      <c r="OYW71" s="94"/>
      <c r="OYX71" s="94"/>
      <c r="OYY71" s="94"/>
      <c r="OYZ71" s="94"/>
      <c r="OZA71" s="94"/>
      <c r="OZB71" s="94"/>
      <c r="OZC71" s="94"/>
      <c r="OZD71" s="94"/>
      <c r="OZE71" s="94"/>
      <c r="OZF71" s="94"/>
      <c r="OZG71" s="94"/>
      <c r="OZH71" s="94"/>
      <c r="OZI71" s="94"/>
      <c r="OZJ71" s="94"/>
      <c r="OZK71" s="94"/>
      <c r="OZL71" s="94"/>
      <c r="OZM71" s="94"/>
      <c r="OZN71" s="94"/>
      <c r="OZO71" s="94"/>
      <c r="OZP71" s="94"/>
      <c r="OZQ71" s="94"/>
      <c r="OZR71" s="94"/>
      <c r="OZS71" s="94"/>
      <c r="OZT71" s="94"/>
      <c r="OZU71" s="94"/>
      <c r="OZV71" s="94"/>
      <c r="OZW71" s="94"/>
      <c r="OZX71" s="94"/>
      <c r="OZY71" s="94"/>
      <c r="OZZ71" s="94"/>
      <c r="PAA71" s="94"/>
      <c r="PAB71" s="94"/>
      <c r="PAC71" s="94"/>
      <c r="PAD71" s="94"/>
      <c r="PAE71" s="94"/>
      <c r="PAF71" s="94"/>
      <c r="PAG71" s="94"/>
      <c r="PAH71" s="94"/>
      <c r="PAI71" s="94"/>
      <c r="PAJ71" s="94"/>
      <c r="PAK71" s="94"/>
      <c r="PAL71" s="94"/>
      <c r="PAM71" s="94"/>
      <c r="PAN71" s="94"/>
      <c r="PAO71" s="94"/>
      <c r="PAP71" s="94"/>
      <c r="PAQ71" s="94"/>
      <c r="PAR71" s="94"/>
      <c r="PAS71" s="94"/>
      <c r="PAT71" s="94"/>
      <c r="PAU71" s="94"/>
      <c r="PAV71" s="94"/>
      <c r="PAW71" s="94"/>
      <c r="PAX71" s="94"/>
      <c r="PAY71" s="94"/>
      <c r="PAZ71" s="94"/>
      <c r="PBA71" s="94"/>
      <c r="PBB71" s="94"/>
      <c r="PBC71" s="94"/>
      <c r="PBD71" s="94"/>
      <c r="PBE71" s="94"/>
      <c r="PBF71" s="94"/>
      <c r="PBG71" s="94"/>
      <c r="PBH71" s="94"/>
      <c r="PBI71" s="94"/>
      <c r="PBJ71" s="94"/>
      <c r="PBK71" s="94"/>
      <c r="PBL71" s="94"/>
      <c r="PBM71" s="94"/>
      <c r="PBN71" s="94"/>
      <c r="PBO71" s="94"/>
      <c r="PBP71" s="94"/>
      <c r="PBQ71" s="94"/>
      <c r="PBR71" s="94"/>
      <c r="PBS71" s="94"/>
      <c r="PBT71" s="94"/>
      <c r="PBU71" s="94"/>
      <c r="PBV71" s="94"/>
      <c r="PBW71" s="94"/>
      <c r="PBX71" s="94"/>
      <c r="PBY71" s="94"/>
      <c r="PBZ71" s="94"/>
      <c r="PCA71" s="94"/>
      <c r="PCB71" s="94"/>
      <c r="PCC71" s="94"/>
      <c r="PCD71" s="94"/>
      <c r="PCE71" s="94"/>
      <c r="PCF71" s="94"/>
      <c r="PCG71" s="94"/>
      <c r="PCH71" s="94"/>
      <c r="PCI71" s="94"/>
      <c r="PCJ71" s="94"/>
      <c r="PCK71" s="94"/>
      <c r="PCL71" s="94"/>
      <c r="PCM71" s="94"/>
      <c r="PCN71" s="94"/>
      <c r="PCO71" s="94"/>
      <c r="PCP71" s="94"/>
      <c r="PCQ71" s="94"/>
      <c r="PCR71" s="94"/>
      <c r="PCS71" s="94"/>
      <c r="PCT71" s="94"/>
      <c r="PCU71" s="94"/>
      <c r="PCV71" s="94"/>
      <c r="PCW71" s="94"/>
      <c r="PCX71" s="94"/>
      <c r="PCY71" s="94"/>
      <c r="PCZ71" s="94"/>
      <c r="PDA71" s="94"/>
      <c r="PDB71" s="94"/>
      <c r="PDC71" s="94"/>
      <c r="PDD71" s="94"/>
      <c r="PDE71" s="94"/>
      <c r="PDF71" s="94"/>
      <c r="PDG71" s="94"/>
      <c r="PDH71" s="94"/>
      <c r="PDI71" s="94"/>
      <c r="PDJ71" s="94"/>
      <c r="PDK71" s="94"/>
      <c r="PDL71" s="94"/>
      <c r="PDM71" s="94"/>
      <c r="PDN71" s="94"/>
      <c r="PDO71" s="94"/>
      <c r="PDP71" s="94"/>
      <c r="PDQ71" s="94"/>
      <c r="PDR71" s="94"/>
      <c r="PDS71" s="94"/>
      <c r="PDT71" s="94"/>
      <c r="PDU71" s="94"/>
      <c r="PDV71" s="94"/>
      <c r="PDW71" s="94"/>
      <c r="PDX71" s="94"/>
      <c r="PDY71" s="94"/>
      <c r="PDZ71" s="94"/>
      <c r="PEA71" s="94"/>
      <c r="PEB71" s="94"/>
      <c r="PEC71" s="94"/>
      <c r="PED71" s="94"/>
      <c r="PEE71" s="94"/>
      <c r="PEF71" s="94"/>
      <c r="PEG71" s="94"/>
      <c r="PEH71" s="94"/>
      <c r="PEI71" s="94"/>
      <c r="PEJ71" s="94"/>
      <c r="PEK71" s="94"/>
      <c r="PEL71" s="94"/>
      <c r="PEM71" s="94"/>
      <c r="PEN71" s="94"/>
      <c r="PEO71" s="94"/>
      <c r="PEP71" s="94"/>
      <c r="PEQ71" s="94"/>
      <c r="PER71" s="94"/>
      <c r="PES71" s="94"/>
      <c r="PET71" s="94"/>
      <c r="PEU71" s="94"/>
      <c r="PEV71" s="94"/>
      <c r="PEW71" s="94"/>
      <c r="PEX71" s="94"/>
      <c r="PEY71" s="94"/>
      <c r="PEZ71" s="94"/>
      <c r="PFA71" s="94"/>
      <c r="PFB71" s="94"/>
      <c r="PFC71" s="94"/>
      <c r="PFD71" s="94"/>
      <c r="PFE71" s="94"/>
      <c r="PFF71" s="94"/>
      <c r="PFG71" s="94"/>
      <c r="PFH71" s="94"/>
      <c r="PFI71" s="94"/>
      <c r="PFJ71" s="94"/>
      <c r="PFK71" s="94"/>
      <c r="PFL71" s="94"/>
      <c r="PFM71" s="94"/>
      <c r="PFN71" s="94"/>
      <c r="PFO71" s="94"/>
      <c r="PFP71" s="94"/>
      <c r="PFQ71" s="94"/>
      <c r="PFR71" s="94"/>
      <c r="PFS71" s="94"/>
      <c r="PFT71" s="94"/>
      <c r="PFU71" s="94"/>
      <c r="PFV71" s="94"/>
      <c r="PFW71" s="94"/>
      <c r="PFX71" s="94"/>
      <c r="PFY71" s="94"/>
      <c r="PFZ71" s="94"/>
      <c r="PGA71" s="94"/>
      <c r="PGB71" s="94"/>
      <c r="PGC71" s="94"/>
      <c r="PGD71" s="94"/>
      <c r="PGE71" s="94"/>
      <c r="PGF71" s="94"/>
      <c r="PGG71" s="94"/>
      <c r="PGH71" s="94"/>
      <c r="PGI71" s="94"/>
      <c r="PGJ71" s="94"/>
      <c r="PGK71" s="94"/>
      <c r="PGL71" s="94"/>
      <c r="PGM71" s="94"/>
      <c r="PGN71" s="94"/>
      <c r="PGO71" s="94"/>
      <c r="PGP71" s="94"/>
      <c r="PGQ71" s="94"/>
      <c r="PGR71" s="94"/>
      <c r="PGS71" s="94"/>
      <c r="PGT71" s="94"/>
      <c r="PGU71" s="94"/>
      <c r="PGV71" s="94"/>
      <c r="PGW71" s="94"/>
      <c r="PGX71" s="94"/>
      <c r="PGY71" s="94"/>
      <c r="PGZ71" s="94"/>
      <c r="PHA71" s="94"/>
      <c r="PHB71" s="94"/>
      <c r="PHC71" s="94"/>
      <c r="PHD71" s="94"/>
      <c r="PHE71" s="94"/>
      <c r="PHF71" s="94"/>
      <c r="PHG71" s="94"/>
      <c r="PHH71" s="94"/>
      <c r="PHI71" s="94"/>
      <c r="PHJ71" s="94"/>
      <c r="PHK71" s="94"/>
      <c r="PHL71" s="94"/>
      <c r="PHM71" s="94"/>
      <c r="PHN71" s="94"/>
      <c r="PHO71" s="94"/>
      <c r="PHP71" s="94"/>
      <c r="PHQ71" s="94"/>
      <c r="PHR71" s="94"/>
      <c r="PHS71" s="94"/>
      <c r="PHT71" s="94"/>
      <c r="PHU71" s="94"/>
      <c r="PHV71" s="94"/>
      <c r="PHW71" s="94"/>
      <c r="PHX71" s="94"/>
      <c r="PHY71" s="94"/>
      <c r="PHZ71" s="94"/>
      <c r="PIA71" s="94"/>
      <c r="PIB71" s="94"/>
      <c r="PIC71" s="94"/>
      <c r="PID71" s="94"/>
      <c r="PIE71" s="94"/>
      <c r="PIF71" s="94"/>
      <c r="PIG71" s="94"/>
      <c r="PIH71" s="94"/>
      <c r="PII71" s="94"/>
      <c r="PIJ71" s="94"/>
      <c r="PIK71" s="94"/>
      <c r="PIL71" s="94"/>
      <c r="PIM71" s="94"/>
      <c r="PIN71" s="94"/>
      <c r="PIO71" s="94"/>
      <c r="PIP71" s="94"/>
      <c r="PIQ71" s="94"/>
      <c r="PIR71" s="94"/>
      <c r="PIS71" s="94"/>
      <c r="PIT71" s="94"/>
      <c r="PIU71" s="94"/>
      <c r="PIV71" s="94"/>
      <c r="PIW71" s="94"/>
      <c r="PIX71" s="94"/>
      <c r="PIY71" s="94"/>
      <c r="PIZ71" s="94"/>
      <c r="PJA71" s="94"/>
      <c r="PJB71" s="94"/>
      <c r="PJC71" s="94"/>
      <c r="PJD71" s="94"/>
      <c r="PJE71" s="94"/>
      <c r="PJF71" s="94"/>
      <c r="PJG71" s="94"/>
      <c r="PJH71" s="94"/>
      <c r="PJI71" s="94"/>
      <c r="PJJ71" s="94"/>
      <c r="PJK71" s="94"/>
      <c r="PJL71" s="94"/>
      <c r="PJM71" s="94"/>
      <c r="PJN71" s="94"/>
      <c r="PJO71" s="94"/>
      <c r="PJP71" s="94"/>
      <c r="PJQ71" s="94"/>
      <c r="PJR71" s="94"/>
      <c r="PJS71" s="94"/>
      <c r="PJT71" s="94"/>
      <c r="PJU71" s="94"/>
      <c r="PJV71" s="94"/>
      <c r="PJW71" s="94"/>
      <c r="PJX71" s="94"/>
      <c r="PJY71" s="94"/>
      <c r="PJZ71" s="94"/>
      <c r="PKA71" s="94"/>
      <c r="PKB71" s="94"/>
      <c r="PKC71" s="94"/>
      <c r="PKD71" s="94"/>
      <c r="PKE71" s="94"/>
      <c r="PKF71" s="94"/>
      <c r="PKG71" s="94"/>
      <c r="PKH71" s="94"/>
      <c r="PKI71" s="94"/>
      <c r="PKJ71" s="94"/>
      <c r="PKK71" s="94"/>
      <c r="PKL71" s="94"/>
      <c r="PKM71" s="94"/>
      <c r="PKN71" s="94"/>
      <c r="PKO71" s="94"/>
      <c r="PKP71" s="94"/>
      <c r="PKQ71" s="94"/>
      <c r="PKR71" s="94"/>
      <c r="PKS71" s="94"/>
      <c r="PKT71" s="94"/>
      <c r="PKU71" s="94"/>
      <c r="PKV71" s="94"/>
      <c r="PKW71" s="94"/>
      <c r="PKX71" s="94"/>
      <c r="PKY71" s="94"/>
      <c r="PKZ71" s="94"/>
      <c r="PLA71" s="94"/>
      <c r="PLB71" s="94"/>
      <c r="PLC71" s="94"/>
      <c r="PLD71" s="94"/>
      <c r="PLE71" s="94"/>
      <c r="PLF71" s="94"/>
      <c r="PLG71" s="94"/>
      <c r="PLH71" s="94"/>
      <c r="PLI71" s="94"/>
      <c r="PLJ71" s="94"/>
      <c r="PLK71" s="94"/>
      <c r="PLL71" s="94"/>
      <c r="PLM71" s="94"/>
      <c r="PLN71" s="94"/>
      <c r="PLO71" s="94"/>
      <c r="PLP71" s="94"/>
      <c r="PLQ71" s="94"/>
      <c r="PLR71" s="94"/>
      <c r="PLS71" s="94"/>
      <c r="PLT71" s="94"/>
      <c r="PLU71" s="94"/>
      <c r="PLV71" s="94"/>
      <c r="PLW71" s="94"/>
      <c r="PLX71" s="94"/>
      <c r="PLY71" s="94"/>
      <c r="PLZ71" s="94"/>
      <c r="PMA71" s="94"/>
      <c r="PMB71" s="94"/>
      <c r="PMC71" s="94"/>
      <c r="PMD71" s="94"/>
      <c r="PME71" s="94"/>
      <c r="PMF71" s="94"/>
      <c r="PMG71" s="94"/>
      <c r="PMH71" s="94"/>
      <c r="PMI71" s="94"/>
      <c r="PMJ71" s="94"/>
      <c r="PMK71" s="94"/>
      <c r="PML71" s="94"/>
      <c r="PMM71" s="94"/>
      <c r="PMN71" s="94"/>
      <c r="PMO71" s="94"/>
      <c r="PMP71" s="94"/>
      <c r="PMQ71" s="94"/>
      <c r="PMR71" s="94"/>
      <c r="PMS71" s="94"/>
      <c r="PMT71" s="94"/>
      <c r="PMU71" s="94"/>
      <c r="PMV71" s="94"/>
      <c r="PMW71" s="94"/>
      <c r="PMX71" s="94"/>
      <c r="PMY71" s="94"/>
      <c r="PMZ71" s="94"/>
      <c r="PNA71" s="94"/>
      <c r="PNB71" s="94"/>
      <c r="PNC71" s="94"/>
      <c r="PND71" s="94"/>
      <c r="PNE71" s="94"/>
      <c r="PNF71" s="94"/>
      <c r="PNG71" s="94"/>
      <c r="PNH71" s="94"/>
      <c r="PNI71" s="94"/>
      <c r="PNJ71" s="94"/>
      <c r="PNK71" s="94"/>
      <c r="PNL71" s="94"/>
      <c r="PNM71" s="94"/>
      <c r="PNN71" s="94"/>
      <c r="PNO71" s="94"/>
      <c r="PNP71" s="94"/>
      <c r="PNQ71" s="94"/>
      <c r="PNR71" s="94"/>
      <c r="PNS71" s="94"/>
      <c r="PNT71" s="94"/>
      <c r="PNU71" s="94"/>
      <c r="PNV71" s="94"/>
      <c r="PNW71" s="94"/>
      <c r="PNX71" s="94"/>
      <c r="PNY71" s="94"/>
      <c r="PNZ71" s="94"/>
      <c r="POA71" s="94"/>
      <c r="POB71" s="94"/>
      <c r="POC71" s="94"/>
      <c r="POD71" s="94"/>
      <c r="POE71" s="94"/>
      <c r="POF71" s="94"/>
      <c r="POG71" s="94"/>
      <c r="POH71" s="94"/>
      <c r="POI71" s="94"/>
      <c r="POJ71" s="94"/>
      <c r="POK71" s="94"/>
      <c r="POL71" s="94"/>
      <c r="POM71" s="94"/>
      <c r="PON71" s="94"/>
      <c r="POO71" s="94"/>
      <c r="POP71" s="94"/>
      <c r="POQ71" s="94"/>
      <c r="POR71" s="94"/>
      <c r="POS71" s="94"/>
      <c r="POT71" s="94"/>
      <c r="POU71" s="94"/>
      <c r="POV71" s="94"/>
      <c r="POW71" s="94"/>
      <c r="POX71" s="94"/>
      <c r="POY71" s="94"/>
      <c r="POZ71" s="94"/>
      <c r="PPA71" s="94"/>
      <c r="PPB71" s="94"/>
      <c r="PPC71" s="94"/>
      <c r="PPD71" s="94"/>
      <c r="PPE71" s="94"/>
      <c r="PPF71" s="94"/>
      <c r="PPG71" s="94"/>
      <c r="PPH71" s="94"/>
      <c r="PPI71" s="94"/>
      <c r="PPJ71" s="94"/>
      <c r="PPK71" s="94"/>
      <c r="PPL71" s="94"/>
      <c r="PPM71" s="94"/>
      <c r="PPN71" s="94"/>
      <c r="PPO71" s="94"/>
      <c r="PPP71" s="94"/>
      <c r="PPQ71" s="94"/>
      <c r="PPR71" s="94"/>
      <c r="PPS71" s="94"/>
      <c r="PPT71" s="94"/>
      <c r="PPU71" s="94"/>
      <c r="PPV71" s="94"/>
      <c r="PPW71" s="94"/>
      <c r="PPX71" s="94"/>
      <c r="PPY71" s="94"/>
      <c r="PPZ71" s="94"/>
      <c r="PQA71" s="94"/>
      <c r="PQB71" s="94"/>
      <c r="PQC71" s="94"/>
      <c r="PQD71" s="94"/>
      <c r="PQE71" s="94"/>
      <c r="PQF71" s="94"/>
      <c r="PQG71" s="94"/>
      <c r="PQH71" s="94"/>
      <c r="PQI71" s="94"/>
      <c r="PQJ71" s="94"/>
      <c r="PQK71" s="94"/>
      <c r="PQL71" s="94"/>
      <c r="PQM71" s="94"/>
      <c r="PQN71" s="94"/>
      <c r="PQO71" s="94"/>
      <c r="PQP71" s="94"/>
      <c r="PQQ71" s="94"/>
      <c r="PQR71" s="94"/>
      <c r="PQS71" s="94"/>
      <c r="PQT71" s="94"/>
      <c r="PQU71" s="94"/>
      <c r="PQV71" s="94"/>
      <c r="PQW71" s="94"/>
      <c r="PQX71" s="94"/>
      <c r="PQY71" s="94"/>
      <c r="PQZ71" s="94"/>
      <c r="PRA71" s="94"/>
      <c r="PRB71" s="94"/>
      <c r="PRC71" s="94"/>
      <c r="PRD71" s="94"/>
      <c r="PRE71" s="94"/>
      <c r="PRF71" s="94"/>
      <c r="PRG71" s="94"/>
      <c r="PRH71" s="94"/>
      <c r="PRI71" s="94"/>
      <c r="PRJ71" s="94"/>
      <c r="PRK71" s="94"/>
      <c r="PRL71" s="94"/>
      <c r="PRM71" s="94"/>
      <c r="PRN71" s="94"/>
      <c r="PRO71" s="94"/>
      <c r="PRP71" s="94"/>
      <c r="PRQ71" s="94"/>
      <c r="PRR71" s="94"/>
      <c r="PRS71" s="94"/>
      <c r="PRT71" s="94"/>
      <c r="PRU71" s="94"/>
      <c r="PRV71" s="94"/>
      <c r="PRW71" s="94"/>
      <c r="PRX71" s="94"/>
      <c r="PRY71" s="94"/>
      <c r="PRZ71" s="94"/>
      <c r="PSA71" s="94"/>
      <c r="PSB71" s="94"/>
      <c r="PSC71" s="94"/>
      <c r="PSD71" s="94"/>
      <c r="PSE71" s="94"/>
      <c r="PSF71" s="94"/>
      <c r="PSG71" s="94"/>
      <c r="PSH71" s="94"/>
      <c r="PSI71" s="94"/>
      <c r="PSJ71" s="94"/>
      <c r="PSK71" s="94"/>
      <c r="PSL71" s="94"/>
      <c r="PSM71" s="94"/>
      <c r="PSN71" s="94"/>
      <c r="PSO71" s="94"/>
      <c r="PSP71" s="94"/>
      <c r="PSQ71" s="94"/>
      <c r="PSR71" s="94"/>
      <c r="PSS71" s="94"/>
      <c r="PST71" s="94"/>
      <c r="PSU71" s="94"/>
      <c r="PSV71" s="94"/>
      <c r="PSW71" s="94"/>
      <c r="PSX71" s="94"/>
      <c r="PSY71" s="94"/>
      <c r="PSZ71" s="94"/>
      <c r="PTA71" s="94"/>
      <c r="PTB71" s="94"/>
      <c r="PTC71" s="94"/>
      <c r="PTD71" s="94"/>
      <c r="PTE71" s="94"/>
      <c r="PTF71" s="94"/>
      <c r="PTG71" s="94"/>
      <c r="PTH71" s="94"/>
      <c r="PTI71" s="94"/>
      <c r="PTJ71" s="94"/>
      <c r="PTK71" s="94"/>
      <c r="PTL71" s="94"/>
      <c r="PTM71" s="94"/>
      <c r="PTN71" s="94"/>
      <c r="PTO71" s="94"/>
      <c r="PTP71" s="94"/>
      <c r="PTQ71" s="94"/>
      <c r="PTR71" s="94"/>
      <c r="PTS71" s="94"/>
      <c r="PTT71" s="94"/>
      <c r="PTU71" s="94"/>
      <c r="PTV71" s="94"/>
      <c r="PTW71" s="94"/>
      <c r="PTX71" s="94"/>
      <c r="PTY71" s="94"/>
      <c r="PTZ71" s="94"/>
      <c r="PUA71" s="94"/>
      <c r="PUB71" s="94"/>
      <c r="PUC71" s="94"/>
      <c r="PUD71" s="94"/>
      <c r="PUE71" s="94"/>
      <c r="PUF71" s="94"/>
      <c r="PUG71" s="94"/>
      <c r="PUH71" s="94"/>
      <c r="PUI71" s="94"/>
      <c r="PUJ71" s="94"/>
      <c r="PUK71" s="94"/>
      <c r="PUL71" s="94"/>
      <c r="PUM71" s="94"/>
      <c r="PUN71" s="94"/>
      <c r="PUO71" s="94"/>
      <c r="PUP71" s="94"/>
      <c r="PUQ71" s="94"/>
      <c r="PUR71" s="94"/>
      <c r="PUS71" s="94"/>
      <c r="PUT71" s="94"/>
      <c r="PUU71" s="94"/>
      <c r="PUV71" s="94"/>
      <c r="PUW71" s="94"/>
      <c r="PUX71" s="94"/>
      <c r="PUY71" s="94"/>
      <c r="PUZ71" s="94"/>
      <c r="PVA71" s="94"/>
      <c r="PVB71" s="94"/>
      <c r="PVC71" s="94"/>
      <c r="PVD71" s="94"/>
      <c r="PVE71" s="94"/>
      <c r="PVF71" s="94"/>
      <c r="PVG71" s="94"/>
      <c r="PVH71" s="94"/>
      <c r="PVI71" s="94"/>
      <c r="PVJ71" s="94"/>
      <c r="PVK71" s="94"/>
      <c r="PVL71" s="94"/>
      <c r="PVM71" s="94"/>
      <c r="PVN71" s="94"/>
      <c r="PVO71" s="94"/>
      <c r="PVP71" s="94"/>
      <c r="PVQ71" s="94"/>
      <c r="PVR71" s="94"/>
      <c r="PVS71" s="94"/>
      <c r="PVT71" s="94"/>
      <c r="PVU71" s="94"/>
      <c r="PVV71" s="94"/>
      <c r="PVW71" s="94"/>
      <c r="PVX71" s="94"/>
      <c r="PVY71" s="94"/>
      <c r="PVZ71" s="94"/>
      <c r="PWA71" s="94"/>
      <c r="PWB71" s="94"/>
      <c r="PWC71" s="94"/>
      <c r="PWD71" s="94"/>
      <c r="PWE71" s="94"/>
      <c r="PWF71" s="94"/>
      <c r="PWG71" s="94"/>
      <c r="PWH71" s="94"/>
      <c r="PWI71" s="94"/>
      <c r="PWJ71" s="94"/>
      <c r="PWK71" s="94"/>
      <c r="PWL71" s="94"/>
      <c r="PWM71" s="94"/>
      <c r="PWN71" s="94"/>
      <c r="PWO71" s="94"/>
      <c r="PWP71" s="94"/>
      <c r="PWQ71" s="94"/>
      <c r="PWR71" s="94"/>
      <c r="PWS71" s="94"/>
      <c r="PWT71" s="94"/>
      <c r="PWU71" s="94"/>
      <c r="PWV71" s="94"/>
      <c r="PWW71" s="94"/>
      <c r="PWX71" s="94"/>
      <c r="PWY71" s="94"/>
      <c r="PWZ71" s="94"/>
      <c r="PXA71" s="94"/>
      <c r="PXB71" s="94"/>
      <c r="PXC71" s="94"/>
      <c r="PXD71" s="94"/>
      <c r="PXE71" s="94"/>
      <c r="PXF71" s="94"/>
      <c r="PXG71" s="94"/>
      <c r="PXH71" s="94"/>
      <c r="PXI71" s="94"/>
      <c r="PXJ71" s="94"/>
      <c r="PXK71" s="94"/>
      <c r="PXL71" s="94"/>
      <c r="PXM71" s="94"/>
      <c r="PXN71" s="94"/>
      <c r="PXO71" s="94"/>
      <c r="PXP71" s="94"/>
      <c r="PXQ71" s="94"/>
      <c r="PXR71" s="94"/>
      <c r="PXS71" s="94"/>
      <c r="PXT71" s="94"/>
      <c r="PXU71" s="94"/>
      <c r="PXV71" s="94"/>
      <c r="PXW71" s="94"/>
      <c r="PXX71" s="94"/>
      <c r="PXY71" s="94"/>
      <c r="PXZ71" s="94"/>
      <c r="PYA71" s="94"/>
      <c r="PYB71" s="94"/>
      <c r="PYC71" s="94"/>
      <c r="PYD71" s="94"/>
      <c r="PYE71" s="94"/>
      <c r="PYF71" s="94"/>
      <c r="PYG71" s="94"/>
      <c r="PYH71" s="94"/>
      <c r="PYI71" s="94"/>
      <c r="PYJ71" s="94"/>
      <c r="PYK71" s="94"/>
      <c r="PYL71" s="94"/>
      <c r="PYM71" s="94"/>
      <c r="PYN71" s="94"/>
      <c r="PYO71" s="94"/>
      <c r="PYP71" s="94"/>
      <c r="PYQ71" s="94"/>
      <c r="PYR71" s="94"/>
      <c r="PYS71" s="94"/>
      <c r="PYT71" s="94"/>
      <c r="PYU71" s="94"/>
      <c r="PYV71" s="94"/>
      <c r="PYW71" s="94"/>
      <c r="PYX71" s="94"/>
      <c r="PYY71" s="94"/>
      <c r="PYZ71" s="94"/>
      <c r="PZA71" s="94"/>
      <c r="PZB71" s="94"/>
      <c r="PZC71" s="94"/>
      <c r="PZD71" s="94"/>
      <c r="PZE71" s="94"/>
      <c r="PZF71" s="94"/>
      <c r="PZG71" s="94"/>
      <c r="PZH71" s="94"/>
      <c r="PZI71" s="94"/>
      <c r="PZJ71" s="94"/>
      <c r="PZK71" s="94"/>
      <c r="PZL71" s="94"/>
      <c r="PZM71" s="94"/>
      <c r="PZN71" s="94"/>
      <c r="PZO71" s="94"/>
      <c r="PZP71" s="94"/>
      <c r="PZQ71" s="94"/>
      <c r="PZR71" s="94"/>
      <c r="PZS71" s="94"/>
      <c r="PZT71" s="94"/>
      <c r="PZU71" s="94"/>
      <c r="PZV71" s="94"/>
      <c r="PZW71" s="94"/>
      <c r="PZX71" s="94"/>
      <c r="PZY71" s="94"/>
      <c r="PZZ71" s="94"/>
      <c r="QAA71" s="94"/>
      <c r="QAB71" s="94"/>
      <c r="QAC71" s="94"/>
      <c r="QAD71" s="94"/>
      <c r="QAE71" s="94"/>
      <c r="QAF71" s="94"/>
      <c r="QAG71" s="94"/>
      <c r="QAH71" s="94"/>
      <c r="QAI71" s="94"/>
      <c r="QAJ71" s="94"/>
      <c r="QAK71" s="94"/>
      <c r="QAL71" s="94"/>
      <c r="QAM71" s="94"/>
      <c r="QAN71" s="94"/>
      <c r="QAO71" s="94"/>
      <c r="QAP71" s="94"/>
      <c r="QAQ71" s="94"/>
      <c r="QAR71" s="94"/>
      <c r="QAS71" s="94"/>
      <c r="QAT71" s="94"/>
      <c r="QAU71" s="94"/>
      <c r="QAV71" s="94"/>
      <c r="QAW71" s="94"/>
      <c r="QAX71" s="94"/>
      <c r="QAY71" s="94"/>
      <c r="QAZ71" s="94"/>
      <c r="QBA71" s="94"/>
      <c r="QBB71" s="94"/>
      <c r="QBC71" s="94"/>
      <c r="QBD71" s="94"/>
      <c r="QBE71" s="94"/>
      <c r="QBF71" s="94"/>
      <c r="QBG71" s="94"/>
      <c r="QBH71" s="94"/>
      <c r="QBI71" s="94"/>
      <c r="QBJ71" s="94"/>
      <c r="QBK71" s="94"/>
      <c r="QBL71" s="94"/>
      <c r="QBM71" s="94"/>
      <c r="QBN71" s="94"/>
      <c r="QBO71" s="94"/>
      <c r="QBP71" s="94"/>
      <c r="QBQ71" s="94"/>
      <c r="QBR71" s="94"/>
      <c r="QBS71" s="94"/>
      <c r="QBT71" s="94"/>
      <c r="QBU71" s="94"/>
      <c r="QBV71" s="94"/>
      <c r="QBW71" s="94"/>
      <c r="QBX71" s="94"/>
      <c r="QBY71" s="94"/>
      <c r="QBZ71" s="94"/>
      <c r="QCA71" s="94"/>
      <c r="QCB71" s="94"/>
      <c r="QCC71" s="94"/>
      <c r="QCD71" s="94"/>
      <c r="QCE71" s="94"/>
      <c r="QCF71" s="94"/>
      <c r="QCG71" s="94"/>
      <c r="QCH71" s="94"/>
      <c r="QCI71" s="94"/>
      <c r="QCJ71" s="94"/>
      <c r="QCK71" s="94"/>
      <c r="QCL71" s="94"/>
      <c r="QCM71" s="94"/>
      <c r="QCN71" s="94"/>
      <c r="QCO71" s="94"/>
      <c r="QCP71" s="94"/>
      <c r="QCQ71" s="94"/>
      <c r="QCR71" s="94"/>
      <c r="QCS71" s="94"/>
      <c r="QCT71" s="94"/>
      <c r="QCU71" s="94"/>
      <c r="QCV71" s="94"/>
      <c r="QCW71" s="94"/>
      <c r="QCX71" s="94"/>
      <c r="QCY71" s="94"/>
      <c r="QCZ71" s="94"/>
      <c r="QDA71" s="94"/>
      <c r="QDB71" s="94"/>
      <c r="QDC71" s="94"/>
      <c r="QDD71" s="94"/>
      <c r="QDE71" s="94"/>
      <c r="QDF71" s="94"/>
      <c r="QDG71" s="94"/>
      <c r="QDH71" s="94"/>
      <c r="QDI71" s="94"/>
      <c r="QDJ71" s="94"/>
      <c r="QDK71" s="94"/>
      <c r="QDL71" s="94"/>
      <c r="QDM71" s="94"/>
      <c r="QDN71" s="94"/>
      <c r="QDO71" s="94"/>
      <c r="QDP71" s="94"/>
      <c r="QDQ71" s="94"/>
      <c r="QDR71" s="94"/>
      <c r="QDS71" s="94"/>
      <c r="QDT71" s="94"/>
      <c r="QDU71" s="94"/>
      <c r="QDV71" s="94"/>
      <c r="QDW71" s="94"/>
      <c r="QDX71" s="94"/>
      <c r="QDY71" s="94"/>
      <c r="QDZ71" s="94"/>
      <c r="QEA71" s="94"/>
      <c r="QEB71" s="94"/>
      <c r="QEC71" s="94"/>
      <c r="QED71" s="94"/>
      <c r="QEE71" s="94"/>
      <c r="QEF71" s="94"/>
      <c r="QEG71" s="94"/>
      <c r="QEH71" s="94"/>
      <c r="QEI71" s="94"/>
      <c r="QEJ71" s="94"/>
      <c r="QEK71" s="94"/>
      <c r="QEL71" s="94"/>
      <c r="QEM71" s="94"/>
      <c r="QEN71" s="94"/>
      <c r="QEO71" s="94"/>
      <c r="QEP71" s="94"/>
      <c r="QEQ71" s="94"/>
      <c r="QER71" s="94"/>
      <c r="QES71" s="94"/>
      <c r="QET71" s="94"/>
      <c r="QEU71" s="94"/>
      <c r="QEV71" s="94"/>
      <c r="QEW71" s="94"/>
      <c r="QEX71" s="94"/>
      <c r="QEY71" s="94"/>
      <c r="QEZ71" s="94"/>
      <c r="QFA71" s="94"/>
      <c r="QFB71" s="94"/>
      <c r="QFC71" s="94"/>
      <c r="QFD71" s="94"/>
      <c r="QFE71" s="94"/>
      <c r="QFF71" s="94"/>
      <c r="QFG71" s="94"/>
      <c r="QFH71" s="94"/>
      <c r="QFI71" s="94"/>
      <c r="QFJ71" s="94"/>
      <c r="QFK71" s="94"/>
      <c r="QFL71" s="94"/>
      <c r="QFM71" s="94"/>
      <c r="QFN71" s="94"/>
      <c r="QFO71" s="94"/>
      <c r="QFP71" s="94"/>
      <c r="QFQ71" s="94"/>
      <c r="QFR71" s="94"/>
      <c r="QFS71" s="94"/>
      <c r="QFT71" s="94"/>
      <c r="QFU71" s="94"/>
      <c r="QFV71" s="94"/>
      <c r="QFW71" s="94"/>
      <c r="QFX71" s="94"/>
      <c r="QFY71" s="94"/>
      <c r="QFZ71" s="94"/>
      <c r="QGA71" s="94"/>
      <c r="QGB71" s="94"/>
      <c r="QGC71" s="94"/>
      <c r="QGD71" s="94"/>
      <c r="QGE71" s="94"/>
      <c r="QGF71" s="94"/>
      <c r="QGG71" s="94"/>
      <c r="QGH71" s="94"/>
      <c r="QGI71" s="94"/>
      <c r="QGJ71" s="94"/>
      <c r="QGK71" s="94"/>
      <c r="QGL71" s="94"/>
      <c r="QGM71" s="94"/>
      <c r="QGN71" s="94"/>
      <c r="QGO71" s="94"/>
      <c r="QGP71" s="94"/>
      <c r="QGQ71" s="94"/>
      <c r="QGR71" s="94"/>
      <c r="QGS71" s="94"/>
      <c r="QGT71" s="94"/>
      <c r="QGU71" s="94"/>
      <c r="QGV71" s="94"/>
      <c r="QGW71" s="94"/>
      <c r="QGX71" s="94"/>
      <c r="QGY71" s="94"/>
      <c r="QGZ71" s="94"/>
      <c r="QHA71" s="94"/>
      <c r="QHB71" s="94"/>
      <c r="QHC71" s="94"/>
      <c r="QHD71" s="94"/>
      <c r="QHE71" s="94"/>
      <c r="QHF71" s="94"/>
      <c r="QHG71" s="94"/>
      <c r="QHH71" s="94"/>
      <c r="QHI71" s="94"/>
      <c r="QHJ71" s="94"/>
      <c r="QHK71" s="94"/>
      <c r="QHL71" s="94"/>
      <c r="QHM71" s="94"/>
      <c r="QHN71" s="94"/>
      <c r="QHO71" s="94"/>
      <c r="QHP71" s="94"/>
      <c r="QHQ71" s="94"/>
      <c r="QHR71" s="94"/>
      <c r="QHS71" s="94"/>
      <c r="QHT71" s="94"/>
      <c r="QHU71" s="94"/>
      <c r="QHV71" s="94"/>
      <c r="QHW71" s="94"/>
      <c r="QHX71" s="94"/>
      <c r="QHY71" s="94"/>
      <c r="QHZ71" s="94"/>
      <c r="QIA71" s="94"/>
      <c r="QIB71" s="94"/>
      <c r="QIC71" s="94"/>
      <c r="QID71" s="94"/>
      <c r="QIE71" s="94"/>
      <c r="QIF71" s="94"/>
      <c r="QIG71" s="94"/>
      <c r="QIH71" s="94"/>
      <c r="QII71" s="94"/>
      <c r="QIJ71" s="94"/>
      <c r="QIK71" s="94"/>
      <c r="QIL71" s="94"/>
      <c r="QIM71" s="94"/>
      <c r="QIN71" s="94"/>
      <c r="QIO71" s="94"/>
      <c r="QIP71" s="94"/>
      <c r="QIQ71" s="94"/>
      <c r="QIR71" s="94"/>
      <c r="QIS71" s="94"/>
      <c r="QIT71" s="94"/>
      <c r="QIU71" s="94"/>
      <c r="QIV71" s="94"/>
      <c r="QIW71" s="94"/>
      <c r="QIX71" s="94"/>
      <c r="QIY71" s="94"/>
      <c r="QIZ71" s="94"/>
      <c r="QJA71" s="94"/>
      <c r="QJB71" s="94"/>
      <c r="QJC71" s="94"/>
      <c r="QJD71" s="94"/>
      <c r="QJE71" s="94"/>
      <c r="QJF71" s="94"/>
      <c r="QJG71" s="94"/>
      <c r="QJH71" s="94"/>
      <c r="QJI71" s="94"/>
      <c r="QJJ71" s="94"/>
      <c r="QJK71" s="94"/>
      <c r="QJL71" s="94"/>
      <c r="QJM71" s="94"/>
      <c r="QJN71" s="94"/>
      <c r="QJO71" s="94"/>
      <c r="QJP71" s="94"/>
      <c r="QJQ71" s="94"/>
      <c r="QJR71" s="94"/>
      <c r="QJS71" s="94"/>
      <c r="QJT71" s="94"/>
      <c r="QJU71" s="94"/>
      <c r="QJV71" s="94"/>
      <c r="QJW71" s="94"/>
      <c r="QJX71" s="94"/>
      <c r="QJY71" s="94"/>
      <c r="QJZ71" s="94"/>
      <c r="QKA71" s="94"/>
      <c r="QKB71" s="94"/>
      <c r="QKC71" s="94"/>
      <c r="QKD71" s="94"/>
      <c r="QKE71" s="94"/>
      <c r="QKF71" s="94"/>
      <c r="QKG71" s="94"/>
      <c r="QKH71" s="94"/>
      <c r="QKI71" s="94"/>
      <c r="QKJ71" s="94"/>
      <c r="QKK71" s="94"/>
      <c r="QKL71" s="94"/>
      <c r="QKM71" s="94"/>
      <c r="QKN71" s="94"/>
      <c r="QKO71" s="94"/>
      <c r="QKP71" s="94"/>
      <c r="QKQ71" s="94"/>
      <c r="QKR71" s="94"/>
      <c r="QKS71" s="94"/>
      <c r="QKT71" s="94"/>
      <c r="QKU71" s="94"/>
      <c r="QKV71" s="94"/>
      <c r="QKW71" s="94"/>
      <c r="QKX71" s="94"/>
      <c r="QKY71" s="94"/>
      <c r="QKZ71" s="94"/>
      <c r="QLA71" s="94"/>
      <c r="QLB71" s="94"/>
      <c r="QLC71" s="94"/>
      <c r="QLD71" s="94"/>
      <c r="QLE71" s="94"/>
      <c r="QLF71" s="94"/>
      <c r="QLG71" s="94"/>
      <c r="QLH71" s="94"/>
      <c r="QLI71" s="94"/>
      <c r="QLJ71" s="94"/>
      <c r="QLK71" s="94"/>
      <c r="QLL71" s="94"/>
      <c r="QLM71" s="94"/>
      <c r="QLN71" s="94"/>
      <c r="QLO71" s="94"/>
      <c r="QLP71" s="94"/>
      <c r="QLQ71" s="94"/>
      <c r="QLR71" s="94"/>
      <c r="QLS71" s="94"/>
      <c r="QLT71" s="94"/>
      <c r="QLU71" s="94"/>
      <c r="QLV71" s="94"/>
      <c r="QLW71" s="94"/>
      <c r="QLX71" s="94"/>
      <c r="QLY71" s="94"/>
      <c r="QLZ71" s="94"/>
      <c r="QMA71" s="94"/>
      <c r="QMB71" s="94"/>
      <c r="QMC71" s="94"/>
      <c r="QMD71" s="94"/>
      <c r="QME71" s="94"/>
      <c r="QMF71" s="94"/>
      <c r="QMG71" s="94"/>
      <c r="QMH71" s="94"/>
      <c r="QMI71" s="94"/>
      <c r="QMJ71" s="94"/>
      <c r="QMK71" s="94"/>
      <c r="QML71" s="94"/>
      <c r="QMM71" s="94"/>
      <c r="QMN71" s="94"/>
      <c r="QMO71" s="94"/>
      <c r="QMP71" s="94"/>
      <c r="QMQ71" s="94"/>
      <c r="QMR71" s="94"/>
      <c r="QMS71" s="94"/>
      <c r="QMT71" s="94"/>
      <c r="QMU71" s="94"/>
      <c r="QMV71" s="94"/>
      <c r="QMW71" s="94"/>
      <c r="QMX71" s="94"/>
      <c r="QMY71" s="94"/>
      <c r="QMZ71" s="94"/>
      <c r="QNA71" s="94"/>
      <c r="QNB71" s="94"/>
      <c r="QNC71" s="94"/>
      <c r="QND71" s="94"/>
      <c r="QNE71" s="94"/>
      <c r="QNF71" s="94"/>
      <c r="QNG71" s="94"/>
      <c r="QNH71" s="94"/>
      <c r="QNI71" s="94"/>
      <c r="QNJ71" s="94"/>
      <c r="QNK71" s="94"/>
      <c r="QNL71" s="94"/>
      <c r="QNM71" s="94"/>
      <c r="QNN71" s="94"/>
      <c r="QNO71" s="94"/>
      <c r="QNP71" s="94"/>
      <c r="QNQ71" s="94"/>
      <c r="QNR71" s="94"/>
      <c r="QNS71" s="94"/>
      <c r="QNT71" s="94"/>
      <c r="QNU71" s="94"/>
      <c r="QNV71" s="94"/>
      <c r="QNW71" s="94"/>
      <c r="QNX71" s="94"/>
      <c r="QNY71" s="94"/>
      <c r="QNZ71" s="94"/>
      <c r="QOA71" s="94"/>
      <c r="QOB71" s="94"/>
      <c r="QOC71" s="94"/>
      <c r="QOD71" s="94"/>
      <c r="QOE71" s="94"/>
      <c r="QOF71" s="94"/>
      <c r="QOG71" s="94"/>
      <c r="QOH71" s="94"/>
      <c r="QOI71" s="94"/>
      <c r="QOJ71" s="94"/>
      <c r="QOK71" s="94"/>
      <c r="QOL71" s="94"/>
      <c r="QOM71" s="94"/>
      <c r="QON71" s="94"/>
      <c r="QOO71" s="94"/>
      <c r="QOP71" s="94"/>
      <c r="QOQ71" s="94"/>
      <c r="QOR71" s="94"/>
      <c r="QOS71" s="94"/>
      <c r="QOT71" s="94"/>
      <c r="QOU71" s="94"/>
      <c r="QOV71" s="94"/>
      <c r="QOW71" s="94"/>
      <c r="QOX71" s="94"/>
      <c r="QOY71" s="94"/>
      <c r="QOZ71" s="94"/>
      <c r="QPA71" s="94"/>
      <c r="QPB71" s="94"/>
      <c r="QPC71" s="94"/>
      <c r="QPD71" s="94"/>
      <c r="QPE71" s="94"/>
      <c r="QPF71" s="94"/>
      <c r="QPG71" s="94"/>
      <c r="QPH71" s="94"/>
      <c r="QPI71" s="94"/>
      <c r="QPJ71" s="94"/>
      <c r="QPK71" s="94"/>
      <c r="QPL71" s="94"/>
      <c r="QPM71" s="94"/>
      <c r="QPN71" s="94"/>
      <c r="QPO71" s="94"/>
      <c r="QPP71" s="94"/>
      <c r="QPQ71" s="94"/>
      <c r="QPR71" s="94"/>
      <c r="QPS71" s="94"/>
      <c r="QPT71" s="94"/>
      <c r="QPU71" s="94"/>
      <c r="QPV71" s="94"/>
      <c r="QPW71" s="94"/>
      <c r="QPX71" s="94"/>
      <c r="QPY71" s="94"/>
      <c r="QPZ71" s="94"/>
      <c r="QQA71" s="94"/>
      <c r="QQB71" s="94"/>
      <c r="QQC71" s="94"/>
      <c r="QQD71" s="94"/>
      <c r="QQE71" s="94"/>
      <c r="QQF71" s="94"/>
      <c r="QQG71" s="94"/>
      <c r="QQH71" s="94"/>
      <c r="QQI71" s="94"/>
      <c r="QQJ71" s="94"/>
      <c r="QQK71" s="94"/>
      <c r="QQL71" s="94"/>
      <c r="QQM71" s="94"/>
      <c r="QQN71" s="94"/>
      <c r="QQO71" s="94"/>
      <c r="QQP71" s="94"/>
      <c r="QQQ71" s="94"/>
      <c r="QQR71" s="94"/>
      <c r="QQS71" s="94"/>
      <c r="QQT71" s="94"/>
      <c r="QQU71" s="94"/>
      <c r="QQV71" s="94"/>
      <c r="QQW71" s="94"/>
      <c r="QQX71" s="94"/>
      <c r="QQY71" s="94"/>
      <c r="QQZ71" s="94"/>
      <c r="QRA71" s="94"/>
      <c r="QRB71" s="94"/>
      <c r="QRC71" s="94"/>
      <c r="QRD71" s="94"/>
      <c r="QRE71" s="94"/>
      <c r="QRF71" s="94"/>
      <c r="QRG71" s="94"/>
      <c r="QRH71" s="94"/>
      <c r="QRI71" s="94"/>
      <c r="QRJ71" s="94"/>
      <c r="QRK71" s="94"/>
      <c r="QRL71" s="94"/>
      <c r="QRM71" s="94"/>
      <c r="QRN71" s="94"/>
      <c r="QRO71" s="94"/>
      <c r="QRP71" s="94"/>
      <c r="QRQ71" s="94"/>
      <c r="QRR71" s="94"/>
      <c r="QRS71" s="94"/>
      <c r="QRT71" s="94"/>
      <c r="QRU71" s="94"/>
      <c r="QRV71" s="94"/>
      <c r="QRW71" s="94"/>
      <c r="QRX71" s="94"/>
      <c r="QRY71" s="94"/>
      <c r="QRZ71" s="94"/>
      <c r="QSA71" s="94"/>
      <c r="QSB71" s="94"/>
      <c r="QSC71" s="94"/>
      <c r="QSD71" s="94"/>
      <c r="QSE71" s="94"/>
      <c r="QSF71" s="94"/>
      <c r="QSG71" s="94"/>
      <c r="QSH71" s="94"/>
      <c r="QSI71" s="94"/>
      <c r="QSJ71" s="94"/>
      <c r="QSK71" s="94"/>
      <c r="QSL71" s="94"/>
      <c r="QSM71" s="94"/>
      <c r="QSN71" s="94"/>
      <c r="QSO71" s="94"/>
      <c r="QSP71" s="94"/>
      <c r="QSQ71" s="94"/>
      <c r="QSR71" s="94"/>
      <c r="QSS71" s="94"/>
      <c r="QST71" s="94"/>
      <c r="QSU71" s="94"/>
      <c r="QSV71" s="94"/>
      <c r="QSW71" s="94"/>
      <c r="QSX71" s="94"/>
      <c r="QSY71" s="94"/>
      <c r="QSZ71" s="94"/>
      <c r="QTA71" s="94"/>
      <c r="QTB71" s="94"/>
      <c r="QTC71" s="94"/>
      <c r="QTD71" s="94"/>
      <c r="QTE71" s="94"/>
      <c r="QTF71" s="94"/>
      <c r="QTG71" s="94"/>
      <c r="QTH71" s="94"/>
      <c r="QTI71" s="94"/>
      <c r="QTJ71" s="94"/>
      <c r="QTK71" s="94"/>
      <c r="QTL71" s="94"/>
      <c r="QTM71" s="94"/>
      <c r="QTN71" s="94"/>
      <c r="QTO71" s="94"/>
      <c r="QTP71" s="94"/>
      <c r="QTQ71" s="94"/>
      <c r="QTR71" s="94"/>
      <c r="QTS71" s="94"/>
      <c r="QTT71" s="94"/>
      <c r="QTU71" s="94"/>
      <c r="QTV71" s="94"/>
      <c r="QTW71" s="94"/>
      <c r="QTX71" s="94"/>
      <c r="QTY71" s="94"/>
      <c r="QTZ71" s="94"/>
      <c r="QUA71" s="94"/>
      <c r="QUB71" s="94"/>
      <c r="QUC71" s="94"/>
      <c r="QUD71" s="94"/>
      <c r="QUE71" s="94"/>
      <c r="QUF71" s="94"/>
      <c r="QUG71" s="94"/>
      <c r="QUH71" s="94"/>
      <c r="QUI71" s="94"/>
      <c r="QUJ71" s="94"/>
      <c r="QUK71" s="94"/>
      <c r="QUL71" s="94"/>
      <c r="QUM71" s="94"/>
      <c r="QUN71" s="94"/>
      <c r="QUO71" s="94"/>
      <c r="QUP71" s="94"/>
      <c r="QUQ71" s="94"/>
      <c r="QUR71" s="94"/>
      <c r="QUS71" s="94"/>
      <c r="QUT71" s="94"/>
      <c r="QUU71" s="94"/>
      <c r="QUV71" s="94"/>
      <c r="QUW71" s="94"/>
      <c r="QUX71" s="94"/>
      <c r="QUY71" s="94"/>
      <c r="QUZ71" s="94"/>
      <c r="QVA71" s="94"/>
      <c r="QVB71" s="94"/>
      <c r="QVC71" s="94"/>
      <c r="QVD71" s="94"/>
      <c r="QVE71" s="94"/>
      <c r="QVF71" s="94"/>
      <c r="QVG71" s="94"/>
      <c r="QVH71" s="94"/>
      <c r="QVI71" s="94"/>
      <c r="QVJ71" s="94"/>
      <c r="QVK71" s="94"/>
      <c r="QVL71" s="94"/>
      <c r="QVM71" s="94"/>
      <c r="QVN71" s="94"/>
      <c r="QVO71" s="94"/>
      <c r="QVP71" s="94"/>
      <c r="QVQ71" s="94"/>
      <c r="QVR71" s="94"/>
      <c r="QVS71" s="94"/>
      <c r="QVT71" s="94"/>
      <c r="QVU71" s="94"/>
      <c r="QVV71" s="94"/>
      <c r="QVW71" s="94"/>
      <c r="QVX71" s="94"/>
      <c r="QVY71" s="94"/>
      <c r="QVZ71" s="94"/>
      <c r="QWA71" s="94"/>
      <c r="QWB71" s="94"/>
      <c r="QWC71" s="94"/>
      <c r="QWD71" s="94"/>
      <c r="QWE71" s="94"/>
      <c r="QWF71" s="94"/>
      <c r="QWG71" s="94"/>
      <c r="QWH71" s="94"/>
      <c r="QWI71" s="94"/>
      <c r="QWJ71" s="94"/>
      <c r="QWK71" s="94"/>
      <c r="QWL71" s="94"/>
      <c r="QWM71" s="94"/>
      <c r="QWN71" s="94"/>
      <c r="QWO71" s="94"/>
      <c r="QWP71" s="94"/>
      <c r="QWQ71" s="94"/>
      <c r="QWR71" s="94"/>
      <c r="QWS71" s="94"/>
      <c r="QWT71" s="94"/>
      <c r="QWU71" s="94"/>
      <c r="QWV71" s="94"/>
      <c r="QWW71" s="94"/>
      <c r="QWX71" s="94"/>
      <c r="QWY71" s="94"/>
      <c r="QWZ71" s="94"/>
      <c r="QXA71" s="94"/>
      <c r="QXB71" s="94"/>
      <c r="QXC71" s="94"/>
      <c r="QXD71" s="94"/>
      <c r="QXE71" s="94"/>
      <c r="QXF71" s="94"/>
      <c r="QXG71" s="94"/>
      <c r="QXH71" s="94"/>
      <c r="QXI71" s="94"/>
      <c r="QXJ71" s="94"/>
      <c r="QXK71" s="94"/>
      <c r="QXL71" s="94"/>
      <c r="QXM71" s="94"/>
      <c r="QXN71" s="94"/>
      <c r="QXO71" s="94"/>
      <c r="QXP71" s="94"/>
      <c r="QXQ71" s="94"/>
      <c r="QXR71" s="94"/>
      <c r="QXS71" s="94"/>
      <c r="QXT71" s="94"/>
      <c r="QXU71" s="94"/>
      <c r="QXV71" s="94"/>
      <c r="QXW71" s="94"/>
      <c r="QXX71" s="94"/>
      <c r="QXY71" s="94"/>
      <c r="QXZ71" s="94"/>
      <c r="QYA71" s="94"/>
      <c r="QYB71" s="94"/>
      <c r="QYC71" s="94"/>
      <c r="QYD71" s="94"/>
      <c r="QYE71" s="94"/>
      <c r="QYF71" s="94"/>
      <c r="QYG71" s="94"/>
      <c r="QYH71" s="94"/>
      <c r="QYI71" s="94"/>
      <c r="QYJ71" s="94"/>
      <c r="QYK71" s="94"/>
      <c r="QYL71" s="94"/>
      <c r="QYM71" s="94"/>
      <c r="QYN71" s="94"/>
      <c r="QYO71" s="94"/>
      <c r="QYP71" s="94"/>
      <c r="QYQ71" s="94"/>
      <c r="QYR71" s="94"/>
      <c r="QYS71" s="94"/>
      <c r="QYT71" s="94"/>
      <c r="QYU71" s="94"/>
      <c r="QYV71" s="94"/>
      <c r="QYW71" s="94"/>
      <c r="QYX71" s="94"/>
      <c r="QYY71" s="94"/>
      <c r="QYZ71" s="94"/>
      <c r="QZA71" s="94"/>
      <c r="QZB71" s="94"/>
      <c r="QZC71" s="94"/>
      <c r="QZD71" s="94"/>
      <c r="QZE71" s="94"/>
      <c r="QZF71" s="94"/>
      <c r="QZG71" s="94"/>
      <c r="QZH71" s="94"/>
      <c r="QZI71" s="94"/>
      <c r="QZJ71" s="94"/>
      <c r="QZK71" s="94"/>
      <c r="QZL71" s="94"/>
      <c r="QZM71" s="94"/>
      <c r="QZN71" s="94"/>
      <c r="QZO71" s="94"/>
      <c r="QZP71" s="94"/>
      <c r="QZQ71" s="94"/>
      <c r="QZR71" s="94"/>
      <c r="QZS71" s="94"/>
      <c r="QZT71" s="94"/>
      <c r="QZU71" s="94"/>
      <c r="QZV71" s="94"/>
      <c r="QZW71" s="94"/>
      <c r="QZX71" s="94"/>
      <c r="QZY71" s="94"/>
      <c r="QZZ71" s="94"/>
      <c r="RAA71" s="94"/>
      <c r="RAB71" s="94"/>
      <c r="RAC71" s="94"/>
      <c r="RAD71" s="94"/>
      <c r="RAE71" s="94"/>
      <c r="RAF71" s="94"/>
      <c r="RAG71" s="94"/>
      <c r="RAH71" s="94"/>
      <c r="RAI71" s="94"/>
      <c r="RAJ71" s="94"/>
      <c r="RAK71" s="94"/>
      <c r="RAL71" s="94"/>
      <c r="RAM71" s="94"/>
      <c r="RAN71" s="94"/>
      <c r="RAO71" s="94"/>
      <c r="RAP71" s="94"/>
      <c r="RAQ71" s="94"/>
      <c r="RAR71" s="94"/>
      <c r="RAS71" s="94"/>
      <c r="RAT71" s="94"/>
      <c r="RAU71" s="94"/>
      <c r="RAV71" s="94"/>
      <c r="RAW71" s="94"/>
      <c r="RAX71" s="94"/>
      <c r="RAY71" s="94"/>
      <c r="RAZ71" s="94"/>
      <c r="RBA71" s="94"/>
      <c r="RBB71" s="94"/>
      <c r="RBC71" s="94"/>
      <c r="RBD71" s="94"/>
      <c r="RBE71" s="94"/>
      <c r="RBF71" s="94"/>
      <c r="RBG71" s="94"/>
      <c r="RBH71" s="94"/>
      <c r="RBI71" s="94"/>
      <c r="RBJ71" s="94"/>
      <c r="RBK71" s="94"/>
      <c r="RBL71" s="94"/>
      <c r="RBM71" s="94"/>
      <c r="RBN71" s="94"/>
      <c r="RBO71" s="94"/>
      <c r="RBP71" s="94"/>
      <c r="RBQ71" s="94"/>
      <c r="RBR71" s="94"/>
      <c r="RBS71" s="94"/>
      <c r="RBT71" s="94"/>
      <c r="RBU71" s="94"/>
      <c r="RBV71" s="94"/>
      <c r="RBW71" s="94"/>
      <c r="RBX71" s="94"/>
      <c r="RBY71" s="94"/>
      <c r="RBZ71" s="94"/>
      <c r="RCA71" s="94"/>
      <c r="RCB71" s="94"/>
      <c r="RCC71" s="94"/>
      <c r="RCD71" s="94"/>
      <c r="RCE71" s="94"/>
      <c r="RCF71" s="94"/>
      <c r="RCG71" s="94"/>
      <c r="RCH71" s="94"/>
      <c r="RCI71" s="94"/>
      <c r="RCJ71" s="94"/>
      <c r="RCK71" s="94"/>
      <c r="RCL71" s="94"/>
      <c r="RCM71" s="94"/>
      <c r="RCN71" s="94"/>
      <c r="RCO71" s="94"/>
      <c r="RCP71" s="94"/>
      <c r="RCQ71" s="94"/>
      <c r="RCR71" s="94"/>
      <c r="RCS71" s="94"/>
      <c r="RCT71" s="94"/>
      <c r="RCU71" s="94"/>
      <c r="RCV71" s="94"/>
      <c r="RCW71" s="94"/>
      <c r="RCX71" s="94"/>
      <c r="RCY71" s="94"/>
      <c r="RCZ71" s="94"/>
      <c r="RDA71" s="94"/>
      <c r="RDB71" s="94"/>
      <c r="RDC71" s="94"/>
      <c r="RDD71" s="94"/>
      <c r="RDE71" s="94"/>
      <c r="RDF71" s="94"/>
      <c r="RDG71" s="94"/>
      <c r="RDH71" s="94"/>
      <c r="RDI71" s="94"/>
      <c r="RDJ71" s="94"/>
      <c r="RDK71" s="94"/>
      <c r="RDL71" s="94"/>
      <c r="RDM71" s="94"/>
      <c r="RDN71" s="94"/>
      <c r="RDO71" s="94"/>
      <c r="RDP71" s="94"/>
      <c r="RDQ71" s="94"/>
      <c r="RDR71" s="94"/>
      <c r="RDS71" s="94"/>
      <c r="RDT71" s="94"/>
      <c r="RDU71" s="94"/>
      <c r="RDV71" s="94"/>
      <c r="RDW71" s="94"/>
      <c r="RDX71" s="94"/>
      <c r="RDY71" s="94"/>
      <c r="RDZ71" s="94"/>
      <c r="REA71" s="94"/>
      <c r="REB71" s="94"/>
      <c r="REC71" s="94"/>
      <c r="RED71" s="94"/>
      <c r="REE71" s="94"/>
      <c r="REF71" s="94"/>
      <c r="REG71" s="94"/>
      <c r="REH71" s="94"/>
      <c r="REI71" s="94"/>
      <c r="REJ71" s="94"/>
      <c r="REK71" s="94"/>
      <c r="REL71" s="94"/>
      <c r="REM71" s="94"/>
      <c r="REN71" s="94"/>
      <c r="REO71" s="94"/>
      <c r="REP71" s="94"/>
      <c r="REQ71" s="94"/>
      <c r="RER71" s="94"/>
      <c r="RES71" s="94"/>
      <c r="RET71" s="94"/>
      <c r="REU71" s="94"/>
      <c r="REV71" s="94"/>
      <c r="REW71" s="94"/>
      <c r="REX71" s="94"/>
      <c r="REY71" s="94"/>
      <c r="REZ71" s="94"/>
      <c r="RFA71" s="94"/>
      <c r="RFB71" s="94"/>
      <c r="RFC71" s="94"/>
      <c r="RFD71" s="94"/>
      <c r="RFE71" s="94"/>
      <c r="RFF71" s="94"/>
      <c r="RFG71" s="94"/>
      <c r="RFH71" s="94"/>
      <c r="RFI71" s="94"/>
      <c r="RFJ71" s="94"/>
      <c r="RFK71" s="94"/>
      <c r="RFL71" s="94"/>
      <c r="RFM71" s="94"/>
      <c r="RFN71" s="94"/>
      <c r="RFO71" s="94"/>
      <c r="RFP71" s="94"/>
      <c r="RFQ71" s="94"/>
      <c r="RFR71" s="94"/>
      <c r="RFS71" s="94"/>
      <c r="RFT71" s="94"/>
      <c r="RFU71" s="94"/>
      <c r="RFV71" s="94"/>
      <c r="RFW71" s="94"/>
      <c r="RFX71" s="94"/>
      <c r="RFY71" s="94"/>
      <c r="RFZ71" s="94"/>
      <c r="RGA71" s="94"/>
      <c r="RGB71" s="94"/>
      <c r="RGC71" s="94"/>
      <c r="RGD71" s="94"/>
      <c r="RGE71" s="94"/>
      <c r="RGF71" s="94"/>
      <c r="RGG71" s="94"/>
      <c r="RGH71" s="94"/>
      <c r="RGI71" s="94"/>
      <c r="RGJ71" s="94"/>
      <c r="RGK71" s="94"/>
      <c r="RGL71" s="94"/>
      <c r="RGM71" s="94"/>
      <c r="RGN71" s="94"/>
      <c r="RGO71" s="94"/>
      <c r="RGP71" s="94"/>
      <c r="RGQ71" s="94"/>
      <c r="RGR71" s="94"/>
      <c r="RGS71" s="94"/>
      <c r="RGT71" s="94"/>
      <c r="RGU71" s="94"/>
      <c r="RGV71" s="94"/>
      <c r="RGW71" s="94"/>
      <c r="RGX71" s="94"/>
      <c r="RGY71" s="94"/>
      <c r="RGZ71" s="94"/>
      <c r="RHA71" s="94"/>
      <c r="RHB71" s="94"/>
      <c r="RHC71" s="94"/>
      <c r="RHD71" s="94"/>
      <c r="RHE71" s="94"/>
      <c r="RHF71" s="94"/>
      <c r="RHG71" s="94"/>
      <c r="RHH71" s="94"/>
      <c r="RHI71" s="94"/>
      <c r="RHJ71" s="94"/>
      <c r="RHK71" s="94"/>
      <c r="RHL71" s="94"/>
      <c r="RHM71" s="94"/>
      <c r="RHN71" s="94"/>
      <c r="RHO71" s="94"/>
      <c r="RHP71" s="94"/>
      <c r="RHQ71" s="94"/>
      <c r="RHR71" s="94"/>
      <c r="RHS71" s="94"/>
      <c r="RHT71" s="94"/>
      <c r="RHU71" s="94"/>
      <c r="RHV71" s="94"/>
      <c r="RHW71" s="94"/>
      <c r="RHX71" s="94"/>
      <c r="RHY71" s="94"/>
      <c r="RHZ71" s="94"/>
      <c r="RIA71" s="94"/>
      <c r="RIB71" s="94"/>
      <c r="RIC71" s="94"/>
      <c r="RID71" s="94"/>
      <c r="RIE71" s="94"/>
      <c r="RIF71" s="94"/>
      <c r="RIG71" s="94"/>
      <c r="RIH71" s="94"/>
      <c r="RII71" s="94"/>
      <c r="RIJ71" s="94"/>
      <c r="RIK71" s="94"/>
      <c r="RIL71" s="94"/>
      <c r="RIM71" s="94"/>
      <c r="RIN71" s="94"/>
      <c r="RIO71" s="94"/>
      <c r="RIP71" s="94"/>
      <c r="RIQ71" s="94"/>
      <c r="RIR71" s="94"/>
      <c r="RIS71" s="94"/>
      <c r="RIT71" s="94"/>
      <c r="RIU71" s="94"/>
      <c r="RIV71" s="94"/>
      <c r="RIW71" s="94"/>
      <c r="RIX71" s="94"/>
      <c r="RIY71" s="94"/>
      <c r="RIZ71" s="94"/>
      <c r="RJA71" s="94"/>
      <c r="RJB71" s="94"/>
      <c r="RJC71" s="94"/>
      <c r="RJD71" s="94"/>
      <c r="RJE71" s="94"/>
      <c r="RJF71" s="94"/>
      <c r="RJG71" s="94"/>
      <c r="RJH71" s="94"/>
      <c r="RJI71" s="94"/>
      <c r="RJJ71" s="94"/>
      <c r="RJK71" s="94"/>
      <c r="RJL71" s="94"/>
      <c r="RJM71" s="94"/>
      <c r="RJN71" s="94"/>
      <c r="RJO71" s="94"/>
      <c r="RJP71" s="94"/>
      <c r="RJQ71" s="94"/>
      <c r="RJR71" s="94"/>
      <c r="RJS71" s="94"/>
      <c r="RJT71" s="94"/>
      <c r="RJU71" s="94"/>
      <c r="RJV71" s="94"/>
      <c r="RJW71" s="94"/>
      <c r="RJX71" s="94"/>
      <c r="RJY71" s="94"/>
      <c r="RJZ71" s="94"/>
      <c r="RKA71" s="94"/>
      <c r="RKB71" s="94"/>
      <c r="RKC71" s="94"/>
      <c r="RKD71" s="94"/>
      <c r="RKE71" s="94"/>
      <c r="RKF71" s="94"/>
      <c r="RKG71" s="94"/>
      <c r="RKH71" s="94"/>
      <c r="RKI71" s="94"/>
      <c r="RKJ71" s="94"/>
      <c r="RKK71" s="94"/>
      <c r="RKL71" s="94"/>
      <c r="RKM71" s="94"/>
      <c r="RKN71" s="94"/>
      <c r="RKO71" s="94"/>
      <c r="RKP71" s="94"/>
      <c r="RKQ71" s="94"/>
      <c r="RKR71" s="94"/>
      <c r="RKS71" s="94"/>
      <c r="RKT71" s="94"/>
      <c r="RKU71" s="94"/>
      <c r="RKV71" s="94"/>
      <c r="RKW71" s="94"/>
      <c r="RKX71" s="94"/>
      <c r="RKY71" s="94"/>
      <c r="RKZ71" s="94"/>
      <c r="RLA71" s="94"/>
      <c r="RLB71" s="94"/>
      <c r="RLC71" s="94"/>
      <c r="RLD71" s="94"/>
      <c r="RLE71" s="94"/>
      <c r="RLF71" s="94"/>
      <c r="RLG71" s="94"/>
      <c r="RLH71" s="94"/>
      <c r="RLI71" s="94"/>
      <c r="RLJ71" s="94"/>
      <c r="RLK71" s="94"/>
      <c r="RLL71" s="94"/>
      <c r="RLM71" s="94"/>
      <c r="RLN71" s="94"/>
      <c r="RLO71" s="94"/>
      <c r="RLP71" s="94"/>
      <c r="RLQ71" s="94"/>
      <c r="RLR71" s="94"/>
      <c r="RLS71" s="94"/>
      <c r="RLT71" s="94"/>
      <c r="RLU71" s="94"/>
      <c r="RLV71" s="94"/>
      <c r="RLW71" s="94"/>
      <c r="RLX71" s="94"/>
      <c r="RLY71" s="94"/>
      <c r="RLZ71" s="94"/>
      <c r="RMA71" s="94"/>
      <c r="RMB71" s="94"/>
      <c r="RMC71" s="94"/>
      <c r="RMD71" s="94"/>
      <c r="RME71" s="94"/>
      <c r="RMF71" s="94"/>
      <c r="RMG71" s="94"/>
      <c r="RMH71" s="94"/>
      <c r="RMI71" s="94"/>
      <c r="RMJ71" s="94"/>
      <c r="RMK71" s="94"/>
      <c r="RML71" s="94"/>
      <c r="RMM71" s="94"/>
      <c r="RMN71" s="94"/>
      <c r="RMO71" s="94"/>
      <c r="RMP71" s="94"/>
      <c r="RMQ71" s="94"/>
      <c r="RMR71" s="94"/>
      <c r="RMS71" s="94"/>
      <c r="RMT71" s="94"/>
      <c r="RMU71" s="94"/>
      <c r="RMV71" s="94"/>
      <c r="RMW71" s="94"/>
      <c r="RMX71" s="94"/>
      <c r="RMY71" s="94"/>
      <c r="RMZ71" s="94"/>
      <c r="RNA71" s="94"/>
      <c r="RNB71" s="94"/>
      <c r="RNC71" s="94"/>
      <c r="RND71" s="94"/>
      <c r="RNE71" s="94"/>
      <c r="RNF71" s="94"/>
      <c r="RNG71" s="94"/>
      <c r="RNH71" s="94"/>
      <c r="RNI71" s="94"/>
      <c r="RNJ71" s="94"/>
      <c r="RNK71" s="94"/>
      <c r="RNL71" s="94"/>
      <c r="RNM71" s="94"/>
      <c r="RNN71" s="94"/>
      <c r="RNO71" s="94"/>
      <c r="RNP71" s="94"/>
      <c r="RNQ71" s="94"/>
      <c r="RNR71" s="94"/>
      <c r="RNS71" s="94"/>
      <c r="RNT71" s="94"/>
      <c r="RNU71" s="94"/>
      <c r="RNV71" s="94"/>
      <c r="RNW71" s="94"/>
      <c r="RNX71" s="94"/>
      <c r="RNY71" s="94"/>
      <c r="RNZ71" s="94"/>
      <c r="ROA71" s="94"/>
      <c r="ROB71" s="94"/>
      <c r="ROC71" s="94"/>
      <c r="ROD71" s="94"/>
      <c r="ROE71" s="94"/>
      <c r="ROF71" s="94"/>
      <c r="ROG71" s="94"/>
      <c r="ROH71" s="94"/>
      <c r="ROI71" s="94"/>
      <c r="ROJ71" s="94"/>
      <c r="ROK71" s="94"/>
      <c r="ROL71" s="94"/>
      <c r="ROM71" s="94"/>
      <c r="RON71" s="94"/>
      <c r="ROO71" s="94"/>
      <c r="ROP71" s="94"/>
      <c r="ROQ71" s="94"/>
      <c r="ROR71" s="94"/>
      <c r="ROS71" s="94"/>
      <c r="ROT71" s="94"/>
      <c r="ROU71" s="94"/>
      <c r="ROV71" s="94"/>
      <c r="ROW71" s="94"/>
      <c r="ROX71" s="94"/>
      <c r="ROY71" s="94"/>
      <c r="ROZ71" s="94"/>
      <c r="RPA71" s="94"/>
      <c r="RPB71" s="94"/>
      <c r="RPC71" s="94"/>
      <c r="RPD71" s="94"/>
      <c r="RPE71" s="94"/>
      <c r="RPF71" s="94"/>
      <c r="RPG71" s="94"/>
      <c r="RPH71" s="94"/>
      <c r="RPI71" s="94"/>
      <c r="RPJ71" s="94"/>
      <c r="RPK71" s="94"/>
      <c r="RPL71" s="94"/>
      <c r="RPM71" s="94"/>
      <c r="RPN71" s="94"/>
      <c r="RPO71" s="94"/>
      <c r="RPP71" s="94"/>
      <c r="RPQ71" s="94"/>
      <c r="RPR71" s="94"/>
      <c r="RPS71" s="94"/>
      <c r="RPT71" s="94"/>
      <c r="RPU71" s="94"/>
      <c r="RPV71" s="94"/>
      <c r="RPW71" s="94"/>
      <c r="RPX71" s="94"/>
      <c r="RPY71" s="94"/>
      <c r="RPZ71" s="94"/>
      <c r="RQA71" s="94"/>
      <c r="RQB71" s="94"/>
      <c r="RQC71" s="94"/>
      <c r="RQD71" s="94"/>
      <c r="RQE71" s="94"/>
      <c r="RQF71" s="94"/>
      <c r="RQG71" s="94"/>
      <c r="RQH71" s="94"/>
      <c r="RQI71" s="94"/>
      <c r="RQJ71" s="94"/>
      <c r="RQK71" s="94"/>
      <c r="RQL71" s="94"/>
      <c r="RQM71" s="94"/>
      <c r="RQN71" s="94"/>
      <c r="RQO71" s="94"/>
      <c r="RQP71" s="94"/>
      <c r="RQQ71" s="94"/>
      <c r="RQR71" s="94"/>
      <c r="RQS71" s="94"/>
      <c r="RQT71" s="94"/>
      <c r="RQU71" s="94"/>
      <c r="RQV71" s="94"/>
      <c r="RQW71" s="94"/>
      <c r="RQX71" s="94"/>
      <c r="RQY71" s="94"/>
      <c r="RQZ71" s="94"/>
      <c r="RRA71" s="94"/>
      <c r="RRB71" s="94"/>
      <c r="RRC71" s="94"/>
      <c r="RRD71" s="94"/>
      <c r="RRE71" s="94"/>
      <c r="RRF71" s="94"/>
      <c r="RRG71" s="94"/>
      <c r="RRH71" s="94"/>
      <c r="RRI71" s="94"/>
      <c r="RRJ71" s="94"/>
      <c r="RRK71" s="94"/>
      <c r="RRL71" s="94"/>
      <c r="RRM71" s="94"/>
      <c r="RRN71" s="94"/>
      <c r="RRO71" s="94"/>
      <c r="RRP71" s="94"/>
      <c r="RRQ71" s="94"/>
      <c r="RRR71" s="94"/>
      <c r="RRS71" s="94"/>
      <c r="RRT71" s="94"/>
      <c r="RRU71" s="94"/>
      <c r="RRV71" s="94"/>
      <c r="RRW71" s="94"/>
      <c r="RRX71" s="94"/>
      <c r="RRY71" s="94"/>
      <c r="RRZ71" s="94"/>
      <c r="RSA71" s="94"/>
      <c r="RSB71" s="94"/>
      <c r="RSC71" s="94"/>
      <c r="RSD71" s="94"/>
      <c r="RSE71" s="94"/>
      <c r="RSF71" s="94"/>
      <c r="RSG71" s="94"/>
      <c r="RSH71" s="94"/>
      <c r="RSI71" s="94"/>
      <c r="RSJ71" s="94"/>
      <c r="RSK71" s="94"/>
      <c r="RSL71" s="94"/>
      <c r="RSM71" s="94"/>
      <c r="RSN71" s="94"/>
      <c r="RSO71" s="94"/>
      <c r="RSP71" s="94"/>
      <c r="RSQ71" s="94"/>
      <c r="RSR71" s="94"/>
      <c r="RSS71" s="94"/>
      <c r="RST71" s="94"/>
      <c r="RSU71" s="94"/>
      <c r="RSV71" s="94"/>
      <c r="RSW71" s="94"/>
      <c r="RSX71" s="94"/>
      <c r="RSY71" s="94"/>
      <c r="RSZ71" s="94"/>
      <c r="RTA71" s="94"/>
      <c r="RTB71" s="94"/>
      <c r="RTC71" s="94"/>
      <c r="RTD71" s="94"/>
      <c r="RTE71" s="94"/>
      <c r="RTF71" s="94"/>
      <c r="RTG71" s="94"/>
      <c r="RTH71" s="94"/>
      <c r="RTI71" s="94"/>
      <c r="RTJ71" s="94"/>
      <c r="RTK71" s="94"/>
      <c r="RTL71" s="94"/>
      <c r="RTM71" s="94"/>
      <c r="RTN71" s="94"/>
      <c r="RTO71" s="94"/>
      <c r="RTP71" s="94"/>
      <c r="RTQ71" s="94"/>
      <c r="RTR71" s="94"/>
      <c r="RTS71" s="94"/>
      <c r="RTT71" s="94"/>
      <c r="RTU71" s="94"/>
      <c r="RTV71" s="94"/>
      <c r="RTW71" s="94"/>
      <c r="RTX71" s="94"/>
      <c r="RTY71" s="94"/>
      <c r="RTZ71" s="94"/>
      <c r="RUA71" s="94"/>
      <c r="RUB71" s="94"/>
      <c r="RUC71" s="94"/>
      <c r="RUD71" s="94"/>
      <c r="RUE71" s="94"/>
      <c r="RUF71" s="94"/>
      <c r="RUG71" s="94"/>
      <c r="RUH71" s="94"/>
      <c r="RUI71" s="94"/>
      <c r="RUJ71" s="94"/>
      <c r="RUK71" s="94"/>
      <c r="RUL71" s="94"/>
      <c r="RUM71" s="94"/>
      <c r="RUN71" s="94"/>
      <c r="RUO71" s="94"/>
      <c r="RUP71" s="94"/>
      <c r="RUQ71" s="94"/>
      <c r="RUR71" s="94"/>
      <c r="RUS71" s="94"/>
      <c r="RUT71" s="94"/>
      <c r="RUU71" s="94"/>
      <c r="RUV71" s="94"/>
      <c r="RUW71" s="94"/>
      <c r="RUX71" s="94"/>
      <c r="RUY71" s="94"/>
      <c r="RUZ71" s="94"/>
      <c r="RVA71" s="94"/>
      <c r="RVB71" s="94"/>
      <c r="RVC71" s="94"/>
      <c r="RVD71" s="94"/>
      <c r="RVE71" s="94"/>
      <c r="RVF71" s="94"/>
      <c r="RVG71" s="94"/>
      <c r="RVH71" s="94"/>
      <c r="RVI71" s="94"/>
      <c r="RVJ71" s="94"/>
      <c r="RVK71" s="94"/>
      <c r="RVL71" s="94"/>
      <c r="RVM71" s="94"/>
      <c r="RVN71" s="94"/>
      <c r="RVO71" s="94"/>
      <c r="RVP71" s="94"/>
      <c r="RVQ71" s="94"/>
      <c r="RVR71" s="94"/>
      <c r="RVS71" s="94"/>
      <c r="RVT71" s="94"/>
      <c r="RVU71" s="94"/>
      <c r="RVV71" s="94"/>
      <c r="RVW71" s="94"/>
      <c r="RVX71" s="94"/>
      <c r="RVY71" s="94"/>
      <c r="RVZ71" s="94"/>
      <c r="RWA71" s="94"/>
      <c r="RWB71" s="94"/>
      <c r="RWC71" s="94"/>
      <c r="RWD71" s="94"/>
      <c r="RWE71" s="94"/>
      <c r="RWF71" s="94"/>
      <c r="RWG71" s="94"/>
      <c r="RWH71" s="94"/>
      <c r="RWI71" s="94"/>
      <c r="RWJ71" s="94"/>
      <c r="RWK71" s="94"/>
      <c r="RWL71" s="94"/>
      <c r="RWM71" s="94"/>
      <c r="RWN71" s="94"/>
      <c r="RWO71" s="94"/>
      <c r="RWP71" s="94"/>
      <c r="RWQ71" s="94"/>
      <c r="RWR71" s="94"/>
      <c r="RWS71" s="94"/>
      <c r="RWT71" s="94"/>
      <c r="RWU71" s="94"/>
      <c r="RWV71" s="94"/>
      <c r="RWW71" s="94"/>
      <c r="RWX71" s="94"/>
      <c r="RWY71" s="94"/>
      <c r="RWZ71" s="94"/>
      <c r="RXA71" s="94"/>
      <c r="RXB71" s="94"/>
      <c r="RXC71" s="94"/>
      <c r="RXD71" s="94"/>
      <c r="RXE71" s="94"/>
      <c r="RXF71" s="94"/>
      <c r="RXG71" s="94"/>
      <c r="RXH71" s="94"/>
      <c r="RXI71" s="94"/>
      <c r="RXJ71" s="94"/>
      <c r="RXK71" s="94"/>
      <c r="RXL71" s="94"/>
      <c r="RXM71" s="94"/>
      <c r="RXN71" s="94"/>
      <c r="RXO71" s="94"/>
      <c r="RXP71" s="94"/>
      <c r="RXQ71" s="94"/>
      <c r="RXR71" s="94"/>
      <c r="RXS71" s="94"/>
      <c r="RXT71" s="94"/>
      <c r="RXU71" s="94"/>
      <c r="RXV71" s="94"/>
      <c r="RXW71" s="94"/>
      <c r="RXX71" s="94"/>
      <c r="RXY71" s="94"/>
      <c r="RXZ71" s="94"/>
      <c r="RYA71" s="94"/>
      <c r="RYB71" s="94"/>
      <c r="RYC71" s="94"/>
      <c r="RYD71" s="94"/>
      <c r="RYE71" s="94"/>
      <c r="RYF71" s="94"/>
      <c r="RYG71" s="94"/>
      <c r="RYH71" s="94"/>
      <c r="RYI71" s="94"/>
      <c r="RYJ71" s="94"/>
      <c r="RYK71" s="94"/>
      <c r="RYL71" s="94"/>
      <c r="RYM71" s="94"/>
      <c r="RYN71" s="94"/>
      <c r="RYO71" s="94"/>
      <c r="RYP71" s="94"/>
      <c r="RYQ71" s="94"/>
      <c r="RYR71" s="94"/>
      <c r="RYS71" s="94"/>
      <c r="RYT71" s="94"/>
      <c r="RYU71" s="94"/>
      <c r="RYV71" s="94"/>
      <c r="RYW71" s="94"/>
      <c r="RYX71" s="94"/>
      <c r="RYY71" s="94"/>
      <c r="RYZ71" s="94"/>
      <c r="RZA71" s="94"/>
      <c r="RZB71" s="94"/>
      <c r="RZC71" s="94"/>
      <c r="RZD71" s="94"/>
      <c r="RZE71" s="94"/>
      <c r="RZF71" s="94"/>
      <c r="RZG71" s="94"/>
      <c r="RZH71" s="94"/>
      <c r="RZI71" s="94"/>
      <c r="RZJ71" s="94"/>
      <c r="RZK71" s="94"/>
      <c r="RZL71" s="94"/>
      <c r="RZM71" s="94"/>
      <c r="RZN71" s="94"/>
      <c r="RZO71" s="94"/>
      <c r="RZP71" s="94"/>
      <c r="RZQ71" s="94"/>
      <c r="RZR71" s="94"/>
      <c r="RZS71" s="94"/>
      <c r="RZT71" s="94"/>
      <c r="RZU71" s="94"/>
      <c r="RZV71" s="94"/>
      <c r="RZW71" s="94"/>
      <c r="RZX71" s="94"/>
      <c r="RZY71" s="94"/>
      <c r="RZZ71" s="94"/>
      <c r="SAA71" s="94"/>
      <c r="SAB71" s="94"/>
      <c r="SAC71" s="94"/>
      <c r="SAD71" s="94"/>
      <c r="SAE71" s="94"/>
      <c r="SAF71" s="94"/>
      <c r="SAG71" s="94"/>
      <c r="SAH71" s="94"/>
      <c r="SAI71" s="94"/>
      <c r="SAJ71" s="94"/>
      <c r="SAK71" s="94"/>
      <c r="SAL71" s="94"/>
      <c r="SAM71" s="94"/>
      <c r="SAN71" s="94"/>
      <c r="SAO71" s="94"/>
      <c r="SAP71" s="94"/>
      <c r="SAQ71" s="94"/>
      <c r="SAR71" s="94"/>
      <c r="SAS71" s="94"/>
      <c r="SAT71" s="94"/>
      <c r="SAU71" s="94"/>
      <c r="SAV71" s="94"/>
      <c r="SAW71" s="94"/>
      <c r="SAX71" s="94"/>
      <c r="SAY71" s="94"/>
      <c r="SAZ71" s="94"/>
      <c r="SBA71" s="94"/>
      <c r="SBB71" s="94"/>
      <c r="SBC71" s="94"/>
      <c r="SBD71" s="94"/>
      <c r="SBE71" s="94"/>
      <c r="SBF71" s="94"/>
      <c r="SBG71" s="94"/>
      <c r="SBH71" s="94"/>
      <c r="SBI71" s="94"/>
      <c r="SBJ71" s="94"/>
      <c r="SBK71" s="94"/>
      <c r="SBL71" s="94"/>
      <c r="SBM71" s="94"/>
      <c r="SBN71" s="94"/>
      <c r="SBO71" s="94"/>
      <c r="SBP71" s="94"/>
      <c r="SBQ71" s="94"/>
      <c r="SBR71" s="94"/>
      <c r="SBS71" s="94"/>
      <c r="SBT71" s="94"/>
      <c r="SBU71" s="94"/>
      <c r="SBV71" s="94"/>
      <c r="SBW71" s="94"/>
      <c r="SBX71" s="94"/>
      <c r="SBY71" s="94"/>
      <c r="SBZ71" s="94"/>
      <c r="SCA71" s="94"/>
      <c r="SCB71" s="94"/>
      <c r="SCC71" s="94"/>
      <c r="SCD71" s="94"/>
      <c r="SCE71" s="94"/>
      <c r="SCF71" s="94"/>
      <c r="SCG71" s="94"/>
      <c r="SCH71" s="94"/>
      <c r="SCI71" s="94"/>
      <c r="SCJ71" s="94"/>
      <c r="SCK71" s="94"/>
      <c r="SCL71" s="94"/>
      <c r="SCM71" s="94"/>
      <c r="SCN71" s="94"/>
      <c r="SCO71" s="94"/>
      <c r="SCP71" s="94"/>
      <c r="SCQ71" s="94"/>
      <c r="SCR71" s="94"/>
      <c r="SCS71" s="94"/>
      <c r="SCT71" s="94"/>
      <c r="SCU71" s="94"/>
      <c r="SCV71" s="94"/>
      <c r="SCW71" s="94"/>
      <c r="SCX71" s="94"/>
      <c r="SCY71" s="94"/>
      <c r="SCZ71" s="94"/>
      <c r="SDA71" s="94"/>
      <c r="SDB71" s="94"/>
      <c r="SDC71" s="94"/>
      <c r="SDD71" s="94"/>
      <c r="SDE71" s="94"/>
      <c r="SDF71" s="94"/>
      <c r="SDG71" s="94"/>
      <c r="SDH71" s="94"/>
      <c r="SDI71" s="94"/>
      <c r="SDJ71" s="94"/>
      <c r="SDK71" s="94"/>
      <c r="SDL71" s="94"/>
      <c r="SDM71" s="94"/>
      <c r="SDN71" s="94"/>
      <c r="SDO71" s="94"/>
      <c r="SDP71" s="94"/>
      <c r="SDQ71" s="94"/>
      <c r="SDR71" s="94"/>
      <c r="SDS71" s="94"/>
      <c r="SDT71" s="94"/>
      <c r="SDU71" s="94"/>
      <c r="SDV71" s="94"/>
      <c r="SDW71" s="94"/>
      <c r="SDX71" s="94"/>
      <c r="SDY71" s="94"/>
      <c r="SDZ71" s="94"/>
      <c r="SEA71" s="94"/>
      <c r="SEB71" s="94"/>
      <c r="SEC71" s="94"/>
      <c r="SED71" s="94"/>
      <c r="SEE71" s="94"/>
      <c r="SEF71" s="94"/>
      <c r="SEG71" s="94"/>
      <c r="SEH71" s="94"/>
      <c r="SEI71" s="94"/>
      <c r="SEJ71" s="94"/>
      <c r="SEK71" s="94"/>
      <c r="SEL71" s="94"/>
      <c r="SEM71" s="94"/>
      <c r="SEN71" s="94"/>
      <c r="SEO71" s="94"/>
      <c r="SEP71" s="94"/>
      <c r="SEQ71" s="94"/>
      <c r="SER71" s="94"/>
      <c r="SES71" s="94"/>
      <c r="SET71" s="94"/>
      <c r="SEU71" s="94"/>
      <c r="SEV71" s="94"/>
      <c r="SEW71" s="94"/>
      <c r="SEX71" s="94"/>
      <c r="SEY71" s="94"/>
      <c r="SEZ71" s="94"/>
      <c r="SFA71" s="94"/>
      <c r="SFB71" s="94"/>
      <c r="SFC71" s="94"/>
      <c r="SFD71" s="94"/>
      <c r="SFE71" s="94"/>
      <c r="SFF71" s="94"/>
      <c r="SFG71" s="94"/>
      <c r="SFH71" s="94"/>
      <c r="SFI71" s="94"/>
      <c r="SFJ71" s="94"/>
      <c r="SFK71" s="94"/>
      <c r="SFL71" s="94"/>
      <c r="SFM71" s="94"/>
      <c r="SFN71" s="94"/>
      <c r="SFO71" s="94"/>
      <c r="SFP71" s="94"/>
      <c r="SFQ71" s="94"/>
      <c r="SFR71" s="94"/>
      <c r="SFS71" s="94"/>
      <c r="SFT71" s="94"/>
      <c r="SFU71" s="94"/>
      <c r="SFV71" s="94"/>
      <c r="SFW71" s="94"/>
      <c r="SFX71" s="94"/>
      <c r="SFY71" s="94"/>
      <c r="SFZ71" s="94"/>
      <c r="SGA71" s="94"/>
      <c r="SGB71" s="94"/>
      <c r="SGC71" s="94"/>
      <c r="SGD71" s="94"/>
      <c r="SGE71" s="94"/>
      <c r="SGF71" s="94"/>
      <c r="SGG71" s="94"/>
      <c r="SGH71" s="94"/>
      <c r="SGI71" s="94"/>
      <c r="SGJ71" s="94"/>
      <c r="SGK71" s="94"/>
      <c r="SGL71" s="94"/>
      <c r="SGM71" s="94"/>
      <c r="SGN71" s="94"/>
      <c r="SGO71" s="94"/>
      <c r="SGP71" s="94"/>
      <c r="SGQ71" s="94"/>
      <c r="SGR71" s="94"/>
      <c r="SGS71" s="94"/>
      <c r="SGT71" s="94"/>
      <c r="SGU71" s="94"/>
      <c r="SGV71" s="94"/>
      <c r="SGW71" s="94"/>
      <c r="SGX71" s="94"/>
      <c r="SGY71" s="94"/>
      <c r="SGZ71" s="94"/>
      <c r="SHA71" s="94"/>
      <c r="SHB71" s="94"/>
      <c r="SHC71" s="94"/>
      <c r="SHD71" s="94"/>
      <c r="SHE71" s="94"/>
      <c r="SHF71" s="94"/>
      <c r="SHG71" s="94"/>
      <c r="SHH71" s="94"/>
      <c r="SHI71" s="94"/>
      <c r="SHJ71" s="94"/>
      <c r="SHK71" s="94"/>
      <c r="SHL71" s="94"/>
      <c r="SHM71" s="94"/>
      <c r="SHN71" s="94"/>
      <c r="SHO71" s="94"/>
      <c r="SHP71" s="94"/>
      <c r="SHQ71" s="94"/>
      <c r="SHR71" s="94"/>
      <c r="SHS71" s="94"/>
      <c r="SHT71" s="94"/>
      <c r="SHU71" s="94"/>
      <c r="SHV71" s="94"/>
      <c r="SHW71" s="94"/>
      <c r="SHX71" s="94"/>
      <c r="SHY71" s="94"/>
      <c r="SHZ71" s="94"/>
      <c r="SIA71" s="94"/>
      <c r="SIB71" s="94"/>
      <c r="SIC71" s="94"/>
      <c r="SID71" s="94"/>
      <c r="SIE71" s="94"/>
      <c r="SIF71" s="94"/>
      <c r="SIG71" s="94"/>
      <c r="SIH71" s="94"/>
      <c r="SII71" s="94"/>
      <c r="SIJ71" s="94"/>
      <c r="SIK71" s="94"/>
      <c r="SIL71" s="94"/>
      <c r="SIM71" s="94"/>
      <c r="SIN71" s="94"/>
      <c r="SIO71" s="94"/>
      <c r="SIP71" s="94"/>
      <c r="SIQ71" s="94"/>
      <c r="SIR71" s="94"/>
      <c r="SIS71" s="94"/>
      <c r="SIT71" s="94"/>
      <c r="SIU71" s="94"/>
      <c r="SIV71" s="94"/>
      <c r="SIW71" s="94"/>
      <c r="SIX71" s="94"/>
      <c r="SIY71" s="94"/>
      <c r="SIZ71" s="94"/>
      <c r="SJA71" s="94"/>
      <c r="SJB71" s="94"/>
      <c r="SJC71" s="94"/>
      <c r="SJD71" s="94"/>
      <c r="SJE71" s="94"/>
      <c r="SJF71" s="94"/>
      <c r="SJG71" s="94"/>
      <c r="SJH71" s="94"/>
      <c r="SJI71" s="94"/>
      <c r="SJJ71" s="94"/>
      <c r="SJK71" s="94"/>
      <c r="SJL71" s="94"/>
      <c r="SJM71" s="94"/>
      <c r="SJN71" s="94"/>
      <c r="SJO71" s="94"/>
      <c r="SJP71" s="94"/>
      <c r="SJQ71" s="94"/>
      <c r="SJR71" s="94"/>
      <c r="SJS71" s="94"/>
      <c r="SJT71" s="94"/>
      <c r="SJU71" s="94"/>
      <c r="SJV71" s="94"/>
      <c r="SJW71" s="94"/>
      <c r="SJX71" s="94"/>
      <c r="SJY71" s="94"/>
      <c r="SJZ71" s="94"/>
      <c r="SKA71" s="94"/>
      <c r="SKB71" s="94"/>
      <c r="SKC71" s="94"/>
      <c r="SKD71" s="94"/>
      <c r="SKE71" s="94"/>
      <c r="SKF71" s="94"/>
      <c r="SKG71" s="94"/>
      <c r="SKH71" s="94"/>
      <c r="SKI71" s="94"/>
      <c r="SKJ71" s="94"/>
      <c r="SKK71" s="94"/>
      <c r="SKL71" s="94"/>
      <c r="SKM71" s="94"/>
      <c r="SKN71" s="94"/>
      <c r="SKO71" s="94"/>
      <c r="SKP71" s="94"/>
      <c r="SKQ71" s="94"/>
      <c r="SKR71" s="94"/>
      <c r="SKS71" s="94"/>
      <c r="SKT71" s="94"/>
      <c r="SKU71" s="94"/>
      <c r="SKV71" s="94"/>
      <c r="SKW71" s="94"/>
      <c r="SKX71" s="94"/>
      <c r="SKY71" s="94"/>
      <c r="SKZ71" s="94"/>
      <c r="SLA71" s="94"/>
      <c r="SLB71" s="94"/>
      <c r="SLC71" s="94"/>
      <c r="SLD71" s="94"/>
      <c r="SLE71" s="94"/>
      <c r="SLF71" s="94"/>
      <c r="SLG71" s="94"/>
      <c r="SLH71" s="94"/>
      <c r="SLI71" s="94"/>
      <c r="SLJ71" s="94"/>
      <c r="SLK71" s="94"/>
      <c r="SLL71" s="94"/>
      <c r="SLM71" s="94"/>
      <c r="SLN71" s="94"/>
      <c r="SLO71" s="94"/>
      <c r="SLP71" s="94"/>
      <c r="SLQ71" s="94"/>
      <c r="SLR71" s="94"/>
      <c r="SLS71" s="94"/>
      <c r="SLT71" s="94"/>
      <c r="SLU71" s="94"/>
      <c r="SLV71" s="94"/>
      <c r="SLW71" s="94"/>
      <c r="SLX71" s="94"/>
      <c r="SLY71" s="94"/>
      <c r="SLZ71" s="94"/>
      <c r="SMA71" s="94"/>
      <c r="SMB71" s="94"/>
      <c r="SMC71" s="94"/>
      <c r="SMD71" s="94"/>
      <c r="SME71" s="94"/>
      <c r="SMF71" s="94"/>
      <c r="SMG71" s="94"/>
      <c r="SMH71" s="94"/>
      <c r="SMI71" s="94"/>
      <c r="SMJ71" s="94"/>
      <c r="SMK71" s="94"/>
      <c r="SML71" s="94"/>
      <c r="SMM71" s="94"/>
      <c r="SMN71" s="94"/>
      <c r="SMO71" s="94"/>
      <c r="SMP71" s="94"/>
      <c r="SMQ71" s="94"/>
      <c r="SMR71" s="94"/>
      <c r="SMS71" s="94"/>
      <c r="SMT71" s="94"/>
      <c r="SMU71" s="94"/>
      <c r="SMV71" s="94"/>
      <c r="SMW71" s="94"/>
      <c r="SMX71" s="94"/>
      <c r="SMY71" s="94"/>
      <c r="SMZ71" s="94"/>
      <c r="SNA71" s="94"/>
      <c r="SNB71" s="94"/>
      <c r="SNC71" s="94"/>
      <c r="SND71" s="94"/>
      <c r="SNE71" s="94"/>
      <c r="SNF71" s="94"/>
      <c r="SNG71" s="94"/>
      <c r="SNH71" s="94"/>
      <c r="SNI71" s="94"/>
      <c r="SNJ71" s="94"/>
      <c r="SNK71" s="94"/>
      <c r="SNL71" s="94"/>
      <c r="SNM71" s="94"/>
      <c r="SNN71" s="94"/>
      <c r="SNO71" s="94"/>
      <c r="SNP71" s="94"/>
      <c r="SNQ71" s="94"/>
      <c r="SNR71" s="94"/>
      <c r="SNS71" s="94"/>
      <c r="SNT71" s="94"/>
      <c r="SNU71" s="94"/>
      <c r="SNV71" s="94"/>
      <c r="SNW71" s="94"/>
      <c r="SNX71" s="94"/>
      <c r="SNY71" s="94"/>
      <c r="SNZ71" s="94"/>
      <c r="SOA71" s="94"/>
      <c r="SOB71" s="94"/>
      <c r="SOC71" s="94"/>
      <c r="SOD71" s="94"/>
      <c r="SOE71" s="94"/>
      <c r="SOF71" s="94"/>
      <c r="SOG71" s="94"/>
      <c r="SOH71" s="94"/>
      <c r="SOI71" s="94"/>
      <c r="SOJ71" s="94"/>
      <c r="SOK71" s="94"/>
      <c r="SOL71" s="94"/>
      <c r="SOM71" s="94"/>
      <c r="SON71" s="94"/>
      <c r="SOO71" s="94"/>
      <c r="SOP71" s="94"/>
      <c r="SOQ71" s="94"/>
      <c r="SOR71" s="94"/>
      <c r="SOS71" s="94"/>
      <c r="SOT71" s="94"/>
      <c r="SOU71" s="94"/>
      <c r="SOV71" s="94"/>
      <c r="SOW71" s="94"/>
      <c r="SOX71" s="94"/>
      <c r="SOY71" s="94"/>
      <c r="SOZ71" s="94"/>
      <c r="SPA71" s="94"/>
      <c r="SPB71" s="94"/>
      <c r="SPC71" s="94"/>
      <c r="SPD71" s="94"/>
      <c r="SPE71" s="94"/>
      <c r="SPF71" s="94"/>
      <c r="SPG71" s="94"/>
      <c r="SPH71" s="94"/>
      <c r="SPI71" s="94"/>
      <c r="SPJ71" s="94"/>
      <c r="SPK71" s="94"/>
      <c r="SPL71" s="94"/>
      <c r="SPM71" s="94"/>
      <c r="SPN71" s="94"/>
      <c r="SPO71" s="94"/>
      <c r="SPP71" s="94"/>
      <c r="SPQ71" s="94"/>
      <c r="SPR71" s="94"/>
      <c r="SPS71" s="94"/>
      <c r="SPT71" s="94"/>
      <c r="SPU71" s="94"/>
      <c r="SPV71" s="94"/>
      <c r="SPW71" s="94"/>
      <c r="SPX71" s="94"/>
      <c r="SPY71" s="94"/>
      <c r="SPZ71" s="94"/>
      <c r="SQA71" s="94"/>
      <c r="SQB71" s="94"/>
      <c r="SQC71" s="94"/>
      <c r="SQD71" s="94"/>
      <c r="SQE71" s="94"/>
      <c r="SQF71" s="94"/>
      <c r="SQG71" s="94"/>
      <c r="SQH71" s="94"/>
      <c r="SQI71" s="94"/>
      <c r="SQJ71" s="94"/>
      <c r="SQK71" s="94"/>
      <c r="SQL71" s="94"/>
      <c r="SQM71" s="94"/>
      <c r="SQN71" s="94"/>
      <c r="SQO71" s="94"/>
      <c r="SQP71" s="94"/>
      <c r="SQQ71" s="94"/>
      <c r="SQR71" s="94"/>
      <c r="SQS71" s="94"/>
      <c r="SQT71" s="94"/>
      <c r="SQU71" s="94"/>
      <c r="SQV71" s="94"/>
      <c r="SQW71" s="94"/>
      <c r="SQX71" s="94"/>
      <c r="SQY71" s="94"/>
      <c r="SQZ71" s="94"/>
      <c r="SRA71" s="94"/>
      <c r="SRB71" s="94"/>
      <c r="SRC71" s="94"/>
      <c r="SRD71" s="94"/>
      <c r="SRE71" s="94"/>
      <c r="SRF71" s="94"/>
      <c r="SRG71" s="94"/>
      <c r="SRH71" s="94"/>
      <c r="SRI71" s="94"/>
      <c r="SRJ71" s="94"/>
      <c r="SRK71" s="94"/>
      <c r="SRL71" s="94"/>
      <c r="SRM71" s="94"/>
      <c r="SRN71" s="94"/>
      <c r="SRO71" s="94"/>
      <c r="SRP71" s="94"/>
      <c r="SRQ71" s="94"/>
      <c r="SRR71" s="94"/>
      <c r="SRS71" s="94"/>
      <c r="SRT71" s="94"/>
      <c r="SRU71" s="94"/>
      <c r="SRV71" s="94"/>
      <c r="SRW71" s="94"/>
      <c r="SRX71" s="94"/>
      <c r="SRY71" s="94"/>
      <c r="SRZ71" s="94"/>
      <c r="SSA71" s="94"/>
      <c r="SSB71" s="94"/>
      <c r="SSC71" s="94"/>
      <c r="SSD71" s="94"/>
      <c r="SSE71" s="94"/>
      <c r="SSF71" s="94"/>
      <c r="SSG71" s="94"/>
      <c r="SSH71" s="94"/>
      <c r="SSI71" s="94"/>
      <c r="SSJ71" s="94"/>
      <c r="SSK71" s="94"/>
      <c r="SSL71" s="94"/>
      <c r="SSM71" s="94"/>
      <c r="SSN71" s="94"/>
      <c r="SSO71" s="94"/>
      <c r="SSP71" s="94"/>
      <c r="SSQ71" s="94"/>
      <c r="SSR71" s="94"/>
      <c r="SSS71" s="94"/>
      <c r="SST71" s="94"/>
      <c r="SSU71" s="94"/>
      <c r="SSV71" s="94"/>
      <c r="SSW71" s="94"/>
      <c r="SSX71" s="94"/>
      <c r="SSY71" s="94"/>
      <c r="SSZ71" s="94"/>
      <c r="STA71" s="94"/>
      <c r="STB71" s="94"/>
      <c r="STC71" s="94"/>
      <c r="STD71" s="94"/>
      <c r="STE71" s="94"/>
      <c r="STF71" s="94"/>
      <c r="STG71" s="94"/>
      <c r="STH71" s="94"/>
      <c r="STI71" s="94"/>
      <c r="STJ71" s="94"/>
      <c r="STK71" s="94"/>
      <c r="STL71" s="94"/>
      <c r="STM71" s="94"/>
      <c r="STN71" s="94"/>
      <c r="STO71" s="94"/>
      <c r="STP71" s="94"/>
      <c r="STQ71" s="94"/>
      <c r="STR71" s="94"/>
      <c r="STS71" s="94"/>
      <c r="STT71" s="94"/>
      <c r="STU71" s="94"/>
      <c r="STV71" s="94"/>
      <c r="STW71" s="94"/>
      <c r="STX71" s="94"/>
      <c r="STY71" s="94"/>
      <c r="STZ71" s="94"/>
      <c r="SUA71" s="94"/>
      <c r="SUB71" s="94"/>
      <c r="SUC71" s="94"/>
      <c r="SUD71" s="94"/>
      <c r="SUE71" s="94"/>
      <c r="SUF71" s="94"/>
      <c r="SUG71" s="94"/>
      <c r="SUH71" s="94"/>
      <c r="SUI71" s="94"/>
      <c r="SUJ71" s="94"/>
      <c r="SUK71" s="94"/>
      <c r="SUL71" s="94"/>
      <c r="SUM71" s="94"/>
      <c r="SUN71" s="94"/>
      <c r="SUO71" s="94"/>
      <c r="SUP71" s="94"/>
      <c r="SUQ71" s="94"/>
      <c r="SUR71" s="94"/>
      <c r="SUS71" s="94"/>
      <c r="SUT71" s="94"/>
      <c r="SUU71" s="94"/>
      <c r="SUV71" s="94"/>
      <c r="SUW71" s="94"/>
      <c r="SUX71" s="94"/>
      <c r="SUY71" s="94"/>
      <c r="SUZ71" s="94"/>
      <c r="SVA71" s="94"/>
      <c r="SVB71" s="94"/>
      <c r="SVC71" s="94"/>
      <c r="SVD71" s="94"/>
      <c r="SVE71" s="94"/>
      <c r="SVF71" s="94"/>
      <c r="SVG71" s="94"/>
      <c r="SVH71" s="94"/>
      <c r="SVI71" s="94"/>
      <c r="SVJ71" s="94"/>
      <c r="SVK71" s="94"/>
      <c r="SVL71" s="94"/>
      <c r="SVM71" s="94"/>
      <c r="SVN71" s="94"/>
      <c r="SVO71" s="94"/>
      <c r="SVP71" s="94"/>
      <c r="SVQ71" s="94"/>
      <c r="SVR71" s="94"/>
      <c r="SVS71" s="94"/>
      <c r="SVT71" s="94"/>
      <c r="SVU71" s="94"/>
      <c r="SVV71" s="94"/>
      <c r="SVW71" s="94"/>
      <c r="SVX71" s="94"/>
      <c r="SVY71" s="94"/>
      <c r="SVZ71" s="94"/>
      <c r="SWA71" s="94"/>
      <c r="SWB71" s="94"/>
      <c r="SWC71" s="94"/>
      <c r="SWD71" s="94"/>
      <c r="SWE71" s="94"/>
      <c r="SWF71" s="94"/>
      <c r="SWG71" s="94"/>
      <c r="SWH71" s="94"/>
      <c r="SWI71" s="94"/>
      <c r="SWJ71" s="94"/>
      <c r="SWK71" s="94"/>
      <c r="SWL71" s="94"/>
      <c r="SWM71" s="94"/>
      <c r="SWN71" s="94"/>
      <c r="SWO71" s="94"/>
      <c r="SWP71" s="94"/>
      <c r="SWQ71" s="94"/>
      <c r="SWR71" s="94"/>
      <c r="SWS71" s="94"/>
      <c r="SWT71" s="94"/>
      <c r="SWU71" s="94"/>
      <c r="SWV71" s="94"/>
      <c r="SWW71" s="94"/>
      <c r="SWX71" s="94"/>
      <c r="SWY71" s="94"/>
      <c r="SWZ71" s="94"/>
      <c r="SXA71" s="94"/>
      <c r="SXB71" s="94"/>
      <c r="SXC71" s="94"/>
      <c r="SXD71" s="94"/>
      <c r="SXE71" s="94"/>
      <c r="SXF71" s="94"/>
      <c r="SXG71" s="94"/>
      <c r="SXH71" s="94"/>
      <c r="SXI71" s="94"/>
      <c r="SXJ71" s="94"/>
      <c r="SXK71" s="94"/>
      <c r="SXL71" s="94"/>
      <c r="SXM71" s="94"/>
      <c r="SXN71" s="94"/>
      <c r="SXO71" s="94"/>
      <c r="SXP71" s="94"/>
      <c r="SXQ71" s="94"/>
      <c r="SXR71" s="94"/>
      <c r="SXS71" s="94"/>
      <c r="SXT71" s="94"/>
      <c r="SXU71" s="94"/>
      <c r="SXV71" s="94"/>
      <c r="SXW71" s="94"/>
      <c r="SXX71" s="94"/>
      <c r="SXY71" s="94"/>
      <c r="SXZ71" s="94"/>
      <c r="SYA71" s="94"/>
      <c r="SYB71" s="94"/>
      <c r="SYC71" s="94"/>
      <c r="SYD71" s="94"/>
      <c r="SYE71" s="94"/>
      <c r="SYF71" s="94"/>
      <c r="SYG71" s="94"/>
      <c r="SYH71" s="94"/>
      <c r="SYI71" s="94"/>
      <c r="SYJ71" s="94"/>
      <c r="SYK71" s="94"/>
      <c r="SYL71" s="94"/>
      <c r="SYM71" s="94"/>
      <c r="SYN71" s="94"/>
      <c r="SYO71" s="94"/>
      <c r="SYP71" s="94"/>
      <c r="SYQ71" s="94"/>
      <c r="SYR71" s="94"/>
      <c r="SYS71" s="94"/>
      <c r="SYT71" s="94"/>
      <c r="SYU71" s="94"/>
      <c r="SYV71" s="94"/>
      <c r="SYW71" s="94"/>
      <c r="SYX71" s="94"/>
      <c r="SYY71" s="94"/>
      <c r="SYZ71" s="94"/>
      <c r="SZA71" s="94"/>
      <c r="SZB71" s="94"/>
      <c r="SZC71" s="94"/>
      <c r="SZD71" s="94"/>
      <c r="SZE71" s="94"/>
      <c r="SZF71" s="94"/>
      <c r="SZG71" s="94"/>
      <c r="SZH71" s="94"/>
      <c r="SZI71" s="94"/>
      <c r="SZJ71" s="94"/>
      <c r="SZK71" s="94"/>
      <c r="SZL71" s="94"/>
      <c r="SZM71" s="94"/>
      <c r="SZN71" s="94"/>
      <c r="SZO71" s="94"/>
      <c r="SZP71" s="94"/>
      <c r="SZQ71" s="94"/>
      <c r="SZR71" s="94"/>
      <c r="SZS71" s="94"/>
      <c r="SZT71" s="94"/>
      <c r="SZU71" s="94"/>
      <c r="SZV71" s="94"/>
      <c r="SZW71" s="94"/>
      <c r="SZX71" s="94"/>
      <c r="SZY71" s="94"/>
      <c r="SZZ71" s="94"/>
      <c r="TAA71" s="94"/>
      <c r="TAB71" s="94"/>
      <c r="TAC71" s="94"/>
      <c r="TAD71" s="94"/>
      <c r="TAE71" s="94"/>
      <c r="TAF71" s="94"/>
      <c r="TAG71" s="94"/>
      <c r="TAH71" s="94"/>
      <c r="TAI71" s="94"/>
      <c r="TAJ71" s="94"/>
      <c r="TAK71" s="94"/>
      <c r="TAL71" s="94"/>
      <c r="TAM71" s="94"/>
      <c r="TAN71" s="94"/>
      <c r="TAO71" s="94"/>
      <c r="TAP71" s="94"/>
      <c r="TAQ71" s="94"/>
      <c r="TAR71" s="94"/>
      <c r="TAS71" s="94"/>
      <c r="TAT71" s="94"/>
      <c r="TAU71" s="94"/>
      <c r="TAV71" s="94"/>
      <c r="TAW71" s="94"/>
      <c r="TAX71" s="94"/>
      <c r="TAY71" s="94"/>
      <c r="TAZ71" s="94"/>
      <c r="TBA71" s="94"/>
      <c r="TBB71" s="94"/>
      <c r="TBC71" s="94"/>
      <c r="TBD71" s="94"/>
      <c r="TBE71" s="94"/>
      <c r="TBF71" s="94"/>
      <c r="TBG71" s="94"/>
      <c r="TBH71" s="94"/>
      <c r="TBI71" s="94"/>
      <c r="TBJ71" s="94"/>
      <c r="TBK71" s="94"/>
      <c r="TBL71" s="94"/>
      <c r="TBM71" s="94"/>
      <c r="TBN71" s="94"/>
      <c r="TBO71" s="94"/>
      <c r="TBP71" s="94"/>
      <c r="TBQ71" s="94"/>
      <c r="TBR71" s="94"/>
      <c r="TBS71" s="94"/>
      <c r="TBT71" s="94"/>
      <c r="TBU71" s="94"/>
      <c r="TBV71" s="94"/>
      <c r="TBW71" s="94"/>
      <c r="TBX71" s="94"/>
      <c r="TBY71" s="94"/>
      <c r="TBZ71" s="94"/>
      <c r="TCA71" s="94"/>
      <c r="TCB71" s="94"/>
      <c r="TCC71" s="94"/>
      <c r="TCD71" s="94"/>
      <c r="TCE71" s="94"/>
      <c r="TCF71" s="94"/>
      <c r="TCG71" s="94"/>
      <c r="TCH71" s="94"/>
      <c r="TCI71" s="94"/>
      <c r="TCJ71" s="94"/>
      <c r="TCK71" s="94"/>
      <c r="TCL71" s="94"/>
      <c r="TCM71" s="94"/>
      <c r="TCN71" s="94"/>
      <c r="TCO71" s="94"/>
      <c r="TCP71" s="94"/>
      <c r="TCQ71" s="94"/>
      <c r="TCR71" s="94"/>
      <c r="TCS71" s="94"/>
      <c r="TCT71" s="94"/>
      <c r="TCU71" s="94"/>
      <c r="TCV71" s="94"/>
      <c r="TCW71" s="94"/>
      <c r="TCX71" s="94"/>
      <c r="TCY71" s="94"/>
      <c r="TCZ71" s="94"/>
      <c r="TDA71" s="94"/>
      <c r="TDB71" s="94"/>
      <c r="TDC71" s="94"/>
      <c r="TDD71" s="94"/>
      <c r="TDE71" s="94"/>
      <c r="TDF71" s="94"/>
      <c r="TDG71" s="94"/>
      <c r="TDH71" s="94"/>
      <c r="TDI71" s="94"/>
      <c r="TDJ71" s="94"/>
      <c r="TDK71" s="94"/>
      <c r="TDL71" s="94"/>
      <c r="TDM71" s="94"/>
      <c r="TDN71" s="94"/>
      <c r="TDO71" s="94"/>
      <c r="TDP71" s="94"/>
      <c r="TDQ71" s="94"/>
      <c r="TDR71" s="94"/>
      <c r="TDS71" s="94"/>
      <c r="TDT71" s="94"/>
      <c r="TDU71" s="94"/>
      <c r="TDV71" s="94"/>
      <c r="TDW71" s="94"/>
      <c r="TDX71" s="94"/>
      <c r="TDY71" s="94"/>
      <c r="TDZ71" s="94"/>
      <c r="TEA71" s="94"/>
      <c r="TEB71" s="94"/>
      <c r="TEC71" s="94"/>
      <c r="TED71" s="94"/>
      <c r="TEE71" s="94"/>
      <c r="TEF71" s="94"/>
      <c r="TEG71" s="94"/>
      <c r="TEH71" s="94"/>
      <c r="TEI71" s="94"/>
      <c r="TEJ71" s="94"/>
      <c r="TEK71" s="94"/>
      <c r="TEL71" s="94"/>
      <c r="TEM71" s="94"/>
      <c r="TEN71" s="94"/>
      <c r="TEO71" s="94"/>
      <c r="TEP71" s="94"/>
      <c r="TEQ71" s="94"/>
      <c r="TER71" s="94"/>
      <c r="TES71" s="94"/>
      <c r="TET71" s="94"/>
      <c r="TEU71" s="94"/>
      <c r="TEV71" s="94"/>
      <c r="TEW71" s="94"/>
      <c r="TEX71" s="94"/>
      <c r="TEY71" s="94"/>
      <c r="TEZ71" s="94"/>
      <c r="TFA71" s="94"/>
      <c r="TFB71" s="94"/>
      <c r="TFC71" s="94"/>
      <c r="TFD71" s="94"/>
      <c r="TFE71" s="94"/>
      <c r="TFF71" s="94"/>
      <c r="TFG71" s="94"/>
      <c r="TFH71" s="94"/>
      <c r="TFI71" s="94"/>
      <c r="TFJ71" s="94"/>
      <c r="TFK71" s="94"/>
      <c r="TFL71" s="94"/>
      <c r="TFM71" s="94"/>
      <c r="TFN71" s="94"/>
      <c r="TFO71" s="94"/>
      <c r="TFP71" s="94"/>
      <c r="TFQ71" s="94"/>
      <c r="TFR71" s="94"/>
      <c r="TFS71" s="94"/>
      <c r="TFT71" s="94"/>
      <c r="TFU71" s="94"/>
      <c r="TFV71" s="94"/>
      <c r="TFW71" s="94"/>
      <c r="TFX71" s="94"/>
      <c r="TFY71" s="94"/>
      <c r="TFZ71" s="94"/>
      <c r="TGA71" s="94"/>
      <c r="TGB71" s="94"/>
      <c r="TGC71" s="94"/>
      <c r="TGD71" s="94"/>
      <c r="TGE71" s="94"/>
      <c r="TGF71" s="94"/>
      <c r="TGG71" s="94"/>
      <c r="TGH71" s="94"/>
      <c r="TGI71" s="94"/>
      <c r="TGJ71" s="94"/>
      <c r="TGK71" s="94"/>
      <c r="TGL71" s="94"/>
      <c r="TGM71" s="94"/>
      <c r="TGN71" s="94"/>
      <c r="TGO71" s="94"/>
      <c r="TGP71" s="94"/>
      <c r="TGQ71" s="94"/>
      <c r="TGR71" s="94"/>
      <c r="TGS71" s="94"/>
      <c r="TGT71" s="94"/>
      <c r="TGU71" s="94"/>
      <c r="TGV71" s="94"/>
      <c r="TGW71" s="94"/>
      <c r="TGX71" s="94"/>
      <c r="TGY71" s="94"/>
      <c r="TGZ71" s="94"/>
      <c r="THA71" s="94"/>
      <c r="THB71" s="94"/>
      <c r="THC71" s="94"/>
      <c r="THD71" s="94"/>
      <c r="THE71" s="94"/>
      <c r="THF71" s="94"/>
      <c r="THG71" s="94"/>
      <c r="THH71" s="94"/>
      <c r="THI71" s="94"/>
      <c r="THJ71" s="94"/>
      <c r="THK71" s="94"/>
      <c r="THL71" s="94"/>
      <c r="THM71" s="94"/>
      <c r="THN71" s="94"/>
      <c r="THO71" s="94"/>
      <c r="THP71" s="94"/>
      <c r="THQ71" s="94"/>
      <c r="THR71" s="94"/>
      <c r="THS71" s="94"/>
      <c r="THT71" s="94"/>
      <c r="THU71" s="94"/>
      <c r="THV71" s="94"/>
      <c r="THW71" s="94"/>
      <c r="THX71" s="94"/>
      <c r="THY71" s="94"/>
      <c r="THZ71" s="94"/>
      <c r="TIA71" s="94"/>
      <c r="TIB71" s="94"/>
      <c r="TIC71" s="94"/>
      <c r="TID71" s="94"/>
      <c r="TIE71" s="94"/>
      <c r="TIF71" s="94"/>
      <c r="TIG71" s="94"/>
      <c r="TIH71" s="94"/>
      <c r="TII71" s="94"/>
      <c r="TIJ71" s="94"/>
      <c r="TIK71" s="94"/>
      <c r="TIL71" s="94"/>
      <c r="TIM71" s="94"/>
      <c r="TIN71" s="94"/>
      <c r="TIO71" s="94"/>
      <c r="TIP71" s="94"/>
      <c r="TIQ71" s="94"/>
      <c r="TIR71" s="94"/>
      <c r="TIS71" s="94"/>
      <c r="TIT71" s="94"/>
      <c r="TIU71" s="94"/>
      <c r="TIV71" s="94"/>
      <c r="TIW71" s="94"/>
      <c r="TIX71" s="94"/>
      <c r="TIY71" s="94"/>
      <c r="TIZ71" s="94"/>
      <c r="TJA71" s="94"/>
      <c r="TJB71" s="94"/>
      <c r="TJC71" s="94"/>
      <c r="TJD71" s="94"/>
      <c r="TJE71" s="94"/>
      <c r="TJF71" s="94"/>
      <c r="TJG71" s="94"/>
      <c r="TJH71" s="94"/>
      <c r="TJI71" s="94"/>
      <c r="TJJ71" s="94"/>
      <c r="TJK71" s="94"/>
      <c r="TJL71" s="94"/>
      <c r="TJM71" s="94"/>
      <c r="TJN71" s="94"/>
      <c r="TJO71" s="94"/>
      <c r="TJP71" s="94"/>
      <c r="TJQ71" s="94"/>
      <c r="TJR71" s="94"/>
      <c r="TJS71" s="94"/>
      <c r="TJT71" s="94"/>
      <c r="TJU71" s="94"/>
      <c r="TJV71" s="94"/>
      <c r="TJW71" s="94"/>
      <c r="TJX71" s="94"/>
      <c r="TJY71" s="94"/>
      <c r="TJZ71" s="94"/>
      <c r="TKA71" s="94"/>
      <c r="TKB71" s="94"/>
      <c r="TKC71" s="94"/>
      <c r="TKD71" s="94"/>
      <c r="TKE71" s="94"/>
      <c r="TKF71" s="94"/>
      <c r="TKG71" s="94"/>
      <c r="TKH71" s="94"/>
      <c r="TKI71" s="94"/>
      <c r="TKJ71" s="94"/>
      <c r="TKK71" s="94"/>
      <c r="TKL71" s="94"/>
      <c r="TKM71" s="94"/>
      <c r="TKN71" s="94"/>
      <c r="TKO71" s="94"/>
      <c r="TKP71" s="94"/>
      <c r="TKQ71" s="94"/>
      <c r="TKR71" s="94"/>
      <c r="TKS71" s="94"/>
      <c r="TKT71" s="94"/>
      <c r="TKU71" s="94"/>
      <c r="TKV71" s="94"/>
      <c r="TKW71" s="94"/>
      <c r="TKX71" s="94"/>
      <c r="TKY71" s="94"/>
      <c r="TKZ71" s="94"/>
      <c r="TLA71" s="94"/>
      <c r="TLB71" s="94"/>
      <c r="TLC71" s="94"/>
      <c r="TLD71" s="94"/>
      <c r="TLE71" s="94"/>
      <c r="TLF71" s="94"/>
      <c r="TLG71" s="94"/>
      <c r="TLH71" s="94"/>
      <c r="TLI71" s="94"/>
      <c r="TLJ71" s="94"/>
      <c r="TLK71" s="94"/>
      <c r="TLL71" s="94"/>
      <c r="TLM71" s="94"/>
      <c r="TLN71" s="94"/>
      <c r="TLO71" s="94"/>
      <c r="TLP71" s="94"/>
      <c r="TLQ71" s="94"/>
      <c r="TLR71" s="94"/>
      <c r="TLS71" s="94"/>
      <c r="TLT71" s="94"/>
      <c r="TLU71" s="94"/>
      <c r="TLV71" s="94"/>
      <c r="TLW71" s="94"/>
      <c r="TLX71" s="94"/>
      <c r="TLY71" s="94"/>
      <c r="TLZ71" s="94"/>
      <c r="TMA71" s="94"/>
      <c r="TMB71" s="94"/>
      <c r="TMC71" s="94"/>
      <c r="TMD71" s="94"/>
      <c r="TME71" s="94"/>
      <c r="TMF71" s="94"/>
      <c r="TMG71" s="94"/>
      <c r="TMH71" s="94"/>
      <c r="TMI71" s="94"/>
      <c r="TMJ71" s="94"/>
      <c r="TMK71" s="94"/>
      <c r="TML71" s="94"/>
      <c r="TMM71" s="94"/>
      <c r="TMN71" s="94"/>
      <c r="TMO71" s="94"/>
      <c r="TMP71" s="94"/>
      <c r="TMQ71" s="94"/>
      <c r="TMR71" s="94"/>
      <c r="TMS71" s="94"/>
      <c r="TMT71" s="94"/>
      <c r="TMU71" s="94"/>
      <c r="TMV71" s="94"/>
      <c r="TMW71" s="94"/>
      <c r="TMX71" s="94"/>
      <c r="TMY71" s="94"/>
      <c r="TMZ71" s="94"/>
      <c r="TNA71" s="94"/>
      <c r="TNB71" s="94"/>
      <c r="TNC71" s="94"/>
      <c r="TND71" s="94"/>
      <c r="TNE71" s="94"/>
      <c r="TNF71" s="94"/>
      <c r="TNG71" s="94"/>
      <c r="TNH71" s="94"/>
      <c r="TNI71" s="94"/>
      <c r="TNJ71" s="94"/>
      <c r="TNK71" s="94"/>
      <c r="TNL71" s="94"/>
      <c r="TNM71" s="94"/>
      <c r="TNN71" s="94"/>
      <c r="TNO71" s="94"/>
      <c r="TNP71" s="94"/>
      <c r="TNQ71" s="94"/>
      <c r="TNR71" s="94"/>
      <c r="TNS71" s="94"/>
      <c r="TNT71" s="94"/>
      <c r="TNU71" s="94"/>
      <c r="TNV71" s="94"/>
      <c r="TNW71" s="94"/>
      <c r="TNX71" s="94"/>
      <c r="TNY71" s="94"/>
      <c r="TNZ71" s="94"/>
      <c r="TOA71" s="94"/>
      <c r="TOB71" s="94"/>
      <c r="TOC71" s="94"/>
      <c r="TOD71" s="94"/>
      <c r="TOE71" s="94"/>
      <c r="TOF71" s="94"/>
      <c r="TOG71" s="94"/>
      <c r="TOH71" s="94"/>
      <c r="TOI71" s="94"/>
      <c r="TOJ71" s="94"/>
      <c r="TOK71" s="94"/>
      <c r="TOL71" s="94"/>
      <c r="TOM71" s="94"/>
      <c r="TON71" s="94"/>
      <c r="TOO71" s="94"/>
      <c r="TOP71" s="94"/>
      <c r="TOQ71" s="94"/>
      <c r="TOR71" s="94"/>
      <c r="TOS71" s="94"/>
      <c r="TOT71" s="94"/>
      <c r="TOU71" s="94"/>
      <c r="TOV71" s="94"/>
      <c r="TOW71" s="94"/>
      <c r="TOX71" s="94"/>
      <c r="TOY71" s="94"/>
      <c r="TOZ71" s="94"/>
      <c r="TPA71" s="94"/>
      <c r="TPB71" s="94"/>
      <c r="TPC71" s="94"/>
      <c r="TPD71" s="94"/>
      <c r="TPE71" s="94"/>
      <c r="TPF71" s="94"/>
      <c r="TPG71" s="94"/>
      <c r="TPH71" s="94"/>
      <c r="TPI71" s="94"/>
      <c r="TPJ71" s="94"/>
      <c r="TPK71" s="94"/>
      <c r="TPL71" s="94"/>
      <c r="TPM71" s="94"/>
      <c r="TPN71" s="94"/>
      <c r="TPO71" s="94"/>
      <c r="TPP71" s="94"/>
      <c r="TPQ71" s="94"/>
      <c r="TPR71" s="94"/>
      <c r="TPS71" s="94"/>
      <c r="TPT71" s="94"/>
      <c r="TPU71" s="94"/>
      <c r="TPV71" s="94"/>
      <c r="TPW71" s="94"/>
      <c r="TPX71" s="94"/>
      <c r="TPY71" s="94"/>
      <c r="TPZ71" s="94"/>
      <c r="TQA71" s="94"/>
      <c r="TQB71" s="94"/>
      <c r="TQC71" s="94"/>
      <c r="TQD71" s="94"/>
      <c r="TQE71" s="94"/>
      <c r="TQF71" s="94"/>
      <c r="TQG71" s="94"/>
      <c r="TQH71" s="94"/>
      <c r="TQI71" s="94"/>
      <c r="TQJ71" s="94"/>
      <c r="TQK71" s="94"/>
      <c r="TQL71" s="94"/>
      <c r="TQM71" s="94"/>
      <c r="TQN71" s="94"/>
      <c r="TQO71" s="94"/>
      <c r="TQP71" s="94"/>
      <c r="TQQ71" s="94"/>
      <c r="TQR71" s="94"/>
      <c r="TQS71" s="94"/>
      <c r="TQT71" s="94"/>
      <c r="TQU71" s="94"/>
      <c r="TQV71" s="94"/>
      <c r="TQW71" s="94"/>
      <c r="TQX71" s="94"/>
      <c r="TQY71" s="94"/>
      <c r="TQZ71" s="94"/>
      <c r="TRA71" s="94"/>
      <c r="TRB71" s="94"/>
      <c r="TRC71" s="94"/>
      <c r="TRD71" s="94"/>
      <c r="TRE71" s="94"/>
      <c r="TRF71" s="94"/>
      <c r="TRG71" s="94"/>
      <c r="TRH71" s="94"/>
      <c r="TRI71" s="94"/>
      <c r="TRJ71" s="94"/>
      <c r="TRK71" s="94"/>
      <c r="TRL71" s="94"/>
      <c r="TRM71" s="94"/>
      <c r="TRN71" s="94"/>
      <c r="TRO71" s="94"/>
      <c r="TRP71" s="94"/>
      <c r="TRQ71" s="94"/>
      <c r="TRR71" s="94"/>
      <c r="TRS71" s="94"/>
      <c r="TRT71" s="94"/>
      <c r="TRU71" s="94"/>
      <c r="TRV71" s="94"/>
      <c r="TRW71" s="94"/>
      <c r="TRX71" s="94"/>
      <c r="TRY71" s="94"/>
      <c r="TRZ71" s="94"/>
      <c r="TSA71" s="94"/>
      <c r="TSB71" s="94"/>
      <c r="TSC71" s="94"/>
      <c r="TSD71" s="94"/>
      <c r="TSE71" s="94"/>
      <c r="TSF71" s="94"/>
      <c r="TSG71" s="94"/>
      <c r="TSH71" s="94"/>
      <c r="TSI71" s="94"/>
      <c r="TSJ71" s="94"/>
      <c r="TSK71" s="94"/>
      <c r="TSL71" s="94"/>
      <c r="TSM71" s="94"/>
      <c r="TSN71" s="94"/>
      <c r="TSO71" s="94"/>
      <c r="TSP71" s="94"/>
      <c r="TSQ71" s="94"/>
      <c r="TSR71" s="94"/>
      <c r="TSS71" s="94"/>
      <c r="TST71" s="94"/>
      <c r="TSU71" s="94"/>
      <c r="TSV71" s="94"/>
      <c r="TSW71" s="94"/>
      <c r="TSX71" s="94"/>
      <c r="TSY71" s="94"/>
      <c r="TSZ71" s="94"/>
      <c r="TTA71" s="94"/>
      <c r="TTB71" s="94"/>
      <c r="TTC71" s="94"/>
      <c r="TTD71" s="94"/>
      <c r="TTE71" s="94"/>
      <c r="TTF71" s="94"/>
      <c r="TTG71" s="94"/>
      <c r="TTH71" s="94"/>
      <c r="TTI71" s="94"/>
      <c r="TTJ71" s="94"/>
      <c r="TTK71" s="94"/>
      <c r="TTL71" s="94"/>
      <c r="TTM71" s="94"/>
      <c r="TTN71" s="94"/>
      <c r="TTO71" s="94"/>
      <c r="TTP71" s="94"/>
      <c r="TTQ71" s="94"/>
      <c r="TTR71" s="94"/>
      <c r="TTS71" s="94"/>
      <c r="TTT71" s="94"/>
      <c r="TTU71" s="94"/>
      <c r="TTV71" s="94"/>
      <c r="TTW71" s="94"/>
      <c r="TTX71" s="94"/>
      <c r="TTY71" s="94"/>
      <c r="TTZ71" s="94"/>
      <c r="TUA71" s="94"/>
      <c r="TUB71" s="94"/>
      <c r="TUC71" s="94"/>
      <c r="TUD71" s="94"/>
      <c r="TUE71" s="94"/>
      <c r="TUF71" s="94"/>
      <c r="TUG71" s="94"/>
      <c r="TUH71" s="94"/>
      <c r="TUI71" s="94"/>
      <c r="TUJ71" s="94"/>
      <c r="TUK71" s="94"/>
      <c r="TUL71" s="94"/>
      <c r="TUM71" s="94"/>
      <c r="TUN71" s="94"/>
      <c r="TUO71" s="94"/>
      <c r="TUP71" s="94"/>
      <c r="TUQ71" s="94"/>
      <c r="TUR71" s="94"/>
      <c r="TUS71" s="94"/>
      <c r="TUT71" s="94"/>
      <c r="TUU71" s="94"/>
      <c r="TUV71" s="94"/>
      <c r="TUW71" s="94"/>
      <c r="TUX71" s="94"/>
      <c r="TUY71" s="94"/>
      <c r="TUZ71" s="94"/>
      <c r="TVA71" s="94"/>
      <c r="TVB71" s="94"/>
      <c r="TVC71" s="94"/>
      <c r="TVD71" s="94"/>
      <c r="TVE71" s="94"/>
      <c r="TVF71" s="94"/>
      <c r="TVG71" s="94"/>
      <c r="TVH71" s="94"/>
      <c r="TVI71" s="94"/>
      <c r="TVJ71" s="94"/>
      <c r="TVK71" s="94"/>
      <c r="TVL71" s="94"/>
      <c r="TVM71" s="94"/>
      <c r="TVN71" s="94"/>
      <c r="TVO71" s="94"/>
      <c r="TVP71" s="94"/>
      <c r="TVQ71" s="94"/>
      <c r="TVR71" s="94"/>
      <c r="TVS71" s="94"/>
      <c r="TVT71" s="94"/>
      <c r="TVU71" s="94"/>
      <c r="TVV71" s="94"/>
      <c r="TVW71" s="94"/>
      <c r="TVX71" s="94"/>
      <c r="TVY71" s="94"/>
      <c r="TVZ71" s="94"/>
      <c r="TWA71" s="94"/>
      <c r="TWB71" s="94"/>
      <c r="TWC71" s="94"/>
      <c r="TWD71" s="94"/>
      <c r="TWE71" s="94"/>
      <c r="TWF71" s="94"/>
      <c r="TWG71" s="94"/>
      <c r="TWH71" s="94"/>
      <c r="TWI71" s="94"/>
      <c r="TWJ71" s="94"/>
      <c r="TWK71" s="94"/>
      <c r="TWL71" s="94"/>
      <c r="TWM71" s="94"/>
      <c r="TWN71" s="94"/>
      <c r="TWO71" s="94"/>
      <c r="TWP71" s="94"/>
      <c r="TWQ71" s="94"/>
      <c r="TWR71" s="94"/>
      <c r="TWS71" s="94"/>
      <c r="TWT71" s="94"/>
      <c r="TWU71" s="94"/>
      <c r="TWV71" s="94"/>
      <c r="TWW71" s="94"/>
      <c r="TWX71" s="94"/>
      <c r="TWY71" s="94"/>
      <c r="TWZ71" s="94"/>
      <c r="TXA71" s="94"/>
      <c r="TXB71" s="94"/>
      <c r="TXC71" s="94"/>
      <c r="TXD71" s="94"/>
      <c r="TXE71" s="94"/>
      <c r="TXF71" s="94"/>
      <c r="TXG71" s="94"/>
      <c r="TXH71" s="94"/>
      <c r="TXI71" s="94"/>
      <c r="TXJ71" s="94"/>
      <c r="TXK71" s="94"/>
      <c r="TXL71" s="94"/>
      <c r="TXM71" s="94"/>
      <c r="TXN71" s="94"/>
      <c r="TXO71" s="94"/>
      <c r="TXP71" s="94"/>
      <c r="TXQ71" s="94"/>
      <c r="TXR71" s="94"/>
      <c r="TXS71" s="94"/>
      <c r="TXT71" s="94"/>
      <c r="TXU71" s="94"/>
      <c r="TXV71" s="94"/>
      <c r="TXW71" s="94"/>
      <c r="TXX71" s="94"/>
      <c r="TXY71" s="94"/>
      <c r="TXZ71" s="94"/>
      <c r="TYA71" s="94"/>
      <c r="TYB71" s="94"/>
      <c r="TYC71" s="94"/>
      <c r="TYD71" s="94"/>
      <c r="TYE71" s="94"/>
      <c r="TYF71" s="94"/>
      <c r="TYG71" s="94"/>
      <c r="TYH71" s="94"/>
      <c r="TYI71" s="94"/>
      <c r="TYJ71" s="94"/>
      <c r="TYK71" s="94"/>
      <c r="TYL71" s="94"/>
      <c r="TYM71" s="94"/>
      <c r="TYN71" s="94"/>
      <c r="TYO71" s="94"/>
      <c r="TYP71" s="94"/>
      <c r="TYQ71" s="94"/>
      <c r="TYR71" s="94"/>
      <c r="TYS71" s="94"/>
      <c r="TYT71" s="94"/>
      <c r="TYU71" s="94"/>
      <c r="TYV71" s="94"/>
      <c r="TYW71" s="94"/>
      <c r="TYX71" s="94"/>
      <c r="TYY71" s="94"/>
      <c r="TYZ71" s="94"/>
      <c r="TZA71" s="94"/>
      <c r="TZB71" s="94"/>
      <c r="TZC71" s="94"/>
      <c r="TZD71" s="94"/>
      <c r="TZE71" s="94"/>
      <c r="TZF71" s="94"/>
      <c r="TZG71" s="94"/>
      <c r="TZH71" s="94"/>
      <c r="TZI71" s="94"/>
      <c r="TZJ71" s="94"/>
      <c r="TZK71" s="94"/>
      <c r="TZL71" s="94"/>
      <c r="TZM71" s="94"/>
      <c r="TZN71" s="94"/>
      <c r="TZO71" s="94"/>
      <c r="TZP71" s="94"/>
      <c r="TZQ71" s="94"/>
      <c r="TZR71" s="94"/>
      <c r="TZS71" s="94"/>
      <c r="TZT71" s="94"/>
      <c r="TZU71" s="94"/>
      <c r="TZV71" s="94"/>
      <c r="TZW71" s="94"/>
      <c r="TZX71" s="94"/>
      <c r="TZY71" s="94"/>
      <c r="TZZ71" s="94"/>
      <c r="UAA71" s="94"/>
      <c r="UAB71" s="94"/>
      <c r="UAC71" s="94"/>
      <c r="UAD71" s="94"/>
      <c r="UAE71" s="94"/>
      <c r="UAF71" s="94"/>
      <c r="UAG71" s="94"/>
      <c r="UAH71" s="94"/>
      <c r="UAI71" s="94"/>
      <c r="UAJ71" s="94"/>
      <c r="UAK71" s="94"/>
      <c r="UAL71" s="94"/>
      <c r="UAM71" s="94"/>
      <c r="UAN71" s="94"/>
      <c r="UAO71" s="94"/>
      <c r="UAP71" s="94"/>
      <c r="UAQ71" s="94"/>
      <c r="UAR71" s="94"/>
      <c r="UAS71" s="94"/>
      <c r="UAT71" s="94"/>
      <c r="UAU71" s="94"/>
      <c r="UAV71" s="94"/>
      <c r="UAW71" s="94"/>
      <c r="UAX71" s="94"/>
      <c r="UAY71" s="94"/>
      <c r="UAZ71" s="94"/>
      <c r="UBA71" s="94"/>
      <c r="UBB71" s="94"/>
      <c r="UBC71" s="94"/>
      <c r="UBD71" s="94"/>
      <c r="UBE71" s="94"/>
      <c r="UBF71" s="94"/>
      <c r="UBG71" s="94"/>
      <c r="UBH71" s="94"/>
      <c r="UBI71" s="94"/>
      <c r="UBJ71" s="94"/>
      <c r="UBK71" s="94"/>
      <c r="UBL71" s="94"/>
      <c r="UBM71" s="94"/>
      <c r="UBN71" s="94"/>
      <c r="UBO71" s="94"/>
      <c r="UBP71" s="94"/>
      <c r="UBQ71" s="94"/>
      <c r="UBR71" s="94"/>
      <c r="UBS71" s="94"/>
      <c r="UBT71" s="94"/>
      <c r="UBU71" s="94"/>
      <c r="UBV71" s="94"/>
      <c r="UBW71" s="94"/>
      <c r="UBX71" s="94"/>
      <c r="UBY71" s="94"/>
      <c r="UBZ71" s="94"/>
      <c r="UCA71" s="94"/>
      <c r="UCB71" s="94"/>
      <c r="UCC71" s="94"/>
      <c r="UCD71" s="94"/>
      <c r="UCE71" s="94"/>
      <c r="UCF71" s="94"/>
      <c r="UCG71" s="94"/>
      <c r="UCH71" s="94"/>
      <c r="UCI71" s="94"/>
      <c r="UCJ71" s="94"/>
      <c r="UCK71" s="94"/>
      <c r="UCL71" s="94"/>
      <c r="UCM71" s="94"/>
      <c r="UCN71" s="94"/>
      <c r="UCO71" s="94"/>
      <c r="UCP71" s="94"/>
      <c r="UCQ71" s="94"/>
      <c r="UCR71" s="94"/>
      <c r="UCS71" s="94"/>
      <c r="UCT71" s="94"/>
      <c r="UCU71" s="94"/>
      <c r="UCV71" s="94"/>
      <c r="UCW71" s="94"/>
      <c r="UCX71" s="94"/>
      <c r="UCY71" s="94"/>
      <c r="UCZ71" s="94"/>
      <c r="UDA71" s="94"/>
      <c r="UDB71" s="94"/>
      <c r="UDC71" s="94"/>
      <c r="UDD71" s="94"/>
      <c r="UDE71" s="94"/>
      <c r="UDF71" s="94"/>
      <c r="UDG71" s="94"/>
      <c r="UDH71" s="94"/>
      <c r="UDI71" s="94"/>
      <c r="UDJ71" s="94"/>
      <c r="UDK71" s="94"/>
      <c r="UDL71" s="94"/>
      <c r="UDM71" s="94"/>
      <c r="UDN71" s="94"/>
      <c r="UDO71" s="94"/>
      <c r="UDP71" s="94"/>
      <c r="UDQ71" s="94"/>
      <c r="UDR71" s="94"/>
      <c r="UDS71" s="94"/>
      <c r="UDT71" s="94"/>
      <c r="UDU71" s="94"/>
      <c r="UDV71" s="94"/>
      <c r="UDW71" s="94"/>
      <c r="UDX71" s="94"/>
      <c r="UDY71" s="94"/>
      <c r="UDZ71" s="94"/>
      <c r="UEA71" s="94"/>
      <c r="UEB71" s="94"/>
      <c r="UEC71" s="94"/>
      <c r="UED71" s="94"/>
      <c r="UEE71" s="94"/>
      <c r="UEF71" s="94"/>
      <c r="UEG71" s="94"/>
      <c r="UEH71" s="94"/>
      <c r="UEI71" s="94"/>
      <c r="UEJ71" s="94"/>
      <c r="UEK71" s="94"/>
      <c r="UEL71" s="94"/>
      <c r="UEM71" s="94"/>
      <c r="UEN71" s="94"/>
      <c r="UEO71" s="94"/>
      <c r="UEP71" s="94"/>
      <c r="UEQ71" s="94"/>
      <c r="UER71" s="94"/>
      <c r="UES71" s="94"/>
      <c r="UET71" s="94"/>
      <c r="UEU71" s="94"/>
      <c r="UEV71" s="94"/>
      <c r="UEW71" s="94"/>
      <c r="UEX71" s="94"/>
      <c r="UEY71" s="94"/>
      <c r="UEZ71" s="94"/>
      <c r="UFA71" s="94"/>
      <c r="UFB71" s="94"/>
      <c r="UFC71" s="94"/>
      <c r="UFD71" s="94"/>
      <c r="UFE71" s="94"/>
      <c r="UFF71" s="94"/>
      <c r="UFG71" s="94"/>
      <c r="UFH71" s="94"/>
      <c r="UFI71" s="94"/>
      <c r="UFJ71" s="94"/>
      <c r="UFK71" s="94"/>
      <c r="UFL71" s="94"/>
      <c r="UFM71" s="94"/>
      <c r="UFN71" s="94"/>
      <c r="UFO71" s="94"/>
      <c r="UFP71" s="94"/>
      <c r="UFQ71" s="94"/>
      <c r="UFR71" s="94"/>
      <c r="UFS71" s="94"/>
      <c r="UFT71" s="94"/>
      <c r="UFU71" s="94"/>
      <c r="UFV71" s="94"/>
      <c r="UFW71" s="94"/>
      <c r="UFX71" s="94"/>
      <c r="UFY71" s="94"/>
      <c r="UFZ71" s="94"/>
      <c r="UGA71" s="94"/>
      <c r="UGB71" s="94"/>
      <c r="UGC71" s="94"/>
      <c r="UGD71" s="94"/>
      <c r="UGE71" s="94"/>
      <c r="UGF71" s="94"/>
      <c r="UGG71" s="94"/>
      <c r="UGH71" s="94"/>
      <c r="UGI71" s="94"/>
      <c r="UGJ71" s="94"/>
      <c r="UGK71" s="94"/>
      <c r="UGL71" s="94"/>
      <c r="UGM71" s="94"/>
      <c r="UGN71" s="94"/>
      <c r="UGO71" s="94"/>
      <c r="UGP71" s="94"/>
      <c r="UGQ71" s="94"/>
      <c r="UGR71" s="94"/>
      <c r="UGS71" s="94"/>
      <c r="UGT71" s="94"/>
      <c r="UGU71" s="94"/>
      <c r="UGV71" s="94"/>
      <c r="UGW71" s="94"/>
      <c r="UGX71" s="94"/>
      <c r="UGY71" s="94"/>
      <c r="UGZ71" s="94"/>
      <c r="UHA71" s="94"/>
      <c r="UHB71" s="94"/>
      <c r="UHC71" s="94"/>
      <c r="UHD71" s="94"/>
      <c r="UHE71" s="94"/>
      <c r="UHF71" s="94"/>
      <c r="UHG71" s="94"/>
      <c r="UHH71" s="94"/>
      <c r="UHI71" s="94"/>
      <c r="UHJ71" s="94"/>
      <c r="UHK71" s="94"/>
      <c r="UHL71" s="94"/>
      <c r="UHM71" s="94"/>
      <c r="UHN71" s="94"/>
      <c r="UHO71" s="94"/>
      <c r="UHP71" s="94"/>
      <c r="UHQ71" s="94"/>
      <c r="UHR71" s="94"/>
      <c r="UHS71" s="94"/>
      <c r="UHT71" s="94"/>
      <c r="UHU71" s="94"/>
      <c r="UHV71" s="94"/>
      <c r="UHW71" s="94"/>
      <c r="UHX71" s="94"/>
      <c r="UHY71" s="94"/>
      <c r="UHZ71" s="94"/>
      <c r="UIA71" s="94"/>
      <c r="UIB71" s="94"/>
      <c r="UIC71" s="94"/>
      <c r="UID71" s="94"/>
      <c r="UIE71" s="94"/>
      <c r="UIF71" s="94"/>
      <c r="UIG71" s="94"/>
      <c r="UIH71" s="94"/>
      <c r="UII71" s="94"/>
      <c r="UIJ71" s="94"/>
      <c r="UIK71" s="94"/>
      <c r="UIL71" s="94"/>
      <c r="UIM71" s="94"/>
      <c r="UIN71" s="94"/>
      <c r="UIO71" s="94"/>
      <c r="UIP71" s="94"/>
      <c r="UIQ71" s="94"/>
      <c r="UIR71" s="94"/>
      <c r="UIS71" s="94"/>
      <c r="UIT71" s="94"/>
      <c r="UIU71" s="94"/>
      <c r="UIV71" s="94"/>
      <c r="UIW71" s="94"/>
      <c r="UIX71" s="94"/>
      <c r="UIY71" s="94"/>
      <c r="UIZ71" s="94"/>
      <c r="UJA71" s="94"/>
      <c r="UJB71" s="94"/>
      <c r="UJC71" s="94"/>
      <c r="UJD71" s="94"/>
      <c r="UJE71" s="94"/>
      <c r="UJF71" s="94"/>
      <c r="UJG71" s="94"/>
      <c r="UJH71" s="94"/>
      <c r="UJI71" s="94"/>
      <c r="UJJ71" s="94"/>
      <c r="UJK71" s="94"/>
      <c r="UJL71" s="94"/>
      <c r="UJM71" s="94"/>
      <c r="UJN71" s="94"/>
      <c r="UJO71" s="94"/>
      <c r="UJP71" s="94"/>
      <c r="UJQ71" s="94"/>
      <c r="UJR71" s="94"/>
      <c r="UJS71" s="94"/>
      <c r="UJT71" s="94"/>
      <c r="UJU71" s="94"/>
      <c r="UJV71" s="94"/>
      <c r="UJW71" s="94"/>
      <c r="UJX71" s="94"/>
      <c r="UJY71" s="94"/>
      <c r="UJZ71" s="94"/>
      <c r="UKA71" s="94"/>
      <c r="UKB71" s="94"/>
      <c r="UKC71" s="94"/>
      <c r="UKD71" s="94"/>
      <c r="UKE71" s="94"/>
      <c r="UKF71" s="94"/>
      <c r="UKG71" s="94"/>
      <c r="UKH71" s="94"/>
      <c r="UKI71" s="94"/>
      <c r="UKJ71" s="94"/>
      <c r="UKK71" s="94"/>
      <c r="UKL71" s="94"/>
      <c r="UKM71" s="94"/>
      <c r="UKN71" s="94"/>
      <c r="UKO71" s="94"/>
      <c r="UKP71" s="94"/>
      <c r="UKQ71" s="94"/>
      <c r="UKR71" s="94"/>
      <c r="UKS71" s="94"/>
      <c r="UKT71" s="94"/>
      <c r="UKU71" s="94"/>
      <c r="UKV71" s="94"/>
      <c r="UKW71" s="94"/>
      <c r="UKX71" s="94"/>
      <c r="UKY71" s="94"/>
      <c r="UKZ71" s="94"/>
      <c r="ULA71" s="94"/>
      <c r="ULB71" s="94"/>
      <c r="ULC71" s="94"/>
      <c r="ULD71" s="94"/>
      <c r="ULE71" s="94"/>
      <c r="ULF71" s="94"/>
      <c r="ULG71" s="94"/>
      <c r="ULH71" s="94"/>
      <c r="ULI71" s="94"/>
      <c r="ULJ71" s="94"/>
      <c r="ULK71" s="94"/>
      <c r="ULL71" s="94"/>
      <c r="ULM71" s="94"/>
      <c r="ULN71" s="94"/>
      <c r="ULO71" s="94"/>
      <c r="ULP71" s="94"/>
      <c r="ULQ71" s="94"/>
      <c r="ULR71" s="94"/>
      <c r="ULS71" s="94"/>
      <c r="ULT71" s="94"/>
      <c r="ULU71" s="94"/>
      <c r="ULV71" s="94"/>
      <c r="ULW71" s="94"/>
      <c r="ULX71" s="94"/>
      <c r="ULY71" s="94"/>
      <c r="ULZ71" s="94"/>
      <c r="UMA71" s="94"/>
      <c r="UMB71" s="94"/>
      <c r="UMC71" s="94"/>
      <c r="UMD71" s="94"/>
      <c r="UME71" s="94"/>
      <c r="UMF71" s="94"/>
      <c r="UMG71" s="94"/>
      <c r="UMH71" s="94"/>
      <c r="UMI71" s="94"/>
      <c r="UMJ71" s="94"/>
      <c r="UMK71" s="94"/>
      <c r="UML71" s="94"/>
      <c r="UMM71" s="94"/>
      <c r="UMN71" s="94"/>
      <c r="UMO71" s="94"/>
      <c r="UMP71" s="94"/>
      <c r="UMQ71" s="94"/>
      <c r="UMR71" s="94"/>
      <c r="UMS71" s="94"/>
      <c r="UMT71" s="94"/>
      <c r="UMU71" s="94"/>
      <c r="UMV71" s="94"/>
      <c r="UMW71" s="94"/>
      <c r="UMX71" s="94"/>
      <c r="UMY71" s="94"/>
      <c r="UMZ71" s="94"/>
      <c r="UNA71" s="94"/>
      <c r="UNB71" s="94"/>
      <c r="UNC71" s="94"/>
      <c r="UND71" s="94"/>
      <c r="UNE71" s="94"/>
      <c r="UNF71" s="94"/>
      <c r="UNG71" s="94"/>
      <c r="UNH71" s="94"/>
      <c r="UNI71" s="94"/>
      <c r="UNJ71" s="94"/>
      <c r="UNK71" s="94"/>
      <c r="UNL71" s="94"/>
      <c r="UNM71" s="94"/>
      <c r="UNN71" s="94"/>
      <c r="UNO71" s="94"/>
      <c r="UNP71" s="94"/>
      <c r="UNQ71" s="94"/>
      <c r="UNR71" s="94"/>
      <c r="UNS71" s="94"/>
      <c r="UNT71" s="94"/>
      <c r="UNU71" s="94"/>
      <c r="UNV71" s="94"/>
      <c r="UNW71" s="94"/>
      <c r="UNX71" s="94"/>
      <c r="UNY71" s="94"/>
      <c r="UNZ71" s="94"/>
      <c r="UOA71" s="94"/>
      <c r="UOB71" s="94"/>
      <c r="UOC71" s="94"/>
      <c r="UOD71" s="94"/>
      <c r="UOE71" s="94"/>
      <c r="UOF71" s="94"/>
      <c r="UOG71" s="94"/>
      <c r="UOH71" s="94"/>
      <c r="UOI71" s="94"/>
      <c r="UOJ71" s="94"/>
      <c r="UOK71" s="94"/>
      <c r="UOL71" s="94"/>
      <c r="UOM71" s="94"/>
      <c r="UON71" s="94"/>
      <c r="UOO71" s="94"/>
      <c r="UOP71" s="94"/>
      <c r="UOQ71" s="94"/>
      <c r="UOR71" s="94"/>
      <c r="UOS71" s="94"/>
      <c r="UOT71" s="94"/>
      <c r="UOU71" s="94"/>
      <c r="UOV71" s="94"/>
      <c r="UOW71" s="94"/>
      <c r="UOX71" s="94"/>
      <c r="UOY71" s="94"/>
      <c r="UOZ71" s="94"/>
      <c r="UPA71" s="94"/>
      <c r="UPB71" s="94"/>
      <c r="UPC71" s="94"/>
      <c r="UPD71" s="94"/>
      <c r="UPE71" s="94"/>
      <c r="UPF71" s="94"/>
      <c r="UPG71" s="94"/>
      <c r="UPH71" s="94"/>
      <c r="UPI71" s="94"/>
      <c r="UPJ71" s="94"/>
      <c r="UPK71" s="94"/>
      <c r="UPL71" s="94"/>
      <c r="UPM71" s="94"/>
      <c r="UPN71" s="94"/>
      <c r="UPO71" s="94"/>
      <c r="UPP71" s="94"/>
      <c r="UPQ71" s="94"/>
      <c r="UPR71" s="94"/>
      <c r="UPS71" s="94"/>
      <c r="UPT71" s="94"/>
      <c r="UPU71" s="94"/>
      <c r="UPV71" s="94"/>
      <c r="UPW71" s="94"/>
      <c r="UPX71" s="94"/>
      <c r="UPY71" s="94"/>
      <c r="UPZ71" s="94"/>
      <c r="UQA71" s="94"/>
      <c r="UQB71" s="94"/>
      <c r="UQC71" s="94"/>
      <c r="UQD71" s="94"/>
      <c r="UQE71" s="94"/>
      <c r="UQF71" s="94"/>
      <c r="UQG71" s="94"/>
      <c r="UQH71" s="94"/>
      <c r="UQI71" s="94"/>
      <c r="UQJ71" s="94"/>
      <c r="UQK71" s="94"/>
      <c r="UQL71" s="94"/>
      <c r="UQM71" s="94"/>
      <c r="UQN71" s="94"/>
      <c r="UQO71" s="94"/>
      <c r="UQP71" s="94"/>
      <c r="UQQ71" s="94"/>
      <c r="UQR71" s="94"/>
      <c r="UQS71" s="94"/>
      <c r="UQT71" s="94"/>
      <c r="UQU71" s="94"/>
      <c r="UQV71" s="94"/>
      <c r="UQW71" s="94"/>
      <c r="UQX71" s="94"/>
      <c r="UQY71" s="94"/>
      <c r="UQZ71" s="94"/>
      <c r="URA71" s="94"/>
      <c r="URB71" s="94"/>
      <c r="URC71" s="94"/>
      <c r="URD71" s="94"/>
      <c r="URE71" s="94"/>
      <c r="URF71" s="94"/>
      <c r="URG71" s="94"/>
      <c r="URH71" s="94"/>
      <c r="URI71" s="94"/>
      <c r="URJ71" s="94"/>
      <c r="URK71" s="94"/>
      <c r="URL71" s="94"/>
      <c r="URM71" s="94"/>
      <c r="URN71" s="94"/>
      <c r="URO71" s="94"/>
      <c r="URP71" s="94"/>
      <c r="URQ71" s="94"/>
      <c r="URR71" s="94"/>
      <c r="URS71" s="94"/>
      <c r="URT71" s="94"/>
      <c r="URU71" s="94"/>
      <c r="URV71" s="94"/>
      <c r="URW71" s="94"/>
      <c r="URX71" s="94"/>
      <c r="URY71" s="94"/>
      <c r="URZ71" s="94"/>
      <c r="USA71" s="94"/>
      <c r="USB71" s="94"/>
      <c r="USC71" s="94"/>
      <c r="USD71" s="94"/>
      <c r="USE71" s="94"/>
      <c r="USF71" s="94"/>
      <c r="USG71" s="94"/>
      <c r="USH71" s="94"/>
      <c r="USI71" s="94"/>
      <c r="USJ71" s="94"/>
      <c r="USK71" s="94"/>
      <c r="USL71" s="94"/>
      <c r="USM71" s="94"/>
      <c r="USN71" s="94"/>
      <c r="USO71" s="94"/>
      <c r="USP71" s="94"/>
      <c r="USQ71" s="94"/>
      <c r="USR71" s="94"/>
      <c r="USS71" s="94"/>
      <c r="UST71" s="94"/>
      <c r="USU71" s="94"/>
      <c r="USV71" s="94"/>
      <c r="USW71" s="94"/>
      <c r="USX71" s="94"/>
      <c r="USY71" s="94"/>
      <c r="USZ71" s="94"/>
      <c r="UTA71" s="94"/>
      <c r="UTB71" s="94"/>
      <c r="UTC71" s="94"/>
      <c r="UTD71" s="94"/>
      <c r="UTE71" s="94"/>
      <c r="UTF71" s="94"/>
      <c r="UTG71" s="94"/>
      <c r="UTH71" s="94"/>
      <c r="UTI71" s="94"/>
      <c r="UTJ71" s="94"/>
      <c r="UTK71" s="94"/>
      <c r="UTL71" s="94"/>
      <c r="UTM71" s="94"/>
      <c r="UTN71" s="94"/>
      <c r="UTO71" s="94"/>
      <c r="UTP71" s="94"/>
      <c r="UTQ71" s="94"/>
      <c r="UTR71" s="94"/>
      <c r="UTS71" s="94"/>
      <c r="UTT71" s="94"/>
      <c r="UTU71" s="94"/>
      <c r="UTV71" s="94"/>
      <c r="UTW71" s="94"/>
      <c r="UTX71" s="94"/>
      <c r="UTY71" s="94"/>
      <c r="UTZ71" s="94"/>
      <c r="UUA71" s="94"/>
      <c r="UUB71" s="94"/>
      <c r="UUC71" s="94"/>
      <c r="UUD71" s="94"/>
      <c r="UUE71" s="94"/>
      <c r="UUF71" s="94"/>
      <c r="UUG71" s="94"/>
      <c r="UUH71" s="94"/>
      <c r="UUI71" s="94"/>
      <c r="UUJ71" s="94"/>
      <c r="UUK71" s="94"/>
      <c r="UUL71" s="94"/>
      <c r="UUM71" s="94"/>
      <c r="UUN71" s="94"/>
      <c r="UUO71" s="94"/>
      <c r="UUP71" s="94"/>
      <c r="UUQ71" s="94"/>
      <c r="UUR71" s="94"/>
      <c r="UUS71" s="94"/>
      <c r="UUT71" s="94"/>
      <c r="UUU71" s="94"/>
      <c r="UUV71" s="94"/>
      <c r="UUW71" s="94"/>
      <c r="UUX71" s="94"/>
      <c r="UUY71" s="94"/>
      <c r="UUZ71" s="94"/>
      <c r="UVA71" s="94"/>
      <c r="UVB71" s="94"/>
      <c r="UVC71" s="94"/>
      <c r="UVD71" s="94"/>
      <c r="UVE71" s="94"/>
      <c r="UVF71" s="94"/>
      <c r="UVG71" s="94"/>
      <c r="UVH71" s="94"/>
      <c r="UVI71" s="94"/>
      <c r="UVJ71" s="94"/>
      <c r="UVK71" s="94"/>
      <c r="UVL71" s="94"/>
      <c r="UVM71" s="94"/>
      <c r="UVN71" s="94"/>
      <c r="UVO71" s="94"/>
      <c r="UVP71" s="94"/>
      <c r="UVQ71" s="94"/>
      <c r="UVR71" s="94"/>
      <c r="UVS71" s="94"/>
      <c r="UVT71" s="94"/>
      <c r="UVU71" s="94"/>
      <c r="UVV71" s="94"/>
      <c r="UVW71" s="94"/>
      <c r="UVX71" s="94"/>
      <c r="UVY71" s="94"/>
      <c r="UVZ71" s="94"/>
      <c r="UWA71" s="94"/>
      <c r="UWB71" s="94"/>
      <c r="UWC71" s="94"/>
      <c r="UWD71" s="94"/>
      <c r="UWE71" s="94"/>
      <c r="UWF71" s="94"/>
      <c r="UWG71" s="94"/>
      <c r="UWH71" s="94"/>
      <c r="UWI71" s="94"/>
      <c r="UWJ71" s="94"/>
      <c r="UWK71" s="94"/>
      <c r="UWL71" s="94"/>
      <c r="UWM71" s="94"/>
      <c r="UWN71" s="94"/>
      <c r="UWO71" s="94"/>
      <c r="UWP71" s="94"/>
      <c r="UWQ71" s="94"/>
      <c r="UWR71" s="94"/>
      <c r="UWS71" s="94"/>
      <c r="UWT71" s="94"/>
      <c r="UWU71" s="94"/>
      <c r="UWV71" s="94"/>
      <c r="UWW71" s="94"/>
      <c r="UWX71" s="94"/>
      <c r="UWY71" s="94"/>
      <c r="UWZ71" s="94"/>
      <c r="UXA71" s="94"/>
      <c r="UXB71" s="94"/>
      <c r="UXC71" s="94"/>
      <c r="UXD71" s="94"/>
      <c r="UXE71" s="94"/>
      <c r="UXF71" s="94"/>
      <c r="UXG71" s="94"/>
      <c r="UXH71" s="94"/>
      <c r="UXI71" s="94"/>
      <c r="UXJ71" s="94"/>
      <c r="UXK71" s="94"/>
      <c r="UXL71" s="94"/>
      <c r="UXM71" s="94"/>
      <c r="UXN71" s="94"/>
      <c r="UXO71" s="94"/>
      <c r="UXP71" s="94"/>
      <c r="UXQ71" s="94"/>
      <c r="UXR71" s="94"/>
      <c r="UXS71" s="94"/>
      <c r="UXT71" s="94"/>
      <c r="UXU71" s="94"/>
      <c r="UXV71" s="94"/>
      <c r="UXW71" s="94"/>
      <c r="UXX71" s="94"/>
      <c r="UXY71" s="94"/>
      <c r="UXZ71" s="94"/>
      <c r="UYA71" s="94"/>
      <c r="UYB71" s="94"/>
      <c r="UYC71" s="94"/>
      <c r="UYD71" s="94"/>
      <c r="UYE71" s="94"/>
      <c r="UYF71" s="94"/>
      <c r="UYG71" s="94"/>
      <c r="UYH71" s="94"/>
      <c r="UYI71" s="94"/>
      <c r="UYJ71" s="94"/>
      <c r="UYK71" s="94"/>
      <c r="UYL71" s="94"/>
      <c r="UYM71" s="94"/>
      <c r="UYN71" s="94"/>
      <c r="UYO71" s="94"/>
      <c r="UYP71" s="94"/>
      <c r="UYQ71" s="94"/>
      <c r="UYR71" s="94"/>
      <c r="UYS71" s="94"/>
      <c r="UYT71" s="94"/>
      <c r="UYU71" s="94"/>
      <c r="UYV71" s="94"/>
      <c r="UYW71" s="94"/>
      <c r="UYX71" s="94"/>
      <c r="UYY71" s="94"/>
      <c r="UYZ71" s="94"/>
      <c r="UZA71" s="94"/>
      <c r="UZB71" s="94"/>
      <c r="UZC71" s="94"/>
      <c r="UZD71" s="94"/>
      <c r="UZE71" s="94"/>
      <c r="UZF71" s="94"/>
      <c r="UZG71" s="94"/>
      <c r="UZH71" s="94"/>
      <c r="UZI71" s="94"/>
      <c r="UZJ71" s="94"/>
      <c r="UZK71" s="94"/>
      <c r="UZL71" s="94"/>
      <c r="UZM71" s="94"/>
      <c r="UZN71" s="94"/>
      <c r="UZO71" s="94"/>
      <c r="UZP71" s="94"/>
      <c r="UZQ71" s="94"/>
      <c r="UZR71" s="94"/>
      <c r="UZS71" s="94"/>
      <c r="UZT71" s="94"/>
      <c r="UZU71" s="94"/>
      <c r="UZV71" s="94"/>
      <c r="UZW71" s="94"/>
      <c r="UZX71" s="94"/>
      <c r="UZY71" s="94"/>
      <c r="UZZ71" s="94"/>
      <c r="VAA71" s="94"/>
      <c r="VAB71" s="94"/>
      <c r="VAC71" s="94"/>
      <c r="VAD71" s="94"/>
      <c r="VAE71" s="94"/>
      <c r="VAF71" s="94"/>
      <c r="VAG71" s="94"/>
      <c r="VAH71" s="94"/>
      <c r="VAI71" s="94"/>
      <c r="VAJ71" s="94"/>
      <c r="VAK71" s="94"/>
      <c r="VAL71" s="94"/>
      <c r="VAM71" s="94"/>
      <c r="VAN71" s="94"/>
      <c r="VAO71" s="94"/>
      <c r="VAP71" s="94"/>
      <c r="VAQ71" s="94"/>
      <c r="VAR71" s="94"/>
      <c r="VAS71" s="94"/>
      <c r="VAT71" s="94"/>
      <c r="VAU71" s="94"/>
      <c r="VAV71" s="94"/>
      <c r="VAW71" s="94"/>
      <c r="VAX71" s="94"/>
      <c r="VAY71" s="94"/>
      <c r="VAZ71" s="94"/>
      <c r="VBA71" s="94"/>
      <c r="VBB71" s="94"/>
      <c r="VBC71" s="94"/>
      <c r="VBD71" s="94"/>
      <c r="VBE71" s="94"/>
      <c r="VBF71" s="94"/>
      <c r="VBG71" s="94"/>
      <c r="VBH71" s="94"/>
      <c r="VBI71" s="94"/>
      <c r="VBJ71" s="94"/>
      <c r="VBK71" s="94"/>
      <c r="VBL71" s="94"/>
      <c r="VBM71" s="94"/>
      <c r="VBN71" s="94"/>
      <c r="VBO71" s="94"/>
      <c r="VBP71" s="94"/>
      <c r="VBQ71" s="94"/>
      <c r="VBR71" s="94"/>
      <c r="VBS71" s="94"/>
      <c r="VBT71" s="94"/>
      <c r="VBU71" s="94"/>
      <c r="VBV71" s="94"/>
      <c r="VBW71" s="94"/>
      <c r="VBX71" s="94"/>
      <c r="VBY71" s="94"/>
      <c r="VBZ71" s="94"/>
      <c r="VCA71" s="94"/>
      <c r="VCB71" s="94"/>
      <c r="VCC71" s="94"/>
      <c r="VCD71" s="94"/>
      <c r="VCE71" s="94"/>
      <c r="VCF71" s="94"/>
      <c r="VCG71" s="94"/>
      <c r="VCH71" s="94"/>
      <c r="VCI71" s="94"/>
      <c r="VCJ71" s="94"/>
      <c r="VCK71" s="94"/>
      <c r="VCL71" s="94"/>
      <c r="VCM71" s="94"/>
      <c r="VCN71" s="94"/>
      <c r="VCO71" s="94"/>
      <c r="VCP71" s="94"/>
      <c r="VCQ71" s="94"/>
      <c r="VCR71" s="94"/>
      <c r="VCS71" s="94"/>
      <c r="VCT71" s="94"/>
      <c r="VCU71" s="94"/>
      <c r="VCV71" s="94"/>
      <c r="VCW71" s="94"/>
      <c r="VCX71" s="94"/>
      <c r="VCY71" s="94"/>
      <c r="VCZ71" s="94"/>
      <c r="VDA71" s="94"/>
      <c r="VDB71" s="94"/>
      <c r="VDC71" s="94"/>
      <c r="VDD71" s="94"/>
      <c r="VDE71" s="94"/>
      <c r="VDF71" s="94"/>
      <c r="VDG71" s="94"/>
      <c r="VDH71" s="94"/>
      <c r="VDI71" s="94"/>
      <c r="VDJ71" s="94"/>
      <c r="VDK71" s="94"/>
      <c r="VDL71" s="94"/>
      <c r="VDM71" s="94"/>
      <c r="VDN71" s="94"/>
      <c r="VDO71" s="94"/>
      <c r="VDP71" s="94"/>
      <c r="VDQ71" s="94"/>
      <c r="VDR71" s="94"/>
      <c r="VDS71" s="94"/>
      <c r="VDT71" s="94"/>
      <c r="VDU71" s="94"/>
      <c r="VDV71" s="94"/>
      <c r="VDW71" s="94"/>
      <c r="VDX71" s="94"/>
      <c r="VDY71" s="94"/>
      <c r="VDZ71" s="94"/>
      <c r="VEA71" s="94"/>
      <c r="VEB71" s="94"/>
      <c r="VEC71" s="94"/>
      <c r="VED71" s="94"/>
      <c r="VEE71" s="94"/>
      <c r="VEF71" s="94"/>
      <c r="VEG71" s="94"/>
      <c r="VEH71" s="94"/>
      <c r="VEI71" s="94"/>
      <c r="VEJ71" s="94"/>
      <c r="VEK71" s="94"/>
      <c r="VEL71" s="94"/>
      <c r="VEM71" s="94"/>
      <c r="VEN71" s="94"/>
      <c r="VEO71" s="94"/>
      <c r="VEP71" s="94"/>
      <c r="VEQ71" s="94"/>
      <c r="VER71" s="94"/>
      <c r="VES71" s="94"/>
      <c r="VET71" s="94"/>
      <c r="VEU71" s="94"/>
      <c r="VEV71" s="94"/>
      <c r="VEW71" s="94"/>
      <c r="VEX71" s="94"/>
      <c r="VEY71" s="94"/>
      <c r="VEZ71" s="94"/>
      <c r="VFA71" s="94"/>
      <c r="VFB71" s="94"/>
      <c r="VFC71" s="94"/>
      <c r="VFD71" s="94"/>
      <c r="VFE71" s="94"/>
      <c r="VFF71" s="94"/>
      <c r="VFG71" s="94"/>
      <c r="VFH71" s="94"/>
      <c r="VFI71" s="94"/>
      <c r="VFJ71" s="94"/>
      <c r="VFK71" s="94"/>
      <c r="VFL71" s="94"/>
      <c r="VFM71" s="94"/>
      <c r="VFN71" s="94"/>
      <c r="VFO71" s="94"/>
      <c r="VFP71" s="94"/>
      <c r="VFQ71" s="94"/>
      <c r="VFR71" s="94"/>
      <c r="VFS71" s="94"/>
      <c r="VFT71" s="94"/>
      <c r="VFU71" s="94"/>
      <c r="VFV71" s="94"/>
      <c r="VFW71" s="94"/>
      <c r="VFX71" s="94"/>
      <c r="VFY71" s="94"/>
      <c r="VFZ71" s="94"/>
      <c r="VGA71" s="94"/>
      <c r="VGB71" s="94"/>
      <c r="VGC71" s="94"/>
      <c r="VGD71" s="94"/>
      <c r="VGE71" s="94"/>
      <c r="VGF71" s="94"/>
      <c r="VGG71" s="94"/>
      <c r="VGH71" s="94"/>
      <c r="VGI71" s="94"/>
      <c r="VGJ71" s="94"/>
      <c r="VGK71" s="94"/>
      <c r="VGL71" s="94"/>
      <c r="VGM71" s="94"/>
      <c r="VGN71" s="94"/>
      <c r="VGO71" s="94"/>
      <c r="VGP71" s="94"/>
      <c r="VGQ71" s="94"/>
      <c r="VGR71" s="94"/>
      <c r="VGS71" s="94"/>
      <c r="VGT71" s="94"/>
      <c r="VGU71" s="94"/>
      <c r="VGV71" s="94"/>
      <c r="VGW71" s="94"/>
      <c r="VGX71" s="94"/>
      <c r="VGY71" s="94"/>
      <c r="VGZ71" s="94"/>
      <c r="VHA71" s="94"/>
      <c r="VHB71" s="94"/>
      <c r="VHC71" s="94"/>
      <c r="VHD71" s="94"/>
      <c r="VHE71" s="94"/>
      <c r="VHF71" s="94"/>
      <c r="VHG71" s="94"/>
      <c r="VHH71" s="94"/>
      <c r="VHI71" s="94"/>
      <c r="VHJ71" s="94"/>
      <c r="VHK71" s="94"/>
      <c r="VHL71" s="94"/>
      <c r="VHM71" s="94"/>
      <c r="VHN71" s="94"/>
      <c r="VHO71" s="94"/>
      <c r="VHP71" s="94"/>
      <c r="VHQ71" s="94"/>
      <c r="VHR71" s="94"/>
      <c r="VHS71" s="94"/>
      <c r="VHT71" s="94"/>
      <c r="VHU71" s="94"/>
      <c r="VHV71" s="94"/>
      <c r="VHW71" s="94"/>
      <c r="VHX71" s="94"/>
      <c r="VHY71" s="94"/>
      <c r="VHZ71" s="94"/>
      <c r="VIA71" s="94"/>
      <c r="VIB71" s="94"/>
      <c r="VIC71" s="94"/>
      <c r="VID71" s="94"/>
      <c r="VIE71" s="94"/>
      <c r="VIF71" s="94"/>
      <c r="VIG71" s="94"/>
      <c r="VIH71" s="94"/>
      <c r="VII71" s="94"/>
      <c r="VIJ71" s="94"/>
      <c r="VIK71" s="94"/>
      <c r="VIL71" s="94"/>
      <c r="VIM71" s="94"/>
      <c r="VIN71" s="94"/>
      <c r="VIO71" s="94"/>
      <c r="VIP71" s="94"/>
      <c r="VIQ71" s="94"/>
      <c r="VIR71" s="94"/>
      <c r="VIS71" s="94"/>
      <c r="VIT71" s="94"/>
      <c r="VIU71" s="94"/>
      <c r="VIV71" s="94"/>
      <c r="VIW71" s="94"/>
      <c r="VIX71" s="94"/>
      <c r="VIY71" s="94"/>
      <c r="VIZ71" s="94"/>
      <c r="VJA71" s="94"/>
      <c r="VJB71" s="94"/>
      <c r="VJC71" s="94"/>
      <c r="VJD71" s="94"/>
      <c r="VJE71" s="94"/>
      <c r="VJF71" s="94"/>
      <c r="VJG71" s="94"/>
      <c r="VJH71" s="94"/>
      <c r="VJI71" s="94"/>
      <c r="VJJ71" s="94"/>
      <c r="VJK71" s="94"/>
      <c r="VJL71" s="94"/>
      <c r="VJM71" s="94"/>
      <c r="VJN71" s="94"/>
      <c r="VJO71" s="94"/>
      <c r="VJP71" s="94"/>
      <c r="VJQ71" s="94"/>
      <c r="VJR71" s="94"/>
      <c r="VJS71" s="94"/>
      <c r="VJT71" s="94"/>
      <c r="VJU71" s="94"/>
      <c r="VJV71" s="94"/>
      <c r="VJW71" s="94"/>
      <c r="VJX71" s="94"/>
      <c r="VJY71" s="94"/>
      <c r="VJZ71" s="94"/>
      <c r="VKA71" s="94"/>
      <c r="VKB71" s="94"/>
      <c r="VKC71" s="94"/>
      <c r="VKD71" s="94"/>
      <c r="VKE71" s="94"/>
      <c r="VKF71" s="94"/>
      <c r="VKG71" s="94"/>
      <c r="VKH71" s="94"/>
      <c r="VKI71" s="94"/>
      <c r="VKJ71" s="94"/>
      <c r="VKK71" s="94"/>
      <c r="VKL71" s="94"/>
      <c r="VKM71" s="94"/>
      <c r="VKN71" s="94"/>
      <c r="VKO71" s="94"/>
      <c r="VKP71" s="94"/>
      <c r="VKQ71" s="94"/>
      <c r="VKR71" s="94"/>
      <c r="VKS71" s="94"/>
      <c r="VKT71" s="94"/>
      <c r="VKU71" s="94"/>
      <c r="VKV71" s="94"/>
      <c r="VKW71" s="94"/>
      <c r="VKX71" s="94"/>
      <c r="VKY71" s="94"/>
      <c r="VKZ71" s="94"/>
      <c r="VLA71" s="94"/>
      <c r="VLB71" s="94"/>
      <c r="VLC71" s="94"/>
      <c r="VLD71" s="94"/>
      <c r="VLE71" s="94"/>
      <c r="VLF71" s="94"/>
      <c r="VLG71" s="94"/>
      <c r="VLH71" s="94"/>
      <c r="VLI71" s="94"/>
      <c r="VLJ71" s="94"/>
      <c r="VLK71" s="94"/>
      <c r="VLL71" s="94"/>
      <c r="VLM71" s="94"/>
      <c r="VLN71" s="94"/>
      <c r="VLO71" s="94"/>
      <c r="VLP71" s="94"/>
      <c r="VLQ71" s="94"/>
      <c r="VLR71" s="94"/>
      <c r="VLS71" s="94"/>
      <c r="VLT71" s="94"/>
      <c r="VLU71" s="94"/>
      <c r="VLV71" s="94"/>
      <c r="VLW71" s="94"/>
      <c r="VLX71" s="94"/>
      <c r="VLY71" s="94"/>
      <c r="VLZ71" s="94"/>
      <c r="VMA71" s="94"/>
      <c r="VMB71" s="94"/>
      <c r="VMC71" s="94"/>
      <c r="VMD71" s="94"/>
      <c r="VME71" s="94"/>
      <c r="VMF71" s="94"/>
      <c r="VMG71" s="94"/>
      <c r="VMH71" s="94"/>
      <c r="VMI71" s="94"/>
      <c r="VMJ71" s="94"/>
      <c r="VMK71" s="94"/>
      <c r="VML71" s="94"/>
      <c r="VMM71" s="94"/>
      <c r="VMN71" s="94"/>
      <c r="VMO71" s="94"/>
      <c r="VMP71" s="94"/>
      <c r="VMQ71" s="94"/>
      <c r="VMR71" s="94"/>
      <c r="VMS71" s="94"/>
      <c r="VMT71" s="94"/>
      <c r="VMU71" s="94"/>
      <c r="VMV71" s="94"/>
      <c r="VMW71" s="94"/>
      <c r="VMX71" s="94"/>
      <c r="VMY71" s="94"/>
      <c r="VMZ71" s="94"/>
      <c r="VNA71" s="94"/>
      <c r="VNB71" s="94"/>
      <c r="VNC71" s="94"/>
      <c r="VND71" s="94"/>
      <c r="VNE71" s="94"/>
      <c r="VNF71" s="94"/>
      <c r="VNG71" s="94"/>
      <c r="VNH71" s="94"/>
      <c r="VNI71" s="94"/>
      <c r="VNJ71" s="94"/>
      <c r="VNK71" s="94"/>
      <c r="VNL71" s="94"/>
      <c r="VNM71" s="94"/>
      <c r="VNN71" s="94"/>
      <c r="VNO71" s="94"/>
      <c r="VNP71" s="94"/>
      <c r="VNQ71" s="94"/>
      <c r="VNR71" s="94"/>
      <c r="VNS71" s="94"/>
      <c r="VNT71" s="94"/>
      <c r="VNU71" s="94"/>
      <c r="VNV71" s="94"/>
      <c r="VNW71" s="94"/>
      <c r="VNX71" s="94"/>
      <c r="VNY71" s="94"/>
      <c r="VNZ71" s="94"/>
      <c r="VOA71" s="94"/>
      <c r="VOB71" s="94"/>
      <c r="VOC71" s="94"/>
      <c r="VOD71" s="94"/>
      <c r="VOE71" s="94"/>
      <c r="VOF71" s="94"/>
      <c r="VOG71" s="94"/>
      <c r="VOH71" s="94"/>
      <c r="VOI71" s="94"/>
      <c r="VOJ71" s="94"/>
      <c r="VOK71" s="94"/>
      <c r="VOL71" s="94"/>
      <c r="VOM71" s="94"/>
      <c r="VON71" s="94"/>
      <c r="VOO71" s="94"/>
      <c r="VOP71" s="94"/>
      <c r="VOQ71" s="94"/>
      <c r="VOR71" s="94"/>
      <c r="VOS71" s="94"/>
      <c r="VOT71" s="94"/>
      <c r="VOU71" s="94"/>
      <c r="VOV71" s="94"/>
      <c r="VOW71" s="94"/>
      <c r="VOX71" s="94"/>
      <c r="VOY71" s="94"/>
      <c r="VOZ71" s="94"/>
      <c r="VPA71" s="94"/>
      <c r="VPB71" s="94"/>
      <c r="VPC71" s="94"/>
      <c r="VPD71" s="94"/>
      <c r="VPE71" s="94"/>
      <c r="VPF71" s="94"/>
      <c r="VPG71" s="94"/>
      <c r="VPH71" s="94"/>
      <c r="VPI71" s="94"/>
      <c r="VPJ71" s="94"/>
      <c r="VPK71" s="94"/>
      <c r="VPL71" s="94"/>
      <c r="VPM71" s="94"/>
      <c r="VPN71" s="94"/>
      <c r="VPO71" s="94"/>
      <c r="VPP71" s="94"/>
      <c r="VPQ71" s="94"/>
      <c r="VPR71" s="94"/>
      <c r="VPS71" s="94"/>
      <c r="VPT71" s="94"/>
      <c r="VPU71" s="94"/>
      <c r="VPV71" s="94"/>
      <c r="VPW71" s="94"/>
      <c r="VPX71" s="94"/>
      <c r="VPY71" s="94"/>
      <c r="VPZ71" s="94"/>
      <c r="VQA71" s="94"/>
      <c r="VQB71" s="94"/>
      <c r="VQC71" s="94"/>
      <c r="VQD71" s="94"/>
      <c r="VQE71" s="94"/>
      <c r="VQF71" s="94"/>
      <c r="VQG71" s="94"/>
      <c r="VQH71" s="94"/>
      <c r="VQI71" s="94"/>
      <c r="VQJ71" s="94"/>
      <c r="VQK71" s="94"/>
      <c r="VQL71" s="94"/>
      <c r="VQM71" s="94"/>
      <c r="VQN71" s="94"/>
      <c r="VQO71" s="94"/>
      <c r="VQP71" s="94"/>
      <c r="VQQ71" s="94"/>
      <c r="VQR71" s="94"/>
      <c r="VQS71" s="94"/>
      <c r="VQT71" s="94"/>
      <c r="VQU71" s="94"/>
      <c r="VQV71" s="94"/>
      <c r="VQW71" s="94"/>
      <c r="VQX71" s="94"/>
      <c r="VQY71" s="94"/>
      <c r="VQZ71" s="94"/>
      <c r="VRA71" s="94"/>
      <c r="VRB71" s="94"/>
      <c r="VRC71" s="94"/>
      <c r="VRD71" s="94"/>
      <c r="VRE71" s="94"/>
      <c r="VRF71" s="94"/>
      <c r="VRG71" s="94"/>
      <c r="VRH71" s="94"/>
      <c r="VRI71" s="94"/>
      <c r="VRJ71" s="94"/>
      <c r="VRK71" s="94"/>
      <c r="VRL71" s="94"/>
      <c r="VRM71" s="94"/>
      <c r="VRN71" s="94"/>
      <c r="VRO71" s="94"/>
      <c r="VRP71" s="94"/>
      <c r="VRQ71" s="94"/>
      <c r="VRR71" s="94"/>
      <c r="VRS71" s="94"/>
      <c r="VRT71" s="94"/>
      <c r="VRU71" s="94"/>
      <c r="VRV71" s="94"/>
      <c r="VRW71" s="94"/>
      <c r="VRX71" s="94"/>
      <c r="VRY71" s="94"/>
      <c r="VRZ71" s="94"/>
      <c r="VSA71" s="94"/>
      <c r="VSB71" s="94"/>
      <c r="VSC71" s="94"/>
      <c r="VSD71" s="94"/>
      <c r="VSE71" s="94"/>
      <c r="VSF71" s="94"/>
      <c r="VSG71" s="94"/>
      <c r="VSH71" s="94"/>
      <c r="VSI71" s="94"/>
      <c r="VSJ71" s="94"/>
      <c r="VSK71" s="94"/>
      <c r="VSL71" s="94"/>
      <c r="VSM71" s="94"/>
      <c r="VSN71" s="94"/>
      <c r="VSO71" s="94"/>
      <c r="VSP71" s="94"/>
      <c r="VSQ71" s="94"/>
      <c r="VSR71" s="94"/>
      <c r="VSS71" s="94"/>
      <c r="VST71" s="94"/>
      <c r="VSU71" s="94"/>
      <c r="VSV71" s="94"/>
      <c r="VSW71" s="94"/>
      <c r="VSX71" s="94"/>
      <c r="VSY71" s="94"/>
      <c r="VSZ71" s="94"/>
      <c r="VTA71" s="94"/>
      <c r="VTB71" s="94"/>
      <c r="VTC71" s="94"/>
      <c r="VTD71" s="94"/>
      <c r="VTE71" s="94"/>
      <c r="VTF71" s="94"/>
      <c r="VTG71" s="94"/>
      <c r="VTH71" s="94"/>
      <c r="VTI71" s="94"/>
      <c r="VTJ71" s="94"/>
      <c r="VTK71" s="94"/>
      <c r="VTL71" s="94"/>
      <c r="VTM71" s="94"/>
      <c r="VTN71" s="94"/>
      <c r="VTO71" s="94"/>
      <c r="VTP71" s="94"/>
      <c r="VTQ71" s="94"/>
      <c r="VTR71" s="94"/>
      <c r="VTS71" s="94"/>
      <c r="VTT71" s="94"/>
      <c r="VTU71" s="94"/>
      <c r="VTV71" s="94"/>
      <c r="VTW71" s="94"/>
      <c r="VTX71" s="94"/>
      <c r="VTY71" s="94"/>
      <c r="VTZ71" s="94"/>
      <c r="VUA71" s="94"/>
      <c r="VUB71" s="94"/>
      <c r="VUC71" s="94"/>
      <c r="VUD71" s="94"/>
      <c r="VUE71" s="94"/>
      <c r="VUF71" s="94"/>
      <c r="VUG71" s="94"/>
      <c r="VUH71" s="94"/>
      <c r="VUI71" s="94"/>
      <c r="VUJ71" s="94"/>
      <c r="VUK71" s="94"/>
      <c r="VUL71" s="94"/>
      <c r="VUM71" s="94"/>
      <c r="VUN71" s="94"/>
      <c r="VUO71" s="94"/>
      <c r="VUP71" s="94"/>
      <c r="VUQ71" s="94"/>
      <c r="VUR71" s="94"/>
      <c r="VUS71" s="94"/>
      <c r="VUT71" s="94"/>
      <c r="VUU71" s="94"/>
      <c r="VUV71" s="94"/>
      <c r="VUW71" s="94"/>
      <c r="VUX71" s="94"/>
      <c r="VUY71" s="94"/>
      <c r="VUZ71" s="94"/>
      <c r="VVA71" s="94"/>
      <c r="VVB71" s="94"/>
      <c r="VVC71" s="94"/>
      <c r="VVD71" s="94"/>
      <c r="VVE71" s="94"/>
      <c r="VVF71" s="94"/>
      <c r="VVG71" s="94"/>
      <c r="VVH71" s="94"/>
      <c r="VVI71" s="94"/>
      <c r="VVJ71" s="94"/>
      <c r="VVK71" s="94"/>
      <c r="VVL71" s="94"/>
      <c r="VVM71" s="94"/>
      <c r="VVN71" s="94"/>
      <c r="VVO71" s="94"/>
      <c r="VVP71" s="94"/>
      <c r="VVQ71" s="94"/>
      <c r="VVR71" s="94"/>
      <c r="VVS71" s="94"/>
      <c r="VVT71" s="94"/>
      <c r="VVU71" s="94"/>
      <c r="VVV71" s="94"/>
      <c r="VVW71" s="94"/>
      <c r="VVX71" s="94"/>
      <c r="VVY71" s="94"/>
      <c r="VVZ71" s="94"/>
      <c r="VWA71" s="94"/>
      <c r="VWB71" s="94"/>
      <c r="VWC71" s="94"/>
      <c r="VWD71" s="94"/>
      <c r="VWE71" s="94"/>
      <c r="VWF71" s="94"/>
      <c r="VWG71" s="94"/>
      <c r="VWH71" s="94"/>
      <c r="VWI71" s="94"/>
      <c r="VWJ71" s="94"/>
      <c r="VWK71" s="94"/>
      <c r="VWL71" s="94"/>
      <c r="VWM71" s="94"/>
      <c r="VWN71" s="94"/>
      <c r="VWO71" s="94"/>
      <c r="VWP71" s="94"/>
      <c r="VWQ71" s="94"/>
      <c r="VWR71" s="94"/>
      <c r="VWS71" s="94"/>
      <c r="VWT71" s="94"/>
      <c r="VWU71" s="94"/>
      <c r="VWV71" s="94"/>
      <c r="VWW71" s="94"/>
      <c r="VWX71" s="94"/>
      <c r="VWY71" s="94"/>
      <c r="VWZ71" s="94"/>
      <c r="VXA71" s="94"/>
      <c r="VXB71" s="94"/>
      <c r="VXC71" s="94"/>
      <c r="VXD71" s="94"/>
      <c r="VXE71" s="94"/>
      <c r="VXF71" s="94"/>
      <c r="VXG71" s="94"/>
      <c r="VXH71" s="94"/>
      <c r="VXI71" s="94"/>
      <c r="VXJ71" s="94"/>
      <c r="VXK71" s="94"/>
      <c r="VXL71" s="94"/>
      <c r="VXM71" s="94"/>
      <c r="VXN71" s="94"/>
      <c r="VXO71" s="94"/>
      <c r="VXP71" s="94"/>
      <c r="VXQ71" s="94"/>
      <c r="VXR71" s="94"/>
      <c r="VXS71" s="94"/>
      <c r="VXT71" s="94"/>
      <c r="VXU71" s="94"/>
      <c r="VXV71" s="94"/>
      <c r="VXW71" s="94"/>
      <c r="VXX71" s="94"/>
      <c r="VXY71" s="94"/>
      <c r="VXZ71" s="94"/>
      <c r="VYA71" s="94"/>
      <c r="VYB71" s="94"/>
      <c r="VYC71" s="94"/>
      <c r="VYD71" s="94"/>
      <c r="VYE71" s="94"/>
      <c r="VYF71" s="94"/>
      <c r="VYG71" s="94"/>
      <c r="VYH71" s="94"/>
      <c r="VYI71" s="94"/>
      <c r="VYJ71" s="94"/>
      <c r="VYK71" s="94"/>
      <c r="VYL71" s="94"/>
      <c r="VYM71" s="94"/>
      <c r="VYN71" s="94"/>
      <c r="VYO71" s="94"/>
      <c r="VYP71" s="94"/>
      <c r="VYQ71" s="94"/>
      <c r="VYR71" s="94"/>
      <c r="VYS71" s="94"/>
      <c r="VYT71" s="94"/>
      <c r="VYU71" s="94"/>
      <c r="VYV71" s="94"/>
      <c r="VYW71" s="94"/>
      <c r="VYX71" s="94"/>
      <c r="VYY71" s="94"/>
      <c r="VYZ71" s="94"/>
      <c r="VZA71" s="94"/>
      <c r="VZB71" s="94"/>
      <c r="VZC71" s="94"/>
      <c r="VZD71" s="94"/>
      <c r="VZE71" s="94"/>
      <c r="VZF71" s="94"/>
      <c r="VZG71" s="94"/>
      <c r="VZH71" s="94"/>
      <c r="VZI71" s="94"/>
      <c r="VZJ71" s="94"/>
      <c r="VZK71" s="94"/>
      <c r="VZL71" s="94"/>
      <c r="VZM71" s="94"/>
      <c r="VZN71" s="94"/>
      <c r="VZO71" s="94"/>
      <c r="VZP71" s="94"/>
      <c r="VZQ71" s="94"/>
      <c r="VZR71" s="94"/>
      <c r="VZS71" s="94"/>
      <c r="VZT71" s="94"/>
      <c r="VZU71" s="94"/>
      <c r="VZV71" s="94"/>
      <c r="VZW71" s="94"/>
      <c r="VZX71" s="94"/>
      <c r="VZY71" s="94"/>
      <c r="VZZ71" s="94"/>
      <c r="WAA71" s="94"/>
      <c r="WAB71" s="94"/>
      <c r="WAC71" s="94"/>
      <c r="WAD71" s="94"/>
      <c r="WAE71" s="94"/>
      <c r="WAF71" s="94"/>
      <c r="WAG71" s="94"/>
      <c r="WAH71" s="94"/>
      <c r="WAI71" s="94"/>
      <c r="WAJ71" s="94"/>
      <c r="WAK71" s="94"/>
      <c r="WAL71" s="94"/>
      <c r="WAM71" s="94"/>
      <c r="WAN71" s="94"/>
      <c r="WAO71" s="94"/>
      <c r="WAP71" s="94"/>
      <c r="WAQ71" s="94"/>
      <c r="WAR71" s="94"/>
      <c r="WAS71" s="94"/>
      <c r="WAT71" s="94"/>
      <c r="WAU71" s="94"/>
      <c r="WAV71" s="94"/>
      <c r="WAW71" s="94"/>
      <c r="WAX71" s="94"/>
      <c r="WAY71" s="94"/>
      <c r="WAZ71" s="94"/>
      <c r="WBA71" s="94"/>
      <c r="WBB71" s="94"/>
      <c r="WBC71" s="94"/>
      <c r="WBD71" s="94"/>
      <c r="WBE71" s="94"/>
      <c r="WBF71" s="94"/>
      <c r="WBG71" s="94"/>
      <c r="WBH71" s="94"/>
      <c r="WBI71" s="94"/>
      <c r="WBJ71" s="94"/>
      <c r="WBK71" s="94"/>
      <c r="WBL71" s="94"/>
      <c r="WBM71" s="94"/>
      <c r="WBN71" s="94"/>
      <c r="WBO71" s="94"/>
      <c r="WBP71" s="94"/>
      <c r="WBQ71" s="94"/>
      <c r="WBR71" s="94"/>
      <c r="WBS71" s="94"/>
      <c r="WBT71" s="94"/>
      <c r="WBU71" s="94"/>
      <c r="WBV71" s="94"/>
      <c r="WBW71" s="94"/>
      <c r="WBX71" s="94"/>
      <c r="WBY71" s="94"/>
      <c r="WBZ71" s="94"/>
      <c r="WCA71" s="94"/>
      <c r="WCB71" s="94"/>
      <c r="WCC71" s="94"/>
      <c r="WCD71" s="94"/>
      <c r="WCE71" s="94"/>
      <c r="WCF71" s="94"/>
      <c r="WCG71" s="94"/>
      <c r="WCH71" s="94"/>
      <c r="WCI71" s="94"/>
      <c r="WCJ71" s="94"/>
      <c r="WCK71" s="94"/>
      <c r="WCL71" s="94"/>
      <c r="WCM71" s="94"/>
      <c r="WCN71" s="94"/>
      <c r="WCO71" s="94"/>
      <c r="WCP71" s="94"/>
      <c r="WCQ71" s="94"/>
      <c r="WCR71" s="94"/>
      <c r="WCS71" s="94"/>
      <c r="WCT71" s="94"/>
      <c r="WCU71" s="94"/>
      <c r="WCV71" s="94"/>
      <c r="WCW71" s="94"/>
      <c r="WCX71" s="94"/>
      <c r="WCY71" s="94"/>
      <c r="WCZ71" s="94"/>
      <c r="WDA71" s="94"/>
      <c r="WDB71" s="94"/>
      <c r="WDC71" s="94"/>
      <c r="WDD71" s="94"/>
      <c r="WDE71" s="94"/>
      <c r="WDF71" s="94"/>
      <c r="WDG71" s="94"/>
      <c r="WDH71" s="94"/>
      <c r="WDI71" s="94"/>
      <c r="WDJ71" s="94"/>
      <c r="WDK71" s="94"/>
      <c r="WDL71" s="94"/>
      <c r="WDM71" s="94"/>
      <c r="WDN71" s="94"/>
      <c r="WDO71" s="94"/>
      <c r="WDP71" s="94"/>
      <c r="WDQ71" s="94"/>
      <c r="WDR71" s="94"/>
      <c r="WDS71" s="94"/>
      <c r="WDT71" s="94"/>
      <c r="WDU71" s="94"/>
      <c r="WDV71" s="94"/>
      <c r="WDW71" s="94"/>
      <c r="WDX71" s="94"/>
      <c r="WDY71" s="94"/>
      <c r="WDZ71" s="94"/>
      <c r="WEA71" s="94"/>
      <c r="WEB71" s="94"/>
      <c r="WEC71" s="94"/>
      <c r="WED71" s="94"/>
      <c r="WEE71" s="94"/>
      <c r="WEF71" s="94"/>
      <c r="WEG71" s="94"/>
      <c r="WEH71" s="94"/>
      <c r="WEI71" s="94"/>
      <c r="WEJ71" s="94"/>
      <c r="WEK71" s="94"/>
      <c r="WEL71" s="94"/>
      <c r="WEM71" s="94"/>
      <c r="WEN71" s="94"/>
      <c r="WEO71" s="94"/>
      <c r="WEP71" s="94"/>
      <c r="WEQ71" s="94"/>
      <c r="WER71" s="94"/>
      <c r="WES71" s="94"/>
      <c r="WET71" s="94"/>
      <c r="WEU71" s="94"/>
      <c r="WEV71" s="94"/>
      <c r="WEW71" s="94"/>
      <c r="WEX71" s="94"/>
      <c r="WEY71" s="94"/>
      <c r="WEZ71" s="94"/>
      <c r="WFA71" s="94"/>
      <c r="WFB71" s="94"/>
      <c r="WFC71" s="94"/>
      <c r="WFD71" s="94"/>
      <c r="WFE71" s="94"/>
      <c r="WFF71" s="94"/>
      <c r="WFG71" s="94"/>
      <c r="WFH71" s="94"/>
      <c r="WFI71" s="94"/>
      <c r="WFJ71" s="94"/>
      <c r="WFK71" s="94"/>
      <c r="WFL71" s="94"/>
      <c r="WFM71" s="94"/>
      <c r="WFN71" s="94"/>
      <c r="WFO71" s="94"/>
      <c r="WFP71" s="94"/>
      <c r="WFQ71" s="94"/>
      <c r="WFR71" s="94"/>
      <c r="WFS71" s="94"/>
      <c r="WFT71" s="94"/>
      <c r="WFU71" s="94"/>
      <c r="WFV71" s="94"/>
      <c r="WFW71" s="94"/>
      <c r="WFX71" s="94"/>
      <c r="WFY71" s="94"/>
      <c r="WFZ71" s="94"/>
      <c r="WGA71" s="94"/>
      <c r="WGB71" s="94"/>
      <c r="WGC71" s="94"/>
      <c r="WGD71" s="94"/>
      <c r="WGE71" s="94"/>
      <c r="WGF71" s="94"/>
      <c r="WGG71" s="94"/>
      <c r="WGH71" s="94"/>
      <c r="WGI71" s="94"/>
      <c r="WGJ71" s="94"/>
      <c r="WGK71" s="94"/>
      <c r="WGL71" s="94"/>
      <c r="WGM71" s="94"/>
      <c r="WGN71" s="94"/>
      <c r="WGO71" s="94"/>
      <c r="WGP71" s="94"/>
      <c r="WGQ71" s="94"/>
      <c r="WGR71" s="94"/>
      <c r="WGS71" s="94"/>
      <c r="WGT71" s="94"/>
      <c r="WGU71" s="94"/>
      <c r="WGV71" s="94"/>
      <c r="WGW71" s="94"/>
      <c r="WGX71" s="94"/>
      <c r="WGY71" s="94"/>
      <c r="WGZ71" s="94"/>
      <c r="WHA71" s="94"/>
      <c r="WHB71" s="94"/>
      <c r="WHC71" s="94"/>
      <c r="WHD71" s="94"/>
      <c r="WHE71" s="94"/>
      <c r="WHF71" s="94"/>
      <c r="WHG71" s="94"/>
      <c r="WHH71" s="94"/>
      <c r="WHI71" s="94"/>
      <c r="WHJ71" s="94"/>
      <c r="WHK71" s="94"/>
      <c r="WHL71" s="94"/>
      <c r="WHM71" s="94"/>
      <c r="WHN71" s="94"/>
      <c r="WHO71" s="94"/>
      <c r="WHP71" s="94"/>
      <c r="WHQ71" s="94"/>
      <c r="WHR71" s="94"/>
      <c r="WHS71" s="94"/>
      <c r="WHT71" s="94"/>
      <c r="WHU71" s="94"/>
      <c r="WHV71" s="94"/>
      <c r="WHW71" s="94"/>
      <c r="WHX71" s="94"/>
      <c r="WHY71" s="94"/>
      <c r="WHZ71" s="94"/>
      <c r="WIA71" s="94"/>
      <c r="WIB71" s="94"/>
      <c r="WIC71" s="94"/>
      <c r="WID71" s="94"/>
      <c r="WIE71" s="94"/>
      <c r="WIF71" s="94"/>
      <c r="WIG71" s="94"/>
      <c r="WIH71" s="94"/>
      <c r="WII71" s="94"/>
      <c r="WIJ71" s="94"/>
      <c r="WIK71" s="94"/>
      <c r="WIL71" s="94"/>
      <c r="WIM71" s="94"/>
      <c r="WIN71" s="94"/>
      <c r="WIO71" s="94"/>
      <c r="WIP71" s="94"/>
      <c r="WIQ71" s="94"/>
      <c r="WIR71" s="94"/>
      <c r="WIS71" s="94"/>
      <c r="WIT71" s="94"/>
      <c r="WIU71" s="94"/>
      <c r="WIV71" s="94"/>
      <c r="WIW71" s="94"/>
      <c r="WIX71" s="94"/>
      <c r="WIY71" s="94"/>
      <c r="WIZ71" s="94"/>
      <c r="WJA71" s="94"/>
      <c r="WJB71" s="94"/>
      <c r="WJC71" s="94"/>
      <c r="WJD71" s="94"/>
      <c r="WJE71" s="94"/>
      <c r="WJF71" s="94"/>
      <c r="WJG71" s="94"/>
      <c r="WJH71" s="94"/>
      <c r="WJI71" s="94"/>
      <c r="WJJ71" s="94"/>
      <c r="WJK71" s="94"/>
      <c r="WJL71" s="94"/>
      <c r="WJM71" s="94"/>
      <c r="WJN71" s="94"/>
      <c r="WJO71" s="94"/>
      <c r="WJP71" s="94"/>
      <c r="WJQ71" s="94"/>
      <c r="WJR71" s="94"/>
      <c r="WJS71" s="94"/>
      <c r="WJT71" s="94"/>
      <c r="WJU71" s="94"/>
      <c r="WJV71" s="94"/>
      <c r="WJW71" s="94"/>
      <c r="WJX71" s="94"/>
      <c r="WJY71" s="94"/>
      <c r="WJZ71" s="94"/>
      <c r="WKA71" s="94"/>
      <c r="WKB71" s="94"/>
      <c r="WKC71" s="94"/>
      <c r="WKD71" s="94"/>
      <c r="WKE71" s="94"/>
      <c r="WKF71" s="94"/>
      <c r="WKG71" s="94"/>
      <c r="WKH71" s="94"/>
      <c r="WKI71" s="94"/>
      <c r="WKJ71" s="94"/>
      <c r="WKK71" s="94"/>
      <c r="WKL71" s="94"/>
      <c r="WKM71" s="94"/>
      <c r="WKN71" s="94"/>
      <c r="WKO71" s="94"/>
      <c r="WKP71" s="94"/>
      <c r="WKQ71" s="94"/>
      <c r="WKR71" s="94"/>
      <c r="WKS71" s="94"/>
      <c r="WKT71" s="94"/>
      <c r="WKU71" s="94"/>
      <c r="WKV71" s="94"/>
      <c r="WKW71" s="94"/>
      <c r="WKX71" s="94"/>
      <c r="WKY71" s="94"/>
      <c r="WKZ71" s="94"/>
      <c r="WLA71" s="94"/>
      <c r="WLB71" s="94"/>
      <c r="WLC71" s="94"/>
      <c r="WLD71" s="94"/>
      <c r="WLE71" s="94"/>
      <c r="WLF71" s="94"/>
      <c r="WLG71" s="94"/>
      <c r="WLH71" s="94"/>
      <c r="WLI71" s="94"/>
      <c r="WLJ71" s="94"/>
      <c r="WLK71" s="94"/>
      <c r="WLL71" s="94"/>
      <c r="WLM71" s="94"/>
      <c r="WLN71" s="94"/>
      <c r="WLO71" s="94"/>
      <c r="WLP71" s="94"/>
      <c r="WLQ71" s="94"/>
      <c r="WLR71" s="94"/>
      <c r="WLS71" s="94"/>
      <c r="WLT71" s="94"/>
      <c r="WLU71" s="94"/>
      <c r="WLV71" s="94"/>
      <c r="WLW71" s="94"/>
      <c r="WLX71" s="94"/>
      <c r="WLY71" s="94"/>
      <c r="WLZ71" s="94"/>
      <c r="WMA71" s="94"/>
      <c r="WMB71" s="94"/>
      <c r="WMC71" s="94"/>
      <c r="WMD71" s="94"/>
      <c r="WME71" s="94"/>
      <c r="WMF71" s="94"/>
      <c r="WMG71" s="94"/>
      <c r="WMH71" s="94"/>
      <c r="WMI71" s="94"/>
      <c r="WMJ71" s="94"/>
      <c r="WMK71" s="94"/>
      <c r="WML71" s="94"/>
      <c r="WMM71" s="94"/>
      <c r="WMN71" s="94"/>
      <c r="WMO71" s="94"/>
      <c r="WMP71" s="94"/>
      <c r="WMQ71" s="94"/>
      <c r="WMR71" s="94"/>
      <c r="WMS71" s="94"/>
      <c r="WMT71" s="94"/>
      <c r="WMU71" s="94"/>
      <c r="WMV71" s="94"/>
      <c r="WMW71" s="94"/>
      <c r="WMX71" s="94"/>
      <c r="WMY71" s="94"/>
      <c r="WMZ71" s="94"/>
      <c r="WNA71" s="94"/>
      <c r="WNB71" s="94"/>
      <c r="WNC71" s="94"/>
      <c r="WND71" s="94"/>
      <c r="WNE71" s="94"/>
      <c r="WNF71" s="94"/>
      <c r="WNG71" s="94"/>
      <c r="WNH71" s="94"/>
      <c r="WNI71" s="94"/>
      <c r="WNJ71" s="94"/>
      <c r="WNK71" s="94"/>
      <c r="WNL71" s="94"/>
      <c r="WNM71" s="94"/>
      <c r="WNN71" s="94"/>
      <c r="WNO71" s="94"/>
      <c r="WNP71" s="94"/>
      <c r="WNQ71" s="94"/>
      <c r="WNR71" s="94"/>
      <c r="WNS71" s="94"/>
      <c r="WNT71" s="94"/>
      <c r="WNU71" s="94"/>
      <c r="WNV71" s="94"/>
      <c r="WNW71" s="94"/>
      <c r="WNX71" s="94"/>
      <c r="WNY71" s="94"/>
      <c r="WNZ71" s="94"/>
      <c r="WOA71" s="94"/>
      <c r="WOB71" s="94"/>
      <c r="WOC71" s="94"/>
      <c r="WOD71" s="94"/>
      <c r="WOE71" s="94"/>
      <c r="WOF71" s="94"/>
      <c r="WOG71" s="94"/>
      <c r="WOH71" s="94"/>
      <c r="WOI71" s="94"/>
      <c r="WOJ71" s="94"/>
      <c r="WOK71" s="94"/>
      <c r="WOL71" s="94"/>
      <c r="WOM71" s="94"/>
      <c r="WON71" s="94"/>
      <c r="WOO71" s="94"/>
      <c r="WOP71" s="94"/>
      <c r="WOQ71" s="94"/>
      <c r="WOR71" s="94"/>
      <c r="WOS71" s="94"/>
      <c r="WOT71" s="94"/>
      <c r="WOU71" s="94"/>
      <c r="WOV71" s="94"/>
      <c r="WOW71" s="94"/>
      <c r="WOX71" s="94"/>
      <c r="WOY71" s="94"/>
      <c r="WOZ71" s="94"/>
      <c r="WPA71" s="94"/>
      <c r="WPB71" s="94"/>
      <c r="WPC71" s="94"/>
      <c r="WPD71" s="94"/>
      <c r="WPE71" s="94"/>
      <c r="WPF71" s="94"/>
      <c r="WPG71" s="94"/>
      <c r="WPH71" s="94"/>
      <c r="WPI71" s="94"/>
      <c r="WPJ71" s="94"/>
      <c r="WPK71" s="94"/>
      <c r="WPL71" s="94"/>
      <c r="WPM71" s="94"/>
      <c r="WPN71" s="94"/>
      <c r="WPO71" s="94"/>
      <c r="WPP71" s="94"/>
      <c r="WPQ71" s="94"/>
      <c r="WPR71" s="94"/>
      <c r="WPS71" s="94"/>
      <c r="WPT71" s="94"/>
      <c r="WPU71" s="94"/>
      <c r="WPV71" s="94"/>
      <c r="WPW71" s="94"/>
      <c r="WPX71" s="94"/>
      <c r="WPY71" s="94"/>
      <c r="WPZ71" s="94"/>
      <c r="WQA71" s="94"/>
      <c r="WQB71" s="94"/>
      <c r="WQC71" s="94"/>
      <c r="WQD71" s="94"/>
      <c r="WQE71" s="94"/>
      <c r="WQF71" s="94"/>
      <c r="WQG71" s="94"/>
      <c r="WQH71" s="94"/>
      <c r="WQI71" s="94"/>
      <c r="WQJ71" s="94"/>
      <c r="WQK71" s="94"/>
      <c r="WQL71" s="94"/>
      <c r="WQM71" s="94"/>
      <c r="WQN71" s="94"/>
      <c r="WQO71" s="94"/>
      <c r="WQP71" s="94"/>
      <c r="WQQ71" s="94"/>
      <c r="WQR71" s="94"/>
      <c r="WQS71" s="94"/>
      <c r="WQT71" s="94"/>
      <c r="WQU71" s="94"/>
      <c r="WQV71" s="94"/>
      <c r="WQW71" s="94"/>
      <c r="WQX71" s="94"/>
      <c r="WQY71" s="94"/>
      <c r="WQZ71" s="94"/>
      <c r="WRA71" s="94"/>
      <c r="WRB71" s="94"/>
      <c r="WRC71" s="94"/>
      <c r="WRD71" s="94"/>
      <c r="WRE71" s="94"/>
      <c r="WRF71" s="94"/>
      <c r="WRG71" s="94"/>
      <c r="WRH71" s="94"/>
      <c r="WRI71" s="94"/>
      <c r="WRJ71" s="94"/>
      <c r="WRK71" s="94"/>
      <c r="WRL71" s="94"/>
      <c r="WRM71" s="94"/>
      <c r="WRN71" s="94"/>
      <c r="WRO71" s="94"/>
      <c r="WRP71" s="94"/>
      <c r="WRQ71" s="94"/>
      <c r="WRR71" s="94"/>
      <c r="WRS71" s="94"/>
      <c r="WRT71" s="94"/>
      <c r="WRU71" s="94"/>
      <c r="WRV71" s="94"/>
      <c r="WRW71" s="94"/>
      <c r="WRX71" s="94"/>
      <c r="WRY71" s="94"/>
      <c r="WRZ71" s="94"/>
      <c r="WSA71" s="94"/>
      <c r="WSB71" s="94"/>
      <c r="WSC71" s="94"/>
      <c r="WSD71" s="94"/>
      <c r="WSE71" s="94"/>
      <c r="WSF71" s="94"/>
      <c r="WSG71" s="94"/>
      <c r="WSH71" s="94"/>
      <c r="WSI71" s="94"/>
      <c r="WSJ71" s="94"/>
      <c r="WSK71" s="94"/>
      <c r="WSL71" s="94"/>
      <c r="WSM71" s="94"/>
      <c r="WSN71" s="94"/>
      <c r="WSO71" s="94"/>
      <c r="WSP71" s="94"/>
      <c r="WSQ71" s="94"/>
      <c r="WSR71" s="94"/>
      <c r="WSS71" s="94"/>
      <c r="WST71" s="94"/>
      <c r="WSU71" s="94"/>
      <c r="WSV71" s="94"/>
      <c r="WSW71" s="94"/>
      <c r="WSX71" s="94"/>
      <c r="WSY71" s="94"/>
      <c r="WSZ71" s="94"/>
      <c r="WTA71" s="94"/>
      <c r="WTB71" s="94"/>
      <c r="WTC71" s="94"/>
      <c r="WTD71" s="94"/>
      <c r="WTE71" s="94"/>
      <c r="WTF71" s="94"/>
      <c r="WTG71" s="94"/>
      <c r="WTH71" s="94"/>
      <c r="WTI71" s="94"/>
      <c r="WTJ71" s="94"/>
      <c r="WTK71" s="94"/>
      <c r="WTL71" s="94"/>
      <c r="WTM71" s="94"/>
      <c r="WTN71" s="94"/>
      <c r="WTO71" s="94"/>
      <c r="WTP71" s="94"/>
      <c r="WTQ71" s="94"/>
      <c r="WTR71" s="94"/>
      <c r="WTS71" s="94"/>
      <c r="WTT71" s="94"/>
      <c r="WTU71" s="94"/>
      <c r="WTV71" s="94"/>
      <c r="WTW71" s="94"/>
      <c r="WTX71" s="94"/>
      <c r="WTY71" s="94"/>
      <c r="WTZ71" s="94"/>
      <c r="WUA71" s="94"/>
      <c r="WUB71" s="94"/>
      <c r="WUC71" s="94"/>
      <c r="WUD71" s="94"/>
      <c r="WUE71" s="94"/>
      <c r="WUF71" s="94"/>
      <c r="WUG71" s="94"/>
      <c r="WUH71" s="94"/>
      <c r="WUI71" s="94"/>
      <c r="WUJ71" s="94"/>
      <c r="WUK71" s="94"/>
      <c r="WUL71" s="94"/>
      <c r="WUM71" s="94"/>
      <c r="WUN71" s="94"/>
      <c r="WUO71" s="94"/>
      <c r="WUP71" s="94"/>
      <c r="WUQ71" s="94"/>
      <c r="WUR71" s="94"/>
      <c r="WUS71" s="94"/>
      <c r="WUT71" s="94"/>
      <c r="WUU71" s="94"/>
      <c r="WUV71" s="94"/>
      <c r="WUW71" s="94"/>
      <c r="WUX71" s="94"/>
      <c r="WUY71" s="94"/>
      <c r="WUZ71" s="94"/>
      <c r="WVA71" s="94"/>
      <c r="WVB71" s="94"/>
      <c r="WVC71" s="94"/>
      <c r="WVD71" s="94"/>
      <c r="WVE71" s="94"/>
      <c r="WVF71" s="94"/>
      <c r="WVG71" s="94"/>
      <c r="WVH71" s="94"/>
      <c r="WVI71" s="94"/>
      <c r="WVJ71" s="94"/>
      <c r="WVK71" s="94"/>
      <c r="WVL71" s="94"/>
      <c r="WVM71" s="94"/>
      <c r="WVN71" s="94"/>
      <c r="WVO71" s="94"/>
      <c r="WVP71" s="94"/>
      <c r="WVQ71" s="94"/>
      <c r="WVR71" s="94"/>
      <c r="WVS71" s="94"/>
      <c r="WVT71" s="94"/>
      <c r="WVU71" s="94"/>
      <c r="WVV71" s="94"/>
      <c r="WVW71" s="94"/>
      <c r="WVX71" s="94"/>
      <c r="WVY71" s="94"/>
      <c r="WVZ71" s="94"/>
      <c r="WWA71" s="94"/>
      <c r="WWB71" s="94"/>
      <c r="WWC71" s="94"/>
      <c r="WWD71" s="94"/>
      <c r="WWE71" s="94"/>
      <c r="WWF71" s="94"/>
      <c r="WWG71" s="94"/>
      <c r="WWH71" s="94"/>
      <c r="WWI71" s="94"/>
      <c r="WWJ71" s="94"/>
      <c r="WWK71" s="94"/>
      <c r="WWL71" s="94"/>
      <c r="WWM71" s="94"/>
      <c r="WWN71" s="94"/>
      <c r="WWO71" s="94"/>
      <c r="WWP71" s="94"/>
      <c r="WWQ71" s="94"/>
      <c r="WWR71" s="94"/>
      <c r="WWS71" s="94"/>
      <c r="WWT71" s="94"/>
      <c r="WWU71" s="94"/>
      <c r="WWV71" s="94"/>
      <c r="WWW71" s="94"/>
      <c r="WWX71" s="94"/>
      <c r="WWY71" s="94"/>
      <c r="WWZ71" s="94"/>
      <c r="WXA71" s="94"/>
      <c r="WXB71" s="94"/>
      <c r="WXC71" s="94"/>
      <c r="WXD71" s="94"/>
      <c r="WXE71" s="94"/>
      <c r="WXF71" s="94"/>
      <c r="WXG71" s="94"/>
      <c r="WXH71" s="94"/>
      <c r="WXI71" s="94"/>
      <c r="WXJ71" s="94"/>
      <c r="WXK71" s="94"/>
      <c r="WXL71" s="94"/>
      <c r="WXM71" s="94"/>
      <c r="WXN71" s="94"/>
      <c r="WXO71" s="94"/>
      <c r="WXP71" s="94"/>
      <c r="WXQ71" s="94"/>
      <c r="WXR71" s="94"/>
      <c r="WXS71" s="94"/>
      <c r="WXT71" s="94"/>
      <c r="WXU71" s="94"/>
      <c r="WXV71" s="94"/>
      <c r="WXW71" s="94"/>
      <c r="WXX71" s="94"/>
      <c r="WXY71" s="94"/>
      <c r="WXZ71" s="94"/>
      <c r="WYA71" s="94"/>
      <c r="WYB71" s="94"/>
      <c r="WYC71" s="94"/>
      <c r="WYD71" s="94"/>
      <c r="WYE71" s="94"/>
      <c r="WYF71" s="94"/>
      <c r="WYG71" s="94"/>
      <c r="WYH71" s="94"/>
      <c r="WYI71" s="94"/>
      <c r="WYJ71" s="94"/>
      <c r="WYK71" s="94"/>
      <c r="WYL71" s="94"/>
      <c r="WYM71" s="94"/>
      <c r="WYN71" s="94"/>
      <c r="WYO71" s="94"/>
      <c r="WYP71" s="94"/>
      <c r="WYQ71" s="94"/>
      <c r="WYR71" s="94"/>
      <c r="WYS71" s="94"/>
      <c r="WYT71" s="94"/>
      <c r="WYU71" s="94"/>
      <c r="WYV71" s="94"/>
      <c r="WYW71" s="94"/>
      <c r="WYX71" s="94"/>
      <c r="WYY71" s="94"/>
      <c r="WYZ71" s="94"/>
      <c r="WZA71" s="94"/>
      <c r="WZB71" s="94"/>
      <c r="WZC71" s="94"/>
      <c r="WZD71" s="94"/>
      <c r="WZE71" s="94"/>
      <c r="WZF71" s="94"/>
      <c r="WZG71" s="94"/>
      <c r="WZH71" s="94"/>
      <c r="WZI71" s="94"/>
      <c r="WZJ71" s="94"/>
      <c r="WZK71" s="94"/>
      <c r="WZL71" s="94"/>
      <c r="WZM71" s="94"/>
      <c r="WZN71" s="94"/>
      <c r="WZO71" s="94"/>
      <c r="WZP71" s="94"/>
      <c r="WZQ71" s="94"/>
      <c r="WZR71" s="94"/>
      <c r="WZS71" s="94"/>
      <c r="WZT71" s="94"/>
      <c r="WZU71" s="94"/>
      <c r="WZV71" s="94"/>
      <c r="WZW71" s="94"/>
      <c r="WZX71" s="94"/>
      <c r="WZY71" s="94"/>
      <c r="WZZ71" s="94"/>
      <c r="XAA71" s="94"/>
      <c r="XAB71" s="94"/>
      <c r="XAC71" s="94"/>
      <c r="XAD71" s="94"/>
      <c r="XAE71" s="94"/>
      <c r="XAF71" s="94"/>
      <c r="XAG71" s="94"/>
      <c r="XAH71" s="94"/>
      <c r="XAI71" s="94"/>
      <c r="XAJ71" s="94"/>
      <c r="XAK71" s="94"/>
      <c r="XAL71" s="94"/>
      <c r="XAM71" s="94"/>
      <c r="XAN71" s="94"/>
      <c r="XAO71" s="94"/>
      <c r="XAP71" s="94"/>
      <c r="XAQ71" s="94"/>
      <c r="XAR71" s="94"/>
      <c r="XAS71" s="94"/>
      <c r="XAT71" s="94"/>
      <c r="XAU71" s="94"/>
      <c r="XAV71" s="94"/>
      <c r="XAW71" s="94"/>
      <c r="XAX71" s="94"/>
      <c r="XAY71" s="94"/>
      <c r="XAZ71" s="94"/>
      <c r="XBA71" s="94"/>
      <c r="XBB71" s="94"/>
      <c r="XBC71" s="94"/>
      <c r="XBD71" s="94"/>
      <c r="XBE71" s="94"/>
      <c r="XBF71" s="94"/>
      <c r="XBG71" s="94"/>
      <c r="XBH71" s="94"/>
      <c r="XBI71" s="94"/>
      <c r="XBJ71" s="94"/>
      <c r="XBK71" s="94"/>
      <c r="XBL71" s="94"/>
      <c r="XBM71" s="94"/>
      <c r="XBN71" s="94"/>
      <c r="XBO71" s="94"/>
      <c r="XBP71" s="94"/>
      <c r="XBQ71" s="94"/>
      <c r="XBR71" s="94"/>
      <c r="XBS71" s="94"/>
      <c r="XBT71" s="94"/>
      <c r="XBU71" s="94"/>
      <c r="XBV71" s="94"/>
      <c r="XBW71" s="94"/>
      <c r="XBX71" s="94"/>
      <c r="XBY71" s="94"/>
      <c r="XBZ71" s="94"/>
      <c r="XCA71" s="94"/>
      <c r="XCB71" s="94"/>
      <c r="XCC71" s="94"/>
      <c r="XCD71" s="94"/>
      <c r="XCE71" s="94"/>
      <c r="XCF71" s="94"/>
      <c r="XCG71" s="94"/>
      <c r="XCH71" s="94"/>
      <c r="XCI71" s="94"/>
      <c r="XCJ71" s="94"/>
      <c r="XCK71" s="94"/>
      <c r="XCL71" s="94"/>
      <c r="XCM71" s="94"/>
      <c r="XCN71" s="94"/>
      <c r="XCO71" s="94"/>
      <c r="XCP71" s="94"/>
      <c r="XCQ71" s="94"/>
      <c r="XCR71" s="94"/>
      <c r="XCS71" s="94"/>
      <c r="XCT71" s="94"/>
      <c r="XCU71" s="94"/>
      <c r="XCV71" s="94"/>
      <c r="XCW71" s="94"/>
      <c r="XCX71" s="94"/>
      <c r="XCY71" s="94"/>
      <c r="XCZ71" s="94"/>
      <c r="XDA71" s="94"/>
      <c r="XDB71" s="94"/>
      <c r="XDC71" s="94"/>
      <c r="XDD71" s="94"/>
      <c r="XDE71" s="94"/>
      <c r="XDF71" s="94"/>
      <c r="XDG71" s="94"/>
      <c r="XDH71" s="94"/>
      <c r="XDI71" s="94"/>
      <c r="XDJ71" s="94"/>
      <c r="XDK71" s="94"/>
      <c r="XDL71" s="94"/>
      <c r="XDM71" s="94"/>
      <c r="XDN71" s="94"/>
      <c r="XDO71" s="94"/>
      <c r="XDP71" s="94"/>
      <c r="XDQ71" s="94"/>
      <c r="XDR71" s="94"/>
      <c r="XDS71" s="94"/>
      <c r="XDT71" s="94"/>
      <c r="XDU71" s="94"/>
      <c r="XDV71" s="94"/>
      <c r="XDW71" s="94"/>
      <c r="XDX71" s="94"/>
      <c r="XDY71" s="94"/>
      <c r="XDZ71" s="94"/>
      <c r="XEA71" s="94"/>
      <c r="XEB71" s="94"/>
      <c r="XEC71" s="94"/>
      <c r="XED71" s="94"/>
      <c r="XEE71" s="94"/>
      <c r="XEF71" s="94"/>
      <c r="XEG71" s="94"/>
      <c r="XEH71" s="94"/>
      <c r="XEI71" s="94"/>
      <c r="XEJ71" s="94"/>
      <c r="XEK71" s="94"/>
      <c r="XEL71" s="94"/>
      <c r="XEM71" s="94"/>
      <c r="XEN71" s="94"/>
      <c r="XEO71" s="94"/>
      <c r="XEP71" s="94"/>
      <c r="XEQ71" s="94"/>
      <c r="XER71" s="94"/>
      <c r="XES71" s="94"/>
      <c r="XET71" s="94"/>
    </row>
    <row r="72" spans="1:16374">
      <c r="Q72" s="153"/>
      <c r="R72" s="153"/>
      <c r="S72" s="153"/>
      <c r="T72" s="153"/>
      <c r="U72" s="153"/>
      <c r="V72" s="153"/>
      <c r="W72" s="153"/>
      <c r="X72" s="153"/>
      <c r="Y72" s="153"/>
      <c r="Z72" s="153"/>
      <c r="AA72" s="153"/>
      <c r="AB72" s="153"/>
      <c r="AC72" s="153"/>
    </row>
    <row r="73" spans="1:16374" ht="15.5">
      <c r="Q73" s="153"/>
      <c r="R73" s="153"/>
      <c r="S73" s="153"/>
      <c r="T73" s="153"/>
      <c r="U73" s="153"/>
      <c r="V73" s="153"/>
      <c r="W73" s="153"/>
      <c r="X73" s="153"/>
      <c r="Y73" s="153"/>
      <c r="Z73" s="153"/>
      <c r="AA73" s="153"/>
      <c r="AB73" s="153"/>
      <c r="AC73" s="153"/>
      <c r="AD73" s="150"/>
      <c r="AE73" s="150"/>
      <c r="AF73" s="150"/>
      <c r="AG73" s="150"/>
      <c r="AH73" s="150"/>
      <c r="AI73" s="150"/>
      <c r="AJ73" s="150"/>
      <c r="AK73" s="150"/>
      <c r="AL73" s="150"/>
      <c r="AM73" s="150"/>
      <c r="AN73" s="150"/>
      <c r="AO73" s="150"/>
      <c r="AP73" s="150"/>
      <c r="AQ73" s="150"/>
      <c r="AR73" s="150"/>
      <c r="AS73" s="150"/>
      <c r="AT73" s="150"/>
      <c r="AU73" s="150"/>
      <c r="AV73" s="150"/>
      <c r="AW73" s="150"/>
      <c r="AX73" s="150"/>
      <c r="AY73" s="150"/>
      <c r="AZ73" s="150"/>
      <c r="BA73" s="150"/>
      <c r="BB73" s="150"/>
      <c r="BC73" s="150"/>
      <c r="BD73" s="150"/>
      <c r="BE73" s="150"/>
      <c r="BF73" s="150"/>
      <c r="BG73" s="150"/>
      <c r="BH73" s="150"/>
      <c r="BI73" s="150"/>
      <c r="BJ73" s="150"/>
      <c r="BK73" s="150"/>
      <c r="BL73" s="150"/>
      <c r="BM73" s="150"/>
      <c r="BN73" s="150"/>
      <c r="BO73" s="150"/>
      <c r="BP73" s="150"/>
      <c r="BQ73" s="150"/>
      <c r="BR73" s="150"/>
      <c r="BS73" s="150"/>
      <c r="BT73" s="150"/>
      <c r="BU73" s="150"/>
      <c r="BV73" s="150"/>
      <c r="BW73" s="150"/>
      <c r="BX73" s="150"/>
      <c r="BY73" s="150"/>
      <c r="BZ73" s="150"/>
      <c r="CA73" s="150"/>
      <c r="CB73" s="150"/>
      <c r="CC73" s="150"/>
      <c r="CD73" s="150"/>
      <c r="CE73" s="150"/>
      <c r="CF73" s="150"/>
      <c r="CG73" s="150"/>
      <c r="CH73" s="150"/>
      <c r="CI73" s="150"/>
      <c r="CJ73" s="150"/>
      <c r="CK73" s="150"/>
      <c r="CL73" s="150"/>
      <c r="CM73" s="150"/>
      <c r="CN73" s="150"/>
      <c r="CO73" s="150"/>
      <c r="CP73" s="150"/>
      <c r="CQ73" s="150"/>
      <c r="CR73" s="150"/>
      <c r="CS73" s="150"/>
      <c r="CT73" s="150"/>
      <c r="CU73" s="150"/>
      <c r="CV73" s="150"/>
      <c r="CW73" s="150"/>
      <c r="CX73" s="150"/>
      <c r="CY73" s="150"/>
      <c r="CZ73" s="150"/>
      <c r="DA73" s="150"/>
      <c r="DB73" s="150"/>
      <c r="DC73" s="150"/>
      <c r="DD73" s="150"/>
      <c r="DE73" s="150"/>
      <c r="DF73" s="150"/>
      <c r="DG73" s="150"/>
      <c r="DH73" s="150"/>
      <c r="DI73" s="150"/>
      <c r="DJ73" s="150"/>
      <c r="DK73" s="150"/>
      <c r="DL73" s="150"/>
      <c r="DM73" s="150"/>
      <c r="DN73" s="150"/>
      <c r="DO73" s="150"/>
      <c r="DP73" s="150"/>
      <c r="DQ73" s="150"/>
      <c r="DR73" s="150"/>
      <c r="DS73" s="150"/>
      <c r="DT73" s="150"/>
      <c r="DU73" s="150"/>
      <c r="DV73" s="150"/>
      <c r="DW73" s="150"/>
      <c r="DX73" s="150"/>
      <c r="DY73" s="150"/>
      <c r="DZ73" s="150"/>
      <c r="EA73" s="150"/>
      <c r="EB73" s="150"/>
      <c r="EC73" s="150"/>
      <c r="ED73" s="150"/>
      <c r="EE73" s="150"/>
      <c r="EF73" s="150"/>
      <c r="EG73" s="150"/>
      <c r="EH73" s="150"/>
      <c r="EI73" s="150"/>
      <c r="EJ73" s="150"/>
      <c r="EK73" s="150"/>
      <c r="EL73" s="150"/>
      <c r="EM73" s="150"/>
      <c r="EN73" s="150"/>
      <c r="EO73" s="150"/>
      <c r="EP73" s="150"/>
      <c r="EQ73" s="150"/>
      <c r="ER73" s="150"/>
      <c r="ES73" s="150"/>
      <c r="ET73" s="150"/>
      <c r="EU73" s="150"/>
      <c r="EV73" s="150"/>
      <c r="EW73" s="150"/>
      <c r="EX73" s="150"/>
      <c r="EY73" s="150"/>
      <c r="EZ73" s="150"/>
      <c r="FA73" s="150"/>
      <c r="FB73" s="150"/>
      <c r="FC73" s="150"/>
      <c r="FD73" s="150"/>
      <c r="FE73" s="150"/>
      <c r="FF73" s="150"/>
      <c r="FG73" s="150"/>
      <c r="FH73" s="150"/>
      <c r="FI73" s="150"/>
      <c r="FJ73" s="150"/>
      <c r="FK73" s="150"/>
      <c r="FL73" s="150"/>
      <c r="FM73" s="150"/>
      <c r="FN73" s="150"/>
      <c r="FO73" s="150"/>
      <c r="FP73" s="150"/>
      <c r="FQ73" s="150"/>
      <c r="FR73" s="150"/>
      <c r="FS73" s="150"/>
      <c r="FT73" s="150"/>
      <c r="FU73" s="150"/>
      <c r="FV73" s="150"/>
      <c r="FW73" s="150"/>
      <c r="FX73" s="150"/>
      <c r="FY73" s="150"/>
      <c r="FZ73" s="150"/>
      <c r="GA73" s="150"/>
      <c r="GB73" s="150"/>
      <c r="GC73" s="150"/>
      <c r="GD73" s="150"/>
      <c r="GE73" s="150"/>
      <c r="GF73" s="150"/>
      <c r="GG73" s="150"/>
      <c r="GH73" s="150"/>
      <c r="GI73" s="150"/>
      <c r="GJ73" s="150"/>
      <c r="GK73" s="150"/>
      <c r="GL73" s="150"/>
      <c r="GM73" s="150"/>
      <c r="GN73" s="150"/>
      <c r="GO73" s="150"/>
      <c r="GP73" s="150"/>
      <c r="GQ73" s="150"/>
      <c r="GR73" s="150"/>
      <c r="GS73" s="150"/>
      <c r="GT73" s="150"/>
      <c r="GU73" s="150"/>
      <c r="GV73" s="150"/>
      <c r="GW73" s="150"/>
      <c r="GX73" s="150"/>
      <c r="GY73" s="150"/>
      <c r="GZ73" s="150"/>
      <c r="HA73" s="150"/>
      <c r="HB73" s="150"/>
      <c r="HC73" s="150"/>
      <c r="HD73" s="150"/>
      <c r="HE73" s="150"/>
      <c r="HF73" s="150"/>
      <c r="HG73" s="150"/>
      <c r="HH73" s="150"/>
      <c r="HI73" s="150"/>
      <c r="HJ73" s="150"/>
      <c r="HK73" s="150"/>
      <c r="HL73" s="150"/>
      <c r="HM73" s="150"/>
      <c r="HN73" s="150"/>
      <c r="HO73" s="150"/>
      <c r="HP73" s="150"/>
      <c r="HQ73" s="150"/>
      <c r="HR73" s="150"/>
      <c r="HS73" s="150"/>
      <c r="HT73" s="150"/>
      <c r="HU73" s="150"/>
      <c r="HV73" s="150"/>
      <c r="HW73" s="150"/>
      <c r="HX73" s="150"/>
      <c r="HY73" s="150"/>
      <c r="HZ73" s="150"/>
      <c r="IA73" s="150"/>
      <c r="IB73" s="150"/>
      <c r="IC73" s="150"/>
      <c r="ID73" s="150"/>
      <c r="IE73" s="150"/>
      <c r="IF73" s="150"/>
      <c r="IG73" s="150"/>
      <c r="IH73" s="150"/>
      <c r="II73" s="150"/>
      <c r="IJ73" s="150"/>
      <c r="IK73" s="150"/>
      <c r="IL73" s="150"/>
      <c r="IM73" s="150"/>
      <c r="IN73" s="150"/>
      <c r="IO73" s="150"/>
      <c r="IP73" s="150"/>
      <c r="IQ73" s="150"/>
      <c r="IR73" s="150"/>
      <c r="IS73" s="150"/>
      <c r="IT73" s="150"/>
      <c r="IU73" s="150"/>
      <c r="IV73" s="150"/>
      <c r="IW73" s="150"/>
      <c r="IX73" s="150"/>
      <c r="IY73" s="150"/>
      <c r="IZ73" s="150"/>
      <c r="JA73" s="150"/>
      <c r="JB73" s="150"/>
      <c r="JC73" s="150"/>
      <c r="JD73" s="150"/>
      <c r="JE73" s="150"/>
      <c r="JF73" s="150"/>
      <c r="JG73" s="150"/>
      <c r="JH73" s="150"/>
      <c r="JI73" s="150"/>
      <c r="JJ73" s="150"/>
      <c r="JK73" s="150"/>
      <c r="JL73" s="150"/>
      <c r="JM73" s="150"/>
      <c r="JN73" s="150"/>
      <c r="JO73" s="150"/>
      <c r="JP73" s="150"/>
      <c r="JQ73" s="150"/>
      <c r="JR73" s="150"/>
      <c r="JS73" s="150"/>
      <c r="JT73" s="150"/>
      <c r="JU73" s="150"/>
      <c r="JV73" s="150"/>
      <c r="JW73" s="150"/>
      <c r="JX73" s="150"/>
      <c r="JY73" s="150"/>
      <c r="JZ73" s="150"/>
      <c r="KA73" s="150"/>
      <c r="KB73" s="150"/>
      <c r="KC73" s="150"/>
      <c r="KD73" s="150"/>
      <c r="KE73" s="150"/>
      <c r="KF73" s="150"/>
      <c r="KG73" s="150"/>
      <c r="KH73" s="150"/>
      <c r="KI73" s="150"/>
      <c r="KJ73" s="150"/>
      <c r="KK73" s="150"/>
      <c r="KL73" s="150"/>
      <c r="KM73" s="150"/>
      <c r="KN73" s="150"/>
      <c r="KO73" s="150"/>
      <c r="KP73" s="150"/>
      <c r="KQ73" s="150"/>
      <c r="KR73" s="150"/>
      <c r="KS73" s="150"/>
      <c r="KT73" s="150"/>
      <c r="KU73" s="150"/>
      <c r="KV73" s="150"/>
      <c r="KW73" s="150"/>
      <c r="KX73" s="150"/>
      <c r="KY73" s="150"/>
      <c r="KZ73" s="150"/>
      <c r="LA73" s="150"/>
      <c r="LB73" s="150"/>
      <c r="LC73" s="150"/>
      <c r="LD73" s="150"/>
      <c r="LE73" s="150"/>
      <c r="LF73" s="150"/>
      <c r="LG73" s="150"/>
      <c r="LH73" s="150"/>
      <c r="LI73" s="150"/>
      <c r="LJ73" s="150"/>
      <c r="LK73" s="150"/>
      <c r="LL73" s="150"/>
      <c r="LM73" s="150"/>
      <c r="LN73" s="150"/>
      <c r="LO73" s="150"/>
      <c r="LP73" s="150"/>
      <c r="LQ73" s="150"/>
      <c r="LR73" s="150"/>
      <c r="LS73" s="150"/>
      <c r="LT73" s="150"/>
      <c r="LU73" s="150"/>
      <c r="LV73" s="150"/>
      <c r="LW73" s="150"/>
      <c r="LX73" s="150"/>
      <c r="LY73" s="150"/>
      <c r="LZ73" s="150"/>
      <c r="MA73" s="150"/>
      <c r="MB73" s="150"/>
      <c r="MC73" s="150"/>
      <c r="MD73" s="150"/>
      <c r="ME73" s="150"/>
      <c r="MF73" s="150"/>
      <c r="MG73" s="150"/>
      <c r="MH73" s="150"/>
      <c r="MI73" s="150"/>
      <c r="MJ73" s="150"/>
      <c r="MK73" s="150"/>
      <c r="ML73" s="150"/>
      <c r="MM73" s="150"/>
      <c r="MN73" s="150"/>
      <c r="MO73" s="150"/>
      <c r="MP73" s="150"/>
      <c r="MQ73" s="150"/>
      <c r="MR73" s="150"/>
      <c r="MS73" s="150"/>
      <c r="MT73" s="150"/>
      <c r="MU73" s="150"/>
      <c r="MV73" s="150"/>
      <c r="MW73" s="150"/>
      <c r="MX73" s="150"/>
      <c r="MY73" s="150"/>
      <c r="MZ73" s="150"/>
      <c r="NA73" s="150"/>
      <c r="NB73" s="150"/>
      <c r="NC73" s="150"/>
      <c r="ND73" s="150"/>
      <c r="NE73" s="150"/>
      <c r="NF73" s="150"/>
      <c r="NG73" s="150"/>
      <c r="NH73" s="150"/>
      <c r="NI73" s="150"/>
      <c r="NJ73" s="150"/>
      <c r="NK73" s="150"/>
      <c r="NL73" s="150"/>
      <c r="NM73" s="150"/>
      <c r="NN73" s="150"/>
      <c r="NO73" s="150"/>
      <c r="NP73" s="150"/>
      <c r="NQ73" s="150"/>
      <c r="NR73" s="150"/>
      <c r="NS73" s="150"/>
      <c r="NT73" s="150"/>
      <c r="NU73" s="150"/>
      <c r="NV73" s="150"/>
      <c r="NW73" s="150"/>
      <c r="NX73" s="150"/>
      <c r="NY73" s="150"/>
      <c r="NZ73" s="150"/>
      <c r="OA73" s="150"/>
      <c r="OB73" s="150"/>
      <c r="OC73" s="150"/>
      <c r="OD73" s="150"/>
      <c r="OE73" s="150"/>
      <c r="OF73" s="150"/>
      <c r="OG73" s="150"/>
      <c r="OH73" s="150"/>
      <c r="OI73" s="150"/>
      <c r="OJ73" s="150"/>
      <c r="OK73" s="150"/>
      <c r="OL73" s="150"/>
      <c r="OM73" s="150"/>
      <c r="ON73" s="150"/>
      <c r="OO73" s="150"/>
      <c r="OP73" s="150"/>
      <c r="OQ73" s="150"/>
      <c r="OR73" s="150"/>
      <c r="OS73" s="150"/>
      <c r="OT73" s="150"/>
      <c r="OU73" s="150"/>
      <c r="OV73" s="150"/>
      <c r="OW73" s="150"/>
      <c r="OX73" s="150"/>
      <c r="OY73" s="150"/>
      <c r="OZ73" s="150"/>
      <c r="PA73" s="150"/>
      <c r="PB73" s="150"/>
      <c r="PC73" s="150"/>
      <c r="PD73" s="150"/>
      <c r="PE73" s="150"/>
      <c r="PF73" s="150"/>
      <c r="PG73" s="150"/>
      <c r="PH73" s="150"/>
      <c r="PI73" s="150"/>
      <c r="PJ73" s="150"/>
      <c r="PK73" s="150"/>
      <c r="PL73" s="150"/>
      <c r="PM73" s="150"/>
      <c r="PN73" s="150"/>
      <c r="PO73" s="150"/>
      <c r="PP73" s="150"/>
      <c r="PQ73" s="150"/>
      <c r="PR73" s="150"/>
      <c r="PS73" s="150"/>
      <c r="PT73" s="150"/>
      <c r="PU73" s="150"/>
      <c r="PV73" s="150"/>
      <c r="PW73" s="150"/>
      <c r="PX73" s="150"/>
      <c r="PY73" s="150"/>
      <c r="PZ73" s="150"/>
      <c r="QA73" s="150"/>
      <c r="QB73" s="150"/>
      <c r="QC73" s="150"/>
      <c r="QD73" s="150"/>
      <c r="QE73" s="150"/>
      <c r="QF73" s="150"/>
      <c r="QG73" s="150"/>
      <c r="QH73" s="150"/>
      <c r="QI73" s="150"/>
      <c r="QJ73" s="150"/>
      <c r="QK73" s="150"/>
      <c r="QL73" s="150"/>
      <c r="QM73" s="150"/>
      <c r="QN73" s="150"/>
      <c r="QO73" s="150"/>
      <c r="QP73" s="150"/>
      <c r="QQ73" s="150"/>
      <c r="QR73" s="150"/>
      <c r="QS73" s="150"/>
      <c r="QT73" s="150"/>
      <c r="QU73" s="150"/>
      <c r="QV73" s="150"/>
      <c r="QW73" s="150"/>
      <c r="QX73" s="150"/>
      <c r="QY73" s="150"/>
      <c r="QZ73" s="150"/>
      <c r="RA73" s="150"/>
      <c r="RB73" s="150"/>
      <c r="RC73" s="150"/>
      <c r="RD73" s="150"/>
      <c r="RE73" s="150"/>
      <c r="RF73" s="150"/>
      <c r="RG73" s="150"/>
      <c r="RH73" s="150"/>
      <c r="RI73" s="150"/>
      <c r="RJ73" s="150"/>
      <c r="RK73" s="150"/>
      <c r="RL73" s="150"/>
      <c r="RM73" s="150"/>
      <c r="RN73" s="150"/>
      <c r="RO73" s="150"/>
      <c r="RP73" s="150"/>
      <c r="RQ73" s="150"/>
      <c r="RR73" s="150"/>
      <c r="RS73" s="150"/>
      <c r="RT73" s="150"/>
      <c r="RU73" s="150"/>
      <c r="RV73" s="150"/>
      <c r="RW73" s="150"/>
      <c r="RX73" s="150"/>
      <c r="RY73" s="150"/>
      <c r="RZ73" s="150"/>
      <c r="SA73" s="150"/>
      <c r="SB73" s="150"/>
      <c r="SC73" s="150"/>
      <c r="SD73" s="150"/>
      <c r="SE73" s="150"/>
      <c r="SF73" s="150"/>
      <c r="SG73" s="150"/>
      <c r="SH73" s="150"/>
      <c r="SI73" s="150"/>
      <c r="SJ73" s="150"/>
      <c r="SK73" s="150"/>
      <c r="SL73" s="150"/>
      <c r="SM73" s="150"/>
      <c r="SN73" s="150"/>
      <c r="SO73" s="150"/>
      <c r="SP73" s="150"/>
      <c r="SQ73" s="150"/>
      <c r="SR73" s="150"/>
      <c r="SS73" s="150"/>
      <c r="ST73" s="150"/>
      <c r="SU73" s="150"/>
      <c r="SV73" s="150"/>
      <c r="SW73" s="150"/>
      <c r="SX73" s="150"/>
      <c r="SY73" s="150"/>
      <c r="SZ73" s="150"/>
      <c r="TA73" s="150"/>
      <c r="TB73" s="150"/>
      <c r="TC73" s="150"/>
      <c r="TD73" s="150"/>
      <c r="TE73" s="150"/>
      <c r="TF73" s="150"/>
      <c r="TG73" s="150"/>
      <c r="TH73" s="150"/>
      <c r="TI73" s="150"/>
      <c r="TJ73" s="150"/>
      <c r="TK73" s="150"/>
      <c r="TL73" s="150"/>
      <c r="TM73" s="150"/>
      <c r="TN73" s="150"/>
      <c r="TO73" s="150"/>
      <c r="TP73" s="150"/>
      <c r="TQ73" s="150"/>
      <c r="TR73" s="150"/>
      <c r="TS73" s="150"/>
      <c r="TT73" s="150"/>
      <c r="TU73" s="150"/>
      <c r="TV73" s="150"/>
      <c r="TW73" s="150"/>
      <c r="TX73" s="150"/>
      <c r="TY73" s="150"/>
      <c r="TZ73" s="150"/>
      <c r="UA73" s="150"/>
      <c r="UB73" s="150"/>
      <c r="UC73" s="150"/>
      <c r="UD73" s="150"/>
      <c r="UE73" s="150"/>
      <c r="UF73" s="150"/>
      <c r="UG73" s="150"/>
      <c r="UH73" s="150"/>
      <c r="UI73" s="150"/>
      <c r="UJ73" s="150"/>
      <c r="UK73" s="150"/>
      <c r="UL73" s="150"/>
      <c r="UM73" s="150"/>
      <c r="UN73" s="150"/>
      <c r="UO73" s="150"/>
      <c r="UP73" s="150"/>
      <c r="UQ73" s="150"/>
      <c r="UR73" s="150"/>
      <c r="US73" s="150"/>
      <c r="UT73" s="150"/>
      <c r="UU73" s="150"/>
      <c r="UV73" s="150"/>
      <c r="UW73" s="150"/>
      <c r="UX73" s="150"/>
      <c r="UY73" s="150"/>
      <c r="UZ73" s="150"/>
      <c r="VA73" s="150"/>
      <c r="VB73" s="150"/>
      <c r="VC73" s="150"/>
      <c r="VD73" s="150"/>
      <c r="VE73" s="150"/>
      <c r="VF73" s="150"/>
      <c r="VG73" s="150"/>
      <c r="VH73" s="150"/>
      <c r="VI73" s="150"/>
      <c r="VJ73" s="150"/>
      <c r="VK73" s="150"/>
      <c r="VL73" s="150"/>
      <c r="VM73" s="150"/>
      <c r="VN73" s="150"/>
      <c r="VO73" s="150"/>
      <c r="VP73" s="150"/>
      <c r="VQ73" s="150"/>
      <c r="VR73" s="150"/>
      <c r="VS73" s="150"/>
      <c r="VT73" s="150"/>
      <c r="VU73" s="150"/>
      <c r="VV73" s="150"/>
      <c r="VW73" s="150"/>
      <c r="VX73" s="150"/>
      <c r="VY73" s="150"/>
      <c r="VZ73" s="150"/>
      <c r="WA73" s="150"/>
      <c r="WB73" s="150"/>
      <c r="WC73" s="150"/>
      <c r="WD73" s="150"/>
      <c r="WE73" s="150"/>
      <c r="WF73" s="150"/>
      <c r="WG73" s="150"/>
      <c r="WH73" s="150"/>
      <c r="WI73" s="150"/>
      <c r="WJ73" s="150"/>
      <c r="WK73" s="150"/>
      <c r="WL73" s="150"/>
      <c r="WM73" s="150"/>
      <c r="WN73" s="150"/>
      <c r="WO73" s="150"/>
      <c r="WP73" s="150"/>
      <c r="WQ73" s="150"/>
      <c r="WR73" s="150"/>
      <c r="WS73" s="150"/>
      <c r="WT73" s="150"/>
      <c r="WU73" s="150"/>
      <c r="WV73" s="150"/>
      <c r="WW73" s="150"/>
      <c r="WX73" s="150"/>
      <c r="WY73" s="150"/>
      <c r="WZ73" s="150"/>
      <c r="XA73" s="150"/>
      <c r="XB73" s="150"/>
      <c r="XC73" s="150"/>
      <c r="XD73" s="150"/>
      <c r="XE73" s="150"/>
      <c r="XF73" s="150"/>
      <c r="XG73" s="150"/>
      <c r="XH73" s="150"/>
      <c r="XI73" s="150"/>
      <c r="XJ73" s="150"/>
      <c r="XK73" s="150"/>
      <c r="XL73" s="150"/>
      <c r="XM73" s="150"/>
      <c r="XN73" s="150"/>
      <c r="XO73" s="150"/>
      <c r="XP73" s="150"/>
      <c r="XQ73" s="150"/>
      <c r="XR73" s="150"/>
      <c r="XS73" s="150"/>
      <c r="XT73" s="150"/>
      <c r="XU73" s="150"/>
      <c r="XV73" s="150"/>
      <c r="XW73" s="150"/>
      <c r="XX73" s="150"/>
      <c r="XY73" s="150"/>
      <c r="XZ73" s="150"/>
      <c r="YA73" s="150"/>
      <c r="YB73" s="150"/>
      <c r="YC73" s="150"/>
      <c r="YD73" s="150"/>
      <c r="YE73" s="150"/>
      <c r="YF73" s="150"/>
      <c r="YG73" s="150"/>
      <c r="YH73" s="150"/>
      <c r="YI73" s="150"/>
      <c r="YJ73" s="150"/>
      <c r="YK73" s="150"/>
      <c r="YL73" s="150"/>
      <c r="YM73" s="150"/>
      <c r="YN73" s="150"/>
      <c r="YO73" s="150"/>
      <c r="YP73" s="150"/>
      <c r="YQ73" s="150"/>
      <c r="YR73" s="150"/>
      <c r="YS73" s="150"/>
      <c r="YT73" s="150"/>
      <c r="YU73" s="150"/>
      <c r="YV73" s="150"/>
      <c r="YW73" s="150"/>
      <c r="YX73" s="150"/>
      <c r="YY73" s="150"/>
      <c r="YZ73" s="150"/>
      <c r="ZA73" s="150"/>
      <c r="ZB73" s="150"/>
      <c r="ZC73" s="150"/>
      <c r="ZD73" s="150"/>
      <c r="ZE73" s="150"/>
      <c r="ZF73" s="150"/>
      <c r="ZG73" s="150"/>
      <c r="ZH73" s="150"/>
      <c r="ZI73" s="150"/>
      <c r="ZJ73" s="150"/>
      <c r="ZK73" s="150"/>
      <c r="ZL73" s="150"/>
      <c r="ZM73" s="150"/>
      <c r="ZN73" s="150"/>
      <c r="ZO73" s="150"/>
      <c r="ZP73" s="150"/>
      <c r="ZQ73" s="150"/>
      <c r="ZR73" s="150"/>
      <c r="ZS73" s="150"/>
      <c r="ZT73" s="150"/>
      <c r="ZU73" s="150"/>
      <c r="ZV73" s="150"/>
      <c r="ZW73" s="150"/>
      <c r="ZX73" s="150"/>
      <c r="ZY73" s="150"/>
      <c r="ZZ73" s="150"/>
      <c r="AAA73" s="150"/>
      <c r="AAB73" s="150"/>
      <c r="AAC73" s="150"/>
      <c r="AAD73" s="150"/>
      <c r="AAE73" s="150"/>
      <c r="AAF73" s="150"/>
      <c r="AAG73" s="150"/>
      <c r="AAH73" s="150"/>
      <c r="AAI73" s="150"/>
      <c r="AAJ73" s="150"/>
      <c r="AAK73" s="150"/>
      <c r="AAL73" s="150"/>
      <c r="AAM73" s="150"/>
      <c r="AAN73" s="150"/>
      <c r="AAO73" s="150"/>
      <c r="AAP73" s="150"/>
      <c r="AAQ73" s="150"/>
      <c r="AAR73" s="150"/>
      <c r="AAS73" s="150"/>
      <c r="AAT73" s="150"/>
      <c r="AAU73" s="150"/>
      <c r="AAV73" s="150"/>
      <c r="AAW73" s="150"/>
      <c r="AAX73" s="150"/>
      <c r="AAY73" s="150"/>
      <c r="AAZ73" s="150"/>
      <c r="ABA73" s="150"/>
      <c r="ABB73" s="150"/>
      <c r="ABC73" s="150"/>
      <c r="ABD73" s="150"/>
      <c r="ABE73" s="150"/>
      <c r="ABF73" s="150"/>
      <c r="ABG73" s="150"/>
      <c r="ABH73" s="150"/>
      <c r="ABI73" s="150"/>
      <c r="ABJ73" s="150"/>
      <c r="ABK73" s="150"/>
      <c r="ABL73" s="150"/>
      <c r="ABM73" s="150"/>
      <c r="ABN73" s="150"/>
      <c r="ABO73" s="150"/>
      <c r="ABP73" s="150"/>
      <c r="ABQ73" s="150"/>
      <c r="ABR73" s="150"/>
      <c r="ABS73" s="150"/>
      <c r="ABT73" s="150"/>
      <c r="ABU73" s="150"/>
      <c r="ABV73" s="150"/>
      <c r="ABW73" s="150"/>
      <c r="ABX73" s="150"/>
      <c r="ABY73" s="150"/>
      <c r="ABZ73" s="150"/>
      <c r="ACA73" s="150"/>
      <c r="ACB73" s="150"/>
      <c r="ACC73" s="150"/>
      <c r="ACD73" s="150"/>
      <c r="ACE73" s="150"/>
      <c r="ACF73" s="150"/>
      <c r="ACG73" s="150"/>
      <c r="ACH73" s="150"/>
      <c r="ACI73" s="150"/>
      <c r="ACJ73" s="150"/>
      <c r="ACK73" s="150"/>
      <c r="ACL73" s="150"/>
      <c r="ACM73" s="150"/>
      <c r="ACN73" s="150"/>
      <c r="ACO73" s="150"/>
      <c r="ACP73" s="150"/>
      <c r="ACQ73" s="150"/>
      <c r="ACR73" s="150"/>
      <c r="ACS73" s="150"/>
      <c r="ACT73" s="150"/>
      <c r="ACU73" s="150"/>
      <c r="ACV73" s="150"/>
      <c r="ACW73" s="150"/>
      <c r="ACX73" s="150"/>
      <c r="ACY73" s="150"/>
      <c r="ACZ73" s="150"/>
      <c r="ADA73" s="150"/>
      <c r="ADB73" s="150"/>
      <c r="ADC73" s="150"/>
      <c r="ADD73" s="150"/>
      <c r="ADE73" s="150"/>
      <c r="ADF73" s="150"/>
      <c r="ADG73" s="150"/>
      <c r="ADH73" s="150"/>
      <c r="ADI73" s="150"/>
      <c r="ADJ73" s="150"/>
      <c r="ADK73" s="150"/>
      <c r="ADL73" s="150"/>
      <c r="ADM73" s="150"/>
      <c r="ADN73" s="150"/>
      <c r="ADO73" s="150"/>
      <c r="ADP73" s="150"/>
      <c r="ADQ73" s="150"/>
      <c r="ADR73" s="150"/>
      <c r="ADS73" s="150"/>
      <c r="ADT73" s="150"/>
      <c r="ADU73" s="150"/>
      <c r="ADV73" s="150"/>
      <c r="ADW73" s="150"/>
      <c r="ADX73" s="150"/>
      <c r="ADY73" s="150"/>
      <c r="ADZ73" s="150"/>
      <c r="AEA73" s="150"/>
      <c r="AEB73" s="150"/>
      <c r="AEC73" s="150"/>
      <c r="AED73" s="150"/>
      <c r="AEE73" s="150"/>
      <c r="AEF73" s="150"/>
      <c r="AEG73" s="150"/>
      <c r="AEH73" s="150"/>
      <c r="AEI73" s="150"/>
      <c r="AEJ73" s="150"/>
      <c r="AEK73" s="150"/>
      <c r="AEL73" s="150"/>
      <c r="AEM73" s="150"/>
      <c r="AEN73" s="150"/>
      <c r="AEO73" s="150"/>
      <c r="AEP73" s="150"/>
      <c r="AEQ73" s="150"/>
      <c r="AER73" s="150"/>
      <c r="AES73" s="150"/>
      <c r="AET73" s="150"/>
      <c r="AEU73" s="150"/>
      <c r="AEV73" s="150"/>
      <c r="AEW73" s="150"/>
      <c r="AEX73" s="150"/>
      <c r="AEY73" s="150"/>
      <c r="AEZ73" s="150"/>
      <c r="AFA73" s="150"/>
      <c r="AFB73" s="150"/>
      <c r="AFC73" s="150"/>
      <c r="AFD73" s="150"/>
      <c r="AFE73" s="150"/>
      <c r="AFF73" s="150"/>
      <c r="AFG73" s="150"/>
      <c r="AFH73" s="150"/>
      <c r="AFI73" s="150"/>
      <c r="AFJ73" s="150"/>
      <c r="AFK73" s="150"/>
      <c r="AFL73" s="150"/>
      <c r="AFM73" s="150"/>
      <c r="AFN73" s="150"/>
      <c r="AFO73" s="150"/>
      <c r="AFP73" s="150"/>
      <c r="AFQ73" s="150"/>
      <c r="AFR73" s="150"/>
      <c r="AFS73" s="150"/>
      <c r="AFT73" s="150"/>
      <c r="AFU73" s="150"/>
      <c r="AFV73" s="150"/>
      <c r="AFW73" s="150"/>
      <c r="AFX73" s="150"/>
      <c r="AFY73" s="150"/>
      <c r="AFZ73" s="150"/>
      <c r="AGA73" s="150"/>
      <c r="AGB73" s="150"/>
      <c r="AGC73" s="150"/>
      <c r="AGD73" s="150"/>
      <c r="AGE73" s="150"/>
      <c r="AGF73" s="150"/>
      <c r="AGG73" s="150"/>
      <c r="AGH73" s="150"/>
      <c r="AGI73" s="150"/>
      <c r="AGJ73" s="150"/>
      <c r="AGK73" s="150"/>
      <c r="AGL73" s="150"/>
      <c r="AGM73" s="150"/>
      <c r="AGN73" s="150"/>
      <c r="AGO73" s="150"/>
      <c r="AGP73" s="150"/>
      <c r="AGQ73" s="150"/>
      <c r="AGR73" s="150"/>
      <c r="AGS73" s="150"/>
      <c r="AGT73" s="150"/>
      <c r="AGU73" s="150"/>
      <c r="AGV73" s="150"/>
      <c r="AGW73" s="150"/>
      <c r="AGX73" s="150"/>
      <c r="AGY73" s="150"/>
      <c r="AGZ73" s="150"/>
      <c r="AHA73" s="150"/>
      <c r="AHB73" s="150"/>
      <c r="AHC73" s="150"/>
      <c r="AHD73" s="150"/>
      <c r="AHE73" s="150"/>
      <c r="AHF73" s="150"/>
      <c r="AHG73" s="150"/>
      <c r="AHH73" s="150"/>
      <c r="AHI73" s="150"/>
      <c r="AHJ73" s="150"/>
      <c r="AHK73" s="150"/>
      <c r="AHL73" s="150"/>
      <c r="AHM73" s="150"/>
      <c r="AHN73" s="150"/>
      <c r="AHO73" s="150"/>
      <c r="AHP73" s="150"/>
      <c r="AHQ73" s="150"/>
      <c r="AHR73" s="150"/>
      <c r="AHS73" s="150"/>
      <c r="AHT73" s="150"/>
      <c r="AHU73" s="150"/>
      <c r="AHV73" s="150"/>
      <c r="AHW73" s="150"/>
      <c r="AHX73" s="150"/>
      <c r="AHY73" s="150"/>
      <c r="AHZ73" s="150"/>
      <c r="AIA73" s="150"/>
      <c r="AIB73" s="150"/>
      <c r="AIC73" s="150"/>
      <c r="AID73" s="150"/>
      <c r="AIE73" s="150"/>
      <c r="AIF73" s="150"/>
      <c r="AIG73" s="150"/>
      <c r="AIH73" s="150"/>
      <c r="AII73" s="150"/>
      <c r="AIJ73" s="150"/>
      <c r="AIK73" s="150"/>
      <c r="AIL73" s="150"/>
      <c r="AIM73" s="150"/>
      <c r="AIN73" s="150"/>
      <c r="AIO73" s="150"/>
      <c r="AIP73" s="150"/>
      <c r="AIQ73" s="150"/>
      <c r="AIR73" s="150"/>
      <c r="AIS73" s="150"/>
      <c r="AIT73" s="150"/>
      <c r="AIU73" s="150"/>
      <c r="AIV73" s="150"/>
      <c r="AIW73" s="150"/>
      <c r="AIX73" s="150"/>
      <c r="AIY73" s="150"/>
      <c r="AIZ73" s="150"/>
      <c r="AJA73" s="150"/>
      <c r="AJB73" s="150"/>
      <c r="AJC73" s="150"/>
      <c r="AJD73" s="150"/>
      <c r="AJE73" s="150"/>
      <c r="AJF73" s="150"/>
      <c r="AJG73" s="150"/>
      <c r="AJH73" s="150"/>
      <c r="AJI73" s="150"/>
      <c r="AJJ73" s="150"/>
      <c r="AJK73" s="150"/>
      <c r="AJL73" s="150"/>
      <c r="AJM73" s="150"/>
      <c r="AJN73" s="150"/>
      <c r="AJO73" s="150"/>
      <c r="AJP73" s="150"/>
      <c r="AJQ73" s="150"/>
      <c r="AJR73" s="150"/>
      <c r="AJS73" s="150"/>
      <c r="AJT73" s="150"/>
      <c r="AJU73" s="150"/>
      <c r="AJV73" s="150"/>
      <c r="AJW73" s="150"/>
      <c r="AJX73" s="150"/>
      <c r="AJY73" s="150"/>
      <c r="AJZ73" s="150"/>
      <c r="AKA73" s="150"/>
      <c r="AKB73" s="150"/>
      <c r="AKC73" s="150"/>
      <c r="AKD73" s="150"/>
      <c r="AKE73" s="150"/>
      <c r="AKF73" s="150"/>
      <c r="AKG73" s="150"/>
      <c r="AKH73" s="150"/>
      <c r="AKI73" s="150"/>
      <c r="AKJ73" s="150"/>
      <c r="AKK73" s="150"/>
      <c r="AKL73" s="150"/>
      <c r="AKM73" s="150"/>
      <c r="AKN73" s="150"/>
      <c r="AKO73" s="150"/>
      <c r="AKP73" s="150"/>
      <c r="AKQ73" s="150"/>
      <c r="AKR73" s="150"/>
      <c r="AKS73" s="150"/>
      <c r="AKT73" s="150"/>
      <c r="AKU73" s="150"/>
      <c r="AKV73" s="150"/>
      <c r="AKW73" s="150"/>
      <c r="AKX73" s="150"/>
      <c r="AKY73" s="150"/>
      <c r="AKZ73" s="150"/>
      <c r="ALA73" s="150"/>
      <c r="ALB73" s="150"/>
      <c r="ALC73" s="150"/>
      <c r="ALD73" s="150"/>
      <c r="ALE73" s="150"/>
      <c r="ALF73" s="150"/>
      <c r="ALG73" s="150"/>
      <c r="ALH73" s="150"/>
      <c r="ALI73" s="150"/>
      <c r="ALJ73" s="150"/>
      <c r="ALK73" s="150"/>
      <c r="ALL73" s="150"/>
      <c r="ALM73" s="150"/>
      <c r="ALN73" s="150"/>
      <c r="ALO73" s="150"/>
      <c r="ALP73" s="150"/>
      <c r="ALQ73" s="150"/>
      <c r="ALR73" s="150"/>
      <c r="ALS73" s="150"/>
      <c r="ALT73" s="150"/>
      <c r="ALU73" s="150"/>
      <c r="ALV73" s="150"/>
      <c r="ALW73" s="150"/>
      <c r="ALX73" s="150"/>
      <c r="ALY73" s="150"/>
      <c r="ALZ73" s="150"/>
      <c r="AMA73" s="150"/>
      <c r="AMB73" s="150"/>
      <c r="AMC73" s="150"/>
      <c r="AMD73" s="150"/>
      <c r="AME73" s="150"/>
      <c r="AMF73" s="150"/>
      <c r="AMG73" s="150"/>
      <c r="AMH73" s="150"/>
      <c r="AMI73" s="150"/>
      <c r="AMJ73" s="150"/>
      <c r="AMK73" s="150"/>
      <c r="AML73" s="150"/>
      <c r="AMM73" s="150"/>
      <c r="AMN73" s="150"/>
      <c r="AMO73" s="150"/>
      <c r="AMP73" s="150"/>
      <c r="AMQ73" s="150"/>
      <c r="AMR73" s="150"/>
      <c r="AMS73" s="150"/>
      <c r="AMT73" s="150"/>
      <c r="AMU73" s="150"/>
      <c r="AMV73" s="150"/>
      <c r="AMW73" s="150"/>
      <c r="AMX73" s="150"/>
      <c r="AMY73" s="150"/>
      <c r="AMZ73" s="150"/>
      <c r="ANA73" s="150"/>
      <c r="ANB73" s="150"/>
      <c r="ANC73" s="150"/>
      <c r="AND73" s="150"/>
      <c r="ANE73" s="150"/>
      <c r="ANF73" s="150"/>
      <c r="ANG73" s="150"/>
      <c r="ANH73" s="150"/>
      <c r="ANI73" s="150"/>
      <c r="ANJ73" s="150"/>
      <c r="ANK73" s="150"/>
      <c r="ANL73" s="150"/>
      <c r="ANM73" s="150"/>
      <c r="ANN73" s="150"/>
      <c r="ANO73" s="150"/>
      <c r="ANP73" s="150"/>
      <c r="ANQ73" s="150"/>
      <c r="ANR73" s="150"/>
      <c r="ANS73" s="150"/>
      <c r="ANT73" s="150"/>
      <c r="ANU73" s="150"/>
      <c r="ANV73" s="150"/>
      <c r="ANW73" s="150"/>
      <c r="ANX73" s="150"/>
      <c r="ANY73" s="150"/>
      <c r="ANZ73" s="150"/>
      <c r="AOA73" s="150"/>
      <c r="AOB73" s="150"/>
      <c r="AOC73" s="150"/>
      <c r="AOD73" s="150"/>
      <c r="AOE73" s="150"/>
      <c r="AOF73" s="150"/>
      <c r="AOG73" s="150"/>
      <c r="AOH73" s="150"/>
      <c r="AOI73" s="150"/>
      <c r="AOJ73" s="150"/>
      <c r="AOK73" s="150"/>
      <c r="AOL73" s="150"/>
      <c r="AOM73" s="150"/>
      <c r="AON73" s="150"/>
      <c r="AOO73" s="150"/>
      <c r="AOP73" s="150"/>
      <c r="AOQ73" s="150"/>
      <c r="AOR73" s="150"/>
      <c r="AOS73" s="150"/>
      <c r="AOT73" s="150"/>
      <c r="AOU73" s="150"/>
      <c r="AOV73" s="150"/>
      <c r="AOW73" s="150"/>
      <c r="AOX73" s="150"/>
      <c r="AOY73" s="150"/>
      <c r="AOZ73" s="150"/>
      <c r="APA73" s="150"/>
      <c r="APB73" s="150"/>
      <c r="APC73" s="150"/>
      <c r="APD73" s="150"/>
      <c r="APE73" s="150"/>
      <c r="APF73" s="150"/>
      <c r="APG73" s="150"/>
      <c r="APH73" s="150"/>
      <c r="API73" s="150"/>
      <c r="APJ73" s="150"/>
      <c r="APK73" s="150"/>
      <c r="APL73" s="150"/>
      <c r="APM73" s="150"/>
      <c r="APN73" s="150"/>
      <c r="APO73" s="150"/>
      <c r="APP73" s="150"/>
      <c r="APQ73" s="150"/>
      <c r="APR73" s="150"/>
      <c r="APS73" s="150"/>
      <c r="APT73" s="150"/>
      <c r="APU73" s="150"/>
      <c r="APV73" s="150"/>
      <c r="APW73" s="150"/>
      <c r="APX73" s="150"/>
      <c r="APY73" s="150"/>
      <c r="APZ73" s="150"/>
      <c r="AQA73" s="150"/>
      <c r="AQB73" s="150"/>
      <c r="AQC73" s="150"/>
      <c r="AQD73" s="150"/>
      <c r="AQE73" s="150"/>
      <c r="AQF73" s="150"/>
      <c r="AQG73" s="150"/>
      <c r="AQH73" s="150"/>
      <c r="AQI73" s="150"/>
      <c r="AQJ73" s="150"/>
      <c r="AQK73" s="150"/>
      <c r="AQL73" s="150"/>
      <c r="AQM73" s="150"/>
      <c r="AQN73" s="150"/>
      <c r="AQO73" s="150"/>
      <c r="AQP73" s="150"/>
      <c r="AQQ73" s="150"/>
      <c r="AQR73" s="150"/>
      <c r="AQS73" s="150"/>
      <c r="AQT73" s="150"/>
      <c r="AQU73" s="150"/>
      <c r="AQV73" s="150"/>
      <c r="AQW73" s="150"/>
      <c r="AQX73" s="150"/>
      <c r="AQY73" s="150"/>
      <c r="AQZ73" s="150"/>
      <c r="ARA73" s="150"/>
      <c r="ARB73" s="150"/>
      <c r="ARC73" s="150"/>
      <c r="ARD73" s="150"/>
      <c r="ARE73" s="150"/>
      <c r="ARF73" s="150"/>
      <c r="ARG73" s="150"/>
      <c r="ARH73" s="150"/>
      <c r="ARI73" s="150"/>
      <c r="ARJ73" s="150"/>
      <c r="ARK73" s="150"/>
      <c r="ARL73" s="150"/>
      <c r="ARM73" s="150"/>
      <c r="ARN73" s="150"/>
      <c r="ARO73" s="150"/>
      <c r="ARP73" s="150"/>
      <c r="ARQ73" s="150"/>
      <c r="ARR73" s="150"/>
      <c r="ARS73" s="150"/>
      <c r="ART73" s="150"/>
      <c r="ARU73" s="150"/>
      <c r="ARV73" s="150"/>
      <c r="ARW73" s="150"/>
      <c r="ARX73" s="150"/>
      <c r="ARY73" s="150"/>
      <c r="ARZ73" s="150"/>
      <c r="ASA73" s="150"/>
      <c r="ASB73" s="150"/>
      <c r="ASC73" s="150"/>
      <c r="ASD73" s="150"/>
      <c r="ASE73" s="150"/>
      <c r="ASF73" s="150"/>
      <c r="ASG73" s="150"/>
      <c r="ASH73" s="150"/>
      <c r="ASI73" s="150"/>
      <c r="ASJ73" s="150"/>
      <c r="ASK73" s="150"/>
      <c r="ASL73" s="150"/>
      <c r="ASM73" s="150"/>
      <c r="ASN73" s="150"/>
      <c r="ASO73" s="150"/>
      <c r="ASP73" s="150"/>
      <c r="ASQ73" s="150"/>
      <c r="ASR73" s="150"/>
      <c r="ASS73" s="150"/>
      <c r="AST73" s="150"/>
      <c r="ASU73" s="150"/>
      <c r="ASV73" s="150"/>
      <c r="ASW73" s="150"/>
      <c r="ASX73" s="150"/>
      <c r="ASY73" s="150"/>
      <c r="ASZ73" s="150"/>
      <c r="ATA73" s="150"/>
      <c r="ATB73" s="150"/>
      <c r="ATC73" s="150"/>
      <c r="ATD73" s="150"/>
      <c r="ATE73" s="150"/>
      <c r="ATF73" s="150"/>
      <c r="ATG73" s="150"/>
      <c r="ATH73" s="150"/>
      <c r="ATI73" s="150"/>
      <c r="ATJ73" s="150"/>
      <c r="ATK73" s="150"/>
      <c r="ATL73" s="150"/>
      <c r="ATM73" s="150"/>
      <c r="ATN73" s="150"/>
      <c r="ATO73" s="150"/>
      <c r="ATP73" s="150"/>
      <c r="ATQ73" s="150"/>
      <c r="ATR73" s="150"/>
      <c r="ATS73" s="150"/>
      <c r="ATT73" s="150"/>
      <c r="ATU73" s="150"/>
      <c r="ATV73" s="150"/>
      <c r="ATW73" s="150"/>
      <c r="ATX73" s="150"/>
      <c r="ATY73" s="150"/>
      <c r="ATZ73" s="150"/>
      <c r="AUA73" s="150"/>
      <c r="AUB73" s="150"/>
      <c r="AUC73" s="150"/>
      <c r="AUD73" s="150"/>
      <c r="AUE73" s="150"/>
      <c r="AUF73" s="150"/>
      <c r="AUG73" s="150"/>
      <c r="AUH73" s="150"/>
      <c r="AUI73" s="150"/>
      <c r="AUJ73" s="150"/>
      <c r="AUK73" s="150"/>
      <c r="AUL73" s="150"/>
      <c r="AUM73" s="150"/>
      <c r="AUN73" s="150"/>
      <c r="AUO73" s="150"/>
      <c r="AUP73" s="150"/>
      <c r="AUQ73" s="150"/>
      <c r="AUR73" s="150"/>
      <c r="AUS73" s="150"/>
      <c r="AUT73" s="150"/>
      <c r="AUU73" s="150"/>
      <c r="AUV73" s="150"/>
      <c r="AUW73" s="150"/>
      <c r="AUX73" s="150"/>
      <c r="AUY73" s="150"/>
      <c r="AUZ73" s="150"/>
      <c r="AVA73" s="150"/>
      <c r="AVB73" s="150"/>
      <c r="AVC73" s="150"/>
      <c r="AVD73" s="150"/>
      <c r="AVE73" s="150"/>
      <c r="AVF73" s="150"/>
      <c r="AVG73" s="150"/>
      <c r="AVH73" s="150"/>
      <c r="AVI73" s="150"/>
      <c r="AVJ73" s="150"/>
      <c r="AVK73" s="150"/>
      <c r="AVL73" s="150"/>
      <c r="AVM73" s="150"/>
      <c r="AVN73" s="150"/>
      <c r="AVO73" s="150"/>
      <c r="AVP73" s="150"/>
      <c r="AVQ73" s="150"/>
      <c r="AVR73" s="150"/>
      <c r="AVS73" s="150"/>
      <c r="AVT73" s="150"/>
      <c r="AVU73" s="150"/>
      <c r="AVV73" s="150"/>
      <c r="AVW73" s="150"/>
      <c r="AVX73" s="150"/>
      <c r="AVY73" s="150"/>
      <c r="AVZ73" s="150"/>
      <c r="AWA73" s="150"/>
      <c r="AWB73" s="150"/>
      <c r="AWC73" s="150"/>
      <c r="AWD73" s="150"/>
      <c r="AWE73" s="150"/>
      <c r="AWF73" s="150"/>
      <c r="AWG73" s="150"/>
      <c r="AWH73" s="150"/>
      <c r="AWI73" s="150"/>
      <c r="AWJ73" s="150"/>
      <c r="AWK73" s="150"/>
      <c r="AWL73" s="150"/>
      <c r="AWM73" s="150"/>
      <c r="AWN73" s="150"/>
      <c r="AWO73" s="150"/>
      <c r="AWP73" s="150"/>
      <c r="AWQ73" s="150"/>
      <c r="AWR73" s="150"/>
      <c r="AWS73" s="150"/>
      <c r="AWT73" s="150"/>
      <c r="AWU73" s="150"/>
      <c r="AWV73" s="150"/>
      <c r="AWW73" s="150"/>
      <c r="AWX73" s="150"/>
      <c r="AWY73" s="150"/>
      <c r="AWZ73" s="150"/>
      <c r="AXA73" s="150"/>
      <c r="AXB73" s="150"/>
      <c r="AXC73" s="150"/>
      <c r="AXD73" s="150"/>
      <c r="AXE73" s="150"/>
      <c r="AXF73" s="150"/>
      <c r="AXG73" s="150"/>
      <c r="AXH73" s="150"/>
      <c r="AXI73" s="150"/>
      <c r="AXJ73" s="150"/>
      <c r="AXK73" s="150"/>
      <c r="AXL73" s="150"/>
      <c r="AXM73" s="150"/>
      <c r="AXN73" s="150"/>
      <c r="AXO73" s="150"/>
      <c r="AXP73" s="150"/>
      <c r="AXQ73" s="150"/>
      <c r="AXR73" s="150"/>
      <c r="AXS73" s="150"/>
      <c r="AXT73" s="150"/>
      <c r="AXU73" s="150"/>
      <c r="AXV73" s="150"/>
      <c r="AXW73" s="150"/>
      <c r="AXX73" s="150"/>
      <c r="AXY73" s="150"/>
      <c r="AXZ73" s="150"/>
      <c r="AYA73" s="150"/>
      <c r="AYB73" s="150"/>
      <c r="AYC73" s="150"/>
      <c r="AYD73" s="150"/>
      <c r="AYE73" s="150"/>
      <c r="AYF73" s="150"/>
      <c r="AYG73" s="150"/>
      <c r="AYH73" s="150"/>
      <c r="AYI73" s="150"/>
      <c r="AYJ73" s="150"/>
      <c r="AYK73" s="150"/>
      <c r="AYL73" s="150"/>
      <c r="AYM73" s="150"/>
      <c r="AYN73" s="150"/>
      <c r="AYO73" s="150"/>
      <c r="AYP73" s="150"/>
      <c r="AYQ73" s="150"/>
      <c r="AYR73" s="150"/>
      <c r="AYS73" s="150"/>
      <c r="AYT73" s="150"/>
      <c r="AYU73" s="150"/>
      <c r="AYV73" s="150"/>
      <c r="AYW73" s="150"/>
      <c r="AYX73" s="150"/>
      <c r="AYY73" s="150"/>
      <c r="AYZ73" s="150"/>
      <c r="AZA73" s="150"/>
      <c r="AZB73" s="150"/>
      <c r="AZC73" s="150"/>
      <c r="AZD73" s="150"/>
      <c r="AZE73" s="150"/>
      <c r="AZF73" s="150"/>
      <c r="AZG73" s="150"/>
      <c r="AZH73" s="150"/>
      <c r="AZI73" s="150"/>
      <c r="AZJ73" s="150"/>
      <c r="AZK73" s="150"/>
      <c r="AZL73" s="150"/>
      <c r="AZM73" s="150"/>
      <c r="AZN73" s="150"/>
      <c r="AZO73" s="150"/>
      <c r="AZP73" s="150"/>
      <c r="AZQ73" s="150"/>
      <c r="AZR73" s="150"/>
      <c r="AZS73" s="150"/>
      <c r="AZT73" s="150"/>
      <c r="AZU73" s="150"/>
      <c r="AZV73" s="150"/>
      <c r="AZW73" s="150"/>
      <c r="AZX73" s="150"/>
      <c r="AZY73" s="150"/>
      <c r="AZZ73" s="150"/>
      <c r="BAA73" s="150"/>
      <c r="BAB73" s="150"/>
      <c r="BAC73" s="150"/>
      <c r="BAD73" s="150"/>
      <c r="BAE73" s="150"/>
      <c r="BAF73" s="150"/>
      <c r="BAG73" s="150"/>
      <c r="BAH73" s="150"/>
      <c r="BAI73" s="150"/>
      <c r="BAJ73" s="150"/>
      <c r="BAK73" s="150"/>
      <c r="BAL73" s="150"/>
      <c r="BAM73" s="150"/>
      <c r="BAN73" s="150"/>
      <c r="BAO73" s="150"/>
      <c r="BAP73" s="150"/>
      <c r="BAQ73" s="150"/>
      <c r="BAR73" s="150"/>
      <c r="BAS73" s="150"/>
      <c r="BAT73" s="150"/>
      <c r="BAU73" s="150"/>
      <c r="BAV73" s="150"/>
      <c r="BAW73" s="150"/>
      <c r="BAX73" s="150"/>
      <c r="BAY73" s="150"/>
      <c r="BAZ73" s="150"/>
      <c r="BBA73" s="150"/>
      <c r="BBB73" s="150"/>
      <c r="BBC73" s="150"/>
      <c r="BBD73" s="150"/>
      <c r="BBE73" s="150"/>
      <c r="BBF73" s="150"/>
      <c r="BBG73" s="150"/>
      <c r="BBH73" s="150"/>
      <c r="BBI73" s="150"/>
      <c r="BBJ73" s="150"/>
      <c r="BBK73" s="150"/>
      <c r="BBL73" s="150"/>
      <c r="BBM73" s="150"/>
      <c r="BBN73" s="150"/>
      <c r="BBO73" s="150"/>
      <c r="BBP73" s="150"/>
      <c r="BBQ73" s="150"/>
      <c r="BBR73" s="150"/>
      <c r="BBS73" s="150"/>
      <c r="BBT73" s="150"/>
      <c r="BBU73" s="150"/>
      <c r="BBV73" s="150"/>
      <c r="BBW73" s="150"/>
      <c r="BBX73" s="150"/>
      <c r="BBY73" s="150"/>
      <c r="BBZ73" s="150"/>
      <c r="BCA73" s="150"/>
      <c r="BCB73" s="150"/>
      <c r="BCC73" s="150"/>
      <c r="BCD73" s="150"/>
      <c r="BCE73" s="150"/>
      <c r="BCF73" s="150"/>
      <c r="BCG73" s="150"/>
      <c r="BCH73" s="150"/>
      <c r="BCI73" s="150"/>
      <c r="BCJ73" s="150"/>
      <c r="BCK73" s="150"/>
      <c r="BCL73" s="150"/>
      <c r="BCM73" s="150"/>
      <c r="BCN73" s="150"/>
      <c r="BCO73" s="150"/>
      <c r="BCP73" s="150"/>
      <c r="BCQ73" s="150"/>
      <c r="BCR73" s="150"/>
      <c r="BCS73" s="150"/>
      <c r="BCT73" s="150"/>
      <c r="BCU73" s="150"/>
      <c r="BCV73" s="150"/>
      <c r="BCW73" s="150"/>
      <c r="BCX73" s="150"/>
      <c r="BCY73" s="150"/>
      <c r="BCZ73" s="150"/>
      <c r="BDA73" s="150"/>
      <c r="BDB73" s="150"/>
      <c r="BDC73" s="150"/>
      <c r="BDD73" s="150"/>
      <c r="BDE73" s="150"/>
      <c r="BDF73" s="150"/>
      <c r="BDG73" s="150"/>
      <c r="BDH73" s="150"/>
      <c r="BDI73" s="150"/>
      <c r="BDJ73" s="150"/>
      <c r="BDK73" s="150"/>
      <c r="BDL73" s="150"/>
      <c r="BDM73" s="150"/>
      <c r="BDN73" s="150"/>
      <c r="BDO73" s="150"/>
      <c r="BDP73" s="150"/>
      <c r="BDQ73" s="150"/>
      <c r="BDR73" s="150"/>
      <c r="BDS73" s="150"/>
      <c r="BDT73" s="150"/>
      <c r="BDU73" s="150"/>
      <c r="BDV73" s="150"/>
      <c r="BDW73" s="150"/>
      <c r="BDX73" s="150"/>
      <c r="BDY73" s="150"/>
      <c r="BDZ73" s="150"/>
      <c r="BEA73" s="150"/>
      <c r="BEB73" s="150"/>
      <c r="BEC73" s="150"/>
      <c r="BED73" s="150"/>
      <c r="BEE73" s="150"/>
      <c r="BEF73" s="150"/>
      <c r="BEG73" s="150"/>
      <c r="BEH73" s="150"/>
      <c r="BEI73" s="150"/>
      <c r="BEJ73" s="150"/>
      <c r="BEK73" s="150"/>
      <c r="BEL73" s="150"/>
      <c r="BEM73" s="150"/>
      <c r="BEN73" s="150"/>
      <c r="BEO73" s="150"/>
      <c r="BEP73" s="150"/>
      <c r="BEQ73" s="150"/>
      <c r="BER73" s="150"/>
      <c r="BES73" s="150"/>
      <c r="BET73" s="150"/>
      <c r="BEU73" s="150"/>
      <c r="BEV73" s="150"/>
      <c r="BEW73" s="150"/>
      <c r="BEX73" s="150"/>
      <c r="BEY73" s="150"/>
      <c r="BEZ73" s="150"/>
      <c r="BFA73" s="150"/>
      <c r="BFB73" s="150"/>
      <c r="BFC73" s="150"/>
      <c r="BFD73" s="150"/>
      <c r="BFE73" s="150"/>
      <c r="BFF73" s="150"/>
      <c r="BFG73" s="150"/>
      <c r="BFH73" s="150"/>
      <c r="BFI73" s="150"/>
      <c r="BFJ73" s="150"/>
      <c r="BFK73" s="150"/>
      <c r="BFL73" s="150"/>
      <c r="BFM73" s="150"/>
      <c r="BFN73" s="150"/>
      <c r="BFO73" s="150"/>
      <c r="BFP73" s="150"/>
      <c r="BFQ73" s="150"/>
      <c r="BFR73" s="150"/>
      <c r="BFS73" s="150"/>
      <c r="BFT73" s="150"/>
      <c r="BFU73" s="150"/>
      <c r="BFV73" s="150"/>
      <c r="BFW73" s="150"/>
      <c r="BFX73" s="150"/>
      <c r="BFY73" s="150"/>
      <c r="BFZ73" s="150"/>
      <c r="BGA73" s="150"/>
      <c r="BGB73" s="150"/>
      <c r="BGC73" s="150"/>
      <c r="BGD73" s="150"/>
      <c r="BGE73" s="150"/>
      <c r="BGF73" s="150"/>
      <c r="BGG73" s="150"/>
      <c r="BGH73" s="150"/>
      <c r="BGI73" s="150"/>
      <c r="BGJ73" s="150"/>
      <c r="BGK73" s="150"/>
      <c r="BGL73" s="150"/>
      <c r="BGM73" s="150"/>
      <c r="BGN73" s="150"/>
      <c r="BGO73" s="150"/>
      <c r="BGP73" s="150"/>
      <c r="BGQ73" s="150"/>
      <c r="BGR73" s="150"/>
      <c r="BGS73" s="150"/>
      <c r="BGT73" s="150"/>
      <c r="BGU73" s="150"/>
      <c r="BGV73" s="150"/>
      <c r="BGW73" s="150"/>
      <c r="BGX73" s="150"/>
      <c r="BGY73" s="150"/>
      <c r="BGZ73" s="150"/>
      <c r="BHA73" s="150"/>
      <c r="BHB73" s="150"/>
      <c r="BHC73" s="150"/>
      <c r="BHD73" s="150"/>
      <c r="BHE73" s="150"/>
      <c r="BHF73" s="150"/>
      <c r="BHG73" s="150"/>
      <c r="BHH73" s="150"/>
      <c r="BHI73" s="150"/>
      <c r="BHJ73" s="150"/>
      <c r="BHK73" s="150"/>
      <c r="BHL73" s="150"/>
      <c r="BHM73" s="150"/>
      <c r="BHN73" s="150"/>
      <c r="BHO73" s="150"/>
      <c r="BHP73" s="150"/>
      <c r="BHQ73" s="150"/>
      <c r="BHR73" s="150"/>
      <c r="BHS73" s="150"/>
      <c r="BHT73" s="150"/>
      <c r="BHU73" s="150"/>
      <c r="BHV73" s="150"/>
      <c r="BHW73" s="150"/>
      <c r="BHX73" s="150"/>
      <c r="BHY73" s="150"/>
      <c r="BHZ73" s="150"/>
      <c r="BIA73" s="150"/>
      <c r="BIB73" s="150"/>
      <c r="BIC73" s="150"/>
      <c r="BID73" s="150"/>
      <c r="BIE73" s="150"/>
      <c r="BIF73" s="150"/>
      <c r="BIG73" s="150"/>
      <c r="BIH73" s="150"/>
      <c r="BII73" s="150"/>
      <c r="BIJ73" s="150"/>
      <c r="BIK73" s="150"/>
      <c r="BIL73" s="150"/>
      <c r="BIM73" s="150"/>
      <c r="BIN73" s="150"/>
      <c r="BIO73" s="150"/>
      <c r="BIP73" s="150"/>
      <c r="BIQ73" s="150"/>
      <c r="BIR73" s="150"/>
      <c r="BIS73" s="150"/>
      <c r="BIT73" s="150"/>
      <c r="BIU73" s="150"/>
      <c r="BIV73" s="150"/>
      <c r="BIW73" s="150"/>
      <c r="BIX73" s="150"/>
      <c r="BIY73" s="150"/>
      <c r="BIZ73" s="150"/>
      <c r="BJA73" s="150"/>
      <c r="BJB73" s="150"/>
      <c r="BJC73" s="150"/>
      <c r="BJD73" s="150"/>
      <c r="BJE73" s="150"/>
      <c r="BJF73" s="150"/>
      <c r="BJG73" s="150"/>
      <c r="BJH73" s="150"/>
      <c r="BJI73" s="150"/>
      <c r="BJJ73" s="150"/>
      <c r="BJK73" s="150"/>
      <c r="BJL73" s="150"/>
      <c r="BJM73" s="150"/>
      <c r="BJN73" s="150"/>
      <c r="BJO73" s="150"/>
      <c r="BJP73" s="150"/>
      <c r="BJQ73" s="150"/>
      <c r="BJR73" s="150"/>
      <c r="BJS73" s="150"/>
      <c r="BJT73" s="150"/>
      <c r="BJU73" s="150"/>
      <c r="BJV73" s="150"/>
      <c r="BJW73" s="150"/>
      <c r="BJX73" s="150"/>
      <c r="BJY73" s="150"/>
      <c r="BJZ73" s="150"/>
      <c r="BKA73" s="150"/>
      <c r="BKB73" s="150"/>
      <c r="BKC73" s="150"/>
      <c r="BKD73" s="150"/>
      <c r="BKE73" s="150"/>
      <c r="BKF73" s="150"/>
      <c r="BKG73" s="150"/>
      <c r="BKH73" s="150"/>
      <c r="BKI73" s="150"/>
      <c r="BKJ73" s="150"/>
      <c r="BKK73" s="150"/>
      <c r="BKL73" s="150"/>
      <c r="BKM73" s="150"/>
      <c r="BKN73" s="150"/>
      <c r="BKO73" s="150"/>
      <c r="BKP73" s="150"/>
      <c r="BKQ73" s="150"/>
      <c r="BKR73" s="150"/>
      <c r="BKS73" s="150"/>
      <c r="BKT73" s="150"/>
      <c r="BKU73" s="150"/>
      <c r="BKV73" s="150"/>
      <c r="BKW73" s="150"/>
      <c r="BKX73" s="150"/>
      <c r="BKY73" s="150"/>
      <c r="BKZ73" s="150"/>
      <c r="BLA73" s="150"/>
      <c r="BLB73" s="150"/>
      <c r="BLC73" s="150"/>
      <c r="BLD73" s="150"/>
      <c r="BLE73" s="150"/>
      <c r="BLF73" s="150"/>
      <c r="BLG73" s="150"/>
      <c r="BLH73" s="150"/>
      <c r="BLI73" s="150"/>
      <c r="BLJ73" s="150"/>
      <c r="BLK73" s="150"/>
      <c r="BLL73" s="150"/>
      <c r="BLM73" s="150"/>
      <c r="BLN73" s="150"/>
      <c r="BLO73" s="150"/>
      <c r="BLP73" s="150"/>
      <c r="BLQ73" s="150"/>
      <c r="BLR73" s="150"/>
      <c r="BLS73" s="150"/>
      <c r="BLT73" s="150"/>
      <c r="BLU73" s="150"/>
      <c r="BLV73" s="150"/>
      <c r="BLW73" s="150"/>
      <c r="BLX73" s="150"/>
      <c r="BLY73" s="150"/>
      <c r="BLZ73" s="150"/>
      <c r="BMA73" s="150"/>
      <c r="BMB73" s="150"/>
      <c r="BMC73" s="150"/>
      <c r="BMD73" s="150"/>
      <c r="BME73" s="150"/>
      <c r="BMF73" s="150"/>
      <c r="BMG73" s="150"/>
      <c r="BMH73" s="150"/>
      <c r="BMI73" s="150"/>
      <c r="BMJ73" s="150"/>
      <c r="BMK73" s="150"/>
      <c r="BML73" s="150"/>
      <c r="BMM73" s="150"/>
      <c r="BMN73" s="150"/>
      <c r="BMO73" s="150"/>
      <c r="BMP73" s="150"/>
      <c r="BMQ73" s="150"/>
      <c r="BMR73" s="150"/>
      <c r="BMS73" s="150"/>
      <c r="BMT73" s="150"/>
      <c r="BMU73" s="150"/>
      <c r="BMV73" s="150"/>
      <c r="BMW73" s="150"/>
      <c r="BMX73" s="150"/>
      <c r="BMY73" s="150"/>
      <c r="BMZ73" s="150"/>
      <c r="BNA73" s="150"/>
      <c r="BNB73" s="150"/>
      <c r="BNC73" s="150"/>
      <c r="BND73" s="150"/>
      <c r="BNE73" s="150"/>
      <c r="BNF73" s="150"/>
      <c r="BNG73" s="150"/>
      <c r="BNH73" s="150"/>
      <c r="BNI73" s="150"/>
      <c r="BNJ73" s="150"/>
      <c r="BNK73" s="150"/>
      <c r="BNL73" s="150"/>
      <c r="BNM73" s="150"/>
      <c r="BNN73" s="150"/>
      <c r="BNO73" s="150"/>
      <c r="BNP73" s="150"/>
      <c r="BNQ73" s="150"/>
      <c r="BNR73" s="150"/>
      <c r="BNS73" s="150"/>
      <c r="BNT73" s="150"/>
      <c r="BNU73" s="150"/>
      <c r="BNV73" s="150"/>
      <c r="BNW73" s="150"/>
      <c r="BNX73" s="150"/>
      <c r="BNY73" s="150"/>
      <c r="BNZ73" s="150"/>
      <c r="BOA73" s="150"/>
      <c r="BOB73" s="150"/>
      <c r="BOC73" s="150"/>
      <c r="BOD73" s="150"/>
      <c r="BOE73" s="150"/>
      <c r="BOF73" s="150"/>
      <c r="BOG73" s="150"/>
      <c r="BOH73" s="150"/>
      <c r="BOI73" s="150"/>
      <c r="BOJ73" s="150"/>
      <c r="BOK73" s="150"/>
      <c r="BOL73" s="150"/>
      <c r="BOM73" s="150"/>
      <c r="BON73" s="150"/>
      <c r="BOO73" s="150"/>
      <c r="BOP73" s="150"/>
      <c r="BOQ73" s="150"/>
      <c r="BOR73" s="150"/>
      <c r="BOS73" s="150"/>
      <c r="BOT73" s="150"/>
      <c r="BOU73" s="150"/>
      <c r="BOV73" s="150"/>
      <c r="BOW73" s="150"/>
      <c r="BOX73" s="150"/>
      <c r="BOY73" s="150"/>
      <c r="BOZ73" s="150"/>
      <c r="BPA73" s="150"/>
      <c r="BPB73" s="150"/>
      <c r="BPC73" s="150"/>
      <c r="BPD73" s="150"/>
      <c r="BPE73" s="150"/>
      <c r="BPF73" s="150"/>
      <c r="BPG73" s="150"/>
      <c r="BPH73" s="150"/>
      <c r="BPI73" s="150"/>
      <c r="BPJ73" s="150"/>
      <c r="BPK73" s="150"/>
      <c r="BPL73" s="150"/>
      <c r="BPM73" s="150"/>
      <c r="BPN73" s="150"/>
      <c r="BPO73" s="150"/>
      <c r="BPP73" s="150"/>
      <c r="BPQ73" s="150"/>
      <c r="BPR73" s="150"/>
      <c r="BPS73" s="150"/>
      <c r="BPT73" s="150"/>
      <c r="BPU73" s="150"/>
      <c r="BPV73" s="150"/>
      <c r="BPW73" s="150"/>
      <c r="BPX73" s="150"/>
      <c r="BPY73" s="150"/>
      <c r="BPZ73" s="150"/>
      <c r="BQA73" s="150"/>
      <c r="BQB73" s="150"/>
      <c r="BQC73" s="150"/>
      <c r="BQD73" s="150"/>
      <c r="BQE73" s="150"/>
      <c r="BQF73" s="150"/>
      <c r="BQG73" s="150"/>
      <c r="BQH73" s="150"/>
      <c r="BQI73" s="150"/>
      <c r="BQJ73" s="150"/>
      <c r="BQK73" s="150"/>
      <c r="BQL73" s="150"/>
      <c r="BQM73" s="150"/>
      <c r="BQN73" s="150"/>
      <c r="BQO73" s="150"/>
      <c r="BQP73" s="150"/>
      <c r="BQQ73" s="150"/>
      <c r="BQR73" s="150"/>
      <c r="BQS73" s="150"/>
      <c r="BQT73" s="150"/>
      <c r="BQU73" s="150"/>
      <c r="BQV73" s="150"/>
      <c r="BQW73" s="150"/>
      <c r="BQX73" s="150"/>
      <c r="BQY73" s="150"/>
      <c r="BQZ73" s="150"/>
      <c r="BRA73" s="150"/>
      <c r="BRB73" s="150"/>
      <c r="BRC73" s="150"/>
      <c r="BRD73" s="150"/>
      <c r="BRE73" s="150"/>
      <c r="BRF73" s="150"/>
      <c r="BRG73" s="150"/>
      <c r="BRH73" s="150"/>
      <c r="BRI73" s="150"/>
      <c r="BRJ73" s="150"/>
      <c r="BRK73" s="150"/>
      <c r="BRL73" s="150"/>
      <c r="BRM73" s="150"/>
      <c r="BRN73" s="150"/>
      <c r="BRO73" s="150"/>
      <c r="BRP73" s="150"/>
      <c r="BRQ73" s="150"/>
      <c r="BRR73" s="150"/>
      <c r="BRS73" s="150"/>
      <c r="BRT73" s="150"/>
      <c r="BRU73" s="150"/>
      <c r="BRV73" s="150"/>
      <c r="BRW73" s="150"/>
      <c r="BRX73" s="150"/>
      <c r="BRY73" s="150"/>
      <c r="BRZ73" s="150"/>
      <c r="BSA73" s="150"/>
      <c r="BSB73" s="150"/>
      <c r="BSC73" s="150"/>
      <c r="BSD73" s="150"/>
      <c r="BSE73" s="150"/>
      <c r="BSF73" s="150"/>
      <c r="BSG73" s="150"/>
      <c r="BSH73" s="150"/>
      <c r="BSI73" s="150"/>
      <c r="BSJ73" s="150"/>
      <c r="BSK73" s="150"/>
      <c r="BSL73" s="150"/>
      <c r="BSM73" s="150"/>
      <c r="BSN73" s="150"/>
      <c r="BSO73" s="150"/>
      <c r="BSP73" s="150"/>
      <c r="BSQ73" s="150"/>
      <c r="BSR73" s="150"/>
      <c r="BSS73" s="150"/>
      <c r="BST73" s="150"/>
      <c r="BSU73" s="150"/>
      <c r="BSV73" s="150"/>
      <c r="BSW73" s="150"/>
      <c r="BSX73" s="150"/>
      <c r="BSY73" s="150"/>
      <c r="BSZ73" s="150"/>
      <c r="BTA73" s="150"/>
      <c r="BTB73" s="150"/>
      <c r="BTC73" s="150"/>
      <c r="BTD73" s="150"/>
      <c r="BTE73" s="150"/>
      <c r="BTF73" s="150"/>
      <c r="BTG73" s="150"/>
      <c r="BTH73" s="150"/>
      <c r="BTI73" s="150"/>
      <c r="BTJ73" s="150"/>
      <c r="BTK73" s="150"/>
      <c r="BTL73" s="150"/>
      <c r="BTM73" s="150"/>
      <c r="BTN73" s="150"/>
      <c r="BTO73" s="150"/>
      <c r="BTP73" s="150"/>
      <c r="BTQ73" s="150"/>
      <c r="BTR73" s="150"/>
      <c r="BTS73" s="150"/>
      <c r="BTT73" s="150"/>
      <c r="BTU73" s="150"/>
      <c r="BTV73" s="150"/>
      <c r="BTW73" s="150"/>
      <c r="BTX73" s="150"/>
      <c r="BTY73" s="150"/>
      <c r="BTZ73" s="150"/>
      <c r="BUA73" s="150"/>
      <c r="BUB73" s="150"/>
      <c r="BUC73" s="150"/>
      <c r="BUD73" s="150"/>
      <c r="BUE73" s="150"/>
      <c r="BUF73" s="150"/>
      <c r="BUG73" s="150"/>
      <c r="BUH73" s="150"/>
      <c r="BUI73" s="150"/>
      <c r="BUJ73" s="150"/>
      <c r="BUK73" s="150"/>
      <c r="BUL73" s="150"/>
      <c r="BUM73" s="150"/>
      <c r="BUN73" s="150"/>
      <c r="BUO73" s="150"/>
      <c r="BUP73" s="150"/>
      <c r="BUQ73" s="150"/>
      <c r="BUR73" s="150"/>
      <c r="BUS73" s="150"/>
      <c r="BUT73" s="150"/>
      <c r="BUU73" s="150"/>
      <c r="BUV73" s="150"/>
      <c r="BUW73" s="150"/>
      <c r="BUX73" s="150"/>
      <c r="BUY73" s="150"/>
      <c r="BUZ73" s="150"/>
      <c r="BVA73" s="150"/>
      <c r="BVB73" s="150"/>
      <c r="BVC73" s="150"/>
      <c r="BVD73" s="150"/>
      <c r="BVE73" s="150"/>
      <c r="BVF73" s="150"/>
      <c r="BVG73" s="150"/>
      <c r="BVH73" s="150"/>
      <c r="BVI73" s="150"/>
      <c r="BVJ73" s="150"/>
      <c r="BVK73" s="150"/>
      <c r="BVL73" s="150"/>
      <c r="BVM73" s="150"/>
      <c r="BVN73" s="150"/>
      <c r="BVO73" s="150"/>
      <c r="BVP73" s="150"/>
      <c r="BVQ73" s="150"/>
      <c r="BVR73" s="150"/>
      <c r="BVS73" s="150"/>
      <c r="BVT73" s="150"/>
      <c r="BVU73" s="150"/>
      <c r="BVV73" s="150"/>
      <c r="BVW73" s="150"/>
      <c r="BVX73" s="150"/>
      <c r="BVY73" s="150"/>
      <c r="BVZ73" s="150"/>
      <c r="BWA73" s="150"/>
      <c r="BWB73" s="150"/>
      <c r="BWC73" s="150"/>
      <c r="BWD73" s="150"/>
      <c r="BWE73" s="150"/>
      <c r="BWF73" s="150"/>
      <c r="BWG73" s="150"/>
      <c r="BWH73" s="150"/>
      <c r="BWI73" s="150"/>
      <c r="BWJ73" s="150"/>
      <c r="BWK73" s="150"/>
      <c r="BWL73" s="150"/>
      <c r="BWM73" s="150"/>
      <c r="BWN73" s="150"/>
      <c r="BWO73" s="150"/>
      <c r="BWP73" s="150"/>
      <c r="BWQ73" s="150"/>
      <c r="BWR73" s="150"/>
      <c r="BWS73" s="150"/>
      <c r="BWT73" s="150"/>
      <c r="BWU73" s="150"/>
      <c r="BWV73" s="150"/>
      <c r="BWW73" s="150"/>
      <c r="BWX73" s="150"/>
      <c r="BWY73" s="150"/>
      <c r="BWZ73" s="150"/>
      <c r="BXA73" s="150"/>
      <c r="BXB73" s="150"/>
      <c r="BXC73" s="150"/>
      <c r="BXD73" s="150"/>
      <c r="BXE73" s="150"/>
      <c r="BXF73" s="150"/>
      <c r="BXG73" s="150"/>
      <c r="BXH73" s="150"/>
      <c r="BXI73" s="150"/>
      <c r="BXJ73" s="150"/>
      <c r="BXK73" s="150"/>
      <c r="BXL73" s="150"/>
      <c r="BXM73" s="150"/>
      <c r="BXN73" s="150"/>
      <c r="BXO73" s="150"/>
      <c r="BXP73" s="150"/>
      <c r="BXQ73" s="150"/>
      <c r="BXR73" s="150"/>
      <c r="BXS73" s="150"/>
      <c r="BXT73" s="150"/>
      <c r="BXU73" s="150"/>
      <c r="BXV73" s="150"/>
      <c r="BXW73" s="150"/>
      <c r="BXX73" s="150"/>
      <c r="BXY73" s="150"/>
      <c r="BXZ73" s="150"/>
      <c r="BYA73" s="150"/>
      <c r="BYB73" s="150"/>
      <c r="BYC73" s="150"/>
      <c r="BYD73" s="150"/>
      <c r="BYE73" s="150"/>
      <c r="BYF73" s="150"/>
      <c r="BYG73" s="150"/>
      <c r="BYH73" s="150"/>
      <c r="BYI73" s="150"/>
      <c r="BYJ73" s="150"/>
      <c r="BYK73" s="150"/>
      <c r="BYL73" s="150"/>
      <c r="BYM73" s="150"/>
      <c r="BYN73" s="150"/>
      <c r="BYO73" s="150"/>
      <c r="BYP73" s="150"/>
      <c r="BYQ73" s="150"/>
      <c r="BYR73" s="150"/>
      <c r="BYS73" s="150"/>
      <c r="BYT73" s="150"/>
      <c r="BYU73" s="150"/>
      <c r="BYV73" s="150"/>
      <c r="BYW73" s="150"/>
      <c r="BYX73" s="150"/>
      <c r="BYY73" s="150"/>
      <c r="BYZ73" s="150"/>
      <c r="BZA73" s="150"/>
      <c r="BZB73" s="150"/>
      <c r="BZC73" s="150"/>
      <c r="BZD73" s="150"/>
      <c r="BZE73" s="150"/>
      <c r="BZF73" s="150"/>
      <c r="BZG73" s="150"/>
      <c r="BZH73" s="150"/>
      <c r="BZI73" s="150"/>
      <c r="BZJ73" s="150"/>
      <c r="BZK73" s="150"/>
      <c r="BZL73" s="150"/>
      <c r="BZM73" s="150"/>
      <c r="BZN73" s="150"/>
      <c r="BZO73" s="150"/>
      <c r="BZP73" s="150"/>
      <c r="BZQ73" s="150"/>
      <c r="BZR73" s="150"/>
      <c r="BZS73" s="150"/>
      <c r="BZT73" s="150"/>
      <c r="BZU73" s="150"/>
      <c r="BZV73" s="150"/>
      <c r="BZW73" s="150"/>
      <c r="BZX73" s="150"/>
      <c r="BZY73" s="150"/>
      <c r="BZZ73" s="150"/>
      <c r="CAA73" s="150"/>
      <c r="CAB73" s="150"/>
      <c r="CAC73" s="150"/>
      <c r="CAD73" s="150"/>
      <c r="CAE73" s="150"/>
      <c r="CAF73" s="150"/>
      <c r="CAG73" s="150"/>
      <c r="CAH73" s="150"/>
      <c r="CAI73" s="150"/>
      <c r="CAJ73" s="150"/>
      <c r="CAK73" s="150"/>
      <c r="CAL73" s="150"/>
      <c r="CAM73" s="150"/>
      <c r="CAN73" s="150"/>
      <c r="CAO73" s="150"/>
      <c r="CAP73" s="150"/>
      <c r="CAQ73" s="150"/>
      <c r="CAR73" s="150"/>
      <c r="CAS73" s="150"/>
      <c r="CAT73" s="150"/>
      <c r="CAU73" s="150"/>
      <c r="CAV73" s="150"/>
      <c r="CAW73" s="150"/>
      <c r="CAX73" s="150"/>
      <c r="CAY73" s="150"/>
      <c r="CAZ73" s="150"/>
      <c r="CBA73" s="150"/>
      <c r="CBB73" s="150"/>
      <c r="CBC73" s="150"/>
      <c r="CBD73" s="150"/>
      <c r="CBE73" s="150"/>
      <c r="CBF73" s="150"/>
      <c r="CBG73" s="150"/>
      <c r="CBH73" s="150"/>
      <c r="CBI73" s="150"/>
      <c r="CBJ73" s="150"/>
      <c r="CBK73" s="150"/>
      <c r="CBL73" s="150"/>
      <c r="CBM73" s="150"/>
      <c r="CBN73" s="150"/>
      <c r="CBO73" s="150"/>
      <c r="CBP73" s="150"/>
      <c r="CBQ73" s="150"/>
      <c r="CBR73" s="150"/>
      <c r="CBS73" s="150"/>
      <c r="CBT73" s="150"/>
      <c r="CBU73" s="150"/>
      <c r="CBV73" s="150"/>
      <c r="CBW73" s="150"/>
      <c r="CBX73" s="150"/>
      <c r="CBY73" s="150"/>
      <c r="CBZ73" s="150"/>
      <c r="CCA73" s="150"/>
      <c r="CCB73" s="150"/>
      <c r="CCC73" s="150"/>
      <c r="CCD73" s="150"/>
      <c r="CCE73" s="150"/>
      <c r="CCF73" s="150"/>
      <c r="CCG73" s="150"/>
      <c r="CCH73" s="150"/>
      <c r="CCI73" s="150"/>
      <c r="CCJ73" s="150"/>
      <c r="CCK73" s="150"/>
      <c r="CCL73" s="150"/>
      <c r="CCM73" s="150"/>
      <c r="CCN73" s="150"/>
      <c r="CCO73" s="150"/>
      <c r="CCP73" s="150"/>
      <c r="CCQ73" s="150"/>
      <c r="CCR73" s="150"/>
      <c r="CCS73" s="150"/>
      <c r="CCT73" s="150"/>
      <c r="CCU73" s="150"/>
      <c r="CCV73" s="150"/>
      <c r="CCW73" s="150"/>
      <c r="CCX73" s="150"/>
      <c r="CCY73" s="150"/>
      <c r="CCZ73" s="150"/>
      <c r="CDA73" s="150"/>
      <c r="CDB73" s="150"/>
      <c r="CDC73" s="150"/>
      <c r="CDD73" s="150"/>
      <c r="CDE73" s="150"/>
      <c r="CDF73" s="150"/>
      <c r="CDG73" s="150"/>
      <c r="CDH73" s="150"/>
      <c r="CDI73" s="150"/>
      <c r="CDJ73" s="150"/>
      <c r="CDK73" s="150"/>
      <c r="CDL73" s="150"/>
      <c r="CDM73" s="150"/>
      <c r="CDN73" s="150"/>
      <c r="CDO73" s="150"/>
      <c r="CDP73" s="150"/>
      <c r="CDQ73" s="150"/>
      <c r="CDR73" s="150"/>
      <c r="CDS73" s="150"/>
      <c r="CDT73" s="150"/>
      <c r="CDU73" s="150"/>
      <c r="CDV73" s="150"/>
      <c r="CDW73" s="150"/>
      <c r="CDX73" s="150"/>
      <c r="CDY73" s="150"/>
      <c r="CDZ73" s="150"/>
      <c r="CEA73" s="150"/>
      <c r="CEB73" s="150"/>
      <c r="CEC73" s="150"/>
      <c r="CED73" s="150"/>
      <c r="CEE73" s="150"/>
      <c r="CEF73" s="150"/>
      <c r="CEG73" s="150"/>
      <c r="CEH73" s="150"/>
      <c r="CEI73" s="150"/>
      <c r="CEJ73" s="150"/>
      <c r="CEK73" s="150"/>
      <c r="CEL73" s="150"/>
      <c r="CEM73" s="150"/>
      <c r="CEN73" s="150"/>
      <c r="CEO73" s="150"/>
      <c r="CEP73" s="150"/>
      <c r="CEQ73" s="150"/>
      <c r="CER73" s="150"/>
      <c r="CES73" s="150"/>
      <c r="CET73" s="150"/>
      <c r="CEU73" s="150"/>
      <c r="CEV73" s="150"/>
      <c r="CEW73" s="150"/>
      <c r="CEX73" s="150"/>
      <c r="CEY73" s="150"/>
      <c r="CEZ73" s="150"/>
      <c r="CFA73" s="150"/>
      <c r="CFB73" s="150"/>
      <c r="CFC73" s="150"/>
      <c r="CFD73" s="150"/>
      <c r="CFE73" s="150"/>
      <c r="CFF73" s="150"/>
      <c r="CFG73" s="150"/>
      <c r="CFH73" s="150"/>
      <c r="CFI73" s="150"/>
      <c r="CFJ73" s="150"/>
      <c r="CFK73" s="150"/>
      <c r="CFL73" s="150"/>
      <c r="CFM73" s="150"/>
      <c r="CFN73" s="150"/>
      <c r="CFO73" s="150"/>
      <c r="CFP73" s="150"/>
      <c r="CFQ73" s="150"/>
      <c r="CFR73" s="150"/>
      <c r="CFS73" s="150"/>
      <c r="CFT73" s="150"/>
      <c r="CFU73" s="150"/>
      <c r="CFV73" s="150"/>
      <c r="CFW73" s="150"/>
      <c r="CFX73" s="150"/>
      <c r="CFY73" s="150"/>
      <c r="CFZ73" s="150"/>
      <c r="CGA73" s="150"/>
      <c r="CGB73" s="150"/>
      <c r="CGC73" s="150"/>
      <c r="CGD73" s="150"/>
      <c r="CGE73" s="150"/>
      <c r="CGF73" s="150"/>
      <c r="CGG73" s="150"/>
      <c r="CGH73" s="150"/>
      <c r="CGI73" s="150"/>
      <c r="CGJ73" s="150"/>
      <c r="CGK73" s="150"/>
      <c r="CGL73" s="150"/>
      <c r="CGM73" s="150"/>
      <c r="CGN73" s="150"/>
      <c r="CGO73" s="150"/>
      <c r="CGP73" s="150"/>
      <c r="CGQ73" s="150"/>
      <c r="CGR73" s="150"/>
      <c r="CGS73" s="150"/>
      <c r="CGT73" s="150"/>
      <c r="CGU73" s="150"/>
      <c r="CGV73" s="150"/>
      <c r="CGW73" s="150"/>
      <c r="CGX73" s="150"/>
      <c r="CGY73" s="150"/>
      <c r="CGZ73" s="150"/>
      <c r="CHA73" s="150"/>
      <c r="CHB73" s="150"/>
      <c r="CHC73" s="150"/>
      <c r="CHD73" s="150"/>
      <c r="CHE73" s="150"/>
      <c r="CHF73" s="150"/>
      <c r="CHG73" s="150"/>
      <c r="CHH73" s="150"/>
      <c r="CHI73" s="150"/>
      <c r="CHJ73" s="150"/>
      <c r="CHK73" s="150"/>
      <c r="CHL73" s="150"/>
      <c r="CHM73" s="150"/>
      <c r="CHN73" s="150"/>
      <c r="CHO73" s="150"/>
      <c r="CHP73" s="150"/>
      <c r="CHQ73" s="150"/>
      <c r="CHR73" s="150"/>
      <c r="CHS73" s="150"/>
      <c r="CHT73" s="150"/>
      <c r="CHU73" s="150"/>
      <c r="CHV73" s="150"/>
      <c r="CHW73" s="150"/>
      <c r="CHX73" s="150"/>
      <c r="CHY73" s="150"/>
      <c r="CHZ73" s="150"/>
      <c r="CIA73" s="150"/>
      <c r="CIB73" s="150"/>
      <c r="CIC73" s="150"/>
      <c r="CID73" s="150"/>
      <c r="CIE73" s="150"/>
      <c r="CIF73" s="150"/>
      <c r="CIG73" s="150"/>
      <c r="CIH73" s="150"/>
      <c r="CII73" s="150"/>
      <c r="CIJ73" s="150"/>
      <c r="CIK73" s="150"/>
      <c r="CIL73" s="150"/>
      <c r="CIM73" s="150"/>
      <c r="CIN73" s="150"/>
      <c r="CIO73" s="150"/>
      <c r="CIP73" s="150"/>
      <c r="CIQ73" s="150"/>
      <c r="CIR73" s="150"/>
      <c r="CIS73" s="150"/>
      <c r="CIT73" s="150"/>
      <c r="CIU73" s="150"/>
      <c r="CIV73" s="150"/>
      <c r="CIW73" s="150"/>
      <c r="CIX73" s="150"/>
      <c r="CIY73" s="150"/>
      <c r="CIZ73" s="150"/>
      <c r="CJA73" s="150"/>
      <c r="CJB73" s="150"/>
      <c r="CJC73" s="150"/>
      <c r="CJD73" s="150"/>
      <c r="CJE73" s="150"/>
      <c r="CJF73" s="150"/>
      <c r="CJG73" s="150"/>
      <c r="CJH73" s="150"/>
      <c r="CJI73" s="150"/>
      <c r="CJJ73" s="150"/>
      <c r="CJK73" s="150"/>
      <c r="CJL73" s="150"/>
      <c r="CJM73" s="150"/>
      <c r="CJN73" s="150"/>
      <c r="CJO73" s="150"/>
      <c r="CJP73" s="150"/>
      <c r="CJQ73" s="150"/>
      <c r="CJR73" s="150"/>
      <c r="CJS73" s="150"/>
      <c r="CJT73" s="150"/>
      <c r="CJU73" s="150"/>
      <c r="CJV73" s="150"/>
      <c r="CJW73" s="150"/>
      <c r="CJX73" s="150"/>
      <c r="CJY73" s="150"/>
      <c r="CJZ73" s="150"/>
      <c r="CKA73" s="150"/>
      <c r="CKB73" s="150"/>
      <c r="CKC73" s="150"/>
      <c r="CKD73" s="150"/>
      <c r="CKE73" s="150"/>
      <c r="CKF73" s="150"/>
      <c r="CKG73" s="150"/>
      <c r="CKH73" s="150"/>
      <c r="CKI73" s="150"/>
      <c r="CKJ73" s="150"/>
      <c r="CKK73" s="150"/>
      <c r="CKL73" s="150"/>
      <c r="CKM73" s="150"/>
      <c r="CKN73" s="150"/>
      <c r="CKO73" s="150"/>
      <c r="CKP73" s="150"/>
      <c r="CKQ73" s="150"/>
      <c r="CKR73" s="150"/>
      <c r="CKS73" s="150"/>
      <c r="CKT73" s="150"/>
      <c r="CKU73" s="150"/>
      <c r="CKV73" s="150"/>
      <c r="CKW73" s="150"/>
      <c r="CKX73" s="150"/>
      <c r="CKY73" s="150"/>
      <c r="CKZ73" s="150"/>
      <c r="CLA73" s="150"/>
      <c r="CLB73" s="150"/>
      <c r="CLC73" s="150"/>
      <c r="CLD73" s="150"/>
      <c r="CLE73" s="150"/>
      <c r="CLF73" s="150"/>
      <c r="CLG73" s="150"/>
      <c r="CLH73" s="150"/>
      <c r="CLI73" s="150"/>
      <c r="CLJ73" s="150"/>
      <c r="CLK73" s="150"/>
      <c r="CLL73" s="150"/>
      <c r="CLM73" s="150"/>
      <c r="CLN73" s="150"/>
      <c r="CLO73" s="150"/>
      <c r="CLP73" s="150"/>
      <c r="CLQ73" s="150"/>
      <c r="CLR73" s="150"/>
      <c r="CLS73" s="150"/>
      <c r="CLT73" s="150"/>
      <c r="CLU73" s="150"/>
      <c r="CLV73" s="150"/>
      <c r="CLW73" s="150"/>
      <c r="CLX73" s="150"/>
      <c r="CLY73" s="150"/>
      <c r="CLZ73" s="150"/>
      <c r="CMA73" s="150"/>
      <c r="CMB73" s="150"/>
      <c r="CMC73" s="150"/>
      <c r="CMD73" s="150"/>
      <c r="CME73" s="150"/>
      <c r="CMF73" s="150"/>
      <c r="CMG73" s="150"/>
      <c r="CMH73" s="150"/>
      <c r="CMI73" s="150"/>
      <c r="CMJ73" s="150"/>
      <c r="CMK73" s="150"/>
      <c r="CML73" s="150"/>
      <c r="CMM73" s="150"/>
      <c r="CMN73" s="150"/>
      <c r="CMO73" s="150"/>
      <c r="CMP73" s="150"/>
      <c r="CMQ73" s="150"/>
      <c r="CMR73" s="150"/>
      <c r="CMS73" s="150"/>
      <c r="CMT73" s="150"/>
      <c r="CMU73" s="150"/>
      <c r="CMV73" s="150"/>
      <c r="CMW73" s="150"/>
      <c r="CMX73" s="150"/>
      <c r="CMY73" s="150"/>
      <c r="CMZ73" s="150"/>
      <c r="CNA73" s="150"/>
      <c r="CNB73" s="150"/>
      <c r="CNC73" s="150"/>
      <c r="CND73" s="150"/>
      <c r="CNE73" s="150"/>
      <c r="CNF73" s="150"/>
      <c r="CNG73" s="150"/>
      <c r="CNH73" s="150"/>
      <c r="CNI73" s="150"/>
      <c r="CNJ73" s="150"/>
      <c r="CNK73" s="150"/>
      <c r="CNL73" s="150"/>
      <c r="CNM73" s="150"/>
      <c r="CNN73" s="150"/>
      <c r="CNO73" s="150"/>
      <c r="CNP73" s="150"/>
      <c r="CNQ73" s="150"/>
      <c r="CNR73" s="150"/>
      <c r="CNS73" s="150"/>
      <c r="CNT73" s="150"/>
      <c r="CNU73" s="150"/>
      <c r="CNV73" s="150"/>
      <c r="CNW73" s="150"/>
      <c r="CNX73" s="150"/>
      <c r="CNY73" s="150"/>
      <c r="CNZ73" s="150"/>
      <c r="COA73" s="150"/>
      <c r="COB73" s="150"/>
      <c r="COC73" s="150"/>
      <c r="COD73" s="150"/>
      <c r="COE73" s="150"/>
      <c r="COF73" s="150"/>
      <c r="COG73" s="150"/>
      <c r="COH73" s="150"/>
      <c r="COI73" s="150"/>
      <c r="COJ73" s="150"/>
      <c r="COK73" s="150"/>
      <c r="COL73" s="150"/>
      <c r="COM73" s="150"/>
      <c r="CON73" s="150"/>
      <c r="COO73" s="150"/>
      <c r="COP73" s="150"/>
      <c r="COQ73" s="150"/>
      <c r="COR73" s="150"/>
      <c r="COS73" s="150"/>
      <c r="COT73" s="150"/>
      <c r="COU73" s="150"/>
      <c r="COV73" s="150"/>
      <c r="COW73" s="150"/>
      <c r="COX73" s="150"/>
      <c r="COY73" s="150"/>
      <c r="COZ73" s="150"/>
      <c r="CPA73" s="150"/>
      <c r="CPB73" s="150"/>
      <c r="CPC73" s="150"/>
      <c r="CPD73" s="150"/>
      <c r="CPE73" s="150"/>
      <c r="CPF73" s="150"/>
      <c r="CPG73" s="150"/>
      <c r="CPH73" s="150"/>
      <c r="CPI73" s="150"/>
      <c r="CPJ73" s="150"/>
      <c r="CPK73" s="150"/>
      <c r="CPL73" s="150"/>
      <c r="CPM73" s="150"/>
      <c r="CPN73" s="150"/>
      <c r="CPO73" s="150"/>
      <c r="CPP73" s="150"/>
      <c r="CPQ73" s="150"/>
      <c r="CPR73" s="150"/>
      <c r="CPS73" s="150"/>
      <c r="CPT73" s="150"/>
      <c r="CPU73" s="150"/>
      <c r="CPV73" s="150"/>
      <c r="CPW73" s="150"/>
      <c r="CPX73" s="150"/>
      <c r="CPY73" s="150"/>
      <c r="CPZ73" s="150"/>
      <c r="CQA73" s="150"/>
      <c r="CQB73" s="150"/>
      <c r="CQC73" s="150"/>
      <c r="CQD73" s="150"/>
      <c r="CQE73" s="150"/>
      <c r="CQF73" s="150"/>
      <c r="CQG73" s="150"/>
      <c r="CQH73" s="150"/>
      <c r="CQI73" s="150"/>
      <c r="CQJ73" s="150"/>
      <c r="CQK73" s="150"/>
      <c r="CQL73" s="150"/>
      <c r="CQM73" s="150"/>
      <c r="CQN73" s="150"/>
      <c r="CQO73" s="150"/>
      <c r="CQP73" s="150"/>
      <c r="CQQ73" s="150"/>
      <c r="CQR73" s="150"/>
      <c r="CQS73" s="150"/>
      <c r="CQT73" s="150"/>
      <c r="CQU73" s="150"/>
      <c r="CQV73" s="150"/>
      <c r="CQW73" s="150"/>
      <c r="CQX73" s="150"/>
      <c r="CQY73" s="150"/>
      <c r="CQZ73" s="150"/>
      <c r="CRA73" s="150"/>
      <c r="CRB73" s="150"/>
      <c r="CRC73" s="150"/>
      <c r="CRD73" s="150"/>
      <c r="CRE73" s="150"/>
      <c r="CRF73" s="150"/>
      <c r="CRG73" s="150"/>
      <c r="CRH73" s="150"/>
      <c r="CRI73" s="150"/>
      <c r="CRJ73" s="150"/>
      <c r="CRK73" s="150"/>
      <c r="CRL73" s="150"/>
      <c r="CRM73" s="150"/>
      <c r="CRN73" s="150"/>
      <c r="CRO73" s="150"/>
      <c r="CRP73" s="150"/>
      <c r="CRQ73" s="150"/>
      <c r="CRR73" s="150"/>
      <c r="CRS73" s="150"/>
      <c r="CRT73" s="150"/>
      <c r="CRU73" s="150"/>
      <c r="CRV73" s="150"/>
      <c r="CRW73" s="150"/>
      <c r="CRX73" s="150"/>
      <c r="CRY73" s="150"/>
      <c r="CRZ73" s="150"/>
      <c r="CSA73" s="150"/>
      <c r="CSB73" s="150"/>
      <c r="CSC73" s="150"/>
      <c r="CSD73" s="150"/>
      <c r="CSE73" s="150"/>
      <c r="CSF73" s="150"/>
      <c r="CSG73" s="150"/>
      <c r="CSH73" s="150"/>
      <c r="CSI73" s="150"/>
      <c r="CSJ73" s="150"/>
      <c r="CSK73" s="150"/>
      <c r="CSL73" s="150"/>
      <c r="CSM73" s="150"/>
      <c r="CSN73" s="150"/>
      <c r="CSO73" s="150"/>
      <c r="CSP73" s="150"/>
      <c r="CSQ73" s="150"/>
      <c r="CSR73" s="150"/>
      <c r="CSS73" s="150"/>
      <c r="CST73" s="150"/>
      <c r="CSU73" s="150"/>
      <c r="CSV73" s="150"/>
      <c r="CSW73" s="150"/>
      <c r="CSX73" s="150"/>
      <c r="CSY73" s="150"/>
      <c r="CSZ73" s="150"/>
      <c r="CTA73" s="150"/>
      <c r="CTB73" s="150"/>
      <c r="CTC73" s="150"/>
      <c r="CTD73" s="150"/>
      <c r="CTE73" s="150"/>
      <c r="CTF73" s="150"/>
      <c r="CTG73" s="150"/>
      <c r="CTH73" s="150"/>
      <c r="CTI73" s="150"/>
      <c r="CTJ73" s="150"/>
      <c r="CTK73" s="150"/>
      <c r="CTL73" s="150"/>
      <c r="CTM73" s="150"/>
      <c r="CTN73" s="150"/>
      <c r="CTO73" s="150"/>
      <c r="CTP73" s="150"/>
      <c r="CTQ73" s="150"/>
      <c r="CTR73" s="150"/>
      <c r="CTS73" s="150"/>
      <c r="CTT73" s="150"/>
      <c r="CTU73" s="150"/>
      <c r="CTV73" s="150"/>
      <c r="CTW73" s="150"/>
      <c r="CTX73" s="150"/>
      <c r="CTY73" s="150"/>
      <c r="CTZ73" s="150"/>
      <c r="CUA73" s="150"/>
      <c r="CUB73" s="150"/>
      <c r="CUC73" s="150"/>
      <c r="CUD73" s="150"/>
      <c r="CUE73" s="150"/>
      <c r="CUF73" s="150"/>
      <c r="CUG73" s="150"/>
      <c r="CUH73" s="150"/>
      <c r="CUI73" s="150"/>
      <c r="CUJ73" s="150"/>
      <c r="CUK73" s="150"/>
      <c r="CUL73" s="150"/>
      <c r="CUM73" s="150"/>
      <c r="CUN73" s="150"/>
      <c r="CUO73" s="150"/>
      <c r="CUP73" s="150"/>
      <c r="CUQ73" s="150"/>
      <c r="CUR73" s="150"/>
      <c r="CUS73" s="150"/>
      <c r="CUT73" s="150"/>
      <c r="CUU73" s="150"/>
      <c r="CUV73" s="150"/>
      <c r="CUW73" s="150"/>
      <c r="CUX73" s="150"/>
      <c r="CUY73" s="150"/>
      <c r="CUZ73" s="150"/>
      <c r="CVA73" s="150"/>
      <c r="CVB73" s="150"/>
      <c r="CVC73" s="150"/>
      <c r="CVD73" s="150"/>
      <c r="CVE73" s="150"/>
      <c r="CVF73" s="150"/>
      <c r="CVG73" s="150"/>
      <c r="CVH73" s="150"/>
      <c r="CVI73" s="150"/>
      <c r="CVJ73" s="150"/>
      <c r="CVK73" s="150"/>
      <c r="CVL73" s="150"/>
      <c r="CVM73" s="150"/>
      <c r="CVN73" s="150"/>
      <c r="CVO73" s="150"/>
      <c r="CVP73" s="150"/>
      <c r="CVQ73" s="150"/>
      <c r="CVR73" s="150"/>
      <c r="CVS73" s="150"/>
      <c r="CVT73" s="150"/>
      <c r="CVU73" s="150"/>
      <c r="CVV73" s="150"/>
      <c r="CVW73" s="150"/>
      <c r="CVX73" s="150"/>
      <c r="CVY73" s="150"/>
      <c r="CVZ73" s="150"/>
      <c r="CWA73" s="150"/>
      <c r="CWB73" s="150"/>
      <c r="CWC73" s="150"/>
      <c r="CWD73" s="150"/>
      <c r="CWE73" s="150"/>
      <c r="CWF73" s="150"/>
      <c r="CWG73" s="150"/>
      <c r="CWH73" s="150"/>
      <c r="CWI73" s="150"/>
      <c r="CWJ73" s="150"/>
      <c r="CWK73" s="150"/>
      <c r="CWL73" s="150"/>
      <c r="CWM73" s="150"/>
      <c r="CWN73" s="150"/>
      <c r="CWO73" s="150"/>
      <c r="CWP73" s="150"/>
      <c r="CWQ73" s="150"/>
      <c r="CWR73" s="150"/>
      <c r="CWS73" s="150"/>
      <c r="CWT73" s="150"/>
      <c r="CWU73" s="150"/>
      <c r="CWV73" s="150"/>
      <c r="CWW73" s="150"/>
      <c r="CWX73" s="150"/>
      <c r="CWY73" s="150"/>
      <c r="CWZ73" s="150"/>
      <c r="CXA73" s="150"/>
      <c r="CXB73" s="150"/>
      <c r="CXC73" s="150"/>
      <c r="CXD73" s="150"/>
      <c r="CXE73" s="150"/>
      <c r="CXF73" s="150"/>
      <c r="CXG73" s="150"/>
      <c r="CXH73" s="150"/>
      <c r="CXI73" s="150"/>
      <c r="CXJ73" s="150"/>
      <c r="CXK73" s="150"/>
      <c r="CXL73" s="150"/>
      <c r="CXM73" s="150"/>
      <c r="CXN73" s="150"/>
      <c r="CXO73" s="150"/>
      <c r="CXP73" s="150"/>
      <c r="CXQ73" s="150"/>
      <c r="CXR73" s="150"/>
      <c r="CXS73" s="150"/>
      <c r="CXT73" s="150"/>
      <c r="CXU73" s="150"/>
      <c r="CXV73" s="150"/>
      <c r="CXW73" s="150"/>
      <c r="CXX73" s="150"/>
      <c r="CXY73" s="150"/>
      <c r="CXZ73" s="150"/>
      <c r="CYA73" s="150"/>
      <c r="CYB73" s="150"/>
      <c r="CYC73" s="150"/>
      <c r="CYD73" s="150"/>
      <c r="CYE73" s="150"/>
      <c r="CYF73" s="150"/>
      <c r="CYG73" s="150"/>
      <c r="CYH73" s="150"/>
      <c r="CYI73" s="150"/>
      <c r="CYJ73" s="150"/>
      <c r="CYK73" s="150"/>
      <c r="CYL73" s="150"/>
      <c r="CYM73" s="150"/>
      <c r="CYN73" s="150"/>
      <c r="CYO73" s="150"/>
      <c r="CYP73" s="150"/>
      <c r="CYQ73" s="150"/>
      <c r="CYR73" s="150"/>
      <c r="CYS73" s="150"/>
      <c r="CYT73" s="150"/>
      <c r="CYU73" s="150"/>
      <c r="CYV73" s="150"/>
      <c r="CYW73" s="150"/>
      <c r="CYX73" s="150"/>
      <c r="CYY73" s="150"/>
      <c r="CYZ73" s="150"/>
      <c r="CZA73" s="150"/>
      <c r="CZB73" s="150"/>
      <c r="CZC73" s="150"/>
      <c r="CZD73" s="150"/>
      <c r="CZE73" s="150"/>
      <c r="CZF73" s="150"/>
      <c r="CZG73" s="150"/>
      <c r="CZH73" s="150"/>
      <c r="CZI73" s="150"/>
      <c r="CZJ73" s="150"/>
      <c r="CZK73" s="150"/>
      <c r="CZL73" s="150"/>
      <c r="CZM73" s="150"/>
      <c r="CZN73" s="150"/>
      <c r="CZO73" s="150"/>
      <c r="CZP73" s="150"/>
      <c r="CZQ73" s="150"/>
      <c r="CZR73" s="150"/>
      <c r="CZS73" s="150"/>
      <c r="CZT73" s="150"/>
      <c r="CZU73" s="150"/>
      <c r="CZV73" s="150"/>
      <c r="CZW73" s="150"/>
      <c r="CZX73" s="150"/>
      <c r="CZY73" s="150"/>
      <c r="CZZ73" s="150"/>
      <c r="DAA73" s="150"/>
      <c r="DAB73" s="150"/>
      <c r="DAC73" s="150"/>
      <c r="DAD73" s="150"/>
      <c r="DAE73" s="150"/>
      <c r="DAF73" s="150"/>
      <c r="DAG73" s="150"/>
      <c r="DAH73" s="150"/>
      <c r="DAI73" s="150"/>
      <c r="DAJ73" s="150"/>
      <c r="DAK73" s="150"/>
      <c r="DAL73" s="150"/>
      <c r="DAM73" s="150"/>
      <c r="DAN73" s="150"/>
      <c r="DAO73" s="150"/>
      <c r="DAP73" s="150"/>
      <c r="DAQ73" s="150"/>
      <c r="DAR73" s="150"/>
      <c r="DAS73" s="150"/>
      <c r="DAT73" s="150"/>
      <c r="DAU73" s="150"/>
      <c r="DAV73" s="150"/>
      <c r="DAW73" s="150"/>
      <c r="DAX73" s="150"/>
      <c r="DAY73" s="150"/>
      <c r="DAZ73" s="150"/>
      <c r="DBA73" s="150"/>
      <c r="DBB73" s="150"/>
      <c r="DBC73" s="150"/>
      <c r="DBD73" s="150"/>
      <c r="DBE73" s="150"/>
      <c r="DBF73" s="150"/>
      <c r="DBG73" s="150"/>
      <c r="DBH73" s="150"/>
      <c r="DBI73" s="150"/>
      <c r="DBJ73" s="150"/>
      <c r="DBK73" s="150"/>
      <c r="DBL73" s="150"/>
      <c r="DBM73" s="150"/>
      <c r="DBN73" s="150"/>
      <c r="DBO73" s="150"/>
      <c r="DBP73" s="150"/>
      <c r="DBQ73" s="150"/>
      <c r="DBR73" s="150"/>
      <c r="DBS73" s="150"/>
      <c r="DBT73" s="150"/>
      <c r="DBU73" s="150"/>
      <c r="DBV73" s="150"/>
      <c r="DBW73" s="150"/>
      <c r="DBX73" s="150"/>
      <c r="DBY73" s="150"/>
      <c r="DBZ73" s="150"/>
      <c r="DCA73" s="150"/>
      <c r="DCB73" s="150"/>
      <c r="DCC73" s="150"/>
      <c r="DCD73" s="150"/>
      <c r="DCE73" s="150"/>
      <c r="DCF73" s="150"/>
      <c r="DCG73" s="150"/>
      <c r="DCH73" s="150"/>
      <c r="DCI73" s="150"/>
      <c r="DCJ73" s="150"/>
      <c r="DCK73" s="150"/>
      <c r="DCL73" s="150"/>
      <c r="DCM73" s="150"/>
      <c r="DCN73" s="150"/>
      <c r="DCO73" s="150"/>
      <c r="DCP73" s="150"/>
      <c r="DCQ73" s="150"/>
      <c r="DCR73" s="150"/>
      <c r="DCS73" s="150"/>
      <c r="DCT73" s="150"/>
      <c r="DCU73" s="150"/>
      <c r="DCV73" s="150"/>
      <c r="DCW73" s="150"/>
      <c r="DCX73" s="150"/>
      <c r="DCY73" s="150"/>
      <c r="DCZ73" s="150"/>
      <c r="DDA73" s="150"/>
      <c r="DDB73" s="150"/>
      <c r="DDC73" s="150"/>
      <c r="DDD73" s="150"/>
      <c r="DDE73" s="150"/>
      <c r="DDF73" s="150"/>
      <c r="DDG73" s="150"/>
      <c r="DDH73" s="150"/>
      <c r="DDI73" s="150"/>
      <c r="DDJ73" s="150"/>
      <c r="DDK73" s="150"/>
      <c r="DDL73" s="150"/>
      <c r="DDM73" s="150"/>
      <c r="DDN73" s="150"/>
      <c r="DDO73" s="150"/>
      <c r="DDP73" s="150"/>
      <c r="DDQ73" s="150"/>
      <c r="DDR73" s="150"/>
      <c r="DDS73" s="150"/>
      <c r="DDT73" s="150"/>
      <c r="DDU73" s="150"/>
      <c r="DDV73" s="150"/>
      <c r="DDW73" s="150"/>
      <c r="DDX73" s="150"/>
      <c r="DDY73" s="150"/>
      <c r="DDZ73" s="150"/>
      <c r="DEA73" s="150"/>
      <c r="DEB73" s="150"/>
      <c r="DEC73" s="150"/>
      <c r="DED73" s="150"/>
      <c r="DEE73" s="150"/>
      <c r="DEF73" s="150"/>
      <c r="DEG73" s="150"/>
      <c r="DEH73" s="150"/>
      <c r="DEI73" s="150"/>
      <c r="DEJ73" s="150"/>
      <c r="DEK73" s="150"/>
      <c r="DEL73" s="150"/>
      <c r="DEM73" s="150"/>
      <c r="DEN73" s="150"/>
      <c r="DEO73" s="150"/>
      <c r="DEP73" s="150"/>
      <c r="DEQ73" s="150"/>
      <c r="DER73" s="150"/>
      <c r="DES73" s="150"/>
      <c r="DET73" s="150"/>
      <c r="DEU73" s="150"/>
      <c r="DEV73" s="150"/>
      <c r="DEW73" s="150"/>
      <c r="DEX73" s="150"/>
      <c r="DEY73" s="150"/>
      <c r="DEZ73" s="150"/>
      <c r="DFA73" s="150"/>
      <c r="DFB73" s="150"/>
      <c r="DFC73" s="150"/>
      <c r="DFD73" s="150"/>
      <c r="DFE73" s="150"/>
      <c r="DFF73" s="150"/>
      <c r="DFG73" s="150"/>
      <c r="DFH73" s="150"/>
      <c r="DFI73" s="150"/>
      <c r="DFJ73" s="150"/>
      <c r="DFK73" s="150"/>
      <c r="DFL73" s="150"/>
      <c r="DFM73" s="150"/>
      <c r="DFN73" s="150"/>
      <c r="DFO73" s="150"/>
      <c r="DFP73" s="150"/>
      <c r="DFQ73" s="150"/>
      <c r="DFR73" s="150"/>
      <c r="DFS73" s="150"/>
      <c r="DFT73" s="150"/>
      <c r="DFU73" s="150"/>
      <c r="DFV73" s="150"/>
      <c r="DFW73" s="150"/>
      <c r="DFX73" s="150"/>
      <c r="DFY73" s="150"/>
      <c r="DFZ73" s="150"/>
      <c r="DGA73" s="150"/>
      <c r="DGB73" s="150"/>
      <c r="DGC73" s="150"/>
      <c r="DGD73" s="150"/>
      <c r="DGE73" s="150"/>
      <c r="DGF73" s="150"/>
      <c r="DGG73" s="150"/>
      <c r="DGH73" s="150"/>
      <c r="DGI73" s="150"/>
      <c r="DGJ73" s="150"/>
      <c r="DGK73" s="150"/>
      <c r="DGL73" s="150"/>
      <c r="DGM73" s="150"/>
      <c r="DGN73" s="150"/>
      <c r="DGO73" s="150"/>
      <c r="DGP73" s="150"/>
      <c r="DGQ73" s="150"/>
      <c r="DGR73" s="150"/>
      <c r="DGS73" s="150"/>
      <c r="DGT73" s="150"/>
      <c r="DGU73" s="150"/>
      <c r="DGV73" s="150"/>
      <c r="DGW73" s="150"/>
      <c r="DGX73" s="150"/>
      <c r="DGY73" s="150"/>
      <c r="DGZ73" s="150"/>
      <c r="DHA73" s="150"/>
      <c r="DHB73" s="150"/>
      <c r="DHC73" s="150"/>
      <c r="DHD73" s="150"/>
      <c r="DHE73" s="150"/>
      <c r="DHF73" s="150"/>
      <c r="DHG73" s="150"/>
      <c r="DHH73" s="150"/>
      <c r="DHI73" s="150"/>
      <c r="DHJ73" s="150"/>
      <c r="DHK73" s="150"/>
      <c r="DHL73" s="150"/>
      <c r="DHM73" s="150"/>
      <c r="DHN73" s="150"/>
      <c r="DHO73" s="150"/>
      <c r="DHP73" s="150"/>
      <c r="DHQ73" s="150"/>
      <c r="DHR73" s="150"/>
      <c r="DHS73" s="150"/>
      <c r="DHT73" s="150"/>
      <c r="DHU73" s="150"/>
      <c r="DHV73" s="150"/>
      <c r="DHW73" s="150"/>
      <c r="DHX73" s="150"/>
      <c r="DHY73" s="150"/>
      <c r="DHZ73" s="150"/>
      <c r="DIA73" s="150"/>
      <c r="DIB73" s="150"/>
      <c r="DIC73" s="150"/>
      <c r="DID73" s="150"/>
      <c r="DIE73" s="150"/>
      <c r="DIF73" s="150"/>
      <c r="DIG73" s="150"/>
      <c r="DIH73" s="150"/>
      <c r="DII73" s="150"/>
      <c r="DIJ73" s="150"/>
      <c r="DIK73" s="150"/>
      <c r="DIL73" s="150"/>
      <c r="DIM73" s="150"/>
      <c r="DIN73" s="150"/>
      <c r="DIO73" s="150"/>
      <c r="DIP73" s="150"/>
      <c r="DIQ73" s="150"/>
      <c r="DIR73" s="150"/>
      <c r="DIS73" s="150"/>
      <c r="DIT73" s="150"/>
      <c r="DIU73" s="150"/>
      <c r="DIV73" s="150"/>
      <c r="DIW73" s="150"/>
      <c r="DIX73" s="150"/>
      <c r="DIY73" s="150"/>
      <c r="DIZ73" s="150"/>
      <c r="DJA73" s="150"/>
      <c r="DJB73" s="150"/>
      <c r="DJC73" s="150"/>
      <c r="DJD73" s="150"/>
      <c r="DJE73" s="150"/>
      <c r="DJF73" s="150"/>
      <c r="DJG73" s="150"/>
      <c r="DJH73" s="150"/>
      <c r="DJI73" s="150"/>
      <c r="DJJ73" s="150"/>
      <c r="DJK73" s="150"/>
      <c r="DJL73" s="150"/>
      <c r="DJM73" s="150"/>
      <c r="DJN73" s="150"/>
      <c r="DJO73" s="150"/>
      <c r="DJP73" s="150"/>
      <c r="DJQ73" s="150"/>
      <c r="DJR73" s="150"/>
      <c r="DJS73" s="150"/>
      <c r="DJT73" s="150"/>
      <c r="DJU73" s="150"/>
      <c r="DJV73" s="150"/>
      <c r="DJW73" s="150"/>
      <c r="DJX73" s="150"/>
      <c r="DJY73" s="150"/>
      <c r="DJZ73" s="150"/>
      <c r="DKA73" s="150"/>
      <c r="DKB73" s="150"/>
      <c r="DKC73" s="150"/>
      <c r="DKD73" s="150"/>
      <c r="DKE73" s="150"/>
      <c r="DKF73" s="150"/>
      <c r="DKG73" s="150"/>
      <c r="DKH73" s="150"/>
      <c r="DKI73" s="150"/>
      <c r="DKJ73" s="150"/>
      <c r="DKK73" s="150"/>
      <c r="DKL73" s="150"/>
      <c r="DKM73" s="150"/>
      <c r="DKN73" s="150"/>
      <c r="DKO73" s="150"/>
      <c r="DKP73" s="150"/>
      <c r="DKQ73" s="150"/>
      <c r="DKR73" s="150"/>
      <c r="DKS73" s="150"/>
      <c r="DKT73" s="150"/>
      <c r="DKU73" s="150"/>
      <c r="DKV73" s="150"/>
      <c r="DKW73" s="150"/>
      <c r="DKX73" s="150"/>
      <c r="DKY73" s="150"/>
      <c r="DKZ73" s="150"/>
      <c r="DLA73" s="150"/>
      <c r="DLB73" s="150"/>
      <c r="DLC73" s="150"/>
      <c r="DLD73" s="150"/>
      <c r="DLE73" s="150"/>
      <c r="DLF73" s="150"/>
      <c r="DLG73" s="150"/>
      <c r="DLH73" s="150"/>
      <c r="DLI73" s="150"/>
      <c r="DLJ73" s="150"/>
      <c r="DLK73" s="150"/>
      <c r="DLL73" s="150"/>
      <c r="DLM73" s="150"/>
      <c r="DLN73" s="150"/>
      <c r="DLO73" s="150"/>
      <c r="DLP73" s="150"/>
      <c r="DLQ73" s="150"/>
      <c r="DLR73" s="150"/>
      <c r="DLS73" s="150"/>
      <c r="DLT73" s="150"/>
      <c r="DLU73" s="150"/>
      <c r="DLV73" s="150"/>
      <c r="DLW73" s="150"/>
      <c r="DLX73" s="150"/>
      <c r="DLY73" s="150"/>
      <c r="DLZ73" s="150"/>
      <c r="DMA73" s="150"/>
      <c r="DMB73" s="150"/>
      <c r="DMC73" s="150"/>
      <c r="DMD73" s="150"/>
      <c r="DME73" s="150"/>
      <c r="DMF73" s="150"/>
      <c r="DMG73" s="150"/>
      <c r="DMH73" s="150"/>
      <c r="DMI73" s="150"/>
      <c r="DMJ73" s="150"/>
      <c r="DMK73" s="150"/>
      <c r="DML73" s="150"/>
      <c r="DMM73" s="150"/>
      <c r="DMN73" s="150"/>
      <c r="DMO73" s="150"/>
      <c r="DMP73" s="150"/>
      <c r="DMQ73" s="150"/>
      <c r="DMR73" s="150"/>
      <c r="DMS73" s="150"/>
      <c r="DMT73" s="150"/>
      <c r="DMU73" s="150"/>
      <c r="DMV73" s="150"/>
      <c r="DMW73" s="150"/>
      <c r="DMX73" s="150"/>
      <c r="DMY73" s="150"/>
      <c r="DMZ73" s="150"/>
      <c r="DNA73" s="150"/>
      <c r="DNB73" s="150"/>
      <c r="DNC73" s="150"/>
      <c r="DND73" s="150"/>
      <c r="DNE73" s="150"/>
      <c r="DNF73" s="150"/>
      <c r="DNG73" s="150"/>
      <c r="DNH73" s="150"/>
      <c r="DNI73" s="150"/>
      <c r="DNJ73" s="150"/>
      <c r="DNK73" s="150"/>
      <c r="DNL73" s="150"/>
      <c r="DNM73" s="150"/>
      <c r="DNN73" s="150"/>
      <c r="DNO73" s="150"/>
      <c r="DNP73" s="150"/>
      <c r="DNQ73" s="150"/>
      <c r="DNR73" s="150"/>
      <c r="DNS73" s="150"/>
      <c r="DNT73" s="150"/>
      <c r="DNU73" s="150"/>
      <c r="DNV73" s="150"/>
      <c r="DNW73" s="150"/>
      <c r="DNX73" s="150"/>
      <c r="DNY73" s="150"/>
      <c r="DNZ73" s="150"/>
      <c r="DOA73" s="150"/>
      <c r="DOB73" s="150"/>
      <c r="DOC73" s="150"/>
      <c r="DOD73" s="150"/>
      <c r="DOE73" s="150"/>
      <c r="DOF73" s="150"/>
      <c r="DOG73" s="150"/>
      <c r="DOH73" s="150"/>
      <c r="DOI73" s="150"/>
      <c r="DOJ73" s="150"/>
      <c r="DOK73" s="150"/>
      <c r="DOL73" s="150"/>
      <c r="DOM73" s="150"/>
      <c r="DON73" s="150"/>
      <c r="DOO73" s="150"/>
      <c r="DOP73" s="150"/>
      <c r="DOQ73" s="150"/>
      <c r="DOR73" s="150"/>
      <c r="DOS73" s="150"/>
      <c r="DOT73" s="150"/>
      <c r="DOU73" s="150"/>
      <c r="DOV73" s="150"/>
      <c r="DOW73" s="150"/>
      <c r="DOX73" s="150"/>
      <c r="DOY73" s="150"/>
      <c r="DOZ73" s="150"/>
      <c r="DPA73" s="150"/>
      <c r="DPB73" s="150"/>
      <c r="DPC73" s="150"/>
      <c r="DPD73" s="150"/>
      <c r="DPE73" s="150"/>
      <c r="DPF73" s="150"/>
      <c r="DPG73" s="150"/>
      <c r="DPH73" s="150"/>
      <c r="DPI73" s="150"/>
      <c r="DPJ73" s="150"/>
      <c r="DPK73" s="150"/>
      <c r="DPL73" s="150"/>
      <c r="DPM73" s="150"/>
      <c r="DPN73" s="150"/>
      <c r="DPO73" s="150"/>
      <c r="DPP73" s="150"/>
      <c r="DPQ73" s="150"/>
      <c r="DPR73" s="150"/>
      <c r="DPS73" s="150"/>
      <c r="DPT73" s="150"/>
      <c r="DPU73" s="150"/>
      <c r="DPV73" s="150"/>
      <c r="DPW73" s="150"/>
      <c r="DPX73" s="150"/>
      <c r="DPY73" s="150"/>
      <c r="DPZ73" s="150"/>
      <c r="DQA73" s="150"/>
      <c r="DQB73" s="150"/>
      <c r="DQC73" s="150"/>
      <c r="DQD73" s="150"/>
      <c r="DQE73" s="150"/>
      <c r="DQF73" s="150"/>
      <c r="DQG73" s="150"/>
      <c r="DQH73" s="150"/>
      <c r="DQI73" s="150"/>
      <c r="DQJ73" s="150"/>
      <c r="DQK73" s="150"/>
      <c r="DQL73" s="150"/>
      <c r="DQM73" s="150"/>
      <c r="DQN73" s="150"/>
      <c r="DQO73" s="150"/>
      <c r="DQP73" s="150"/>
      <c r="DQQ73" s="150"/>
      <c r="DQR73" s="150"/>
      <c r="DQS73" s="150"/>
      <c r="DQT73" s="150"/>
      <c r="DQU73" s="150"/>
      <c r="DQV73" s="150"/>
      <c r="DQW73" s="150"/>
      <c r="DQX73" s="150"/>
      <c r="DQY73" s="150"/>
      <c r="DQZ73" s="150"/>
      <c r="DRA73" s="150"/>
      <c r="DRB73" s="150"/>
      <c r="DRC73" s="150"/>
      <c r="DRD73" s="150"/>
      <c r="DRE73" s="150"/>
      <c r="DRF73" s="150"/>
      <c r="DRG73" s="150"/>
      <c r="DRH73" s="150"/>
      <c r="DRI73" s="150"/>
      <c r="DRJ73" s="150"/>
      <c r="DRK73" s="150"/>
      <c r="DRL73" s="150"/>
      <c r="DRM73" s="150"/>
      <c r="DRN73" s="150"/>
      <c r="DRO73" s="150"/>
      <c r="DRP73" s="150"/>
      <c r="DRQ73" s="150"/>
      <c r="DRR73" s="150"/>
      <c r="DRS73" s="150"/>
      <c r="DRT73" s="150"/>
      <c r="DRU73" s="150"/>
      <c r="DRV73" s="150"/>
      <c r="DRW73" s="150"/>
      <c r="DRX73" s="150"/>
      <c r="DRY73" s="150"/>
      <c r="DRZ73" s="150"/>
      <c r="DSA73" s="150"/>
      <c r="DSB73" s="150"/>
      <c r="DSC73" s="150"/>
      <c r="DSD73" s="150"/>
      <c r="DSE73" s="150"/>
      <c r="DSF73" s="150"/>
      <c r="DSG73" s="150"/>
      <c r="DSH73" s="150"/>
      <c r="DSI73" s="150"/>
      <c r="DSJ73" s="150"/>
      <c r="DSK73" s="150"/>
      <c r="DSL73" s="150"/>
      <c r="DSM73" s="150"/>
      <c r="DSN73" s="150"/>
      <c r="DSO73" s="150"/>
      <c r="DSP73" s="150"/>
      <c r="DSQ73" s="150"/>
      <c r="DSR73" s="150"/>
      <c r="DSS73" s="150"/>
      <c r="DST73" s="150"/>
      <c r="DSU73" s="150"/>
      <c r="DSV73" s="150"/>
      <c r="DSW73" s="150"/>
      <c r="DSX73" s="150"/>
      <c r="DSY73" s="150"/>
      <c r="DSZ73" s="150"/>
      <c r="DTA73" s="150"/>
      <c r="DTB73" s="150"/>
      <c r="DTC73" s="150"/>
      <c r="DTD73" s="150"/>
      <c r="DTE73" s="150"/>
      <c r="DTF73" s="150"/>
      <c r="DTG73" s="150"/>
      <c r="DTH73" s="150"/>
      <c r="DTI73" s="150"/>
      <c r="DTJ73" s="150"/>
      <c r="DTK73" s="150"/>
      <c r="DTL73" s="150"/>
      <c r="DTM73" s="150"/>
      <c r="DTN73" s="150"/>
      <c r="DTO73" s="150"/>
      <c r="DTP73" s="150"/>
      <c r="DTQ73" s="150"/>
      <c r="DTR73" s="150"/>
      <c r="DTS73" s="150"/>
      <c r="DTT73" s="150"/>
      <c r="DTU73" s="150"/>
      <c r="DTV73" s="150"/>
      <c r="DTW73" s="150"/>
      <c r="DTX73" s="150"/>
      <c r="DTY73" s="150"/>
      <c r="DTZ73" s="150"/>
      <c r="DUA73" s="150"/>
      <c r="DUB73" s="150"/>
      <c r="DUC73" s="150"/>
      <c r="DUD73" s="150"/>
      <c r="DUE73" s="150"/>
      <c r="DUF73" s="150"/>
      <c r="DUG73" s="150"/>
      <c r="DUH73" s="150"/>
      <c r="DUI73" s="150"/>
      <c r="DUJ73" s="150"/>
      <c r="DUK73" s="150"/>
      <c r="DUL73" s="150"/>
      <c r="DUM73" s="150"/>
      <c r="DUN73" s="150"/>
      <c r="DUO73" s="150"/>
      <c r="DUP73" s="150"/>
      <c r="DUQ73" s="150"/>
      <c r="DUR73" s="150"/>
      <c r="DUS73" s="150"/>
      <c r="DUT73" s="150"/>
      <c r="DUU73" s="150"/>
      <c r="DUV73" s="150"/>
      <c r="DUW73" s="150"/>
      <c r="DUX73" s="150"/>
      <c r="DUY73" s="150"/>
      <c r="DUZ73" s="150"/>
      <c r="DVA73" s="150"/>
      <c r="DVB73" s="150"/>
      <c r="DVC73" s="150"/>
      <c r="DVD73" s="150"/>
      <c r="DVE73" s="150"/>
      <c r="DVF73" s="150"/>
      <c r="DVG73" s="150"/>
      <c r="DVH73" s="150"/>
      <c r="DVI73" s="150"/>
      <c r="DVJ73" s="150"/>
      <c r="DVK73" s="150"/>
      <c r="DVL73" s="150"/>
      <c r="DVM73" s="150"/>
      <c r="DVN73" s="150"/>
      <c r="DVO73" s="150"/>
      <c r="DVP73" s="150"/>
      <c r="DVQ73" s="150"/>
      <c r="DVR73" s="150"/>
      <c r="DVS73" s="150"/>
      <c r="DVT73" s="150"/>
      <c r="DVU73" s="150"/>
      <c r="DVV73" s="150"/>
      <c r="DVW73" s="150"/>
      <c r="DVX73" s="150"/>
      <c r="DVY73" s="150"/>
      <c r="DVZ73" s="150"/>
      <c r="DWA73" s="150"/>
      <c r="DWB73" s="150"/>
      <c r="DWC73" s="150"/>
      <c r="DWD73" s="150"/>
      <c r="DWE73" s="150"/>
      <c r="DWF73" s="150"/>
      <c r="DWG73" s="150"/>
      <c r="DWH73" s="150"/>
      <c r="DWI73" s="150"/>
      <c r="DWJ73" s="150"/>
      <c r="DWK73" s="150"/>
      <c r="DWL73" s="150"/>
      <c r="DWM73" s="150"/>
      <c r="DWN73" s="150"/>
      <c r="DWO73" s="150"/>
      <c r="DWP73" s="150"/>
      <c r="DWQ73" s="150"/>
      <c r="DWR73" s="150"/>
      <c r="DWS73" s="150"/>
      <c r="DWT73" s="150"/>
      <c r="DWU73" s="150"/>
      <c r="DWV73" s="150"/>
      <c r="DWW73" s="150"/>
      <c r="DWX73" s="150"/>
      <c r="DWY73" s="150"/>
      <c r="DWZ73" s="150"/>
      <c r="DXA73" s="150"/>
      <c r="DXB73" s="150"/>
      <c r="DXC73" s="150"/>
      <c r="DXD73" s="150"/>
      <c r="DXE73" s="150"/>
      <c r="DXF73" s="150"/>
      <c r="DXG73" s="150"/>
      <c r="DXH73" s="150"/>
      <c r="DXI73" s="150"/>
      <c r="DXJ73" s="150"/>
      <c r="DXK73" s="150"/>
      <c r="DXL73" s="150"/>
      <c r="DXM73" s="150"/>
      <c r="DXN73" s="150"/>
      <c r="DXO73" s="150"/>
      <c r="DXP73" s="150"/>
      <c r="DXQ73" s="150"/>
      <c r="DXR73" s="150"/>
      <c r="DXS73" s="150"/>
      <c r="DXT73" s="150"/>
      <c r="DXU73" s="150"/>
      <c r="DXV73" s="150"/>
      <c r="DXW73" s="150"/>
      <c r="DXX73" s="150"/>
      <c r="DXY73" s="150"/>
      <c r="DXZ73" s="150"/>
      <c r="DYA73" s="150"/>
      <c r="DYB73" s="150"/>
      <c r="DYC73" s="150"/>
      <c r="DYD73" s="150"/>
      <c r="DYE73" s="150"/>
      <c r="DYF73" s="150"/>
      <c r="DYG73" s="150"/>
      <c r="DYH73" s="150"/>
      <c r="DYI73" s="150"/>
      <c r="DYJ73" s="150"/>
      <c r="DYK73" s="150"/>
      <c r="DYL73" s="150"/>
      <c r="DYM73" s="150"/>
      <c r="DYN73" s="150"/>
      <c r="DYO73" s="150"/>
      <c r="DYP73" s="150"/>
      <c r="DYQ73" s="150"/>
      <c r="DYR73" s="150"/>
      <c r="DYS73" s="150"/>
      <c r="DYT73" s="150"/>
      <c r="DYU73" s="150"/>
      <c r="DYV73" s="150"/>
      <c r="DYW73" s="150"/>
      <c r="DYX73" s="150"/>
      <c r="DYY73" s="150"/>
      <c r="DYZ73" s="150"/>
      <c r="DZA73" s="150"/>
      <c r="DZB73" s="150"/>
      <c r="DZC73" s="150"/>
      <c r="DZD73" s="150"/>
      <c r="DZE73" s="150"/>
      <c r="DZF73" s="150"/>
      <c r="DZG73" s="150"/>
      <c r="DZH73" s="150"/>
      <c r="DZI73" s="150"/>
      <c r="DZJ73" s="150"/>
      <c r="DZK73" s="150"/>
      <c r="DZL73" s="150"/>
      <c r="DZM73" s="150"/>
      <c r="DZN73" s="150"/>
      <c r="DZO73" s="150"/>
      <c r="DZP73" s="150"/>
      <c r="DZQ73" s="150"/>
      <c r="DZR73" s="150"/>
      <c r="DZS73" s="150"/>
      <c r="DZT73" s="150"/>
      <c r="DZU73" s="150"/>
      <c r="DZV73" s="150"/>
      <c r="DZW73" s="150"/>
      <c r="DZX73" s="150"/>
      <c r="DZY73" s="150"/>
      <c r="DZZ73" s="150"/>
      <c r="EAA73" s="150"/>
      <c r="EAB73" s="150"/>
      <c r="EAC73" s="150"/>
      <c r="EAD73" s="150"/>
      <c r="EAE73" s="150"/>
      <c r="EAF73" s="150"/>
      <c r="EAG73" s="150"/>
      <c r="EAH73" s="150"/>
      <c r="EAI73" s="150"/>
      <c r="EAJ73" s="150"/>
      <c r="EAK73" s="150"/>
      <c r="EAL73" s="150"/>
      <c r="EAM73" s="150"/>
      <c r="EAN73" s="150"/>
      <c r="EAO73" s="150"/>
      <c r="EAP73" s="150"/>
      <c r="EAQ73" s="150"/>
      <c r="EAR73" s="150"/>
      <c r="EAS73" s="150"/>
      <c r="EAT73" s="150"/>
      <c r="EAU73" s="150"/>
      <c r="EAV73" s="150"/>
      <c r="EAW73" s="150"/>
      <c r="EAX73" s="150"/>
      <c r="EAY73" s="150"/>
      <c r="EAZ73" s="150"/>
      <c r="EBA73" s="150"/>
      <c r="EBB73" s="150"/>
      <c r="EBC73" s="150"/>
      <c r="EBD73" s="150"/>
      <c r="EBE73" s="150"/>
      <c r="EBF73" s="150"/>
      <c r="EBG73" s="150"/>
      <c r="EBH73" s="150"/>
      <c r="EBI73" s="150"/>
      <c r="EBJ73" s="150"/>
      <c r="EBK73" s="150"/>
      <c r="EBL73" s="150"/>
      <c r="EBM73" s="150"/>
      <c r="EBN73" s="150"/>
      <c r="EBO73" s="150"/>
      <c r="EBP73" s="150"/>
      <c r="EBQ73" s="150"/>
      <c r="EBR73" s="150"/>
      <c r="EBS73" s="150"/>
      <c r="EBT73" s="150"/>
      <c r="EBU73" s="150"/>
      <c r="EBV73" s="150"/>
      <c r="EBW73" s="150"/>
      <c r="EBX73" s="150"/>
      <c r="EBY73" s="150"/>
      <c r="EBZ73" s="150"/>
      <c r="ECA73" s="150"/>
      <c r="ECB73" s="150"/>
      <c r="ECC73" s="150"/>
      <c r="ECD73" s="150"/>
      <c r="ECE73" s="150"/>
      <c r="ECF73" s="150"/>
      <c r="ECG73" s="150"/>
      <c r="ECH73" s="150"/>
      <c r="ECI73" s="150"/>
      <c r="ECJ73" s="150"/>
      <c r="ECK73" s="150"/>
      <c r="ECL73" s="150"/>
      <c r="ECM73" s="150"/>
      <c r="ECN73" s="150"/>
      <c r="ECO73" s="150"/>
      <c r="ECP73" s="150"/>
      <c r="ECQ73" s="150"/>
      <c r="ECR73" s="150"/>
      <c r="ECS73" s="150"/>
      <c r="ECT73" s="150"/>
      <c r="ECU73" s="150"/>
      <c r="ECV73" s="150"/>
      <c r="ECW73" s="150"/>
      <c r="ECX73" s="150"/>
      <c r="ECY73" s="150"/>
      <c r="ECZ73" s="150"/>
      <c r="EDA73" s="150"/>
      <c r="EDB73" s="150"/>
      <c r="EDC73" s="150"/>
      <c r="EDD73" s="150"/>
      <c r="EDE73" s="150"/>
      <c r="EDF73" s="150"/>
      <c r="EDG73" s="150"/>
      <c r="EDH73" s="150"/>
      <c r="EDI73" s="150"/>
      <c r="EDJ73" s="150"/>
      <c r="EDK73" s="150"/>
      <c r="EDL73" s="150"/>
      <c r="EDM73" s="150"/>
      <c r="EDN73" s="150"/>
      <c r="EDO73" s="150"/>
      <c r="EDP73" s="150"/>
      <c r="EDQ73" s="150"/>
      <c r="EDR73" s="150"/>
      <c r="EDS73" s="150"/>
      <c r="EDT73" s="150"/>
      <c r="EDU73" s="150"/>
      <c r="EDV73" s="150"/>
      <c r="EDW73" s="150"/>
      <c r="EDX73" s="150"/>
      <c r="EDY73" s="150"/>
      <c r="EDZ73" s="150"/>
      <c r="EEA73" s="150"/>
      <c r="EEB73" s="150"/>
      <c r="EEC73" s="150"/>
      <c r="EED73" s="150"/>
      <c r="EEE73" s="150"/>
      <c r="EEF73" s="150"/>
      <c r="EEG73" s="150"/>
      <c r="EEH73" s="150"/>
      <c r="EEI73" s="150"/>
      <c r="EEJ73" s="150"/>
      <c r="EEK73" s="150"/>
      <c r="EEL73" s="150"/>
      <c r="EEM73" s="150"/>
      <c r="EEN73" s="150"/>
      <c r="EEO73" s="150"/>
      <c r="EEP73" s="150"/>
      <c r="EEQ73" s="150"/>
      <c r="EER73" s="150"/>
      <c r="EES73" s="150"/>
      <c r="EET73" s="150"/>
      <c r="EEU73" s="150"/>
      <c r="EEV73" s="150"/>
      <c r="EEW73" s="150"/>
      <c r="EEX73" s="150"/>
      <c r="EEY73" s="150"/>
      <c r="EEZ73" s="150"/>
      <c r="EFA73" s="150"/>
      <c r="EFB73" s="150"/>
      <c r="EFC73" s="150"/>
      <c r="EFD73" s="150"/>
      <c r="EFE73" s="150"/>
      <c r="EFF73" s="150"/>
      <c r="EFG73" s="150"/>
      <c r="EFH73" s="150"/>
      <c r="EFI73" s="150"/>
      <c r="EFJ73" s="150"/>
      <c r="EFK73" s="150"/>
      <c r="EFL73" s="150"/>
      <c r="EFM73" s="150"/>
      <c r="EFN73" s="150"/>
      <c r="EFO73" s="150"/>
      <c r="EFP73" s="150"/>
      <c r="EFQ73" s="150"/>
      <c r="EFR73" s="150"/>
      <c r="EFS73" s="150"/>
      <c r="EFT73" s="150"/>
      <c r="EFU73" s="150"/>
      <c r="EFV73" s="150"/>
      <c r="EFW73" s="150"/>
      <c r="EFX73" s="150"/>
      <c r="EFY73" s="150"/>
      <c r="EFZ73" s="150"/>
      <c r="EGA73" s="150"/>
      <c r="EGB73" s="150"/>
      <c r="EGC73" s="150"/>
      <c r="EGD73" s="150"/>
      <c r="EGE73" s="150"/>
      <c r="EGF73" s="150"/>
      <c r="EGG73" s="150"/>
      <c r="EGH73" s="150"/>
      <c r="EGI73" s="150"/>
      <c r="EGJ73" s="150"/>
      <c r="EGK73" s="150"/>
      <c r="EGL73" s="150"/>
      <c r="EGM73" s="150"/>
      <c r="EGN73" s="150"/>
      <c r="EGO73" s="150"/>
      <c r="EGP73" s="150"/>
      <c r="EGQ73" s="150"/>
      <c r="EGR73" s="150"/>
      <c r="EGS73" s="150"/>
      <c r="EGT73" s="150"/>
      <c r="EGU73" s="150"/>
      <c r="EGV73" s="150"/>
      <c r="EGW73" s="150"/>
      <c r="EGX73" s="150"/>
      <c r="EGY73" s="150"/>
      <c r="EGZ73" s="150"/>
      <c r="EHA73" s="150"/>
      <c r="EHB73" s="150"/>
      <c r="EHC73" s="150"/>
      <c r="EHD73" s="150"/>
      <c r="EHE73" s="150"/>
      <c r="EHF73" s="150"/>
      <c r="EHG73" s="150"/>
      <c r="EHH73" s="150"/>
      <c r="EHI73" s="150"/>
      <c r="EHJ73" s="150"/>
      <c r="EHK73" s="150"/>
      <c r="EHL73" s="150"/>
      <c r="EHM73" s="150"/>
      <c r="EHN73" s="150"/>
      <c r="EHO73" s="150"/>
      <c r="EHP73" s="150"/>
      <c r="EHQ73" s="150"/>
      <c r="EHR73" s="150"/>
      <c r="EHS73" s="150"/>
      <c r="EHT73" s="150"/>
      <c r="EHU73" s="150"/>
      <c r="EHV73" s="150"/>
      <c r="EHW73" s="150"/>
      <c r="EHX73" s="150"/>
      <c r="EHY73" s="150"/>
      <c r="EHZ73" s="150"/>
      <c r="EIA73" s="150"/>
      <c r="EIB73" s="150"/>
      <c r="EIC73" s="150"/>
      <c r="EID73" s="150"/>
      <c r="EIE73" s="150"/>
      <c r="EIF73" s="150"/>
      <c r="EIG73" s="150"/>
      <c r="EIH73" s="150"/>
      <c r="EII73" s="150"/>
      <c r="EIJ73" s="150"/>
      <c r="EIK73" s="150"/>
      <c r="EIL73" s="150"/>
      <c r="EIM73" s="150"/>
      <c r="EIN73" s="150"/>
      <c r="EIO73" s="150"/>
      <c r="EIP73" s="150"/>
      <c r="EIQ73" s="150"/>
      <c r="EIR73" s="150"/>
      <c r="EIS73" s="150"/>
      <c r="EIT73" s="150"/>
      <c r="EIU73" s="150"/>
      <c r="EIV73" s="150"/>
      <c r="EIW73" s="150"/>
      <c r="EIX73" s="150"/>
      <c r="EIY73" s="150"/>
      <c r="EIZ73" s="150"/>
      <c r="EJA73" s="150"/>
      <c r="EJB73" s="150"/>
      <c r="EJC73" s="150"/>
      <c r="EJD73" s="150"/>
      <c r="EJE73" s="150"/>
      <c r="EJF73" s="150"/>
      <c r="EJG73" s="150"/>
      <c r="EJH73" s="150"/>
      <c r="EJI73" s="150"/>
      <c r="EJJ73" s="150"/>
      <c r="EJK73" s="150"/>
      <c r="EJL73" s="150"/>
      <c r="EJM73" s="150"/>
      <c r="EJN73" s="150"/>
      <c r="EJO73" s="150"/>
      <c r="EJP73" s="150"/>
      <c r="EJQ73" s="150"/>
      <c r="EJR73" s="150"/>
      <c r="EJS73" s="150"/>
      <c r="EJT73" s="150"/>
      <c r="EJU73" s="150"/>
      <c r="EJV73" s="150"/>
      <c r="EJW73" s="150"/>
      <c r="EJX73" s="150"/>
      <c r="EJY73" s="150"/>
      <c r="EJZ73" s="150"/>
      <c r="EKA73" s="150"/>
      <c r="EKB73" s="150"/>
      <c r="EKC73" s="150"/>
      <c r="EKD73" s="150"/>
      <c r="EKE73" s="150"/>
      <c r="EKF73" s="150"/>
      <c r="EKG73" s="150"/>
      <c r="EKH73" s="150"/>
      <c r="EKI73" s="150"/>
      <c r="EKJ73" s="150"/>
      <c r="EKK73" s="150"/>
      <c r="EKL73" s="150"/>
      <c r="EKM73" s="150"/>
      <c r="EKN73" s="150"/>
      <c r="EKO73" s="150"/>
      <c r="EKP73" s="150"/>
      <c r="EKQ73" s="150"/>
      <c r="EKR73" s="150"/>
      <c r="EKS73" s="150"/>
      <c r="EKT73" s="150"/>
      <c r="EKU73" s="150"/>
      <c r="EKV73" s="150"/>
      <c r="EKW73" s="150"/>
      <c r="EKX73" s="150"/>
      <c r="EKY73" s="150"/>
      <c r="EKZ73" s="150"/>
      <c r="ELA73" s="150"/>
      <c r="ELB73" s="150"/>
      <c r="ELC73" s="150"/>
      <c r="ELD73" s="150"/>
      <c r="ELE73" s="150"/>
      <c r="ELF73" s="150"/>
      <c r="ELG73" s="150"/>
      <c r="ELH73" s="150"/>
      <c r="ELI73" s="150"/>
      <c r="ELJ73" s="150"/>
      <c r="ELK73" s="150"/>
      <c r="ELL73" s="150"/>
      <c r="ELM73" s="150"/>
      <c r="ELN73" s="150"/>
      <c r="ELO73" s="150"/>
      <c r="ELP73" s="150"/>
      <c r="ELQ73" s="150"/>
      <c r="ELR73" s="150"/>
      <c r="ELS73" s="150"/>
      <c r="ELT73" s="150"/>
      <c r="ELU73" s="150"/>
      <c r="ELV73" s="150"/>
      <c r="ELW73" s="150"/>
      <c r="ELX73" s="150"/>
      <c r="ELY73" s="150"/>
      <c r="ELZ73" s="150"/>
      <c r="EMA73" s="150"/>
      <c r="EMB73" s="150"/>
      <c r="EMC73" s="150"/>
      <c r="EMD73" s="150"/>
      <c r="EME73" s="150"/>
      <c r="EMF73" s="150"/>
      <c r="EMG73" s="150"/>
      <c r="EMH73" s="150"/>
      <c r="EMI73" s="150"/>
      <c r="EMJ73" s="150"/>
      <c r="EMK73" s="150"/>
      <c r="EML73" s="150"/>
      <c r="EMM73" s="150"/>
      <c r="EMN73" s="150"/>
      <c r="EMO73" s="150"/>
      <c r="EMP73" s="150"/>
      <c r="EMQ73" s="150"/>
      <c r="EMR73" s="150"/>
      <c r="EMS73" s="150"/>
      <c r="EMT73" s="150"/>
      <c r="EMU73" s="150"/>
      <c r="EMV73" s="150"/>
      <c r="EMW73" s="150"/>
      <c r="EMX73" s="150"/>
      <c r="EMY73" s="150"/>
      <c r="EMZ73" s="150"/>
      <c r="ENA73" s="150"/>
      <c r="ENB73" s="150"/>
      <c r="ENC73" s="150"/>
      <c r="END73" s="150"/>
      <c r="ENE73" s="150"/>
      <c r="ENF73" s="150"/>
      <c r="ENG73" s="150"/>
      <c r="ENH73" s="150"/>
      <c r="ENI73" s="150"/>
      <c r="ENJ73" s="150"/>
      <c r="ENK73" s="150"/>
      <c r="ENL73" s="150"/>
      <c r="ENM73" s="150"/>
      <c r="ENN73" s="150"/>
      <c r="ENO73" s="150"/>
      <c r="ENP73" s="150"/>
      <c r="ENQ73" s="150"/>
      <c r="ENR73" s="150"/>
      <c r="ENS73" s="150"/>
      <c r="ENT73" s="150"/>
      <c r="ENU73" s="150"/>
      <c r="ENV73" s="150"/>
      <c r="ENW73" s="150"/>
      <c r="ENX73" s="150"/>
      <c r="ENY73" s="150"/>
      <c r="ENZ73" s="150"/>
      <c r="EOA73" s="150"/>
      <c r="EOB73" s="150"/>
      <c r="EOC73" s="150"/>
      <c r="EOD73" s="150"/>
      <c r="EOE73" s="150"/>
      <c r="EOF73" s="150"/>
      <c r="EOG73" s="150"/>
      <c r="EOH73" s="150"/>
      <c r="EOI73" s="150"/>
      <c r="EOJ73" s="150"/>
      <c r="EOK73" s="150"/>
      <c r="EOL73" s="150"/>
      <c r="EOM73" s="150"/>
      <c r="EON73" s="150"/>
      <c r="EOO73" s="150"/>
      <c r="EOP73" s="150"/>
      <c r="EOQ73" s="150"/>
      <c r="EOR73" s="150"/>
      <c r="EOS73" s="150"/>
      <c r="EOT73" s="150"/>
      <c r="EOU73" s="150"/>
      <c r="EOV73" s="150"/>
      <c r="EOW73" s="150"/>
      <c r="EOX73" s="150"/>
      <c r="EOY73" s="150"/>
      <c r="EOZ73" s="150"/>
      <c r="EPA73" s="150"/>
      <c r="EPB73" s="150"/>
      <c r="EPC73" s="150"/>
      <c r="EPD73" s="150"/>
      <c r="EPE73" s="150"/>
      <c r="EPF73" s="150"/>
      <c r="EPG73" s="150"/>
      <c r="EPH73" s="150"/>
      <c r="EPI73" s="150"/>
      <c r="EPJ73" s="150"/>
      <c r="EPK73" s="150"/>
      <c r="EPL73" s="150"/>
      <c r="EPM73" s="150"/>
      <c r="EPN73" s="150"/>
      <c r="EPO73" s="150"/>
      <c r="EPP73" s="150"/>
      <c r="EPQ73" s="150"/>
      <c r="EPR73" s="150"/>
      <c r="EPS73" s="150"/>
      <c r="EPT73" s="150"/>
      <c r="EPU73" s="150"/>
      <c r="EPV73" s="150"/>
      <c r="EPW73" s="150"/>
      <c r="EPX73" s="150"/>
      <c r="EPY73" s="150"/>
      <c r="EPZ73" s="150"/>
      <c r="EQA73" s="150"/>
      <c r="EQB73" s="150"/>
      <c r="EQC73" s="150"/>
      <c r="EQD73" s="150"/>
      <c r="EQE73" s="150"/>
      <c r="EQF73" s="150"/>
      <c r="EQG73" s="150"/>
      <c r="EQH73" s="150"/>
      <c r="EQI73" s="150"/>
      <c r="EQJ73" s="150"/>
      <c r="EQK73" s="150"/>
      <c r="EQL73" s="150"/>
      <c r="EQM73" s="150"/>
      <c r="EQN73" s="150"/>
      <c r="EQO73" s="150"/>
      <c r="EQP73" s="150"/>
      <c r="EQQ73" s="150"/>
      <c r="EQR73" s="150"/>
      <c r="EQS73" s="150"/>
      <c r="EQT73" s="150"/>
      <c r="EQU73" s="150"/>
      <c r="EQV73" s="150"/>
      <c r="EQW73" s="150"/>
      <c r="EQX73" s="150"/>
      <c r="EQY73" s="150"/>
      <c r="EQZ73" s="150"/>
      <c r="ERA73" s="150"/>
      <c r="ERB73" s="150"/>
      <c r="ERC73" s="150"/>
      <c r="ERD73" s="150"/>
      <c r="ERE73" s="150"/>
      <c r="ERF73" s="150"/>
      <c r="ERG73" s="150"/>
      <c r="ERH73" s="150"/>
      <c r="ERI73" s="150"/>
      <c r="ERJ73" s="150"/>
      <c r="ERK73" s="150"/>
      <c r="ERL73" s="150"/>
      <c r="ERM73" s="150"/>
      <c r="ERN73" s="150"/>
      <c r="ERO73" s="150"/>
      <c r="ERP73" s="150"/>
      <c r="ERQ73" s="150"/>
      <c r="ERR73" s="150"/>
      <c r="ERS73" s="150"/>
      <c r="ERT73" s="150"/>
      <c r="ERU73" s="150"/>
      <c r="ERV73" s="150"/>
      <c r="ERW73" s="150"/>
      <c r="ERX73" s="150"/>
      <c r="ERY73" s="150"/>
      <c r="ERZ73" s="150"/>
      <c r="ESA73" s="150"/>
      <c r="ESB73" s="150"/>
      <c r="ESC73" s="150"/>
      <c r="ESD73" s="150"/>
      <c r="ESE73" s="150"/>
      <c r="ESF73" s="150"/>
      <c r="ESG73" s="150"/>
      <c r="ESH73" s="150"/>
      <c r="ESI73" s="150"/>
      <c r="ESJ73" s="150"/>
      <c r="ESK73" s="150"/>
      <c r="ESL73" s="150"/>
      <c r="ESM73" s="150"/>
      <c r="ESN73" s="150"/>
      <c r="ESO73" s="150"/>
      <c r="ESP73" s="150"/>
      <c r="ESQ73" s="150"/>
      <c r="ESR73" s="150"/>
      <c r="ESS73" s="150"/>
      <c r="EST73" s="150"/>
      <c r="ESU73" s="150"/>
      <c r="ESV73" s="150"/>
      <c r="ESW73" s="150"/>
      <c r="ESX73" s="150"/>
      <c r="ESY73" s="150"/>
      <c r="ESZ73" s="150"/>
      <c r="ETA73" s="150"/>
      <c r="ETB73" s="150"/>
      <c r="ETC73" s="150"/>
      <c r="ETD73" s="150"/>
      <c r="ETE73" s="150"/>
      <c r="ETF73" s="150"/>
      <c r="ETG73" s="150"/>
      <c r="ETH73" s="150"/>
      <c r="ETI73" s="150"/>
      <c r="ETJ73" s="150"/>
      <c r="ETK73" s="150"/>
      <c r="ETL73" s="150"/>
      <c r="ETM73" s="150"/>
      <c r="ETN73" s="150"/>
      <c r="ETO73" s="150"/>
      <c r="ETP73" s="150"/>
      <c r="ETQ73" s="150"/>
      <c r="ETR73" s="150"/>
      <c r="ETS73" s="150"/>
      <c r="ETT73" s="150"/>
      <c r="ETU73" s="150"/>
      <c r="ETV73" s="150"/>
      <c r="ETW73" s="150"/>
      <c r="ETX73" s="150"/>
      <c r="ETY73" s="150"/>
      <c r="ETZ73" s="150"/>
      <c r="EUA73" s="150"/>
      <c r="EUB73" s="150"/>
      <c r="EUC73" s="150"/>
      <c r="EUD73" s="150"/>
      <c r="EUE73" s="150"/>
      <c r="EUF73" s="150"/>
      <c r="EUG73" s="150"/>
      <c r="EUH73" s="150"/>
      <c r="EUI73" s="150"/>
      <c r="EUJ73" s="150"/>
      <c r="EUK73" s="150"/>
      <c r="EUL73" s="150"/>
      <c r="EUM73" s="150"/>
      <c r="EUN73" s="150"/>
      <c r="EUO73" s="150"/>
      <c r="EUP73" s="150"/>
      <c r="EUQ73" s="150"/>
      <c r="EUR73" s="150"/>
      <c r="EUS73" s="150"/>
      <c r="EUT73" s="150"/>
      <c r="EUU73" s="150"/>
      <c r="EUV73" s="150"/>
      <c r="EUW73" s="150"/>
      <c r="EUX73" s="150"/>
      <c r="EUY73" s="150"/>
      <c r="EUZ73" s="150"/>
      <c r="EVA73" s="150"/>
      <c r="EVB73" s="150"/>
      <c r="EVC73" s="150"/>
      <c r="EVD73" s="150"/>
      <c r="EVE73" s="150"/>
      <c r="EVF73" s="150"/>
      <c r="EVG73" s="150"/>
      <c r="EVH73" s="150"/>
      <c r="EVI73" s="150"/>
      <c r="EVJ73" s="150"/>
      <c r="EVK73" s="150"/>
      <c r="EVL73" s="150"/>
      <c r="EVM73" s="150"/>
      <c r="EVN73" s="150"/>
      <c r="EVO73" s="150"/>
      <c r="EVP73" s="150"/>
      <c r="EVQ73" s="150"/>
      <c r="EVR73" s="150"/>
      <c r="EVS73" s="150"/>
      <c r="EVT73" s="150"/>
      <c r="EVU73" s="150"/>
      <c r="EVV73" s="150"/>
      <c r="EVW73" s="150"/>
      <c r="EVX73" s="150"/>
      <c r="EVY73" s="150"/>
      <c r="EVZ73" s="150"/>
      <c r="EWA73" s="150"/>
      <c r="EWB73" s="150"/>
      <c r="EWC73" s="150"/>
      <c r="EWD73" s="150"/>
      <c r="EWE73" s="150"/>
      <c r="EWF73" s="150"/>
      <c r="EWG73" s="150"/>
      <c r="EWH73" s="150"/>
      <c r="EWI73" s="150"/>
      <c r="EWJ73" s="150"/>
      <c r="EWK73" s="150"/>
      <c r="EWL73" s="150"/>
      <c r="EWM73" s="150"/>
      <c r="EWN73" s="150"/>
      <c r="EWO73" s="150"/>
      <c r="EWP73" s="150"/>
      <c r="EWQ73" s="150"/>
      <c r="EWR73" s="150"/>
      <c r="EWS73" s="150"/>
      <c r="EWT73" s="150"/>
      <c r="EWU73" s="150"/>
      <c r="EWV73" s="150"/>
      <c r="EWW73" s="150"/>
      <c r="EWX73" s="150"/>
      <c r="EWY73" s="150"/>
      <c r="EWZ73" s="150"/>
      <c r="EXA73" s="150"/>
      <c r="EXB73" s="150"/>
      <c r="EXC73" s="150"/>
      <c r="EXD73" s="150"/>
      <c r="EXE73" s="150"/>
      <c r="EXF73" s="150"/>
      <c r="EXG73" s="150"/>
      <c r="EXH73" s="150"/>
      <c r="EXI73" s="150"/>
      <c r="EXJ73" s="150"/>
      <c r="EXK73" s="150"/>
      <c r="EXL73" s="150"/>
      <c r="EXM73" s="150"/>
      <c r="EXN73" s="150"/>
      <c r="EXO73" s="150"/>
      <c r="EXP73" s="150"/>
      <c r="EXQ73" s="150"/>
      <c r="EXR73" s="150"/>
      <c r="EXS73" s="150"/>
      <c r="EXT73" s="150"/>
      <c r="EXU73" s="150"/>
      <c r="EXV73" s="150"/>
      <c r="EXW73" s="150"/>
      <c r="EXX73" s="150"/>
      <c r="EXY73" s="150"/>
      <c r="EXZ73" s="150"/>
      <c r="EYA73" s="150"/>
      <c r="EYB73" s="150"/>
      <c r="EYC73" s="150"/>
      <c r="EYD73" s="150"/>
      <c r="EYE73" s="150"/>
      <c r="EYF73" s="150"/>
      <c r="EYG73" s="150"/>
      <c r="EYH73" s="150"/>
      <c r="EYI73" s="150"/>
      <c r="EYJ73" s="150"/>
      <c r="EYK73" s="150"/>
      <c r="EYL73" s="150"/>
      <c r="EYM73" s="150"/>
      <c r="EYN73" s="150"/>
      <c r="EYO73" s="150"/>
      <c r="EYP73" s="150"/>
      <c r="EYQ73" s="150"/>
      <c r="EYR73" s="150"/>
      <c r="EYS73" s="150"/>
      <c r="EYT73" s="150"/>
      <c r="EYU73" s="150"/>
      <c r="EYV73" s="150"/>
      <c r="EYW73" s="150"/>
      <c r="EYX73" s="150"/>
      <c r="EYY73" s="150"/>
      <c r="EYZ73" s="150"/>
      <c r="EZA73" s="150"/>
      <c r="EZB73" s="150"/>
      <c r="EZC73" s="150"/>
      <c r="EZD73" s="150"/>
      <c r="EZE73" s="150"/>
      <c r="EZF73" s="150"/>
      <c r="EZG73" s="150"/>
      <c r="EZH73" s="150"/>
      <c r="EZI73" s="150"/>
      <c r="EZJ73" s="150"/>
      <c r="EZK73" s="150"/>
      <c r="EZL73" s="150"/>
      <c r="EZM73" s="150"/>
      <c r="EZN73" s="150"/>
      <c r="EZO73" s="150"/>
      <c r="EZP73" s="150"/>
      <c r="EZQ73" s="150"/>
      <c r="EZR73" s="150"/>
      <c r="EZS73" s="150"/>
      <c r="EZT73" s="150"/>
      <c r="EZU73" s="150"/>
      <c r="EZV73" s="150"/>
      <c r="EZW73" s="150"/>
      <c r="EZX73" s="150"/>
      <c r="EZY73" s="150"/>
      <c r="EZZ73" s="150"/>
      <c r="FAA73" s="150"/>
      <c r="FAB73" s="150"/>
      <c r="FAC73" s="150"/>
      <c r="FAD73" s="150"/>
      <c r="FAE73" s="150"/>
      <c r="FAF73" s="150"/>
      <c r="FAG73" s="150"/>
      <c r="FAH73" s="150"/>
      <c r="FAI73" s="150"/>
      <c r="FAJ73" s="150"/>
      <c r="FAK73" s="150"/>
      <c r="FAL73" s="150"/>
      <c r="FAM73" s="150"/>
      <c r="FAN73" s="150"/>
      <c r="FAO73" s="150"/>
      <c r="FAP73" s="150"/>
      <c r="FAQ73" s="150"/>
      <c r="FAR73" s="150"/>
      <c r="FAS73" s="150"/>
      <c r="FAT73" s="150"/>
      <c r="FAU73" s="150"/>
      <c r="FAV73" s="150"/>
      <c r="FAW73" s="150"/>
      <c r="FAX73" s="150"/>
      <c r="FAY73" s="150"/>
      <c r="FAZ73" s="150"/>
      <c r="FBA73" s="150"/>
      <c r="FBB73" s="150"/>
      <c r="FBC73" s="150"/>
      <c r="FBD73" s="150"/>
      <c r="FBE73" s="150"/>
      <c r="FBF73" s="150"/>
      <c r="FBG73" s="150"/>
      <c r="FBH73" s="150"/>
      <c r="FBI73" s="150"/>
      <c r="FBJ73" s="150"/>
      <c r="FBK73" s="150"/>
      <c r="FBL73" s="150"/>
      <c r="FBM73" s="150"/>
      <c r="FBN73" s="150"/>
      <c r="FBO73" s="150"/>
      <c r="FBP73" s="150"/>
      <c r="FBQ73" s="150"/>
      <c r="FBR73" s="150"/>
      <c r="FBS73" s="150"/>
      <c r="FBT73" s="150"/>
      <c r="FBU73" s="150"/>
      <c r="FBV73" s="150"/>
      <c r="FBW73" s="150"/>
      <c r="FBX73" s="150"/>
      <c r="FBY73" s="150"/>
      <c r="FBZ73" s="150"/>
      <c r="FCA73" s="150"/>
      <c r="FCB73" s="150"/>
      <c r="FCC73" s="150"/>
      <c r="FCD73" s="150"/>
      <c r="FCE73" s="150"/>
      <c r="FCF73" s="150"/>
      <c r="FCG73" s="150"/>
      <c r="FCH73" s="150"/>
      <c r="FCI73" s="150"/>
      <c r="FCJ73" s="150"/>
      <c r="FCK73" s="150"/>
      <c r="FCL73" s="150"/>
      <c r="FCM73" s="150"/>
      <c r="FCN73" s="150"/>
      <c r="FCO73" s="150"/>
      <c r="FCP73" s="150"/>
      <c r="FCQ73" s="150"/>
      <c r="FCR73" s="150"/>
      <c r="FCS73" s="150"/>
      <c r="FCT73" s="150"/>
      <c r="FCU73" s="150"/>
      <c r="FCV73" s="150"/>
      <c r="FCW73" s="150"/>
      <c r="FCX73" s="150"/>
      <c r="FCY73" s="150"/>
      <c r="FCZ73" s="150"/>
      <c r="FDA73" s="150"/>
      <c r="FDB73" s="150"/>
      <c r="FDC73" s="150"/>
      <c r="FDD73" s="150"/>
      <c r="FDE73" s="150"/>
      <c r="FDF73" s="150"/>
      <c r="FDG73" s="150"/>
      <c r="FDH73" s="150"/>
      <c r="FDI73" s="150"/>
      <c r="FDJ73" s="150"/>
      <c r="FDK73" s="150"/>
      <c r="FDL73" s="150"/>
      <c r="FDM73" s="150"/>
      <c r="FDN73" s="150"/>
      <c r="FDO73" s="150"/>
      <c r="FDP73" s="150"/>
      <c r="FDQ73" s="150"/>
      <c r="FDR73" s="150"/>
      <c r="FDS73" s="150"/>
      <c r="FDT73" s="150"/>
      <c r="FDU73" s="150"/>
      <c r="FDV73" s="150"/>
      <c r="FDW73" s="150"/>
      <c r="FDX73" s="150"/>
      <c r="FDY73" s="150"/>
      <c r="FDZ73" s="150"/>
      <c r="FEA73" s="150"/>
      <c r="FEB73" s="150"/>
      <c r="FEC73" s="150"/>
      <c r="FED73" s="150"/>
      <c r="FEE73" s="150"/>
      <c r="FEF73" s="150"/>
      <c r="FEG73" s="150"/>
      <c r="FEH73" s="150"/>
      <c r="FEI73" s="150"/>
      <c r="FEJ73" s="150"/>
      <c r="FEK73" s="150"/>
      <c r="FEL73" s="150"/>
      <c r="FEM73" s="150"/>
      <c r="FEN73" s="150"/>
      <c r="FEO73" s="150"/>
      <c r="FEP73" s="150"/>
      <c r="FEQ73" s="150"/>
      <c r="FER73" s="150"/>
      <c r="FES73" s="150"/>
      <c r="FET73" s="150"/>
      <c r="FEU73" s="150"/>
      <c r="FEV73" s="150"/>
      <c r="FEW73" s="150"/>
      <c r="FEX73" s="150"/>
      <c r="FEY73" s="150"/>
      <c r="FEZ73" s="150"/>
      <c r="FFA73" s="150"/>
      <c r="FFB73" s="150"/>
      <c r="FFC73" s="150"/>
      <c r="FFD73" s="150"/>
      <c r="FFE73" s="150"/>
      <c r="FFF73" s="150"/>
      <c r="FFG73" s="150"/>
      <c r="FFH73" s="150"/>
      <c r="FFI73" s="150"/>
      <c r="FFJ73" s="150"/>
      <c r="FFK73" s="150"/>
      <c r="FFL73" s="150"/>
      <c r="FFM73" s="150"/>
      <c r="FFN73" s="150"/>
      <c r="FFO73" s="150"/>
      <c r="FFP73" s="150"/>
      <c r="FFQ73" s="150"/>
      <c r="FFR73" s="150"/>
      <c r="FFS73" s="150"/>
      <c r="FFT73" s="150"/>
      <c r="FFU73" s="150"/>
      <c r="FFV73" s="150"/>
      <c r="FFW73" s="150"/>
      <c r="FFX73" s="150"/>
      <c r="FFY73" s="150"/>
      <c r="FFZ73" s="150"/>
      <c r="FGA73" s="150"/>
      <c r="FGB73" s="150"/>
      <c r="FGC73" s="150"/>
      <c r="FGD73" s="150"/>
      <c r="FGE73" s="150"/>
      <c r="FGF73" s="150"/>
      <c r="FGG73" s="150"/>
      <c r="FGH73" s="150"/>
      <c r="FGI73" s="150"/>
      <c r="FGJ73" s="150"/>
      <c r="FGK73" s="150"/>
      <c r="FGL73" s="150"/>
      <c r="FGM73" s="150"/>
      <c r="FGN73" s="150"/>
      <c r="FGO73" s="150"/>
      <c r="FGP73" s="150"/>
      <c r="FGQ73" s="150"/>
      <c r="FGR73" s="150"/>
      <c r="FGS73" s="150"/>
      <c r="FGT73" s="150"/>
      <c r="FGU73" s="150"/>
      <c r="FGV73" s="150"/>
      <c r="FGW73" s="150"/>
      <c r="FGX73" s="150"/>
      <c r="FGY73" s="150"/>
      <c r="FGZ73" s="150"/>
      <c r="FHA73" s="150"/>
      <c r="FHB73" s="150"/>
      <c r="FHC73" s="150"/>
      <c r="FHD73" s="150"/>
      <c r="FHE73" s="150"/>
      <c r="FHF73" s="150"/>
      <c r="FHG73" s="150"/>
      <c r="FHH73" s="150"/>
      <c r="FHI73" s="150"/>
      <c r="FHJ73" s="150"/>
      <c r="FHK73" s="150"/>
      <c r="FHL73" s="150"/>
      <c r="FHM73" s="150"/>
      <c r="FHN73" s="150"/>
      <c r="FHO73" s="150"/>
      <c r="FHP73" s="150"/>
      <c r="FHQ73" s="150"/>
      <c r="FHR73" s="150"/>
      <c r="FHS73" s="150"/>
      <c r="FHT73" s="150"/>
      <c r="FHU73" s="150"/>
      <c r="FHV73" s="150"/>
      <c r="FHW73" s="150"/>
      <c r="FHX73" s="150"/>
      <c r="FHY73" s="150"/>
      <c r="FHZ73" s="150"/>
      <c r="FIA73" s="150"/>
      <c r="FIB73" s="150"/>
      <c r="FIC73" s="150"/>
      <c r="FID73" s="150"/>
      <c r="FIE73" s="150"/>
      <c r="FIF73" s="150"/>
      <c r="FIG73" s="150"/>
      <c r="FIH73" s="150"/>
      <c r="FII73" s="150"/>
      <c r="FIJ73" s="150"/>
      <c r="FIK73" s="150"/>
      <c r="FIL73" s="150"/>
      <c r="FIM73" s="150"/>
      <c r="FIN73" s="150"/>
      <c r="FIO73" s="150"/>
      <c r="FIP73" s="150"/>
      <c r="FIQ73" s="150"/>
      <c r="FIR73" s="150"/>
      <c r="FIS73" s="150"/>
      <c r="FIT73" s="150"/>
      <c r="FIU73" s="150"/>
      <c r="FIV73" s="150"/>
      <c r="FIW73" s="150"/>
      <c r="FIX73" s="150"/>
      <c r="FIY73" s="150"/>
      <c r="FIZ73" s="150"/>
      <c r="FJA73" s="150"/>
      <c r="FJB73" s="150"/>
      <c r="FJC73" s="150"/>
      <c r="FJD73" s="150"/>
      <c r="FJE73" s="150"/>
      <c r="FJF73" s="150"/>
      <c r="FJG73" s="150"/>
      <c r="FJH73" s="150"/>
      <c r="FJI73" s="150"/>
      <c r="FJJ73" s="150"/>
      <c r="FJK73" s="150"/>
      <c r="FJL73" s="150"/>
      <c r="FJM73" s="150"/>
      <c r="FJN73" s="150"/>
      <c r="FJO73" s="150"/>
      <c r="FJP73" s="150"/>
      <c r="FJQ73" s="150"/>
      <c r="FJR73" s="150"/>
      <c r="FJS73" s="150"/>
      <c r="FJT73" s="150"/>
      <c r="FJU73" s="150"/>
      <c r="FJV73" s="150"/>
      <c r="FJW73" s="150"/>
      <c r="FJX73" s="150"/>
      <c r="FJY73" s="150"/>
      <c r="FJZ73" s="150"/>
      <c r="FKA73" s="150"/>
      <c r="FKB73" s="150"/>
      <c r="FKC73" s="150"/>
      <c r="FKD73" s="150"/>
      <c r="FKE73" s="150"/>
      <c r="FKF73" s="150"/>
      <c r="FKG73" s="150"/>
      <c r="FKH73" s="150"/>
      <c r="FKI73" s="150"/>
      <c r="FKJ73" s="150"/>
      <c r="FKK73" s="150"/>
      <c r="FKL73" s="150"/>
      <c r="FKM73" s="150"/>
      <c r="FKN73" s="150"/>
      <c r="FKO73" s="150"/>
      <c r="FKP73" s="150"/>
      <c r="FKQ73" s="150"/>
      <c r="FKR73" s="150"/>
      <c r="FKS73" s="150"/>
      <c r="FKT73" s="150"/>
      <c r="FKU73" s="150"/>
      <c r="FKV73" s="150"/>
      <c r="FKW73" s="150"/>
      <c r="FKX73" s="150"/>
      <c r="FKY73" s="150"/>
      <c r="FKZ73" s="150"/>
      <c r="FLA73" s="150"/>
      <c r="FLB73" s="150"/>
      <c r="FLC73" s="150"/>
      <c r="FLD73" s="150"/>
      <c r="FLE73" s="150"/>
      <c r="FLF73" s="150"/>
      <c r="FLG73" s="150"/>
      <c r="FLH73" s="150"/>
      <c r="FLI73" s="150"/>
      <c r="FLJ73" s="150"/>
      <c r="FLK73" s="150"/>
      <c r="FLL73" s="150"/>
      <c r="FLM73" s="150"/>
      <c r="FLN73" s="150"/>
      <c r="FLO73" s="150"/>
      <c r="FLP73" s="150"/>
      <c r="FLQ73" s="150"/>
      <c r="FLR73" s="150"/>
      <c r="FLS73" s="150"/>
      <c r="FLT73" s="150"/>
      <c r="FLU73" s="150"/>
      <c r="FLV73" s="150"/>
      <c r="FLW73" s="150"/>
      <c r="FLX73" s="150"/>
      <c r="FLY73" s="150"/>
      <c r="FLZ73" s="150"/>
      <c r="FMA73" s="150"/>
      <c r="FMB73" s="150"/>
      <c r="FMC73" s="150"/>
      <c r="FMD73" s="150"/>
      <c r="FME73" s="150"/>
      <c r="FMF73" s="150"/>
      <c r="FMG73" s="150"/>
      <c r="FMH73" s="150"/>
      <c r="FMI73" s="150"/>
      <c r="FMJ73" s="150"/>
      <c r="FMK73" s="150"/>
      <c r="FML73" s="150"/>
      <c r="FMM73" s="150"/>
      <c r="FMN73" s="150"/>
      <c r="FMO73" s="150"/>
      <c r="FMP73" s="150"/>
      <c r="FMQ73" s="150"/>
      <c r="FMR73" s="150"/>
      <c r="FMS73" s="150"/>
      <c r="FMT73" s="150"/>
      <c r="FMU73" s="150"/>
      <c r="FMV73" s="150"/>
      <c r="FMW73" s="150"/>
      <c r="FMX73" s="150"/>
      <c r="FMY73" s="150"/>
      <c r="FMZ73" s="150"/>
      <c r="FNA73" s="150"/>
      <c r="FNB73" s="150"/>
      <c r="FNC73" s="150"/>
      <c r="FND73" s="150"/>
      <c r="FNE73" s="150"/>
      <c r="FNF73" s="150"/>
      <c r="FNG73" s="150"/>
      <c r="FNH73" s="150"/>
      <c r="FNI73" s="150"/>
      <c r="FNJ73" s="150"/>
      <c r="FNK73" s="150"/>
      <c r="FNL73" s="150"/>
      <c r="FNM73" s="150"/>
      <c r="FNN73" s="150"/>
      <c r="FNO73" s="150"/>
      <c r="FNP73" s="150"/>
      <c r="FNQ73" s="150"/>
      <c r="FNR73" s="150"/>
      <c r="FNS73" s="150"/>
      <c r="FNT73" s="150"/>
      <c r="FNU73" s="150"/>
      <c r="FNV73" s="150"/>
      <c r="FNW73" s="150"/>
      <c r="FNX73" s="150"/>
      <c r="FNY73" s="150"/>
      <c r="FNZ73" s="150"/>
      <c r="FOA73" s="150"/>
      <c r="FOB73" s="150"/>
      <c r="FOC73" s="150"/>
      <c r="FOD73" s="150"/>
      <c r="FOE73" s="150"/>
      <c r="FOF73" s="150"/>
      <c r="FOG73" s="150"/>
      <c r="FOH73" s="150"/>
      <c r="FOI73" s="150"/>
      <c r="FOJ73" s="150"/>
      <c r="FOK73" s="150"/>
      <c r="FOL73" s="150"/>
      <c r="FOM73" s="150"/>
      <c r="FON73" s="150"/>
      <c r="FOO73" s="150"/>
      <c r="FOP73" s="150"/>
      <c r="FOQ73" s="150"/>
      <c r="FOR73" s="150"/>
      <c r="FOS73" s="150"/>
      <c r="FOT73" s="150"/>
      <c r="FOU73" s="150"/>
      <c r="FOV73" s="150"/>
      <c r="FOW73" s="150"/>
      <c r="FOX73" s="150"/>
      <c r="FOY73" s="150"/>
      <c r="FOZ73" s="150"/>
      <c r="FPA73" s="150"/>
      <c r="FPB73" s="150"/>
      <c r="FPC73" s="150"/>
      <c r="FPD73" s="150"/>
      <c r="FPE73" s="150"/>
      <c r="FPF73" s="150"/>
      <c r="FPG73" s="150"/>
      <c r="FPH73" s="150"/>
      <c r="FPI73" s="150"/>
      <c r="FPJ73" s="150"/>
      <c r="FPK73" s="150"/>
      <c r="FPL73" s="150"/>
      <c r="FPM73" s="150"/>
      <c r="FPN73" s="150"/>
      <c r="FPO73" s="150"/>
      <c r="FPP73" s="150"/>
      <c r="FPQ73" s="150"/>
      <c r="FPR73" s="150"/>
      <c r="FPS73" s="150"/>
      <c r="FPT73" s="150"/>
      <c r="FPU73" s="150"/>
      <c r="FPV73" s="150"/>
      <c r="FPW73" s="150"/>
      <c r="FPX73" s="150"/>
      <c r="FPY73" s="150"/>
      <c r="FPZ73" s="150"/>
      <c r="FQA73" s="150"/>
      <c r="FQB73" s="150"/>
      <c r="FQC73" s="150"/>
      <c r="FQD73" s="150"/>
      <c r="FQE73" s="150"/>
      <c r="FQF73" s="150"/>
      <c r="FQG73" s="150"/>
      <c r="FQH73" s="150"/>
      <c r="FQI73" s="150"/>
      <c r="FQJ73" s="150"/>
      <c r="FQK73" s="150"/>
      <c r="FQL73" s="150"/>
      <c r="FQM73" s="150"/>
      <c r="FQN73" s="150"/>
      <c r="FQO73" s="150"/>
      <c r="FQP73" s="150"/>
      <c r="FQQ73" s="150"/>
      <c r="FQR73" s="150"/>
      <c r="FQS73" s="150"/>
      <c r="FQT73" s="150"/>
      <c r="FQU73" s="150"/>
      <c r="FQV73" s="150"/>
      <c r="FQW73" s="150"/>
      <c r="FQX73" s="150"/>
      <c r="FQY73" s="150"/>
      <c r="FQZ73" s="150"/>
      <c r="FRA73" s="150"/>
      <c r="FRB73" s="150"/>
      <c r="FRC73" s="150"/>
      <c r="FRD73" s="150"/>
      <c r="FRE73" s="150"/>
      <c r="FRF73" s="150"/>
      <c r="FRG73" s="150"/>
      <c r="FRH73" s="150"/>
      <c r="FRI73" s="150"/>
      <c r="FRJ73" s="150"/>
      <c r="FRK73" s="150"/>
      <c r="FRL73" s="150"/>
      <c r="FRM73" s="150"/>
      <c r="FRN73" s="150"/>
      <c r="FRO73" s="150"/>
      <c r="FRP73" s="150"/>
      <c r="FRQ73" s="150"/>
      <c r="FRR73" s="150"/>
      <c r="FRS73" s="150"/>
      <c r="FRT73" s="150"/>
      <c r="FRU73" s="150"/>
      <c r="FRV73" s="150"/>
      <c r="FRW73" s="150"/>
      <c r="FRX73" s="150"/>
      <c r="FRY73" s="150"/>
      <c r="FRZ73" s="150"/>
      <c r="FSA73" s="150"/>
      <c r="FSB73" s="150"/>
      <c r="FSC73" s="150"/>
      <c r="FSD73" s="150"/>
      <c r="FSE73" s="150"/>
      <c r="FSF73" s="150"/>
      <c r="FSG73" s="150"/>
      <c r="FSH73" s="150"/>
      <c r="FSI73" s="150"/>
      <c r="FSJ73" s="150"/>
      <c r="FSK73" s="150"/>
      <c r="FSL73" s="150"/>
      <c r="FSM73" s="150"/>
      <c r="FSN73" s="150"/>
      <c r="FSO73" s="150"/>
      <c r="FSP73" s="150"/>
      <c r="FSQ73" s="150"/>
      <c r="FSR73" s="150"/>
      <c r="FSS73" s="150"/>
      <c r="FST73" s="150"/>
      <c r="FSU73" s="150"/>
      <c r="FSV73" s="150"/>
      <c r="FSW73" s="150"/>
      <c r="FSX73" s="150"/>
      <c r="FSY73" s="150"/>
      <c r="FSZ73" s="150"/>
      <c r="FTA73" s="150"/>
      <c r="FTB73" s="150"/>
      <c r="FTC73" s="150"/>
      <c r="FTD73" s="150"/>
      <c r="FTE73" s="150"/>
      <c r="FTF73" s="150"/>
      <c r="FTG73" s="150"/>
      <c r="FTH73" s="150"/>
      <c r="FTI73" s="150"/>
      <c r="FTJ73" s="150"/>
      <c r="FTK73" s="150"/>
      <c r="FTL73" s="150"/>
      <c r="FTM73" s="150"/>
      <c r="FTN73" s="150"/>
      <c r="FTO73" s="150"/>
      <c r="FTP73" s="150"/>
      <c r="FTQ73" s="150"/>
      <c r="FTR73" s="150"/>
      <c r="FTS73" s="150"/>
      <c r="FTT73" s="150"/>
      <c r="FTU73" s="150"/>
      <c r="FTV73" s="150"/>
      <c r="FTW73" s="150"/>
      <c r="FTX73" s="150"/>
      <c r="FTY73" s="150"/>
      <c r="FTZ73" s="150"/>
      <c r="FUA73" s="150"/>
      <c r="FUB73" s="150"/>
      <c r="FUC73" s="150"/>
      <c r="FUD73" s="150"/>
      <c r="FUE73" s="150"/>
      <c r="FUF73" s="150"/>
      <c r="FUG73" s="150"/>
      <c r="FUH73" s="150"/>
      <c r="FUI73" s="150"/>
      <c r="FUJ73" s="150"/>
      <c r="FUK73" s="150"/>
      <c r="FUL73" s="150"/>
      <c r="FUM73" s="150"/>
      <c r="FUN73" s="150"/>
      <c r="FUO73" s="150"/>
      <c r="FUP73" s="150"/>
      <c r="FUQ73" s="150"/>
      <c r="FUR73" s="150"/>
      <c r="FUS73" s="150"/>
      <c r="FUT73" s="150"/>
      <c r="FUU73" s="150"/>
      <c r="FUV73" s="150"/>
      <c r="FUW73" s="150"/>
      <c r="FUX73" s="150"/>
      <c r="FUY73" s="150"/>
      <c r="FUZ73" s="150"/>
      <c r="FVA73" s="150"/>
      <c r="FVB73" s="150"/>
      <c r="FVC73" s="150"/>
      <c r="FVD73" s="150"/>
      <c r="FVE73" s="150"/>
      <c r="FVF73" s="150"/>
      <c r="FVG73" s="150"/>
      <c r="FVH73" s="150"/>
      <c r="FVI73" s="150"/>
      <c r="FVJ73" s="150"/>
      <c r="FVK73" s="150"/>
      <c r="FVL73" s="150"/>
      <c r="FVM73" s="150"/>
      <c r="FVN73" s="150"/>
      <c r="FVO73" s="150"/>
      <c r="FVP73" s="150"/>
      <c r="FVQ73" s="150"/>
      <c r="FVR73" s="150"/>
      <c r="FVS73" s="150"/>
      <c r="FVT73" s="150"/>
      <c r="FVU73" s="150"/>
      <c r="FVV73" s="150"/>
      <c r="FVW73" s="150"/>
      <c r="FVX73" s="150"/>
      <c r="FVY73" s="150"/>
      <c r="FVZ73" s="150"/>
      <c r="FWA73" s="150"/>
      <c r="FWB73" s="150"/>
      <c r="FWC73" s="150"/>
      <c r="FWD73" s="150"/>
      <c r="FWE73" s="150"/>
      <c r="FWF73" s="150"/>
      <c r="FWG73" s="150"/>
      <c r="FWH73" s="150"/>
      <c r="FWI73" s="150"/>
      <c r="FWJ73" s="150"/>
      <c r="FWK73" s="150"/>
      <c r="FWL73" s="150"/>
      <c r="FWM73" s="150"/>
      <c r="FWN73" s="150"/>
      <c r="FWO73" s="150"/>
      <c r="FWP73" s="150"/>
      <c r="FWQ73" s="150"/>
      <c r="FWR73" s="150"/>
      <c r="FWS73" s="150"/>
      <c r="FWT73" s="150"/>
      <c r="FWU73" s="150"/>
      <c r="FWV73" s="150"/>
      <c r="FWW73" s="150"/>
      <c r="FWX73" s="150"/>
      <c r="FWY73" s="150"/>
      <c r="FWZ73" s="150"/>
      <c r="FXA73" s="150"/>
      <c r="FXB73" s="150"/>
      <c r="FXC73" s="150"/>
      <c r="FXD73" s="150"/>
      <c r="FXE73" s="150"/>
      <c r="FXF73" s="150"/>
      <c r="FXG73" s="150"/>
      <c r="FXH73" s="150"/>
      <c r="FXI73" s="150"/>
      <c r="FXJ73" s="150"/>
      <c r="FXK73" s="150"/>
      <c r="FXL73" s="150"/>
      <c r="FXM73" s="150"/>
      <c r="FXN73" s="150"/>
      <c r="FXO73" s="150"/>
      <c r="FXP73" s="150"/>
      <c r="FXQ73" s="150"/>
      <c r="FXR73" s="150"/>
      <c r="FXS73" s="150"/>
      <c r="FXT73" s="150"/>
      <c r="FXU73" s="150"/>
      <c r="FXV73" s="150"/>
      <c r="FXW73" s="150"/>
      <c r="FXX73" s="150"/>
      <c r="FXY73" s="150"/>
      <c r="FXZ73" s="150"/>
      <c r="FYA73" s="150"/>
      <c r="FYB73" s="150"/>
      <c r="FYC73" s="150"/>
      <c r="FYD73" s="150"/>
      <c r="FYE73" s="150"/>
      <c r="FYF73" s="150"/>
      <c r="FYG73" s="150"/>
      <c r="FYH73" s="150"/>
      <c r="FYI73" s="150"/>
      <c r="FYJ73" s="150"/>
      <c r="FYK73" s="150"/>
      <c r="FYL73" s="150"/>
      <c r="FYM73" s="150"/>
      <c r="FYN73" s="150"/>
      <c r="FYO73" s="150"/>
      <c r="FYP73" s="150"/>
      <c r="FYQ73" s="150"/>
      <c r="FYR73" s="150"/>
      <c r="FYS73" s="150"/>
      <c r="FYT73" s="150"/>
      <c r="FYU73" s="150"/>
      <c r="FYV73" s="150"/>
      <c r="FYW73" s="150"/>
      <c r="FYX73" s="150"/>
      <c r="FYY73" s="150"/>
      <c r="FYZ73" s="150"/>
      <c r="FZA73" s="150"/>
      <c r="FZB73" s="150"/>
      <c r="FZC73" s="150"/>
      <c r="FZD73" s="150"/>
      <c r="FZE73" s="150"/>
      <c r="FZF73" s="150"/>
      <c r="FZG73" s="150"/>
      <c r="FZH73" s="150"/>
      <c r="FZI73" s="150"/>
      <c r="FZJ73" s="150"/>
      <c r="FZK73" s="150"/>
      <c r="FZL73" s="150"/>
      <c r="FZM73" s="150"/>
      <c r="FZN73" s="150"/>
      <c r="FZO73" s="150"/>
      <c r="FZP73" s="150"/>
      <c r="FZQ73" s="150"/>
      <c r="FZR73" s="150"/>
      <c r="FZS73" s="150"/>
      <c r="FZT73" s="150"/>
      <c r="FZU73" s="150"/>
      <c r="FZV73" s="150"/>
      <c r="FZW73" s="150"/>
      <c r="FZX73" s="150"/>
      <c r="FZY73" s="150"/>
      <c r="FZZ73" s="150"/>
      <c r="GAA73" s="150"/>
      <c r="GAB73" s="150"/>
      <c r="GAC73" s="150"/>
      <c r="GAD73" s="150"/>
      <c r="GAE73" s="150"/>
      <c r="GAF73" s="150"/>
      <c r="GAG73" s="150"/>
      <c r="GAH73" s="150"/>
      <c r="GAI73" s="150"/>
      <c r="GAJ73" s="150"/>
      <c r="GAK73" s="150"/>
      <c r="GAL73" s="150"/>
      <c r="GAM73" s="150"/>
      <c r="GAN73" s="150"/>
      <c r="GAO73" s="150"/>
      <c r="GAP73" s="150"/>
      <c r="GAQ73" s="150"/>
      <c r="GAR73" s="150"/>
      <c r="GAS73" s="150"/>
      <c r="GAT73" s="150"/>
      <c r="GAU73" s="150"/>
      <c r="GAV73" s="150"/>
      <c r="GAW73" s="150"/>
      <c r="GAX73" s="150"/>
      <c r="GAY73" s="150"/>
      <c r="GAZ73" s="150"/>
      <c r="GBA73" s="150"/>
      <c r="GBB73" s="150"/>
      <c r="GBC73" s="150"/>
      <c r="GBD73" s="150"/>
      <c r="GBE73" s="150"/>
      <c r="GBF73" s="150"/>
      <c r="GBG73" s="150"/>
      <c r="GBH73" s="150"/>
      <c r="GBI73" s="150"/>
      <c r="GBJ73" s="150"/>
      <c r="GBK73" s="150"/>
      <c r="GBL73" s="150"/>
      <c r="GBM73" s="150"/>
      <c r="GBN73" s="150"/>
      <c r="GBO73" s="150"/>
      <c r="GBP73" s="150"/>
      <c r="GBQ73" s="150"/>
      <c r="GBR73" s="150"/>
      <c r="GBS73" s="150"/>
      <c r="GBT73" s="150"/>
      <c r="GBU73" s="150"/>
      <c r="GBV73" s="150"/>
      <c r="GBW73" s="150"/>
      <c r="GBX73" s="150"/>
      <c r="GBY73" s="150"/>
      <c r="GBZ73" s="150"/>
      <c r="GCA73" s="150"/>
      <c r="GCB73" s="150"/>
      <c r="GCC73" s="150"/>
      <c r="GCD73" s="150"/>
      <c r="GCE73" s="150"/>
      <c r="GCF73" s="150"/>
      <c r="GCG73" s="150"/>
      <c r="GCH73" s="150"/>
      <c r="GCI73" s="150"/>
      <c r="GCJ73" s="150"/>
      <c r="GCK73" s="150"/>
      <c r="GCL73" s="150"/>
      <c r="GCM73" s="150"/>
      <c r="GCN73" s="150"/>
      <c r="GCO73" s="150"/>
      <c r="GCP73" s="150"/>
      <c r="GCQ73" s="150"/>
      <c r="GCR73" s="150"/>
      <c r="GCS73" s="150"/>
      <c r="GCT73" s="150"/>
      <c r="GCU73" s="150"/>
      <c r="GCV73" s="150"/>
      <c r="GCW73" s="150"/>
      <c r="GCX73" s="150"/>
      <c r="GCY73" s="150"/>
      <c r="GCZ73" s="150"/>
      <c r="GDA73" s="150"/>
      <c r="GDB73" s="150"/>
      <c r="GDC73" s="150"/>
      <c r="GDD73" s="150"/>
      <c r="GDE73" s="150"/>
      <c r="GDF73" s="150"/>
      <c r="GDG73" s="150"/>
      <c r="GDH73" s="150"/>
      <c r="GDI73" s="150"/>
      <c r="GDJ73" s="150"/>
      <c r="GDK73" s="150"/>
      <c r="GDL73" s="150"/>
      <c r="GDM73" s="150"/>
      <c r="GDN73" s="150"/>
      <c r="GDO73" s="150"/>
      <c r="GDP73" s="150"/>
      <c r="GDQ73" s="150"/>
      <c r="GDR73" s="150"/>
      <c r="GDS73" s="150"/>
      <c r="GDT73" s="150"/>
      <c r="GDU73" s="150"/>
      <c r="GDV73" s="150"/>
      <c r="GDW73" s="150"/>
      <c r="GDX73" s="150"/>
      <c r="GDY73" s="150"/>
      <c r="GDZ73" s="150"/>
      <c r="GEA73" s="150"/>
      <c r="GEB73" s="150"/>
      <c r="GEC73" s="150"/>
      <c r="GED73" s="150"/>
      <c r="GEE73" s="150"/>
      <c r="GEF73" s="150"/>
      <c r="GEG73" s="150"/>
      <c r="GEH73" s="150"/>
      <c r="GEI73" s="150"/>
      <c r="GEJ73" s="150"/>
      <c r="GEK73" s="150"/>
      <c r="GEL73" s="150"/>
      <c r="GEM73" s="150"/>
      <c r="GEN73" s="150"/>
      <c r="GEO73" s="150"/>
      <c r="GEP73" s="150"/>
      <c r="GEQ73" s="150"/>
      <c r="GER73" s="150"/>
      <c r="GES73" s="150"/>
      <c r="GET73" s="150"/>
      <c r="GEU73" s="150"/>
      <c r="GEV73" s="150"/>
      <c r="GEW73" s="150"/>
      <c r="GEX73" s="150"/>
      <c r="GEY73" s="150"/>
      <c r="GEZ73" s="150"/>
      <c r="GFA73" s="150"/>
      <c r="GFB73" s="150"/>
      <c r="GFC73" s="150"/>
      <c r="GFD73" s="150"/>
      <c r="GFE73" s="150"/>
      <c r="GFF73" s="150"/>
      <c r="GFG73" s="150"/>
      <c r="GFH73" s="150"/>
      <c r="GFI73" s="150"/>
      <c r="GFJ73" s="150"/>
      <c r="GFK73" s="150"/>
      <c r="GFL73" s="150"/>
      <c r="GFM73" s="150"/>
      <c r="GFN73" s="150"/>
      <c r="GFO73" s="150"/>
      <c r="GFP73" s="150"/>
      <c r="GFQ73" s="150"/>
      <c r="GFR73" s="150"/>
      <c r="GFS73" s="150"/>
      <c r="GFT73" s="150"/>
      <c r="GFU73" s="150"/>
      <c r="GFV73" s="150"/>
      <c r="GFW73" s="150"/>
      <c r="GFX73" s="150"/>
      <c r="GFY73" s="150"/>
      <c r="GFZ73" s="150"/>
      <c r="GGA73" s="150"/>
      <c r="GGB73" s="150"/>
      <c r="GGC73" s="150"/>
      <c r="GGD73" s="150"/>
      <c r="GGE73" s="150"/>
      <c r="GGF73" s="150"/>
      <c r="GGG73" s="150"/>
      <c r="GGH73" s="150"/>
      <c r="GGI73" s="150"/>
      <c r="GGJ73" s="150"/>
      <c r="GGK73" s="150"/>
      <c r="GGL73" s="150"/>
      <c r="GGM73" s="150"/>
      <c r="GGN73" s="150"/>
      <c r="GGO73" s="150"/>
      <c r="GGP73" s="150"/>
      <c r="GGQ73" s="150"/>
      <c r="GGR73" s="150"/>
      <c r="GGS73" s="150"/>
      <c r="GGT73" s="150"/>
      <c r="GGU73" s="150"/>
      <c r="GGV73" s="150"/>
      <c r="GGW73" s="150"/>
      <c r="GGX73" s="150"/>
      <c r="GGY73" s="150"/>
      <c r="GGZ73" s="150"/>
      <c r="GHA73" s="150"/>
      <c r="GHB73" s="150"/>
      <c r="GHC73" s="150"/>
      <c r="GHD73" s="150"/>
      <c r="GHE73" s="150"/>
      <c r="GHF73" s="150"/>
      <c r="GHG73" s="150"/>
      <c r="GHH73" s="150"/>
      <c r="GHI73" s="150"/>
      <c r="GHJ73" s="150"/>
      <c r="GHK73" s="150"/>
      <c r="GHL73" s="150"/>
      <c r="GHM73" s="150"/>
      <c r="GHN73" s="150"/>
      <c r="GHO73" s="150"/>
      <c r="GHP73" s="150"/>
      <c r="GHQ73" s="150"/>
      <c r="GHR73" s="150"/>
      <c r="GHS73" s="150"/>
      <c r="GHT73" s="150"/>
      <c r="GHU73" s="150"/>
      <c r="GHV73" s="150"/>
      <c r="GHW73" s="150"/>
      <c r="GHX73" s="150"/>
      <c r="GHY73" s="150"/>
      <c r="GHZ73" s="150"/>
      <c r="GIA73" s="150"/>
      <c r="GIB73" s="150"/>
      <c r="GIC73" s="150"/>
      <c r="GID73" s="150"/>
      <c r="GIE73" s="150"/>
      <c r="GIF73" s="150"/>
      <c r="GIG73" s="150"/>
      <c r="GIH73" s="150"/>
      <c r="GII73" s="150"/>
      <c r="GIJ73" s="150"/>
      <c r="GIK73" s="150"/>
      <c r="GIL73" s="150"/>
      <c r="GIM73" s="150"/>
      <c r="GIN73" s="150"/>
      <c r="GIO73" s="150"/>
      <c r="GIP73" s="150"/>
      <c r="GIQ73" s="150"/>
      <c r="GIR73" s="150"/>
      <c r="GIS73" s="150"/>
      <c r="GIT73" s="150"/>
      <c r="GIU73" s="150"/>
      <c r="GIV73" s="150"/>
      <c r="GIW73" s="150"/>
      <c r="GIX73" s="150"/>
      <c r="GIY73" s="150"/>
      <c r="GIZ73" s="150"/>
      <c r="GJA73" s="150"/>
      <c r="GJB73" s="150"/>
      <c r="GJC73" s="150"/>
      <c r="GJD73" s="150"/>
      <c r="GJE73" s="150"/>
      <c r="GJF73" s="150"/>
      <c r="GJG73" s="150"/>
      <c r="GJH73" s="150"/>
      <c r="GJI73" s="150"/>
      <c r="GJJ73" s="150"/>
      <c r="GJK73" s="150"/>
      <c r="GJL73" s="150"/>
      <c r="GJM73" s="150"/>
      <c r="GJN73" s="150"/>
      <c r="GJO73" s="150"/>
      <c r="GJP73" s="150"/>
      <c r="GJQ73" s="150"/>
      <c r="GJR73" s="150"/>
      <c r="GJS73" s="150"/>
      <c r="GJT73" s="150"/>
      <c r="GJU73" s="150"/>
      <c r="GJV73" s="150"/>
      <c r="GJW73" s="150"/>
      <c r="GJX73" s="150"/>
      <c r="GJY73" s="150"/>
      <c r="GJZ73" s="150"/>
      <c r="GKA73" s="150"/>
      <c r="GKB73" s="150"/>
      <c r="GKC73" s="150"/>
      <c r="GKD73" s="150"/>
      <c r="GKE73" s="150"/>
      <c r="GKF73" s="150"/>
      <c r="GKG73" s="150"/>
      <c r="GKH73" s="150"/>
      <c r="GKI73" s="150"/>
      <c r="GKJ73" s="150"/>
      <c r="GKK73" s="150"/>
      <c r="GKL73" s="150"/>
      <c r="GKM73" s="150"/>
      <c r="GKN73" s="150"/>
      <c r="GKO73" s="150"/>
      <c r="GKP73" s="150"/>
      <c r="GKQ73" s="150"/>
      <c r="GKR73" s="150"/>
      <c r="GKS73" s="150"/>
      <c r="GKT73" s="150"/>
      <c r="GKU73" s="150"/>
      <c r="GKV73" s="150"/>
      <c r="GKW73" s="150"/>
      <c r="GKX73" s="150"/>
      <c r="GKY73" s="150"/>
      <c r="GKZ73" s="150"/>
      <c r="GLA73" s="150"/>
      <c r="GLB73" s="150"/>
      <c r="GLC73" s="150"/>
      <c r="GLD73" s="150"/>
      <c r="GLE73" s="150"/>
      <c r="GLF73" s="150"/>
      <c r="GLG73" s="150"/>
      <c r="GLH73" s="150"/>
      <c r="GLI73" s="150"/>
      <c r="GLJ73" s="150"/>
      <c r="GLK73" s="150"/>
      <c r="GLL73" s="150"/>
      <c r="GLM73" s="150"/>
      <c r="GLN73" s="150"/>
      <c r="GLO73" s="150"/>
      <c r="GLP73" s="150"/>
      <c r="GLQ73" s="150"/>
      <c r="GLR73" s="150"/>
      <c r="GLS73" s="150"/>
      <c r="GLT73" s="150"/>
      <c r="GLU73" s="150"/>
      <c r="GLV73" s="150"/>
      <c r="GLW73" s="150"/>
      <c r="GLX73" s="150"/>
      <c r="GLY73" s="150"/>
      <c r="GLZ73" s="150"/>
      <c r="GMA73" s="150"/>
      <c r="GMB73" s="150"/>
      <c r="GMC73" s="150"/>
      <c r="GMD73" s="150"/>
      <c r="GME73" s="150"/>
      <c r="GMF73" s="150"/>
      <c r="GMG73" s="150"/>
      <c r="GMH73" s="150"/>
      <c r="GMI73" s="150"/>
      <c r="GMJ73" s="150"/>
      <c r="GMK73" s="150"/>
      <c r="GML73" s="150"/>
      <c r="GMM73" s="150"/>
      <c r="GMN73" s="150"/>
      <c r="GMO73" s="150"/>
      <c r="GMP73" s="150"/>
      <c r="GMQ73" s="150"/>
      <c r="GMR73" s="150"/>
      <c r="GMS73" s="150"/>
      <c r="GMT73" s="150"/>
      <c r="GMU73" s="150"/>
      <c r="GMV73" s="150"/>
      <c r="GMW73" s="150"/>
      <c r="GMX73" s="150"/>
      <c r="GMY73" s="150"/>
      <c r="GMZ73" s="150"/>
      <c r="GNA73" s="150"/>
      <c r="GNB73" s="150"/>
      <c r="GNC73" s="150"/>
      <c r="GND73" s="150"/>
      <c r="GNE73" s="150"/>
      <c r="GNF73" s="150"/>
      <c r="GNG73" s="150"/>
      <c r="GNH73" s="150"/>
      <c r="GNI73" s="150"/>
      <c r="GNJ73" s="150"/>
      <c r="GNK73" s="150"/>
      <c r="GNL73" s="150"/>
      <c r="GNM73" s="150"/>
      <c r="GNN73" s="150"/>
      <c r="GNO73" s="150"/>
      <c r="GNP73" s="150"/>
      <c r="GNQ73" s="150"/>
      <c r="GNR73" s="150"/>
      <c r="GNS73" s="150"/>
      <c r="GNT73" s="150"/>
      <c r="GNU73" s="150"/>
      <c r="GNV73" s="150"/>
      <c r="GNW73" s="150"/>
      <c r="GNX73" s="150"/>
      <c r="GNY73" s="150"/>
      <c r="GNZ73" s="150"/>
      <c r="GOA73" s="150"/>
      <c r="GOB73" s="150"/>
      <c r="GOC73" s="150"/>
      <c r="GOD73" s="150"/>
      <c r="GOE73" s="150"/>
      <c r="GOF73" s="150"/>
      <c r="GOG73" s="150"/>
      <c r="GOH73" s="150"/>
      <c r="GOI73" s="150"/>
      <c r="GOJ73" s="150"/>
      <c r="GOK73" s="150"/>
      <c r="GOL73" s="150"/>
      <c r="GOM73" s="150"/>
      <c r="GON73" s="150"/>
      <c r="GOO73" s="150"/>
      <c r="GOP73" s="150"/>
      <c r="GOQ73" s="150"/>
      <c r="GOR73" s="150"/>
      <c r="GOS73" s="150"/>
      <c r="GOT73" s="150"/>
      <c r="GOU73" s="150"/>
      <c r="GOV73" s="150"/>
      <c r="GOW73" s="150"/>
      <c r="GOX73" s="150"/>
      <c r="GOY73" s="150"/>
      <c r="GOZ73" s="150"/>
      <c r="GPA73" s="150"/>
      <c r="GPB73" s="150"/>
      <c r="GPC73" s="150"/>
      <c r="GPD73" s="150"/>
      <c r="GPE73" s="150"/>
      <c r="GPF73" s="150"/>
      <c r="GPG73" s="150"/>
      <c r="GPH73" s="150"/>
      <c r="GPI73" s="150"/>
      <c r="GPJ73" s="150"/>
      <c r="GPK73" s="150"/>
      <c r="GPL73" s="150"/>
      <c r="GPM73" s="150"/>
      <c r="GPN73" s="150"/>
      <c r="GPO73" s="150"/>
      <c r="GPP73" s="150"/>
      <c r="GPQ73" s="150"/>
      <c r="GPR73" s="150"/>
      <c r="GPS73" s="150"/>
      <c r="GPT73" s="150"/>
      <c r="GPU73" s="150"/>
      <c r="GPV73" s="150"/>
      <c r="GPW73" s="150"/>
      <c r="GPX73" s="150"/>
      <c r="GPY73" s="150"/>
      <c r="GPZ73" s="150"/>
      <c r="GQA73" s="150"/>
      <c r="GQB73" s="150"/>
      <c r="GQC73" s="150"/>
      <c r="GQD73" s="150"/>
      <c r="GQE73" s="150"/>
      <c r="GQF73" s="150"/>
      <c r="GQG73" s="150"/>
      <c r="GQH73" s="150"/>
      <c r="GQI73" s="150"/>
      <c r="GQJ73" s="150"/>
      <c r="GQK73" s="150"/>
      <c r="GQL73" s="150"/>
      <c r="GQM73" s="150"/>
      <c r="GQN73" s="150"/>
      <c r="GQO73" s="150"/>
      <c r="GQP73" s="150"/>
      <c r="GQQ73" s="150"/>
      <c r="GQR73" s="150"/>
      <c r="GQS73" s="150"/>
      <c r="GQT73" s="150"/>
      <c r="GQU73" s="150"/>
      <c r="GQV73" s="150"/>
      <c r="GQW73" s="150"/>
      <c r="GQX73" s="150"/>
      <c r="GQY73" s="150"/>
      <c r="GQZ73" s="150"/>
      <c r="GRA73" s="150"/>
      <c r="GRB73" s="150"/>
      <c r="GRC73" s="150"/>
      <c r="GRD73" s="150"/>
      <c r="GRE73" s="150"/>
      <c r="GRF73" s="150"/>
      <c r="GRG73" s="150"/>
      <c r="GRH73" s="150"/>
      <c r="GRI73" s="150"/>
      <c r="GRJ73" s="150"/>
      <c r="GRK73" s="150"/>
      <c r="GRL73" s="150"/>
      <c r="GRM73" s="150"/>
      <c r="GRN73" s="150"/>
      <c r="GRO73" s="150"/>
      <c r="GRP73" s="150"/>
      <c r="GRQ73" s="150"/>
      <c r="GRR73" s="150"/>
      <c r="GRS73" s="150"/>
      <c r="GRT73" s="150"/>
      <c r="GRU73" s="150"/>
      <c r="GRV73" s="150"/>
      <c r="GRW73" s="150"/>
      <c r="GRX73" s="150"/>
      <c r="GRY73" s="150"/>
      <c r="GRZ73" s="150"/>
      <c r="GSA73" s="150"/>
      <c r="GSB73" s="150"/>
      <c r="GSC73" s="150"/>
      <c r="GSD73" s="150"/>
      <c r="GSE73" s="150"/>
      <c r="GSF73" s="150"/>
      <c r="GSG73" s="150"/>
      <c r="GSH73" s="150"/>
      <c r="GSI73" s="150"/>
      <c r="GSJ73" s="150"/>
      <c r="GSK73" s="150"/>
      <c r="GSL73" s="150"/>
      <c r="GSM73" s="150"/>
      <c r="GSN73" s="150"/>
      <c r="GSO73" s="150"/>
      <c r="GSP73" s="150"/>
      <c r="GSQ73" s="150"/>
      <c r="GSR73" s="150"/>
      <c r="GSS73" s="150"/>
      <c r="GST73" s="150"/>
      <c r="GSU73" s="150"/>
      <c r="GSV73" s="150"/>
      <c r="GSW73" s="150"/>
      <c r="GSX73" s="150"/>
      <c r="GSY73" s="150"/>
      <c r="GSZ73" s="150"/>
      <c r="GTA73" s="150"/>
      <c r="GTB73" s="150"/>
      <c r="GTC73" s="150"/>
      <c r="GTD73" s="150"/>
      <c r="GTE73" s="150"/>
      <c r="GTF73" s="150"/>
      <c r="GTG73" s="150"/>
      <c r="GTH73" s="150"/>
      <c r="GTI73" s="150"/>
      <c r="GTJ73" s="150"/>
      <c r="GTK73" s="150"/>
      <c r="GTL73" s="150"/>
      <c r="GTM73" s="150"/>
      <c r="GTN73" s="150"/>
      <c r="GTO73" s="150"/>
      <c r="GTP73" s="150"/>
      <c r="GTQ73" s="150"/>
      <c r="GTR73" s="150"/>
      <c r="GTS73" s="150"/>
      <c r="GTT73" s="150"/>
      <c r="GTU73" s="150"/>
      <c r="GTV73" s="150"/>
      <c r="GTW73" s="150"/>
      <c r="GTX73" s="150"/>
      <c r="GTY73" s="150"/>
      <c r="GTZ73" s="150"/>
      <c r="GUA73" s="150"/>
      <c r="GUB73" s="150"/>
      <c r="GUC73" s="150"/>
      <c r="GUD73" s="150"/>
      <c r="GUE73" s="150"/>
      <c r="GUF73" s="150"/>
      <c r="GUG73" s="150"/>
      <c r="GUH73" s="150"/>
      <c r="GUI73" s="150"/>
      <c r="GUJ73" s="150"/>
      <c r="GUK73" s="150"/>
      <c r="GUL73" s="150"/>
      <c r="GUM73" s="150"/>
      <c r="GUN73" s="150"/>
      <c r="GUO73" s="150"/>
      <c r="GUP73" s="150"/>
      <c r="GUQ73" s="150"/>
      <c r="GUR73" s="150"/>
      <c r="GUS73" s="150"/>
      <c r="GUT73" s="150"/>
      <c r="GUU73" s="150"/>
      <c r="GUV73" s="150"/>
      <c r="GUW73" s="150"/>
      <c r="GUX73" s="150"/>
      <c r="GUY73" s="150"/>
      <c r="GUZ73" s="150"/>
      <c r="GVA73" s="150"/>
      <c r="GVB73" s="150"/>
      <c r="GVC73" s="150"/>
      <c r="GVD73" s="150"/>
      <c r="GVE73" s="150"/>
      <c r="GVF73" s="150"/>
      <c r="GVG73" s="150"/>
      <c r="GVH73" s="150"/>
      <c r="GVI73" s="150"/>
      <c r="GVJ73" s="150"/>
      <c r="GVK73" s="150"/>
      <c r="GVL73" s="150"/>
      <c r="GVM73" s="150"/>
      <c r="GVN73" s="150"/>
      <c r="GVO73" s="150"/>
      <c r="GVP73" s="150"/>
      <c r="GVQ73" s="150"/>
      <c r="GVR73" s="150"/>
      <c r="GVS73" s="150"/>
      <c r="GVT73" s="150"/>
      <c r="GVU73" s="150"/>
      <c r="GVV73" s="150"/>
      <c r="GVW73" s="150"/>
      <c r="GVX73" s="150"/>
      <c r="GVY73" s="150"/>
      <c r="GVZ73" s="150"/>
      <c r="GWA73" s="150"/>
      <c r="GWB73" s="150"/>
      <c r="GWC73" s="150"/>
      <c r="GWD73" s="150"/>
      <c r="GWE73" s="150"/>
      <c r="GWF73" s="150"/>
      <c r="GWG73" s="150"/>
      <c r="GWH73" s="150"/>
      <c r="GWI73" s="150"/>
      <c r="GWJ73" s="150"/>
      <c r="GWK73" s="150"/>
      <c r="GWL73" s="150"/>
      <c r="GWM73" s="150"/>
      <c r="GWN73" s="150"/>
      <c r="GWO73" s="150"/>
      <c r="GWP73" s="150"/>
      <c r="GWQ73" s="150"/>
      <c r="GWR73" s="150"/>
      <c r="GWS73" s="150"/>
      <c r="GWT73" s="150"/>
      <c r="GWU73" s="150"/>
      <c r="GWV73" s="150"/>
      <c r="GWW73" s="150"/>
      <c r="GWX73" s="150"/>
      <c r="GWY73" s="150"/>
      <c r="GWZ73" s="150"/>
      <c r="GXA73" s="150"/>
      <c r="GXB73" s="150"/>
      <c r="GXC73" s="150"/>
      <c r="GXD73" s="150"/>
      <c r="GXE73" s="150"/>
      <c r="GXF73" s="150"/>
      <c r="GXG73" s="150"/>
      <c r="GXH73" s="150"/>
      <c r="GXI73" s="150"/>
      <c r="GXJ73" s="150"/>
      <c r="GXK73" s="150"/>
      <c r="GXL73" s="150"/>
      <c r="GXM73" s="150"/>
      <c r="GXN73" s="150"/>
      <c r="GXO73" s="150"/>
      <c r="GXP73" s="150"/>
      <c r="GXQ73" s="150"/>
      <c r="GXR73" s="150"/>
      <c r="GXS73" s="150"/>
      <c r="GXT73" s="150"/>
      <c r="GXU73" s="150"/>
      <c r="GXV73" s="150"/>
      <c r="GXW73" s="150"/>
      <c r="GXX73" s="150"/>
      <c r="GXY73" s="150"/>
      <c r="GXZ73" s="150"/>
      <c r="GYA73" s="150"/>
      <c r="GYB73" s="150"/>
      <c r="GYC73" s="150"/>
      <c r="GYD73" s="150"/>
      <c r="GYE73" s="150"/>
      <c r="GYF73" s="150"/>
      <c r="GYG73" s="150"/>
      <c r="GYH73" s="150"/>
      <c r="GYI73" s="150"/>
      <c r="GYJ73" s="150"/>
      <c r="GYK73" s="150"/>
      <c r="GYL73" s="150"/>
      <c r="GYM73" s="150"/>
      <c r="GYN73" s="150"/>
      <c r="GYO73" s="150"/>
      <c r="GYP73" s="150"/>
      <c r="GYQ73" s="150"/>
      <c r="GYR73" s="150"/>
      <c r="GYS73" s="150"/>
      <c r="GYT73" s="150"/>
      <c r="GYU73" s="150"/>
      <c r="GYV73" s="150"/>
      <c r="GYW73" s="150"/>
      <c r="GYX73" s="150"/>
      <c r="GYY73" s="150"/>
      <c r="GYZ73" s="150"/>
      <c r="GZA73" s="150"/>
      <c r="GZB73" s="150"/>
      <c r="GZC73" s="150"/>
      <c r="GZD73" s="150"/>
      <c r="GZE73" s="150"/>
      <c r="GZF73" s="150"/>
      <c r="GZG73" s="150"/>
      <c r="GZH73" s="150"/>
      <c r="GZI73" s="150"/>
      <c r="GZJ73" s="150"/>
      <c r="GZK73" s="150"/>
      <c r="GZL73" s="150"/>
      <c r="GZM73" s="150"/>
      <c r="GZN73" s="150"/>
      <c r="GZO73" s="150"/>
      <c r="GZP73" s="150"/>
      <c r="GZQ73" s="150"/>
      <c r="GZR73" s="150"/>
      <c r="GZS73" s="150"/>
      <c r="GZT73" s="150"/>
      <c r="GZU73" s="150"/>
      <c r="GZV73" s="150"/>
      <c r="GZW73" s="150"/>
      <c r="GZX73" s="150"/>
      <c r="GZY73" s="150"/>
      <c r="GZZ73" s="150"/>
      <c r="HAA73" s="150"/>
      <c r="HAB73" s="150"/>
      <c r="HAC73" s="150"/>
      <c r="HAD73" s="150"/>
      <c r="HAE73" s="150"/>
      <c r="HAF73" s="150"/>
      <c r="HAG73" s="150"/>
      <c r="HAH73" s="150"/>
      <c r="HAI73" s="150"/>
      <c r="HAJ73" s="150"/>
      <c r="HAK73" s="150"/>
      <c r="HAL73" s="150"/>
      <c r="HAM73" s="150"/>
      <c r="HAN73" s="150"/>
      <c r="HAO73" s="150"/>
      <c r="HAP73" s="150"/>
      <c r="HAQ73" s="150"/>
      <c r="HAR73" s="150"/>
      <c r="HAS73" s="150"/>
      <c r="HAT73" s="150"/>
      <c r="HAU73" s="150"/>
      <c r="HAV73" s="150"/>
      <c r="HAW73" s="150"/>
      <c r="HAX73" s="150"/>
      <c r="HAY73" s="150"/>
      <c r="HAZ73" s="150"/>
      <c r="HBA73" s="150"/>
      <c r="HBB73" s="150"/>
      <c r="HBC73" s="150"/>
      <c r="HBD73" s="150"/>
      <c r="HBE73" s="150"/>
      <c r="HBF73" s="150"/>
      <c r="HBG73" s="150"/>
      <c r="HBH73" s="150"/>
      <c r="HBI73" s="150"/>
      <c r="HBJ73" s="150"/>
      <c r="HBK73" s="150"/>
      <c r="HBL73" s="150"/>
      <c r="HBM73" s="150"/>
      <c r="HBN73" s="150"/>
      <c r="HBO73" s="150"/>
      <c r="HBP73" s="150"/>
      <c r="HBQ73" s="150"/>
      <c r="HBR73" s="150"/>
      <c r="HBS73" s="150"/>
      <c r="HBT73" s="150"/>
      <c r="HBU73" s="150"/>
      <c r="HBV73" s="150"/>
      <c r="HBW73" s="150"/>
      <c r="HBX73" s="150"/>
      <c r="HBY73" s="150"/>
      <c r="HBZ73" s="150"/>
      <c r="HCA73" s="150"/>
      <c r="HCB73" s="150"/>
      <c r="HCC73" s="150"/>
      <c r="HCD73" s="150"/>
      <c r="HCE73" s="150"/>
      <c r="HCF73" s="150"/>
      <c r="HCG73" s="150"/>
      <c r="HCH73" s="150"/>
      <c r="HCI73" s="150"/>
      <c r="HCJ73" s="150"/>
      <c r="HCK73" s="150"/>
      <c r="HCL73" s="150"/>
      <c r="HCM73" s="150"/>
      <c r="HCN73" s="150"/>
      <c r="HCO73" s="150"/>
      <c r="HCP73" s="150"/>
      <c r="HCQ73" s="150"/>
      <c r="HCR73" s="150"/>
      <c r="HCS73" s="150"/>
      <c r="HCT73" s="150"/>
      <c r="HCU73" s="150"/>
      <c r="HCV73" s="150"/>
      <c r="HCW73" s="150"/>
      <c r="HCX73" s="150"/>
      <c r="HCY73" s="150"/>
      <c r="HCZ73" s="150"/>
      <c r="HDA73" s="150"/>
      <c r="HDB73" s="150"/>
      <c r="HDC73" s="150"/>
      <c r="HDD73" s="150"/>
      <c r="HDE73" s="150"/>
      <c r="HDF73" s="150"/>
      <c r="HDG73" s="150"/>
      <c r="HDH73" s="150"/>
      <c r="HDI73" s="150"/>
      <c r="HDJ73" s="150"/>
      <c r="HDK73" s="150"/>
      <c r="HDL73" s="150"/>
      <c r="HDM73" s="150"/>
      <c r="HDN73" s="150"/>
      <c r="HDO73" s="150"/>
      <c r="HDP73" s="150"/>
      <c r="HDQ73" s="150"/>
      <c r="HDR73" s="150"/>
      <c r="HDS73" s="150"/>
      <c r="HDT73" s="150"/>
      <c r="HDU73" s="150"/>
      <c r="HDV73" s="150"/>
      <c r="HDW73" s="150"/>
      <c r="HDX73" s="150"/>
      <c r="HDY73" s="150"/>
      <c r="HDZ73" s="150"/>
      <c r="HEA73" s="150"/>
      <c r="HEB73" s="150"/>
      <c r="HEC73" s="150"/>
      <c r="HED73" s="150"/>
      <c r="HEE73" s="150"/>
      <c r="HEF73" s="150"/>
      <c r="HEG73" s="150"/>
      <c r="HEH73" s="150"/>
      <c r="HEI73" s="150"/>
      <c r="HEJ73" s="150"/>
      <c r="HEK73" s="150"/>
      <c r="HEL73" s="150"/>
      <c r="HEM73" s="150"/>
      <c r="HEN73" s="150"/>
      <c r="HEO73" s="150"/>
      <c r="HEP73" s="150"/>
      <c r="HEQ73" s="150"/>
      <c r="HER73" s="150"/>
      <c r="HES73" s="150"/>
      <c r="HET73" s="150"/>
      <c r="HEU73" s="150"/>
      <c r="HEV73" s="150"/>
      <c r="HEW73" s="150"/>
      <c r="HEX73" s="150"/>
      <c r="HEY73" s="150"/>
      <c r="HEZ73" s="150"/>
      <c r="HFA73" s="150"/>
      <c r="HFB73" s="150"/>
      <c r="HFC73" s="150"/>
      <c r="HFD73" s="150"/>
      <c r="HFE73" s="150"/>
      <c r="HFF73" s="150"/>
      <c r="HFG73" s="150"/>
      <c r="HFH73" s="150"/>
      <c r="HFI73" s="150"/>
      <c r="HFJ73" s="150"/>
      <c r="HFK73" s="150"/>
      <c r="HFL73" s="150"/>
      <c r="HFM73" s="150"/>
      <c r="HFN73" s="150"/>
      <c r="HFO73" s="150"/>
      <c r="HFP73" s="150"/>
      <c r="HFQ73" s="150"/>
      <c r="HFR73" s="150"/>
      <c r="HFS73" s="150"/>
      <c r="HFT73" s="150"/>
      <c r="HFU73" s="150"/>
      <c r="HFV73" s="150"/>
      <c r="HFW73" s="150"/>
      <c r="HFX73" s="150"/>
      <c r="HFY73" s="150"/>
      <c r="HFZ73" s="150"/>
      <c r="HGA73" s="150"/>
      <c r="HGB73" s="150"/>
      <c r="HGC73" s="150"/>
      <c r="HGD73" s="150"/>
      <c r="HGE73" s="150"/>
      <c r="HGF73" s="150"/>
      <c r="HGG73" s="150"/>
      <c r="HGH73" s="150"/>
      <c r="HGI73" s="150"/>
      <c r="HGJ73" s="150"/>
      <c r="HGK73" s="150"/>
      <c r="HGL73" s="150"/>
      <c r="HGM73" s="150"/>
      <c r="HGN73" s="150"/>
      <c r="HGO73" s="150"/>
      <c r="HGP73" s="150"/>
      <c r="HGQ73" s="150"/>
      <c r="HGR73" s="150"/>
      <c r="HGS73" s="150"/>
      <c r="HGT73" s="150"/>
      <c r="HGU73" s="150"/>
      <c r="HGV73" s="150"/>
      <c r="HGW73" s="150"/>
      <c r="HGX73" s="150"/>
      <c r="HGY73" s="150"/>
      <c r="HGZ73" s="150"/>
      <c r="HHA73" s="150"/>
      <c r="HHB73" s="150"/>
      <c r="HHC73" s="150"/>
      <c r="HHD73" s="150"/>
      <c r="HHE73" s="150"/>
      <c r="HHF73" s="150"/>
      <c r="HHG73" s="150"/>
      <c r="HHH73" s="150"/>
      <c r="HHI73" s="150"/>
      <c r="HHJ73" s="150"/>
      <c r="HHK73" s="150"/>
      <c r="HHL73" s="150"/>
      <c r="HHM73" s="150"/>
      <c r="HHN73" s="150"/>
      <c r="HHO73" s="150"/>
      <c r="HHP73" s="150"/>
      <c r="HHQ73" s="150"/>
      <c r="HHR73" s="150"/>
      <c r="HHS73" s="150"/>
      <c r="HHT73" s="150"/>
      <c r="HHU73" s="150"/>
      <c r="HHV73" s="150"/>
      <c r="HHW73" s="150"/>
      <c r="HHX73" s="150"/>
      <c r="HHY73" s="150"/>
      <c r="HHZ73" s="150"/>
      <c r="HIA73" s="150"/>
      <c r="HIB73" s="150"/>
      <c r="HIC73" s="150"/>
      <c r="HID73" s="150"/>
      <c r="HIE73" s="150"/>
      <c r="HIF73" s="150"/>
      <c r="HIG73" s="150"/>
      <c r="HIH73" s="150"/>
      <c r="HII73" s="150"/>
      <c r="HIJ73" s="150"/>
      <c r="HIK73" s="150"/>
      <c r="HIL73" s="150"/>
      <c r="HIM73" s="150"/>
      <c r="HIN73" s="150"/>
      <c r="HIO73" s="150"/>
      <c r="HIP73" s="150"/>
      <c r="HIQ73" s="150"/>
      <c r="HIR73" s="150"/>
      <c r="HIS73" s="150"/>
      <c r="HIT73" s="150"/>
      <c r="HIU73" s="150"/>
      <c r="HIV73" s="150"/>
      <c r="HIW73" s="150"/>
      <c r="HIX73" s="150"/>
      <c r="HIY73" s="150"/>
      <c r="HIZ73" s="150"/>
      <c r="HJA73" s="150"/>
      <c r="HJB73" s="150"/>
      <c r="HJC73" s="150"/>
      <c r="HJD73" s="150"/>
      <c r="HJE73" s="150"/>
      <c r="HJF73" s="150"/>
      <c r="HJG73" s="150"/>
      <c r="HJH73" s="150"/>
      <c r="HJI73" s="150"/>
      <c r="HJJ73" s="150"/>
      <c r="HJK73" s="150"/>
      <c r="HJL73" s="150"/>
      <c r="HJM73" s="150"/>
      <c r="HJN73" s="150"/>
      <c r="HJO73" s="150"/>
      <c r="HJP73" s="150"/>
      <c r="HJQ73" s="150"/>
      <c r="HJR73" s="150"/>
      <c r="HJS73" s="150"/>
      <c r="HJT73" s="150"/>
      <c r="HJU73" s="150"/>
      <c r="HJV73" s="150"/>
      <c r="HJW73" s="150"/>
      <c r="HJX73" s="150"/>
      <c r="HJY73" s="150"/>
      <c r="HJZ73" s="150"/>
      <c r="HKA73" s="150"/>
      <c r="HKB73" s="150"/>
      <c r="HKC73" s="150"/>
      <c r="HKD73" s="150"/>
      <c r="HKE73" s="150"/>
      <c r="HKF73" s="150"/>
      <c r="HKG73" s="150"/>
      <c r="HKH73" s="150"/>
      <c r="HKI73" s="150"/>
      <c r="HKJ73" s="150"/>
      <c r="HKK73" s="150"/>
      <c r="HKL73" s="150"/>
      <c r="HKM73" s="150"/>
      <c r="HKN73" s="150"/>
      <c r="HKO73" s="150"/>
      <c r="HKP73" s="150"/>
      <c r="HKQ73" s="150"/>
      <c r="HKR73" s="150"/>
      <c r="HKS73" s="150"/>
      <c r="HKT73" s="150"/>
      <c r="HKU73" s="150"/>
      <c r="HKV73" s="150"/>
      <c r="HKW73" s="150"/>
      <c r="HKX73" s="150"/>
      <c r="HKY73" s="150"/>
      <c r="HKZ73" s="150"/>
      <c r="HLA73" s="150"/>
      <c r="HLB73" s="150"/>
      <c r="HLC73" s="150"/>
      <c r="HLD73" s="150"/>
      <c r="HLE73" s="150"/>
      <c r="HLF73" s="150"/>
      <c r="HLG73" s="150"/>
      <c r="HLH73" s="150"/>
      <c r="HLI73" s="150"/>
      <c r="HLJ73" s="150"/>
      <c r="HLK73" s="150"/>
      <c r="HLL73" s="150"/>
      <c r="HLM73" s="150"/>
      <c r="HLN73" s="150"/>
      <c r="HLO73" s="150"/>
      <c r="HLP73" s="150"/>
      <c r="HLQ73" s="150"/>
      <c r="HLR73" s="150"/>
      <c r="HLS73" s="150"/>
      <c r="HLT73" s="150"/>
      <c r="HLU73" s="150"/>
      <c r="HLV73" s="150"/>
      <c r="HLW73" s="150"/>
      <c r="HLX73" s="150"/>
      <c r="HLY73" s="150"/>
      <c r="HLZ73" s="150"/>
      <c r="HMA73" s="150"/>
      <c r="HMB73" s="150"/>
      <c r="HMC73" s="150"/>
      <c r="HMD73" s="150"/>
      <c r="HME73" s="150"/>
      <c r="HMF73" s="150"/>
      <c r="HMG73" s="150"/>
      <c r="HMH73" s="150"/>
      <c r="HMI73" s="150"/>
      <c r="HMJ73" s="150"/>
      <c r="HMK73" s="150"/>
      <c r="HML73" s="150"/>
      <c r="HMM73" s="150"/>
      <c r="HMN73" s="150"/>
      <c r="HMO73" s="150"/>
      <c r="HMP73" s="150"/>
      <c r="HMQ73" s="150"/>
      <c r="HMR73" s="150"/>
      <c r="HMS73" s="150"/>
      <c r="HMT73" s="150"/>
      <c r="HMU73" s="150"/>
      <c r="HMV73" s="150"/>
      <c r="HMW73" s="150"/>
      <c r="HMX73" s="150"/>
      <c r="HMY73" s="150"/>
      <c r="HMZ73" s="150"/>
      <c r="HNA73" s="150"/>
      <c r="HNB73" s="150"/>
      <c r="HNC73" s="150"/>
      <c r="HND73" s="150"/>
      <c r="HNE73" s="150"/>
      <c r="HNF73" s="150"/>
      <c r="HNG73" s="150"/>
      <c r="HNH73" s="150"/>
      <c r="HNI73" s="150"/>
      <c r="HNJ73" s="150"/>
      <c r="HNK73" s="150"/>
      <c r="HNL73" s="150"/>
      <c r="HNM73" s="150"/>
      <c r="HNN73" s="150"/>
      <c r="HNO73" s="150"/>
      <c r="HNP73" s="150"/>
      <c r="HNQ73" s="150"/>
      <c r="HNR73" s="150"/>
      <c r="HNS73" s="150"/>
      <c r="HNT73" s="150"/>
      <c r="HNU73" s="150"/>
      <c r="HNV73" s="150"/>
      <c r="HNW73" s="150"/>
      <c r="HNX73" s="150"/>
      <c r="HNY73" s="150"/>
      <c r="HNZ73" s="150"/>
      <c r="HOA73" s="150"/>
      <c r="HOB73" s="150"/>
      <c r="HOC73" s="150"/>
      <c r="HOD73" s="150"/>
      <c r="HOE73" s="150"/>
      <c r="HOF73" s="150"/>
      <c r="HOG73" s="150"/>
      <c r="HOH73" s="150"/>
      <c r="HOI73" s="150"/>
      <c r="HOJ73" s="150"/>
      <c r="HOK73" s="150"/>
      <c r="HOL73" s="150"/>
      <c r="HOM73" s="150"/>
      <c r="HON73" s="150"/>
      <c r="HOO73" s="150"/>
      <c r="HOP73" s="150"/>
      <c r="HOQ73" s="150"/>
      <c r="HOR73" s="150"/>
      <c r="HOS73" s="150"/>
      <c r="HOT73" s="150"/>
      <c r="HOU73" s="150"/>
      <c r="HOV73" s="150"/>
      <c r="HOW73" s="150"/>
      <c r="HOX73" s="150"/>
      <c r="HOY73" s="150"/>
      <c r="HOZ73" s="150"/>
      <c r="HPA73" s="150"/>
      <c r="HPB73" s="150"/>
      <c r="HPC73" s="150"/>
      <c r="HPD73" s="150"/>
      <c r="HPE73" s="150"/>
      <c r="HPF73" s="150"/>
      <c r="HPG73" s="150"/>
      <c r="HPH73" s="150"/>
      <c r="HPI73" s="150"/>
      <c r="HPJ73" s="150"/>
      <c r="HPK73" s="150"/>
      <c r="HPL73" s="150"/>
      <c r="HPM73" s="150"/>
      <c r="HPN73" s="150"/>
      <c r="HPO73" s="150"/>
      <c r="HPP73" s="150"/>
      <c r="HPQ73" s="150"/>
      <c r="HPR73" s="150"/>
      <c r="HPS73" s="150"/>
      <c r="HPT73" s="150"/>
      <c r="HPU73" s="150"/>
      <c r="HPV73" s="150"/>
      <c r="HPW73" s="150"/>
      <c r="HPX73" s="150"/>
      <c r="HPY73" s="150"/>
      <c r="HPZ73" s="150"/>
      <c r="HQA73" s="150"/>
      <c r="HQB73" s="150"/>
      <c r="HQC73" s="150"/>
      <c r="HQD73" s="150"/>
      <c r="HQE73" s="150"/>
      <c r="HQF73" s="150"/>
      <c r="HQG73" s="150"/>
      <c r="HQH73" s="150"/>
      <c r="HQI73" s="150"/>
      <c r="HQJ73" s="150"/>
      <c r="HQK73" s="150"/>
      <c r="HQL73" s="150"/>
      <c r="HQM73" s="150"/>
      <c r="HQN73" s="150"/>
      <c r="HQO73" s="150"/>
      <c r="HQP73" s="150"/>
      <c r="HQQ73" s="150"/>
      <c r="HQR73" s="150"/>
      <c r="HQS73" s="150"/>
      <c r="HQT73" s="150"/>
      <c r="HQU73" s="150"/>
      <c r="HQV73" s="150"/>
      <c r="HQW73" s="150"/>
      <c r="HQX73" s="150"/>
      <c r="HQY73" s="150"/>
      <c r="HQZ73" s="150"/>
      <c r="HRA73" s="150"/>
      <c r="HRB73" s="150"/>
      <c r="HRC73" s="150"/>
      <c r="HRD73" s="150"/>
      <c r="HRE73" s="150"/>
      <c r="HRF73" s="150"/>
      <c r="HRG73" s="150"/>
      <c r="HRH73" s="150"/>
      <c r="HRI73" s="150"/>
      <c r="HRJ73" s="150"/>
      <c r="HRK73" s="150"/>
      <c r="HRL73" s="150"/>
      <c r="HRM73" s="150"/>
      <c r="HRN73" s="150"/>
      <c r="HRO73" s="150"/>
      <c r="HRP73" s="150"/>
      <c r="HRQ73" s="150"/>
      <c r="HRR73" s="150"/>
      <c r="HRS73" s="150"/>
      <c r="HRT73" s="150"/>
      <c r="HRU73" s="150"/>
      <c r="HRV73" s="150"/>
      <c r="HRW73" s="150"/>
      <c r="HRX73" s="150"/>
      <c r="HRY73" s="150"/>
      <c r="HRZ73" s="150"/>
      <c r="HSA73" s="150"/>
      <c r="HSB73" s="150"/>
      <c r="HSC73" s="150"/>
      <c r="HSD73" s="150"/>
      <c r="HSE73" s="150"/>
      <c r="HSF73" s="150"/>
      <c r="HSG73" s="150"/>
      <c r="HSH73" s="150"/>
      <c r="HSI73" s="150"/>
      <c r="HSJ73" s="150"/>
      <c r="HSK73" s="150"/>
      <c r="HSL73" s="150"/>
      <c r="HSM73" s="150"/>
      <c r="HSN73" s="150"/>
      <c r="HSO73" s="150"/>
      <c r="HSP73" s="150"/>
      <c r="HSQ73" s="150"/>
      <c r="HSR73" s="150"/>
      <c r="HSS73" s="150"/>
      <c r="HST73" s="150"/>
      <c r="HSU73" s="150"/>
      <c r="HSV73" s="150"/>
      <c r="HSW73" s="150"/>
      <c r="HSX73" s="150"/>
      <c r="HSY73" s="150"/>
      <c r="HSZ73" s="150"/>
      <c r="HTA73" s="150"/>
      <c r="HTB73" s="150"/>
      <c r="HTC73" s="150"/>
      <c r="HTD73" s="150"/>
      <c r="HTE73" s="150"/>
      <c r="HTF73" s="150"/>
      <c r="HTG73" s="150"/>
      <c r="HTH73" s="150"/>
      <c r="HTI73" s="150"/>
      <c r="HTJ73" s="150"/>
      <c r="HTK73" s="150"/>
      <c r="HTL73" s="150"/>
      <c r="HTM73" s="150"/>
      <c r="HTN73" s="150"/>
      <c r="HTO73" s="150"/>
      <c r="HTP73" s="150"/>
      <c r="HTQ73" s="150"/>
      <c r="HTR73" s="150"/>
      <c r="HTS73" s="150"/>
      <c r="HTT73" s="150"/>
      <c r="HTU73" s="150"/>
      <c r="HTV73" s="150"/>
      <c r="HTW73" s="150"/>
      <c r="HTX73" s="150"/>
      <c r="HTY73" s="150"/>
      <c r="HTZ73" s="150"/>
      <c r="HUA73" s="150"/>
      <c r="HUB73" s="150"/>
      <c r="HUC73" s="150"/>
      <c r="HUD73" s="150"/>
      <c r="HUE73" s="150"/>
      <c r="HUF73" s="150"/>
      <c r="HUG73" s="150"/>
      <c r="HUH73" s="150"/>
      <c r="HUI73" s="150"/>
      <c r="HUJ73" s="150"/>
      <c r="HUK73" s="150"/>
      <c r="HUL73" s="150"/>
      <c r="HUM73" s="150"/>
      <c r="HUN73" s="150"/>
      <c r="HUO73" s="150"/>
      <c r="HUP73" s="150"/>
      <c r="HUQ73" s="150"/>
      <c r="HUR73" s="150"/>
      <c r="HUS73" s="150"/>
      <c r="HUT73" s="150"/>
      <c r="HUU73" s="150"/>
      <c r="HUV73" s="150"/>
      <c r="HUW73" s="150"/>
      <c r="HUX73" s="150"/>
      <c r="HUY73" s="150"/>
      <c r="HUZ73" s="150"/>
      <c r="HVA73" s="150"/>
      <c r="HVB73" s="150"/>
      <c r="HVC73" s="150"/>
      <c r="HVD73" s="150"/>
      <c r="HVE73" s="150"/>
      <c r="HVF73" s="150"/>
      <c r="HVG73" s="150"/>
      <c r="HVH73" s="150"/>
      <c r="HVI73" s="150"/>
      <c r="HVJ73" s="150"/>
      <c r="HVK73" s="150"/>
      <c r="HVL73" s="150"/>
      <c r="HVM73" s="150"/>
      <c r="HVN73" s="150"/>
      <c r="HVO73" s="150"/>
      <c r="HVP73" s="150"/>
      <c r="HVQ73" s="150"/>
      <c r="HVR73" s="150"/>
      <c r="HVS73" s="150"/>
      <c r="HVT73" s="150"/>
      <c r="HVU73" s="150"/>
      <c r="HVV73" s="150"/>
      <c r="HVW73" s="150"/>
      <c r="HVX73" s="150"/>
      <c r="HVY73" s="150"/>
      <c r="HVZ73" s="150"/>
      <c r="HWA73" s="150"/>
      <c r="HWB73" s="150"/>
      <c r="HWC73" s="150"/>
      <c r="HWD73" s="150"/>
      <c r="HWE73" s="150"/>
      <c r="HWF73" s="150"/>
      <c r="HWG73" s="150"/>
      <c r="HWH73" s="150"/>
      <c r="HWI73" s="150"/>
      <c r="HWJ73" s="150"/>
      <c r="HWK73" s="150"/>
      <c r="HWL73" s="150"/>
      <c r="HWM73" s="150"/>
      <c r="HWN73" s="150"/>
      <c r="HWO73" s="150"/>
      <c r="HWP73" s="150"/>
      <c r="HWQ73" s="150"/>
      <c r="HWR73" s="150"/>
      <c r="HWS73" s="150"/>
      <c r="HWT73" s="150"/>
      <c r="HWU73" s="150"/>
      <c r="HWV73" s="150"/>
      <c r="HWW73" s="150"/>
      <c r="HWX73" s="150"/>
      <c r="HWY73" s="150"/>
      <c r="HWZ73" s="150"/>
      <c r="HXA73" s="150"/>
      <c r="HXB73" s="150"/>
      <c r="HXC73" s="150"/>
      <c r="HXD73" s="150"/>
      <c r="HXE73" s="150"/>
      <c r="HXF73" s="150"/>
      <c r="HXG73" s="150"/>
      <c r="HXH73" s="150"/>
      <c r="HXI73" s="150"/>
      <c r="HXJ73" s="150"/>
      <c r="HXK73" s="150"/>
      <c r="HXL73" s="150"/>
      <c r="HXM73" s="150"/>
      <c r="HXN73" s="150"/>
      <c r="HXO73" s="150"/>
      <c r="HXP73" s="150"/>
      <c r="HXQ73" s="150"/>
      <c r="HXR73" s="150"/>
      <c r="HXS73" s="150"/>
      <c r="HXT73" s="150"/>
      <c r="HXU73" s="150"/>
      <c r="HXV73" s="150"/>
      <c r="HXW73" s="150"/>
      <c r="HXX73" s="150"/>
      <c r="HXY73" s="150"/>
      <c r="HXZ73" s="150"/>
      <c r="HYA73" s="150"/>
      <c r="HYB73" s="150"/>
      <c r="HYC73" s="150"/>
      <c r="HYD73" s="150"/>
      <c r="HYE73" s="150"/>
      <c r="HYF73" s="150"/>
      <c r="HYG73" s="150"/>
      <c r="HYH73" s="150"/>
      <c r="HYI73" s="150"/>
      <c r="HYJ73" s="150"/>
      <c r="HYK73" s="150"/>
      <c r="HYL73" s="150"/>
      <c r="HYM73" s="150"/>
      <c r="HYN73" s="150"/>
      <c r="HYO73" s="150"/>
      <c r="HYP73" s="150"/>
      <c r="HYQ73" s="150"/>
      <c r="HYR73" s="150"/>
      <c r="HYS73" s="150"/>
      <c r="HYT73" s="150"/>
      <c r="HYU73" s="150"/>
      <c r="HYV73" s="150"/>
      <c r="HYW73" s="150"/>
      <c r="HYX73" s="150"/>
      <c r="HYY73" s="150"/>
      <c r="HYZ73" s="150"/>
      <c r="HZA73" s="150"/>
      <c r="HZB73" s="150"/>
      <c r="HZC73" s="150"/>
      <c r="HZD73" s="150"/>
      <c r="HZE73" s="150"/>
      <c r="HZF73" s="150"/>
      <c r="HZG73" s="150"/>
      <c r="HZH73" s="150"/>
      <c r="HZI73" s="150"/>
      <c r="HZJ73" s="150"/>
      <c r="HZK73" s="150"/>
      <c r="HZL73" s="150"/>
      <c r="HZM73" s="150"/>
      <c r="HZN73" s="150"/>
      <c r="HZO73" s="150"/>
      <c r="HZP73" s="150"/>
      <c r="HZQ73" s="150"/>
      <c r="HZR73" s="150"/>
      <c r="HZS73" s="150"/>
      <c r="HZT73" s="150"/>
      <c r="HZU73" s="150"/>
      <c r="HZV73" s="150"/>
      <c r="HZW73" s="150"/>
      <c r="HZX73" s="150"/>
      <c r="HZY73" s="150"/>
      <c r="HZZ73" s="150"/>
      <c r="IAA73" s="150"/>
      <c r="IAB73" s="150"/>
      <c r="IAC73" s="150"/>
      <c r="IAD73" s="150"/>
      <c r="IAE73" s="150"/>
      <c r="IAF73" s="150"/>
      <c r="IAG73" s="150"/>
      <c r="IAH73" s="150"/>
      <c r="IAI73" s="150"/>
      <c r="IAJ73" s="150"/>
      <c r="IAK73" s="150"/>
      <c r="IAL73" s="150"/>
      <c r="IAM73" s="150"/>
      <c r="IAN73" s="150"/>
      <c r="IAO73" s="150"/>
      <c r="IAP73" s="150"/>
      <c r="IAQ73" s="150"/>
      <c r="IAR73" s="150"/>
      <c r="IAS73" s="150"/>
      <c r="IAT73" s="150"/>
      <c r="IAU73" s="150"/>
      <c r="IAV73" s="150"/>
      <c r="IAW73" s="150"/>
      <c r="IAX73" s="150"/>
      <c r="IAY73" s="150"/>
      <c r="IAZ73" s="150"/>
      <c r="IBA73" s="150"/>
      <c r="IBB73" s="150"/>
      <c r="IBC73" s="150"/>
      <c r="IBD73" s="150"/>
      <c r="IBE73" s="150"/>
      <c r="IBF73" s="150"/>
      <c r="IBG73" s="150"/>
      <c r="IBH73" s="150"/>
      <c r="IBI73" s="150"/>
      <c r="IBJ73" s="150"/>
      <c r="IBK73" s="150"/>
      <c r="IBL73" s="150"/>
      <c r="IBM73" s="150"/>
      <c r="IBN73" s="150"/>
      <c r="IBO73" s="150"/>
      <c r="IBP73" s="150"/>
      <c r="IBQ73" s="150"/>
      <c r="IBR73" s="150"/>
      <c r="IBS73" s="150"/>
      <c r="IBT73" s="150"/>
      <c r="IBU73" s="150"/>
      <c r="IBV73" s="150"/>
      <c r="IBW73" s="150"/>
      <c r="IBX73" s="150"/>
      <c r="IBY73" s="150"/>
      <c r="IBZ73" s="150"/>
      <c r="ICA73" s="150"/>
      <c r="ICB73" s="150"/>
      <c r="ICC73" s="150"/>
      <c r="ICD73" s="150"/>
      <c r="ICE73" s="150"/>
      <c r="ICF73" s="150"/>
      <c r="ICG73" s="150"/>
      <c r="ICH73" s="150"/>
      <c r="ICI73" s="150"/>
      <c r="ICJ73" s="150"/>
      <c r="ICK73" s="150"/>
      <c r="ICL73" s="150"/>
      <c r="ICM73" s="150"/>
      <c r="ICN73" s="150"/>
      <c r="ICO73" s="150"/>
      <c r="ICP73" s="150"/>
      <c r="ICQ73" s="150"/>
      <c r="ICR73" s="150"/>
      <c r="ICS73" s="150"/>
      <c r="ICT73" s="150"/>
      <c r="ICU73" s="150"/>
      <c r="ICV73" s="150"/>
      <c r="ICW73" s="150"/>
      <c r="ICX73" s="150"/>
      <c r="ICY73" s="150"/>
      <c r="ICZ73" s="150"/>
      <c r="IDA73" s="150"/>
      <c r="IDB73" s="150"/>
      <c r="IDC73" s="150"/>
      <c r="IDD73" s="150"/>
      <c r="IDE73" s="150"/>
      <c r="IDF73" s="150"/>
      <c r="IDG73" s="150"/>
      <c r="IDH73" s="150"/>
      <c r="IDI73" s="150"/>
      <c r="IDJ73" s="150"/>
      <c r="IDK73" s="150"/>
      <c r="IDL73" s="150"/>
      <c r="IDM73" s="150"/>
      <c r="IDN73" s="150"/>
      <c r="IDO73" s="150"/>
      <c r="IDP73" s="150"/>
      <c r="IDQ73" s="150"/>
      <c r="IDR73" s="150"/>
      <c r="IDS73" s="150"/>
      <c r="IDT73" s="150"/>
      <c r="IDU73" s="150"/>
      <c r="IDV73" s="150"/>
      <c r="IDW73" s="150"/>
      <c r="IDX73" s="150"/>
      <c r="IDY73" s="150"/>
      <c r="IDZ73" s="150"/>
      <c r="IEA73" s="150"/>
      <c r="IEB73" s="150"/>
      <c r="IEC73" s="150"/>
      <c r="IED73" s="150"/>
      <c r="IEE73" s="150"/>
      <c r="IEF73" s="150"/>
      <c r="IEG73" s="150"/>
      <c r="IEH73" s="150"/>
      <c r="IEI73" s="150"/>
      <c r="IEJ73" s="150"/>
      <c r="IEK73" s="150"/>
      <c r="IEL73" s="150"/>
      <c r="IEM73" s="150"/>
      <c r="IEN73" s="150"/>
      <c r="IEO73" s="150"/>
      <c r="IEP73" s="150"/>
      <c r="IEQ73" s="150"/>
      <c r="IER73" s="150"/>
      <c r="IES73" s="150"/>
      <c r="IET73" s="150"/>
      <c r="IEU73" s="150"/>
      <c r="IEV73" s="150"/>
      <c r="IEW73" s="150"/>
      <c r="IEX73" s="150"/>
      <c r="IEY73" s="150"/>
      <c r="IEZ73" s="150"/>
      <c r="IFA73" s="150"/>
      <c r="IFB73" s="150"/>
      <c r="IFC73" s="150"/>
      <c r="IFD73" s="150"/>
      <c r="IFE73" s="150"/>
      <c r="IFF73" s="150"/>
      <c r="IFG73" s="150"/>
      <c r="IFH73" s="150"/>
      <c r="IFI73" s="150"/>
      <c r="IFJ73" s="150"/>
      <c r="IFK73" s="150"/>
      <c r="IFL73" s="150"/>
      <c r="IFM73" s="150"/>
      <c r="IFN73" s="150"/>
      <c r="IFO73" s="150"/>
      <c r="IFP73" s="150"/>
      <c r="IFQ73" s="150"/>
      <c r="IFR73" s="150"/>
      <c r="IFS73" s="150"/>
      <c r="IFT73" s="150"/>
      <c r="IFU73" s="150"/>
      <c r="IFV73" s="150"/>
      <c r="IFW73" s="150"/>
      <c r="IFX73" s="150"/>
      <c r="IFY73" s="150"/>
      <c r="IFZ73" s="150"/>
      <c r="IGA73" s="150"/>
      <c r="IGB73" s="150"/>
      <c r="IGC73" s="150"/>
      <c r="IGD73" s="150"/>
      <c r="IGE73" s="150"/>
      <c r="IGF73" s="150"/>
      <c r="IGG73" s="150"/>
      <c r="IGH73" s="150"/>
      <c r="IGI73" s="150"/>
      <c r="IGJ73" s="150"/>
      <c r="IGK73" s="150"/>
      <c r="IGL73" s="150"/>
      <c r="IGM73" s="150"/>
      <c r="IGN73" s="150"/>
      <c r="IGO73" s="150"/>
      <c r="IGP73" s="150"/>
      <c r="IGQ73" s="150"/>
      <c r="IGR73" s="150"/>
      <c r="IGS73" s="150"/>
      <c r="IGT73" s="150"/>
      <c r="IGU73" s="150"/>
      <c r="IGV73" s="150"/>
      <c r="IGW73" s="150"/>
      <c r="IGX73" s="150"/>
      <c r="IGY73" s="150"/>
      <c r="IGZ73" s="150"/>
      <c r="IHA73" s="150"/>
      <c r="IHB73" s="150"/>
      <c r="IHC73" s="150"/>
      <c r="IHD73" s="150"/>
      <c r="IHE73" s="150"/>
      <c r="IHF73" s="150"/>
      <c r="IHG73" s="150"/>
      <c r="IHH73" s="150"/>
      <c r="IHI73" s="150"/>
      <c r="IHJ73" s="150"/>
      <c r="IHK73" s="150"/>
      <c r="IHL73" s="150"/>
      <c r="IHM73" s="150"/>
      <c r="IHN73" s="150"/>
      <c r="IHO73" s="150"/>
      <c r="IHP73" s="150"/>
      <c r="IHQ73" s="150"/>
      <c r="IHR73" s="150"/>
      <c r="IHS73" s="150"/>
      <c r="IHT73" s="150"/>
      <c r="IHU73" s="150"/>
      <c r="IHV73" s="150"/>
      <c r="IHW73" s="150"/>
      <c r="IHX73" s="150"/>
      <c r="IHY73" s="150"/>
      <c r="IHZ73" s="150"/>
      <c r="IIA73" s="150"/>
      <c r="IIB73" s="150"/>
      <c r="IIC73" s="150"/>
      <c r="IID73" s="150"/>
      <c r="IIE73" s="150"/>
      <c r="IIF73" s="150"/>
      <c r="IIG73" s="150"/>
      <c r="IIH73" s="150"/>
      <c r="III73" s="150"/>
      <c r="IIJ73" s="150"/>
      <c r="IIK73" s="150"/>
      <c r="IIL73" s="150"/>
      <c r="IIM73" s="150"/>
      <c r="IIN73" s="150"/>
      <c r="IIO73" s="150"/>
      <c r="IIP73" s="150"/>
      <c r="IIQ73" s="150"/>
      <c r="IIR73" s="150"/>
      <c r="IIS73" s="150"/>
      <c r="IIT73" s="150"/>
      <c r="IIU73" s="150"/>
      <c r="IIV73" s="150"/>
      <c r="IIW73" s="150"/>
      <c r="IIX73" s="150"/>
      <c r="IIY73" s="150"/>
      <c r="IIZ73" s="150"/>
      <c r="IJA73" s="150"/>
      <c r="IJB73" s="150"/>
      <c r="IJC73" s="150"/>
      <c r="IJD73" s="150"/>
      <c r="IJE73" s="150"/>
      <c r="IJF73" s="150"/>
      <c r="IJG73" s="150"/>
      <c r="IJH73" s="150"/>
      <c r="IJI73" s="150"/>
      <c r="IJJ73" s="150"/>
      <c r="IJK73" s="150"/>
      <c r="IJL73" s="150"/>
      <c r="IJM73" s="150"/>
      <c r="IJN73" s="150"/>
      <c r="IJO73" s="150"/>
      <c r="IJP73" s="150"/>
      <c r="IJQ73" s="150"/>
      <c r="IJR73" s="150"/>
      <c r="IJS73" s="150"/>
      <c r="IJT73" s="150"/>
      <c r="IJU73" s="150"/>
      <c r="IJV73" s="150"/>
      <c r="IJW73" s="150"/>
      <c r="IJX73" s="150"/>
      <c r="IJY73" s="150"/>
      <c r="IJZ73" s="150"/>
      <c r="IKA73" s="150"/>
      <c r="IKB73" s="150"/>
      <c r="IKC73" s="150"/>
      <c r="IKD73" s="150"/>
      <c r="IKE73" s="150"/>
      <c r="IKF73" s="150"/>
      <c r="IKG73" s="150"/>
      <c r="IKH73" s="150"/>
      <c r="IKI73" s="150"/>
      <c r="IKJ73" s="150"/>
      <c r="IKK73" s="150"/>
      <c r="IKL73" s="150"/>
      <c r="IKM73" s="150"/>
      <c r="IKN73" s="150"/>
      <c r="IKO73" s="150"/>
      <c r="IKP73" s="150"/>
      <c r="IKQ73" s="150"/>
      <c r="IKR73" s="150"/>
      <c r="IKS73" s="150"/>
      <c r="IKT73" s="150"/>
      <c r="IKU73" s="150"/>
      <c r="IKV73" s="150"/>
      <c r="IKW73" s="150"/>
      <c r="IKX73" s="150"/>
      <c r="IKY73" s="150"/>
      <c r="IKZ73" s="150"/>
      <c r="ILA73" s="150"/>
      <c r="ILB73" s="150"/>
      <c r="ILC73" s="150"/>
      <c r="ILD73" s="150"/>
      <c r="ILE73" s="150"/>
      <c r="ILF73" s="150"/>
      <c r="ILG73" s="150"/>
      <c r="ILH73" s="150"/>
      <c r="ILI73" s="150"/>
      <c r="ILJ73" s="150"/>
      <c r="ILK73" s="150"/>
      <c r="ILL73" s="150"/>
      <c r="ILM73" s="150"/>
      <c r="ILN73" s="150"/>
      <c r="ILO73" s="150"/>
      <c r="ILP73" s="150"/>
      <c r="ILQ73" s="150"/>
      <c r="ILR73" s="150"/>
      <c r="ILS73" s="150"/>
      <c r="ILT73" s="150"/>
      <c r="ILU73" s="150"/>
      <c r="ILV73" s="150"/>
      <c r="ILW73" s="150"/>
      <c r="ILX73" s="150"/>
      <c r="ILY73" s="150"/>
      <c r="ILZ73" s="150"/>
      <c r="IMA73" s="150"/>
      <c r="IMB73" s="150"/>
      <c r="IMC73" s="150"/>
      <c r="IMD73" s="150"/>
      <c r="IME73" s="150"/>
      <c r="IMF73" s="150"/>
      <c r="IMG73" s="150"/>
      <c r="IMH73" s="150"/>
      <c r="IMI73" s="150"/>
      <c r="IMJ73" s="150"/>
      <c r="IMK73" s="150"/>
      <c r="IML73" s="150"/>
      <c r="IMM73" s="150"/>
      <c r="IMN73" s="150"/>
      <c r="IMO73" s="150"/>
      <c r="IMP73" s="150"/>
      <c r="IMQ73" s="150"/>
      <c r="IMR73" s="150"/>
      <c r="IMS73" s="150"/>
      <c r="IMT73" s="150"/>
      <c r="IMU73" s="150"/>
      <c r="IMV73" s="150"/>
      <c r="IMW73" s="150"/>
      <c r="IMX73" s="150"/>
      <c r="IMY73" s="150"/>
      <c r="IMZ73" s="150"/>
      <c r="INA73" s="150"/>
      <c r="INB73" s="150"/>
      <c r="INC73" s="150"/>
      <c r="IND73" s="150"/>
      <c r="INE73" s="150"/>
      <c r="INF73" s="150"/>
      <c r="ING73" s="150"/>
      <c r="INH73" s="150"/>
      <c r="INI73" s="150"/>
      <c r="INJ73" s="150"/>
      <c r="INK73" s="150"/>
      <c r="INL73" s="150"/>
      <c r="INM73" s="150"/>
      <c r="INN73" s="150"/>
      <c r="INO73" s="150"/>
      <c r="INP73" s="150"/>
      <c r="INQ73" s="150"/>
      <c r="INR73" s="150"/>
      <c r="INS73" s="150"/>
      <c r="INT73" s="150"/>
      <c r="INU73" s="150"/>
      <c r="INV73" s="150"/>
      <c r="INW73" s="150"/>
      <c r="INX73" s="150"/>
      <c r="INY73" s="150"/>
      <c r="INZ73" s="150"/>
      <c r="IOA73" s="150"/>
      <c r="IOB73" s="150"/>
      <c r="IOC73" s="150"/>
      <c r="IOD73" s="150"/>
      <c r="IOE73" s="150"/>
      <c r="IOF73" s="150"/>
      <c r="IOG73" s="150"/>
      <c r="IOH73" s="150"/>
      <c r="IOI73" s="150"/>
      <c r="IOJ73" s="150"/>
      <c r="IOK73" s="150"/>
      <c r="IOL73" s="150"/>
      <c r="IOM73" s="150"/>
      <c r="ION73" s="150"/>
      <c r="IOO73" s="150"/>
      <c r="IOP73" s="150"/>
      <c r="IOQ73" s="150"/>
      <c r="IOR73" s="150"/>
      <c r="IOS73" s="150"/>
      <c r="IOT73" s="150"/>
      <c r="IOU73" s="150"/>
      <c r="IOV73" s="150"/>
      <c r="IOW73" s="150"/>
      <c r="IOX73" s="150"/>
      <c r="IOY73" s="150"/>
      <c r="IOZ73" s="150"/>
      <c r="IPA73" s="150"/>
      <c r="IPB73" s="150"/>
      <c r="IPC73" s="150"/>
      <c r="IPD73" s="150"/>
      <c r="IPE73" s="150"/>
      <c r="IPF73" s="150"/>
      <c r="IPG73" s="150"/>
      <c r="IPH73" s="150"/>
      <c r="IPI73" s="150"/>
      <c r="IPJ73" s="150"/>
      <c r="IPK73" s="150"/>
      <c r="IPL73" s="150"/>
      <c r="IPM73" s="150"/>
      <c r="IPN73" s="150"/>
      <c r="IPO73" s="150"/>
      <c r="IPP73" s="150"/>
      <c r="IPQ73" s="150"/>
      <c r="IPR73" s="150"/>
      <c r="IPS73" s="150"/>
      <c r="IPT73" s="150"/>
      <c r="IPU73" s="150"/>
      <c r="IPV73" s="150"/>
      <c r="IPW73" s="150"/>
      <c r="IPX73" s="150"/>
      <c r="IPY73" s="150"/>
      <c r="IPZ73" s="150"/>
      <c r="IQA73" s="150"/>
      <c r="IQB73" s="150"/>
      <c r="IQC73" s="150"/>
      <c r="IQD73" s="150"/>
      <c r="IQE73" s="150"/>
      <c r="IQF73" s="150"/>
      <c r="IQG73" s="150"/>
      <c r="IQH73" s="150"/>
      <c r="IQI73" s="150"/>
      <c r="IQJ73" s="150"/>
      <c r="IQK73" s="150"/>
      <c r="IQL73" s="150"/>
      <c r="IQM73" s="150"/>
      <c r="IQN73" s="150"/>
      <c r="IQO73" s="150"/>
      <c r="IQP73" s="150"/>
      <c r="IQQ73" s="150"/>
      <c r="IQR73" s="150"/>
      <c r="IQS73" s="150"/>
      <c r="IQT73" s="150"/>
      <c r="IQU73" s="150"/>
      <c r="IQV73" s="150"/>
      <c r="IQW73" s="150"/>
      <c r="IQX73" s="150"/>
      <c r="IQY73" s="150"/>
      <c r="IQZ73" s="150"/>
      <c r="IRA73" s="150"/>
      <c r="IRB73" s="150"/>
      <c r="IRC73" s="150"/>
      <c r="IRD73" s="150"/>
      <c r="IRE73" s="150"/>
      <c r="IRF73" s="150"/>
      <c r="IRG73" s="150"/>
      <c r="IRH73" s="150"/>
      <c r="IRI73" s="150"/>
      <c r="IRJ73" s="150"/>
      <c r="IRK73" s="150"/>
      <c r="IRL73" s="150"/>
      <c r="IRM73" s="150"/>
      <c r="IRN73" s="150"/>
      <c r="IRO73" s="150"/>
      <c r="IRP73" s="150"/>
      <c r="IRQ73" s="150"/>
      <c r="IRR73" s="150"/>
      <c r="IRS73" s="150"/>
      <c r="IRT73" s="150"/>
      <c r="IRU73" s="150"/>
      <c r="IRV73" s="150"/>
      <c r="IRW73" s="150"/>
      <c r="IRX73" s="150"/>
      <c r="IRY73" s="150"/>
      <c r="IRZ73" s="150"/>
      <c r="ISA73" s="150"/>
      <c r="ISB73" s="150"/>
      <c r="ISC73" s="150"/>
      <c r="ISD73" s="150"/>
      <c r="ISE73" s="150"/>
      <c r="ISF73" s="150"/>
      <c r="ISG73" s="150"/>
      <c r="ISH73" s="150"/>
      <c r="ISI73" s="150"/>
      <c r="ISJ73" s="150"/>
      <c r="ISK73" s="150"/>
      <c r="ISL73" s="150"/>
      <c r="ISM73" s="150"/>
      <c r="ISN73" s="150"/>
      <c r="ISO73" s="150"/>
      <c r="ISP73" s="150"/>
      <c r="ISQ73" s="150"/>
      <c r="ISR73" s="150"/>
      <c r="ISS73" s="150"/>
      <c r="IST73" s="150"/>
      <c r="ISU73" s="150"/>
      <c r="ISV73" s="150"/>
      <c r="ISW73" s="150"/>
      <c r="ISX73" s="150"/>
      <c r="ISY73" s="150"/>
      <c r="ISZ73" s="150"/>
      <c r="ITA73" s="150"/>
      <c r="ITB73" s="150"/>
      <c r="ITC73" s="150"/>
      <c r="ITD73" s="150"/>
      <c r="ITE73" s="150"/>
      <c r="ITF73" s="150"/>
      <c r="ITG73" s="150"/>
      <c r="ITH73" s="150"/>
      <c r="ITI73" s="150"/>
      <c r="ITJ73" s="150"/>
      <c r="ITK73" s="150"/>
      <c r="ITL73" s="150"/>
      <c r="ITM73" s="150"/>
      <c r="ITN73" s="150"/>
      <c r="ITO73" s="150"/>
      <c r="ITP73" s="150"/>
      <c r="ITQ73" s="150"/>
      <c r="ITR73" s="150"/>
      <c r="ITS73" s="150"/>
      <c r="ITT73" s="150"/>
      <c r="ITU73" s="150"/>
      <c r="ITV73" s="150"/>
      <c r="ITW73" s="150"/>
      <c r="ITX73" s="150"/>
      <c r="ITY73" s="150"/>
      <c r="ITZ73" s="150"/>
      <c r="IUA73" s="150"/>
      <c r="IUB73" s="150"/>
      <c r="IUC73" s="150"/>
      <c r="IUD73" s="150"/>
      <c r="IUE73" s="150"/>
      <c r="IUF73" s="150"/>
      <c r="IUG73" s="150"/>
      <c r="IUH73" s="150"/>
      <c r="IUI73" s="150"/>
      <c r="IUJ73" s="150"/>
      <c r="IUK73" s="150"/>
      <c r="IUL73" s="150"/>
      <c r="IUM73" s="150"/>
      <c r="IUN73" s="150"/>
      <c r="IUO73" s="150"/>
      <c r="IUP73" s="150"/>
      <c r="IUQ73" s="150"/>
      <c r="IUR73" s="150"/>
      <c r="IUS73" s="150"/>
      <c r="IUT73" s="150"/>
      <c r="IUU73" s="150"/>
      <c r="IUV73" s="150"/>
      <c r="IUW73" s="150"/>
      <c r="IUX73" s="150"/>
      <c r="IUY73" s="150"/>
      <c r="IUZ73" s="150"/>
      <c r="IVA73" s="150"/>
      <c r="IVB73" s="150"/>
      <c r="IVC73" s="150"/>
      <c r="IVD73" s="150"/>
      <c r="IVE73" s="150"/>
      <c r="IVF73" s="150"/>
      <c r="IVG73" s="150"/>
      <c r="IVH73" s="150"/>
      <c r="IVI73" s="150"/>
      <c r="IVJ73" s="150"/>
      <c r="IVK73" s="150"/>
      <c r="IVL73" s="150"/>
      <c r="IVM73" s="150"/>
      <c r="IVN73" s="150"/>
      <c r="IVO73" s="150"/>
      <c r="IVP73" s="150"/>
      <c r="IVQ73" s="150"/>
      <c r="IVR73" s="150"/>
      <c r="IVS73" s="150"/>
      <c r="IVT73" s="150"/>
      <c r="IVU73" s="150"/>
      <c r="IVV73" s="150"/>
      <c r="IVW73" s="150"/>
      <c r="IVX73" s="150"/>
      <c r="IVY73" s="150"/>
      <c r="IVZ73" s="150"/>
      <c r="IWA73" s="150"/>
      <c r="IWB73" s="150"/>
      <c r="IWC73" s="150"/>
      <c r="IWD73" s="150"/>
      <c r="IWE73" s="150"/>
      <c r="IWF73" s="150"/>
      <c r="IWG73" s="150"/>
      <c r="IWH73" s="150"/>
      <c r="IWI73" s="150"/>
      <c r="IWJ73" s="150"/>
      <c r="IWK73" s="150"/>
      <c r="IWL73" s="150"/>
      <c r="IWM73" s="150"/>
      <c r="IWN73" s="150"/>
      <c r="IWO73" s="150"/>
      <c r="IWP73" s="150"/>
      <c r="IWQ73" s="150"/>
      <c r="IWR73" s="150"/>
      <c r="IWS73" s="150"/>
      <c r="IWT73" s="150"/>
      <c r="IWU73" s="150"/>
      <c r="IWV73" s="150"/>
      <c r="IWW73" s="150"/>
      <c r="IWX73" s="150"/>
      <c r="IWY73" s="150"/>
      <c r="IWZ73" s="150"/>
      <c r="IXA73" s="150"/>
      <c r="IXB73" s="150"/>
      <c r="IXC73" s="150"/>
      <c r="IXD73" s="150"/>
      <c r="IXE73" s="150"/>
      <c r="IXF73" s="150"/>
      <c r="IXG73" s="150"/>
      <c r="IXH73" s="150"/>
      <c r="IXI73" s="150"/>
      <c r="IXJ73" s="150"/>
      <c r="IXK73" s="150"/>
      <c r="IXL73" s="150"/>
      <c r="IXM73" s="150"/>
      <c r="IXN73" s="150"/>
      <c r="IXO73" s="150"/>
      <c r="IXP73" s="150"/>
      <c r="IXQ73" s="150"/>
      <c r="IXR73" s="150"/>
      <c r="IXS73" s="150"/>
      <c r="IXT73" s="150"/>
      <c r="IXU73" s="150"/>
      <c r="IXV73" s="150"/>
      <c r="IXW73" s="150"/>
      <c r="IXX73" s="150"/>
      <c r="IXY73" s="150"/>
      <c r="IXZ73" s="150"/>
      <c r="IYA73" s="150"/>
      <c r="IYB73" s="150"/>
      <c r="IYC73" s="150"/>
      <c r="IYD73" s="150"/>
      <c r="IYE73" s="150"/>
      <c r="IYF73" s="150"/>
      <c r="IYG73" s="150"/>
      <c r="IYH73" s="150"/>
      <c r="IYI73" s="150"/>
      <c r="IYJ73" s="150"/>
      <c r="IYK73" s="150"/>
      <c r="IYL73" s="150"/>
      <c r="IYM73" s="150"/>
      <c r="IYN73" s="150"/>
      <c r="IYO73" s="150"/>
      <c r="IYP73" s="150"/>
      <c r="IYQ73" s="150"/>
      <c r="IYR73" s="150"/>
      <c r="IYS73" s="150"/>
      <c r="IYT73" s="150"/>
      <c r="IYU73" s="150"/>
      <c r="IYV73" s="150"/>
      <c r="IYW73" s="150"/>
      <c r="IYX73" s="150"/>
      <c r="IYY73" s="150"/>
      <c r="IYZ73" s="150"/>
      <c r="IZA73" s="150"/>
      <c r="IZB73" s="150"/>
      <c r="IZC73" s="150"/>
      <c r="IZD73" s="150"/>
      <c r="IZE73" s="150"/>
      <c r="IZF73" s="150"/>
      <c r="IZG73" s="150"/>
      <c r="IZH73" s="150"/>
      <c r="IZI73" s="150"/>
      <c r="IZJ73" s="150"/>
      <c r="IZK73" s="150"/>
      <c r="IZL73" s="150"/>
      <c r="IZM73" s="150"/>
      <c r="IZN73" s="150"/>
      <c r="IZO73" s="150"/>
      <c r="IZP73" s="150"/>
      <c r="IZQ73" s="150"/>
      <c r="IZR73" s="150"/>
      <c r="IZS73" s="150"/>
      <c r="IZT73" s="150"/>
      <c r="IZU73" s="150"/>
      <c r="IZV73" s="150"/>
      <c r="IZW73" s="150"/>
      <c r="IZX73" s="150"/>
      <c r="IZY73" s="150"/>
      <c r="IZZ73" s="150"/>
      <c r="JAA73" s="150"/>
      <c r="JAB73" s="150"/>
      <c r="JAC73" s="150"/>
      <c r="JAD73" s="150"/>
      <c r="JAE73" s="150"/>
      <c r="JAF73" s="150"/>
      <c r="JAG73" s="150"/>
      <c r="JAH73" s="150"/>
      <c r="JAI73" s="150"/>
      <c r="JAJ73" s="150"/>
      <c r="JAK73" s="150"/>
      <c r="JAL73" s="150"/>
      <c r="JAM73" s="150"/>
      <c r="JAN73" s="150"/>
      <c r="JAO73" s="150"/>
      <c r="JAP73" s="150"/>
      <c r="JAQ73" s="150"/>
      <c r="JAR73" s="150"/>
      <c r="JAS73" s="150"/>
      <c r="JAT73" s="150"/>
      <c r="JAU73" s="150"/>
      <c r="JAV73" s="150"/>
      <c r="JAW73" s="150"/>
      <c r="JAX73" s="150"/>
      <c r="JAY73" s="150"/>
      <c r="JAZ73" s="150"/>
      <c r="JBA73" s="150"/>
      <c r="JBB73" s="150"/>
      <c r="JBC73" s="150"/>
      <c r="JBD73" s="150"/>
      <c r="JBE73" s="150"/>
      <c r="JBF73" s="150"/>
      <c r="JBG73" s="150"/>
      <c r="JBH73" s="150"/>
      <c r="JBI73" s="150"/>
      <c r="JBJ73" s="150"/>
      <c r="JBK73" s="150"/>
      <c r="JBL73" s="150"/>
      <c r="JBM73" s="150"/>
      <c r="JBN73" s="150"/>
      <c r="JBO73" s="150"/>
      <c r="JBP73" s="150"/>
      <c r="JBQ73" s="150"/>
      <c r="JBR73" s="150"/>
      <c r="JBS73" s="150"/>
      <c r="JBT73" s="150"/>
      <c r="JBU73" s="150"/>
      <c r="JBV73" s="150"/>
      <c r="JBW73" s="150"/>
      <c r="JBX73" s="150"/>
      <c r="JBY73" s="150"/>
      <c r="JBZ73" s="150"/>
      <c r="JCA73" s="150"/>
      <c r="JCB73" s="150"/>
      <c r="JCC73" s="150"/>
      <c r="JCD73" s="150"/>
      <c r="JCE73" s="150"/>
      <c r="JCF73" s="150"/>
      <c r="JCG73" s="150"/>
      <c r="JCH73" s="150"/>
      <c r="JCI73" s="150"/>
      <c r="JCJ73" s="150"/>
      <c r="JCK73" s="150"/>
      <c r="JCL73" s="150"/>
      <c r="JCM73" s="150"/>
      <c r="JCN73" s="150"/>
      <c r="JCO73" s="150"/>
      <c r="JCP73" s="150"/>
      <c r="JCQ73" s="150"/>
      <c r="JCR73" s="150"/>
      <c r="JCS73" s="150"/>
      <c r="JCT73" s="150"/>
      <c r="JCU73" s="150"/>
      <c r="JCV73" s="150"/>
      <c r="JCW73" s="150"/>
      <c r="JCX73" s="150"/>
      <c r="JCY73" s="150"/>
      <c r="JCZ73" s="150"/>
      <c r="JDA73" s="150"/>
      <c r="JDB73" s="150"/>
      <c r="JDC73" s="150"/>
      <c r="JDD73" s="150"/>
      <c r="JDE73" s="150"/>
      <c r="JDF73" s="150"/>
      <c r="JDG73" s="150"/>
      <c r="JDH73" s="150"/>
      <c r="JDI73" s="150"/>
      <c r="JDJ73" s="150"/>
      <c r="JDK73" s="150"/>
      <c r="JDL73" s="150"/>
      <c r="JDM73" s="150"/>
      <c r="JDN73" s="150"/>
      <c r="JDO73" s="150"/>
      <c r="JDP73" s="150"/>
      <c r="JDQ73" s="150"/>
      <c r="JDR73" s="150"/>
      <c r="JDS73" s="150"/>
      <c r="JDT73" s="150"/>
      <c r="JDU73" s="150"/>
      <c r="JDV73" s="150"/>
      <c r="JDW73" s="150"/>
      <c r="JDX73" s="150"/>
      <c r="JDY73" s="150"/>
      <c r="JDZ73" s="150"/>
      <c r="JEA73" s="150"/>
      <c r="JEB73" s="150"/>
      <c r="JEC73" s="150"/>
      <c r="JED73" s="150"/>
      <c r="JEE73" s="150"/>
      <c r="JEF73" s="150"/>
      <c r="JEG73" s="150"/>
      <c r="JEH73" s="150"/>
      <c r="JEI73" s="150"/>
      <c r="JEJ73" s="150"/>
      <c r="JEK73" s="150"/>
      <c r="JEL73" s="150"/>
      <c r="JEM73" s="150"/>
      <c r="JEN73" s="150"/>
      <c r="JEO73" s="150"/>
      <c r="JEP73" s="150"/>
      <c r="JEQ73" s="150"/>
      <c r="JER73" s="150"/>
      <c r="JES73" s="150"/>
      <c r="JET73" s="150"/>
      <c r="JEU73" s="150"/>
      <c r="JEV73" s="150"/>
      <c r="JEW73" s="150"/>
      <c r="JEX73" s="150"/>
      <c r="JEY73" s="150"/>
      <c r="JEZ73" s="150"/>
      <c r="JFA73" s="150"/>
      <c r="JFB73" s="150"/>
      <c r="JFC73" s="150"/>
      <c r="JFD73" s="150"/>
      <c r="JFE73" s="150"/>
      <c r="JFF73" s="150"/>
      <c r="JFG73" s="150"/>
      <c r="JFH73" s="150"/>
      <c r="JFI73" s="150"/>
      <c r="JFJ73" s="150"/>
      <c r="JFK73" s="150"/>
      <c r="JFL73" s="150"/>
      <c r="JFM73" s="150"/>
      <c r="JFN73" s="150"/>
      <c r="JFO73" s="150"/>
      <c r="JFP73" s="150"/>
      <c r="JFQ73" s="150"/>
      <c r="JFR73" s="150"/>
      <c r="JFS73" s="150"/>
      <c r="JFT73" s="150"/>
      <c r="JFU73" s="150"/>
      <c r="JFV73" s="150"/>
      <c r="JFW73" s="150"/>
      <c r="JFX73" s="150"/>
      <c r="JFY73" s="150"/>
      <c r="JFZ73" s="150"/>
      <c r="JGA73" s="150"/>
      <c r="JGB73" s="150"/>
      <c r="JGC73" s="150"/>
      <c r="JGD73" s="150"/>
      <c r="JGE73" s="150"/>
      <c r="JGF73" s="150"/>
      <c r="JGG73" s="150"/>
      <c r="JGH73" s="150"/>
      <c r="JGI73" s="150"/>
      <c r="JGJ73" s="150"/>
      <c r="JGK73" s="150"/>
      <c r="JGL73" s="150"/>
      <c r="JGM73" s="150"/>
      <c r="JGN73" s="150"/>
      <c r="JGO73" s="150"/>
      <c r="JGP73" s="150"/>
      <c r="JGQ73" s="150"/>
      <c r="JGR73" s="150"/>
      <c r="JGS73" s="150"/>
      <c r="JGT73" s="150"/>
      <c r="JGU73" s="150"/>
      <c r="JGV73" s="150"/>
      <c r="JGW73" s="150"/>
      <c r="JGX73" s="150"/>
      <c r="JGY73" s="150"/>
      <c r="JGZ73" s="150"/>
      <c r="JHA73" s="150"/>
      <c r="JHB73" s="150"/>
      <c r="JHC73" s="150"/>
      <c r="JHD73" s="150"/>
      <c r="JHE73" s="150"/>
      <c r="JHF73" s="150"/>
      <c r="JHG73" s="150"/>
      <c r="JHH73" s="150"/>
      <c r="JHI73" s="150"/>
      <c r="JHJ73" s="150"/>
      <c r="JHK73" s="150"/>
      <c r="JHL73" s="150"/>
      <c r="JHM73" s="150"/>
      <c r="JHN73" s="150"/>
      <c r="JHO73" s="150"/>
      <c r="JHP73" s="150"/>
      <c r="JHQ73" s="150"/>
      <c r="JHR73" s="150"/>
      <c r="JHS73" s="150"/>
      <c r="JHT73" s="150"/>
      <c r="JHU73" s="150"/>
      <c r="JHV73" s="150"/>
      <c r="JHW73" s="150"/>
      <c r="JHX73" s="150"/>
      <c r="JHY73" s="150"/>
      <c r="JHZ73" s="150"/>
      <c r="JIA73" s="150"/>
      <c r="JIB73" s="150"/>
      <c r="JIC73" s="150"/>
      <c r="JID73" s="150"/>
      <c r="JIE73" s="150"/>
      <c r="JIF73" s="150"/>
      <c r="JIG73" s="150"/>
      <c r="JIH73" s="150"/>
      <c r="JII73" s="150"/>
      <c r="JIJ73" s="150"/>
      <c r="JIK73" s="150"/>
      <c r="JIL73" s="150"/>
      <c r="JIM73" s="150"/>
      <c r="JIN73" s="150"/>
      <c r="JIO73" s="150"/>
      <c r="JIP73" s="150"/>
      <c r="JIQ73" s="150"/>
      <c r="JIR73" s="150"/>
      <c r="JIS73" s="150"/>
      <c r="JIT73" s="150"/>
      <c r="JIU73" s="150"/>
      <c r="JIV73" s="150"/>
      <c r="JIW73" s="150"/>
      <c r="JIX73" s="150"/>
      <c r="JIY73" s="150"/>
      <c r="JIZ73" s="150"/>
      <c r="JJA73" s="150"/>
      <c r="JJB73" s="150"/>
      <c r="JJC73" s="150"/>
      <c r="JJD73" s="150"/>
      <c r="JJE73" s="150"/>
      <c r="JJF73" s="150"/>
      <c r="JJG73" s="150"/>
      <c r="JJH73" s="150"/>
      <c r="JJI73" s="150"/>
      <c r="JJJ73" s="150"/>
      <c r="JJK73" s="150"/>
      <c r="JJL73" s="150"/>
      <c r="JJM73" s="150"/>
      <c r="JJN73" s="150"/>
      <c r="JJO73" s="150"/>
      <c r="JJP73" s="150"/>
      <c r="JJQ73" s="150"/>
      <c r="JJR73" s="150"/>
      <c r="JJS73" s="150"/>
      <c r="JJT73" s="150"/>
      <c r="JJU73" s="150"/>
      <c r="JJV73" s="150"/>
      <c r="JJW73" s="150"/>
      <c r="JJX73" s="150"/>
      <c r="JJY73" s="150"/>
      <c r="JJZ73" s="150"/>
      <c r="JKA73" s="150"/>
      <c r="JKB73" s="150"/>
      <c r="JKC73" s="150"/>
      <c r="JKD73" s="150"/>
      <c r="JKE73" s="150"/>
      <c r="JKF73" s="150"/>
      <c r="JKG73" s="150"/>
      <c r="JKH73" s="150"/>
      <c r="JKI73" s="150"/>
      <c r="JKJ73" s="150"/>
      <c r="JKK73" s="150"/>
      <c r="JKL73" s="150"/>
      <c r="JKM73" s="150"/>
      <c r="JKN73" s="150"/>
      <c r="JKO73" s="150"/>
      <c r="JKP73" s="150"/>
      <c r="JKQ73" s="150"/>
      <c r="JKR73" s="150"/>
      <c r="JKS73" s="150"/>
      <c r="JKT73" s="150"/>
      <c r="JKU73" s="150"/>
      <c r="JKV73" s="150"/>
      <c r="JKW73" s="150"/>
      <c r="JKX73" s="150"/>
      <c r="JKY73" s="150"/>
      <c r="JKZ73" s="150"/>
      <c r="JLA73" s="150"/>
      <c r="JLB73" s="150"/>
      <c r="JLC73" s="150"/>
      <c r="JLD73" s="150"/>
      <c r="JLE73" s="150"/>
      <c r="JLF73" s="150"/>
      <c r="JLG73" s="150"/>
      <c r="JLH73" s="150"/>
      <c r="JLI73" s="150"/>
      <c r="JLJ73" s="150"/>
      <c r="JLK73" s="150"/>
      <c r="JLL73" s="150"/>
      <c r="JLM73" s="150"/>
      <c r="JLN73" s="150"/>
      <c r="JLO73" s="150"/>
      <c r="JLP73" s="150"/>
      <c r="JLQ73" s="150"/>
      <c r="JLR73" s="150"/>
      <c r="JLS73" s="150"/>
      <c r="JLT73" s="150"/>
      <c r="JLU73" s="150"/>
      <c r="JLV73" s="150"/>
      <c r="JLW73" s="150"/>
      <c r="JLX73" s="150"/>
      <c r="JLY73" s="150"/>
      <c r="JLZ73" s="150"/>
      <c r="JMA73" s="150"/>
      <c r="JMB73" s="150"/>
      <c r="JMC73" s="150"/>
      <c r="JMD73" s="150"/>
      <c r="JME73" s="150"/>
      <c r="JMF73" s="150"/>
      <c r="JMG73" s="150"/>
      <c r="JMH73" s="150"/>
      <c r="JMI73" s="150"/>
      <c r="JMJ73" s="150"/>
      <c r="JMK73" s="150"/>
      <c r="JML73" s="150"/>
      <c r="JMM73" s="150"/>
      <c r="JMN73" s="150"/>
      <c r="JMO73" s="150"/>
      <c r="JMP73" s="150"/>
      <c r="JMQ73" s="150"/>
      <c r="JMR73" s="150"/>
      <c r="JMS73" s="150"/>
      <c r="JMT73" s="150"/>
      <c r="JMU73" s="150"/>
      <c r="JMV73" s="150"/>
      <c r="JMW73" s="150"/>
      <c r="JMX73" s="150"/>
      <c r="JMY73" s="150"/>
      <c r="JMZ73" s="150"/>
      <c r="JNA73" s="150"/>
      <c r="JNB73" s="150"/>
      <c r="JNC73" s="150"/>
      <c r="JND73" s="150"/>
      <c r="JNE73" s="150"/>
      <c r="JNF73" s="150"/>
      <c r="JNG73" s="150"/>
      <c r="JNH73" s="150"/>
      <c r="JNI73" s="150"/>
      <c r="JNJ73" s="150"/>
      <c r="JNK73" s="150"/>
      <c r="JNL73" s="150"/>
      <c r="JNM73" s="150"/>
      <c r="JNN73" s="150"/>
      <c r="JNO73" s="150"/>
      <c r="JNP73" s="150"/>
      <c r="JNQ73" s="150"/>
      <c r="JNR73" s="150"/>
      <c r="JNS73" s="150"/>
      <c r="JNT73" s="150"/>
      <c r="JNU73" s="150"/>
      <c r="JNV73" s="150"/>
      <c r="JNW73" s="150"/>
      <c r="JNX73" s="150"/>
      <c r="JNY73" s="150"/>
      <c r="JNZ73" s="150"/>
      <c r="JOA73" s="150"/>
      <c r="JOB73" s="150"/>
      <c r="JOC73" s="150"/>
      <c r="JOD73" s="150"/>
      <c r="JOE73" s="150"/>
      <c r="JOF73" s="150"/>
      <c r="JOG73" s="150"/>
      <c r="JOH73" s="150"/>
      <c r="JOI73" s="150"/>
      <c r="JOJ73" s="150"/>
      <c r="JOK73" s="150"/>
      <c r="JOL73" s="150"/>
      <c r="JOM73" s="150"/>
      <c r="JON73" s="150"/>
      <c r="JOO73" s="150"/>
      <c r="JOP73" s="150"/>
      <c r="JOQ73" s="150"/>
      <c r="JOR73" s="150"/>
      <c r="JOS73" s="150"/>
      <c r="JOT73" s="150"/>
      <c r="JOU73" s="150"/>
      <c r="JOV73" s="150"/>
      <c r="JOW73" s="150"/>
      <c r="JOX73" s="150"/>
      <c r="JOY73" s="150"/>
      <c r="JOZ73" s="150"/>
      <c r="JPA73" s="150"/>
      <c r="JPB73" s="150"/>
      <c r="JPC73" s="150"/>
      <c r="JPD73" s="150"/>
      <c r="JPE73" s="150"/>
      <c r="JPF73" s="150"/>
      <c r="JPG73" s="150"/>
      <c r="JPH73" s="150"/>
      <c r="JPI73" s="150"/>
      <c r="JPJ73" s="150"/>
      <c r="JPK73" s="150"/>
      <c r="JPL73" s="150"/>
      <c r="JPM73" s="150"/>
      <c r="JPN73" s="150"/>
      <c r="JPO73" s="150"/>
      <c r="JPP73" s="150"/>
      <c r="JPQ73" s="150"/>
      <c r="JPR73" s="150"/>
      <c r="JPS73" s="150"/>
      <c r="JPT73" s="150"/>
      <c r="JPU73" s="150"/>
      <c r="JPV73" s="150"/>
      <c r="JPW73" s="150"/>
      <c r="JPX73" s="150"/>
      <c r="JPY73" s="150"/>
      <c r="JPZ73" s="150"/>
      <c r="JQA73" s="150"/>
      <c r="JQB73" s="150"/>
      <c r="JQC73" s="150"/>
      <c r="JQD73" s="150"/>
      <c r="JQE73" s="150"/>
      <c r="JQF73" s="150"/>
      <c r="JQG73" s="150"/>
      <c r="JQH73" s="150"/>
      <c r="JQI73" s="150"/>
      <c r="JQJ73" s="150"/>
      <c r="JQK73" s="150"/>
      <c r="JQL73" s="150"/>
      <c r="JQM73" s="150"/>
      <c r="JQN73" s="150"/>
      <c r="JQO73" s="150"/>
      <c r="JQP73" s="150"/>
      <c r="JQQ73" s="150"/>
      <c r="JQR73" s="150"/>
      <c r="JQS73" s="150"/>
      <c r="JQT73" s="150"/>
      <c r="JQU73" s="150"/>
      <c r="JQV73" s="150"/>
      <c r="JQW73" s="150"/>
      <c r="JQX73" s="150"/>
      <c r="JQY73" s="150"/>
      <c r="JQZ73" s="150"/>
      <c r="JRA73" s="150"/>
      <c r="JRB73" s="150"/>
      <c r="JRC73" s="150"/>
      <c r="JRD73" s="150"/>
      <c r="JRE73" s="150"/>
      <c r="JRF73" s="150"/>
      <c r="JRG73" s="150"/>
      <c r="JRH73" s="150"/>
      <c r="JRI73" s="150"/>
      <c r="JRJ73" s="150"/>
      <c r="JRK73" s="150"/>
      <c r="JRL73" s="150"/>
      <c r="JRM73" s="150"/>
      <c r="JRN73" s="150"/>
      <c r="JRO73" s="150"/>
      <c r="JRP73" s="150"/>
      <c r="JRQ73" s="150"/>
      <c r="JRR73" s="150"/>
      <c r="JRS73" s="150"/>
      <c r="JRT73" s="150"/>
      <c r="JRU73" s="150"/>
      <c r="JRV73" s="150"/>
      <c r="JRW73" s="150"/>
      <c r="JRX73" s="150"/>
      <c r="JRY73" s="150"/>
      <c r="JRZ73" s="150"/>
      <c r="JSA73" s="150"/>
      <c r="JSB73" s="150"/>
      <c r="JSC73" s="150"/>
      <c r="JSD73" s="150"/>
      <c r="JSE73" s="150"/>
      <c r="JSF73" s="150"/>
      <c r="JSG73" s="150"/>
      <c r="JSH73" s="150"/>
      <c r="JSI73" s="150"/>
      <c r="JSJ73" s="150"/>
      <c r="JSK73" s="150"/>
      <c r="JSL73" s="150"/>
      <c r="JSM73" s="150"/>
      <c r="JSN73" s="150"/>
      <c r="JSO73" s="150"/>
      <c r="JSP73" s="150"/>
      <c r="JSQ73" s="150"/>
      <c r="JSR73" s="150"/>
      <c r="JSS73" s="150"/>
      <c r="JST73" s="150"/>
      <c r="JSU73" s="150"/>
      <c r="JSV73" s="150"/>
      <c r="JSW73" s="150"/>
      <c r="JSX73" s="150"/>
      <c r="JSY73" s="150"/>
      <c r="JSZ73" s="150"/>
      <c r="JTA73" s="150"/>
      <c r="JTB73" s="150"/>
      <c r="JTC73" s="150"/>
      <c r="JTD73" s="150"/>
      <c r="JTE73" s="150"/>
      <c r="JTF73" s="150"/>
      <c r="JTG73" s="150"/>
      <c r="JTH73" s="150"/>
      <c r="JTI73" s="150"/>
      <c r="JTJ73" s="150"/>
      <c r="JTK73" s="150"/>
      <c r="JTL73" s="150"/>
      <c r="JTM73" s="150"/>
      <c r="JTN73" s="150"/>
      <c r="JTO73" s="150"/>
      <c r="JTP73" s="150"/>
      <c r="JTQ73" s="150"/>
      <c r="JTR73" s="150"/>
      <c r="JTS73" s="150"/>
      <c r="JTT73" s="150"/>
      <c r="JTU73" s="150"/>
      <c r="JTV73" s="150"/>
      <c r="JTW73" s="150"/>
      <c r="JTX73" s="150"/>
      <c r="JTY73" s="150"/>
      <c r="JTZ73" s="150"/>
      <c r="JUA73" s="150"/>
      <c r="JUB73" s="150"/>
      <c r="JUC73" s="150"/>
      <c r="JUD73" s="150"/>
      <c r="JUE73" s="150"/>
      <c r="JUF73" s="150"/>
      <c r="JUG73" s="150"/>
      <c r="JUH73" s="150"/>
      <c r="JUI73" s="150"/>
      <c r="JUJ73" s="150"/>
      <c r="JUK73" s="150"/>
      <c r="JUL73" s="150"/>
      <c r="JUM73" s="150"/>
      <c r="JUN73" s="150"/>
      <c r="JUO73" s="150"/>
      <c r="JUP73" s="150"/>
      <c r="JUQ73" s="150"/>
      <c r="JUR73" s="150"/>
      <c r="JUS73" s="150"/>
      <c r="JUT73" s="150"/>
      <c r="JUU73" s="150"/>
      <c r="JUV73" s="150"/>
      <c r="JUW73" s="150"/>
      <c r="JUX73" s="150"/>
      <c r="JUY73" s="150"/>
      <c r="JUZ73" s="150"/>
      <c r="JVA73" s="150"/>
      <c r="JVB73" s="150"/>
      <c r="JVC73" s="150"/>
      <c r="JVD73" s="150"/>
      <c r="JVE73" s="150"/>
      <c r="JVF73" s="150"/>
      <c r="JVG73" s="150"/>
      <c r="JVH73" s="150"/>
      <c r="JVI73" s="150"/>
      <c r="JVJ73" s="150"/>
      <c r="JVK73" s="150"/>
      <c r="JVL73" s="150"/>
      <c r="JVM73" s="150"/>
      <c r="JVN73" s="150"/>
      <c r="JVO73" s="150"/>
      <c r="JVP73" s="150"/>
      <c r="JVQ73" s="150"/>
      <c r="JVR73" s="150"/>
      <c r="JVS73" s="150"/>
      <c r="JVT73" s="150"/>
      <c r="JVU73" s="150"/>
      <c r="JVV73" s="150"/>
      <c r="JVW73" s="150"/>
      <c r="JVX73" s="150"/>
      <c r="JVY73" s="150"/>
      <c r="JVZ73" s="150"/>
      <c r="JWA73" s="150"/>
      <c r="JWB73" s="150"/>
      <c r="JWC73" s="150"/>
      <c r="JWD73" s="150"/>
      <c r="JWE73" s="150"/>
      <c r="JWF73" s="150"/>
      <c r="JWG73" s="150"/>
      <c r="JWH73" s="150"/>
      <c r="JWI73" s="150"/>
      <c r="JWJ73" s="150"/>
      <c r="JWK73" s="150"/>
      <c r="JWL73" s="150"/>
      <c r="JWM73" s="150"/>
      <c r="JWN73" s="150"/>
      <c r="JWO73" s="150"/>
      <c r="JWP73" s="150"/>
      <c r="JWQ73" s="150"/>
      <c r="JWR73" s="150"/>
      <c r="JWS73" s="150"/>
      <c r="JWT73" s="150"/>
      <c r="JWU73" s="150"/>
      <c r="JWV73" s="150"/>
      <c r="JWW73" s="150"/>
      <c r="JWX73" s="150"/>
      <c r="JWY73" s="150"/>
      <c r="JWZ73" s="150"/>
      <c r="JXA73" s="150"/>
      <c r="JXB73" s="150"/>
      <c r="JXC73" s="150"/>
      <c r="JXD73" s="150"/>
      <c r="JXE73" s="150"/>
      <c r="JXF73" s="150"/>
      <c r="JXG73" s="150"/>
      <c r="JXH73" s="150"/>
      <c r="JXI73" s="150"/>
      <c r="JXJ73" s="150"/>
      <c r="JXK73" s="150"/>
      <c r="JXL73" s="150"/>
      <c r="JXM73" s="150"/>
      <c r="JXN73" s="150"/>
      <c r="JXO73" s="150"/>
      <c r="JXP73" s="150"/>
      <c r="JXQ73" s="150"/>
      <c r="JXR73" s="150"/>
      <c r="JXS73" s="150"/>
      <c r="JXT73" s="150"/>
      <c r="JXU73" s="150"/>
      <c r="JXV73" s="150"/>
      <c r="JXW73" s="150"/>
      <c r="JXX73" s="150"/>
      <c r="JXY73" s="150"/>
      <c r="JXZ73" s="150"/>
      <c r="JYA73" s="150"/>
      <c r="JYB73" s="150"/>
      <c r="JYC73" s="150"/>
      <c r="JYD73" s="150"/>
      <c r="JYE73" s="150"/>
      <c r="JYF73" s="150"/>
      <c r="JYG73" s="150"/>
      <c r="JYH73" s="150"/>
      <c r="JYI73" s="150"/>
      <c r="JYJ73" s="150"/>
      <c r="JYK73" s="150"/>
      <c r="JYL73" s="150"/>
      <c r="JYM73" s="150"/>
      <c r="JYN73" s="150"/>
      <c r="JYO73" s="150"/>
      <c r="JYP73" s="150"/>
      <c r="JYQ73" s="150"/>
      <c r="JYR73" s="150"/>
      <c r="JYS73" s="150"/>
      <c r="JYT73" s="150"/>
      <c r="JYU73" s="150"/>
      <c r="JYV73" s="150"/>
      <c r="JYW73" s="150"/>
      <c r="JYX73" s="150"/>
      <c r="JYY73" s="150"/>
      <c r="JYZ73" s="150"/>
      <c r="JZA73" s="150"/>
      <c r="JZB73" s="150"/>
      <c r="JZC73" s="150"/>
      <c r="JZD73" s="150"/>
      <c r="JZE73" s="150"/>
      <c r="JZF73" s="150"/>
      <c r="JZG73" s="150"/>
      <c r="JZH73" s="150"/>
      <c r="JZI73" s="150"/>
      <c r="JZJ73" s="150"/>
      <c r="JZK73" s="150"/>
      <c r="JZL73" s="150"/>
      <c r="JZM73" s="150"/>
      <c r="JZN73" s="150"/>
      <c r="JZO73" s="150"/>
      <c r="JZP73" s="150"/>
      <c r="JZQ73" s="150"/>
      <c r="JZR73" s="150"/>
      <c r="JZS73" s="150"/>
      <c r="JZT73" s="150"/>
      <c r="JZU73" s="150"/>
      <c r="JZV73" s="150"/>
      <c r="JZW73" s="150"/>
      <c r="JZX73" s="150"/>
      <c r="JZY73" s="150"/>
      <c r="JZZ73" s="150"/>
      <c r="KAA73" s="150"/>
      <c r="KAB73" s="150"/>
      <c r="KAC73" s="150"/>
      <c r="KAD73" s="150"/>
      <c r="KAE73" s="150"/>
      <c r="KAF73" s="150"/>
      <c r="KAG73" s="150"/>
      <c r="KAH73" s="150"/>
      <c r="KAI73" s="150"/>
      <c r="KAJ73" s="150"/>
      <c r="KAK73" s="150"/>
      <c r="KAL73" s="150"/>
      <c r="KAM73" s="150"/>
      <c r="KAN73" s="150"/>
      <c r="KAO73" s="150"/>
      <c r="KAP73" s="150"/>
      <c r="KAQ73" s="150"/>
      <c r="KAR73" s="150"/>
      <c r="KAS73" s="150"/>
      <c r="KAT73" s="150"/>
      <c r="KAU73" s="150"/>
      <c r="KAV73" s="150"/>
      <c r="KAW73" s="150"/>
      <c r="KAX73" s="150"/>
      <c r="KAY73" s="150"/>
      <c r="KAZ73" s="150"/>
      <c r="KBA73" s="150"/>
      <c r="KBB73" s="150"/>
      <c r="KBC73" s="150"/>
      <c r="KBD73" s="150"/>
      <c r="KBE73" s="150"/>
      <c r="KBF73" s="150"/>
      <c r="KBG73" s="150"/>
      <c r="KBH73" s="150"/>
      <c r="KBI73" s="150"/>
      <c r="KBJ73" s="150"/>
      <c r="KBK73" s="150"/>
      <c r="KBL73" s="150"/>
      <c r="KBM73" s="150"/>
      <c r="KBN73" s="150"/>
      <c r="KBO73" s="150"/>
      <c r="KBP73" s="150"/>
      <c r="KBQ73" s="150"/>
      <c r="KBR73" s="150"/>
      <c r="KBS73" s="150"/>
      <c r="KBT73" s="150"/>
      <c r="KBU73" s="150"/>
      <c r="KBV73" s="150"/>
      <c r="KBW73" s="150"/>
      <c r="KBX73" s="150"/>
      <c r="KBY73" s="150"/>
      <c r="KBZ73" s="150"/>
      <c r="KCA73" s="150"/>
      <c r="KCB73" s="150"/>
      <c r="KCC73" s="150"/>
      <c r="KCD73" s="150"/>
      <c r="KCE73" s="150"/>
      <c r="KCF73" s="150"/>
      <c r="KCG73" s="150"/>
      <c r="KCH73" s="150"/>
      <c r="KCI73" s="150"/>
      <c r="KCJ73" s="150"/>
      <c r="KCK73" s="150"/>
      <c r="KCL73" s="150"/>
      <c r="KCM73" s="150"/>
      <c r="KCN73" s="150"/>
      <c r="KCO73" s="150"/>
      <c r="KCP73" s="150"/>
      <c r="KCQ73" s="150"/>
      <c r="KCR73" s="150"/>
      <c r="KCS73" s="150"/>
      <c r="KCT73" s="150"/>
      <c r="KCU73" s="150"/>
      <c r="KCV73" s="150"/>
      <c r="KCW73" s="150"/>
      <c r="KCX73" s="150"/>
      <c r="KCY73" s="150"/>
      <c r="KCZ73" s="150"/>
      <c r="KDA73" s="150"/>
      <c r="KDB73" s="150"/>
      <c r="KDC73" s="150"/>
      <c r="KDD73" s="150"/>
      <c r="KDE73" s="150"/>
      <c r="KDF73" s="150"/>
      <c r="KDG73" s="150"/>
      <c r="KDH73" s="150"/>
      <c r="KDI73" s="150"/>
      <c r="KDJ73" s="150"/>
      <c r="KDK73" s="150"/>
      <c r="KDL73" s="150"/>
      <c r="KDM73" s="150"/>
      <c r="KDN73" s="150"/>
      <c r="KDO73" s="150"/>
      <c r="KDP73" s="150"/>
      <c r="KDQ73" s="150"/>
      <c r="KDR73" s="150"/>
      <c r="KDS73" s="150"/>
      <c r="KDT73" s="150"/>
      <c r="KDU73" s="150"/>
      <c r="KDV73" s="150"/>
      <c r="KDW73" s="150"/>
      <c r="KDX73" s="150"/>
      <c r="KDY73" s="150"/>
      <c r="KDZ73" s="150"/>
      <c r="KEA73" s="150"/>
      <c r="KEB73" s="150"/>
      <c r="KEC73" s="150"/>
      <c r="KED73" s="150"/>
      <c r="KEE73" s="150"/>
      <c r="KEF73" s="150"/>
      <c r="KEG73" s="150"/>
      <c r="KEH73" s="150"/>
      <c r="KEI73" s="150"/>
      <c r="KEJ73" s="150"/>
      <c r="KEK73" s="150"/>
      <c r="KEL73" s="150"/>
      <c r="KEM73" s="150"/>
      <c r="KEN73" s="150"/>
      <c r="KEO73" s="150"/>
      <c r="KEP73" s="150"/>
      <c r="KEQ73" s="150"/>
      <c r="KER73" s="150"/>
      <c r="KES73" s="150"/>
      <c r="KET73" s="150"/>
      <c r="KEU73" s="150"/>
      <c r="KEV73" s="150"/>
      <c r="KEW73" s="150"/>
      <c r="KEX73" s="150"/>
      <c r="KEY73" s="150"/>
      <c r="KEZ73" s="150"/>
      <c r="KFA73" s="150"/>
      <c r="KFB73" s="150"/>
      <c r="KFC73" s="150"/>
      <c r="KFD73" s="150"/>
      <c r="KFE73" s="150"/>
      <c r="KFF73" s="150"/>
      <c r="KFG73" s="150"/>
      <c r="KFH73" s="150"/>
      <c r="KFI73" s="150"/>
      <c r="KFJ73" s="150"/>
      <c r="KFK73" s="150"/>
      <c r="KFL73" s="150"/>
      <c r="KFM73" s="150"/>
      <c r="KFN73" s="150"/>
      <c r="KFO73" s="150"/>
      <c r="KFP73" s="150"/>
      <c r="KFQ73" s="150"/>
      <c r="KFR73" s="150"/>
      <c r="KFS73" s="150"/>
      <c r="KFT73" s="150"/>
      <c r="KFU73" s="150"/>
      <c r="KFV73" s="150"/>
      <c r="KFW73" s="150"/>
      <c r="KFX73" s="150"/>
      <c r="KFY73" s="150"/>
      <c r="KFZ73" s="150"/>
      <c r="KGA73" s="150"/>
      <c r="KGB73" s="150"/>
      <c r="KGC73" s="150"/>
      <c r="KGD73" s="150"/>
      <c r="KGE73" s="150"/>
      <c r="KGF73" s="150"/>
      <c r="KGG73" s="150"/>
      <c r="KGH73" s="150"/>
      <c r="KGI73" s="150"/>
      <c r="KGJ73" s="150"/>
      <c r="KGK73" s="150"/>
      <c r="KGL73" s="150"/>
      <c r="KGM73" s="150"/>
      <c r="KGN73" s="150"/>
      <c r="KGO73" s="150"/>
      <c r="KGP73" s="150"/>
      <c r="KGQ73" s="150"/>
      <c r="KGR73" s="150"/>
      <c r="KGS73" s="150"/>
      <c r="KGT73" s="150"/>
      <c r="KGU73" s="150"/>
      <c r="KGV73" s="150"/>
      <c r="KGW73" s="150"/>
      <c r="KGX73" s="150"/>
      <c r="KGY73" s="150"/>
      <c r="KGZ73" s="150"/>
      <c r="KHA73" s="150"/>
      <c r="KHB73" s="150"/>
      <c r="KHC73" s="150"/>
      <c r="KHD73" s="150"/>
      <c r="KHE73" s="150"/>
      <c r="KHF73" s="150"/>
      <c r="KHG73" s="150"/>
      <c r="KHH73" s="150"/>
      <c r="KHI73" s="150"/>
      <c r="KHJ73" s="150"/>
      <c r="KHK73" s="150"/>
      <c r="KHL73" s="150"/>
      <c r="KHM73" s="150"/>
      <c r="KHN73" s="150"/>
      <c r="KHO73" s="150"/>
      <c r="KHP73" s="150"/>
      <c r="KHQ73" s="150"/>
      <c r="KHR73" s="150"/>
      <c r="KHS73" s="150"/>
      <c r="KHT73" s="150"/>
      <c r="KHU73" s="150"/>
      <c r="KHV73" s="150"/>
      <c r="KHW73" s="150"/>
      <c r="KHX73" s="150"/>
      <c r="KHY73" s="150"/>
      <c r="KHZ73" s="150"/>
      <c r="KIA73" s="150"/>
      <c r="KIB73" s="150"/>
      <c r="KIC73" s="150"/>
      <c r="KID73" s="150"/>
      <c r="KIE73" s="150"/>
      <c r="KIF73" s="150"/>
      <c r="KIG73" s="150"/>
      <c r="KIH73" s="150"/>
      <c r="KII73" s="150"/>
      <c r="KIJ73" s="150"/>
      <c r="KIK73" s="150"/>
      <c r="KIL73" s="150"/>
      <c r="KIM73" s="150"/>
      <c r="KIN73" s="150"/>
      <c r="KIO73" s="150"/>
      <c r="KIP73" s="150"/>
      <c r="KIQ73" s="150"/>
      <c r="KIR73" s="150"/>
      <c r="KIS73" s="150"/>
      <c r="KIT73" s="150"/>
      <c r="KIU73" s="150"/>
      <c r="KIV73" s="150"/>
      <c r="KIW73" s="150"/>
      <c r="KIX73" s="150"/>
      <c r="KIY73" s="150"/>
      <c r="KIZ73" s="150"/>
      <c r="KJA73" s="150"/>
      <c r="KJB73" s="150"/>
      <c r="KJC73" s="150"/>
      <c r="KJD73" s="150"/>
      <c r="KJE73" s="150"/>
      <c r="KJF73" s="150"/>
      <c r="KJG73" s="150"/>
      <c r="KJH73" s="150"/>
      <c r="KJI73" s="150"/>
      <c r="KJJ73" s="150"/>
      <c r="KJK73" s="150"/>
      <c r="KJL73" s="150"/>
      <c r="KJM73" s="150"/>
      <c r="KJN73" s="150"/>
      <c r="KJO73" s="150"/>
      <c r="KJP73" s="150"/>
      <c r="KJQ73" s="150"/>
      <c r="KJR73" s="150"/>
      <c r="KJS73" s="150"/>
      <c r="KJT73" s="150"/>
      <c r="KJU73" s="150"/>
      <c r="KJV73" s="150"/>
      <c r="KJW73" s="150"/>
      <c r="KJX73" s="150"/>
      <c r="KJY73" s="150"/>
      <c r="KJZ73" s="150"/>
      <c r="KKA73" s="150"/>
      <c r="KKB73" s="150"/>
      <c r="KKC73" s="150"/>
      <c r="KKD73" s="150"/>
      <c r="KKE73" s="150"/>
      <c r="KKF73" s="150"/>
      <c r="KKG73" s="150"/>
      <c r="KKH73" s="150"/>
      <c r="KKI73" s="150"/>
      <c r="KKJ73" s="150"/>
      <c r="KKK73" s="150"/>
      <c r="KKL73" s="150"/>
      <c r="KKM73" s="150"/>
      <c r="KKN73" s="150"/>
      <c r="KKO73" s="150"/>
      <c r="KKP73" s="150"/>
      <c r="KKQ73" s="150"/>
      <c r="KKR73" s="150"/>
      <c r="KKS73" s="150"/>
      <c r="KKT73" s="150"/>
      <c r="KKU73" s="150"/>
      <c r="KKV73" s="150"/>
      <c r="KKW73" s="150"/>
      <c r="KKX73" s="150"/>
      <c r="KKY73" s="150"/>
      <c r="KKZ73" s="150"/>
      <c r="KLA73" s="150"/>
      <c r="KLB73" s="150"/>
      <c r="KLC73" s="150"/>
      <c r="KLD73" s="150"/>
      <c r="KLE73" s="150"/>
      <c r="KLF73" s="150"/>
      <c r="KLG73" s="150"/>
      <c r="KLH73" s="150"/>
      <c r="KLI73" s="150"/>
      <c r="KLJ73" s="150"/>
      <c r="KLK73" s="150"/>
      <c r="KLL73" s="150"/>
      <c r="KLM73" s="150"/>
      <c r="KLN73" s="150"/>
      <c r="KLO73" s="150"/>
      <c r="KLP73" s="150"/>
      <c r="KLQ73" s="150"/>
      <c r="KLR73" s="150"/>
      <c r="KLS73" s="150"/>
      <c r="KLT73" s="150"/>
      <c r="KLU73" s="150"/>
      <c r="KLV73" s="150"/>
      <c r="KLW73" s="150"/>
      <c r="KLX73" s="150"/>
      <c r="KLY73" s="150"/>
      <c r="KLZ73" s="150"/>
      <c r="KMA73" s="150"/>
      <c r="KMB73" s="150"/>
      <c r="KMC73" s="150"/>
      <c r="KMD73" s="150"/>
      <c r="KME73" s="150"/>
      <c r="KMF73" s="150"/>
      <c r="KMG73" s="150"/>
      <c r="KMH73" s="150"/>
      <c r="KMI73" s="150"/>
      <c r="KMJ73" s="150"/>
      <c r="KMK73" s="150"/>
      <c r="KML73" s="150"/>
      <c r="KMM73" s="150"/>
      <c r="KMN73" s="150"/>
      <c r="KMO73" s="150"/>
      <c r="KMP73" s="150"/>
      <c r="KMQ73" s="150"/>
      <c r="KMR73" s="150"/>
      <c r="KMS73" s="150"/>
      <c r="KMT73" s="150"/>
      <c r="KMU73" s="150"/>
      <c r="KMV73" s="150"/>
      <c r="KMW73" s="150"/>
      <c r="KMX73" s="150"/>
      <c r="KMY73" s="150"/>
      <c r="KMZ73" s="150"/>
      <c r="KNA73" s="150"/>
      <c r="KNB73" s="150"/>
      <c r="KNC73" s="150"/>
      <c r="KND73" s="150"/>
      <c r="KNE73" s="150"/>
      <c r="KNF73" s="150"/>
      <c r="KNG73" s="150"/>
      <c r="KNH73" s="150"/>
      <c r="KNI73" s="150"/>
      <c r="KNJ73" s="150"/>
      <c r="KNK73" s="150"/>
      <c r="KNL73" s="150"/>
      <c r="KNM73" s="150"/>
      <c r="KNN73" s="150"/>
      <c r="KNO73" s="150"/>
      <c r="KNP73" s="150"/>
      <c r="KNQ73" s="150"/>
      <c r="KNR73" s="150"/>
      <c r="KNS73" s="150"/>
      <c r="KNT73" s="150"/>
      <c r="KNU73" s="150"/>
      <c r="KNV73" s="150"/>
      <c r="KNW73" s="150"/>
      <c r="KNX73" s="150"/>
      <c r="KNY73" s="150"/>
      <c r="KNZ73" s="150"/>
      <c r="KOA73" s="150"/>
      <c r="KOB73" s="150"/>
      <c r="KOC73" s="150"/>
      <c r="KOD73" s="150"/>
      <c r="KOE73" s="150"/>
      <c r="KOF73" s="150"/>
      <c r="KOG73" s="150"/>
      <c r="KOH73" s="150"/>
      <c r="KOI73" s="150"/>
      <c r="KOJ73" s="150"/>
      <c r="KOK73" s="150"/>
      <c r="KOL73" s="150"/>
      <c r="KOM73" s="150"/>
      <c r="KON73" s="150"/>
      <c r="KOO73" s="150"/>
      <c r="KOP73" s="150"/>
      <c r="KOQ73" s="150"/>
      <c r="KOR73" s="150"/>
      <c r="KOS73" s="150"/>
      <c r="KOT73" s="150"/>
      <c r="KOU73" s="150"/>
      <c r="KOV73" s="150"/>
      <c r="KOW73" s="150"/>
      <c r="KOX73" s="150"/>
      <c r="KOY73" s="150"/>
      <c r="KOZ73" s="150"/>
      <c r="KPA73" s="150"/>
      <c r="KPB73" s="150"/>
      <c r="KPC73" s="150"/>
      <c r="KPD73" s="150"/>
      <c r="KPE73" s="150"/>
      <c r="KPF73" s="150"/>
      <c r="KPG73" s="150"/>
      <c r="KPH73" s="150"/>
      <c r="KPI73" s="150"/>
      <c r="KPJ73" s="150"/>
      <c r="KPK73" s="150"/>
      <c r="KPL73" s="150"/>
      <c r="KPM73" s="150"/>
      <c r="KPN73" s="150"/>
      <c r="KPO73" s="150"/>
      <c r="KPP73" s="150"/>
      <c r="KPQ73" s="150"/>
      <c r="KPR73" s="150"/>
      <c r="KPS73" s="150"/>
      <c r="KPT73" s="150"/>
      <c r="KPU73" s="150"/>
      <c r="KPV73" s="150"/>
      <c r="KPW73" s="150"/>
      <c r="KPX73" s="150"/>
      <c r="KPY73" s="150"/>
      <c r="KPZ73" s="150"/>
      <c r="KQA73" s="150"/>
      <c r="KQB73" s="150"/>
      <c r="KQC73" s="150"/>
      <c r="KQD73" s="150"/>
      <c r="KQE73" s="150"/>
      <c r="KQF73" s="150"/>
      <c r="KQG73" s="150"/>
      <c r="KQH73" s="150"/>
      <c r="KQI73" s="150"/>
      <c r="KQJ73" s="150"/>
      <c r="KQK73" s="150"/>
      <c r="KQL73" s="150"/>
      <c r="KQM73" s="150"/>
      <c r="KQN73" s="150"/>
      <c r="KQO73" s="150"/>
      <c r="KQP73" s="150"/>
      <c r="KQQ73" s="150"/>
      <c r="KQR73" s="150"/>
      <c r="KQS73" s="150"/>
      <c r="KQT73" s="150"/>
      <c r="KQU73" s="150"/>
      <c r="KQV73" s="150"/>
      <c r="KQW73" s="150"/>
      <c r="KQX73" s="150"/>
      <c r="KQY73" s="150"/>
      <c r="KQZ73" s="150"/>
      <c r="KRA73" s="150"/>
      <c r="KRB73" s="150"/>
      <c r="KRC73" s="150"/>
      <c r="KRD73" s="150"/>
      <c r="KRE73" s="150"/>
      <c r="KRF73" s="150"/>
      <c r="KRG73" s="150"/>
      <c r="KRH73" s="150"/>
      <c r="KRI73" s="150"/>
      <c r="KRJ73" s="150"/>
      <c r="KRK73" s="150"/>
      <c r="KRL73" s="150"/>
      <c r="KRM73" s="150"/>
      <c r="KRN73" s="150"/>
      <c r="KRO73" s="150"/>
      <c r="KRP73" s="150"/>
      <c r="KRQ73" s="150"/>
      <c r="KRR73" s="150"/>
      <c r="KRS73" s="150"/>
      <c r="KRT73" s="150"/>
      <c r="KRU73" s="150"/>
      <c r="KRV73" s="150"/>
      <c r="KRW73" s="150"/>
      <c r="KRX73" s="150"/>
      <c r="KRY73" s="150"/>
      <c r="KRZ73" s="150"/>
      <c r="KSA73" s="150"/>
      <c r="KSB73" s="150"/>
      <c r="KSC73" s="150"/>
      <c r="KSD73" s="150"/>
      <c r="KSE73" s="150"/>
      <c r="KSF73" s="150"/>
      <c r="KSG73" s="150"/>
      <c r="KSH73" s="150"/>
      <c r="KSI73" s="150"/>
      <c r="KSJ73" s="150"/>
      <c r="KSK73" s="150"/>
      <c r="KSL73" s="150"/>
      <c r="KSM73" s="150"/>
      <c r="KSN73" s="150"/>
      <c r="KSO73" s="150"/>
      <c r="KSP73" s="150"/>
      <c r="KSQ73" s="150"/>
      <c r="KSR73" s="150"/>
      <c r="KSS73" s="150"/>
      <c r="KST73" s="150"/>
      <c r="KSU73" s="150"/>
      <c r="KSV73" s="150"/>
      <c r="KSW73" s="150"/>
      <c r="KSX73" s="150"/>
      <c r="KSY73" s="150"/>
      <c r="KSZ73" s="150"/>
      <c r="KTA73" s="150"/>
      <c r="KTB73" s="150"/>
      <c r="KTC73" s="150"/>
      <c r="KTD73" s="150"/>
      <c r="KTE73" s="150"/>
      <c r="KTF73" s="150"/>
      <c r="KTG73" s="150"/>
      <c r="KTH73" s="150"/>
      <c r="KTI73" s="150"/>
      <c r="KTJ73" s="150"/>
      <c r="KTK73" s="150"/>
      <c r="KTL73" s="150"/>
      <c r="KTM73" s="150"/>
      <c r="KTN73" s="150"/>
      <c r="KTO73" s="150"/>
      <c r="KTP73" s="150"/>
      <c r="KTQ73" s="150"/>
      <c r="KTR73" s="150"/>
      <c r="KTS73" s="150"/>
      <c r="KTT73" s="150"/>
      <c r="KTU73" s="150"/>
      <c r="KTV73" s="150"/>
      <c r="KTW73" s="150"/>
      <c r="KTX73" s="150"/>
      <c r="KTY73" s="150"/>
      <c r="KTZ73" s="150"/>
      <c r="KUA73" s="150"/>
      <c r="KUB73" s="150"/>
      <c r="KUC73" s="150"/>
      <c r="KUD73" s="150"/>
      <c r="KUE73" s="150"/>
      <c r="KUF73" s="150"/>
      <c r="KUG73" s="150"/>
      <c r="KUH73" s="150"/>
      <c r="KUI73" s="150"/>
      <c r="KUJ73" s="150"/>
      <c r="KUK73" s="150"/>
      <c r="KUL73" s="150"/>
      <c r="KUM73" s="150"/>
      <c r="KUN73" s="150"/>
      <c r="KUO73" s="150"/>
      <c r="KUP73" s="150"/>
      <c r="KUQ73" s="150"/>
      <c r="KUR73" s="150"/>
      <c r="KUS73" s="150"/>
      <c r="KUT73" s="150"/>
      <c r="KUU73" s="150"/>
      <c r="KUV73" s="150"/>
      <c r="KUW73" s="150"/>
      <c r="KUX73" s="150"/>
      <c r="KUY73" s="150"/>
      <c r="KUZ73" s="150"/>
      <c r="KVA73" s="150"/>
      <c r="KVB73" s="150"/>
      <c r="KVC73" s="150"/>
      <c r="KVD73" s="150"/>
      <c r="KVE73" s="150"/>
      <c r="KVF73" s="150"/>
      <c r="KVG73" s="150"/>
      <c r="KVH73" s="150"/>
      <c r="KVI73" s="150"/>
      <c r="KVJ73" s="150"/>
      <c r="KVK73" s="150"/>
      <c r="KVL73" s="150"/>
      <c r="KVM73" s="150"/>
      <c r="KVN73" s="150"/>
      <c r="KVO73" s="150"/>
      <c r="KVP73" s="150"/>
      <c r="KVQ73" s="150"/>
      <c r="KVR73" s="150"/>
      <c r="KVS73" s="150"/>
      <c r="KVT73" s="150"/>
      <c r="KVU73" s="150"/>
      <c r="KVV73" s="150"/>
      <c r="KVW73" s="150"/>
      <c r="KVX73" s="150"/>
      <c r="KVY73" s="150"/>
      <c r="KVZ73" s="150"/>
      <c r="KWA73" s="150"/>
      <c r="KWB73" s="150"/>
      <c r="KWC73" s="150"/>
      <c r="KWD73" s="150"/>
      <c r="KWE73" s="150"/>
      <c r="KWF73" s="150"/>
      <c r="KWG73" s="150"/>
      <c r="KWH73" s="150"/>
      <c r="KWI73" s="150"/>
      <c r="KWJ73" s="150"/>
      <c r="KWK73" s="150"/>
      <c r="KWL73" s="150"/>
      <c r="KWM73" s="150"/>
      <c r="KWN73" s="150"/>
      <c r="KWO73" s="150"/>
      <c r="KWP73" s="150"/>
      <c r="KWQ73" s="150"/>
      <c r="KWR73" s="150"/>
      <c r="KWS73" s="150"/>
      <c r="KWT73" s="150"/>
      <c r="KWU73" s="150"/>
      <c r="KWV73" s="150"/>
      <c r="KWW73" s="150"/>
      <c r="KWX73" s="150"/>
      <c r="KWY73" s="150"/>
      <c r="KWZ73" s="150"/>
      <c r="KXA73" s="150"/>
      <c r="KXB73" s="150"/>
      <c r="KXC73" s="150"/>
      <c r="KXD73" s="150"/>
      <c r="KXE73" s="150"/>
      <c r="KXF73" s="150"/>
      <c r="KXG73" s="150"/>
      <c r="KXH73" s="150"/>
      <c r="KXI73" s="150"/>
      <c r="KXJ73" s="150"/>
      <c r="KXK73" s="150"/>
      <c r="KXL73" s="150"/>
      <c r="KXM73" s="150"/>
      <c r="KXN73" s="150"/>
      <c r="KXO73" s="150"/>
      <c r="KXP73" s="150"/>
      <c r="KXQ73" s="150"/>
      <c r="KXR73" s="150"/>
      <c r="KXS73" s="150"/>
      <c r="KXT73" s="150"/>
      <c r="KXU73" s="150"/>
      <c r="KXV73" s="150"/>
      <c r="KXW73" s="150"/>
      <c r="KXX73" s="150"/>
      <c r="KXY73" s="150"/>
      <c r="KXZ73" s="150"/>
      <c r="KYA73" s="150"/>
      <c r="KYB73" s="150"/>
      <c r="KYC73" s="150"/>
      <c r="KYD73" s="150"/>
      <c r="KYE73" s="150"/>
      <c r="KYF73" s="150"/>
      <c r="KYG73" s="150"/>
      <c r="KYH73" s="150"/>
      <c r="KYI73" s="150"/>
      <c r="KYJ73" s="150"/>
      <c r="KYK73" s="150"/>
      <c r="KYL73" s="150"/>
      <c r="KYM73" s="150"/>
      <c r="KYN73" s="150"/>
      <c r="KYO73" s="150"/>
      <c r="KYP73" s="150"/>
      <c r="KYQ73" s="150"/>
      <c r="KYR73" s="150"/>
      <c r="KYS73" s="150"/>
      <c r="KYT73" s="150"/>
      <c r="KYU73" s="150"/>
      <c r="KYV73" s="150"/>
      <c r="KYW73" s="150"/>
      <c r="KYX73" s="150"/>
      <c r="KYY73" s="150"/>
      <c r="KYZ73" s="150"/>
      <c r="KZA73" s="150"/>
      <c r="KZB73" s="150"/>
      <c r="KZC73" s="150"/>
      <c r="KZD73" s="150"/>
      <c r="KZE73" s="150"/>
      <c r="KZF73" s="150"/>
      <c r="KZG73" s="150"/>
      <c r="KZH73" s="150"/>
      <c r="KZI73" s="150"/>
      <c r="KZJ73" s="150"/>
      <c r="KZK73" s="150"/>
      <c r="KZL73" s="150"/>
      <c r="KZM73" s="150"/>
      <c r="KZN73" s="150"/>
      <c r="KZO73" s="150"/>
      <c r="KZP73" s="150"/>
      <c r="KZQ73" s="150"/>
      <c r="KZR73" s="150"/>
      <c r="KZS73" s="150"/>
      <c r="KZT73" s="150"/>
      <c r="KZU73" s="150"/>
      <c r="KZV73" s="150"/>
      <c r="KZW73" s="150"/>
      <c r="KZX73" s="150"/>
      <c r="KZY73" s="150"/>
      <c r="KZZ73" s="150"/>
      <c r="LAA73" s="150"/>
      <c r="LAB73" s="150"/>
      <c r="LAC73" s="150"/>
      <c r="LAD73" s="150"/>
      <c r="LAE73" s="150"/>
      <c r="LAF73" s="150"/>
      <c r="LAG73" s="150"/>
      <c r="LAH73" s="150"/>
      <c r="LAI73" s="150"/>
      <c r="LAJ73" s="150"/>
      <c r="LAK73" s="150"/>
      <c r="LAL73" s="150"/>
      <c r="LAM73" s="150"/>
      <c r="LAN73" s="150"/>
      <c r="LAO73" s="150"/>
      <c r="LAP73" s="150"/>
      <c r="LAQ73" s="150"/>
      <c r="LAR73" s="150"/>
      <c r="LAS73" s="150"/>
      <c r="LAT73" s="150"/>
      <c r="LAU73" s="150"/>
      <c r="LAV73" s="150"/>
      <c r="LAW73" s="150"/>
      <c r="LAX73" s="150"/>
      <c r="LAY73" s="150"/>
      <c r="LAZ73" s="150"/>
      <c r="LBA73" s="150"/>
      <c r="LBB73" s="150"/>
      <c r="LBC73" s="150"/>
      <c r="LBD73" s="150"/>
      <c r="LBE73" s="150"/>
      <c r="LBF73" s="150"/>
      <c r="LBG73" s="150"/>
      <c r="LBH73" s="150"/>
      <c r="LBI73" s="150"/>
      <c r="LBJ73" s="150"/>
      <c r="LBK73" s="150"/>
      <c r="LBL73" s="150"/>
      <c r="LBM73" s="150"/>
      <c r="LBN73" s="150"/>
      <c r="LBO73" s="150"/>
      <c r="LBP73" s="150"/>
      <c r="LBQ73" s="150"/>
      <c r="LBR73" s="150"/>
      <c r="LBS73" s="150"/>
      <c r="LBT73" s="150"/>
      <c r="LBU73" s="150"/>
      <c r="LBV73" s="150"/>
      <c r="LBW73" s="150"/>
      <c r="LBX73" s="150"/>
      <c r="LBY73" s="150"/>
      <c r="LBZ73" s="150"/>
      <c r="LCA73" s="150"/>
      <c r="LCB73" s="150"/>
      <c r="LCC73" s="150"/>
      <c r="LCD73" s="150"/>
      <c r="LCE73" s="150"/>
      <c r="LCF73" s="150"/>
      <c r="LCG73" s="150"/>
      <c r="LCH73" s="150"/>
      <c r="LCI73" s="150"/>
      <c r="LCJ73" s="150"/>
      <c r="LCK73" s="150"/>
      <c r="LCL73" s="150"/>
      <c r="LCM73" s="150"/>
      <c r="LCN73" s="150"/>
      <c r="LCO73" s="150"/>
      <c r="LCP73" s="150"/>
      <c r="LCQ73" s="150"/>
      <c r="LCR73" s="150"/>
      <c r="LCS73" s="150"/>
      <c r="LCT73" s="150"/>
      <c r="LCU73" s="150"/>
      <c r="LCV73" s="150"/>
      <c r="LCW73" s="150"/>
      <c r="LCX73" s="150"/>
      <c r="LCY73" s="150"/>
      <c r="LCZ73" s="150"/>
      <c r="LDA73" s="150"/>
      <c r="LDB73" s="150"/>
      <c r="LDC73" s="150"/>
      <c r="LDD73" s="150"/>
      <c r="LDE73" s="150"/>
      <c r="LDF73" s="150"/>
      <c r="LDG73" s="150"/>
      <c r="LDH73" s="150"/>
      <c r="LDI73" s="150"/>
      <c r="LDJ73" s="150"/>
      <c r="LDK73" s="150"/>
      <c r="LDL73" s="150"/>
      <c r="LDM73" s="150"/>
      <c r="LDN73" s="150"/>
      <c r="LDO73" s="150"/>
      <c r="LDP73" s="150"/>
      <c r="LDQ73" s="150"/>
      <c r="LDR73" s="150"/>
      <c r="LDS73" s="150"/>
      <c r="LDT73" s="150"/>
      <c r="LDU73" s="150"/>
      <c r="LDV73" s="150"/>
      <c r="LDW73" s="150"/>
      <c r="LDX73" s="150"/>
      <c r="LDY73" s="150"/>
      <c r="LDZ73" s="150"/>
      <c r="LEA73" s="150"/>
      <c r="LEB73" s="150"/>
      <c r="LEC73" s="150"/>
      <c r="LED73" s="150"/>
      <c r="LEE73" s="150"/>
      <c r="LEF73" s="150"/>
      <c r="LEG73" s="150"/>
      <c r="LEH73" s="150"/>
      <c r="LEI73" s="150"/>
      <c r="LEJ73" s="150"/>
      <c r="LEK73" s="150"/>
      <c r="LEL73" s="150"/>
      <c r="LEM73" s="150"/>
      <c r="LEN73" s="150"/>
      <c r="LEO73" s="150"/>
      <c r="LEP73" s="150"/>
      <c r="LEQ73" s="150"/>
      <c r="LER73" s="150"/>
      <c r="LES73" s="150"/>
      <c r="LET73" s="150"/>
      <c r="LEU73" s="150"/>
      <c r="LEV73" s="150"/>
      <c r="LEW73" s="150"/>
      <c r="LEX73" s="150"/>
      <c r="LEY73" s="150"/>
      <c r="LEZ73" s="150"/>
      <c r="LFA73" s="150"/>
      <c r="LFB73" s="150"/>
      <c r="LFC73" s="150"/>
      <c r="LFD73" s="150"/>
      <c r="LFE73" s="150"/>
      <c r="LFF73" s="150"/>
      <c r="LFG73" s="150"/>
      <c r="LFH73" s="150"/>
      <c r="LFI73" s="150"/>
      <c r="LFJ73" s="150"/>
      <c r="LFK73" s="150"/>
      <c r="LFL73" s="150"/>
      <c r="LFM73" s="150"/>
      <c r="LFN73" s="150"/>
      <c r="LFO73" s="150"/>
      <c r="LFP73" s="150"/>
      <c r="LFQ73" s="150"/>
      <c r="LFR73" s="150"/>
      <c r="LFS73" s="150"/>
      <c r="LFT73" s="150"/>
      <c r="LFU73" s="150"/>
      <c r="LFV73" s="150"/>
      <c r="LFW73" s="150"/>
      <c r="LFX73" s="150"/>
      <c r="LFY73" s="150"/>
      <c r="LFZ73" s="150"/>
      <c r="LGA73" s="150"/>
      <c r="LGB73" s="150"/>
      <c r="LGC73" s="150"/>
      <c r="LGD73" s="150"/>
      <c r="LGE73" s="150"/>
      <c r="LGF73" s="150"/>
      <c r="LGG73" s="150"/>
      <c r="LGH73" s="150"/>
      <c r="LGI73" s="150"/>
      <c r="LGJ73" s="150"/>
      <c r="LGK73" s="150"/>
      <c r="LGL73" s="150"/>
      <c r="LGM73" s="150"/>
      <c r="LGN73" s="150"/>
      <c r="LGO73" s="150"/>
      <c r="LGP73" s="150"/>
      <c r="LGQ73" s="150"/>
      <c r="LGR73" s="150"/>
      <c r="LGS73" s="150"/>
      <c r="LGT73" s="150"/>
      <c r="LGU73" s="150"/>
      <c r="LGV73" s="150"/>
      <c r="LGW73" s="150"/>
      <c r="LGX73" s="150"/>
      <c r="LGY73" s="150"/>
      <c r="LGZ73" s="150"/>
      <c r="LHA73" s="150"/>
      <c r="LHB73" s="150"/>
      <c r="LHC73" s="150"/>
      <c r="LHD73" s="150"/>
      <c r="LHE73" s="150"/>
      <c r="LHF73" s="150"/>
      <c r="LHG73" s="150"/>
      <c r="LHH73" s="150"/>
      <c r="LHI73" s="150"/>
      <c r="LHJ73" s="150"/>
      <c r="LHK73" s="150"/>
      <c r="LHL73" s="150"/>
      <c r="LHM73" s="150"/>
      <c r="LHN73" s="150"/>
      <c r="LHO73" s="150"/>
      <c r="LHP73" s="150"/>
      <c r="LHQ73" s="150"/>
      <c r="LHR73" s="150"/>
      <c r="LHS73" s="150"/>
      <c r="LHT73" s="150"/>
      <c r="LHU73" s="150"/>
      <c r="LHV73" s="150"/>
      <c r="LHW73" s="150"/>
      <c r="LHX73" s="150"/>
      <c r="LHY73" s="150"/>
      <c r="LHZ73" s="150"/>
      <c r="LIA73" s="150"/>
      <c r="LIB73" s="150"/>
      <c r="LIC73" s="150"/>
      <c r="LID73" s="150"/>
      <c r="LIE73" s="150"/>
      <c r="LIF73" s="150"/>
      <c r="LIG73" s="150"/>
      <c r="LIH73" s="150"/>
      <c r="LII73" s="150"/>
      <c r="LIJ73" s="150"/>
      <c r="LIK73" s="150"/>
      <c r="LIL73" s="150"/>
      <c r="LIM73" s="150"/>
      <c r="LIN73" s="150"/>
      <c r="LIO73" s="150"/>
      <c r="LIP73" s="150"/>
      <c r="LIQ73" s="150"/>
      <c r="LIR73" s="150"/>
      <c r="LIS73" s="150"/>
      <c r="LIT73" s="150"/>
      <c r="LIU73" s="150"/>
      <c r="LIV73" s="150"/>
      <c r="LIW73" s="150"/>
      <c r="LIX73" s="150"/>
      <c r="LIY73" s="150"/>
      <c r="LIZ73" s="150"/>
      <c r="LJA73" s="150"/>
      <c r="LJB73" s="150"/>
      <c r="LJC73" s="150"/>
      <c r="LJD73" s="150"/>
      <c r="LJE73" s="150"/>
      <c r="LJF73" s="150"/>
      <c r="LJG73" s="150"/>
      <c r="LJH73" s="150"/>
      <c r="LJI73" s="150"/>
      <c r="LJJ73" s="150"/>
      <c r="LJK73" s="150"/>
      <c r="LJL73" s="150"/>
      <c r="LJM73" s="150"/>
      <c r="LJN73" s="150"/>
      <c r="LJO73" s="150"/>
      <c r="LJP73" s="150"/>
      <c r="LJQ73" s="150"/>
      <c r="LJR73" s="150"/>
      <c r="LJS73" s="150"/>
      <c r="LJT73" s="150"/>
      <c r="LJU73" s="150"/>
      <c r="LJV73" s="150"/>
      <c r="LJW73" s="150"/>
      <c r="LJX73" s="150"/>
      <c r="LJY73" s="150"/>
      <c r="LJZ73" s="150"/>
      <c r="LKA73" s="150"/>
      <c r="LKB73" s="150"/>
      <c r="LKC73" s="150"/>
      <c r="LKD73" s="150"/>
      <c r="LKE73" s="150"/>
      <c r="LKF73" s="150"/>
      <c r="LKG73" s="150"/>
      <c r="LKH73" s="150"/>
      <c r="LKI73" s="150"/>
      <c r="LKJ73" s="150"/>
      <c r="LKK73" s="150"/>
      <c r="LKL73" s="150"/>
      <c r="LKM73" s="150"/>
      <c r="LKN73" s="150"/>
      <c r="LKO73" s="150"/>
      <c r="LKP73" s="150"/>
      <c r="LKQ73" s="150"/>
      <c r="LKR73" s="150"/>
      <c r="LKS73" s="150"/>
      <c r="LKT73" s="150"/>
      <c r="LKU73" s="150"/>
      <c r="LKV73" s="150"/>
      <c r="LKW73" s="150"/>
      <c r="LKX73" s="150"/>
      <c r="LKY73" s="150"/>
      <c r="LKZ73" s="150"/>
      <c r="LLA73" s="150"/>
      <c r="LLB73" s="150"/>
      <c r="LLC73" s="150"/>
      <c r="LLD73" s="150"/>
      <c r="LLE73" s="150"/>
      <c r="LLF73" s="150"/>
      <c r="LLG73" s="150"/>
      <c r="LLH73" s="150"/>
      <c r="LLI73" s="150"/>
      <c r="LLJ73" s="150"/>
      <c r="LLK73" s="150"/>
      <c r="LLL73" s="150"/>
      <c r="LLM73" s="150"/>
      <c r="LLN73" s="150"/>
      <c r="LLO73" s="150"/>
      <c r="LLP73" s="150"/>
      <c r="LLQ73" s="150"/>
      <c r="LLR73" s="150"/>
      <c r="LLS73" s="150"/>
      <c r="LLT73" s="150"/>
      <c r="LLU73" s="150"/>
      <c r="LLV73" s="150"/>
      <c r="LLW73" s="150"/>
      <c r="LLX73" s="150"/>
      <c r="LLY73" s="150"/>
      <c r="LLZ73" s="150"/>
      <c r="LMA73" s="150"/>
      <c r="LMB73" s="150"/>
      <c r="LMC73" s="150"/>
      <c r="LMD73" s="150"/>
      <c r="LME73" s="150"/>
      <c r="LMF73" s="150"/>
      <c r="LMG73" s="150"/>
      <c r="LMH73" s="150"/>
      <c r="LMI73" s="150"/>
      <c r="LMJ73" s="150"/>
      <c r="LMK73" s="150"/>
      <c r="LML73" s="150"/>
      <c r="LMM73" s="150"/>
      <c r="LMN73" s="150"/>
      <c r="LMO73" s="150"/>
      <c r="LMP73" s="150"/>
      <c r="LMQ73" s="150"/>
      <c r="LMR73" s="150"/>
      <c r="LMS73" s="150"/>
      <c r="LMT73" s="150"/>
      <c r="LMU73" s="150"/>
      <c r="LMV73" s="150"/>
      <c r="LMW73" s="150"/>
      <c r="LMX73" s="150"/>
      <c r="LMY73" s="150"/>
      <c r="LMZ73" s="150"/>
      <c r="LNA73" s="150"/>
      <c r="LNB73" s="150"/>
      <c r="LNC73" s="150"/>
      <c r="LND73" s="150"/>
      <c r="LNE73" s="150"/>
      <c r="LNF73" s="150"/>
      <c r="LNG73" s="150"/>
      <c r="LNH73" s="150"/>
      <c r="LNI73" s="150"/>
      <c r="LNJ73" s="150"/>
      <c r="LNK73" s="150"/>
      <c r="LNL73" s="150"/>
      <c r="LNM73" s="150"/>
      <c r="LNN73" s="150"/>
      <c r="LNO73" s="150"/>
      <c r="LNP73" s="150"/>
      <c r="LNQ73" s="150"/>
      <c r="LNR73" s="150"/>
      <c r="LNS73" s="150"/>
      <c r="LNT73" s="150"/>
      <c r="LNU73" s="150"/>
      <c r="LNV73" s="150"/>
      <c r="LNW73" s="150"/>
      <c r="LNX73" s="150"/>
      <c r="LNY73" s="150"/>
      <c r="LNZ73" s="150"/>
      <c r="LOA73" s="150"/>
      <c r="LOB73" s="150"/>
      <c r="LOC73" s="150"/>
      <c r="LOD73" s="150"/>
      <c r="LOE73" s="150"/>
      <c r="LOF73" s="150"/>
      <c r="LOG73" s="150"/>
      <c r="LOH73" s="150"/>
      <c r="LOI73" s="150"/>
      <c r="LOJ73" s="150"/>
      <c r="LOK73" s="150"/>
      <c r="LOL73" s="150"/>
      <c r="LOM73" s="150"/>
      <c r="LON73" s="150"/>
      <c r="LOO73" s="150"/>
      <c r="LOP73" s="150"/>
      <c r="LOQ73" s="150"/>
      <c r="LOR73" s="150"/>
      <c r="LOS73" s="150"/>
      <c r="LOT73" s="150"/>
      <c r="LOU73" s="150"/>
      <c r="LOV73" s="150"/>
      <c r="LOW73" s="150"/>
      <c r="LOX73" s="150"/>
      <c r="LOY73" s="150"/>
      <c r="LOZ73" s="150"/>
      <c r="LPA73" s="150"/>
      <c r="LPB73" s="150"/>
      <c r="LPC73" s="150"/>
      <c r="LPD73" s="150"/>
      <c r="LPE73" s="150"/>
      <c r="LPF73" s="150"/>
      <c r="LPG73" s="150"/>
      <c r="LPH73" s="150"/>
      <c r="LPI73" s="150"/>
      <c r="LPJ73" s="150"/>
      <c r="LPK73" s="150"/>
      <c r="LPL73" s="150"/>
      <c r="LPM73" s="150"/>
      <c r="LPN73" s="150"/>
      <c r="LPO73" s="150"/>
      <c r="LPP73" s="150"/>
      <c r="LPQ73" s="150"/>
      <c r="LPR73" s="150"/>
      <c r="LPS73" s="150"/>
      <c r="LPT73" s="150"/>
      <c r="LPU73" s="150"/>
      <c r="LPV73" s="150"/>
      <c r="LPW73" s="150"/>
      <c r="LPX73" s="150"/>
      <c r="LPY73" s="150"/>
      <c r="LPZ73" s="150"/>
      <c r="LQA73" s="150"/>
      <c r="LQB73" s="150"/>
      <c r="LQC73" s="150"/>
      <c r="LQD73" s="150"/>
      <c r="LQE73" s="150"/>
      <c r="LQF73" s="150"/>
      <c r="LQG73" s="150"/>
      <c r="LQH73" s="150"/>
      <c r="LQI73" s="150"/>
      <c r="LQJ73" s="150"/>
      <c r="LQK73" s="150"/>
      <c r="LQL73" s="150"/>
      <c r="LQM73" s="150"/>
      <c r="LQN73" s="150"/>
      <c r="LQO73" s="150"/>
      <c r="LQP73" s="150"/>
      <c r="LQQ73" s="150"/>
      <c r="LQR73" s="150"/>
      <c r="LQS73" s="150"/>
      <c r="LQT73" s="150"/>
      <c r="LQU73" s="150"/>
      <c r="LQV73" s="150"/>
      <c r="LQW73" s="150"/>
      <c r="LQX73" s="150"/>
      <c r="LQY73" s="150"/>
      <c r="LQZ73" s="150"/>
      <c r="LRA73" s="150"/>
      <c r="LRB73" s="150"/>
      <c r="LRC73" s="150"/>
      <c r="LRD73" s="150"/>
      <c r="LRE73" s="150"/>
      <c r="LRF73" s="150"/>
      <c r="LRG73" s="150"/>
      <c r="LRH73" s="150"/>
      <c r="LRI73" s="150"/>
      <c r="LRJ73" s="150"/>
      <c r="LRK73" s="150"/>
      <c r="LRL73" s="150"/>
      <c r="LRM73" s="150"/>
      <c r="LRN73" s="150"/>
      <c r="LRO73" s="150"/>
      <c r="LRP73" s="150"/>
      <c r="LRQ73" s="150"/>
      <c r="LRR73" s="150"/>
      <c r="LRS73" s="150"/>
      <c r="LRT73" s="150"/>
      <c r="LRU73" s="150"/>
      <c r="LRV73" s="150"/>
      <c r="LRW73" s="150"/>
      <c r="LRX73" s="150"/>
      <c r="LRY73" s="150"/>
      <c r="LRZ73" s="150"/>
      <c r="LSA73" s="150"/>
      <c r="LSB73" s="150"/>
      <c r="LSC73" s="150"/>
      <c r="LSD73" s="150"/>
      <c r="LSE73" s="150"/>
      <c r="LSF73" s="150"/>
      <c r="LSG73" s="150"/>
      <c r="LSH73" s="150"/>
      <c r="LSI73" s="150"/>
      <c r="LSJ73" s="150"/>
      <c r="LSK73" s="150"/>
      <c r="LSL73" s="150"/>
      <c r="LSM73" s="150"/>
      <c r="LSN73" s="150"/>
      <c r="LSO73" s="150"/>
      <c r="LSP73" s="150"/>
      <c r="LSQ73" s="150"/>
      <c r="LSR73" s="150"/>
      <c r="LSS73" s="150"/>
      <c r="LST73" s="150"/>
      <c r="LSU73" s="150"/>
      <c r="LSV73" s="150"/>
      <c r="LSW73" s="150"/>
      <c r="LSX73" s="150"/>
      <c r="LSY73" s="150"/>
      <c r="LSZ73" s="150"/>
      <c r="LTA73" s="150"/>
      <c r="LTB73" s="150"/>
      <c r="LTC73" s="150"/>
      <c r="LTD73" s="150"/>
      <c r="LTE73" s="150"/>
      <c r="LTF73" s="150"/>
      <c r="LTG73" s="150"/>
      <c r="LTH73" s="150"/>
      <c r="LTI73" s="150"/>
      <c r="LTJ73" s="150"/>
      <c r="LTK73" s="150"/>
      <c r="LTL73" s="150"/>
      <c r="LTM73" s="150"/>
      <c r="LTN73" s="150"/>
      <c r="LTO73" s="150"/>
      <c r="LTP73" s="150"/>
      <c r="LTQ73" s="150"/>
      <c r="LTR73" s="150"/>
      <c r="LTS73" s="150"/>
      <c r="LTT73" s="150"/>
      <c r="LTU73" s="150"/>
      <c r="LTV73" s="150"/>
      <c r="LTW73" s="150"/>
      <c r="LTX73" s="150"/>
      <c r="LTY73" s="150"/>
      <c r="LTZ73" s="150"/>
      <c r="LUA73" s="150"/>
      <c r="LUB73" s="150"/>
      <c r="LUC73" s="150"/>
      <c r="LUD73" s="150"/>
      <c r="LUE73" s="150"/>
      <c r="LUF73" s="150"/>
      <c r="LUG73" s="150"/>
      <c r="LUH73" s="150"/>
      <c r="LUI73" s="150"/>
      <c r="LUJ73" s="150"/>
      <c r="LUK73" s="150"/>
      <c r="LUL73" s="150"/>
      <c r="LUM73" s="150"/>
      <c r="LUN73" s="150"/>
      <c r="LUO73" s="150"/>
      <c r="LUP73" s="150"/>
      <c r="LUQ73" s="150"/>
      <c r="LUR73" s="150"/>
      <c r="LUS73" s="150"/>
      <c r="LUT73" s="150"/>
      <c r="LUU73" s="150"/>
      <c r="LUV73" s="150"/>
      <c r="LUW73" s="150"/>
      <c r="LUX73" s="150"/>
      <c r="LUY73" s="150"/>
      <c r="LUZ73" s="150"/>
      <c r="LVA73" s="150"/>
      <c r="LVB73" s="150"/>
      <c r="LVC73" s="150"/>
      <c r="LVD73" s="150"/>
      <c r="LVE73" s="150"/>
      <c r="LVF73" s="150"/>
      <c r="LVG73" s="150"/>
      <c r="LVH73" s="150"/>
      <c r="LVI73" s="150"/>
      <c r="LVJ73" s="150"/>
      <c r="LVK73" s="150"/>
      <c r="LVL73" s="150"/>
      <c r="LVM73" s="150"/>
      <c r="LVN73" s="150"/>
      <c r="LVO73" s="150"/>
      <c r="LVP73" s="150"/>
      <c r="LVQ73" s="150"/>
      <c r="LVR73" s="150"/>
      <c r="LVS73" s="150"/>
      <c r="LVT73" s="150"/>
      <c r="LVU73" s="150"/>
      <c r="LVV73" s="150"/>
      <c r="LVW73" s="150"/>
      <c r="LVX73" s="150"/>
      <c r="LVY73" s="150"/>
      <c r="LVZ73" s="150"/>
      <c r="LWA73" s="150"/>
      <c r="LWB73" s="150"/>
      <c r="LWC73" s="150"/>
      <c r="LWD73" s="150"/>
      <c r="LWE73" s="150"/>
      <c r="LWF73" s="150"/>
      <c r="LWG73" s="150"/>
      <c r="LWH73" s="150"/>
      <c r="LWI73" s="150"/>
      <c r="LWJ73" s="150"/>
      <c r="LWK73" s="150"/>
      <c r="LWL73" s="150"/>
      <c r="LWM73" s="150"/>
      <c r="LWN73" s="150"/>
      <c r="LWO73" s="150"/>
      <c r="LWP73" s="150"/>
      <c r="LWQ73" s="150"/>
      <c r="LWR73" s="150"/>
      <c r="LWS73" s="150"/>
      <c r="LWT73" s="150"/>
      <c r="LWU73" s="150"/>
      <c r="LWV73" s="150"/>
      <c r="LWW73" s="150"/>
      <c r="LWX73" s="150"/>
      <c r="LWY73" s="150"/>
      <c r="LWZ73" s="150"/>
      <c r="LXA73" s="150"/>
      <c r="LXB73" s="150"/>
      <c r="LXC73" s="150"/>
      <c r="LXD73" s="150"/>
      <c r="LXE73" s="150"/>
      <c r="LXF73" s="150"/>
      <c r="LXG73" s="150"/>
      <c r="LXH73" s="150"/>
      <c r="LXI73" s="150"/>
      <c r="LXJ73" s="150"/>
      <c r="LXK73" s="150"/>
      <c r="LXL73" s="150"/>
      <c r="LXM73" s="150"/>
      <c r="LXN73" s="150"/>
      <c r="LXO73" s="150"/>
      <c r="LXP73" s="150"/>
      <c r="LXQ73" s="150"/>
      <c r="LXR73" s="150"/>
      <c r="LXS73" s="150"/>
      <c r="LXT73" s="150"/>
      <c r="LXU73" s="150"/>
      <c r="LXV73" s="150"/>
      <c r="LXW73" s="150"/>
      <c r="LXX73" s="150"/>
      <c r="LXY73" s="150"/>
      <c r="LXZ73" s="150"/>
      <c r="LYA73" s="150"/>
      <c r="LYB73" s="150"/>
      <c r="LYC73" s="150"/>
      <c r="LYD73" s="150"/>
      <c r="LYE73" s="150"/>
      <c r="LYF73" s="150"/>
      <c r="LYG73" s="150"/>
      <c r="LYH73" s="150"/>
      <c r="LYI73" s="150"/>
      <c r="LYJ73" s="150"/>
      <c r="LYK73" s="150"/>
      <c r="LYL73" s="150"/>
      <c r="LYM73" s="150"/>
      <c r="LYN73" s="150"/>
      <c r="LYO73" s="150"/>
      <c r="LYP73" s="150"/>
      <c r="LYQ73" s="150"/>
      <c r="LYR73" s="150"/>
      <c r="LYS73" s="150"/>
      <c r="LYT73" s="150"/>
      <c r="LYU73" s="150"/>
      <c r="LYV73" s="150"/>
      <c r="LYW73" s="150"/>
      <c r="LYX73" s="150"/>
      <c r="LYY73" s="150"/>
      <c r="LYZ73" s="150"/>
      <c r="LZA73" s="150"/>
      <c r="LZB73" s="150"/>
      <c r="LZC73" s="150"/>
      <c r="LZD73" s="150"/>
      <c r="LZE73" s="150"/>
      <c r="LZF73" s="150"/>
      <c r="LZG73" s="150"/>
      <c r="LZH73" s="150"/>
      <c r="LZI73" s="150"/>
      <c r="LZJ73" s="150"/>
      <c r="LZK73" s="150"/>
      <c r="LZL73" s="150"/>
      <c r="LZM73" s="150"/>
      <c r="LZN73" s="150"/>
      <c r="LZO73" s="150"/>
      <c r="LZP73" s="150"/>
      <c r="LZQ73" s="150"/>
      <c r="LZR73" s="150"/>
      <c r="LZS73" s="150"/>
      <c r="LZT73" s="150"/>
      <c r="LZU73" s="150"/>
      <c r="LZV73" s="150"/>
      <c r="LZW73" s="150"/>
      <c r="LZX73" s="150"/>
      <c r="LZY73" s="150"/>
      <c r="LZZ73" s="150"/>
      <c r="MAA73" s="150"/>
      <c r="MAB73" s="150"/>
      <c r="MAC73" s="150"/>
      <c r="MAD73" s="150"/>
      <c r="MAE73" s="150"/>
      <c r="MAF73" s="150"/>
      <c r="MAG73" s="150"/>
      <c r="MAH73" s="150"/>
      <c r="MAI73" s="150"/>
      <c r="MAJ73" s="150"/>
      <c r="MAK73" s="150"/>
      <c r="MAL73" s="150"/>
      <c r="MAM73" s="150"/>
      <c r="MAN73" s="150"/>
      <c r="MAO73" s="150"/>
      <c r="MAP73" s="150"/>
      <c r="MAQ73" s="150"/>
      <c r="MAR73" s="150"/>
      <c r="MAS73" s="150"/>
      <c r="MAT73" s="150"/>
      <c r="MAU73" s="150"/>
      <c r="MAV73" s="150"/>
      <c r="MAW73" s="150"/>
      <c r="MAX73" s="150"/>
      <c r="MAY73" s="150"/>
      <c r="MAZ73" s="150"/>
      <c r="MBA73" s="150"/>
      <c r="MBB73" s="150"/>
      <c r="MBC73" s="150"/>
      <c r="MBD73" s="150"/>
      <c r="MBE73" s="150"/>
      <c r="MBF73" s="150"/>
      <c r="MBG73" s="150"/>
      <c r="MBH73" s="150"/>
      <c r="MBI73" s="150"/>
      <c r="MBJ73" s="150"/>
      <c r="MBK73" s="150"/>
      <c r="MBL73" s="150"/>
      <c r="MBM73" s="150"/>
      <c r="MBN73" s="150"/>
      <c r="MBO73" s="150"/>
      <c r="MBP73" s="150"/>
      <c r="MBQ73" s="150"/>
      <c r="MBR73" s="150"/>
      <c r="MBS73" s="150"/>
      <c r="MBT73" s="150"/>
      <c r="MBU73" s="150"/>
      <c r="MBV73" s="150"/>
      <c r="MBW73" s="150"/>
      <c r="MBX73" s="150"/>
      <c r="MBY73" s="150"/>
      <c r="MBZ73" s="150"/>
      <c r="MCA73" s="150"/>
      <c r="MCB73" s="150"/>
      <c r="MCC73" s="150"/>
      <c r="MCD73" s="150"/>
      <c r="MCE73" s="150"/>
      <c r="MCF73" s="150"/>
      <c r="MCG73" s="150"/>
      <c r="MCH73" s="150"/>
      <c r="MCI73" s="150"/>
      <c r="MCJ73" s="150"/>
      <c r="MCK73" s="150"/>
      <c r="MCL73" s="150"/>
      <c r="MCM73" s="150"/>
      <c r="MCN73" s="150"/>
      <c r="MCO73" s="150"/>
      <c r="MCP73" s="150"/>
      <c r="MCQ73" s="150"/>
      <c r="MCR73" s="150"/>
      <c r="MCS73" s="150"/>
      <c r="MCT73" s="150"/>
      <c r="MCU73" s="150"/>
      <c r="MCV73" s="150"/>
      <c r="MCW73" s="150"/>
      <c r="MCX73" s="150"/>
      <c r="MCY73" s="150"/>
      <c r="MCZ73" s="150"/>
      <c r="MDA73" s="150"/>
      <c r="MDB73" s="150"/>
      <c r="MDC73" s="150"/>
      <c r="MDD73" s="150"/>
      <c r="MDE73" s="150"/>
      <c r="MDF73" s="150"/>
      <c r="MDG73" s="150"/>
      <c r="MDH73" s="150"/>
      <c r="MDI73" s="150"/>
      <c r="MDJ73" s="150"/>
      <c r="MDK73" s="150"/>
      <c r="MDL73" s="150"/>
      <c r="MDM73" s="150"/>
      <c r="MDN73" s="150"/>
      <c r="MDO73" s="150"/>
      <c r="MDP73" s="150"/>
      <c r="MDQ73" s="150"/>
      <c r="MDR73" s="150"/>
      <c r="MDS73" s="150"/>
      <c r="MDT73" s="150"/>
      <c r="MDU73" s="150"/>
      <c r="MDV73" s="150"/>
      <c r="MDW73" s="150"/>
      <c r="MDX73" s="150"/>
      <c r="MDY73" s="150"/>
      <c r="MDZ73" s="150"/>
      <c r="MEA73" s="150"/>
      <c r="MEB73" s="150"/>
      <c r="MEC73" s="150"/>
      <c r="MED73" s="150"/>
      <c r="MEE73" s="150"/>
      <c r="MEF73" s="150"/>
      <c r="MEG73" s="150"/>
      <c r="MEH73" s="150"/>
      <c r="MEI73" s="150"/>
      <c r="MEJ73" s="150"/>
      <c r="MEK73" s="150"/>
      <c r="MEL73" s="150"/>
      <c r="MEM73" s="150"/>
      <c r="MEN73" s="150"/>
      <c r="MEO73" s="150"/>
      <c r="MEP73" s="150"/>
      <c r="MEQ73" s="150"/>
      <c r="MER73" s="150"/>
      <c r="MES73" s="150"/>
      <c r="MET73" s="150"/>
      <c r="MEU73" s="150"/>
      <c r="MEV73" s="150"/>
      <c r="MEW73" s="150"/>
      <c r="MEX73" s="150"/>
      <c r="MEY73" s="150"/>
      <c r="MEZ73" s="150"/>
      <c r="MFA73" s="150"/>
      <c r="MFB73" s="150"/>
      <c r="MFC73" s="150"/>
      <c r="MFD73" s="150"/>
      <c r="MFE73" s="150"/>
      <c r="MFF73" s="150"/>
      <c r="MFG73" s="150"/>
      <c r="MFH73" s="150"/>
      <c r="MFI73" s="150"/>
      <c r="MFJ73" s="150"/>
      <c r="MFK73" s="150"/>
      <c r="MFL73" s="150"/>
      <c r="MFM73" s="150"/>
      <c r="MFN73" s="150"/>
      <c r="MFO73" s="150"/>
      <c r="MFP73" s="150"/>
      <c r="MFQ73" s="150"/>
      <c r="MFR73" s="150"/>
      <c r="MFS73" s="150"/>
      <c r="MFT73" s="150"/>
      <c r="MFU73" s="150"/>
      <c r="MFV73" s="150"/>
      <c r="MFW73" s="150"/>
      <c r="MFX73" s="150"/>
      <c r="MFY73" s="150"/>
      <c r="MFZ73" s="150"/>
      <c r="MGA73" s="150"/>
      <c r="MGB73" s="150"/>
      <c r="MGC73" s="150"/>
      <c r="MGD73" s="150"/>
      <c r="MGE73" s="150"/>
      <c r="MGF73" s="150"/>
      <c r="MGG73" s="150"/>
      <c r="MGH73" s="150"/>
      <c r="MGI73" s="150"/>
      <c r="MGJ73" s="150"/>
      <c r="MGK73" s="150"/>
      <c r="MGL73" s="150"/>
      <c r="MGM73" s="150"/>
      <c r="MGN73" s="150"/>
      <c r="MGO73" s="150"/>
      <c r="MGP73" s="150"/>
      <c r="MGQ73" s="150"/>
      <c r="MGR73" s="150"/>
      <c r="MGS73" s="150"/>
      <c r="MGT73" s="150"/>
      <c r="MGU73" s="150"/>
      <c r="MGV73" s="150"/>
      <c r="MGW73" s="150"/>
      <c r="MGX73" s="150"/>
      <c r="MGY73" s="150"/>
      <c r="MGZ73" s="150"/>
      <c r="MHA73" s="150"/>
      <c r="MHB73" s="150"/>
      <c r="MHC73" s="150"/>
      <c r="MHD73" s="150"/>
      <c r="MHE73" s="150"/>
      <c r="MHF73" s="150"/>
      <c r="MHG73" s="150"/>
      <c r="MHH73" s="150"/>
      <c r="MHI73" s="150"/>
      <c r="MHJ73" s="150"/>
      <c r="MHK73" s="150"/>
      <c r="MHL73" s="150"/>
      <c r="MHM73" s="150"/>
      <c r="MHN73" s="150"/>
      <c r="MHO73" s="150"/>
      <c r="MHP73" s="150"/>
      <c r="MHQ73" s="150"/>
      <c r="MHR73" s="150"/>
      <c r="MHS73" s="150"/>
      <c r="MHT73" s="150"/>
      <c r="MHU73" s="150"/>
      <c r="MHV73" s="150"/>
      <c r="MHW73" s="150"/>
      <c r="MHX73" s="150"/>
      <c r="MHY73" s="150"/>
      <c r="MHZ73" s="150"/>
      <c r="MIA73" s="150"/>
      <c r="MIB73" s="150"/>
      <c r="MIC73" s="150"/>
      <c r="MID73" s="150"/>
      <c r="MIE73" s="150"/>
      <c r="MIF73" s="150"/>
      <c r="MIG73" s="150"/>
      <c r="MIH73" s="150"/>
      <c r="MII73" s="150"/>
      <c r="MIJ73" s="150"/>
      <c r="MIK73" s="150"/>
      <c r="MIL73" s="150"/>
      <c r="MIM73" s="150"/>
      <c r="MIN73" s="150"/>
      <c r="MIO73" s="150"/>
      <c r="MIP73" s="150"/>
      <c r="MIQ73" s="150"/>
      <c r="MIR73" s="150"/>
      <c r="MIS73" s="150"/>
      <c r="MIT73" s="150"/>
      <c r="MIU73" s="150"/>
      <c r="MIV73" s="150"/>
      <c r="MIW73" s="150"/>
      <c r="MIX73" s="150"/>
      <c r="MIY73" s="150"/>
      <c r="MIZ73" s="150"/>
      <c r="MJA73" s="150"/>
      <c r="MJB73" s="150"/>
      <c r="MJC73" s="150"/>
      <c r="MJD73" s="150"/>
      <c r="MJE73" s="150"/>
      <c r="MJF73" s="150"/>
      <c r="MJG73" s="150"/>
      <c r="MJH73" s="150"/>
      <c r="MJI73" s="150"/>
      <c r="MJJ73" s="150"/>
      <c r="MJK73" s="150"/>
      <c r="MJL73" s="150"/>
      <c r="MJM73" s="150"/>
      <c r="MJN73" s="150"/>
      <c r="MJO73" s="150"/>
      <c r="MJP73" s="150"/>
      <c r="MJQ73" s="150"/>
      <c r="MJR73" s="150"/>
      <c r="MJS73" s="150"/>
      <c r="MJT73" s="150"/>
      <c r="MJU73" s="150"/>
      <c r="MJV73" s="150"/>
      <c r="MJW73" s="150"/>
      <c r="MJX73" s="150"/>
      <c r="MJY73" s="150"/>
      <c r="MJZ73" s="150"/>
      <c r="MKA73" s="150"/>
      <c r="MKB73" s="150"/>
      <c r="MKC73" s="150"/>
      <c r="MKD73" s="150"/>
      <c r="MKE73" s="150"/>
      <c r="MKF73" s="150"/>
      <c r="MKG73" s="150"/>
      <c r="MKH73" s="150"/>
      <c r="MKI73" s="150"/>
      <c r="MKJ73" s="150"/>
      <c r="MKK73" s="150"/>
      <c r="MKL73" s="150"/>
      <c r="MKM73" s="150"/>
      <c r="MKN73" s="150"/>
      <c r="MKO73" s="150"/>
      <c r="MKP73" s="150"/>
      <c r="MKQ73" s="150"/>
      <c r="MKR73" s="150"/>
      <c r="MKS73" s="150"/>
      <c r="MKT73" s="150"/>
      <c r="MKU73" s="150"/>
      <c r="MKV73" s="150"/>
      <c r="MKW73" s="150"/>
      <c r="MKX73" s="150"/>
      <c r="MKY73" s="150"/>
      <c r="MKZ73" s="150"/>
      <c r="MLA73" s="150"/>
      <c r="MLB73" s="150"/>
      <c r="MLC73" s="150"/>
      <c r="MLD73" s="150"/>
      <c r="MLE73" s="150"/>
      <c r="MLF73" s="150"/>
      <c r="MLG73" s="150"/>
      <c r="MLH73" s="150"/>
      <c r="MLI73" s="150"/>
      <c r="MLJ73" s="150"/>
      <c r="MLK73" s="150"/>
      <c r="MLL73" s="150"/>
      <c r="MLM73" s="150"/>
      <c r="MLN73" s="150"/>
      <c r="MLO73" s="150"/>
      <c r="MLP73" s="150"/>
      <c r="MLQ73" s="150"/>
      <c r="MLR73" s="150"/>
      <c r="MLS73" s="150"/>
      <c r="MLT73" s="150"/>
      <c r="MLU73" s="150"/>
      <c r="MLV73" s="150"/>
      <c r="MLW73" s="150"/>
      <c r="MLX73" s="150"/>
      <c r="MLY73" s="150"/>
      <c r="MLZ73" s="150"/>
      <c r="MMA73" s="150"/>
      <c r="MMB73" s="150"/>
      <c r="MMC73" s="150"/>
      <c r="MMD73" s="150"/>
      <c r="MME73" s="150"/>
      <c r="MMF73" s="150"/>
      <c r="MMG73" s="150"/>
      <c r="MMH73" s="150"/>
      <c r="MMI73" s="150"/>
      <c r="MMJ73" s="150"/>
      <c r="MMK73" s="150"/>
      <c r="MML73" s="150"/>
      <c r="MMM73" s="150"/>
      <c r="MMN73" s="150"/>
      <c r="MMO73" s="150"/>
      <c r="MMP73" s="150"/>
      <c r="MMQ73" s="150"/>
      <c r="MMR73" s="150"/>
      <c r="MMS73" s="150"/>
      <c r="MMT73" s="150"/>
      <c r="MMU73" s="150"/>
      <c r="MMV73" s="150"/>
      <c r="MMW73" s="150"/>
      <c r="MMX73" s="150"/>
      <c r="MMY73" s="150"/>
      <c r="MMZ73" s="150"/>
      <c r="MNA73" s="150"/>
      <c r="MNB73" s="150"/>
      <c r="MNC73" s="150"/>
      <c r="MND73" s="150"/>
      <c r="MNE73" s="150"/>
      <c r="MNF73" s="150"/>
      <c r="MNG73" s="150"/>
      <c r="MNH73" s="150"/>
      <c r="MNI73" s="150"/>
      <c r="MNJ73" s="150"/>
      <c r="MNK73" s="150"/>
      <c r="MNL73" s="150"/>
      <c r="MNM73" s="150"/>
      <c r="MNN73" s="150"/>
      <c r="MNO73" s="150"/>
      <c r="MNP73" s="150"/>
      <c r="MNQ73" s="150"/>
      <c r="MNR73" s="150"/>
      <c r="MNS73" s="150"/>
      <c r="MNT73" s="150"/>
      <c r="MNU73" s="150"/>
      <c r="MNV73" s="150"/>
      <c r="MNW73" s="150"/>
      <c r="MNX73" s="150"/>
      <c r="MNY73" s="150"/>
      <c r="MNZ73" s="150"/>
      <c r="MOA73" s="150"/>
      <c r="MOB73" s="150"/>
      <c r="MOC73" s="150"/>
      <c r="MOD73" s="150"/>
      <c r="MOE73" s="150"/>
      <c r="MOF73" s="150"/>
      <c r="MOG73" s="150"/>
      <c r="MOH73" s="150"/>
      <c r="MOI73" s="150"/>
      <c r="MOJ73" s="150"/>
      <c r="MOK73" s="150"/>
      <c r="MOL73" s="150"/>
      <c r="MOM73" s="150"/>
      <c r="MON73" s="150"/>
      <c r="MOO73" s="150"/>
      <c r="MOP73" s="150"/>
      <c r="MOQ73" s="150"/>
      <c r="MOR73" s="150"/>
      <c r="MOS73" s="150"/>
      <c r="MOT73" s="150"/>
      <c r="MOU73" s="150"/>
      <c r="MOV73" s="150"/>
      <c r="MOW73" s="150"/>
      <c r="MOX73" s="150"/>
      <c r="MOY73" s="150"/>
      <c r="MOZ73" s="150"/>
      <c r="MPA73" s="150"/>
      <c r="MPB73" s="150"/>
      <c r="MPC73" s="150"/>
      <c r="MPD73" s="150"/>
      <c r="MPE73" s="150"/>
      <c r="MPF73" s="150"/>
      <c r="MPG73" s="150"/>
      <c r="MPH73" s="150"/>
      <c r="MPI73" s="150"/>
      <c r="MPJ73" s="150"/>
      <c r="MPK73" s="150"/>
      <c r="MPL73" s="150"/>
      <c r="MPM73" s="150"/>
      <c r="MPN73" s="150"/>
      <c r="MPO73" s="150"/>
      <c r="MPP73" s="150"/>
      <c r="MPQ73" s="150"/>
      <c r="MPR73" s="150"/>
      <c r="MPS73" s="150"/>
      <c r="MPT73" s="150"/>
      <c r="MPU73" s="150"/>
      <c r="MPV73" s="150"/>
      <c r="MPW73" s="150"/>
      <c r="MPX73" s="150"/>
      <c r="MPY73" s="150"/>
      <c r="MPZ73" s="150"/>
      <c r="MQA73" s="150"/>
      <c r="MQB73" s="150"/>
      <c r="MQC73" s="150"/>
      <c r="MQD73" s="150"/>
      <c r="MQE73" s="150"/>
      <c r="MQF73" s="150"/>
      <c r="MQG73" s="150"/>
      <c r="MQH73" s="150"/>
      <c r="MQI73" s="150"/>
      <c r="MQJ73" s="150"/>
      <c r="MQK73" s="150"/>
      <c r="MQL73" s="150"/>
      <c r="MQM73" s="150"/>
      <c r="MQN73" s="150"/>
      <c r="MQO73" s="150"/>
      <c r="MQP73" s="150"/>
      <c r="MQQ73" s="150"/>
      <c r="MQR73" s="150"/>
      <c r="MQS73" s="150"/>
      <c r="MQT73" s="150"/>
      <c r="MQU73" s="150"/>
      <c r="MQV73" s="150"/>
      <c r="MQW73" s="150"/>
      <c r="MQX73" s="150"/>
      <c r="MQY73" s="150"/>
      <c r="MQZ73" s="150"/>
      <c r="MRA73" s="150"/>
      <c r="MRB73" s="150"/>
      <c r="MRC73" s="150"/>
      <c r="MRD73" s="150"/>
      <c r="MRE73" s="150"/>
      <c r="MRF73" s="150"/>
      <c r="MRG73" s="150"/>
      <c r="MRH73" s="150"/>
      <c r="MRI73" s="150"/>
      <c r="MRJ73" s="150"/>
      <c r="MRK73" s="150"/>
      <c r="MRL73" s="150"/>
      <c r="MRM73" s="150"/>
      <c r="MRN73" s="150"/>
      <c r="MRO73" s="150"/>
      <c r="MRP73" s="150"/>
      <c r="MRQ73" s="150"/>
      <c r="MRR73" s="150"/>
      <c r="MRS73" s="150"/>
      <c r="MRT73" s="150"/>
      <c r="MRU73" s="150"/>
      <c r="MRV73" s="150"/>
      <c r="MRW73" s="150"/>
      <c r="MRX73" s="150"/>
      <c r="MRY73" s="150"/>
      <c r="MRZ73" s="150"/>
      <c r="MSA73" s="150"/>
      <c r="MSB73" s="150"/>
      <c r="MSC73" s="150"/>
      <c r="MSD73" s="150"/>
      <c r="MSE73" s="150"/>
      <c r="MSF73" s="150"/>
      <c r="MSG73" s="150"/>
      <c r="MSH73" s="150"/>
      <c r="MSI73" s="150"/>
      <c r="MSJ73" s="150"/>
      <c r="MSK73" s="150"/>
      <c r="MSL73" s="150"/>
      <c r="MSM73" s="150"/>
      <c r="MSN73" s="150"/>
      <c r="MSO73" s="150"/>
      <c r="MSP73" s="150"/>
      <c r="MSQ73" s="150"/>
      <c r="MSR73" s="150"/>
      <c r="MSS73" s="150"/>
      <c r="MST73" s="150"/>
      <c r="MSU73" s="150"/>
      <c r="MSV73" s="150"/>
      <c r="MSW73" s="150"/>
      <c r="MSX73" s="150"/>
      <c r="MSY73" s="150"/>
      <c r="MSZ73" s="150"/>
      <c r="MTA73" s="150"/>
      <c r="MTB73" s="150"/>
      <c r="MTC73" s="150"/>
      <c r="MTD73" s="150"/>
      <c r="MTE73" s="150"/>
      <c r="MTF73" s="150"/>
      <c r="MTG73" s="150"/>
      <c r="MTH73" s="150"/>
      <c r="MTI73" s="150"/>
      <c r="MTJ73" s="150"/>
      <c r="MTK73" s="150"/>
      <c r="MTL73" s="150"/>
      <c r="MTM73" s="150"/>
      <c r="MTN73" s="150"/>
      <c r="MTO73" s="150"/>
      <c r="MTP73" s="150"/>
      <c r="MTQ73" s="150"/>
      <c r="MTR73" s="150"/>
      <c r="MTS73" s="150"/>
      <c r="MTT73" s="150"/>
      <c r="MTU73" s="150"/>
      <c r="MTV73" s="150"/>
      <c r="MTW73" s="150"/>
      <c r="MTX73" s="150"/>
      <c r="MTY73" s="150"/>
      <c r="MTZ73" s="150"/>
      <c r="MUA73" s="150"/>
      <c r="MUB73" s="150"/>
      <c r="MUC73" s="150"/>
      <c r="MUD73" s="150"/>
      <c r="MUE73" s="150"/>
      <c r="MUF73" s="150"/>
      <c r="MUG73" s="150"/>
      <c r="MUH73" s="150"/>
      <c r="MUI73" s="150"/>
      <c r="MUJ73" s="150"/>
      <c r="MUK73" s="150"/>
      <c r="MUL73" s="150"/>
      <c r="MUM73" s="150"/>
      <c r="MUN73" s="150"/>
      <c r="MUO73" s="150"/>
      <c r="MUP73" s="150"/>
      <c r="MUQ73" s="150"/>
      <c r="MUR73" s="150"/>
      <c r="MUS73" s="150"/>
      <c r="MUT73" s="150"/>
      <c r="MUU73" s="150"/>
      <c r="MUV73" s="150"/>
      <c r="MUW73" s="150"/>
      <c r="MUX73" s="150"/>
      <c r="MUY73" s="150"/>
      <c r="MUZ73" s="150"/>
      <c r="MVA73" s="150"/>
      <c r="MVB73" s="150"/>
      <c r="MVC73" s="150"/>
      <c r="MVD73" s="150"/>
      <c r="MVE73" s="150"/>
      <c r="MVF73" s="150"/>
      <c r="MVG73" s="150"/>
      <c r="MVH73" s="150"/>
      <c r="MVI73" s="150"/>
      <c r="MVJ73" s="150"/>
      <c r="MVK73" s="150"/>
      <c r="MVL73" s="150"/>
      <c r="MVM73" s="150"/>
      <c r="MVN73" s="150"/>
      <c r="MVO73" s="150"/>
      <c r="MVP73" s="150"/>
      <c r="MVQ73" s="150"/>
      <c r="MVR73" s="150"/>
      <c r="MVS73" s="150"/>
      <c r="MVT73" s="150"/>
      <c r="MVU73" s="150"/>
      <c r="MVV73" s="150"/>
      <c r="MVW73" s="150"/>
      <c r="MVX73" s="150"/>
      <c r="MVY73" s="150"/>
      <c r="MVZ73" s="150"/>
      <c r="MWA73" s="150"/>
      <c r="MWB73" s="150"/>
      <c r="MWC73" s="150"/>
      <c r="MWD73" s="150"/>
      <c r="MWE73" s="150"/>
      <c r="MWF73" s="150"/>
      <c r="MWG73" s="150"/>
      <c r="MWH73" s="150"/>
      <c r="MWI73" s="150"/>
      <c r="MWJ73" s="150"/>
      <c r="MWK73" s="150"/>
      <c r="MWL73" s="150"/>
      <c r="MWM73" s="150"/>
      <c r="MWN73" s="150"/>
      <c r="MWO73" s="150"/>
      <c r="MWP73" s="150"/>
      <c r="MWQ73" s="150"/>
      <c r="MWR73" s="150"/>
      <c r="MWS73" s="150"/>
      <c r="MWT73" s="150"/>
      <c r="MWU73" s="150"/>
      <c r="MWV73" s="150"/>
      <c r="MWW73" s="150"/>
      <c r="MWX73" s="150"/>
      <c r="MWY73" s="150"/>
      <c r="MWZ73" s="150"/>
      <c r="MXA73" s="150"/>
      <c r="MXB73" s="150"/>
      <c r="MXC73" s="150"/>
      <c r="MXD73" s="150"/>
      <c r="MXE73" s="150"/>
      <c r="MXF73" s="150"/>
      <c r="MXG73" s="150"/>
      <c r="MXH73" s="150"/>
      <c r="MXI73" s="150"/>
      <c r="MXJ73" s="150"/>
      <c r="MXK73" s="150"/>
      <c r="MXL73" s="150"/>
      <c r="MXM73" s="150"/>
      <c r="MXN73" s="150"/>
      <c r="MXO73" s="150"/>
      <c r="MXP73" s="150"/>
      <c r="MXQ73" s="150"/>
      <c r="MXR73" s="150"/>
      <c r="MXS73" s="150"/>
      <c r="MXT73" s="150"/>
      <c r="MXU73" s="150"/>
      <c r="MXV73" s="150"/>
      <c r="MXW73" s="150"/>
      <c r="MXX73" s="150"/>
      <c r="MXY73" s="150"/>
      <c r="MXZ73" s="150"/>
      <c r="MYA73" s="150"/>
      <c r="MYB73" s="150"/>
      <c r="MYC73" s="150"/>
      <c r="MYD73" s="150"/>
      <c r="MYE73" s="150"/>
      <c r="MYF73" s="150"/>
      <c r="MYG73" s="150"/>
      <c r="MYH73" s="150"/>
      <c r="MYI73" s="150"/>
      <c r="MYJ73" s="150"/>
      <c r="MYK73" s="150"/>
      <c r="MYL73" s="150"/>
      <c r="MYM73" s="150"/>
      <c r="MYN73" s="150"/>
      <c r="MYO73" s="150"/>
      <c r="MYP73" s="150"/>
      <c r="MYQ73" s="150"/>
      <c r="MYR73" s="150"/>
      <c r="MYS73" s="150"/>
      <c r="MYT73" s="150"/>
      <c r="MYU73" s="150"/>
      <c r="MYV73" s="150"/>
      <c r="MYW73" s="150"/>
      <c r="MYX73" s="150"/>
      <c r="MYY73" s="150"/>
      <c r="MYZ73" s="150"/>
      <c r="MZA73" s="150"/>
      <c r="MZB73" s="150"/>
      <c r="MZC73" s="150"/>
      <c r="MZD73" s="150"/>
      <c r="MZE73" s="150"/>
      <c r="MZF73" s="150"/>
      <c r="MZG73" s="150"/>
      <c r="MZH73" s="150"/>
      <c r="MZI73" s="150"/>
      <c r="MZJ73" s="150"/>
      <c r="MZK73" s="150"/>
      <c r="MZL73" s="150"/>
      <c r="MZM73" s="150"/>
      <c r="MZN73" s="150"/>
      <c r="MZO73" s="150"/>
      <c r="MZP73" s="150"/>
      <c r="MZQ73" s="150"/>
      <c r="MZR73" s="150"/>
      <c r="MZS73" s="150"/>
      <c r="MZT73" s="150"/>
      <c r="MZU73" s="150"/>
      <c r="MZV73" s="150"/>
      <c r="MZW73" s="150"/>
      <c r="MZX73" s="150"/>
      <c r="MZY73" s="150"/>
      <c r="MZZ73" s="150"/>
      <c r="NAA73" s="150"/>
      <c r="NAB73" s="150"/>
      <c r="NAC73" s="150"/>
      <c r="NAD73" s="150"/>
      <c r="NAE73" s="150"/>
      <c r="NAF73" s="150"/>
      <c r="NAG73" s="150"/>
      <c r="NAH73" s="150"/>
      <c r="NAI73" s="150"/>
      <c r="NAJ73" s="150"/>
      <c r="NAK73" s="150"/>
      <c r="NAL73" s="150"/>
      <c r="NAM73" s="150"/>
      <c r="NAN73" s="150"/>
      <c r="NAO73" s="150"/>
      <c r="NAP73" s="150"/>
      <c r="NAQ73" s="150"/>
      <c r="NAR73" s="150"/>
      <c r="NAS73" s="150"/>
      <c r="NAT73" s="150"/>
      <c r="NAU73" s="150"/>
      <c r="NAV73" s="150"/>
      <c r="NAW73" s="150"/>
      <c r="NAX73" s="150"/>
      <c r="NAY73" s="150"/>
      <c r="NAZ73" s="150"/>
      <c r="NBA73" s="150"/>
      <c r="NBB73" s="150"/>
      <c r="NBC73" s="150"/>
      <c r="NBD73" s="150"/>
      <c r="NBE73" s="150"/>
      <c r="NBF73" s="150"/>
      <c r="NBG73" s="150"/>
      <c r="NBH73" s="150"/>
      <c r="NBI73" s="150"/>
      <c r="NBJ73" s="150"/>
      <c r="NBK73" s="150"/>
      <c r="NBL73" s="150"/>
      <c r="NBM73" s="150"/>
      <c r="NBN73" s="150"/>
      <c r="NBO73" s="150"/>
      <c r="NBP73" s="150"/>
      <c r="NBQ73" s="150"/>
      <c r="NBR73" s="150"/>
      <c r="NBS73" s="150"/>
      <c r="NBT73" s="150"/>
      <c r="NBU73" s="150"/>
      <c r="NBV73" s="150"/>
      <c r="NBW73" s="150"/>
      <c r="NBX73" s="150"/>
      <c r="NBY73" s="150"/>
      <c r="NBZ73" s="150"/>
      <c r="NCA73" s="150"/>
      <c r="NCB73" s="150"/>
      <c r="NCC73" s="150"/>
      <c r="NCD73" s="150"/>
      <c r="NCE73" s="150"/>
      <c r="NCF73" s="150"/>
      <c r="NCG73" s="150"/>
      <c r="NCH73" s="150"/>
      <c r="NCI73" s="150"/>
      <c r="NCJ73" s="150"/>
      <c r="NCK73" s="150"/>
      <c r="NCL73" s="150"/>
      <c r="NCM73" s="150"/>
      <c r="NCN73" s="150"/>
      <c r="NCO73" s="150"/>
      <c r="NCP73" s="150"/>
      <c r="NCQ73" s="150"/>
      <c r="NCR73" s="150"/>
      <c r="NCS73" s="150"/>
      <c r="NCT73" s="150"/>
      <c r="NCU73" s="150"/>
      <c r="NCV73" s="150"/>
      <c r="NCW73" s="150"/>
      <c r="NCX73" s="150"/>
      <c r="NCY73" s="150"/>
      <c r="NCZ73" s="150"/>
      <c r="NDA73" s="150"/>
      <c r="NDB73" s="150"/>
      <c r="NDC73" s="150"/>
      <c r="NDD73" s="150"/>
      <c r="NDE73" s="150"/>
      <c r="NDF73" s="150"/>
      <c r="NDG73" s="150"/>
      <c r="NDH73" s="150"/>
      <c r="NDI73" s="150"/>
      <c r="NDJ73" s="150"/>
      <c r="NDK73" s="150"/>
      <c r="NDL73" s="150"/>
      <c r="NDM73" s="150"/>
      <c r="NDN73" s="150"/>
      <c r="NDO73" s="150"/>
      <c r="NDP73" s="150"/>
      <c r="NDQ73" s="150"/>
      <c r="NDR73" s="150"/>
      <c r="NDS73" s="150"/>
      <c r="NDT73" s="150"/>
      <c r="NDU73" s="150"/>
      <c r="NDV73" s="150"/>
      <c r="NDW73" s="150"/>
      <c r="NDX73" s="150"/>
      <c r="NDY73" s="150"/>
      <c r="NDZ73" s="150"/>
      <c r="NEA73" s="150"/>
      <c r="NEB73" s="150"/>
      <c r="NEC73" s="150"/>
      <c r="NED73" s="150"/>
      <c r="NEE73" s="150"/>
      <c r="NEF73" s="150"/>
      <c r="NEG73" s="150"/>
      <c r="NEH73" s="150"/>
      <c r="NEI73" s="150"/>
      <c r="NEJ73" s="150"/>
      <c r="NEK73" s="150"/>
      <c r="NEL73" s="150"/>
      <c r="NEM73" s="150"/>
      <c r="NEN73" s="150"/>
      <c r="NEO73" s="150"/>
      <c r="NEP73" s="150"/>
      <c r="NEQ73" s="150"/>
      <c r="NER73" s="150"/>
      <c r="NES73" s="150"/>
      <c r="NET73" s="150"/>
      <c r="NEU73" s="150"/>
      <c r="NEV73" s="150"/>
      <c r="NEW73" s="150"/>
      <c r="NEX73" s="150"/>
      <c r="NEY73" s="150"/>
      <c r="NEZ73" s="150"/>
      <c r="NFA73" s="150"/>
      <c r="NFB73" s="150"/>
      <c r="NFC73" s="150"/>
      <c r="NFD73" s="150"/>
      <c r="NFE73" s="150"/>
      <c r="NFF73" s="150"/>
      <c r="NFG73" s="150"/>
      <c r="NFH73" s="150"/>
      <c r="NFI73" s="150"/>
      <c r="NFJ73" s="150"/>
      <c r="NFK73" s="150"/>
      <c r="NFL73" s="150"/>
      <c r="NFM73" s="150"/>
      <c r="NFN73" s="150"/>
      <c r="NFO73" s="150"/>
      <c r="NFP73" s="150"/>
      <c r="NFQ73" s="150"/>
      <c r="NFR73" s="150"/>
      <c r="NFS73" s="150"/>
      <c r="NFT73" s="150"/>
      <c r="NFU73" s="150"/>
      <c r="NFV73" s="150"/>
      <c r="NFW73" s="150"/>
      <c r="NFX73" s="150"/>
      <c r="NFY73" s="150"/>
      <c r="NFZ73" s="150"/>
      <c r="NGA73" s="150"/>
      <c r="NGB73" s="150"/>
      <c r="NGC73" s="150"/>
      <c r="NGD73" s="150"/>
      <c r="NGE73" s="150"/>
      <c r="NGF73" s="150"/>
      <c r="NGG73" s="150"/>
      <c r="NGH73" s="150"/>
      <c r="NGI73" s="150"/>
      <c r="NGJ73" s="150"/>
      <c r="NGK73" s="150"/>
      <c r="NGL73" s="150"/>
      <c r="NGM73" s="150"/>
      <c r="NGN73" s="150"/>
      <c r="NGO73" s="150"/>
      <c r="NGP73" s="150"/>
      <c r="NGQ73" s="150"/>
      <c r="NGR73" s="150"/>
      <c r="NGS73" s="150"/>
      <c r="NGT73" s="150"/>
      <c r="NGU73" s="150"/>
      <c r="NGV73" s="150"/>
      <c r="NGW73" s="150"/>
      <c r="NGX73" s="150"/>
      <c r="NGY73" s="150"/>
      <c r="NGZ73" s="150"/>
      <c r="NHA73" s="150"/>
      <c r="NHB73" s="150"/>
      <c r="NHC73" s="150"/>
      <c r="NHD73" s="150"/>
      <c r="NHE73" s="150"/>
      <c r="NHF73" s="150"/>
      <c r="NHG73" s="150"/>
      <c r="NHH73" s="150"/>
      <c r="NHI73" s="150"/>
      <c r="NHJ73" s="150"/>
      <c r="NHK73" s="150"/>
      <c r="NHL73" s="150"/>
      <c r="NHM73" s="150"/>
      <c r="NHN73" s="150"/>
      <c r="NHO73" s="150"/>
      <c r="NHP73" s="150"/>
      <c r="NHQ73" s="150"/>
      <c r="NHR73" s="150"/>
      <c r="NHS73" s="150"/>
      <c r="NHT73" s="150"/>
      <c r="NHU73" s="150"/>
      <c r="NHV73" s="150"/>
      <c r="NHW73" s="150"/>
      <c r="NHX73" s="150"/>
      <c r="NHY73" s="150"/>
      <c r="NHZ73" s="150"/>
      <c r="NIA73" s="150"/>
      <c r="NIB73" s="150"/>
      <c r="NIC73" s="150"/>
      <c r="NID73" s="150"/>
      <c r="NIE73" s="150"/>
      <c r="NIF73" s="150"/>
      <c r="NIG73" s="150"/>
      <c r="NIH73" s="150"/>
      <c r="NII73" s="150"/>
      <c r="NIJ73" s="150"/>
      <c r="NIK73" s="150"/>
      <c r="NIL73" s="150"/>
      <c r="NIM73" s="150"/>
      <c r="NIN73" s="150"/>
      <c r="NIO73" s="150"/>
      <c r="NIP73" s="150"/>
      <c r="NIQ73" s="150"/>
      <c r="NIR73" s="150"/>
      <c r="NIS73" s="150"/>
      <c r="NIT73" s="150"/>
      <c r="NIU73" s="150"/>
      <c r="NIV73" s="150"/>
      <c r="NIW73" s="150"/>
      <c r="NIX73" s="150"/>
      <c r="NIY73" s="150"/>
      <c r="NIZ73" s="150"/>
      <c r="NJA73" s="150"/>
      <c r="NJB73" s="150"/>
      <c r="NJC73" s="150"/>
      <c r="NJD73" s="150"/>
      <c r="NJE73" s="150"/>
      <c r="NJF73" s="150"/>
      <c r="NJG73" s="150"/>
      <c r="NJH73" s="150"/>
      <c r="NJI73" s="150"/>
      <c r="NJJ73" s="150"/>
      <c r="NJK73" s="150"/>
      <c r="NJL73" s="150"/>
      <c r="NJM73" s="150"/>
      <c r="NJN73" s="150"/>
      <c r="NJO73" s="150"/>
      <c r="NJP73" s="150"/>
      <c r="NJQ73" s="150"/>
      <c r="NJR73" s="150"/>
      <c r="NJS73" s="150"/>
      <c r="NJT73" s="150"/>
      <c r="NJU73" s="150"/>
      <c r="NJV73" s="150"/>
      <c r="NJW73" s="150"/>
      <c r="NJX73" s="150"/>
      <c r="NJY73" s="150"/>
      <c r="NJZ73" s="150"/>
      <c r="NKA73" s="150"/>
      <c r="NKB73" s="150"/>
      <c r="NKC73" s="150"/>
      <c r="NKD73" s="150"/>
      <c r="NKE73" s="150"/>
      <c r="NKF73" s="150"/>
      <c r="NKG73" s="150"/>
      <c r="NKH73" s="150"/>
      <c r="NKI73" s="150"/>
      <c r="NKJ73" s="150"/>
      <c r="NKK73" s="150"/>
      <c r="NKL73" s="150"/>
      <c r="NKM73" s="150"/>
      <c r="NKN73" s="150"/>
      <c r="NKO73" s="150"/>
      <c r="NKP73" s="150"/>
      <c r="NKQ73" s="150"/>
      <c r="NKR73" s="150"/>
      <c r="NKS73" s="150"/>
      <c r="NKT73" s="150"/>
      <c r="NKU73" s="150"/>
      <c r="NKV73" s="150"/>
      <c r="NKW73" s="150"/>
      <c r="NKX73" s="150"/>
      <c r="NKY73" s="150"/>
      <c r="NKZ73" s="150"/>
      <c r="NLA73" s="150"/>
      <c r="NLB73" s="150"/>
      <c r="NLC73" s="150"/>
      <c r="NLD73" s="150"/>
      <c r="NLE73" s="150"/>
      <c r="NLF73" s="150"/>
      <c r="NLG73" s="150"/>
      <c r="NLH73" s="150"/>
      <c r="NLI73" s="150"/>
      <c r="NLJ73" s="150"/>
      <c r="NLK73" s="150"/>
      <c r="NLL73" s="150"/>
      <c r="NLM73" s="150"/>
      <c r="NLN73" s="150"/>
      <c r="NLO73" s="150"/>
      <c r="NLP73" s="150"/>
      <c r="NLQ73" s="150"/>
      <c r="NLR73" s="150"/>
      <c r="NLS73" s="150"/>
      <c r="NLT73" s="150"/>
      <c r="NLU73" s="150"/>
      <c r="NLV73" s="150"/>
      <c r="NLW73" s="150"/>
      <c r="NLX73" s="150"/>
      <c r="NLY73" s="150"/>
      <c r="NLZ73" s="150"/>
      <c r="NMA73" s="150"/>
      <c r="NMB73" s="150"/>
      <c r="NMC73" s="150"/>
      <c r="NMD73" s="150"/>
      <c r="NME73" s="150"/>
      <c r="NMF73" s="150"/>
      <c r="NMG73" s="150"/>
      <c r="NMH73" s="150"/>
      <c r="NMI73" s="150"/>
      <c r="NMJ73" s="150"/>
      <c r="NMK73" s="150"/>
      <c r="NML73" s="150"/>
      <c r="NMM73" s="150"/>
      <c r="NMN73" s="150"/>
      <c r="NMO73" s="150"/>
      <c r="NMP73" s="150"/>
      <c r="NMQ73" s="150"/>
      <c r="NMR73" s="150"/>
      <c r="NMS73" s="150"/>
      <c r="NMT73" s="150"/>
      <c r="NMU73" s="150"/>
      <c r="NMV73" s="150"/>
      <c r="NMW73" s="150"/>
      <c r="NMX73" s="150"/>
      <c r="NMY73" s="150"/>
      <c r="NMZ73" s="150"/>
      <c r="NNA73" s="150"/>
      <c r="NNB73" s="150"/>
      <c r="NNC73" s="150"/>
      <c r="NND73" s="150"/>
      <c r="NNE73" s="150"/>
      <c r="NNF73" s="150"/>
      <c r="NNG73" s="150"/>
      <c r="NNH73" s="150"/>
      <c r="NNI73" s="150"/>
      <c r="NNJ73" s="150"/>
      <c r="NNK73" s="150"/>
      <c r="NNL73" s="150"/>
      <c r="NNM73" s="150"/>
      <c r="NNN73" s="150"/>
      <c r="NNO73" s="150"/>
      <c r="NNP73" s="150"/>
      <c r="NNQ73" s="150"/>
      <c r="NNR73" s="150"/>
      <c r="NNS73" s="150"/>
      <c r="NNT73" s="150"/>
      <c r="NNU73" s="150"/>
      <c r="NNV73" s="150"/>
      <c r="NNW73" s="150"/>
      <c r="NNX73" s="150"/>
      <c r="NNY73" s="150"/>
      <c r="NNZ73" s="150"/>
      <c r="NOA73" s="150"/>
      <c r="NOB73" s="150"/>
      <c r="NOC73" s="150"/>
      <c r="NOD73" s="150"/>
      <c r="NOE73" s="150"/>
      <c r="NOF73" s="150"/>
      <c r="NOG73" s="150"/>
      <c r="NOH73" s="150"/>
      <c r="NOI73" s="150"/>
      <c r="NOJ73" s="150"/>
      <c r="NOK73" s="150"/>
      <c r="NOL73" s="150"/>
      <c r="NOM73" s="150"/>
      <c r="NON73" s="150"/>
      <c r="NOO73" s="150"/>
      <c r="NOP73" s="150"/>
      <c r="NOQ73" s="150"/>
      <c r="NOR73" s="150"/>
      <c r="NOS73" s="150"/>
      <c r="NOT73" s="150"/>
      <c r="NOU73" s="150"/>
      <c r="NOV73" s="150"/>
      <c r="NOW73" s="150"/>
      <c r="NOX73" s="150"/>
      <c r="NOY73" s="150"/>
      <c r="NOZ73" s="150"/>
      <c r="NPA73" s="150"/>
      <c r="NPB73" s="150"/>
      <c r="NPC73" s="150"/>
      <c r="NPD73" s="150"/>
      <c r="NPE73" s="150"/>
      <c r="NPF73" s="150"/>
      <c r="NPG73" s="150"/>
      <c r="NPH73" s="150"/>
      <c r="NPI73" s="150"/>
      <c r="NPJ73" s="150"/>
      <c r="NPK73" s="150"/>
      <c r="NPL73" s="150"/>
      <c r="NPM73" s="150"/>
      <c r="NPN73" s="150"/>
      <c r="NPO73" s="150"/>
      <c r="NPP73" s="150"/>
      <c r="NPQ73" s="150"/>
      <c r="NPR73" s="150"/>
      <c r="NPS73" s="150"/>
      <c r="NPT73" s="150"/>
      <c r="NPU73" s="150"/>
      <c r="NPV73" s="150"/>
      <c r="NPW73" s="150"/>
      <c r="NPX73" s="150"/>
      <c r="NPY73" s="150"/>
      <c r="NPZ73" s="150"/>
      <c r="NQA73" s="150"/>
      <c r="NQB73" s="150"/>
      <c r="NQC73" s="150"/>
      <c r="NQD73" s="150"/>
      <c r="NQE73" s="150"/>
      <c r="NQF73" s="150"/>
      <c r="NQG73" s="150"/>
      <c r="NQH73" s="150"/>
      <c r="NQI73" s="150"/>
      <c r="NQJ73" s="150"/>
      <c r="NQK73" s="150"/>
      <c r="NQL73" s="150"/>
      <c r="NQM73" s="150"/>
      <c r="NQN73" s="150"/>
      <c r="NQO73" s="150"/>
      <c r="NQP73" s="150"/>
      <c r="NQQ73" s="150"/>
      <c r="NQR73" s="150"/>
      <c r="NQS73" s="150"/>
      <c r="NQT73" s="150"/>
      <c r="NQU73" s="150"/>
      <c r="NQV73" s="150"/>
      <c r="NQW73" s="150"/>
      <c r="NQX73" s="150"/>
      <c r="NQY73" s="150"/>
      <c r="NQZ73" s="150"/>
      <c r="NRA73" s="150"/>
      <c r="NRB73" s="150"/>
      <c r="NRC73" s="150"/>
      <c r="NRD73" s="150"/>
      <c r="NRE73" s="150"/>
      <c r="NRF73" s="150"/>
      <c r="NRG73" s="150"/>
      <c r="NRH73" s="150"/>
      <c r="NRI73" s="150"/>
      <c r="NRJ73" s="150"/>
      <c r="NRK73" s="150"/>
      <c r="NRL73" s="150"/>
      <c r="NRM73" s="150"/>
      <c r="NRN73" s="150"/>
      <c r="NRO73" s="150"/>
      <c r="NRP73" s="150"/>
      <c r="NRQ73" s="150"/>
      <c r="NRR73" s="150"/>
      <c r="NRS73" s="150"/>
      <c r="NRT73" s="150"/>
      <c r="NRU73" s="150"/>
      <c r="NRV73" s="150"/>
      <c r="NRW73" s="150"/>
      <c r="NRX73" s="150"/>
      <c r="NRY73" s="150"/>
      <c r="NRZ73" s="150"/>
      <c r="NSA73" s="150"/>
      <c r="NSB73" s="150"/>
      <c r="NSC73" s="150"/>
      <c r="NSD73" s="150"/>
      <c r="NSE73" s="150"/>
      <c r="NSF73" s="150"/>
      <c r="NSG73" s="150"/>
      <c r="NSH73" s="150"/>
      <c r="NSI73" s="150"/>
      <c r="NSJ73" s="150"/>
      <c r="NSK73" s="150"/>
      <c r="NSL73" s="150"/>
      <c r="NSM73" s="150"/>
      <c r="NSN73" s="150"/>
      <c r="NSO73" s="150"/>
      <c r="NSP73" s="150"/>
      <c r="NSQ73" s="150"/>
      <c r="NSR73" s="150"/>
      <c r="NSS73" s="150"/>
      <c r="NST73" s="150"/>
      <c r="NSU73" s="150"/>
      <c r="NSV73" s="150"/>
      <c r="NSW73" s="150"/>
      <c r="NSX73" s="150"/>
      <c r="NSY73" s="150"/>
      <c r="NSZ73" s="150"/>
      <c r="NTA73" s="150"/>
      <c r="NTB73" s="150"/>
      <c r="NTC73" s="150"/>
      <c r="NTD73" s="150"/>
      <c r="NTE73" s="150"/>
      <c r="NTF73" s="150"/>
      <c r="NTG73" s="150"/>
      <c r="NTH73" s="150"/>
      <c r="NTI73" s="150"/>
      <c r="NTJ73" s="150"/>
      <c r="NTK73" s="150"/>
      <c r="NTL73" s="150"/>
      <c r="NTM73" s="150"/>
      <c r="NTN73" s="150"/>
      <c r="NTO73" s="150"/>
      <c r="NTP73" s="150"/>
      <c r="NTQ73" s="150"/>
      <c r="NTR73" s="150"/>
      <c r="NTS73" s="150"/>
      <c r="NTT73" s="150"/>
      <c r="NTU73" s="150"/>
      <c r="NTV73" s="150"/>
      <c r="NTW73" s="150"/>
      <c r="NTX73" s="150"/>
      <c r="NTY73" s="150"/>
      <c r="NTZ73" s="150"/>
      <c r="NUA73" s="150"/>
      <c r="NUB73" s="150"/>
      <c r="NUC73" s="150"/>
      <c r="NUD73" s="150"/>
      <c r="NUE73" s="150"/>
      <c r="NUF73" s="150"/>
      <c r="NUG73" s="150"/>
      <c r="NUH73" s="150"/>
      <c r="NUI73" s="150"/>
      <c r="NUJ73" s="150"/>
      <c r="NUK73" s="150"/>
      <c r="NUL73" s="150"/>
      <c r="NUM73" s="150"/>
      <c r="NUN73" s="150"/>
      <c r="NUO73" s="150"/>
      <c r="NUP73" s="150"/>
      <c r="NUQ73" s="150"/>
      <c r="NUR73" s="150"/>
      <c r="NUS73" s="150"/>
      <c r="NUT73" s="150"/>
      <c r="NUU73" s="150"/>
      <c r="NUV73" s="150"/>
      <c r="NUW73" s="150"/>
      <c r="NUX73" s="150"/>
      <c r="NUY73" s="150"/>
      <c r="NUZ73" s="150"/>
      <c r="NVA73" s="150"/>
      <c r="NVB73" s="150"/>
      <c r="NVC73" s="150"/>
      <c r="NVD73" s="150"/>
      <c r="NVE73" s="150"/>
      <c r="NVF73" s="150"/>
      <c r="NVG73" s="150"/>
      <c r="NVH73" s="150"/>
      <c r="NVI73" s="150"/>
      <c r="NVJ73" s="150"/>
      <c r="NVK73" s="150"/>
      <c r="NVL73" s="150"/>
      <c r="NVM73" s="150"/>
      <c r="NVN73" s="150"/>
      <c r="NVO73" s="150"/>
      <c r="NVP73" s="150"/>
      <c r="NVQ73" s="150"/>
      <c r="NVR73" s="150"/>
      <c r="NVS73" s="150"/>
      <c r="NVT73" s="150"/>
      <c r="NVU73" s="150"/>
      <c r="NVV73" s="150"/>
      <c r="NVW73" s="150"/>
      <c r="NVX73" s="150"/>
      <c r="NVY73" s="150"/>
      <c r="NVZ73" s="150"/>
      <c r="NWA73" s="150"/>
      <c r="NWB73" s="150"/>
      <c r="NWC73" s="150"/>
      <c r="NWD73" s="150"/>
      <c r="NWE73" s="150"/>
      <c r="NWF73" s="150"/>
      <c r="NWG73" s="150"/>
      <c r="NWH73" s="150"/>
      <c r="NWI73" s="150"/>
      <c r="NWJ73" s="150"/>
      <c r="NWK73" s="150"/>
      <c r="NWL73" s="150"/>
      <c r="NWM73" s="150"/>
      <c r="NWN73" s="150"/>
      <c r="NWO73" s="150"/>
      <c r="NWP73" s="150"/>
      <c r="NWQ73" s="150"/>
      <c r="NWR73" s="150"/>
      <c r="NWS73" s="150"/>
      <c r="NWT73" s="150"/>
      <c r="NWU73" s="150"/>
      <c r="NWV73" s="150"/>
      <c r="NWW73" s="150"/>
      <c r="NWX73" s="150"/>
      <c r="NWY73" s="150"/>
      <c r="NWZ73" s="150"/>
      <c r="NXA73" s="150"/>
      <c r="NXB73" s="150"/>
      <c r="NXC73" s="150"/>
      <c r="NXD73" s="150"/>
      <c r="NXE73" s="150"/>
      <c r="NXF73" s="150"/>
      <c r="NXG73" s="150"/>
      <c r="NXH73" s="150"/>
      <c r="NXI73" s="150"/>
      <c r="NXJ73" s="150"/>
      <c r="NXK73" s="150"/>
      <c r="NXL73" s="150"/>
      <c r="NXM73" s="150"/>
      <c r="NXN73" s="150"/>
      <c r="NXO73" s="150"/>
      <c r="NXP73" s="150"/>
      <c r="NXQ73" s="150"/>
      <c r="NXR73" s="150"/>
      <c r="NXS73" s="150"/>
      <c r="NXT73" s="150"/>
      <c r="NXU73" s="150"/>
      <c r="NXV73" s="150"/>
      <c r="NXW73" s="150"/>
      <c r="NXX73" s="150"/>
      <c r="NXY73" s="150"/>
      <c r="NXZ73" s="150"/>
      <c r="NYA73" s="150"/>
      <c r="NYB73" s="150"/>
      <c r="NYC73" s="150"/>
      <c r="NYD73" s="150"/>
      <c r="NYE73" s="150"/>
      <c r="NYF73" s="150"/>
      <c r="NYG73" s="150"/>
      <c r="NYH73" s="150"/>
      <c r="NYI73" s="150"/>
      <c r="NYJ73" s="150"/>
      <c r="NYK73" s="150"/>
      <c r="NYL73" s="150"/>
      <c r="NYM73" s="150"/>
      <c r="NYN73" s="150"/>
      <c r="NYO73" s="150"/>
      <c r="NYP73" s="150"/>
      <c r="NYQ73" s="150"/>
      <c r="NYR73" s="150"/>
      <c r="NYS73" s="150"/>
      <c r="NYT73" s="150"/>
      <c r="NYU73" s="150"/>
      <c r="NYV73" s="150"/>
      <c r="NYW73" s="150"/>
      <c r="NYX73" s="150"/>
      <c r="NYY73" s="150"/>
      <c r="NYZ73" s="150"/>
      <c r="NZA73" s="150"/>
      <c r="NZB73" s="150"/>
      <c r="NZC73" s="150"/>
      <c r="NZD73" s="150"/>
      <c r="NZE73" s="150"/>
      <c r="NZF73" s="150"/>
      <c r="NZG73" s="150"/>
      <c r="NZH73" s="150"/>
      <c r="NZI73" s="150"/>
      <c r="NZJ73" s="150"/>
      <c r="NZK73" s="150"/>
      <c r="NZL73" s="150"/>
      <c r="NZM73" s="150"/>
      <c r="NZN73" s="150"/>
      <c r="NZO73" s="150"/>
      <c r="NZP73" s="150"/>
      <c r="NZQ73" s="150"/>
      <c r="NZR73" s="150"/>
      <c r="NZS73" s="150"/>
      <c r="NZT73" s="150"/>
      <c r="NZU73" s="150"/>
      <c r="NZV73" s="150"/>
      <c r="NZW73" s="150"/>
      <c r="NZX73" s="150"/>
      <c r="NZY73" s="150"/>
      <c r="NZZ73" s="150"/>
      <c r="OAA73" s="150"/>
      <c r="OAB73" s="150"/>
      <c r="OAC73" s="150"/>
      <c r="OAD73" s="150"/>
      <c r="OAE73" s="150"/>
      <c r="OAF73" s="150"/>
      <c r="OAG73" s="150"/>
      <c r="OAH73" s="150"/>
      <c r="OAI73" s="150"/>
      <c r="OAJ73" s="150"/>
      <c r="OAK73" s="150"/>
      <c r="OAL73" s="150"/>
      <c r="OAM73" s="150"/>
      <c r="OAN73" s="150"/>
      <c r="OAO73" s="150"/>
      <c r="OAP73" s="150"/>
      <c r="OAQ73" s="150"/>
      <c r="OAR73" s="150"/>
      <c r="OAS73" s="150"/>
      <c r="OAT73" s="150"/>
      <c r="OAU73" s="150"/>
      <c r="OAV73" s="150"/>
      <c r="OAW73" s="150"/>
      <c r="OAX73" s="150"/>
      <c r="OAY73" s="150"/>
      <c r="OAZ73" s="150"/>
      <c r="OBA73" s="150"/>
      <c r="OBB73" s="150"/>
      <c r="OBC73" s="150"/>
      <c r="OBD73" s="150"/>
      <c r="OBE73" s="150"/>
      <c r="OBF73" s="150"/>
      <c r="OBG73" s="150"/>
      <c r="OBH73" s="150"/>
      <c r="OBI73" s="150"/>
      <c r="OBJ73" s="150"/>
      <c r="OBK73" s="150"/>
      <c r="OBL73" s="150"/>
      <c r="OBM73" s="150"/>
      <c r="OBN73" s="150"/>
      <c r="OBO73" s="150"/>
      <c r="OBP73" s="150"/>
      <c r="OBQ73" s="150"/>
      <c r="OBR73" s="150"/>
      <c r="OBS73" s="150"/>
      <c r="OBT73" s="150"/>
      <c r="OBU73" s="150"/>
      <c r="OBV73" s="150"/>
      <c r="OBW73" s="150"/>
      <c r="OBX73" s="150"/>
      <c r="OBY73" s="150"/>
      <c r="OBZ73" s="150"/>
      <c r="OCA73" s="150"/>
      <c r="OCB73" s="150"/>
      <c r="OCC73" s="150"/>
      <c r="OCD73" s="150"/>
      <c r="OCE73" s="150"/>
      <c r="OCF73" s="150"/>
      <c r="OCG73" s="150"/>
      <c r="OCH73" s="150"/>
      <c r="OCI73" s="150"/>
      <c r="OCJ73" s="150"/>
      <c r="OCK73" s="150"/>
      <c r="OCL73" s="150"/>
      <c r="OCM73" s="150"/>
      <c r="OCN73" s="150"/>
      <c r="OCO73" s="150"/>
      <c r="OCP73" s="150"/>
      <c r="OCQ73" s="150"/>
      <c r="OCR73" s="150"/>
      <c r="OCS73" s="150"/>
      <c r="OCT73" s="150"/>
      <c r="OCU73" s="150"/>
      <c r="OCV73" s="150"/>
      <c r="OCW73" s="150"/>
      <c r="OCX73" s="150"/>
      <c r="OCY73" s="150"/>
      <c r="OCZ73" s="150"/>
      <c r="ODA73" s="150"/>
      <c r="ODB73" s="150"/>
      <c r="ODC73" s="150"/>
      <c r="ODD73" s="150"/>
      <c r="ODE73" s="150"/>
      <c r="ODF73" s="150"/>
      <c r="ODG73" s="150"/>
      <c r="ODH73" s="150"/>
      <c r="ODI73" s="150"/>
      <c r="ODJ73" s="150"/>
      <c r="ODK73" s="150"/>
      <c r="ODL73" s="150"/>
      <c r="ODM73" s="150"/>
      <c r="ODN73" s="150"/>
      <c r="ODO73" s="150"/>
      <c r="ODP73" s="150"/>
      <c r="ODQ73" s="150"/>
      <c r="ODR73" s="150"/>
      <c r="ODS73" s="150"/>
      <c r="ODT73" s="150"/>
      <c r="ODU73" s="150"/>
      <c r="ODV73" s="150"/>
      <c r="ODW73" s="150"/>
      <c r="ODX73" s="150"/>
      <c r="ODY73" s="150"/>
      <c r="ODZ73" s="150"/>
      <c r="OEA73" s="150"/>
      <c r="OEB73" s="150"/>
      <c r="OEC73" s="150"/>
      <c r="OED73" s="150"/>
      <c r="OEE73" s="150"/>
      <c r="OEF73" s="150"/>
      <c r="OEG73" s="150"/>
      <c r="OEH73" s="150"/>
      <c r="OEI73" s="150"/>
      <c r="OEJ73" s="150"/>
      <c r="OEK73" s="150"/>
      <c r="OEL73" s="150"/>
      <c r="OEM73" s="150"/>
      <c r="OEN73" s="150"/>
      <c r="OEO73" s="150"/>
      <c r="OEP73" s="150"/>
      <c r="OEQ73" s="150"/>
      <c r="OER73" s="150"/>
      <c r="OES73" s="150"/>
      <c r="OET73" s="150"/>
      <c r="OEU73" s="150"/>
      <c r="OEV73" s="150"/>
      <c r="OEW73" s="150"/>
      <c r="OEX73" s="150"/>
      <c r="OEY73" s="150"/>
      <c r="OEZ73" s="150"/>
      <c r="OFA73" s="150"/>
      <c r="OFB73" s="150"/>
      <c r="OFC73" s="150"/>
      <c r="OFD73" s="150"/>
      <c r="OFE73" s="150"/>
      <c r="OFF73" s="150"/>
      <c r="OFG73" s="150"/>
      <c r="OFH73" s="150"/>
      <c r="OFI73" s="150"/>
      <c r="OFJ73" s="150"/>
      <c r="OFK73" s="150"/>
      <c r="OFL73" s="150"/>
      <c r="OFM73" s="150"/>
      <c r="OFN73" s="150"/>
      <c r="OFO73" s="150"/>
      <c r="OFP73" s="150"/>
      <c r="OFQ73" s="150"/>
      <c r="OFR73" s="150"/>
      <c r="OFS73" s="150"/>
      <c r="OFT73" s="150"/>
      <c r="OFU73" s="150"/>
      <c r="OFV73" s="150"/>
      <c r="OFW73" s="150"/>
      <c r="OFX73" s="150"/>
      <c r="OFY73" s="150"/>
      <c r="OFZ73" s="150"/>
      <c r="OGA73" s="150"/>
      <c r="OGB73" s="150"/>
      <c r="OGC73" s="150"/>
      <c r="OGD73" s="150"/>
      <c r="OGE73" s="150"/>
      <c r="OGF73" s="150"/>
      <c r="OGG73" s="150"/>
      <c r="OGH73" s="150"/>
      <c r="OGI73" s="150"/>
      <c r="OGJ73" s="150"/>
      <c r="OGK73" s="150"/>
      <c r="OGL73" s="150"/>
      <c r="OGM73" s="150"/>
      <c r="OGN73" s="150"/>
      <c r="OGO73" s="150"/>
      <c r="OGP73" s="150"/>
      <c r="OGQ73" s="150"/>
      <c r="OGR73" s="150"/>
      <c r="OGS73" s="150"/>
      <c r="OGT73" s="150"/>
      <c r="OGU73" s="150"/>
      <c r="OGV73" s="150"/>
      <c r="OGW73" s="150"/>
      <c r="OGX73" s="150"/>
      <c r="OGY73" s="150"/>
      <c r="OGZ73" s="150"/>
      <c r="OHA73" s="150"/>
      <c r="OHB73" s="150"/>
      <c r="OHC73" s="150"/>
      <c r="OHD73" s="150"/>
      <c r="OHE73" s="150"/>
      <c r="OHF73" s="150"/>
      <c r="OHG73" s="150"/>
      <c r="OHH73" s="150"/>
      <c r="OHI73" s="150"/>
      <c r="OHJ73" s="150"/>
      <c r="OHK73" s="150"/>
      <c r="OHL73" s="150"/>
      <c r="OHM73" s="150"/>
      <c r="OHN73" s="150"/>
      <c r="OHO73" s="150"/>
      <c r="OHP73" s="150"/>
      <c r="OHQ73" s="150"/>
      <c r="OHR73" s="150"/>
      <c r="OHS73" s="150"/>
      <c r="OHT73" s="150"/>
      <c r="OHU73" s="150"/>
      <c r="OHV73" s="150"/>
      <c r="OHW73" s="150"/>
      <c r="OHX73" s="150"/>
      <c r="OHY73" s="150"/>
      <c r="OHZ73" s="150"/>
      <c r="OIA73" s="150"/>
      <c r="OIB73" s="150"/>
      <c r="OIC73" s="150"/>
      <c r="OID73" s="150"/>
      <c r="OIE73" s="150"/>
      <c r="OIF73" s="150"/>
      <c r="OIG73" s="150"/>
      <c r="OIH73" s="150"/>
      <c r="OII73" s="150"/>
      <c r="OIJ73" s="150"/>
      <c r="OIK73" s="150"/>
      <c r="OIL73" s="150"/>
      <c r="OIM73" s="150"/>
      <c r="OIN73" s="150"/>
      <c r="OIO73" s="150"/>
      <c r="OIP73" s="150"/>
      <c r="OIQ73" s="150"/>
      <c r="OIR73" s="150"/>
      <c r="OIS73" s="150"/>
      <c r="OIT73" s="150"/>
      <c r="OIU73" s="150"/>
      <c r="OIV73" s="150"/>
      <c r="OIW73" s="150"/>
      <c r="OIX73" s="150"/>
      <c r="OIY73" s="150"/>
      <c r="OIZ73" s="150"/>
      <c r="OJA73" s="150"/>
      <c r="OJB73" s="150"/>
      <c r="OJC73" s="150"/>
      <c r="OJD73" s="150"/>
      <c r="OJE73" s="150"/>
      <c r="OJF73" s="150"/>
      <c r="OJG73" s="150"/>
      <c r="OJH73" s="150"/>
      <c r="OJI73" s="150"/>
      <c r="OJJ73" s="150"/>
      <c r="OJK73" s="150"/>
      <c r="OJL73" s="150"/>
      <c r="OJM73" s="150"/>
      <c r="OJN73" s="150"/>
      <c r="OJO73" s="150"/>
      <c r="OJP73" s="150"/>
      <c r="OJQ73" s="150"/>
      <c r="OJR73" s="150"/>
      <c r="OJS73" s="150"/>
      <c r="OJT73" s="150"/>
      <c r="OJU73" s="150"/>
      <c r="OJV73" s="150"/>
      <c r="OJW73" s="150"/>
      <c r="OJX73" s="150"/>
      <c r="OJY73" s="150"/>
      <c r="OJZ73" s="150"/>
      <c r="OKA73" s="150"/>
      <c r="OKB73" s="150"/>
      <c r="OKC73" s="150"/>
      <c r="OKD73" s="150"/>
      <c r="OKE73" s="150"/>
      <c r="OKF73" s="150"/>
      <c r="OKG73" s="150"/>
      <c r="OKH73" s="150"/>
      <c r="OKI73" s="150"/>
      <c r="OKJ73" s="150"/>
      <c r="OKK73" s="150"/>
      <c r="OKL73" s="150"/>
      <c r="OKM73" s="150"/>
      <c r="OKN73" s="150"/>
      <c r="OKO73" s="150"/>
      <c r="OKP73" s="150"/>
      <c r="OKQ73" s="150"/>
      <c r="OKR73" s="150"/>
      <c r="OKS73" s="150"/>
      <c r="OKT73" s="150"/>
      <c r="OKU73" s="150"/>
      <c r="OKV73" s="150"/>
      <c r="OKW73" s="150"/>
      <c r="OKX73" s="150"/>
      <c r="OKY73" s="150"/>
      <c r="OKZ73" s="150"/>
      <c r="OLA73" s="150"/>
      <c r="OLB73" s="150"/>
      <c r="OLC73" s="150"/>
      <c r="OLD73" s="150"/>
      <c r="OLE73" s="150"/>
      <c r="OLF73" s="150"/>
      <c r="OLG73" s="150"/>
      <c r="OLH73" s="150"/>
      <c r="OLI73" s="150"/>
      <c r="OLJ73" s="150"/>
      <c r="OLK73" s="150"/>
      <c r="OLL73" s="150"/>
      <c r="OLM73" s="150"/>
      <c r="OLN73" s="150"/>
      <c r="OLO73" s="150"/>
      <c r="OLP73" s="150"/>
      <c r="OLQ73" s="150"/>
      <c r="OLR73" s="150"/>
      <c r="OLS73" s="150"/>
      <c r="OLT73" s="150"/>
      <c r="OLU73" s="150"/>
      <c r="OLV73" s="150"/>
      <c r="OLW73" s="150"/>
      <c r="OLX73" s="150"/>
      <c r="OLY73" s="150"/>
      <c r="OLZ73" s="150"/>
      <c r="OMA73" s="150"/>
      <c r="OMB73" s="150"/>
      <c r="OMC73" s="150"/>
      <c r="OMD73" s="150"/>
      <c r="OME73" s="150"/>
      <c r="OMF73" s="150"/>
      <c r="OMG73" s="150"/>
      <c r="OMH73" s="150"/>
      <c r="OMI73" s="150"/>
      <c r="OMJ73" s="150"/>
      <c r="OMK73" s="150"/>
      <c r="OML73" s="150"/>
      <c r="OMM73" s="150"/>
      <c r="OMN73" s="150"/>
      <c r="OMO73" s="150"/>
      <c r="OMP73" s="150"/>
      <c r="OMQ73" s="150"/>
      <c r="OMR73" s="150"/>
      <c r="OMS73" s="150"/>
      <c r="OMT73" s="150"/>
      <c r="OMU73" s="150"/>
      <c r="OMV73" s="150"/>
      <c r="OMW73" s="150"/>
      <c r="OMX73" s="150"/>
      <c r="OMY73" s="150"/>
      <c r="OMZ73" s="150"/>
      <c r="ONA73" s="150"/>
      <c r="ONB73" s="150"/>
      <c r="ONC73" s="150"/>
      <c r="OND73" s="150"/>
      <c r="ONE73" s="150"/>
      <c r="ONF73" s="150"/>
      <c r="ONG73" s="150"/>
      <c r="ONH73" s="150"/>
      <c r="ONI73" s="150"/>
      <c r="ONJ73" s="150"/>
      <c r="ONK73" s="150"/>
      <c r="ONL73" s="150"/>
      <c r="ONM73" s="150"/>
      <c r="ONN73" s="150"/>
      <c r="ONO73" s="150"/>
      <c r="ONP73" s="150"/>
      <c r="ONQ73" s="150"/>
      <c r="ONR73" s="150"/>
      <c r="ONS73" s="150"/>
      <c r="ONT73" s="150"/>
      <c r="ONU73" s="150"/>
      <c r="ONV73" s="150"/>
      <c r="ONW73" s="150"/>
      <c r="ONX73" s="150"/>
      <c r="ONY73" s="150"/>
      <c r="ONZ73" s="150"/>
      <c r="OOA73" s="150"/>
      <c r="OOB73" s="150"/>
      <c r="OOC73" s="150"/>
      <c r="OOD73" s="150"/>
      <c r="OOE73" s="150"/>
      <c r="OOF73" s="150"/>
      <c r="OOG73" s="150"/>
      <c r="OOH73" s="150"/>
      <c r="OOI73" s="150"/>
      <c r="OOJ73" s="150"/>
      <c r="OOK73" s="150"/>
      <c r="OOL73" s="150"/>
      <c r="OOM73" s="150"/>
      <c r="OON73" s="150"/>
      <c r="OOO73" s="150"/>
      <c r="OOP73" s="150"/>
      <c r="OOQ73" s="150"/>
      <c r="OOR73" s="150"/>
      <c r="OOS73" s="150"/>
      <c r="OOT73" s="150"/>
      <c r="OOU73" s="150"/>
      <c r="OOV73" s="150"/>
      <c r="OOW73" s="150"/>
      <c r="OOX73" s="150"/>
      <c r="OOY73" s="150"/>
      <c r="OOZ73" s="150"/>
      <c r="OPA73" s="150"/>
      <c r="OPB73" s="150"/>
      <c r="OPC73" s="150"/>
      <c r="OPD73" s="150"/>
      <c r="OPE73" s="150"/>
      <c r="OPF73" s="150"/>
      <c r="OPG73" s="150"/>
      <c r="OPH73" s="150"/>
      <c r="OPI73" s="150"/>
      <c r="OPJ73" s="150"/>
      <c r="OPK73" s="150"/>
      <c r="OPL73" s="150"/>
      <c r="OPM73" s="150"/>
      <c r="OPN73" s="150"/>
      <c r="OPO73" s="150"/>
      <c r="OPP73" s="150"/>
      <c r="OPQ73" s="150"/>
      <c r="OPR73" s="150"/>
      <c r="OPS73" s="150"/>
      <c r="OPT73" s="150"/>
      <c r="OPU73" s="150"/>
      <c r="OPV73" s="150"/>
      <c r="OPW73" s="150"/>
      <c r="OPX73" s="150"/>
      <c r="OPY73" s="150"/>
      <c r="OPZ73" s="150"/>
      <c r="OQA73" s="150"/>
      <c r="OQB73" s="150"/>
      <c r="OQC73" s="150"/>
      <c r="OQD73" s="150"/>
      <c r="OQE73" s="150"/>
      <c r="OQF73" s="150"/>
      <c r="OQG73" s="150"/>
      <c r="OQH73" s="150"/>
      <c r="OQI73" s="150"/>
      <c r="OQJ73" s="150"/>
      <c r="OQK73" s="150"/>
      <c r="OQL73" s="150"/>
      <c r="OQM73" s="150"/>
      <c r="OQN73" s="150"/>
      <c r="OQO73" s="150"/>
      <c r="OQP73" s="150"/>
      <c r="OQQ73" s="150"/>
      <c r="OQR73" s="150"/>
      <c r="OQS73" s="150"/>
      <c r="OQT73" s="150"/>
      <c r="OQU73" s="150"/>
      <c r="OQV73" s="150"/>
      <c r="OQW73" s="150"/>
      <c r="OQX73" s="150"/>
      <c r="OQY73" s="150"/>
      <c r="OQZ73" s="150"/>
      <c r="ORA73" s="150"/>
      <c r="ORB73" s="150"/>
      <c r="ORC73" s="150"/>
      <c r="ORD73" s="150"/>
      <c r="ORE73" s="150"/>
      <c r="ORF73" s="150"/>
      <c r="ORG73" s="150"/>
      <c r="ORH73" s="150"/>
      <c r="ORI73" s="150"/>
      <c r="ORJ73" s="150"/>
      <c r="ORK73" s="150"/>
      <c r="ORL73" s="150"/>
      <c r="ORM73" s="150"/>
      <c r="ORN73" s="150"/>
      <c r="ORO73" s="150"/>
      <c r="ORP73" s="150"/>
      <c r="ORQ73" s="150"/>
      <c r="ORR73" s="150"/>
      <c r="ORS73" s="150"/>
      <c r="ORT73" s="150"/>
      <c r="ORU73" s="150"/>
      <c r="ORV73" s="150"/>
      <c r="ORW73" s="150"/>
      <c r="ORX73" s="150"/>
      <c r="ORY73" s="150"/>
      <c r="ORZ73" s="150"/>
      <c r="OSA73" s="150"/>
      <c r="OSB73" s="150"/>
      <c r="OSC73" s="150"/>
      <c r="OSD73" s="150"/>
      <c r="OSE73" s="150"/>
      <c r="OSF73" s="150"/>
      <c r="OSG73" s="150"/>
      <c r="OSH73" s="150"/>
      <c r="OSI73" s="150"/>
      <c r="OSJ73" s="150"/>
      <c r="OSK73" s="150"/>
      <c r="OSL73" s="150"/>
      <c r="OSM73" s="150"/>
      <c r="OSN73" s="150"/>
      <c r="OSO73" s="150"/>
      <c r="OSP73" s="150"/>
      <c r="OSQ73" s="150"/>
      <c r="OSR73" s="150"/>
      <c r="OSS73" s="150"/>
      <c r="OST73" s="150"/>
      <c r="OSU73" s="150"/>
      <c r="OSV73" s="150"/>
      <c r="OSW73" s="150"/>
      <c r="OSX73" s="150"/>
      <c r="OSY73" s="150"/>
      <c r="OSZ73" s="150"/>
      <c r="OTA73" s="150"/>
      <c r="OTB73" s="150"/>
      <c r="OTC73" s="150"/>
      <c r="OTD73" s="150"/>
      <c r="OTE73" s="150"/>
      <c r="OTF73" s="150"/>
      <c r="OTG73" s="150"/>
      <c r="OTH73" s="150"/>
      <c r="OTI73" s="150"/>
      <c r="OTJ73" s="150"/>
      <c r="OTK73" s="150"/>
      <c r="OTL73" s="150"/>
      <c r="OTM73" s="150"/>
      <c r="OTN73" s="150"/>
      <c r="OTO73" s="150"/>
      <c r="OTP73" s="150"/>
      <c r="OTQ73" s="150"/>
      <c r="OTR73" s="150"/>
      <c r="OTS73" s="150"/>
      <c r="OTT73" s="150"/>
      <c r="OTU73" s="150"/>
      <c r="OTV73" s="150"/>
      <c r="OTW73" s="150"/>
      <c r="OTX73" s="150"/>
      <c r="OTY73" s="150"/>
      <c r="OTZ73" s="150"/>
      <c r="OUA73" s="150"/>
      <c r="OUB73" s="150"/>
      <c r="OUC73" s="150"/>
      <c r="OUD73" s="150"/>
      <c r="OUE73" s="150"/>
      <c r="OUF73" s="150"/>
      <c r="OUG73" s="150"/>
      <c r="OUH73" s="150"/>
      <c r="OUI73" s="150"/>
      <c r="OUJ73" s="150"/>
      <c r="OUK73" s="150"/>
      <c r="OUL73" s="150"/>
      <c r="OUM73" s="150"/>
      <c r="OUN73" s="150"/>
      <c r="OUO73" s="150"/>
      <c r="OUP73" s="150"/>
      <c r="OUQ73" s="150"/>
      <c r="OUR73" s="150"/>
      <c r="OUS73" s="150"/>
      <c r="OUT73" s="150"/>
      <c r="OUU73" s="150"/>
      <c r="OUV73" s="150"/>
      <c r="OUW73" s="150"/>
      <c r="OUX73" s="150"/>
      <c r="OUY73" s="150"/>
      <c r="OUZ73" s="150"/>
      <c r="OVA73" s="150"/>
      <c r="OVB73" s="150"/>
      <c r="OVC73" s="150"/>
      <c r="OVD73" s="150"/>
      <c r="OVE73" s="150"/>
      <c r="OVF73" s="150"/>
      <c r="OVG73" s="150"/>
      <c r="OVH73" s="150"/>
      <c r="OVI73" s="150"/>
      <c r="OVJ73" s="150"/>
      <c r="OVK73" s="150"/>
      <c r="OVL73" s="150"/>
      <c r="OVM73" s="150"/>
      <c r="OVN73" s="150"/>
      <c r="OVO73" s="150"/>
      <c r="OVP73" s="150"/>
      <c r="OVQ73" s="150"/>
      <c r="OVR73" s="150"/>
      <c r="OVS73" s="150"/>
      <c r="OVT73" s="150"/>
      <c r="OVU73" s="150"/>
      <c r="OVV73" s="150"/>
      <c r="OVW73" s="150"/>
      <c r="OVX73" s="150"/>
      <c r="OVY73" s="150"/>
      <c r="OVZ73" s="150"/>
      <c r="OWA73" s="150"/>
      <c r="OWB73" s="150"/>
      <c r="OWC73" s="150"/>
      <c r="OWD73" s="150"/>
      <c r="OWE73" s="150"/>
      <c r="OWF73" s="150"/>
      <c r="OWG73" s="150"/>
      <c r="OWH73" s="150"/>
      <c r="OWI73" s="150"/>
      <c r="OWJ73" s="150"/>
      <c r="OWK73" s="150"/>
      <c r="OWL73" s="150"/>
      <c r="OWM73" s="150"/>
      <c r="OWN73" s="150"/>
      <c r="OWO73" s="150"/>
      <c r="OWP73" s="150"/>
      <c r="OWQ73" s="150"/>
      <c r="OWR73" s="150"/>
      <c r="OWS73" s="150"/>
      <c r="OWT73" s="150"/>
      <c r="OWU73" s="150"/>
      <c r="OWV73" s="150"/>
      <c r="OWW73" s="150"/>
      <c r="OWX73" s="150"/>
      <c r="OWY73" s="150"/>
      <c r="OWZ73" s="150"/>
      <c r="OXA73" s="150"/>
      <c r="OXB73" s="150"/>
      <c r="OXC73" s="150"/>
      <c r="OXD73" s="150"/>
      <c r="OXE73" s="150"/>
      <c r="OXF73" s="150"/>
      <c r="OXG73" s="150"/>
      <c r="OXH73" s="150"/>
      <c r="OXI73" s="150"/>
      <c r="OXJ73" s="150"/>
      <c r="OXK73" s="150"/>
      <c r="OXL73" s="150"/>
      <c r="OXM73" s="150"/>
      <c r="OXN73" s="150"/>
      <c r="OXO73" s="150"/>
      <c r="OXP73" s="150"/>
      <c r="OXQ73" s="150"/>
      <c r="OXR73" s="150"/>
      <c r="OXS73" s="150"/>
      <c r="OXT73" s="150"/>
      <c r="OXU73" s="150"/>
      <c r="OXV73" s="150"/>
      <c r="OXW73" s="150"/>
      <c r="OXX73" s="150"/>
      <c r="OXY73" s="150"/>
      <c r="OXZ73" s="150"/>
      <c r="OYA73" s="150"/>
      <c r="OYB73" s="150"/>
      <c r="OYC73" s="150"/>
      <c r="OYD73" s="150"/>
      <c r="OYE73" s="150"/>
      <c r="OYF73" s="150"/>
      <c r="OYG73" s="150"/>
      <c r="OYH73" s="150"/>
      <c r="OYI73" s="150"/>
      <c r="OYJ73" s="150"/>
      <c r="OYK73" s="150"/>
      <c r="OYL73" s="150"/>
      <c r="OYM73" s="150"/>
      <c r="OYN73" s="150"/>
      <c r="OYO73" s="150"/>
      <c r="OYP73" s="150"/>
      <c r="OYQ73" s="150"/>
      <c r="OYR73" s="150"/>
      <c r="OYS73" s="150"/>
      <c r="OYT73" s="150"/>
      <c r="OYU73" s="150"/>
      <c r="OYV73" s="150"/>
      <c r="OYW73" s="150"/>
      <c r="OYX73" s="150"/>
      <c r="OYY73" s="150"/>
      <c r="OYZ73" s="150"/>
      <c r="OZA73" s="150"/>
      <c r="OZB73" s="150"/>
      <c r="OZC73" s="150"/>
      <c r="OZD73" s="150"/>
      <c r="OZE73" s="150"/>
      <c r="OZF73" s="150"/>
      <c r="OZG73" s="150"/>
      <c r="OZH73" s="150"/>
      <c r="OZI73" s="150"/>
      <c r="OZJ73" s="150"/>
      <c r="OZK73" s="150"/>
      <c r="OZL73" s="150"/>
      <c r="OZM73" s="150"/>
      <c r="OZN73" s="150"/>
      <c r="OZO73" s="150"/>
      <c r="OZP73" s="150"/>
      <c r="OZQ73" s="150"/>
      <c r="OZR73" s="150"/>
      <c r="OZS73" s="150"/>
      <c r="OZT73" s="150"/>
      <c r="OZU73" s="150"/>
      <c r="OZV73" s="150"/>
      <c r="OZW73" s="150"/>
      <c r="OZX73" s="150"/>
      <c r="OZY73" s="150"/>
      <c r="OZZ73" s="150"/>
      <c r="PAA73" s="150"/>
      <c r="PAB73" s="150"/>
      <c r="PAC73" s="150"/>
      <c r="PAD73" s="150"/>
      <c r="PAE73" s="150"/>
      <c r="PAF73" s="150"/>
      <c r="PAG73" s="150"/>
      <c r="PAH73" s="150"/>
      <c r="PAI73" s="150"/>
      <c r="PAJ73" s="150"/>
      <c r="PAK73" s="150"/>
      <c r="PAL73" s="150"/>
      <c r="PAM73" s="150"/>
      <c r="PAN73" s="150"/>
      <c r="PAO73" s="150"/>
      <c r="PAP73" s="150"/>
      <c r="PAQ73" s="150"/>
      <c r="PAR73" s="150"/>
      <c r="PAS73" s="150"/>
      <c r="PAT73" s="150"/>
      <c r="PAU73" s="150"/>
      <c r="PAV73" s="150"/>
      <c r="PAW73" s="150"/>
      <c r="PAX73" s="150"/>
      <c r="PAY73" s="150"/>
      <c r="PAZ73" s="150"/>
      <c r="PBA73" s="150"/>
      <c r="PBB73" s="150"/>
      <c r="PBC73" s="150"/>
      <c r="PBD73" s="150"/>
      <c r="PBE73" s="150"/>
      <c r="PBF73" s="150"/>
      <c r="PBG73" s="150"/>
      <c r="PBH73" s="150"/>
      <c r="PBI73" s="150"/>
      <c r="PBJ73" s="150"/>
      <c r="PBK73" s="150"/>
      <c r="PBL73" s="150"/>
      <c r="PBM73" s="150"/>
      <c r="PBN73" s="150"/>
      <c r="PBO73" s="150"/>
      <c r="PBP73" s="150"/>
      <c r="PBQ73" s="150"/>
      <c r="PBR73" s="150"/>
      <c r="PBS73" s="150"/>
      <c r="PBT73" s="150"/>
      <c r="PBU73" s="150"/>
      <c r="PBV73" s="150"/>
      <c r="PBW73" s="150"/>
      <c r="PBX73" s="150"/>
      <c r="PBY73" s="150"/>
      <c r="PBZ73" s="150"/>
      <c r="PCA73" s="150"/>
      <c r="PCB73" s="150"/>
      <c r="PCC73" s="150"/>
      <c r="PCD73" s="150"/>
      <c r="PCE73" s="150"/>
      <c r="PCF73" s="150"/>
      <c r="PCG73" s="150"/>
      <c r="PCH73" s="150"/>
      <c r="PCI73" s="150"/>
      <c r="PCJ73" s="150"/>
      <c r="PCK73" s="150"/>
      <c r="PCL73" s="150"/>
      <c r="PCM73" s="150"/>
      <c r="PCN73" s="150"/>
      <c r="PCO73" s="150"/>
      <c r="PCP73" s="150"/>
      <c r="PCQ73" s="150"/>
      <c r="PCR73" s="150"/>
      <c r="PCS73" s="150"/>
      <c r="PCT73" s="150"/>
      <c r="PCU73" s="150"/>
      <c r="PCV73" s="150"/>
      <c r="PCW73" s="150"/>
      <c r="PCX73" s="150"/>
      <c r="PCY73" s="150"/>
      <c r="PCZ73" s="150"/>
      <c r="PDA73" s="150"/>
      <c r="PDB73" s="150"/>
      <c r="PDC73" s="150"/>
      <c r="PDD73" s="150"/>
      <c r="PDE73" s="150"/>
      <c r="PDF73" s="150"/>
      <c r="PDG73" s="150"/>
      <c r="PDH73" s="150"/>
      <c r="PDI73" s="150"/>
      <c r="PDJ73" s="150"/>
      <c r="PDK73" s="150"/>
      <c r="PDL73" s="150"/>
      <c r="PDM73" s="150"/>
      <c r="PDN73" s="150"/>
      <c r="PDO73" s="150"/>
      <c r="PDP73" s="150"/>
      <c r="PDQ73" s="150"/>
      <c r="PDR73" s="150"/>
      <c r="PDS73" s="150"/>
      <c r="PDT73" s="150"/>
      <c r="PDU73" s="150"/>
      <c r="PDV73" s="150"/>
      <c r="PDW73" s="150"/>
      <c r="PDX73" s="150"/>
      <c r="PDY73" s="150"/>
      <c r="PDZ73" s="150"/>
      <c r="PEA73" s="150"/>
      <c r="PEB73" s="150"/>
      <c r="PEC73" s="150"/>
      <c r="PED73" s="150"/>
      <c r="PEE73" s="150"/>
      <c r="PEF73" s="150"/>
      <c r="PEG73" s="150"/>
      <c r="PEH73" s="150"/>
      <c r="PEI73" s="150"/>
      <c r="PEJ73" s="150"/>
      <c r="PEK73" s="150"/>
      <c r="PEL73" s="150"/>
      <c r="PEM73" s="150"/>
      <c r="PEN73" s="150"/>
      <c r="PEO73" s="150"/>
      <c r="PEP73" s="150"/>
      <c r="PEQ73" s="150"/>
      <c r="PER73" s="150"/>
      <c r="PES73" s="150"/>
      <c r="PET73" s="150"/>
      <c r="PEU73" s="150"/>
      <c r="PEV73" s="150"/>
      <c r="PEW73" s="150"/>
      <c r="PEX73" s="150"/>
      <c r="PEY73" s="150"/>
      <c r="PEZ73" s="150"/>
      <c r="PFA73" s="150"/>
      <c r="PFB73" s="150"/>
      <c r="PFC73" s="150"/>
      <c r="PFD73" s="150"/>
      <c r="PFE73" s="150"/>
      <c r="PFF73" s="150"/>
      <c r="PFG73" s="150"/>
      <c r="PFH73" s="150"/>
      <c r="PFI73" s="150"/>
      <c r="PFJ73" s="150"/>
      <c r="PFK73" s="150"/>
      <c r="PFL73" s="150"/>
      <c r="PFM73" s="150"/>
      <c r="PFN73" s="150"/>
      <c r="PFO73" s="150"/>
      <c r="PFP73" s="150"/>
      <c r="PFQ73" s="150"/>
      <c r="PFR73" s="150"/>
      <c r="PFS73" s="150"/>
      <c r="PFT73" s="150"/>
      <c r="PFU73" s="150"/>
      <c r="PFV73" s="150"/>
      <c r="PFW73" s="150"/>
      <c r="PFX73" s="150"/>
      <c r="PFY73" s="150"/>
      <c r="PFZ73" s="150"/>
      <c r="PGA73" s="150"/>
      <c r="PGB73" s="150"/>
      <c r="PGC73" s="150"/>
      <c r="PGD73" s="150"/>
      <c r="PGE73" s="150"/>
      <c r="PGF73" s="150"/>
      <c r="PGG73" s="150"/>
      <c r="PGH73" s="150"/>
      <c r="PGI73" s="150"/>
      <c r="PGJ73" s="150"/>
      <c r="PGK73" s="150"/>
      <c r="PGL73" s="150"/>
      <c r="PGM73" s="150"/>
      <c r="PGN73" s="150"/>
      <c r="PGO73" s="150"/>
      <c r="PGP73" s="150"/>
      <c r="PGQ73" s="150"/>
      <c r="PGR73" s="150"/>
      <c r="PGS73" s="150"/>
      <c r="PGT73" s="150"/>
      <c r="PGU73" s="150"/>
      <c r="PGV73" s="150"/>
      <c r="PGW73" s="150"/>
      <c r="PGX73" s="150"/>
      <c r="PGY73" s="150"/>
      <c r="PGZ73" s="150"/>
      <c r="PHA73" s="150"/>
      <c r="PHB73" s="150"/>
      <c r="PHC73" s="150"/>
      <c r="PHD73" s="150"/>
      <c r="PHE73" s="150"/>
      <c r="PHF73" s="150"/>
      <c r="PHG73" s="150"/>
      <c r="PHH73" s="150"/>
      <c r="PHI73" s="150"/>
      <c r="PHJ73" s="150"/>
      <c r="PHK73" s="150"/>
      <c r="PHL73" s="150"/>
      <c r="PHM73" s="150"/>
      <c r="PHN73" s="150"/>
      <c r="PHO73" s="150"/>
      <c r="PHP73" s="150"/>
      <c r="PHQ73" s="150"/>
      <c r="PHR73" s="150"/>
      <c r="PHS73" s="150"/>
      <c r="PHT73" s="150"/>
      <c r="PHU73" s="150"/>
      <c r="PHV73" s="150"/>
      <c r="PHW73" s="150"/>
      <c r="PHX73" s="150"/>
      <c r="PHY73" s="150"/>
      <c r="PHZ73" s="150"/>
      <c r="PIA73" s="150"/>
      <c r="PIB73" s="150"/>
      <c r="PIC73" s="150"/>
      <c r="PID73" s="150"/>
      <c r="PIE73" s="150"/>
      <c r="PIF73" s="150"/>
      <c r="PIG73" s="150"/>
      <c r="PIH73" s="150"/>
      <c r="PII73" s="150"/>
      <c r="PIJ73" s="150"/>
      <c r="PIK73" s="150"/>
      <c r="PIL73" s="150"/>
      <c r="PIM73" s="150"/>
      <c r="PIN73" s="150"/>
      <c r="PIO73" s="150"/>
      <c r="PIP73" s="150"/>
      <c r="PIQ73" s="150"/>
      <c r="PIR73" s="150"/>
      <c r="PIS73" s="150"/>
      <c r="PIT73" s="150"/>
      <c r="PIU73" s="150"/>
      <c r="PIV73" s="150"/>
      <c r="PIW73" s="150"/>
      <c r="PIX73" s="150"/>
      <c r="PIY73" s="150"/>
      <c r="PIZ73" s="150"/>
      <c r="PJA73" s="150"/>
      <c r="PJB73" s="150"/>
      <c r="PJC73" s="150"/>
      <c r="PJD73" s="150"/>
      <c r="PJE73" s="150"/>
      <c r="PJF73" s="150"/>
      <c r="PJG73" s="150"/>
      <c r="PJH73" s="150"/>
      <c r="PJI73" s="150"/>
      <c r="PJJ73" s="150"/>
      <c r="PJK73" s="150"/>
      <c r="PJL73" s="150"/>
      <c r="PJM73" s="150"/>
      <c r="PJN73" s="150"/>
      <c r="PJO73" s="150"/>
      <c r="PJP73" s="150"/>
      <c r="PJQ73" s="150"/>
      <c r="PJR73" s="150"/>
      <c r="PJS73" s="150"/>
      <c r="PJT73" s="150"/>
      <c r="PJU73" s="150"/>
      <c r="PJV73" s="150"/>
      <c r="PJW73" s="150"/>
      <c r="PJX73" s="150"/>
      <c r="PJY73" s="150"/>
      <c r="PJZ73" s="150"/>
      <c r="PKA73" s="150"/>
      <c r="PKB73" s="150"/>
      <c r="PKC73" s="150"/>
      <c r="PKD73" s="150"/>
      <c r="PKE73" s="150"/>
      <c r="PKF73" s="150"/>
      <c r="PKG73" s="150"/>
      <c r="PKH73" s="150"/>
      <c r="PKI73" s="150"/>
      <c r="PKJ73" s="150"/>
      <c r="PKK73" s="150"/>
      <c r="PKL73" s="150"/>
      <c r="PKM73" s="150"/>
      <c r="PKN73" s="150"/>
      <c r="PKO73" s="150"/>
      <c r="PKP73" s="150"/>
      <c r="PKQ73" s="150"/>
      <c r="PKR73" s="150"/>
      <c r="PKS73" s="150"/>
      <c r="PKT73" s="150"/>
      <c r="PKU73" s="150"/>
      <c r="PKV73" s="150"/>
      <c r="PKW73" s="150"/>
      <c r="PKX73" s="150"/>
      <c r="PKY73" s="150"/>
      <c r="PKZ73" s="150"/>
      <c r="PLA73" s="150"/>
      <c r="PLB73" s="150"/>
      <c r="PLC73" s="150"/>
      <c r="PLD73" s="150"/>
      <c r="PLE73" s="150"/>
      <c r="PLF73" s="150"/>
      <c r="PLG73" s="150"/>
      <c r="PLH73" s="150"/>
      <c r="PLI73" s="150"/>
      <c r="PLJ73" s="150"/>
      <c r="PLK73" s="150"/>
      <c r="PLL73" s="150"/>
      <c r="PLM73" s="150"/>
      <c r="PLN73" s="150"/>
      <c r="PLO73" s="150"/>
      <c r="PLP73" s="150"/>
      <c r="PLQ73" s="150"/>
      <c r="PLR73" s="150"/>
      <c r="PLS73" s="150"/>
      <c r="PLT73" s="150"/>
      <c r="PLU73" s="150"/>
      <c r="PLV73" s="150"/>
      <c r="PLW73" s="150"/>
      <c r="PLX73" s="150"/>
      <c r="PLY73" s="150"/>
      <c r="PLZ73" s="150"/>
      <c r="PMA73" s="150"/>
      <c r="PMB73" s="150"/>
      <c r="PMC73" s="150"/>
      <c r="PMD73" s="150"/>
      <c r="PME73" s="150"/>
      <c r="PMF73" s="150"/>
      <c r="PMG73" s="150"/>
      <c r="PMH73" s="150"/>
      <c r="PMI73" s="150"/>
      <c r="PMJ73" s="150"/>
      <c r="PMK73" s="150"/>
      <c r="PML73" s="150"/>
      <c r="PMM73" s="150"/>
      <c r="PMN73" s="150"/>
      <c r="PMO73" s="150"/>
      <c r="PMP73" s="150"/>
      <c r="PMQ73" s="150"/>
      <c r="PMR73" s="150"/>
      <c r="PMS73" s="150"/>
      <c r="PMT73" s="150"/>
      <c r="PMU73" s="150"/>
      <c r="PMV73" s="150"/>
      <c r="PMW73" s="150"/>
      <c r="PMX73" s="150"/>
      <c r="PMY73" s="150"/>
      <c r="PMZ73" s="150"/>
      <c r="PNA73" s="150"/>
      <c r="PNB73" s="150"/>
      <c r="PNC73" s="150"/>
      <c r="PND73" s="150"/>
      <c r="PNE73" s="150"/>
      <c r="PNF73" s="150"/>
      <c r="PNG73" s="150"/>
      <c r="PNH73" s="150"/>
      <c r="PNI73" s="150"/>
      <c r="PNJ73" s="150"/>
      <c r="PNK73" s="150"/>
      <c r="PNL73" s="150"/>
      <c r="PNM73" s="150"/>
      <c r="PNN73" s="150"/>
      <c r="PNO73" s="150"/>
      <c r="PNP73" s="150"/>
      <c r="PNQ73" s="150"/>
      <c r="PNR73" s="150"/>
      <c r="PNS73" s="150"/>
      <c r="PNT73" s="150"/>
      <c r="PNU73" s="150"/>
      <c r="PNV73" s="150"/>
      <c r="PNW73" s="150"/>
      <c r="PNX73" s="150"/>
      <c r="PNY73" s="150"/>
      <c r="PNZ73" s="150"/>
      <c r="POA73" s="150"/>
      <c r="POB73" s="150"/>
      <c r="POC73" s="150"/>
      <c r="POD73" s="150"/>
      <c r="POE73" s="150"/>
      <c r="POF73" s="150"/>
      <c r="POG73" s="150"/>
      <c r="POH73" s="150"/>
      <c r="POI73" s="150"/>
      <c r="POJ73" s="150"/>
      <c r="POK73" s="150"/>
      <c r="POL73" s="150"/>
      <c r="POM73" s="150"/>
      <c r="PON73" s="150"/>
      <c r="POO73" s="150"/>
      <c r="POP73" s="150"/>
      <c r="POQ73" s="150"/>
      <c r="POR73" s="150"/>
      <c r="POS73" s="150"/>
      <c r="POT73" s="150"/>
      <c r="POU73" s="150"/>
      <c r="POV73" s="150"/>
      <c r="POW73" s="150"/>
      <c r="POX73" s="150"/>
      <c r="POY73" s="150"/>
      <c r="POZ73" s="150"/>
      <c r="PPA73" s="150"/>
      <c r="PPB73" s="150"/>
      <c r="PPC73" s="150"/>
      <c r="PPD73" s="150"/>
      <c r="PPE73" s="150"/>
      <c r="PPF73" s="150"/>
      <c r="PPG73" s="150"/>
      <c r="PPH73" s="150"/>
      <c r="PPI73" s="150"/>
      <c r="PPJ73" s="150"/>
      <c r="PPK73" s="150"/>
      <c r="PPL73" s="150"/>
      <c r="PPM73" s="150"/>
      <c r="PPN73" s="150"/>
      <c r="PPO73" s="150"/>
      <c r="PPP73" s="150"/>
      <c r="PPQ73" s="150"/>
      <c r="PPR73" s="150"/>
      <c r="PPS73" s="150"/>
      <c r="PPT73" s="150"/>
      <c r="PPU73" s="150"/>
      <c r="PPV73" s="150"/>
      <c r="PPW73" s="150"/>
      <c r="PPX73" s="150"/>
      <c r="PPY73" s="150"/>
      <c r="PPZ73" s="150"/>
      <c r="PQA73" s="150"/>
      <c r="PQB73" s="150"/>
      <c r="PQC73" s="150"/>
      <c r="PQD73" s="150"/>
      <c r="PQE73" s="150"/>
      <c r="PQF73" s="150"/>
      <c r="PQG73" s="150"/>
      <c r="PQH73" s="150"/>
      <c r="PQI73" s="150"/>
      <c r="PQJ73" s="150"/>
      <c r="PQK73" s="150"/>
      <c r="PQL73" s="150"/>
      <c r="PQM73" s="150"/>
      <c r="PQN73" s="150"/>
      <c r="PQO73" s="150"/>
      <c r="PQP73" s="150"/>
      <c r="PQQ73" s="150"/>
      <c r="PQR73" s="150"/>
      <c r="PQS73" s="150"/>
      <c r="PQT73" s="150"/>
      <c r="PQU73" s="150"/>
      <c r="PQV73" s="150"/>
      <c r="PQW73" s="150"/>
      <c r="PQX73" s="150"/>
      <c r="PQY73" s="150"/>
      <c r="PQZ73" s="150"/>
      <c r="PRA73" s="150"/>
      <c r="PRB73" s="150"/>
      <c r="PRC73" s="150"/>
      <c r="PRD73" s="150"/>
      <c r="PRE73" s="150"/>
      <c r="PRF73" s="150"/>
      <c r="PRG73" s="150"/>
      <c r="PRH73" s="150"/>
      <c r="PRI73" s="150"/>
      <c r="PRJ73" s="150"/>
      <c r="PRK73" s="150"/>
      <c r="PRL73" s="150"/>
      <c r="PRM73" s="150"/>
      <c r="PRN73" s="150"/>
      <c r="PRO73" s="150"/>
      <c r="PRP73" s="150"/>
      <c r="PRQ73" s="150"/>
      <c r="PRR73" s="150"/>
      <c r="PRS73" s="150"/>
      <c r="PRT73" s="150"/>
      <c r="PRU73" s="150"/>
      <c r="PRV73" s="150"/>
      <c r="PRW73" s="150"/>
      <c r="PRX73" s="150"/>
      <c r="PRY73" s="150"/>
      <c r="PRZ73" s="150"/>
      <c r="PSA73" s="150"/>
      <c r="PSB73" s="150"/>
      <c r="PSC73" s="150"/>
      <c r="PSD73" s="150"/>
      <c r="PSE73" s="150"/>
      <c r="PSF73" s="150"/>
      <c r="PSG73" s="150"/>
      <c r="PSH73" s="150"/>
      <c r="PSI73" s="150"/>
      <c r="PSJ73" s="150"/>
      <c r="PSK73" s="150"/>
      <c r="PSL73" s="150"/>
      <c r="PSM73" s="150"/>
      <c r="PSN73" s="150"/>
      <c r="PSO73" s="150"/>
      <c r="PSP73" s="150"/>
      <c r="PSQ73" s="150"/>
      <c r="PSR73" s="150"/>
      <c r="PSS73" s="150"/>
      <c r="PST73" s="150"/>
      <c r="PSU73" s="150"/>
      <c r="PSV73" s="150"/>
      <c r="PSW73" s="150"/>
      <c r="PSX73" s="150"/>
      <c r="PSY73" s="150"/>
      <c r="PSZ73" s="150"/>
      <c r="PTA73" s="150"/>
      <c r="PTB73" s="150"/>
      <c r="PTC73" s="150"/>
      <c r="PTD73" s="150"/>
      <c r="PTE73" s="150"/>
      <c r="PTF73" s="150"/>
      <c r="PTG73" s="150"/>
      <c r="PTH73" s="150"/>
      <c r="PTI73" s="150"/>
      <c r="PTJ73" s="150"/>
      <c r="PTK73" s="150"/>
      <c r="PTL73" s="150"/>
      <c r="PTM73" s="150"/>
      <c r="PTN73" s="150"/>
      <c r="PTO73" s="150"/>
      <c r="PTP73" s="150"/>
      <c r="PTQ73" s="150"/>
      <c r="PTR73" s="150"/>
      <c r="PTS73" s="150"/>
      <c r="PTT73" s="150"/>
      <c r="PTU73" s="150"/>
      <c r="PTV73" s="150"/>
      <c r="PTW73" s="150"/>
      <c r="PTX73" s="150"/>
      <c r="PTY73" s="150"/>
      <c r="PTZ73" s="150"/>
      <c r="PUA73" s="150"/>
      <c r="PUB73" s="150"/>
      <c r="PUC73" s="150"/>
      <c r="PUD73" s="150"/>
      <c r="PUE73" s="150"/>
      <c r="PUF73" s="150"/>
      <c r="PUG73" s="150"/>
      <c r="PUH73" s="150"/>
      <c r="PUI73" s="150"/>
      <c r="PUJ73" s="150"/>
      <c r="PUK73" s="150"/>
      <c r="PUL73" s="150"/>
      <c r="PUM73" s="150"/>
      <c r="PUN73" s="150"/>
      <c r="PUO73" s="150"/>
      <c r="PUP73" s="150"/>
      <c r="PUQ73" s="150"/>
      <c r="PUR73" s="150"/>
      <c r="PUS73" s="150"/>
      <c r="PUT73" s="150"/>
      <c r="PUU73" s="150"/>
      <c r="PUV73" s="150"/>
      <c r="PUW73" s="150"/>
      <c r="PUX73" s="150"/>
      <c r="PUY73" s="150"/>
      <c r="PUZ73" s="150"/>
      <c r="PVA73" s="150"/>
      <c r="PVB73" s="150"/>
      <c r="PVC73" s="150"/>
      <c r="PVD73" s="150"/>
      <c r="PVE73" s="150"/>
      <c r="PVF73" s="150"/>
      <c r="PVG73" s="150"/>
      <c r="PVH73" s="150"/>
      <c r="PVI73" s="150"/>
      <c r="PVJ73" s="150"/>
      <c r="PVK73" s="150"/>
      <c r="PVL73" s="150"/>
      <c r="PVM73" s="150"/>
      <c r="PVN73" s="150"/>
      <c r="PVO73" s="150"/>
      <c r="PVP73" s="150"/>
      <c r="PVQ73" s="150"/>
      <c r="PVR73" s="150"/>
      <c r="PVS73" s="150"/>
      <c r="PVT73" s="150"/>
      <c r="PVU73" s="150"/>
      <c r="PVV73" s="150"/>
      <c r="PVW73" s="150"/>
      <c r="PVX73" s="150"/>
      <c r="PVY73" s="150"/>
      <c r="PVZ73" s="150"/>
      <c r="PWA73" s="150"/>
      <c r="PWB73" s="150"/>
      <c r="PWC73" s="150"/>
      <c r="PWD73" s="150"/>
      <c r="PWE73" s="150"/>
      <c r="PWF73" s="150"/>
      <c r="PWG73" s="150"/>
      <c r="PWH73" s="150"/>
      <c r="PWI73" s="150"/>
      <c r="PWJ73" s="150"/>
      <c r="PWK73" s="150"/>
      <c r="PWL73" s="150"/>
      <c r="PWM73" s="150"/>
      <c r="PWN73" s="150"/>
      <c r="PWO73" s="150"/>
      <c r="PWP73" s="150"/>
      <c r="PWQ73" s="150"/>
      <c r="PWR73" s="150"/>
      <c r="PWS73" s="150"/>
      <c r="PWT73" s="150"/>
      <c r="PWU73" s="150"/>
      <c r="PWV73" s="150"/>
      <c r="PWW73" s="150"/>
      <c r="PWX73" s="150"/>
      <c r="PWY73" s="150"/>
      <c r="PWZ73" s="150"/>
      <c r="PXA73" s="150"/>
      <c r="PXB73" s="150"/>
      <c r="PXC73" s="150"/>
      <c r="PXD73" s="150"/>
      <c r="PXE73" s="150"/>
      <c r="PXF73" s="150"/>
      <c r="PXG73" s="150"/>
      <c r="PXH73" s="150"/>
      <c r="PXI73" s="150"/>
      <c r="PXJ73" s="150"/>
      <c r="PXK73" s="150"/>
      <c r="PXL73" s="150"/>
      <c r="PXM73" s="150"/>
      <c r="PXN73" s="150"/>
      <c r="PXO73" s="150"/>
      <c r="PXP73" s="150"/>
      <c r="PXQ73" s="150"/>
      <c r="PXR73" s="150"/>
      <c r="PXS73" s="150"/>
      <c r="PXT73" s="150"/>
      <c r="PXU73" s="150"/>
      <c r="PXV73" s="150"/>
      <c r="PXW73" s="150"/>
      <c r="PXX73" s="150"/>
      <c r="PXY73" s="150"/>
      <c r="PXZ73" s="150"/>
      <c r="PYA73" s="150"/>
      <c r="PYB73" s="150"/>
      <c r="PYC73" s="150"/>
      <c r="PYD73" s="150"/>
      <c r="PYE73" s="150"/>
      <c r="PYF73" s="150"/>
      <c r="PYG73" s="150"/>
      <c r="PYH73" s="150"/>
      <c r="PYI73" s="150"/>
      <c r="PYJ73" s="150"/>
      <c r="PYK73" s="150"/>
      <c r="PYL73" s="150"/>
      <c r="PYM73" s="150"/>
      <c r="PYN73" s="150"/>
      <c r="PYO73" s="150"/>
      <c r="PYP73" s="150"/>
      <c r="PYQ73" s="150"/>
      <c r="PYR73" s="150"/>
      <c r="PYS73" s="150"/>
      <c r="PYT73" s="150"/>
      <c r="PYU73" s="150"/>
      <c r="PYV73" s="150"/>
      <c r="PYW73" s="150"/>
      <c r="PYX73" s="150"/>
      <c r="PYY73" s="150"/>
      <c r="PYZ73" s="150"/>
      <c r="PZA73" s="150"/>
      <c r="PZB73" s="150"/>
      <c r="PZC73" s="150"/>
      <c r="PZD73" s="150"/>
      <c r="PZE73" s="150"/>
      <c r="PZF73" s="150"/>
      <c r="PZG73" s="150"/>
      <c r="PZH73" s="150"/>
      <c r="PZI73" s="150"/>
      <c r="PZJ73" s="150"/>
      <c r="PZK73" s="150"/>
      <c r="PZL73" s="150"/>
      <c r="PZM73" s="150"/>
      <c r="PZN73" s="150"/>
      <c r="PZO73" s="150"/>
      <c r="PZP73" s="150"/>
      <c r="PZQ73" s="150"/>
      <c r="PZR73" s="150"/>
      <c r="PZS73" s="150"/>
      <c r="PZT73" s="150"/>
      <c r="PZU73" s="150"/>
      <c r="PZV73" s="150"/>
      <c r="PZW73" s="150"/>
      <c r="PZX73" s="150"/>
      <c r="PZY73" s="150"/>
      <c r="PZZ73" s="150"/>
      <c r="QAA73" s="150"/>
      <c r="QAB73" s="150"/>
      <c r="QAC73" s="150"/>
      <c r="QAD73" s="150"/>
      <c r="QAE73" s="150"/>
      <c r="QAF73" s="150"/>
      <c r="QAG73" s="150"/>
      <c r="QAH73" s="150"/>
      <c r="QAI73" s="150"/>
      <c r="QAJ73" s="150"/>
      <c r="QAK73" s="150"/>
      <c r="QAL73" s="150"/>
      <c r="QAM73" s="150"/>
      <c r="QAN73" s="150"/>
      <c r="QAO73" s="150"/>
      <c r="QAP73" s="150"/>
      <c r="QAQ73" s="150"/>
      <c r="QAR73" s="150"/>
      <c r="QAS73" s="150"/>
      <c r="QAT73" s="150"/>
      <c r="QAU73" s="150"/>
      <c r="QAV73" s="150"/>
      <c r="QAW73" s="150"/>
      <c r="QAX73" s="150"/>
      <c r="QAY73" s="150"/>
      <c r="QAZ73" s="150"/>
      <c r="QBA73" s="150"/>
      <c r="QBB73" s="150"/>
      <c r="QBC73" s="150"/>
      <c r="QBD73" s="150"/>
      <c r="QBE73" s="150"/>
      <c r="QBF73" s="150"/>
      <c r="QBG73" s="150"/>
      <c r="QBH73" s="150"/>
      <c r="QBI73" s="150"/>
      <c r="QBJ73" s="150"/>
      <c r="QBK73" s="150"/>
      <c r="QBL73" s="150"/>
      <c r="QBM73" s="150"/>
      <c r="QBN73" s="150"/>
      <c r="QBO73" s="150"/>
      <c r="QBP73" s="150"/>
      <c r="QBQ73" s="150"/>
      <c r="QBR73" s="150"/>
      <c r="QBS73" s="150"/>
      <c r="QBT73" s="150"/>
      <c r="QBU73" s="150"/>
      <c r="QBV73" s="150"/>
      <c r="QBW73" s="150"/>
      <c r="QBX73" s="150"/>
      <c r="QBY73" s="150"/>
      <c r="QBZ73" s="150"/>
      <c r="QCA73" s="150"/>
      <c r="QCB73" s="150"/>
      <c r="QCC73" s="150"/>
      <c r="QCD73" s="150"/>
      <c r="QCE73" s="150"/>
      <c r="QCF73" s="150"/>
      <c r="QCG73" s="150"/>
      <c r="QCH73" s="150"/>
      <c r="QCI73" s="150"/>
      <c r="QCJ73" s="150"/>
      <c r="QCK73" s="150"/>
      <c r="QCL73" s="150"/>
      <c r="QCM73" s="150"/>
      <c r="QCN73" s="150"/>
      <c r="QCO73" s="150"/>
      <c r="QCP73" s="150"/>
      <c r="QCQ73" s="150"/>
      <c r="QCR73" s="150"/>
      <c r="QCS73" s="150"/>
      <c r="QCT73" s="150"/>
      <c r="QCU73" s="150"/>
      <c r="QCV73" s="150"/>
      <c r="QCW73" s="150"/>
      <c r="QCX73" s="150"/>
      <c r="QCY73" s="150"/>
      <c r="QCZ73" s="150"/>
      <c r="QDA73" s="150"/>
      <c r="QDB73" s="150"/>
      <c r="QDC73" s="150"/>
      <c r="QDD73" s="150"/>
      <c r="QDE73" s="150"/>
      <c r="QDF73" s="150"/>
      <c r="QDG73" s="150"/>
      <c r="QDH73" s="150"/>
      <c r="QDI73" s="150"/>
      <c r="QDJ73" s="150"/>
      <c r="QDK73" s="150"/>
      <c r="QDL73" s="150"/>
      <c r="QDM73" s="150"/>
      <c r="QDN73" s="150"/>
      <c r="QDO73" s="150"/>
      <c r="QDP73" s="150"/>
      <c r="QDQ73" s="150"/>
      <c r="QDR73" s="150"/>
      <c r="QDS73" s="150"/>
      <c r="QDT73" s="150"/>
      <c r="QDU73" s="150"/>
      <c r="QDV73" s="150"/>
      <c r="QDW73" s="150"/>
      <c r="QDX73" s="150"/>
      <c r="QDY73" s="150"/>
      <c r="QDZ73" s="150"/>
      <c r="QEA73" s="150"/>
      <c r="QEB73" s="150"/>
      <c r="QEC73" s="150"/>
      <c r="QED73" s="150"/>
      <c r="QEE73" s="150"/>
      <c r="QEF73" s="150"/>
      <c r="QEG73" s="150"/>
      <c r="QEH73" s="150"/>
      <c r="QEI73" s="150"/>
      <c r="QEJ73" s="150"/>
      <c r="QEK73" s="150"/>
      <c r="QEL73" s="150"/>
      <c r="QEM73" s="150"/>
      <c r="QEN73" s="150"/>
      <c r="QEO73" s="150"/>
      <c r="QEP73" s="150"/>
      <c r="QEQ73" s="150"/>
      <c r="QER73" s="150"/>
      <c r="QES73" s="150"/>
      <c r="QET73" s="150"/>
      <c r="QEU73" s="150"/>
      <c r="QEV73" s="150"/>
      <c r="QEW73" s="150"/>
      <c r="QEX73" s="150"/>
      <c r="QEY73" s="150"/>
      <c r="QEZ73" s="150"/>
      <c r="QFA73" s="150"/>
      <c r="QFB73" s="150"/>
      <c r="QFC73" s="150"/>
      <c r="QFD73" s="150"/>
      <c r="QFE73" s="150"/>
      <c r="QFF73" s="150"/>
      <c r="QFG73" s="150"/>
      <c r="QFH73" s="150"/>
      <c r="QFI73" s="150"/>
      <c r="QFJ73" s="150"/>
      <c r="QFK73" s="150"/>
      <c r="QFL73" s="150"/>
      <c r="QFM73" s="150"/>
      <c r="QFN73" s="150"/>
      <c r="QFO73" s="150"/>
      <c r="QFP73" s="150"/>
      <c r="QFQ73" s="150"/>
      <c r="QFR73" s="150"/>
      <c r="QFS73" s="150"/>
      <c r="QFT73" s="150"/>
      <c r="QFU73" s="150"/>
      <c r="QFV73" s="150"/>
      <c r="QFW73" s="150"/>
      <c r="QFX73" s="150"/>
      <c r="QFY73" s="150"/>
      <c r="QFZ73" s="150"/>
      <c r="QGA73" s="150"/>
      <c r="QGB73" s="150"/>
      <c r="QGC73" s="150"/>
      <c r="QGD73" s="150"/>
      <c r="QGE73" s="150"/>
      <c r="QGF73" s="150"/>
      <c r="QGG73" s="150"/>
      <c r="QGH73" s="150"/>
      <c r="QGI73" s="150"/>
      <c r="QGJ73" s="150"/>
      <c r="QGK73" s="150"/>
      <c r="QGL73" s="150"/>
      <c r="QGM73" s="150"/>
      <c r="QGN73" s="150"/>
      <c r="QGO73" s="150"/>
      <c r="QGP73" s="150"/>
      <c r="QGQ73" s="150"/>
      <c r="QGR73" s="150"/>
      <c r="QGS73" s="150"/>
      <c r="QGT73" s="150"/>
      <c r="QGU73" s="150"/>
      <c r="QGV73" s="150"/>
      <c r="QGW73" s="150"/>
      <c r="QGX73" s="150"/>
      <c r="QGY73" s="150"/>
      <c r="QGZ73" s="150"/>
      <c r="QHA73" s="150"/>
      <c r="QHB73" s="150"/>
      <c r="QHC73" s="150"/>
      <c r="QHD73" s="150"/>
      <c r="QHE73" s="150"/>
      <c r="QHF73" s="150"/>
      <c r="QHG73" s="150"/>
      <c r="QHH73" s="150"/>
      <c r="QHI73" s="150"/>
      <c r="QHJ73" s="150"/>
      <c r="QHK73" s="150"/>
      <c r="QHL73" s="150"/>
      <c r="QHM73" s="150"/>
      <c r="QHN73" s="150"/>
      <c r="QHO73" s="150"/>
      <c r="QHP73" s="150"/>
      <c r="QHQ73" s="150"/>
      <c r="QHR73" s="150"/>
      <c r="QHS73" s="150"/>
      <c r="QHT73" s="150"/>
      <c r="QHU73" s="150"/>
      <c r="QHV73" s="150"/>
      <c r="QHW73" s="150"/>
      <c r="QHX73" s="150"/>
      <c r="QHY73" s="150"/>
      <c r="QHZ73" s="150"/>
      <c r="QIA73" s="150"/>
      <c r="QIB73" s="150"/>
      <c r="QIC73" s="150"/>
      <c r="QID73" s="150"/>
      <c r="QIE73" s="150"/>
      <c r="QIF73" s="150"/>
      <c r="QIG73" s="150"/>
      <c r="QIH73" s="150"/>
      <c r="QII73" s="150"/>
      <c r="QIJ73" s="150"/>
      <c r="QIK73" s="150"/>
      <c r="QIL73" s="150"/>
      <c r="QIM73" s="150"/>
      <c r="QIN73" s="150"/>
      <c r="QIO73" s="150"/>
      <c r="QIP73" s="150"/>
      <c r="QIQ73" s="150"/>
      <c r="QIR73" s="150"/>
      <c r="QIS73" s="150"/>
      <c r="QIT73" s="150"/>
      <c r="QIU73" s="150"/>
      <c r="QIV73" s="150"/>
      <c r="QIW73" s="150"/>
      <c r="QIX73" s="150"/>
      <c r="QIY73" s="150"/>
      <c r="QIZ73" s="150"/>
      <c r="QJA73" s="150"/>
      <c r="QJB73" s="150"/>
      <c r="QJC73" s="150"/>
      <c r="QJD73" s="150"/>
      <c r="QJE73" s="150"/>
      <c r="QJF73" s="150"/>
      <c r="QJG73" s="150"/>
      <c r="QJH73" s="150"/>
      <c r="QJI73" s="150"/>
      <c r="QJJ73" s="150"/>
      <c r="QJK73" s="150"/>
      <c r="QJL73" s="150"/>
      <c r="QJM73" s="150"/>
      <c r="QJN73" s="150"/>
      <c r="QJO73" s="150"/>
      <c r="QJP73" s="150"/>
      <c r="QJQ73" s="150"/>
      <c r="QJR73" s="150"/>
      <c r="QJS73" s="150"/>
      <c r="QJT73" s="150"/>
      <c r="QJU73" s="150"/>
      <c r="QJV73" s="150"/>
      <c r="QJW73" s="150"/>
      <c r="QJX73" s="150"/>
      <c r="QJY73" s="150"/>
      <c r="QJZ73" s="150"/>
      <c r="QKA73" s="150"/>
      <c r="QKB73" s="150"/>
      <c r="QKC73" s="150"/>
      <c r="QKD73" s="150"/>
      <c r="QKE73" s="150"/>
      <c r="QKF73" s="150"/>
      <c r="QKG73" s="150"/>
      <c r="QKH73" s="150"/>
      <c r="QKI73" s="150"/>
      <c r="QKJ73" s="150"/>
      <c r="QKK73" s="150"/>
      <c r="QKL73" s="150"/>
      <c r="QKM73" s="150"/>
      <c r="QKN73" s="150"/>
      <c r="QKO73" s="150"/>
      <c r="QKP73" s="150"/>
      <c r="QKQ73" s="150"/>
      <c r="QKR73" s="150"/>
      <c r="QKS73" s="150"/>
      <c r="QKT73" s="150"/>
      <c r="QKU73" s="150"/>
      <c r="QKV73" s="150"/>
      <c r="QKW73" s="150"/>
      <c r="QKX73" s="150"/>
      <c r="QKY73" s="150"/>
      <c r="QKZ73" s="150"/>
      <c r="QLA73" s="150"/>
      <c r="QLB73" s="150"/>
      <c r="QLC73" s="150"/>
      <c r="QLD73" s="150"/>
      <c r="QLE73" s="150"/>
      <c r="QLF73" s="150"/>
      <c r="QLG73" s="150"/>
      <c r="QLH73" s="150"/>
      <c r="QLI73" s="150"/>
      <c r="QLJ73" s="150"/>
      <c r="QLK73" s="150"/>
      <c r="QLL73" s="150"/>
      <c r="QLM73" s="150"/>
      <c r="QLN73" s="150"/>
      <c r="QLO73" s="150"/>
      <c r="QLP73" s="150"/>
      <c r="QLQ73" s="150"/>
      <c r="QLR73" s="150"/>
      <c r="QLS73" s="150"/>
      <c r="QLT73" s="150"/>
      <c r="QLU73" s="150"/>
      <c r="QLV73" s="150"/>
      <c r="QLW73" s="150"/>
      <c r="QLX73" s="150"/>
      <c r="QLY73" s="150"/>
      <c r="QLZ73" s="150"/>
      <c r="QMA73" s="150"/>
      <c r="QMB73" s="150"/>
      <c r="QMC73" s="150"/>
      <c r="QMD73" s="150"/>
      <c r="QME73" s="150"/>
      <c r="QMF73" s="150"/>
      <c r="QMG73" s="150"/>
      <c r="QMH73" s="150"/>
      <c r="QMI73" s="150"/>
      <c r="QMJ73" s="150"/>
      <c r="QMK73" s="150"/>
      <c r="QML73" s="150"/>
      <c r="QMM73" s="150"/>
      <c r="QMN73" s="150"/>
      <c r="QMO73" s="150"/>
      <c r="QMP73" s="150"/>
      <c r="QMQ73" s="150"/>
      <c r="QMR73" s="150"/>
      <c r="QMS73" s="150"/>
      <c r="QMT73" s="150"/>
      <c r="QMU73" s="150"/>
      <c r="QMV73" s="150"/>
      <c r="QMW73" s="150"/>
      <c r="QMX73" s="150"/>
      <c r="QMY73" s="150"/>
      <c r="QMZ73" s="150"/>
      <c r="QNA73" s="150"/>
      <c r="QNB73" s="150"/>
      <c r="QNC73" s="150"/>
      <c r="QND73" s="150"/>
      <c r="QNE73" s="150"/>
      <c r="QNF73" s="150"/>
      <c r="QNG73" s="150"/>
      <c r="QNH73" s="150"/>
      <c r="QNI73" s="150"/>
      <c r="QNJ73" s="150"/>
      <c r="QNK73" s="150"/>
      <c r="QNL73" s="150"/>
      <c r="QNM73" s="150"/>
      <c r="QNN73" s="150"/>
      <c r="QNO73" s="150"/>
      <c r="QNP73" s="150"/>
      <c r="QNQ73" s="150"/>
      <c r="QNR73" s="150"/>
      <c r="QNS73" s="150"/>
      <c r="QNT73" s="150"/>
      <c r="QNU73" s="150"/>
      <c r="QNV73" s="150"/>
      <c r="QNW73" s="150"/>
      <c r="QNX73" s="150"/>
      <c r="QNY73" s="150"/>
      <c r="QNZ73" s="150"/>
      <c r="QOA73" s="150"/>
      <c r="QOB73" s="150"/>
      <c r="QOC73" s="150"/>
      <c r="QOD73" s="150"/>
      <c r="QOE73" s="150"/>
      <c r="QOF73" s="150"/>
      <c r="QOG73" s="150"/>
      <c r="QOH73" s="150"/>
      <c r="QOI73" s="150"/>
      <c r="QOJ73" s="150"/>
      <c r="QOK73" s="150"/>
      <c r="QOL73" s="150"/>
      <c r="QOM73" s="150"/>
      <c r="QON73" s="150"/>
      <c r="QOO73" s="150"/>
      <c r="QOP73" s="150"/>
      <c r="QOQ73" s="150"/>
      <c r="QOR73" s="150"/>
      <c r="QOS73" s="150"/>
      <c r="QOT73" s="150"/>
      <c r="QOU73" s="150"/>
      <c r="QOV73" s="150"/>
      <c r="QOW73" s="150"/>
      <c r="QOX73" s="150"/>
      <c r="QOY73" s="150"/>
      <c r="QOZ73" s="150"/>
      <c r="QPA73" s="150"/>
      <c r="QPB73" s="150"/>
      <c r="QPC73" s="150"/>
      <c r="QPD73" s="150"/>
      <c r="QPE73" s="150"/>
      <c r="QPF73" s="150"/>
      <c r="QPG73" s="150"/>
      <c r="QPH73" s="150"/>
      <c r="QPI73" s="150"/>
      <c r="QPJ73" s="150"/>
      <c r="QPK73" s="150"/>
      <c r="QPL73" s="150"/>
      <c r="QPM73" s="150"/>
      <c r="QPN73" s="150"/>
      <c r="QPO73" s="150"/>
      <c r="QPP73" s="150"/>
      <c r="QPQ73" s="150"/>
      <c r="QPR73" s="150"/>
      <c r="QPS73" s="150"/>
      <c r="QPT73" s="150"/>
      <c r="QPU73" s="150"/>
      <c r="QPV73" s="150"/>
      <c r="QPW73" s="150"/>
      <c r="QPX73" s="150"/>
      <c r="QPY73" s="150"/>
      <c r="QPZ73" s="150"/>
      <c r="QQA73" s="150"/>
      <c r="QQB73" s="150"/>
      <c r="QQC73" s="150"/>
      <c r="QQD73" s="150"/>
      <c r="QQE73" s="150"/>
      <c r="QQF73" s="150"/>
      <c r="QQG73" s="150"/>
      <c r="QQH73" s="150"/>
      <c r="QQI73" s="150"/>
      <c r="QQJ73" s="150"/>
      <c r="QQK73" s="150"/>
      <c r="QQL73" s="150"/>
      <c r="QQM73" s="150"/>
      <c r="QQN73" s="150"/>
      <c r="QQO73" s="150"/>
      <c r="QQP73" s="150"/>
      <c r="QQQ73" s="150"/>
      <c r="QQR73" s="150"/>
      <c r="QQS73" s="150"/>
      <c r="QQT73" s="150"/>
      <c r="QQU73" s="150"/>
      <c r="QQV73" s="150"/>
      <c r="QQW73" s="150"/>
      <c r="QQX73" s="150"/>
      <c r="QQY73" s="150"/>
      <c r="QQZ73" s="150"/>
      <c r="QRA73" s="150"/>
      <c r="QRB73" s="150"/>
      <c r="QRC73" s="150"/>
      <c r="QRD73" s="150"/>
      <c r="QRE73" s="150"/>
      <c r="QRF73" s="150"/>
      <c r="QRG73" s="150"/>
      <c r="QRH73" s="150"/>
      <c r="QRI73" s="150"/>
      <c r="QRJ73" s="150"/>
      <c r="QRK73" s="150"/>
      <c r="QRL73" s="150"/>
      <c r="QRM73" s="150"/>
      <c r="QRN73" s="150"/>
      <c r="QRO73" s="150"/>
      <c r="QRP73" s="150"/>
      <c r="QRQ73" s="150"/>
      <c r="QRR73" s="150"/>
      <c r="QRS73" s="150"/>
      <c r="QRT73" s="150"/>
      <c r="QRU73" s="150"/>
      <c r="QRV73" s="150"/>
      <c r="QRW73" s="150"/>
      <c r="QRX73" s="150"/>
      <c r="QRY73" s="150"/>
      <c r="QRZ73" s="150"/>
      <c r="QSA73" s="150"/>
      <c r="QSB73" s="150"/>
      <c r="QSC73" s="150"/>
      <c r="QSD73" s="150"/>
      <c r="QSE73" s="150"/>
      <c r="QSF73" s="150"/>
      <c r="QSG73" s="150"/>
      <c r="QSH73" s="150"/>
      <c r="QSI73" s="150"/>
      <c r="QSJ73" s="150"/>
      <c r="QSK73" s="150"/>
      <c r="QSL73" s="150"/>
      <c r="QSM73" s="150"/>
      <c r="QSN73" s="150"/>
      <c r="QSO73" s="150"/>
      <c r="QSP73" s="150"/>
      <c r="QSQ73" s="150"/>
      <c r="QSR73" s="150"/>
      <c r="QSS73" s="150"/>
      <c r="QST73" s="150"/>
      <c r="QSU73" s="150"/>
      <c r="QSV73" s="150"/>
      <c r="QSW73" s="150"/>
      <c r="QSX73" s="150"/>
      <c r="QSY73" s="150"/>
      <c r="QSZ73" s="150"/>
      <c r="QTA73" s="150"/>
      <c r="QTB73" s="150"/>
      <c r="QTC73" s="150"/>
      <c r="QTD73" s="150"/>
      <c r="QTE73" s="150"/>
      <c r="QTF73" s="150"/>
      <c r="QTG73" s="150"/>
      <c r="QTH73" s="150"/>
      <c r="QTI73" s="150"/>
      <c r="QTJ73" s="150"/>
      <c r="QTK73" s="150"/>
      <c r="QTL73" s="150"/>
      <c r="QTM73" s="150"/>
      <c r="QTN73" s="150"/>
      <c r="QTO73" s="150"/>
      <c r="QTP73" s="150"/>
      <c r="QTQ73" s="150"/>
      <c r="QTR73" s="150"/>
      <c r="QTS73" s="150"/>
      <c r="QTT73" s="150"/>
      <c r="QTU73" s="150"/>
      <c r="QTV73" s="150"/>
      <c r="QTW73" s="150"/>
      <c r="QTX73" s="150"/>
      <c r="QTY73" s="150"/>
      <c r="QTZ73" s="150"/>
      <c r="QUA73" s="150"/>
      <c r="QUB73" s="150"/>
      <c r="QUC73" s="150"/>
      <c r="QUD73" s="150"/>
      <c r="QUE73" s="150"/>
      <c r="QUF73" s="150"/>
      <c r="QUG73" s="150"/>
      <c r="QUH73" s="150"/>
      <c r="QUI73" s="150"/>
      <c r="QUJ73" s="150"/>
      <c r="QUK73" s="150"/>
      <c r="QUL73" s="150"/>
      <c r="QUM73" s="150"/>
      <c r="QUN73" s="150"/>
      <c r="QUO73" s="150"/>
      <c r="QUP73" s="150"/>
      <c r="QUQ73" s="150"/>
      <c r="QUR73" s="150"/>
      <c r="QUS73" s="150"/>
      <c r="QUT73" s="150"/>
      <c r="QUU73" s="150"/>
      <c r="QUV73" s="150"/>
      <c r="QUW73" s="150"/>
      <c r="QUX73" s="150"/>
      <c r="QUY73" s="150"/>
      <c r="QUZ73" s="150"/>
      <c r="QVA73" s="150"/>
      <c r="QVB73" s="150"/>
      <c r="QVC73" s="150"/>
      <c r="QVD73" s="150"/>
      <c r="QVE73" s="150"/>
      <c r="QVF73" s="150"/>
      <c r="QVG73" s="150"/>
      <c r="QVH73" s="150"/>
      <c r="QVI73" s="150"/>
      <c r="QVJ73" s="150"/>
      <c r="QVK73" s="150"/>
      <c r="QVL73" s="150"/>
      <c r="QVM73" s="150"/>
      <c r="QVN73" s="150"/>
      <c r="QVO73" s="150"/>
      <c r="QVP73" s="150"/>
      <c r="QVQ73" s="150"/>
      <c r="QVR73" s="150"/>
      <c r="QVS73" s="150"/>
      <c r="QVT73" s="150"/>
      <c r="QVU73" s="150"/>
      <c r="QVV73" s="150"/>
      <c r="QVW73" s="150"/>
      <c r="QVX73" s="150"/>
      <c r="QVY73" s="150"/>
      <c r="QVZ73" s="150"/>
      <c r="QWA73" s="150"/>
      <c r="QWB73" s="150"/>
      <c r="QWC73" s="150"/>
      <c r="QWD73" s="150"/>
      <c r="QWE73" s="150"/>
      <c r="QWF73" s="150"/>
      <c r="QWG73" s="150"/>
      <c r="QWH73" s="150"/>
      <c r="QWI73" s="150"/>
      <c r="QWJ73" s="150"/>
      <c r="QWK73" s="150"/>
      <c r="QWL73" s="150"/>
      <c r="QWM73" s="150"/>
      <c r="QWN73" s="150"/>
      <c r="QWO73" s="150"/>
      <c r="QWP73" s="150"/>
      <c r="QWQ73" s="150"/>
      <c r="QWR73" s="150"/>
      <c r="QWS73" s="150"/>
      <c r="QWT73" s="150"/>
      <c r="QWU73" s="150"/>
      <c r="QWV73" s="150"/>
      <c r="QWW73" s="150"/>
      <c r="QWX73" s="150"/>
      <c r="QWY73" s="150"/>
      <c r="QWZ73" s="150"/>
      <c r="QXA73" s="150"/>
      <c r="QXB73" s="150"/>
      <c r="QXC73" s="150"/>
      <c r="QXD73" s="150"/>
      <c r="QXE73" s="150"/>
      <c r="QXF73" s="150"/>
      <c r="QXG73" s="150"/>
      <c r="QXH73" s="150"/>
      <c r="QXI73" s="150"/>
      <c r="QXJ73" s="150"/>
      <c r="QXK73" s="150"/>
      <c r="QXL73" s="150"/>
      <c r="QXM73" s="150"/>
      <c r="QXN73" s="150"/>
      <c r="QXO73" s="150"/>
      <c r="QXP73" s="150"/>
      <c r="QXQ73" s="150"/>
      <c r="QXR73" s="150"/>
      <c r="QXS73" s="150"/>
      <c r="QXT73" s="150"/>
      <c r="QXU73" s="150"/>
      <c r="QXV73" s="150"/>
      <c r="QXW73" s="150"/>
      <c r="QXX73" s="150"/>
      <c r="QXY73" s="150"/>
      <c r="QXZ73" s="150"/>
      <c r="QYA73" s="150"/>
      <c r="QYB73" s="150"/>
      <c r="QYC73" s="150"/>
      <c r="QYD73" s="150"/>
      <c r="QYE73" s="150"/>
      <c r="QYF73" s="150"/>
      <c r="QYG73" s="150"/>
      <c r="QYH73" s="150"/>
      <c r="QYI73" s="150"/>
      <c r="QYJ73" s="150"/>
      <c r="QYK73" s="150"/>
      <c r="QYL73" s="150"/>
      <c r="QYM73" s="150"/>
      <c r="QYN73" s="150"/>
      <c r="QYO73" s="150"/>
      <c r="QYP73" s="150"/>
      <c r="QYQ73" s="150"/>
      <c r="QYR73" s="150"/>
      <c r="QYS73" s="150"/>
      <c r="QYT73" s="150"/>
      <c r="QYU73" s="150"/>
      <c r="QYV73" s="150"/>
      <c r="QYW73" s="150"/>
      <c r="QYX73" s="150"/>
      <c r="QYY73" s="150"/>
      <c r="QYZ73" s="150"/>
      <c r="QZA73" s="150"/>
      <c r="QZB73" s="150"/>
      <c r="QZC73" s="150"/>
      <c r="QZD73" s="150"/>
      <c r="QZE73" s="150"/>
      <c r="QZF73" s="150"/>
      <c r="QZG73" s="150"/>
      <c r="QZH73" s="150"/>
      <c r="QZI73" s="150"/>
      <c r="QZJ73" s="150"/>
      <c r="QZK73" s="150"/>
      <c r="QZL73" s="150"/>
      <c r="QZM73" s="150"/>
      <c r="QZN73" s="150"/>
      <c r="QZO73" s="150"/>
      <c r="QZP73" s="150"/>
      <c r="QZQ73" s="150"/>
      <c r="QZR73" s="150"/>
      <c r="QZS73" s="150"/>
      <c r="QZT73" s="150"/>
      <c r="QZU73" s="150"/>
      <c r="QZV73" s="150"/>
      <c r="QZW73" s="150"/>
      <c r="QZX73" s="150"/>
      <c r="QZY73" s="150"/>
      <c r="QZZ73" s="150"/>
      <c r="RAA73" s="150"/>
      <c r="RAB73" s="150"/>
      <c r="RAC73" s="150"/>
      <c r="RAD73" s="150"/>
      <c r="RAE73" s="150"/>
      <c r="RAF73" s="150"/>
      <c r="RAG73" s="150"/>
      <c r="RAH73" s="150"/>
      <c r="RAI73" s="150"/>
      <c r="RAJ73" s="150"/>
      <c r="RAK73" s="150"/>
      <c r="RAL73" s="150"/>
      <c r="RAM73" s="150"/>
      <c r="RAN73" s="150"/>
      <c r="RAO73" s="150"/>
      <c r="RAP73" s="150"/>
      <c r="RAQ73" s="150"/>
      <c r="RAR73" s="150"/>
      <c r="RAS73" s="150"/>
      <c r="RAT73" s="150"/>
      <c r="RAU73" s="150"/>
      <c r="RAV73" s="150"/>
      <c r="RAW73" s="150"/>
      <c r="RAX73" s="150"/>
      <c r="RAY73" s="150"/>
      <c r="RAZ73" s="150"/>
      <c r="RBA73" s="150"/>
      <c r="RBB73" s="150"/>
      <c r="RBC73" s="150"/>
      <c r="RBD73" s="150"/>
      <c r="RBE73" s="150"/>
      <c r="RBF73" s="150"/>
      <c r="RBG73" s="150"/>
      <c r="RBH73" s="150"/>
      <c r="RBI73" s="150"/>
      <c r="RBJ73" s="150"/>
      <c r="RBK73" s="150"/>
      <c r="RBL73" s="150"/>
      <c r="RBM73" s="150"/>
      <c r="RBN73" s="150"/>
      <c r="RBO73" s="150"/>
      <c r="RBP73" s="150"/>
      <c r="RBQ73" s="150"/>
      <c r="RBR73" s="150"/>
      <c r="RBS73" s="150"/>
      <c r="RBT73" s="150"/>
      <c r="RBU73" s="150"/>
      <c r="RBV73" s="150"/>
      <c r="RBW73" s="150"/>
      <c r="RBX73" s="150"/>
      <c r="RBY73" s="150"/>
      <c r="RBZ73" s="150"/>
      <c r="RCA73" s="150"/>
      <c r="RCB73" s="150"/>
      <c r="RCC73" s="150"/>
      <c r="RCD73" s="150"/>
      <c r="RCE73" s="150"/>
      <c r="RCF73" s="150"/>
      <c r="RCG73" s="150"/>
      <c r="RCH73" s="150"/>
      <c r="RCI73" s="150"/>
      <c r="RCJ73" s="150"/>
      <c r="RCK73" s="150"/>
      <c r="RCL73" s="150"/>
      <c r="RCM73" s="150"/>
      <c r="RCN73" s="150"/>
      <c r="RCO73" s="150"/>
      <c r="RCP73" s="150"/>
      <c r="RCQ73" s="150"/>
      <c r="RCR73" s="150"/>
      <c r="RCS73" s="150"/>
      <c r="RCT73" s="150"/>
      <c r="RCU73" s="150"/>
      <c r="RCV73" s="150"/>
      <c r="RCW73" s="150"/>
      <c r="RCX73" s="150"/>
      <c r="RCY73" s="150"/>
      <c r="RCZ73" s="150"/>
      <c r="RDA73" s="150"/>
      <c r="RDB73" s="150"/>
      <c r="RDC73" s="150"/>
      <c r="RDD73" s="150"/>
      <c r="RDE73" s="150"/>
      <c r="RDF73" s="150"/>
      <c r="RDG73" s="150"/>
      <c r="RDH73" s="150"/>
      <c r="RDI73" s="150"/>
      <c r="RDJ73" s="150"/>
      <c r="RDK73" s="150"/>
      <c r="RDL73" s="150"/>
      <c r="RDM73" s="150"/>
      <c r="RDN73" s="150"/>
      <c r="RDO73" s="150"/>
      <c r="RDP73" s="150"/>
      <c r="RDQ73" s="150"/>
      <c r="RDR73" s="150"/>
      <c r="RDS73" s="150"/>
      <c r="RDT73" s="150"/>
      <c r="RDU73" s="150"/>
      <c r="RDV73" s="150"/>
      <c r="RDW73" s="150"/>
      <c r="RDX73" s="150"/>
      <c r="RDY73" s="150"/>
      <c r="RDZ73" s="150"/>
      <c r="REA73" s="150"/>
      <c r="REB73" s="150"/>
      <c r="REC73" s="150"/>
      <c r="RED73" s="150"/>
      <c r="REE73" s="150"/>
      <c r="REF73" s="150"/>
      <c r="REG73" s="150"/>
      <c r="REH73" s="150"/>
      <c r="REI73" s="150"/>
      <c r="REJ73" s="150"/>
      <c r="REK73" s="150"/>
      <c r="REL73" s="150"/>
      <c r="REM73" s="150"/>
      <c r="REN73" s="150"/>
      <c r="REO73" s="150"/>
      <c r="REP73" s="150"/>
      <c r="REQ73" s="150"/>
      <c r="RER73" s="150"/>
      <c r="RES73" s="150"/>
      <c r="RET73" s="150"/>
      <c r="REU73" s="150"/>
      <c r="REV73" s="150"/>
      <c r="REW73" s="150"/>
      <c r="REX73" s="150"/>
      <c r="REY73" s="150"/>
      <c r="REZ73" s="150"/>
      <c r="RFA73" s="150"/>
      <c r="RFB73" s="150"/>
      <c r="RFC73" s="150"/>
      <c r="RFD73" s="150"/>
      <c r="RFE73" s="150"/>
      <c r="RFF73" s="150"/>
      <c r="RFG73" s="150"/>
      <c r="RFH73" s="150"/>
      <c r="RFI73" s="150"/>
      <c r="RFJ73" s="150"/>
      <c r="RFK73" s="150"/>
      <c r="RFL73" s="150"/>
      <c r="RFM73" s="150"/>
      <c r="RFN73" s="150"/>
      <c r="RFO73" s="150"/>
      <c r="RFP73" s="150"/>
      <c r="RFQ73" s="150"/>
      <c r="RFR73" s="150"/>
      <c r="RFS73" s="150"/>
      <c r="RFT73" s="150"/>
      <c r="RFU73" s="150"/>
      <c r="RFV73" s="150"/>
      <c r="RFW73" s="150"/>
      <c r="RFX73" s="150"/>
      <c r="RFY73" s="150"/>
      <c r="RFZ73" s="150"/>
      <c r="RGA73" s="150"/>
      <c r="RGB73" s="150"/>
      <c r="RGC73" s="150"/>
      <c r="RGD73" s="150"/>
      <c r="RGE73" s="150"/>
      <c r="RGF73" s="150"/>
      <c r="RGG73" s="150"/>
      <c r="RGH73" s="150"/>
      <c r="RGI73" s="150"/>
      <c r="RGJ73" s="150"/>
      <c r="RGK73" s="150"/>
      <c r="RGL73" s="150"/>
      <c r="RGM73" s="150"/>
      <c r="RGN73" s="150"/>
      <c r="RGO73" s="150"/>
      <c r="RGP73" s="150"/>
      <c r="RGQ73" s="150"/>
      <c r="RGR73" s="150"/>
      <c r="RGS73" s="150"/>
      <c r="RGT73" s="150"/>
      <c r="RGU73" s="150"/>
      <c r="RGV73" s="150"/>
      <c r="RGW73" s="150"/>
      <c r="RGX73" s="150"/>
      <c r="RGY73" s="150"/>
      <c r="RGZ73" s="150"/>
      <c r="RHA73" s="150"/>
      <c r="RHB73" s="150"/>
      <c r="RHC73" s="150"/>
      <c r="RHD73" s="150"/>
      <c r="RHE73" s="150"/>
      <c r="RHF73" s="150"/>
      <c r="RHG73" s="150"/>
      <c r="RHH73" s="150"/>
      <c r="RHI73" s="150"/>
      <c r="RHJ73" s="150"/>
      <c r="RHK73" s="150"/>
      <c r="RHL73" s="150"/>
      <c r="RHM73" s="150"/>
      <c r="RHN73" s="150"/>
      <c r="RHO73" s="150"/>
      <c r="RHP73" s="150"/>
      <c r="RHQ73" s="150"/>
      <c r="RHR73" s="150"/>
      <c r="RHS73" s="150"/>
      <c r="RHT73" s="150"/>
      <c r="RHU73" s="150"/>
      <c r="RHV73" s="150"/>
      <c r="RHW73" s="150"/>
      <c r="RHX73" s="150"/>
      <c r="RHY73" s="150"/>
      <c r="RHZ73" s="150"/>
      <c r="RIA73" s="150"/>
      <c r="RIB73" s="150"/>
      <c r="RIC73" s="150"/>
      <c r="RID73" s="150"/>
      <c r="RIE73" s="150"/>
      <c r="RIF73" s="150"/>
      <c r="RIG73" s="150"/>
      <c r="RIH73" s="150"/>
      <c r="RII73" s="150"/>
      <c r="RIJ73" s="150"/>
      <c r="RIK73" s="150"/>
      <c r="RIL73" s="150"/>
      <c r="RIM73" s="150"/>
      <c r="RIN73" s="150"/>
      <c r="RIO73" s="150"/>
      <c r="RIP73" s="150"/>
      <c r="RIQ73" s="150"/>
      <c r="RIR73" s="150"/>
      <c r="RIS73" s="150"/>
      <c r="RIT73" s="150"/>
      <c r="RIU73" s="150"/>
      <c r="RIV73" s="150"/>
      <c r="RIW73" s="150"/>
      <c r="RIX73" s="150"/>
      <c r="RIY73" s="150"/>
      <c r="RIZ73" s="150"/>
      <c r="RJA73" s="150"/>
      <c r="RJB73" s="150"/>
      <c r="RJC73" s="150"/>
      <c r="RJD73" s="150"/>
      <c r="RJE73" s="150"/>
      <c r="RJF73" s="150"/>
      <c r="RJG73" s="150"/>
      <c r="RJH73" s="150"/>
      <c r="RJI73" s="150"/>
      <c r="RJJ73" s="150"/>
      <c r="RJK73" s="150"/>
      <c r="RJL73" s="150"/>
      <c r="RJM73" s="150"/>
      <c r="RJN73" s="150"/>
      <c r="RJO73" s="150"/>
      <c r="RJP73" s="150"/>
      <c r="RJQ73" s="150"/>
      <c r="RJR73" s="150"/>
      <c r="RJS73" s="150"/>
      <c r="RJT73" s="150"/>
      <c r="RJU73" s="150"/>
      <c r="RJV73" s="150"/>
      <c r="RJW73" s="150"/>
      <c r="RJX73" s="150"/>
      <c r="RJY73" s="150"/>
      <c r="RJZ73" s="150"/>
      <c r="RKA73" s="150"/>
      <c r="RKB73" s="150"/>
      <c r="RKC73" s="150"/>
      <c r="RKD73" s="150"/>
      <c r="RKE73" s="150"/>
      <c r="RKF73" s="150"/>
      <c r="RKG73" s="150"/>
      <c r="RKH73" s="150"/>
      <c r="RKI73" s="150"/>
      <c r="RKJ73" s="150"/>
      <c r="RKK73" s="150"/>
      <c r="RKL73" s="150"/>
      <c r="RKM73" s="150"/>
      <c r="RKN73" s="150"/>
      <c r="RKO73" s="150"/>
      <c r="RKP73" s="150"/>
      <c r="RKQ73" s="150"/>
      <c r="RKR73" s="150"/>
      <c r="RKS73" s="150"/>
      <c r="RKT73" s="150"/>
      <c r="RKU73" s="150"/>
      <c r="RKV73" s="150"/>
      <c r="RKW73" s="150"/>
      <c r="RKX73" s="150"/>
      <c r="RKY73" s="150"/>
      <c r="RKZ73" s="150"/>
      <c r="RLA73" s="150"/>
      <c r="RLB73" s="150"/>
      <c r="RLC73" s="150"/>
      <c r="RLD73" s="150"/>
      <c r="RLE73" s="150"/>
      <c r="RLF73" s="150"/>
      <c r="RLG73" s="150"/>
      <c r="RLH73" s="150"/>
      <c r="RLI73" s="150"/>
      <c r="RLJ73" s="150"/>
      <c r="RLK73" s="150"/>
      <c r="RLL73" s="150"/>
      <c r="RLM73" s="150"/>
      <c r="RLN73" s="150"/>
      <c r="RLO73" s="150"/>
      <c r="RLP73" s="150"/>
      <c r="RLQ73" s="150"/>
      <c r="RLR73" s="150"/>
      <c r="RLS73" s="150"/>
      <c r="RLT73" s="150"/>
      <c r="RLU73" s="150"/>
      <c r="RLV73" s="150"/>
      <c r="RLW73" s="150"/>
      <c r="RLX73" s="150"/>
      <c r="RLY73" s="150"/>
      <c r="RLZ73" s="150"/>
      <c r="RMA73" s="150"/>
      <c r="RMB73" s="150"/>
      <c r="RMC73" s="150"/>
      <c r="RMD73" s="150"/>
      <c r="RME73" s="150"/>
      <c r="RMF73" s="150"/>
      <c r="RMG73" s="150"/>
      <c r="RMH73" s="150"/>
      <c r="RMI73" s="150"/>
      <c r="RMJ73" s="150"/>
      <c r="RMK73" s="150"/>
      <c r="RML73" s="150"/>
      <c r="RMM73" s="150"/>
      <c r="RMN73" s="150"/>
      <c r="RMO73" s="150"/>
      <c r="RMP73" s="150"/>
      <c r="RMQ73" s="150"/>
      <c r="RMR73" s="150"/>
      <c r="RMS73" s="150"/>
      <c r="RMT73" s="150"/>
      <c r="RMU73" s="150"/>
      <c r="RMV73" s="150"/>
      <c r="RMW73" s="150"/>
      <c r="RMX73" s="150"/>
      <c r="RMY73" s="150"/>
      <c r="RMZ73" s="150"/>
      <c r="RNA73" s="150"/>
      <c r="RNB73" s="150"/>
      <c r="RNC73" s="150"/>
      <c r="RND73" s="150"/>
      <c r="RNE73" s="150"/>
      <c r="RNF73" s="150"/>
      <c r="RNG73" s="150"/>
      <c r="RNH73" s="150"/>
      <c r="RNI73" s="150"/>
      <c r="RNJ73" s="150"/>
      <c r="RNK73" s="150"/>
      <c r="RNL73" s="150"/>
      <c r="RNM73" s="150"/>
      <c r="RNN73" s="150"/>
      <c r="RNO73" s="150"/>
      <c r="RNP73" s="150"/>
      <c r="RNQ73" s="150"/>
      <c r="RNR73" s="150"/>
      <c r="RNS73" s="150"/>
      <c r="RNT73" s="150"/>
      <c r="RNU73" s="150"/>
      <c r="RNV73" s="150"/>
      <c r="RNW73" s="150"/>
      <c r="RNX73" s="150"/>
      <c r="RNY73" s="150"/>
      <c r="RNZ73" s="150"/>
      <c r="ROA73" s="150"/>
      <c r="ROB73" s="150"/>
      <c r="ROC73" s="150"/>
      <c r="ROD73" s="150"/>
      <c r="ROE73" s="150"/>
      <c r="ROF73" s="150"/>
      <c r="ROG73" s="150"/>
      <c r="ROH73" s="150"/>
      <c r="ROI73" s="150"/>
      <c r="ROJ73" s="150"/>
      <c r="ROK73" s="150"/>
      <c r="ROL73" s="150"/>
      <c r="ROM73" s="150"/>
      <c r="RON73" s="150"/>
      <c r="ROO73" s="150"/>
      <c r="ROP73" s="150"/>
      <c r="ROQ73" s="150"/>
      <c r="ROR73" s="150"/>
      <c r="ROS73" s="150"/>
      <c r="ROT73" s="150"/>
      <c r="ROU73" s="150"/>
      <c r="ROV73" s="150"/>
      <c r="ROW73" s="150"/>
      <c r="ROX73" s="150"/>
      <c r="ROY73" s="150"/>
      <c r="ROZ73" s="150"/>
      <c r="RPA73" s="150"/>
      <c r="RPB73" s="150"/>
      <c r="RPC73" s="150"/>
      <c r="RPD73" s="150"/>
      <c r="RPE73" s="150"/>
      <c r="RPF73" s="150"/>
      <c r="RPG73" s="150"/>
      <c r="RPH73" s="150"/>
      <c r="RPI73" s="150"/>
      <c r="RPJ73" s="150"/>
      <c r="RPK73" s="150"/>
      <c r="RPL73" s="150"/>
      <c r="RPM73" s="150"/>
      <c r="RPN73" s="150"/>
      <c r="RPO73" s="150"/>
      <c r="RPP73" s="150"/>
      <c r="RPQ73" s="150"/>
      <c r="RPR73" s="150"/>
      <c r="RPS73" s="150"/>
      <c r="RPT73" s="150"/>
      <c r="RPU73" s="150"/>
      <c r="RPV73" s="150"/>
      <c r="RPW73" s="150"/>
      <c r="RPX73" s="150"/>
      <c r="RPY73" s="150"/>
      <c r="RPZ73" s="150"/>
      <c r="RQA73" s="150"/>
      <c r="RQB73" s="150"/>
      <c r="RQC73" s="150"/>
      <c r="RQD73" s="150"/>
      <c r="RQE73" s="150"/>
      <c r="RQF73" s="150"/>
      <c r="RQG73" s="150"/>
      <c r="RQH73" s="150"/>
      <c r="RQI73" s="150"/>
      <c r="RQJ73" s="150"/>
      <c r="RQK73" s="150"/>
      <c r="RQL73" s="150"/>
      <c r="RQM73" s="150"/>
      <c r="RQN73" s="150"/>
      <c r="RQO73" s="150"/>
      <c r="RQP73" s="150"/>
      <c r="RQQ73" s="150"/>
      <c r="RQR73" s="150"/>
      <c r="RQS73" s="150"/>
      <c r="RQT73" s="150"/>
      <c r="RQU73" s="150"/>
      <c r="RQV73" s="150"/>
      <c r="RQW73" s="150"/>
      <c r="RQX73" s="150"/>
      <c r="RQY73" s="150"/>
      <c r="RQZ73" s="150"/>
      <c r="RRA73" s="150"/>
      <c r="RRB73" s="150"/>
      <c r="RRC73" s="150"/>
      <c r="RRD73" s="150"/>
      <c r="RRE73" s="150"/>
      <c r="RRF73" s="150"/>
      <c r="RRG73" s="150"/>
      <c r="RRH73" s="150"/>
      <c r="RRI73" s="150"/>
      <c r="RRJ73" s="150"/>
      <c r="RRK73" s="150"/>
      <c r="RRL73" s="150"/>
      <c r="RRM73" s="150"/>
      <c r="RRN73" s="150"/>
      <c r="RRO73" s="150"/>
      <c r="RRP73" s="150"/>
      <c r="RRQ73" s="150"/>
      <c r="RRR73" s="150"/>
      <c r="RRS73" s="150"/>
      <c r="RRT73" s="150"/>
      <c r="RRU73" s="150"/>
      <c r="RRV73" s="150"/>
      <c r="RRW73" s="150"/>
      <c r="RRX73" s="150"/>
      <c r="RRY73" s="150"/>
      <c r="RRZ73" s="150"/>
      <c r="RSA73" s="150"/>
      <c r="RSB73" s="150"/>
      <c r="RSC73" s="150"/>
      <c r="RSD73" s="150"/>
      <c r="RSE73" s="150"/>
      <c r="RSF73" s="150"/>
      <c r="RSG73" s="150"/>
      <c r="RSH73" s="150"/>
      <c r="RSI73" s="150"/>
      <c r="RSJ73" s="150"/>
      <c r="RSK73" s="150"/>
      <c r="RSL73" s="150"/>
      <c r="RSM73" s="150"/>
      <c r="RSN73" s="150"/>
      <c r="RSO73" s="150"/>
      <c r="RSP73" s="150"/>
      <c r="RSQ73" s="150"/>
      <c r="RSR73" s="150"/>
      <c r="RSS73" s="150"/>
      <c r="RST73" s="150"/>
      <c r="RSU73" s="150"/>
      <c r="RSV73" s="150"/>
      <c r="RSW73" s="150"/>
      <c r="RSX73" s="150"/>
      <c r="RSY73" s="150"/>
      <c r="RSZ73" s="150"/>
      <c r="RTA73" s="150"/>
      <c r="RTB73" s="150"/>
      <c r="RTC73" s="150"/>
      <c r="RTD73" s="150"/>
      <c r="RTE73" s="150"/>
      <c r="RTF73" s="150"/>
      <c r="RTG73" s="150"/>
      <c r="RTH73" s="150"/>
      <c r="RTI73" s="150"/>
      <c r="RTJ73" s="150"/>
      <c r="RTK73" s="150"/>
      <c r="RTL73" s="150"/>
      <c r="RTM73" s="150"/>
      <c r="RTN73" s="150"/>
      <c r="RTO73" s="150"/>
      <c r="RTP73" s="150"/>
      <c r="RTQ73" s="150"/>
      <c r="RTR73" s="150"/>
      <c r="RTS73" s="150"/>
      <c r="RTT73" s="150"/>
      <c r="RTU73" s="150"/>
      <c r="RTV73" s="150"/>
      <c r="RTW73" s="150"/>
      <c r="RTX73" s="150"/>
      <c r="RTY73" s="150"/>
      <c r="RTZ73" s="150"/>
      <c r="RUA73" s="150"/>
      <c r="RUB73" s="150"/>
      <c r="RUC73" s="150"/>
      <c r="RUD73" s="150"/>
      <c r="RUE73" s="150"/>
      <c r="RUF73" s="150"/>
      <c r="RUG73" s="150"/>
      <c r="RUH73" s="150"/>
      <c r="RUI73" s="150"/>
      <c r="RUJ73" s="150"/>
      <c r="RUK73" s="150"/>
      <c r="RUL73" s="150"/>
      <c r="RUM73" s="150"/>
      <c r="RUN73" s="150"/>
      <c r="RUO73" s="150"/>
      <c r="RUP73" s="150"/>
      <c r="RUQ73" s="150"/>
      <c r="RUR73" s="150"/>
      <c r="RUS73" s="150"/>
      <c r="RUT73" s="150"/>
      <c r="RUU73" s="150"/>
      <c r="RUV73" s="150"/>
      <c r="RUW73" s="150"/>
      <c r="RUX73" s="150"/>
      <c r="RUY73" s="150"/>
      <c r="RUZ73" s="150"/>
      <c r="RVA73" s="150"/>
      <c r="RVB73" s="150"/>
      <c r="RVC73" s="150"/>
      <c r="RVD73" s="150"/>
      <c r="RVE73" s="150"/>
      <c r="RVF73" s="150"/>
      <c r="RVG73" s="150"/>
      <c r="RVH73" s="150"/>
      <c r="RVI73" s="150"/>
      <c r="RVJ73" s="150"/>
      <c r="RVK73" s="150"/>
      <c r="RVL73" s="150"/>
      <c r="RVM73" s="150"/>
      <c r="RVN73" s="150"/>
      <c r="RVO73" s="150"/>
      <c r="RVP73" s="150"/>
      <c r="RVQ73" s="150"/>
      <c r="RVR73" s="150"/>
      <c r="RVS73" s="150"/>
      <c r="RVT73" s="150"/>
      <c r="RVU73" s="150"/>
      <c r="RVV73" s="150"/>
      <c r="RVW73" s="150"/>
      <c r="RVX73" s="150"/>
      <c r="RVY73" s="150"/>
      <c r="RVZ73" s="150"/>
      <c r="RWA73" s="150"/>
      <c r="RWB73" s="150"/>
      <c r="RWC73" s="150"/>
      <c r="RWD73" s="150"/>
      <c r="RWE73" s="150"/>
      <c r="RWF73" s="150"/>
      <c r="RWG73" s="150"/>
      <c r="RWH73" s="150"/>
      <c r="RWI73" s="150"/>
      <c r="RWJ73" s="150"/>
      <c r="RWK73" s="150"/>
      <c r="RWL73" s="150"/>
      <c r="RWM73" s="150"/>
      <c r="RWN73" s="150"/>
      <c r="RWO73" s="150"/>
      <c r="RWP73" s="150"/>
      <c r="RWQ73" s="150"/>
      <c r="RWR73" s="150"/>
      <c r="RWS73" s="150"/>
      <c r="RWT73" s="150"/>
      <c r="RWU73" s="150"/>
      <c r="RWV73" s="150"/>
      <c r="RWW73" s="150"/>
      <c r="RWX73" s="150"/>
      <c r="RWY73" s="150"/>
      <c r="RWZ73" s="150"/>
      <c r="RXA73" s="150"/>
      <c r="RXB73" s="150"/>
      <c r="RXC73" s="150"/>
      <c r="RXD73" s="150"/>
      <c r="RXE73" s="150"/>
      <c r="RXF73" s="150"/>
      <c r="RXG73" s="150"/>
      <c r="RXH73" s="150"/>
      <c r="RXI73" s="150"/>
      <c r="RXJ73" s="150"/>
      <c r="RXK73" s="150"/>
      <c r="RXL73" s="150"/>
      <c r="RXM73" s="150"/>
      <c r="RXN73" s="150"/>
      <c r="RXO73" s="150"/>
      <c r="RXP73" s="150"/>
      <c r="RXQ73" s="150"/>
      <c r="RXR73" s="150"/>
      <c r="RXS73" s="150"/>
      <c r="RXT73" s="150"/>
      <c r="RXU73" s="150"/>
      <c r="RXV73" s="150"/>
      <c r="RXW73" s="150"/>
      <c r="RXX73" s="150"/>
      <c r="RXY73" s="150"/>
      <c r="RXZ73" s="150"/>
      <c r="RYA73" s="150"/>
      <c r="RYB73" s="150"/>
      <c r="RYC73" s="150"/>
      <c r="RYD73" s="150"/>
      <c r="RYE73" s="150"/>
      <c r="RYF73" s="150"/>
      <c r="RYG73" s="150"/>
      <c r="RYH73" s="150"/>
      <c r="RYI73" s="150"/>
      <c r="RYJ73" s="150"/>
      <c r="RYK73" s="150"/>
      <c r="RYL73" s="150"/>
      <c r="RYM73" s="150"/>
      <c r="RYN73" s="150"/>
      <c r="RYO73" s="150"/>
      <c r="RYP73" s="150"/>
      <c r="RYQ73" s="150"/>
      <c r="RYR73" s="150"/>
      <c r="RYS73" s="150"/>
      <c r="RYT73" s="150"/>
      <c r="RYU73" s="150"/>
      <c r="RYV73" s="150"/>
      <c r="RYW73" s="150"/>
      <c r="RYX73" s="150"/>
      <c r="RYY73" s="150"/>
      <c r="RYZ73" s="150"/>
      <c r="RZA73" s="150"/>
      <c r="RZB73" s="150"/>
      <c r="RZC73" s="150"/>
      <c r="RZD73" s="150"/>
      <c r="RZE73" s="150"/>
      <c r="RZF73" s="150"/>
      <c r="RZG73" s="150"/>
      <c r="RZH73" s="150"/>
      <c r="RZI73" s="150"/>
      <c r="RZJ73" s="150"/>
      <c r="RZK73" s="150"/>
      <c r="RZL73" s="150"/>
      <c r="RZM73" s="150"/>
      <c r="RZN73" s="150"/>
      <c r="RZO73" s="150"/>
      <c r="RZP73" s="150"/>
      <c r="RZQ73" s="150"/>
      <c r="RZR73" s="150"/>
      <c r="RZS73" s="150"/>
      <c r="RZT73" s="150"/>
      <c r="RZU73" s="150"/>
      <c r="RZV73" s="150"/>
      <c r="RZW73" s="150"/>
      <c r="RZX73" s="150"/>
      <c r="RZY73" s="150"/>
      <c r="RZZ73" s="150"/>
      <c r="SAA73" s="150"/>
      <c r="SAB73" s="150"/>
      <c r="SAC73" s="150"/>
      <c r="SAD73" s="150"/>
      <c r="SAE73" s="150"/>
      <c r="SAF73" s="150"/>
      <c r="SAG73" s="150"/>
      <c r="SAH73" s="150"/>
      <c r="SAI73" s="150"/>
      <c r="SAJ73" s="150"/>
      <c r="SAK73" s="150"/>
      <c r="SAL73" s="150"/>
      <c r="SAM73" s="150"/>
      <c r="SAN73" s="150"/>
      <c r="SAO73" s="150"/>
      <c r="SAP73" s="150"/>
      <c r="SAQ73" s="150"/>
      <c r="SAR73" s="150"/>
      <c r="SAS73" s="150"/>
      <c r="SAT73" s="150"/>
      <c r="SAU73" s="150"/>
      <c r="SAV73" s="150"/>
      <c r="SAW73" s="150"/>
      <c r="SAX73" s="150"/>
      <c r="SAY73" s="150"/>
      <c r="SAZ73" s="150"/>
      <c r="SBA73" s="150"/>
      <c r="SBB73" s="150"/>
      <c r="SBC73" s="150"/>
      <c r="SBD73" s="150"/>
      <c r="SBE73" s="150"/>
      <c r="SBF73" s="150"/>
      <c r="SBG73" s="150"/>
      <c r="SBH73" s="150"/>
      <c r="SBI73" s="150"/>
      <c r="SBJ73" s="150"/>
      <c r="SBK73" s="150"/>
      <c r="SBL73" s="150"/>
      <c r="SBM73" s="150"/>
      <c r="SBN73" s="150"/>
      <c r="SBO73" s="150"/>
      <c r="SBP73" s="150"/>
      <c r="SBQ73" s="150"/>
      <c r="SBR73" s="150"/>
      <c r="SBS73" s="150"/>
      <c r="SBT73" s="150"/>
      <c r="SBU73" s="150"/>
      <c r="SBV73" s="150"/>
      <c r="SBW73" s="150"/>
      <c r="SBX73" s="150"/>
      <c r="SBY73" s="150"/>
      <c r="SBZ73" s="150"/>
      <c r="SCA73" s="150"/>
      <c r="SCB73" s="150"/>
      <c r="SCC73" s="150"/>
      <c r="SCD73" s="150"/>
      <c r="SCE73" s="150"/>
      <c r="SCF73" s="150"/>
      <c r="SCG73" s="150"/>
      <c r="SCH73" s="150"/>
      <c r="SCI73" s="150"/>
      <c r="SCJ73" s="150"/>
      <c r="SCK73" s="150"/>
      <c r="SCL73" s="150"/>
      <c r="SCM73" s="150"/>
      <c r="SCN73" s="150"/>
      <c r="SCO73" s="150"/>
      <c r="SCP73" s="150"/>
      <c r="SCQ73" s="150"/>
      <c r="SCR73" s="150"/>
      <c r="SCS73" s="150"/>
      <c r="SCT73" s="150"/>
      <c r="SCU73" s="150"/>
      <c r="SCV73" s="150"/>
      <c r="SCW73" s="150"/>
      <c r="SCX73" s="150"/>
      <c r="SCY73" s="150"/>
      <c r="SCZ73" s="150"/>
      <c r="SDA73" s="150"/>
      <c r="SDB73" s="150"/>
      <c r="SDC73" s="150"/>
      <c r="SDD73" s="150"/>
      <c r="SDE73" s="150"/>
      <c r="SDF73" s="150"/>
      <c r="SDG73" s="150"/>
      <c r="SDH73" s="150"/>
      <c r="SDI73" s="150"/>
      <c r="SDJ73" s="150"/>
      <c r="SDK73" s="150"/>
      <c r="SDL73" s="150"/>
      <c r="SDM73" s="150"/>
      <c r="SDN73" s="150"/>
      <c r="SDO73" s="150"/>
      <c r="SDP73" s="150"/>
      <c r="SDQ73" s="150"/>
      <c r="SDR73" s="150"/>
      <c r="SDS73" s="150"/>
      <c r="SDT73" s="150"/>
      <c r="SDU73" s="150"/>
      <c r="SDV73" s="150"/>
      <c r="SDW73" s="150"/>
      <c r="SDX73" s="150"/>
      <c r="SDY73" s="150"/>
      <c r="SDZ73" s="150"/>
      <c r="SEA73" s="150"/>
      <c r="SEB73" s="150"/>
      <c r="SEC73" s="150"/>
      <c r="SED73" s="150"/>
      <c r="SEE73" s="150"/>
      <c r="SEF73" s="150"/>
      <c r="SEG73" s="150"/>
      <c r="SEH73" s="150"/>
      <c r="SEI73" s="150"/>
      <c r="SEJ73" s="150"/>
      <c r="SEK73" s="150"/>
      <c r="SEL73" s="150"/>
      <c r="SEM73" s="150"/>
      <c r="SEN73" s="150"/>
      <c r="SEO73" s="150"/>
      <c r="SEP73" s="150"/>
      <c r="SEQ73" s="150"/>
      <c r="SER73" s="150"/>
      <c r="SES73" s="150"/>
      <c r="SET73" s="150"/>
      <c r="SEU73" s="150"/>
      <c r="SEV73" s="150"/>
      <c r="SEW73" s="150"/>
      <c r="SEX73" s="150"/>
      <c r="SEY73" s="150"/>
      <c r="SEZ73" s="150"/>
      <c r="SFA73" s="150"/>
      <c r="SFB73" s="150"/>
      <c r="SFC73" s="150"/>
      <c r="SFD73" s="150"/>
      <c r="SFE73" s="150"/>
      <c r="SFF73" s="150"/>
      <c r="SFG73" s="150"/>
      <c r="SFH73" s="150"/>
      <c r="SFI73" s="150"/>
      <c r="SFJ73" s="150"/>
      <c r="SFK73" s="150"/>
      <c r="SFL73" s="150"/>
      <c r="SFM73" s="150"/>
      <c r="SFN73" s="150"/>
      <c r="SFO73" s="150"/>
      <c r="SFP73" s="150"/>
      <c r="SFQ73" s="150"/>
      <c r="SFR73" s="150"/>
      <c r="SFS73" s="150"/>
      <c r="SFT73" s="150"/>
      <c r="SFU73" s="150"/>
      <c r="SFV73" s="150"/>
      <c r="SFW73" s="150"/>
      <c r="SFX73" s="150"/>
      <c r="SFY73" s="150"/>
      <c r="SFZ73" s="150"/>
      <c r="SGA73" s="150"/>
      <c r="SGB73" s="150"/>
      <c r="SGC73" s="150"/>
      <c r="SGD73" s="150"/>
      <c r="SGE73" s="150"/>
      <c r="SGF73" s="150"/>
      <c r="SGG73" s="150"/>
      <c r="SGH73" s="150"/>
      <c r="SGI73" s="150"/>
      <c r="SGJ73" s="150"/>
      <c r="SGK73" s="150"/>
      <c r="SGL73" s="150"/>
      <c r="SGM73" s="150"/>
      <c r="SGN73" s="150"/>
      <c r="SGO73" s="150"/>
      <c r="SGP73" s="150"/>
      <c r="SGQ73" s="150"/>
      <c r="SGR73" s="150"/>
      <c r="SGS73" s="150"/>
      <c r="SGT73" s="150"/>
      <c r="SGU73" s="150"/>
      <c r="SGV73" s="150"/>
      <c r="SGW73" s="150"/>
      <c r="SGX73" s="150"/>
      <c r="SGY73" s="150"/>
      <c r="SGZ73" s="150"/>
      <c r="SHA73" s="150"/>
      <c r="SHB73" s="150"/>
      <c r="SHC73" s="150"/>
      <c r="SHD73" s="150"/>
      <c r="SHE73" s="150"/>
      <c r="SHF73" s="150"/>
      <c r="SHG73" s="150"/>
      <c r="SHH73" s="150"/>
      <c r="SHI73" s="150"/>
      <c r="SHJ73" s="150"/>
      <c r="SHK73" s="150"/>
      <c r="SHL73" s="150"/>
      <c r="SHM73" s="150"/>
      <c r="SHN73" s="150"/>
      <c r="SHO73" s="150"/>
      <c r="SHP73" s="150"/>
      <c r="SHQ73" s="150"/>
      <c r="SHR73" s="150"/>
      <c r="SHS73" s="150"/>
      <c r="SHT73" s="150"/>
      <c r="SHU73" s="150"/>
      <c r="SHV73" s="150"/>
      <c r="SHW73" s="150"/>
      <c r="SHX73" s="150"/>
      <c r="SHY73" s="150"/>
      <c r="SHZ73" s="150"/>
      <c r="SIA73" s="150"/>
      <c r="SIB73" s="150"/>
      <c r="SIC73" s="150"/>
      <c r="SID73" s="150"/>
      <c r="SIE73" s="150"/>
      <c r="SIF73" s="150"/>
      <c r="SIG73" s="150"/>
      <c r="SIH73" s="150"/>
      <c r="SII73" s="150"/>
      <c r="SIJ73" s="150"/>
      <c r="SIK73" s="150"/>
      <c r="SIL73" s="150"/>
      <c r="SIM73" s="150"/>
      <c r="SIN73" s="150"/>
      <c r="SIO73" s="150"/>
      <c r="SIP73" s="150"/>
      <c r="SIQ73" s="150"/>
      <c r="SIR73" s="150"/>
      <c r="SIS73" s="150"/>
      <c r="SIT73" s="150"/>
      <c r="SIU73" s="150"/>
      <c r="SIV73" s="150"/>
      <c r="SIW73" s="150"/>
      <c r="SIX73" s="150"/>
      <c r="SIY73" s="150"/>
      <c r="SIZ73" s="150"/>
      <c r="SJA73" s="150"/>
      <c r="SJB73" s="150"/>
      <c r="SJC73" s="150"/>
      <c r="SJD73" s="150"/>
      <c r="SJE73" s="150"/>
      <c r="SJF73" s="150"/>
      <c r="SJG73" s="150"/>
      <c r="SJH73" s="150"/>
      <c r="SJI73" s="150"/>
      <c r="SJJ73" s="150"/>
      <c r="SJK73" s="150"/>
      <c r="SJL73" s="150"/>
      <c r="SJM73" s="150"/>
      <c r="SJN73" s="150"/>
      <c r="SJO73" s="150"/>
      <c r="SJP73" s="150"/>
      <c r="SJQ73" s="150"/>
      <c r="SJR73" s="150"/>
      <c r="SJS73" s="150"/>
      <c r="SJT73" s="150"/>
      <c r="SJU73" s="150"/>
      <c r="SJV73" s="150"/>
      <c r="SJW73" s="150"/>
      <c r="SJX73" s="150"/>
      <c r="SJY73" s="150"/>
      <c r="SJZ73" s="150"/>
      <c r="SKA73" s="150"/>
      <c r="SKB73" s="150"/>
      <c r="SKC73" s="150"/>
      <c r="SKD73" s="150"/>
      <c r="SKE73" s="150"/>
      <c r="SKF73" s="150"/>
      <c r="SKG73" s="150"/>
      <c r="SKH73" s="150"/>
      <c r="SKI73" s="150"/>
      <c r="SKJ73" s="150"/>
      <c r="SKK73" s="150"/>
      <c r="SKL73" s="150"/>
      <c r="SKM73" s="150"/>
      <c r="SKN73" s="150"/>
      <c r="SKO73" s="150"/>
      <c r="SKP73" s="150"/>
      <c r="SKQ73" s="150"/>
      <c r="SKR73" s="150"/>
      <c r="SKS73" s="150"/>
      <c r="SKT73" s="150"/>
      <c r="SKU73" s="150"/>
      <c r="SKV73" s="150"/>
      <c r="SKW73" s="150"/>
      <c r="SKX73" s="150"/>
      <c r="SKY73" s="150"/>
      <c r="SKZ73" s="150"/>
      <c r="SLA73" s="150"/>
      <c r="SLB73" s="150"/>
      <c r="SLC73" s="150"/>
      <c r="SLD73" s="150"/>
      <c r="SLE73" s="150"/>
      <c r="SLF73" s="150"/>
      <c r="SLG73" s="150"/>
      <c r="SLH73" s="150"/>
      <c r="SLI73" s="150"/>
      <c r="SLJ73" s="150"/>
      <c r="SLK73" s="150"/>
      <c r="SLL73" s="150"/>
      <c r="SLM73" s="150"/>
      <c r="SLN73" s="150"/>
      <c r="SLO73" s="150"/>
      <c r="SLP73" s="150"/>
      <c r="SLQ73" s="150"/>
      <c r="SLR73" s="150"/>
      <c r="SLS73" s="150"/>
      <c r="SLT73" s="150"/>
      <c r="SLU73" s="150"/>
      <c r="SLV73" s="150"/>
      <c r="SLW73" s="150"/>
      <c r="SLX73" s="150"/>
      <c r="SLY73" s="150"/>
      <c r="SLZ73" s="150"/>
      <c r="SMA73" s="150"/>
      <c r="SMB73" s="150"/>
      <c r="SMC73" s="150"/>
      <c r="SMD73" s="150"/>
      <c r="SME73" s="150"/>
      <c r="SMF73" s="150"/>
      <c r="SMG73" s="150"/>
      <c r="SMH73" s="150"/>
      <c r="SMI73" s="150"/>
      <c r="SMJ73" s="150"/>
      <c r="SMK73" s="150"/>
      <c r="SML73" s="150"/>
      <c r="SMM73" s="150"/>
      <c r="SMN73" s="150"/>
      <c r="SMO73" s="150"/>
      <c r="SMP73" s="150"/>
      <c r="SMQ73" s="150"/>
      <c r="SMR73" s="150"/>
      <c r="SMS73" s="150"/>
      <c r="SMT73" s="150"/>
      <c r="SMU73" s="150"/>
      <c r="SMV73" s="150"/>
      <c r="SMW73" s="150"/>
      <c r="SMX73" s="150"/>
      <c r="SMY73" s="150"/>
      <c r="SMZ73" s="150"/>
      <c r="SNA73" s="150"/>
      <c r="SNB73" s="150"/>
      <c r="SNC73" s="150"/>
      <c r="SND73" s="150"/>
      <c r="SNE73" s="150"/>
      <c r="SNF73" s="150"/>
      <c r="SNG73" s="150"/>
      <c r="SNH73" s="150"/>
      <c r="SNI73" s="150"/>
      <c r="SNJ73" s="150"/>
      <c r="SNK73" s="150"/>
      <c r="SNL73" s="150"/>
      <c r="SNM73" s="150"/>
      <c r="SNN73" s="150"/>
      <c r="SNO73" s="150"/>
      <c r="SNP73" s="150"/>
      <c r="SNQ73" s="150"/>
      <c r="SNR73" s="150"/>
      <c r="SNS73" s="150"/>
      <c r="SNT73" s="150"/>
      <c r="SNU73" s="150"/>
      <c r="SNV73" s="150"/>
      <c r="SNW73" s="150"/>
      <c r="SNX73" s="150"/>
      <c r="SNY73" s="150"/>
      <c r="SNZ73" s="150"/>
      <c r="SOA73" s="150"/>
      <c r="SOB73" s="150"/>
      <c r="SOC73" s="150"/>
      <c r="SOD73" s="150"/>
      <c r="SOE73" s="150"/>
      <c r="SOF73" s="150"/>
      <c r="SOG73" s="150"/>
      <c r="SOH73" s="150"/>
      <c r="SOI73" s="150"/>
      <c r="SOJ73" s="150"/>
      <c r="SOK73" s="150"/>
      <c r="SOL73" s="150"/>
      <c r="SOM73" s="150"/>
      <c r="SON73" s="150"/>
      <c r="SOO73" s="150"/>
      <c r="SOP73" s="150"/>
      <c r="SOQ73" s="150"/>
      <c r="SOR73" s="150"/>
      <c r="SOS73" s="150"/>
      <c r="SOT73" s="150"/>
      <c r="SOU73" s="150"/>
      <c r="SOV73" s="150"/>
      <c r="SOW73" s="150"/>
      <c r="SOX73" s="150"/>
      <c r="SOY73" s="150"/>
      <c r="SOZ73" s="150"/>
      <c r="SPA73" s="150"/>
      <c r="SPB73" s="150"/>
      <c r="SPC73" s="150"/>
      <c r="SPD73" s="150"/>
      <c r="SPE73" s="150"/>
      <c r="SPF73" s="150"/>
      <c r="SPG73" s="150"/>
      <c r="SPH73" s="150"/>
      <c r="SPI73" s="150"/>
      <c r="SPJ73" s="150"/>
      <c r="SPK73" s="150"/>
      <c r="SPL73" s="150"/>
      <c r="SPM73" s="150"/>
      <c r="SPN73" s="150"/>
      <c r="SPO73" s="150"/>
      <c r="SPP73" s="150"/>
      <c r="SPQ73" s="150"/>
      <c r="SPR73" s="150"/>
      <c r="SPS73" s="150"/>
      <c r="SPT73" s="150"/>
      <c r="SPU73" s="150"/>
      <c r="SPV73" s="150"/>
      <c r="SPW73" s="150"/>
      <c r="SPX73" s="150"/>
      <c r="SPY73" s="150"/>
      <c r="SPZ73" s="150"/>
      <c r="SQA73" s="150"/>
      <c r="SQB73" s="150"/>
      <c r="SQC73" s="150"/>
      <c r="SQD73" s="150"/>
      <c r="SQE73" s="150"/>
      <c r="SQF73" s="150"/>
      <c r="SQG73" s="150"/>
      <c r="SQH73" s="150"/>
      <c r="SQI73" s="150"/>
      <c r="SQJ73" s="150"/>
      <c r="SQK73" s="150"/>
      <c r="SQL73" s="150"/>
      <c r="SQM73" s="150"/>
      <c r="SQN73" s="150"/>
      <c r="SQO73" s="150"/>
      <c r="SQP73" s="150"/>
      <c r="SQQ73" s="150"/>
      <c r="SQR73" s="150"/>
      <c r="SQS73" s="150"/>
      <c r="SQT73" s="150"/>
      <c r="SQU73" s="150"/>
      <c r="SQV73" s="150"/>
      <c r="SQW73" s="150"/>
      <c r="SQX73" s="150"/>
      <c r="SQY73" s="150"/>
      <c r="SQZ73" s="150"/>
      <c r="SRA73" s="150"/>
      <c r="SRB73" s="150"/>
      <c r="SRC73" s="150"/>
      <c r="SRD73" s="150"/>
      <c r="SRE73" s="150"/>
      <c r="SRF73" s="150"/>
      <c r="SRG73" s="150"/>
      <c r="SRH73" s="150"/>
      <c r="SRI73" s="150"/>
      <c r="SRJ73" s="150"/>
      <c r="SRK73" s="150"/>
      <c r="SRL73" s="150"/>
      <c r="SRM73" s="150"/>
      <c r="SRN73" s="150"/>
      <c r="SRO73" s="150"/>
      <c r="SRP73" s="150"/>
      <c r="SRQ73" s="150"/>
      <c r="SRR73" s="150"/>
      <c r="SRS73" s="150"/>
      <c r="SRT73" s="150"/>
      <c r="SRU73" s="150"/>
      <c r="SRV73" s="150"/>
      <c r="SRW73" s="150"/>
      <c r="SRX73" s="150"/>
      <c r="SRY73" s="150"/>
      <c r="SRZ73" s="150"/>
      <c r="SSA73" s="150"/>
      <c r="SSB73" s="150"/>
      <c r="SSC73" s="150"/>
      <c r="SSD73" s="150"/>
      <c r="SSE73" s="150"/>
      <c r="SSF73" s="150"/>
      <c r="SSG73" s="150"/>
      <c r="SSH73" s="150"/>
      <c r="SSI73" s="150"/>
      <c r="SSJ73" s="150"/>
      <c r="SSK73" s="150"/>
      <c r="SSL73" s="150"/>
      <c r="SSM73" s="150"/>
      <c r="SSN73" s="150"/>
      <c r="SSO73" s="150"/>
      <c r="SSP73" s="150"/>
      <c r="SSQ73" s="150"/>
      <c r="SSR73" s="150"/>
      <c r="SSS73" s="150"/>
      <c r="SST73" s="150"/>
      <c r="SSU73" s="150"/>
      <c r="SSV73" s="150"/>
      <c r="SSW73" s="150"/>
      <c r="SSX73" s="150"/>
      <c r="SSY73" s="150"/>
      <c r="SSZ73" s="150"/>
      <c r="STA73" s="150"/>
      <c r="STB73" s="150"/>
      <c r="STC73" s="150"/>
      <c r="STD73" s="150"/>
      <c r="STE73" s="150"/>
      <c r="STF73" s="150"/>
      <c r="STG73" s="150"/>
      <c r="STH73" s="150"/>
      <c r="STI73" s="150"/>
      <c r="STJ73" s="150"/>
      <c r="STK73" s="150"/>
      <c r="STL73" s="150"/>
      <c r="STM73" s="150"/>
      <c r="STN73" s="150"/>
      <c r="STO73" s="150"/>
      <c r="STP73" s="150"/>
      <c r="STQ73" s="150"/>
      <c r="STR73" s="150"/>
      <c r="STS73" s="150"/>
      <c r="STT73" s="150"/>
      <c r="STU73" s="150"/>
      <c r="STV73" s="150"/>
      <c r="STW73" s="150"/>
      <c r="STX73" s="150"/>
      <c r="STY73" s="150"/>
      <c r="STZ73" s="150"/>
      <c r="SUA73" s="150"/>
      <c r="SUB73" s="150"/>
      <c r="SUC73" s="150"/>
      <c r="SUD73" s="150"/>
      <c r="SUE73" s="150"/>
      <c r="SUF73" s="150"/>
      <c r="SUG73" s="150"/>
      <c r="SUH73" s="150"/>
      <c r="SUI73" s="150"/>
      <c r="SUJ73" s="150"/>
      <c r="SUK73" s="150"/>
      <c r="SUL73" s="150"/>
      <c r="SUM73" s="150"/>
      <c r="SUN73" s="150"/>
      <c r="SUO73" s="150"/>
      <c r="SUP73" s="150"/>
      <c r="SUQ73" s="150"/>
      <c r="SUR73" s="150"/>
      <c r="SUS73" s="150"/>
      <c r="SUT73" s="150"/>
      <c r="SUU73" s="150"/>
      <c r="SUV73" s="150"/>
      <c r="SUW73" s="150"/>
      <c r="SUX73" s="150"/>
      <c r="SUY73" s="150"/>
      <c r="SUZ73" s="150"/>
      <c r="SVA73" s="150"/>
      <c r="SVB73" s="150"/>
      <c r="SVC73" s="150"/>
      <c r="SVD73" s="150"/>
      <c r="SVE73" s="150"/>
      <c r="SVF73" s="150"/>
      <c r="SVG73" s="150"/>
      <c r="SVH73" s="150"/>
      <c r="SVI73" s="150"/>
      <c r="SVJ73" s="150"/>
      <c r="SVK73" s="150"/>
      <c r="SVL73" s="150"/>
      <c r="SVM73" s="150"/>
      <c r="SVN73" s="150"/>
      <c r="SVO73" s="150"/>
      <c r="SVP73" s="150"/>
      <c r="SVQ73" s="150"/>
      <c r="SVR73" s="150"/>
      <c r="SVS73" s="150"/>
      <c r="SVT73" s="150"/>
      <c r="SVU73" s="150"/>
      <c r="SVV73" s="150"/>
      <c r="SVW73" s="150"/>
      <c r="SVX73" s="150"/>
      <c r="SVY73" s="150"/>
      <c r="SVZ73" s="150"/>
      <c r="SWA73" s="150"/>
      <c r="SWB73" s="150"/>
      <c r="SWC73" s="150"/>
      <c r="SWD73" s="150"/>
      <c r="SWE73" s="150"/>
      <c r="SWF73" s="150"/>
      <c r="SWG73" s="150"/>
      <c r="SWH73" s="150"/>
      <c r="SWI73" s="150"/>
      <c r="SWJ73" s="150"/>
      <c r="SWK73" s="150"/>
      <c r="SWL73" s="150"/>
      <c r="SWM73" s="150"/>
      <c r="SWN73" s="150"/>
      <c r="SWO73" s="150"/>
      <c r="SWP73" s="150"/>
      <c r="SWQ73" s="150"/>
      <c r="SWR73" s="150"/>
      <c r="SWS73" s="150"/>
      <c r="SWT73" s="150"/>
      <c r="SWU73" s="150"/>
      <c r="SWV73" s="150"/>
      <c r="SWW73" s="150"/>
      <c r="SWX73" s="150"/>
      <c r="SWY73" s="150"/>
      <c r="SWZ73" s="150"/>
      <c r="SXA73" s="150"/>
      <c r="SXB73" s="150"/>
      <c r="SXC73" s="150"/>
      <c r="SXD73" s="150"/>
      <c r="SXE73" s="150"/>
      <c r="SXF73" s="150"/>
      <c r="SXG73" s="150"/>
      <c r="SXH73" s="150"/>
      <c r="SXI73" s="150"/>
      <c r="SXJ73" s="150"/>
      <c r="SXK73" s="150"/>
      <c r="SXL73" s="150"/>
      <c r="SXM73" s="150"/>
      <c r="SXN73" s="150"/>
      <c r="SXO73" s="150"/>
      <c r="SXP73" s="150"/>
      <c r="SXQ73" s="150"/>
      <c r="SXR73" s="150"/>
      <c r="SXS73" s="150"/>
      <c r="SXT73" s="150"/>
      <c r="SXU73" s="150"/>
      <c r="SXV73" s="150"/>
      <c r="SXW73" s="150"/>
      <c r="SXX73" s="150"/>
      <c r="SXY73" s="150"/>
      <c r="SXZ73" s="150"/>
      <c r="SYA73" s="150"/>
      <c r="SYB73" s="150"/>
      <c r="SYC73" s="150"/>
      <c r="SYD73" s="150"/>
      <c r="SYE73" s="150"/>
      <c r="SYF73" s="150"/>
      <c r="SYG73" s="150"/>
      <c r="SYH73" s="150"/>
      <c r="SYI73" s="150"/>
      <c r="SYJ73" s="150"/>
      <c r="SYK73" s="150"/>
      <c r="SYL73" s="150"/>
      <c r="SYM73" s="150"/>
      <c r="SYN73" s="150"/>
      <c r="SYO73" s="150"/>
      <c r="SYP73" s="150"/>
      <c r="SYQ73" s="150"/>
      <c r="SYR73" s="150"/>
      <c r="SYS73" s="150"/>
      <c r="SYT73" s="150"/>
      <c r="SYU73" s="150"/>
      <c r="SYV73" s="150"/>
      <c r="SYW73" s="150"/>
      <c r="SYX73" s="150"/>
      <c r="SYY73" s="150"/>
      <c r="SYZ73" s="150"/>
      <c r="SZA73" s="150"/>
      <c r="SZB73" s="150"/>
      <c r="SZC73" s="150"/>
      <c r="SZD73" s="150"/>
      <c r="SZE73" s="150"/>
      <c r="SZF73" s="150"/>
      <c r="SZG73" s="150"/>
      <c r="SZH73" s="150"/>
      <c r="SZI73" s="150"/>
      <c r="SZJ73" s="150"/>
      <c r="SZK73" s="150"/>
      <c r="SZL73" s="150"/>
      <c r="SZM73" s="150"/>
      <c r="SZN73" s="150"/>
      <c r="SZO73" s="150"/>
      <c r="SZP73" s="150"/>
      <c r="SZQ73" s="150"/>
      <c r="SZR73" s="150"/>
      <c r="SZS73" s="150"/>
      <c r="SZT73" s="150"/>
      <c r="SZU73" s="150"/>
      <c r="SZV73" s="150"/>
      <c r="SZW73" s="150"/>
      <c r="SZX73" s="150"/>
      <c r="SZY73" s="150"/>
      <c r="SZZ73" s="150"/>
      <c r="TAA73" s="150"/>
      <c r="TAB73" s="150"/>
      <c r="TAC73" s="150"/>
      <c r="TAD73" s="150"/>
      <c r="TAE73" s="150"/>
      <c r="TAF73" s="150"/>
      <c r="TAG73" s="150"/>
      <c r="TAH73" s="150"/>
      <c r="TAI73" s="150"/>
      <c r="TAJ73" s="150"/>
      <c r="TAK73" s="150"/>
      <c r="TAL73" s="150"/>
      <c r="TAM73" s="150"/>
      <c r="TAN73" s="150"/>
      <c r="TAO73" s="150"/>
      <c r="TAP73" s="150"/>
      <c r="TAQ73" s="150"/>
      <c r="TAR73" s="150"/>
      <c r="TAS73" s="150"/>
      <c r="TAT73" s="150"/>
      <c r="TAU73" s="150"/>
      <c r="TAV73" s="150"/>
      <c r="TAW73" s="150"/>
      <c r="TAX73" s="150"/>
      <c r="TAY73" s="150"/>
      <c r="TAZ73" s="150"/>
      <c r="TBA73" s="150"/>
      <c r="TBB73" s="150"/>
      <c r="TBC73" s="150"/>
      <c r="TBD73" s="150"/>
      <c r="TBE73" s="150"/>
      <c r="TBF73" s="150"/>
      <c r="TBG73" s="150"/>
      <c r="TBH73" s="150"/>
      <c r="TBI73" s="150"/>
      <c r="TBJ73" s="150"/>
      <c r="TBK73" s="150"/>
      <c r="TBL73" s="150"/>
      <c r="TBM73" s="150"/>
      <c r="TBN73" s="150"/>
      <c r="TBO73" s="150"/>
      <c r="TBP73" s="150"/>
      <c r="TBQ73" s="150"/>
      <c r="TBR73" s="150"/>
      <c r="TBS73" s="150"/>
      <c r="TBT73" s="150"/>
      <c r="TBU73" s="150"/>
      <c r="TBV73" s="150"/>
      <c r="TBW73" s="150"/>
      <c r="TBX73" s="150"/>
      <c r="TBY73" s="150"/>
      <c r="TBZ73" s="150"/>
      <c r="TCA73" s="150"/>
      <c r="TCB73" s="150"/>
      <c r="TCC73" s="150"/>
      <c r="TCD73" s="150"/>
      <c r="TCE73" s="150"/>
      <c r="TCF73" s="150"/>
      <c r="TCG73" s="150"/>
      <c r="TCH73" s="150"/>
      <c r="TCI73" s="150"/>
      <c r="TCJ73" s="150"/>
      <c r="TCK73" s="150"/>
      <c r="TCL73" s="150"/>
      <c r="TCM73" s="150"/>
      <c r="TCN73" s="150"/>
      <c r="TCO73" s="150"/>
      <c r="TCP73" s="150"/>
      <c r="TCQ73" s="150"/>
      <c r="TCR73" s="150"/>
      <c r="TCS73" s="150"/>
      <c r="TCT73" s="150"/>
      <c r="TCU73" s="150"/>
      <c r="TCV73" s="150"/>
      <c r="TCW73" s="150"/>
      <c r="TCX73" s="150"/>
      <c r="TCY73" s="150"/>
      <c r="TCZ73" s="150"/>
      <c r="TDA73" s="150"/>
      <c r="TDB73" s="150"/>
      <c r="TDC73" s="150"/>
      <c r="TDD73" s="150"/>
      <c r="TDE73" s="150"/>
      <c r="TDF73" s="150"/>
      <c r="TDG73" s="150"/>
      <c r="TDH73" s="150"/>
      <c r="TDI73" s="150"/>
      <c r="TDJ73" s="150"/>
      <c r="TDK73" s="150"/>
      <c r="TDL73" s="150"/>
      <c r="TDM73" s="150"/>
      <c r="TDN73" s="150"/>
      <c r="TDO73" s="150"/>
      <c r="TDP73" s="150"/>
      <c r="TDQ73" s="150"/>
      <c r="TDR73" s="150"/>
      <c r="TDS73" s="150"/>
      <c r="TDT73" s="150"/>
      <c r="TDU73" s="150"/>
      <c r="TDV73" s="150"/>
      <c r="TDW73" s="150"/>
      <c r="TDX73" s="150"/>
      <c r="TDY73" s="150"/>
      <c r="TDZ73" s="150"/>
      <c r="TEA73" s="150"/>
      <c r="TEB73" s="150"/>
      <c r="TEC73" s="150"/>
      <c r="TED73" s="150"/>
      <c r="TEE73" s="150"/>
      <c r="TEF73" s="150"/>
      <c r="TEG73" s="150"/>
      <c r="TEH73" s="150"/>
      <c r="TEI73" s="150"/>
      <c r="TEJ73" s="150"/>
      <c r="TEK73" s="150"/>
      <c r="TEL73" s="150"/>
      <c r="TEM73" s="150"/>
      <c r="TEN73" s="150"/>
      <c r="TEO73" s="150"/>
      <c r="TEP73" s="150"/>
      <c r="TEQ73" s="150"/>
      <c r="TER73" s="150"/>
      <c r="TES73" s="150"/>
      <c r="TET73" s="150"/>
      <c r="TEU73" s="150"/>
      <c r="TEV73" s="150"/>
      <c r="TEW73" s="150"/>
      <c r="TEX73" s="150"/>
      <c r="TEY73" s="150"/>
      <c r="TEZ73" s="150"/>
      <c r="TFA73" s="150"/>
      <c r="TFB73" s="150"/>
      <c r="TFC73" s="150"/>
      <c r="TFD73" s="150"/>
      <c r="TFE73" s="150"/>
      <c r="TFF73" s="150"/>
      <c r="TFG73" s="150"/>
      <c r="TFH73" s="150"/>
      <c r="TFI73" s="150"/>
      <c r="TFJ73" s="150"/>
      <c r="TFK73" s="150"/>
      <c r="TFL73" s="150"/>
      <c r="TFM73" s="150"/>
      <c r="TFN73" s="150"/>
      <c r="TFO73" s="150"/>
      <c r="TFP73" s="150"/>
      <c r="TFQ73" s="150"/>
      <c r="TFR73" s="150"/>
      <c r="TFS73" s="150"/>
      <c r="TFT73" s="150"/>
      <c r="TFU73" s="150"/>
      <c r="TFV73" s="150"/>
      <c r="TFW73" s="150"/>
      <c r="TFX73" s="150"/>
      <c r="TFY73" s="150"/>
      <c r="TFZ73" s="150"/>
      <c r="TGA73" s="150"/>
      <c r="TGB73" s="150"/>
      <c r="TGC73" s="150"/>
      <c r="TGD73" s="150"/>
      <c r="TGE73" s="150"/>
      <c r="TGF73" s="150"/>
      <c r="TGG73" s="150"/>
      <c r="TGH73" s="150"/>
      <c r="TGI73" s="150"/>
      <c r="TGJ73" s="150"/>
      <c r="TGK73" s="150"/>
      <c r="TGL73" s="150"/>
      <c r="TGM73" s="150"/>
      <c r="TGN73" s="150"/>
      <c r="TGO73" s="150"/>
      <c r="TGP73" s="150"/>
      <c r="TGQ73" s="150"/>
      <c r="TGR73" s="150"/>
      <c r="TGS73" s="150"/>
      <c r="TGT73" s="150"/>
      <c r="TGU73" s="150"/>
      <c r="TGV73" s="150"/>
      <c r="TGW73" s="150"/>
      <c r="TGX73" s="150"/>
      <c r="TGY73" s="150"/>
      <c r="TGZ73" s="150"/>
      <c r="THA73" s="150"/>
      <c r="THB73" s="150"/>
      <c r="THC73" s="150"/>
      <c r="THD73" s="150"/>
      <c r="THE73" s="150"/>
      <c r="THF73" s="150"/>
      <c r="THG73" s="150"/>
      <c r="THH73" s="150"/>
      <c r="THI73" s="150"/>
      <c r="THJ73" s="150"/>
      <c r="THK73" s="150"/>
      <c r="THL73" s="150"/>
      <c r="THM73" s="150"/>
      <c r="THN73" s="150"/>
      <c r="THO73" s="150"/>
      <c r="THP73" s="150"/>
      <c r="THQ73" s="150"/>
      <c r="THR73" s="150"/>
      <c r="THS73" s="150"/>
      <c r="THT73" s="150"/>
      <c r="THU73" s="150"/>
      <c r="THV73" s="150"/>
      <c r="THW73" s="150"/>
      <c r="THX73" s="150"/>
      <c r="THY73" s="150"/>
      <c r="THZ73" s="150"/>
      <c r="TIA73" s="150"/>
      <c r="TIB73" s="150"/>
      <c r="TIC73" s="150"/>
      <c r="TID73" s="150"/>
      <c r="TIE73" s="150"/>
      <c r="TIF73" s="150"/>
      <c r="TIG73" s="150"/>
      <c r="TIH73" s="150"/>
      <c r="TII73" s="150"/>
      <c r="TIJ73" s="150"/>
      <c r="TIK73" s="150"/>
      <c r="TIL73" s="150"/>
      <c r="TIM73" s="150"/>
      <c r="TIN73" s="150"/>
      <c r="TIO73" s="150"/>
      <c r="TIP73" s="150"/>
      <c r="TIQ73" s="150"/>
      <c r="TIR73" s="150"/>
      <c r="TIS73" s="150"/>
      <c r="TIT73" s="150"/>
      <c r="TIU73" s="150"/>
      <c r="TIV73" s="150"/>
      <c r="TIW73" s="150"/>
      <c r="TIX73" s="150"/>
      <c r="TIY73" s="150"/>
      <c r="TIZ73" s="150"/>
      <c r="TJA73" s="150"/>
      <c r="TJB73" s="150"/>
      <c r="TJC73" s="150"/>
      <c r="TJD73" s="150"/>
      <c r="TJE73" s="150"/>
      <c r="TJF73" s="150"/>
      <c r="TJG73" s="150"/>
      <c r="TJH73" s="150"/>
      <c r="TJI73" s="150"/>
      <c r="TJJ73" s="150"/>
      <c r="TJK73" s="150"/>
      <c r="TJL73" s="150"/>
      <c r="TJM73" s="150"/>
      <c r="TJN73" s="150"/>
      <c r="TJO73" s="150"/>
      <c r="TJP73" s="150"/>
      <c r="TJQ73" s="150"/>
      <c r="TJR73" s="150"/>
      <c r="TJS73" s="150"/>
      <c r="TJT73" s="150"/>
      <c r="TJU73" s="150"/>
      <c r="TJV73" s="150"/>
      <c r="TJW73" s="150"/>
      <c r="TJX73" s="150"/>
      <c r="TJY73" s="150"/>
      <c r="TJZ73" s="150"/>
      <c r="TKA73" s="150"/>
      <c r="TKB73" s="150"/>
      <c r="TKC73" s="150"/>
      <c r="TKD73" s="150"/>
      <c r="TKE73" s="150"/>
      <c r="TKF73" s="150"/>
      <c r="TKG73" s="150"/>
      <c r="TKH73" s="150"/>
      <c r="TKI73" s="150"/>
      <c r="TKJ73" s="150"/>
      <c r="TKK73" s="150"/>
      <c r="TKL73" s="150"/>
      <c r="TKM73" s="150"/>
      <c r="TKN73" s="150"/>
      <c r="TKO73" s="150"/>
      <c r="TKP73" s="150"/>
      <c r="TKQ73" s="150"/>
      <c r="TKR73" s="150"/>
      <c r="TKS73" s="150"/>
      <c r="TKT73" s="150"/>
      <c r="TKU73" s="150"/>
      <c r="TKV73" s="150"/>
      <c r="TKW73" s="150"/>
      <c r="TKX73" s="150"/>
      <c r="TKY73" s="150"/>
      <c r="TKZ73" s="150"/>
      <c r="TLA73" s="150"/>
      <c r="TLB73" s="150"/>
      <c r="TLC73" s="150"/>
      <c r="TLD73" s="150"/>
      <c r="TLE73" s="150"/>
      <c r="TLF73" s="150"/>
      <c r="TLG73" s="150"/>
      <c r="TLH73" s="150"/>
      <c r="TLI73" s="150"/>
      <c r="TLJ73" s="150"/>
      <c r="TLK73" s="150"/>
      <c r="TLL73" s="150"/>
      <c r="TLM73" s="150"/>
      <c r="TLN73" s="150"/>
      <c r="TLO73" s="150"/>
      <c r="TLP73" s="150"/>
      <c r="TLQ73" s="150"/>
      <c r="TLR73" s="150"/>
      <c r="TLS73" s="150"/>
      <c r="TLT73" s="150"/>
      <c r="TLU73" s="150"/>
      <c r="TLV73" s="150"/>
      <c r="TLW73" s="150"/>
      <c r="TLX73" s="150"/>
      <c r="TLY73" s="150"/>
      <c r="TLZ73" s="150"/>
      <c r="TMA73" s="150"/>
      <c r="TMB73" s="150"/>
      <c r="TMC73" s="150"/>
      <c r="TMD73" s="150"/>
      <c r="TME73" s="150"/>
      <c r="TMF73" s="150"/>
      <c r="TMG73" s="150"/>
      <c r="TMH73" s="150"/>
      <c r="TMI73" s="150"/>
      <c r="TMJ73" s="150"/>
      <c r="TMK73" s="150"/>
      <c r="TML73" s="150"/>
      <c r="TMM73" s="150"/>
      <c r="TMN73" s="150"/>
      <c r="TMO73" s="150"/>
      <c r="TMP73" s="150"/>
      <c r="TMQ73" s="150"/>
      <c r="TMR73" s="150"/>
      <c r="TMS73" s="150"/>
      <c r="TMT73" s="150"/>
      <c r="TMU73" s="150"/>
      <c r="TMV73" s="150"/>
      <c r="TMW73" s="150"/>
      <c r="TMX73" s="150"/>
      <c r="TMY73" s="150"/>
      <c r="TMZ73" s="150"/>
      <c r="TNA73" s="150"/>
      <c r="TNB73" s="150"/>
      <c r="TNC73" s="150"/>
      <c r="TND73" s="150"/>
      <c r="TNE73" s="150"/>
      <c r="TNF73" s="150"/>
      <c r="TNG73" s="150"/>
      <c r="TNH73" s="150"/>
      <c r="TNI73" s="150"/>
      <c r="TNJ73" s="150"/>
      <c r="TNK73" s="150"/>
      <c r="TNL73" s="150"/>
      <c r="TNM73" s="150"/>
      <c r="TNN73" s="150"/>
      <c r="TNO73" s="150"/>
      <c r="TNP73" s="150"/>
      <c r="TNQ73" s="150"/>
      <c r="TNR73" s="150"/>
      <c r="TNS73" s="150"/>
      <c r="TNT73" s="150"/>
      <c r="TNU73" s="150"/>
      <c r="TNV73" s="150"/>
      <c r="TNW73" s="150"/>
      <c r="TNX73" s="150"/>
      <c r="TNY73" s="150"/>
      <c r="TNZ73" s="150"/>
      <c r="TOA73" s="150"/>
      <c r="TOB73" s="150"/>
      <c r="TOC73" s="150"/>
      <c r="TOD73" s="150"/>
      <c r="TOE73" s="150"/>
      <c r="TOF73" s="150"/>
      <c r="TOG73" s="150"/>
      <c r="TOH73" s="150"/>
      <c r="TOI73" s="150"/>
      <c r="TOJ73" s="150"/>
      <c r="TOK73" s="150"/>
      <c r="TOL73" s="150"/>
      <c r="TOM73" s="150"/>
      <c r="TON73" s="150"/>
      <c r="TOO73" s="150"/>
      <c r="TOP73" s="150"/>
      <c r="TOQ73" s="150"/>
      <c r="TOR73" s="150"/>
      <c r="TOS73" s="150"/>
      <c r="TOT73" s="150"/>
      <c r="TOU73" s="150"/>
      <c r="TOV73" s="150"/>
      <c r="TOW73" s="150"/>
      <c r="TOX73" s="150"/>
      <c r="TOY73" s="150"/>
      <c r="TOZ73" s="150"/>
      <c r="TPA73" s="150"/>
      <c r="TPB73" s="150"/>
      <c r="TPC73" s="150"/>
      <c r="TPD73" s="150"/>
      <c r="TPE73" s="150"/>
      <c r="TPF73" s="150"/>
      <c r="TPG73" s="150"/>
      <c r="TPH73" s="150"/>
      <c r="TPI73" s="150"/>
      <c r="TPJ73" s="150"/>
      <c r="TPK73" s="150"/>
      <c r="TPL73" s="150"/>
      <c r="TPM73" s="150"/>
      <c r="TPN73" s="150"/>
      <c r="TPO73" s="150"/>
      <c r="TPP73" s="150"/>
      <c r="TPQ73" s="150"/>
      <c r="TPR73" s="150"/>
      <c r="TPS73" s="150"/>
      <c r="TPT73" s="150"/>
      <c r="TPU73" s="150"/>
      <c r="TPV73" s="150"/>
      <c r="TPW73" s="150"/>
      <c r="TPX73" s="150"/>
      <c r="TPY73" s="150"/>
      <c r="TPZ73" s="150"/>
      <c r="TQA73" s="150"/>
      <c r="TQB73" s="150"/>
      <c r="TQC73" s="150"/>
      <c r="TQD73" s="150"/>
      <c r="TQE73" s="150"/>
      <c r="TQF73" s="150"/>
      <c r="TQG73" s="150"/>
      <c r="TQH73" s="150"/>
      <c r="TQI73" s="150"/>
      <c r="TQJ73" s="150"/>
      <c r="TQK73" s="150"/>
      <c r="TQL73" s="150"/>
      <c r="TQM73" s="150"/>
      <c r="TQN73" s="150"/>
      <c r="TQO73" s="150"/>
      <c r="TQP73" s="150"/>
      <c r="TQQ73" s="150"/>
      <c r="TQR73" s="150"/>
      <c r="TQS73" s="150"/>
      <c r="TQT73" s="150"/>
      <c r="TQU73" s="150"/>
      <c r="TQV73" s="150"/>
      <c r="TQW73" s="150"/>
      <c r="TQX73" s="150"/>
      <c r="TQY73" s="150"/>
      <c r="TQZ73" s="150"/>
      <c r="TRA73" s="150"/>
      <c r="TRB73" s="150"/>
      <c r="TRC73" s="150"/>
      <c r="TRD73" s="150"/>
      <c r="TRE73" s="150"/>
      <c r="TRF73" s="150"/>
      <c r="TRG73" s="150"/>
      <c r="TRH73" s="150"/>
      <c r="TRI73" s="150"/>
      <c r="TRJ73" s="150"/>
      <c r="TRK73" s="150"/>
      <c r="TRL73" s="150"/>
      <c r="TRM73" s="150"/>
      <c r="TRN73" s="150"/>
      <c r="TRO73" s="150"/>
      <c r="TRP73" s="150"/>
      <c r="TRQ73" s="150"/>
      <c r="TRR73" s="150"/>
      <c r="TRS73" s="150"/>
      <c r="TRT73" s="150"/>
      <c r="TRU73" s="150"/>
      <c r="TRV73" s="150"/>
      <c r="TRW73" s="150"/>
      <c r="TRX73" s="150"/>
      <c r="TRY73" s="150"/>
      <c r="TRZ73" s="150"/>
      <c r="TSA73" s="150"/>
      <c r="TSB73" s="150"/>
      <c r="TSC73" s="150"/>
      <c r="TSD73" s="150"/>
      <c r="TSE73" s="150"/>
      <c r="TSF73" s="150"/>
      <c r="TSG73" s="150"/>
      <c r="TSH73" s="150"/>
      <c r="TSI73" s="150"/>
      <c r="TSJ73" s="150"/>
      <c r="TSK73" s="150"/>
      <c r="TSL73" s="150"/>
      <c r="TSM73" s="150"/>
      <c r="TSN73" s="150"/>
      <c r="TSO73" s="150"/>
      <c r="TSP73" s="150"/>
      <c r="TSQ73" s="150"/>
      <c r="TSR73" s="150"/>
      <c r="TSS73" s="150"/>
      <c r="TST73" s="150"/>
      <c r="TSU73" s="150"/>
      <c r="TSV73" s="150"/>
      <c r="TSW73" s="150"/>
      <c r="TSX73" s="150"/>
      <c r="TSY73" s="150"/>
      <c r="TSZ73" s="150"/>
      <c r="TTA73" s="150"/>
      <c r="TTB73" s="150"/>
      <c r="TTC73" s="150"/>
      <c r="TTD73" s="150"/>
      <c r="TTE73" s="150"/>
      <c r="TTF73" s="150"/>
      <c r="TTG73" s="150"/>
      <c r="TTH73" s="150"/>
      <c r="TTI73" s="150"/>
      <c r="TTJ73" s="150"/>
      <c r="TTK73" s="150"/>
      <c r="TTL73" s="150"/>
      <c r="TTM73" s="150"/>
      <c r="TTN73" s="150"/>
      <c r="TTO73" s="150"/>
      <c r="TTP73" s="150"/>
      <c r="TTQ73" s="150"/>
      <c r="TTR73" s="150"/>
      <c r="TTS73" s="150"/>
      <c r="TTT73" s="150"/>
      <c r="TTU73" s="150"/>
      <c r="TTV73" s="150"/>
      <c r="TTW73" s="150"/>
      <c r="TTX73" s="150"/>
      <c r="TTY73" s="150"/>
      <c r="TTZ73" s="150"/>
      <c r="TUA73" s="150"/>
      <c r="TUB73" s="150"/>
      <c r="TUC73" s="150"/>
      <c r="TUD73" s="150"/>
      <c r="TUE73" s="150"/>
      <c r="TUF73" s="150"/>
      <c r="TUG73" s="150"/>
      <c r="TUH73" s="150"/>
      <c r="TUI73" s="150"/>
      <c r="TUJ73" s="150"/>
      <c r="TUK73" s="150"/>
      <c r="TUL73" s="150"/>
      <c r="TUM73" s="150"/>
      <c r="TUN73" s="150"/>
      <c r="TUO73" s="150"/>
      <c r="TUP73" s="150"/>
      <c r="TUQ73" s="150"/>
      <c r="TUR73" s="150"/>
      <c r="TUS73" s="150"/>
      <c r="TUT73" s="150"/>
      <c r="TUU73" s="150"/>
      <c r="TUV73" s="150"/>
      <c r="TUW73" s="150"/>
      <c r="TUX73" s="150"/>
      <c r="TUY73" s="150"/>
      <c r="TUZ73" s="150"/>
      <c r="TVA73" s="150"/>
      <c r="TVB73" s="150"/>
      <c r="TVC73" s="150"/>
      <c r="TVD73" s="150"/>
      <c r="TVE73" s="150"/>
      <c r="TVF73" s="150"/>
      <c r="TVG73" s="150"/>
      <c r="TVH73" s="150"/>
      <c r="TVI73" s="150"/>
      <c r="TVJ73" s="150"/>
      <c r="TVK73" s="150"/>
      <c r="TVL73" s="150"/>
      <c r="TVM73" s="150"/>
      <c r="TVN73" s="150"/>
      <c r="TVO73" s="150"/>
      <c r="TVP73" s="150"/>
      <c r="TVQ73" s="150"/>
      <c r="TVR73" s="150"/>
      <c r="TVS73" s="150"/>
      <c r="TVT73" s="150"/>
      <c r="TVU73" s="150"/>
      <c r="TVV73" s="150"/>
      <c r="TVW73" s="150"/>
      <c r="TVX73" s="150"/>
      <c r="TVY73" s="150"/>
      <c r="TVZ73" s="150"/>
      <c r="TWA73" s="150"/>
      <c r="TWB73" s="150"/>
      <c r="TWC73" s="150"/>
      <c r="TWD73" s="150"/>
      <c r="TWE73" s="150"/>
      <c r="TWF73" s="150"/>
      <c r="TWG73" s="150"/>
      <c r="TWH73" s="150"/>
      <c r="TWI73" s="150"/>
      <c r="TWJ73" s="150"/>
      <c r="TWK73" s="150"/>
      <c r="TWL73" s="150"/>
      <c r="TWM73" s="150"/>
      <c r="TWN73" s="150"/>
      <c r="TWO73" s="150"/>
      <c r="TWP73" s="150"/>
      <c r="TWQ73" s="150"/>
      <c r="TWR73" s="150"/>
      <c r="TWS73" s="150"/>
      <c r="TWT73" s="150"/>
      <c r="TWU73" s="150"/>
      <c r="TWV73" s="150"/>
      <c r="TWW73" s="150"/>
      <c r="TWX73" s="150"/>
      <c r="TWY73" s="150"/>
      <c r="TWZ73" s="150"/>
      <c r="TXA73" s="150"/>
      <c r="TXB73" s="150"/>
      <c r="TXC73" s="150"/>
      <c r="TXD73" s="150"/>
      <c r="TXE73" s="150"/>
      <c r="TXF73" s="150"/>
      <c r="TXG73" s="150"/>
      <c r="TXH73" s="150"/>
      <c r="TXI73" s="150"/>
      <c r="TXJ73" s="150"/>
      <c r="TXK73" s="150"/>
      <c r="TXL73" s="150"/>
      <c r="TXM73" s="150"/>
      <c r="TXN73" s="150"/>
      <c r="TXO73" s="150"/>
      <c r="TXP73" s="150"/>
      <c r="TXQ73" s="150"/>
      <c r="TXR73" s="150"/>
      <c r="TXS73" s="150"/>
      <c r="TXT73" s="150"/>
      <c r="TXU73" s="150"/>
      <c r="TXV73" s="150"/>
      <c r="TXW73" s="150"/>
      <c r="TXX73" s="150"/>
      <c r="TXY73" s="150"/>
      <c r="TXZ73" s="150"/>
      <c r="TYA73" s="150"/>
      <c r="TYB73" s="150"/>
      <c r="TYC73" s="150"/>
      <c r="TYD73" s="150"/>
      <c r="TYE73" s="150"/>
      <c r="TYF73" s="150"/>
      <c r="TYG73" s="150"/>
      <c r="TYH73" s="150"/>
      <c r="TYI73" s="150"/>
      <c r="TYJ73" s="150"/>
      <c r="TYK73" s="150"/>
      <c r="TYL73" s="150"/>
      <c r="TYM73" s="150"/>
      <c r="TYN73" s="150"/>
      <c r="TYO73" s="150"/>
      <c r="TYP73" s="150"/>
      <c r="TYQ73" s="150"/>
      <c r="TYR73" s="150"/>
      <c r="TYS73" s="150"/>
      <c r="TYT73" s="150"/>
      <c r="TYU73" s="150"/>
      <c r="TYV73" s="150"/>
      <c r="TYW73" s="150"/>
      <c r="TYX73" s="150"/>
      <c r="TYY73" s="150"/>
      <c r="TYZ73" s="150"/>
      <c r="TZA73" s="150"/>
      <c r="TZB73" s="150"/>
      <c r="TZC73" s="150"/>
      <c r="TZD73" s="150"/>
      <c r="TZE73" s="150"/>
      <c r="TZF73" s="150"/>
      <c r="TZG73" s="150"/>
      <c r="TZH73" s="150"/>
      <c r="TZI73" s="150"/>
      <c r="TZJ73" s="150"/>
      <c r="TZK73" s="150"/>
      <c r="TZL73" s="150"/>
      <c r="TZM73" s="150"/>
      <c r="TZN73" s="150"/>
      <c r="TZO73" s="150"/>
      <c r="TZP73" s="150"/>
      <c r="TZQ73" s="150"/>
      <c r="TZR73" s="150"/>
      <c r="TZS73" s="150"/>
      <c r="TZT73" s="150"/>
      <c r="TZU73" s="150"/>
      <c r="TZV73" s="150"/>
      <c r="TZW73" s="150"/>
      <c r="TZX73" s="150"/>
      <c r="TZY73" s="150"/>
      <c r="TZZ73" s="150"/>
      <c r="UAA73" s="150"/>
      <c r="UAB73" s="150"/>
      <c r="UAC73" s="150"/>
      <c r="UAD73" s="150"/>
      <c r="UAE73" s="150"/>
      <c r="UAF73" s="150"/>
      <c r="UAG73" s="150"/>
      <c r="UAH73" s="150"/>
      <c r="UAI73" s="150"/>
      <c r="UAJ73" s="150"/>
      <c r="UAK73" s="150"/>
      <c r="UAL73" s="150"/>
      <c r="UAM73" s="150"/>
      <c r="UAN73" s="150"/>
      <c r="UAO73" s="150"/>
      <c r="UAP73" s="150"/>
      <c r="UAQ73" s="150"/>
      <c r="UAR73" s="150"/>
      <c r="UAS73" s="150"/>
      <c r="UAT73" s="150"/>
      <c r="UAU73" s="150"/>
      <c r="UAV73" s="150"/>
      <c r="UAW73" s="150"/>
      <c r="UAX73" s="150"/>
      <c r="UAY73" s="150"/>
      <c r="UAZ73" s="150"/>
      <c r="UBA73" s="150"/>
      <c r="UBB73" s="150"/>
      <c r="UBC73" s="150"/>
      <c r="UBD73" s="150"/>
      <c r="UBE73" s="150"/>
      <c r="UBF73" s="150"/>
      <c r="UBG73" s="150"/>
      <c r="UBH73" s="150"/>
      <c r="UBI73" s="150"/>
      <c r="UBJ73" s="150"/>
      <c r="UBK73" s="150"/>
      <c r="UBL73" s="150"/>
      <c r="UBM73" s="150"/>
      <c r="UBN73" s="150"/>
      <c r="UBO73" s="150"/>
      <c r="UBP73" s="150"/>
      <c r="UBQ73" s="150"/>
      <c r="UBR73" s="150"/>
      <c r="UBS73" s="150"/>
      <c r="UBT73" s="150"/>
      <c r="UBU73" s="150"/>
      <c r="UBV73" s="150"/>
      <c r="UBW73" s="150"/>
      <c r="UBX73" s="150"/>
      <c r="UBY73" s="150"/>
      <c r="UBZ73" s="150"/>
      <c r="UCA73" s="150"/>
      <c r="UCB73" s="150"/>
      <c r="UCC73" s="150"/>
      <c r="UCD73" s="150"/>
      <c r="UCE73" s="150"/>
      <c r="UCF73" s="150"/>
      <c r="UCG73" s="150"/>
      <c r="UCH73" s="150"/>
      <c r="UCI73" s="150"/>
      <c r="UCJ73" s="150"/>
      <c r="UCK73" s="150"/>
      <c r="UCL73" s="150"/>
      <c r="UCM73" s="150"/>
      <c r="UCN73" s="150"/>
      <c r="UCO73" s="150"/>
      <c r="UCP73" s="150"/>
      <c r="UCQ73" s="150"/>
      <c r="UCR73" s="150"/>
      <c r="UCS73" s="150"/>
      <c r="UCT73" s="150"/>
      <c r="UCU73" s="150"/>
      <c r="UCV73" s="150"/>
      <c r="UCW73" s="150"/>
      <c r="UCX73" s="150"/>
      <c r="UCY73" s="150"/>
      <c r="UCZ73" s="150"/>
      <c r="UDA73" s="150"/>
      <c r="UDB73" s="150"/>
      <c r="UDC73" s="150"/>
      <c r="UDD73" s="150"/>
      <c r="UDE73" s="150"/>
      <c r="UDF73" s="150"/>
      <c r="UDG73" s="150"/>
      <c r="UDH73" s="150"/>
      <c r="UDI73" s="150"/>
      <c r="UDJ73" s="150"/>
      <c r="UDK73" s="150"/>
      <c r="UDL73" s="150"/>
      <c r="UDM73" s="150"/>
      <c r="UDN73" s="150"/>
      <c r="UDO73" s="150"/>
      <c r="UDP73" s="150"/>
      <c r="UDQ73" s="150"/>
      <c r="UDR73" s="150"/>
      <c r="UDS73" s="150"/>
      <c r="UDT73" s="150"/>
      <c r="UDU73" s="150"/>
      <c r="UDV73" s="150"/>
      <c r="UDW73" s="150"/>
      <c r="UDX73" s="150"/>
      <c r="UDY73" s="150"/>
      <c r="UDZ73" s="150"/>
      <c r="UEA73" s="150"/>
      <c r="UEB73" s="150"/>
      <c r="UEC73" s="150"/>
      <c r="UED73" s="150"/>
      <c r="UEE73" s="150"/>
      <c r="UEF73" s="150"/>
      <c r="UEG73" s="150"/>
      <c r="UEH73" s="150"/>
      <c r="UEI73" s="150"/>
      <c r="UEJ73" s="150"/>
      <c r="UEK73" s="150"/>
      <c r="UEL73" s="150"/>
      <c r="UEM73" s="150"/>
      <c r="UEN73" s="150"/>
      <c r="UEO73" s="150"/>
      <c r="UEP73" s="150"/>
      <c r="UEQ73" s="150"/>
      <c r="UER73" s="150"/>
      <c r="UES73" s="150"/>
      <c r="UET73" s="150"/>
      <c r="UEU73" s="150"/>
      <c r="UEV73" s="150"/>
      <c r="UEW73" s="150"/>
      <c r="UEX73" s="150"/>
      <c r="UEY73" s="150"/>
      <c r="UEZ73" s="150"/>
      <c r="UFA73" s="150"/>
      <c r="UFB73" s="150"/>
      <c r="UFC73" s="150"/>
      <c r="UFD73" s="150"/>
      <c r="UFE73" s="150"/>
      <c r="UFF73" s="150"/>
      <c r="UFG73" s="150"/>
      <c r="UFH73" s="150"/>
      <c r="UFI73" s="150"/>
      <c r="UFJ73" s="150"/>
      <c r="UFK73" s="150"/>
      <c r="UFL73" s="150"/>
      <c r="UFM73" s="150"/>
      <c r="UFN73" s="150"/>
      <c r="UFO73" s="150"/>
      <c r="UFP73" s="150"/>
      <c r="UFQ73" s="150"/>
      <c r="UFR73" s="150"/>
      <c r="UFS73" s="150"/>
      <c r="UFT73" s="150"/>
      <c r="UFU73" s="150"/>
      <c r="UFV73" s="150"/>
      <c r="UFW73" s="150"/>
      <c r="UFX73" s="150"/>
      <c r="UFY73" s="150"/>
      <c r="UFZ73" s="150"/>
      <c r="UGA73" s="150"/>
      <c r="UGB73" s="150"/>
      <c r="UGC73" s="150"/>
      <c r="UGD73" s="150"/>
      <c r="UGE73" s="150"/>
      <c r="UGF73" s="150"/>
      <c r="UGG73" s="150"/>
      <c r="UGH73" s="150"/>
      <c r="UGI73" s="150"/>
      <c r="UGJ73" s="150"/>
      <c r="UGK73" s="150"/>
      <c r="UGL73" s="150"/>
      <c r="UGM73" s="150"/>
      <c r="UGN73" s="150"/>
      <c r="UGO73" s="150"/>
      <c r="UGP73" s="150"/>
      <c r="UGQ73" s="150"/>
      <c r="UGR73" s="150"/>
      <c r="UGS73" s="150"/>
      <c r="UGT73" s="150"/>
      <c r="UGU73" s="150"/>
      <c r="UGV73" s="150"/>
      <c r="UGW73" s="150"/>
      <c r="UGX73" s="150"/>
      <c r="UGY73" s="150"/>
      <c r="UGZ73" s="150"/>
      <c r="UHA73" s="150"/>
      <c r="UHB73" s="150"/>
      <c r="UHC73" s="150"/>
      <c r="UHD73" s="150"/>
      <c r="UHE73" s="150"/>
      <c r="UHF73" s="150"/>
      <c r="UHG73" s="150"/>
      <c r="UHH73" s="150"/>
      <c r="UHI73" s="150"/>
      <c r="UHJ73" s="150"/>
      <c r="UHK73" s="150"/>
      <c r="UHL73" s="150"/>
      <c r="UHM73" s="150"/>
      <c r="UHN73" s="150"/>
      <c r="UHO73" s="150"/>
      <c r="UHP73" s="150"/>
      <c r="UHQ73" s="150"/>
      <c r="UHR73" s="150"/>
      <c r="UHS73" s="150"/>
      <c r="UHT73" s="150"/>
      <c r="UHU73" s="150"/>
      <c r="UHV73" s="150"/>
      <c r="UHW73" s="150"/>
      <c r="UHX73" s="150"/>
      <c r="UHY73" s="150"/>
      <c r="UHZ73" s="150"/>
      <c r="UIA73" s="150"/>
      <c r="UIB73" s="150"/>
      <c r="UIC73" s="150"/>
      <c r="UID73" s="150"/>
      <c r="UIE73" s="150"/>
      <c r="UIF73" s="150"/>
      <c r="UIG73" s="150"/>
      <c r="UIH73" s="150"/>
      <c r="UII73" s="150"/>
      <c r="UIJ73" s="150"/>
      <c r="UIK73" s="150"/>
      <c r="UIL73" s="150"/>
      <c r="UIM73" s="150"/>
      <c r="UIN73" s="150"/>
      <c r="UIO73" s="150"/>
      <c r="UIP73" s="150"/>
      <c r="UIQ73" s="150"/>
      <c r="UIR73" s="150"/>
      <c r="UIS73" s="150"/>
      <c r="UIT73" s="150"/>
      <c r="UIU73" s="150"/>
      <c r="UIV73" s="150"/>
      <c r="UIW73" s="150"/>
      <c r="UIX73" s="150"/>
      <c r="UIY73" s="150"/>
      <c r="UIZ73" s="150"/>
      <c r="UJA73" s="150"/>
      <c r="UJB73" s="150"/>
      <c r="UJC73" s="150"/>
      <c r="UJD73" s="150"/>
      <c r="UJE73" s="150"/>
      <c r="UJF73" s="150"/>
      <c r="UJG73" s="150"/>
      <c r="UJH73" s="150"/>
      <c r="UJI73" s="150"/>
      <c r="UJJ73" s="150"/>
      <c r="UJK73" s="150"/>
      <c r="UJL73" s="150"/>
      <c r="UJM73" s="150"/>
      <c r="UJN73" s="150"/>
      <c r="UJO73" s="150"/>
      <c r="UJP73" s="150"/>
      <c r="UJQ73" s="150"/>
      <c r="UJR73" s="150"/>
      <c r="UJS73" s="150"/>
      <c r="UJT73" s="150"/>
      <c r="UJU73" s="150"/>
      <c r="UJV73" s="150"/>
      <c r="UJW73" s="150"/>
      <c r="UJX73" s="150"/>
      <c r="UJY73" s="150"/>
      <c r="UJZ73" s="150"/>
      <c r="UKA73" s="150"/>
      <c r="UKB73" s="150"/>
      <c r="UKC73" s="150"/>
      <c r="UKD73" s="150"/>
      <c r="UKE73" s="150"/>
      <c r="UKF73" s="150"/>
      <c r="UKG73" s="150"/>
      <c r="UKH73" s="150"/>
      <c r="UKI73" s="150"/>
      <c r="UKJ73" s="150"/>
      <c r="UKK73" s="150"/>
      <c r="UKL73" s="150"/>
      <c r="UKM73" s="150"/>
      <c r="UKN73" s="150"/>
      <c r="UKO73" s="150"/>
      <c r="UKP73" s="150"/>
      <c r="UKQ73" s="150"/>
      <c r="UKR73" s="150"/>
      <c r="UKS73" s="150"/>
      <c r="UKT73" s="150"/>
      <c r="UKU73" s="150"/>
      <c r="UKV73" s="150"/>
      <c r="UKW73" s="150"/>
      <c r="UKX73" s="150"/>
      <c r="UKY73" s="150"/>
      <c r="UKZ73" s="150"/>
      <c r="ULA73" s="150"/>
      <c r="ULB73" s="150"/>
      <c r="ULC73" s="150"/>
      <c r="ULD73" s="150"/>
      <c r="ULE73" s="150"/>
      <c r="ULF73" s="150"/>
      <c r="ULG73" s="150"/>
      <c r="ULH73" s="150"/>
      <c r="ULI73" s="150"/>
      <c r="ULJ73" s="150"/>
      <c r="ULK73" s="150"/>
      <c r="ULL73" s="150"/>
      <c r="ULM73" s="150"/>
      <c r="ULN73" s="150"/>
      <c r="ULO73" s="150"/>
      <c r="ULP73" s="150"/>
      <c r="ULQ73" s="150"/>
      <c r="ULR73" s="150"/>
      <c r="ULS73" s="150"/>
      <c r="ULT73" s="150"/>
      <c r="ULU73" s="150"/>
      <c r="ULV73" s="150"/>
      <c r="ULW73" s="150"/>
      <c r="ULX73" s="150"/>
      <c r="ULY73" s="150"/>
      <c r="ULZ73" s="150"/>
      <c r="UMA73" s="150"/>
      <c r="UMB73" s="150"/>
      <c r="UMC73" s="150"/>
      <c r="UMD73" s="150"/>
      <c r="UME73" s="150"/>
      <c r="UMF73" s="150"/>
      <c r="UMG73" s="150"/>
      <c r="UMH73" s="150"/>
      <c r="UMI73" s="150"/>
      <c r="UMJ73" s="150"/>
      <c r="UMK73" s="150"/>
      <c r="UML73" s="150"/>
      <c r="UMM73" s="150"/>
      <c r="UMN73" s="150"/>
      <c r="UMO73" s="150"/>
      <c r="UMP73" s="150"/>
      <c r="UMQ73" s="150"/>
      <c r="UMR73" s="150"/>
      <c r="UMS73" s="150"/>
      <c r="UMT73" s="150"/>
      <c r="UMU73" s="150"/>
      <c r="UMV73" s="150"/>
      <c r="UMW73" s="150"/>
      <c r="UMX73" s="150"/>
      <c r="UMY73" s="150"/>
      <c r="UMZ73" s="150"/>
      <c r="UNA73" s="150"/>
      <c r="UNB73" s="150"/>
      <c r="UNC73" s="150"/>
      <c r="UND73" s="150"/>
      <c r="UNE73" s="150"/>
      <c r="UNF73" s="150"/>
      <c r="UNG73" s="150"/>
      <c r="UNH73" s="150"/>
      <c r="UNI73" s="150"/>
      <c r="UNJ73" s="150"/>
      <c r="UNK73" s="150"/>
      <c r="UNL73" s="150"/>
      <c r="UNM73" s="150"/>
      <c r="UNN73" s="150"/>
      <c r="UNO73" s="150"/>
      <c r="UNP73" s="150"/>
      <c r="UNQ73" s="150"/>
      <c r="UNR73" s="150"/>
      <c r="UNS73" s="150"/>
      <c r="UNT73" s="150"/>
      <c r="UNU73" s="150"/>
      <c r="UNV73" s="150"/>
      <c r="UNW73" s="150"/>
      <c r="UNX73" s="150"/>
      <c r="UNY73" s="150"/>
      <c r="UNZ73" s="150"/>
      <c r="UOA73" s="150"/>
      <c r="UOB73" s="150"/>
      <c r="UOC73" s="150"/>
      <c r="UOD73" s="150"/>
      <c r="UOE73" s="150"/>
      <c r="UOF73" s="150"/>
      <c r="UOG73" s="150"/>
      <c r="UOH73" s="150"/>
      <c r="UOI73" s="150"/>
      <c r="UOJ73" s="150"/>
      <c r="UOK73" s="150"/>
      <c r="UOL73" s="150"/>
      <c r="UOM73" s="150"/>
      <c r="UON73" s="150"/>
      <c r="UOO73" s="150"/>
      <c r="UOP73" s="150"/>
      <c r="UOQ73" s="150"/>
      <c r="UOR73" s="150"/>
      <c r="UOS73" s="150"/>
      <c r="UOT73" s="150"/>
      <c r="UOU73" s="150"/>
      <c r="UOV73" s="150"/>
      <c r="UOW73" s="150"/>
      <c r="UOX73" s="150"/>
      <c r="UOY73" s="150"/>
      <c r="UOZ73" s="150"/>
      <c r="UPA73" s="150"/>
      <c r="UPB73" s="150"/>
      <c r="UPC73" s="150"/>
      <c r="UPD73" s="150"/>
      <c r="UPE73" s="150"/>
      <c r="UPF73" s="150"/>
      <c r="UPG73" s="150"/>
      <c r="UPH73" s="150"/>
      <c r="UPI73" s="150"/>
      <c r="UPJ73" s="150"/>
      <c r="UPK73" s="150"/>
      <c r="UPL73" s="150"/>
      <c r="UPM73" s="150"/>
      <c r="UPN73" s="150"/>
      <c r="UPO73" s="150"/>
      <c r="UPP73" s="150"/>
      <c r="UPQ73" s="150"/>
      <c r="UPR73" s="150"/>
      <c r="UPS73" s="150"/>
      <c r="UPT73" s="150"/>
      <c r="UPU73" s="150"/>
      <c r="UPV73" s="150"/>
      <c r="UPW73" s="150"/>
      <c r="UPX73" s="150"/>
      <c r="UPY73" s="150"/>
      <c r="UPZ73" s="150"/>
      <c r="UQA73" s="150"/>
      <c r="UQB73" s="150"/>
      <c r="UQC73" s="150"/>
      <c r="UQD73" s="150"/>
      <c r="UQE73" s="150"/>
      <c r="UQF73" s="150"/>
      <c r="UQG73" s="150"/>
      <c r="UQH73" s="150"/>
      <c r="UQI73" s="150"/>
      <c r="UQJ73" s="150"/>
      <c r="UQK73" s="150"/>
      <c r="UQL73" s="150"/>
      <c r="UQM73" s="150"/>
      <c r="UQN73" s="150"/>
      <c r="UQO73" s="150"/>
      <c r="UQP73" s="150"/>
      <c r="UQQ73" s="150"/>
      <c r="UQR73" s="150"/>
      <c r="UQS73" s="150"/>
      <c r="UQT73" s="150"/>
      <c r="UQU73" s="150"/>
      <c r="UQV73" s="150"/>
      <c r="UQW73" s="150"/>
      <c r="UQX73" s="150"/>
      <c r="UQY73" s="150"/>
      <c r="UQZ73" s="150"/>
      <c r="URA73" s="150"/>
      <c r="URB73" s="150"/>
      <c r="URC73" s="150"/>
      <c r="URD73" s="150"/>
      <c r="URE73" s="150"/>
      <c r="URF73" s="150"/>
      <c r="URG73" s="150"/>
      <c r="URH73" s="150"/>
      <c r="URI73" s="150"/>
      <c r="URJ73" s="150"/>
      <c r="URK73" s="150"/>
      <c r="URL73" s="150"/>
      <c r="URM73" s="150"/>
      <c r="URN73" s="150"/>
      <c r="URO73" s="150"/>
      <c r="URP73" s="150"/>
      <c r="URQ73" s="150"/>
      <c r="URR73" s="150"/>
      <c r="URS73" s="150"/>
      <c r="URT73" s="150"/>
      <c r="URU73" s="150"/>
      <c r="URV73" s="150"/>
      <c r="URW73" s="150"/>
      <c r="URX73" s="150"/>
      <c r="URY73" s="150"/>
      <c r="URZ73" s="150"/>
      <c r="USA73" s="150"/>
      <c r="USB73" s="150"/>
      <c r="USC73" s="150"/>
      <c r="USD73" s="150"/>
      <c r="USE73" s="150"/>
      <c r="USF73" s="150"/>
      <c r="USG73" s="150"/>
      <c r="USH73" s="150"/>
      <c r="USI73" s="150"/>
      <c r="USJ73" s="150"/>
      <c r="USK73" s="150"/>
      <c r="USL73" s="150"/>
      <c r="USM73" s="150"/>
      <c r="USN73" s="150"/>
      <c r="USO73" s="150"/>
      <c r="USP73" s="150"/>
      <c r="USQ73" s="150"/>
      <c r="USR73" s="150"/>
      <c r="USS73" s="150"/>
      <c r="UST73" s="150"/>
      <c r="USU73" s="150"/>
      <c r="USV73" s="150"/>
      <c r="USW73" s="150"/>
      <c r="USX73" s="150"/>
      <c r="USY73" s="150"/>
      <c r="USZ73" s="150"/>
      <c r="UTA73" s="150"/>
      <c r="UTB73" s="150"/>
      <c r="UTC73" s="150"/>
      <c r="UTD73" s="150"/>
      <c r="UTE73" s="150"/>
      <c r="UTF73" s="150"/>
      <c r="UTG73" s="150"/>
      <c r="UTH73" s="150"/>
      <c r="UTI73" s="150"/>
      <c r="UTJ73" s="150"/>
      <c r="UTK73" s="150"/>
      <c r="UTL73" s="150"/>
      <c r="UTM73" s="150"/>
      <c r="UTN73" s="150"/>
      <c r="UTO73" s="150"/>
      <c r="UTP73" s="150"/>
      <c r="UTQ73" s="150"/>
      <c r="UTR73" s="150"/>
      <c r="UTS73" s="150"/>
      <c r="UTT73" s="150"/>
      <c r="UTU73" s="150"/>
      <c r="UTV73" s="150"/>
      <c r="UTW73" s="150"/>
      <c r="UTX73" s="150"/>
      <c r="UTY73" s="150"/>
      <c r="UTZ73" s="150"/>
      <c r="UUA73" s="150"/>
      <c r="UUB73" s="150"/>
      <c r="UUC73" s="150"/>
      <c r="UUD73" s="150"/>
      <c r="UUE73" s="150"/>
      <c r="UUF73" s="150"/>
      <c r="UUG73" s="150"/>
      <c r="UUH73" s="150"/>
      <c r="UUI73" s="150"/>
      <c r="UUJ73" s="150"/>
      <c r="UUK73" s="150"/>
      <c r="UUL73" s="150"/>
      <c r="UUM73" s="150"/>
      <c r="UUN73" s="150"/>
      <c r="UUO73" s="150"/>
      <c r="UUP73" s="150"/>
      <c r="UUQ73" s="150"/>
      <c r="UUR73" s="150"/>
      <c r="UUS73" s="150"/>
      <c r="UUT73" s="150"/>
      <c r="UUU73" s="150"/>
      <c r="UUV73" s="150"/>
      <c r="UUW73" s="150"/>
      <c r="UUX73" s="150"/>
      <c r="UUY73" s="150"/>
      <c r="UUZ73" s="150"/>
      <c r="UVA73" s="150"/>
      <c r="UVB73" s="150"/>
      <c r="UVC73" s="150"/>
      <c r="UVD73" s="150"/>
      <c r="UVE73" s="150"/>
      <c r="UVF73" s="150"/>
      <c r="UVG73" s="150"/>
      <c r="UVH73" s="150"/>
      <c r="UVI73" s="150"/>
      <c r="UVJ73" s="150"/>
      <c r="UVK73" s="150"/>
      <c r="UVL73" s="150"/>
      <c r="UVM73" s="150"/>
      <c r="UVN73" s="150"/>
      <c r="UVO73" s="150"/>
      <c r="UVP73" s="150"/>
      <c r="UVQ73" s="150"/>
      <c r="UVR73" s="150"/>
      <c r="UVS73" s="150"/>
      <c r="UVT73" s="150"/>
      <c r="UVU73" s="150"/>
      <c r="UVV73" s="150"/>
      <c r="UVW73" s="150"/>
      <c r="UVX73" s="150"/>
      <c r="UVY73" s="150"/>
      <c r="UVZ73" s="150"/>
      <c r="UWA73" s="150"/>
      <c r="UWB73" s="150"/>
      <c r="UWC73" s="150"/>
      <c r="UWD73" s="150"/>
      <c r="UWE73" s="150"/>
      <c r="UWF73" s="150"/>
      <c r="UWG73" s="150"/>
      <c r="UWH73" s="150"/>
      <c r="UWI73" s="150"/>
      <c r="UWJ73" s="150"/>
      <c r="UWK73" s="150"/>
      <c r="UWL73" s="150"/>
      <c r="UWM73" s="150"/>
      <c r="UWN73" s="150"/>
      <c r="UWO73" s="150"/>
      <c r="UWP73" s="150"/>
      <c r="UWQ73" s="150"/>
      <c r="UWR73" s="150"/>
      <c r="UWS73" s="150"/>
      <c r="UWT73" s="150"/>
      <c r="UWU73" s="150"/>
      <c r="UWV73" s="150"/>
      <c r="UWW73" s="150"/>
      <c r="UWX73" s="150"/>
      <c r="UWY73" s="150"/>
      <c r="UWZ73" s="150"/>
      <c r="UXA73" s="150"/>
      <c r="UXB73" s="150"/>
      <c r="UXC73" s="150"/>
      <c r="UXD73" s="150"/>
      <c r="UXE73" s="150"/>
      <c r="UXF73" s="150"/>
      <c r="UXG73" s="150"/>
      <c r="UXH73" s="150"/>
      <c r="UXI73" s="150"/>
      <c r="UXJ73" s="150"/>
      <c r="UXK73" s="150"/>
      <c r="UXL73" s="150"/>
      <c r="UXM73" s="150"/>
      <c r="UXN73" s="150"/>
      <c r="UXO73" s="150"/>
      <c r="UXP73" s="150"/>
      <c r="UXQ73" s="150"/>
      <c r="UXR73" s="150"/>
      <c r="UXS73" s="150"/>
      <c r="UXT73" s="150"/>
      <c r="UXU73" s="150"/>
      <c r="UXV73" s="150"/>
      <c r="UXW73" s="150"/>
      <c r="UXX73" s="150"/>
      <c r="UXY73" s="150"/>
      <c r="UXZ73" s="150"/>
      <c r="UYA73" s="150"/>
      <c r="UYB73" s="150"/>
      <c r="UYC73" s="150"/>
      <c r="UYD73" s="150"/>
      <c r="UYE73" s="150"/>
      <c r="UYF73" s="150"/>
      <c r="UYG73" s="150"/>
      <c r="UYH73" s="150"/>
      <c r="UYI73" s="150"/>
      <c r="UYJ73" s="150"/>
      <c r="UYK73" s="150"/>
      <c r="UYL73" s="150"/>
      <c r="UYM73" s="150"/>
      <c r="UYN73" s="150"/>
      <c r="UYO73" s="150"/>
      <c r="UYP73" s="150"/>
      <c r="UYQ73" s="150"/>
      <c r="UYR73" s="150"/>
      <c r="UYS73" s="150"/>
      <c r="UYT73" s="150"/>
      <c r="UYU73" s="150"/>
      <c r="UYV73" s="150"/>
      <c r="UYW73" s="150"/>
      <c r="UYX73" s="150"/>
      <c r="UYY73" s="150"/>
      <c r="UYZ73" s="150"/>
      <c r="UZA73" s="150"/>
      <c r="UZB73" s="150"/>
      <c r="UZC73" s="150"/>
      <c r="UZD73" s="150"/>
      <c r="UZE73" s="150"/>
      <c r="UZF73" s="150"/>
      <c r="UZG73" s="150"/>
      <c r="UZH73" s="150"/>
      <c r="UZI73" s="150"/>
      <c r="UZJ73" s="150"/>
      <c r="UZK73" s="150"/>
      <c r="UZL73" s="150"/>
      <c r="UZM73" s="150"/>
      <c r="UZN73" s="150"/>
      <c r="UZO73" s="150"/>
      <c r="UZP73" s="150"/>
      <c r="UZQ73" s="150"/>
      <c r="UZR73" s="150"/>
      <c r="UZS73" s="150"/>
      <c r="UZT73" s="150"/>
      <c r="UZU73" s="150"/>
      <c r="UZV73" s="150"/>
      <c r="UZW73" s="150"/>
      <c r="UZX73" s="150"/>
      <c r="UZY73" s="150"/>
      <c r="UZZ73" s="150"/>
      <c r="VAA73" s="150"/>
      <c r="VAB73" s="150"/>
      <c r="VAC73" s="150"/>
      <c r="VAD73" s="150"/>
      <c r="VAE73" s="150"/>
      <c r="VAF73" s="150"/>
      <c r="VAG73" s="150"/>
      <c r="VAH73" s="150"/>
      <c r="VAI73" s="150"/>
      <c r="VAJ73" s="150"/>
      <c r="VAK73" s="150"/>
      <c r="VAL73" s="150"/>
      <c r="VAM73" s="150"/>
      <c r="VAN73" s="150"/>
      <c r="VAO73" s="150"/>
      <c r="VAP73" s="150"/>
      <c r="VAQ73" s="150"/>
      <c r="VAR73" s="150"/>
      <c r="VAS73" s="150"/>
      <c r="VAT73" s="150"/>
      <c r="VAU73" s="150"/>
      <c r="VAV73" s="150"/>
      <c r="VAW73" s="150"/>
      <c r="VAX73" s="150"/>
      <c r="VAY73" s="150"/>
      <c r="VAZ73" s="150"/>
      <c r="VBA73" s="150"/>
      <c r="VBB73" s="150"/>
      <c r="VBC73" s="150"/>
      <c r="VBD73" s="150"/>
      <c r="VBE73" s="150"/>
      <c r="VBF73" s="150"/>
      <c r="VBG73" s="150"/>
      <c r="VBH73" s="150"/>
      <c r="VBI73" s="150"/>
      <c r="VBJ73" s="150"/>
      <c r="VBK73" s="150"/>
      <c r="VBL73" s="150"/>
      <c r="VBM73" s="150"/>
      <c r="VBN73" s="150"/>
      <c r="VBO73" s="150"/>
      <c r="VBP73" s="150"/>
      <c r="VBQ73" s="150"/>
      <c r="VBR73" s="150"/>
      <c r="VBS73" s="150"/>
      <c r="VBT73" s="150"/>
      <c r="VBU73" s="150"/>
      <c r="VBV73" s="150"/>
      <c r="VBW73" s="150"/>
      <c r="VBX73" s="150"/>
      <c r="VBY73" s="150"/>
      <c r="VBZ73" s="150"/>
      <c r="VCA73" s="150"/>
      <c r="VCB73" s="150"/>
      <c r="VCC73" s="150"/>
      <c r="VCD73" s="150"/>
      <c r="VCE73" s="150"/>
      <c r="VCF73" s="150"/>
      <c r="VCG73" s="150"/>
      <c r="VCH73" s="150"/>
      <c r="VCI73" s="150"/>
      <c r="VCJ73" s="150"/>
      <c r="VCK73" s="150"/>
      <c r="VCL73" s="150"/>
      <c r="VCM73" s="150"/>
      <c r="VCN73" s="150"/>
      <c r="VCO73" s="150"/>
      <c r="VCP73" s="150"/>
      <c r="VCQ73" s="150"/>
      <c r="VCR73" s="150"/>
      <c r="VCS73" s="150"/>
      <c r="VCT73" s="150"/>
      <c r="VCU73" s="150"/>
      <c r="VCV73" s="150"/>
      <c r="VCW73" s="150"/>
      <c r="VCX73" s="150"/>
      <c r="VCY73" s="150"/>
      <c r="VCZ73" s="150"/>
      <c r="VDA73" s="150"/>
      <c r="VDB73" s="150"/>
      <c r="VDC73" s="150"/>
      <c r="VDD73" s="150"/>
      <c r="VDE73" s="150"/>
      <c r="VDF73" s="150"/>
      <c r="VDG73" s="150"/>
      <c r="VDH73" s="150"/>
      <c r="VDI73" s="150"/>
      <c r="VDJ73" s="150"/>
      <c r="VDK73" s="150"/>
      <c r="VDL73" s="150"/>
      <c r="VDM73" s="150"/>
      <c r="VDN73" s="150"/>
      <c r="VDO73" s="150"/>
      <c r="VDP73" s="150"/>
      <c r="VDQ73" s="150"/>
      <c r="VDR73" s="150"/>
      <c r="VDS73" s="150"/>
      <c r="VDT73" s="150"/>
      <c r="VDU73" s="150"/>
      <c r="VDV73" s="150"/>
      <c r="VDW73" s="150"/>
      <c r="VDX73" s="150"/>
      <c r="VDY73" s="150"/>
      <c r="VDZ73" s="150"/>
      <c r="VEA73" s="150"/>
      <c r="VEB73" s="150"/>
      <c r="VEC73" s="150"/>
      <c r="VED73" s="150"/>
      <c r="VEE73" s="150"/>
      <c r="VEF73" s="150"/>
      <c r="VEG73" s="150"/>
      <c r="VEH73" s="150"/>
      <c r="VEI73" s="150"/>
      <c r="VEJ73" s="150"/>
      <c r="VEK73" s="150"/>
      <c r="VEL73" s="150"/>
      <c r="VEM73" s="150"/>
      <c r="VEN73" s="150"/>
      <c r="VEO73" s="150"/>
      <c r="VEP73" s="150"/>
      <c r="VEQ73" s="150"/>
      <c r="VER73" s="150"/>
      <c r="VES73" s="150"/>
      <c r="VET73" s="150"/>
      <c r="VEU73" s="150"/>
      <c r="VEV73" s="150"/>
      <c r="VEW73" s="150"/>
      <c r="VEX73" s="150"/>
      <c r="VEY73" s="150"/>
      <c r="VEZ73" s="150"/>
      <c r="VFA73" s="150"/>
      <c r="VFB73" s="150"/>
      <c r="VFC73" s="150"/>
      <c r="VFD73" s="150"/>
      <c r="VFE73" s="150"/>
      <c r="VFF73" s="150"/>
      <c r="VFG73" s="150"/>
      <c r="VFH73" s="150"/>
      <c r="VFI73" s="150"/>
      <c r="VFJ73" s="150"/>
      <c r="VFK73" s="150"/>
      <c r="VFL73" s="150"/>
      <c r="VFM73" s="150"/>
      <c r="VFN73" s="150"/>
      <c r="VFO73" s="150"/>
      <c r="VFP73" s="150"/>
      <c r="VFQ73" s="150"/>
      <c r="VFR73" s="150"/>
      <c r="VFS73" s="150"/>
      <c r="VFT73" s="150"/>
      <c r="VFU73" s="150"/>
      <c r="VFV73" s="150"/>
      <c r="VFW73" s="150"/>
      <c r="VFX73" s="150"/>
      <c r="VFY73" s="150"/>
      <c r="VFZ73" s="150"/>
      <c r="VGA73" s="150"/>
      <c r="VGB73" s="150"/>
      <c r="VGC73" s="150"/>
      <c r="VGD73" s="150"/>
      <c r="VGE73" s="150"/>
      <c r="VGF73" s="150"/>
      <c r="VGG73" s="150"/>
      <c r="VGH73" s="150"/>
      <c r="VGI73" s="150"/>
      <c r="VGJ73" s="150"/>
      <c r="VGK73" s="150"/>
      <c r="VGL73" s="150"/>
      <c r="VGM73" s="150"/>
      <c r="VGN73" s="150"/>
      <c r="VGO73" s="150"/>
      <c r="VGP73" s="150"/>
      <c r="VGQ73" s="150"/>
      <c r="VGR73" s="150"/>
      <c r="VGS73" s="150"/>
      <c r="VGT73" s="150"/>
      <c r="VGU73" s="150"/>
      <c r="VGV73" s="150"/>
      <c r="VGW73" s="150"/>
      <c r="VGX73" s="150"/>
      <c r="VGY73" s="150"/>
      <c r="VGZ73" s="150"/>
      <c r="VHA73" s="150"/>
      <c r="VHB73" s="150"/>
      <c r="VHC73" s="150"/>
      <c r="VHD73" s="150"/>
      <c r="VHE73" s="150"/>
      <c r="VHF73" s="150"/>
      <c r="VHG73" s="150"/>
      <c r="VHH73" s="150"/>
      <c r="VHI73" s="150"/>
      <c r="VHJ73" s="150"/>
      <c r="VHK73" s="150"/>
      <c r="VHL73" s="150"/>
      <c r="VHM73" s="150"/>
      <c r="VHN73" s="150"/>
      <c r="VHO73" s="150"/>
      <c r="VHP73" s="150"/>
      <c r="VHQ73" s="150"/>
      <c r="VHR73" s="150"/>
      <c r="VHS73" s="150"/>
      <c r="VHT73" s="150"/>
      <c r="VHU73" s="150"/>
      <c r="VHV73" s="150"/>
      <c r="VHW73" s="150"/>
      <c r="VHX73" s="150"/>
      <c r="VHY73" s="150"/>
      <c r="VHZ73" s="150"/>
      <c r="VIA73" s="150"/>
      <c r="VIB73" s="150"/>
      <c r="VIC73" s="150"/>
      <c r="VID73" s="150"/>
      <c r="VIE73" s="150"/>
      <c r="VIF73" s="150"/>
      <c r="VIG73" s="150"/>
      <c r="VIH73" s="150"/>
      <c r="VII73" s="150"/>
      <c r="VIJ73" s="150"/>
      <c r="VIK73" s="150"/>
      <c r="VIL73" s="150"/>
      <c r="VIM73" s="150"/>
      <c r="VIN73" s="150"/>
      <c r="VIO73" s="150"/>
      <c r="VIP73" s="150"/>
      <c r="VIQ73" s="150"/>
      <c r="VIR73" s="150"/>
      <c r="VIS73" s="150"/>
      <c r="VIT73" s="150"/>
      <c r="VIU73" s="150"/>
      <c r="VIV73" s="150"/>
      <c r="VIW73" s="150"/>
      <c r="VIX73" s="150"/>
      <c r="VIY73" s="150"/>
      <c r="VIZ73" s="150"/>
      <c r="VJA73" s="150"/>
      <c r="VJB73" s="150"/>
      <c r="VJC73" s="150"/>
      <c r="VJD73" s="150"/>
      <c r="VJE73" s="150"/>
      <c r="VJF73" s="150"/>
      <c r="VJG73" s="150"/>
      <c r="VJH73" s="150"/>
      <c r="VJI73" s="150"/>
      <c r="VJJ73" s="150"/>
      <c r="VJK73" s="150"/>
      <c r="VJL73" s="150"/>
      <c r="VJM73" s="150"/>
      <c r="VJN73" s="150"/>
      <c r="VJO73" s="150"/>
      <c r="VJP73" s="150"/>
      <c r="VJQ73" s="150"/>
      <c r="VJR73" s="150"/>
      <c r="VJS73" s="150"/>
      <c r="VJT73" s="150"/>
      <c r="VJU73" s="150"/>
      <c r="VJV73" s="150"/>
      <c r="VJW73" s="150"/>
      <c r="VJX73" s="150"/>
      <c r="VJY73" s="150"/>
      <c r="VJZ73" s="150"/>
      <c r="VKA73" s="150"/>
      <c r="VKB73" s="150"/>
      <c r="VKC73" s="150"/>
      <c r="VKD73" s="150"/>
      <c r="VKE73" s="150"/>
      <c r="VKF73" s="150"/>
      <c r="VKG73" s="150"/>
      <c r="VKH73" s="150"/>
      <c r="VKI73" s="150"/>
      <c r="VKJ73" s="150"/>
      <c r="VKK73" s="150"/>
      <c r="VKL73" s="150"/>
      <c r="VKM73" s="150"/>
      <c r="VKN73" s="150"/>
      <c r="VKO73" s="150"/>
      <c r="VKP73" s="150"/>
      <c r="VKQ73" s="150"/>
      <c r="VKR73" s="150"/>
      <c r="VKS73" s="150"/>
      <c r="VKT73" s="150"/>
      <c r="VKU73" s="150"/>
      <c r="VKV73" s="150"/>
      <c r="VKW73" s="150"/>
      <c r="VKX73" s="150"/>
      <c r="VKY73" s="150"/>
      <c r="VKZ73" s="150"/>
      <c r="VLA73" s="150"/>
      <c r="VLB73" s="150"/>
      <c r="VLC73" s="150"/>
      <c r="VLD73" s="150"/>
      <c r="VLE73" s="150"/>
      <c r="VLF73" s="150"/>
      <c r="VLG73" s="150"/>
      <c r="VLH73" s="150"/>
      <c r="VLI73" s="150"/>
      <c r="VLJ73" s="150"/>
      <c r="VLK73" s="150"/>
      <c r="VLL73" s="150"/>
      <c r="VLM73" s="150"/>
      <c r="VLN73" s="150"/>
      <c r="VLO73" s="150"/>
      <c r="VLP73" s="150"/>
      <c r="VLQ73" s="150"/>
      <c r="VLR73" s="150"/>
      <c r="VLS73" s="150"/>
      <c r="VLT73" s="150"/>
      <c r="VLU73" s="150"/>
      <c r="VLV73" s="150"/>
      <c r="VLW73" s="150"/>
      <c r="VLX73" s="150"/>
      <c r="VLY73" s="150"/>
      <c r="VLZ73" s="150"/>
      <c r="VMA73" s="150"/>
      <c r="VMB73" s="150"/>
      <c r="VMC73" s="150"/>
      <c r="VMD73" s="150"/>
      <c r="VME73" s="150"/>
      <c r="VMF73" s="150"/>
      <c r="VMG73" s="150"/>
      <c r="VMH73" s="150"/>
      <c r="VMI73" s="150"/>
      <c r="VMJ73" s="150"/>
      <c r="VMK73" s="150"/>
      <c r="VML73" s="150"/>
      <c r="VMM73" s="150"/>
      <c r="VMN73" s="150"/>
      <c r="VMO73" s="150"/>
      <c r="VMP73" s="150"/>
      <c r="VMQ73" s="150"/>
      <c r="VMR73" s="150"/>
      <c r="VMS73" s="150"/>
      <c r="VMT73" s="150"/>
      <c r="VMU73" s="150"/>
      <c r="VMV73" s="150"/>
      <c r="VMW73" s="150"/>
      <c r="VMX73" s="150"/>
      <c r="VMY73" s="150"/>
      <c r="VMZ73" s="150"/>
      <c r="VNA73" s="150"/>
      <c r="VNB73" s="150"/>
      <c r="VNC73" s="150"/>
      <c r="VND73" s="150"/>
      <c r="VNE73" s="150"/>
      <c r="VNF73" s="150"/>
      <c r="VNG73" s="150"/>
      <c r="VNH73" s="150"/>
      <c r="VNI73" s="150"/>
      <c r="VNJ73" s="150"/>
      <c r="VNK73" s="150"/>
      <c r="VNL73" s="150"/>
      <c r="VNM73" s="150"/>
      <c r="VNN73" s="150"/>
      <c r="VNO73" s="150"/>
      <c r="VNP73" s="150"/>
      <c r="VNQ73" s="150"/>
      <c r="VNR73" s="150"/>
      <c r="VNS73" s="150"/>
      <c r="VNT73" s="150"/>
      <c r="VNU73" s="150"/>
      <c r="VNV73" s="150"/>
      <c r="VNW73" s="150"/>
      <c r="VNX73" s="150"/>
      <c r="VNY73" s="150"/>
      <c r="VNZ73" s="150"/>
      <c r="VOA73" s="150"/>
      <c r="VOB73" s="150"/>
      <c r="VOC73" s="150"/>
      <c r="VOD73" s="150"/>
      <c r="VOE73" s="150"/>
      <c r="VOF73" s="150"/>
      <c r="VOG73" s="150"/>
      <c r="VOH73" s="150"/>
      <c r="VOI73" s="150"/>
      <c r="VOJ73" s="150"/>
      <c r="VOK73" s="150"/>
      <c r="VOL73" s="150"/>
      <c r="VOM73" s="150"/>
      <c r="VON73" s="150"/>
      <c r="VOO73" s="150"/>
      <c r="VOP73" s="150"/>
      <c r="VOQ73" s="150"/>
      <c r="VOR73" s="150"/>
      <c r="VOS73" s="150"/>
      <c r="VOT73" s="150"/>
      <c r="VOU73" s="150"/>
      <c r="VOV73" s="150"/>
      <c r="VOW73" s="150"/>
      <c r="VOX73" s="150"/>
      <c r="VOY73" s="150"/>
      <c r="VOZ73" s="150"/>
      <c r="VPA73" s="150"/>
      <c r="VPB73" s="150"/>
      <c r="VPC73" s="150"/>
      <c r="VPD73" s="150"/>
      <c r="VPE73" s="150"/>
      <c r="VPF73" s="150"/>
      <c r="VPG73" s="150"/>
      <c r="VPH73" s="150"/>
      <c r="VPI73" s="150"/>
      <c r="VPJ73" s="150"/>
      <c r="VPK73" s="150"/>
      <c r="VPL73" s="150"/>
      <c r="VPM73" s="150"/>
      <c r="VPN73" s="150"/>
      <c r="VPO73" s="150"/>
      <c r="VPP73" s="150"/>
      <c r="VPQ73" s="150"/>
      <c r="VPR73" s="150"/>
      <c r="VPS73" s="150"/>
      <c r="VPT73" s="150"/>
      <c r="VPU73" s="150"/>
      <c r="VPV73" s="150"/>
      <c r="VPW73" s="150"/>
      <c r="VPX73" s="150"/>
      <c r="VPY73" s="150"/>
      <c r="VPZ73" s="150"/>
      <c r="VQA73" s="150"/>
      <c r="VQB73" s="150"/>
      <c r="VQC73" s="150"/>
      <c r="VQD73" s="150"/>
      <c r="VQE73" s="150"/>
      <c r="VQF73" s="150"/>
      <c r="VQG73" s="150"/>
      <c r="VQH73" s="150"/>
      <c r="VQI73" s="150"/>
      <c r="VQJ73" s="150"/>
      <c r="VQK73" s="150"/>
      <c r="VQL73" s="150"/>
      <c r="VQM73" s="150"/>
      <c r="VQN73" s="150"/>
      <c r="VQO73" s="150"/>
      <c r="VQP73" s="150"/>
      <c r="VQQ73" s="150"/>
      <c r="VQR73" s="150"/>
      <c r="VQS73" s="150"/>
      <c r="VQT73" s="150"/>
      <c r="VQU73" s="150"/>
      <c r="VQV73" s="150"/>
      <c r="VQW73" s="150"/>
      <c r="VQX73" s="150"/>
      <c r="VQY73" s="150"/>
      <c r="VQZ73" s="150"/>
      <c r="VRA73" s="150"/>
      <c r="VRB73" s="150"/>
      <c r="VRC73" s="150"/>
      <c r="VRD73" s="150"/>
      <c r="VRE73" s="150"/>
      <c r="VRF73" s="150"/>
      <c r="VRG73" s="150"/>
      <c r="VRH73" s="150"/>
      <c r="VRI73" s="150"/>
      <c r="VRJ73" s="150"/>
      <c r="VRK73" s="150"/>
      <c r="VRL73" s="150"/>
      <c r="VRM73" s="150"/>
      <c r="VRN73" s="150"/>
      <c r="VRO73" s="150"/>
      <c r="VRP73" s="150"/>
      <c r="VRQ73" s="150"/>
      <c r="VRR73" s="150"/>
      <c r="VRS73" s="150"/>
      <c r="VRT73" s="150"/>
      <c r="VRU73" s="150"/>
      <c r="VRV73" s="150"/>
      <c r="VRW73" s="150"/>
      <c r="VRX73" s="150"/>
      <c r="VRY73" s="150"/>
      <c r="VRZ73" s="150"/>
      <c r="VSA73" s="150"/>
      <c r="VSB73" s="150"/>
      <c r="VSC73" s="150"/>
      <c r="VSD73" s="150"/>
      <c r="VSE73" s="150"/>
      <c r="VSF73" s="150"/>
      <c r="VSG73" s="150"/>
      <c r="VSH73" s="150"/>
      <c r="VSI73" s="150"/>
      <c r="VSJ73" s="150"/>
      <c r="VSK73" s="150"/>
      <c r="VSL73" s="150"/>
      <c r="VSM73" s="150"/>
      <c r="VSN73" s="150"/>
      <c r="VSO73" s="150"/>
      <c r="VSP73" s="150"/>
      <c r="VSQ73" s="150"/>
      <c r="VSR73" s="150"/>
      <c r="VSS73" s="150"/>
      <c r="VST73" s="150"/>
      <c r="VSU73" s="150"/>
      <c r="VSV73" s="150"/>
      <c r="VSW73" s="150"/>
      <c r="VSX73" s="150"/>
      <c r="VSY73" s="150"/>
      <c r="VSZ73" s="150"/>
      <c r="VTA73" s="150"/>
      <c r="VTB73" s="150"/>
      <c r="VTC73" s="150"/>
      <c r="VTD73" s="150"/>
      <c r="VTE73" s="150"/>
      <c r="VTF73" s="150"/>
      <c r="VTG73" s="150"/>
      <c r="VTH73" s="150"/>
      <c r="VTI73" s="150"/>
      <c r="VTJ73" s="150"/>
      <c r="VTK73" s="150"/>
      <c r="VTL73" s="150"/>
      <c r="VTM73" s="150"/>
      <c r="VTN73" s="150"/>
      <c r="VTO73" s="150"/>
      <c r="VTP73" s="150"/>
      <c r="VTQ73" s="150"/>
      <c r="VTR73" s="150"/>
      <c r="VTS73" s="150"/>
      <c r="VTT73" s="150"/>
      <c r="VTU73" s="150"/>
      <c r="VTV73" s="150"/>
      <c r="VTW73" s="150"/>
      <c r="VTX73" s="150"/>
      <c r="VTY73" s="150"/>
      <c r="VTZ73" s="150"/>
      <c r="VUA73" s="150"/>
      <c r="VUB73" s="150"/>
      <c r="VUC73" s="150"/>
      <c r="VUD73" s="150"/>
      <c r="VUE73" s="150"/>
      <c r="VUF73" s="150"/>
      <c r="VUG73" s="150"/>
      <c r="VUH73" s="150"/>
      <c r="VUI73" s="150"/>
      <c r="VUJ73" s="150"/>
      <c r="VUK73" s="150"/>
      <c r="VUL73" s="150"/>
      <c r="VUM73" s="150"/>
      <c r="VUN73" s="150"/>
      <c r="VUO73" s="150"/>
      <c r="VUP73" s="150"/>
      <c r="VUQ73" s="150"/>
      <c r="VUR73" s="150"/>
      <c r="VUS73" s="150"/>
      <c r="VUT73" s="150"/>
      <c r="VUU73" s="150"/>
      <c r="VUV73" s="150"/>
      <c r="VUW73" s="150"/>
      <c r="VUX73" s="150"/>
      <c r="VUY73" s="150"/>
      <c r="VUZ73" s="150"/>
      <c r="VVA73" s="150"/>
      <c r="VVB73" s="150"/>
      <c r="VVC73" s="150"/>
      <c r="VVD73" s="150"/>
      <c r="VVE73" s="150"/>
      <c r="VVF73" s="150"/>
      <c r="VVG73" s="150"/>
      <c r="VVH73" s="150"/>
      <c r="VVI73" s="150"/>
      <c r="VVJ73" s="150"/>
      <c r="VVK73" s="150"/>
      <c r="VVL73" s="150"/>
      <c r="VVM73" s="150"/>
      <c r="VVN73" s="150"/>
      <c r="VVO73" s="150"/>
      <c r="VVP73" s="150"/>
      <c r="VVQ73" s="150"/>
      <c r="VVR73" s="150"/>
      <c r="VVS73" s="150"/>
      <c r="VVT73" s="150"/>
      <c r="VVU73" s="150"/>
      <c r="VVV73" s="150"/>
      <c r="VVW73" s="150"/>
      <c r="VVX73" s="150"/>
      <c r="VVY73" s="150"/>
      <c r="VVZ73" s="150"/>
      <c r="VWA73" s="150"/>
      <c r="VWB73" s="150"/>
      <c r="VWC73" s="150"/>
      <c r="VWD73" s="150"/>
      <c r="VWE73" s="150"/>
      <c r="VWF73" s="150"/>
      <c r="VWG73" s="150"/>
      <c r="VWH73" s="150"/>
      <c r="VWI73" s="150"/>
      <c r="VWJ73" s="150"/>
      <c r="VWK73" s="150"/>
      <c r="VWL73" s="150"/>
      <c r="VWM73" s="150"/>
      <c r="VWN73" s="150"/>
      <c r="VWO73" s="150"/>
      <c r="VWP73" s="150"/>
      <c r="VWQ73" s="150"/>
      <c r="VWR73" s="150"/>
      <c r="VWS73" s="150"/>
      <c r="VWT73" s="150"/>
      <c r="VWU73" s="150"/>
      <c r="VWV73" s="150"/>
      <c r="VWW73" s="150"/>
      <c r="VWX73" s="150"/>
      <c r="VWY73" s="150"/>
      <c r="VWZ73" s="150"/>
      <c r="VXA73" s="150"/>
      <c r="VXB73" s="150"/>
      <c r="VXC73" s="150"/>
      <c r="VXD73" s="150"/>
      <c r="VXE73" s="150"/>
      <c r="VXF73" s="150"/>
      <c r="VXG73" s="150"/>
      <c r="VXH73" s="150"/>
      <c r="VXI73" s="150"/>
      <c r="VXJ73" s="150"/>
      <c r="VXK73" s="150"/>
      <c r="VXL73" s="150"/>
      <c r="VXM73" s="150"/>
      <c r="VXN73" s="150"/>
      <c r="VXO73" s="150"/>
      <c r="VXP73" s="150"/>
      <c r="VXQ73" s="150"/>
      <c r="VXR73" s="150"/>
      <c r="VXS73" s="150"/>
      <c r="VXT73" s="150"/>
      <c r="VXU73" s="150"/>
      <c r="VXV73" s="150"/>
      <c r="VXW73" s="150"/>
      <c r="VXX73" s="150"/>
      <c r="VXY73" s="150"/>
      <c r="VXZ73" s="150"/>
      <c r="VYA73" s="150"/>
      <c r="VYB73" s="150"/>
      <c r="VYC73" s="150"/>
      <c r="VYD73" s="150"/>
      <c r="VYE73" s="150"/>
      <c r="VYF73" s="150"/>
      <c r="VYG73" s="150"/>
      <c r="VYH73" s="150"/>
      <c r="VYI73" s="150"/>
      <c r="VYJ73" s="150"/>
      <c r="VYK73" s="150"/>
      <c r="VYL73" s="150"/>
      <c r="VYM73" s="150"/>
      <c r="VYN73" s="150"/>
      <c r="VYO73" s="150"/>
      <c r="VYP73" s="150"/>
      <c r="VYQ73" s="150"/>
      <c r="VYR73" s="150"/>
      <c r="VYS73" s="150"/>
      <c r="VYT73" s="150"/>
      <c r="VYU73" s="150"/>
      <c r="VYV73" s="150"/>
      <c r="VYW73" s="150"/>
      <c r="VYX73" s="150"/>
      <c r="VYY73" s="150"/>
      <c r="VYZ73" s="150"/>
      <c r="VZA73" s="150"/>
      <c r="VZB73" s="150"/>
      <c r="VZC73" s="150"/>
      <c r="VZD73" s="150"/>
      <c r="VZE73" s="150"/>
      <c r="VZF73" s="150"/>
      <c r="VZG73" s="150"/>
      <c r="VZH73" s="150"/>
      <c r="VZI73" s="150"/>
      <c r="VZJ73" s="150"/>
      <c r="VZK73" s="150"/>
      <c r="VZL73" s="150"/>
      <c r="VZM73" s="150"/>
      <c r="VZN73" s="150"/>
      <c r="VZO73" s="150"/>
      <c r="VZP73" s="150"/>
      <c r="VZQ73" s="150"/>
      <c r="VZR73" s="150"/>
      <c r="VZS73" s="150"/>
      <c r="VZT73" s="150"/>
      <c r="VZU73" s="150"/>
      <c r="VZV73" s="150"/>
      <c r="VZW73" s="150"/>
      <c r="VZX73" s="150"/>
      <c r="VZY73" s="150"/>
      <c r="VZZ73" s="150"/>
      <c r="WAA73" s="150"/>
      <c r="WAB73" s="150"/>
      <c r="WAC73" s="150"/>
      <c r="WAD73" s="150"/>
      <c r="WAE73" s="150"/>
      <c r="WAF73" s="150"/>
      <c r="WAG73" s="150"/>
      <c r="WAH73" s="150"/>
      <c r="WAI73" s="150"/>
      <c r="WAJ73" s="150"/>
      <c r="WAK73" s="150"/>
      <c r="WAL73" s="150"/>
      <c r="WAM73" s="150"/>
      <c r="WAN73" s="150"/>
      <c r="WAO73" s="150"/>
      <c r="WAP73" s="150"/>
      <c r="WAQ73" s="150"/>
      <c r="WAR73" s="150"/>
      <c r="WAS73" s="150"/>
      <c r="WAT73" s="150"/>
      <c r="WAU73" s="150"/>
      <c r="WAV73" s="150"/>
      <c r="WAW73" s="150"/>
      <c r="WAX73" s="150"/>
      <c r="WAY73" s="150"/>
      <c r="WAZ73" s="150"/>
      <c r="WBA73" s="150"/>
      <c r="WBB73" s="150"/>
      <c r="WBC73" s="150"/>
      <c r="WBD73" s="150"/>
      <c r="WBE73" s="150"/>
      <c r="WBF73" s="150"/>
      <c r="WBG73" s="150"/>
      <c r="WBH73" s="150"/>
      <c r="WBI73" s="150"/>
      <c r="WBJ73" s="150"/>
      <c r="WBK73" s="150"/>
      <c r="WBL73" s="150"/>
      <c r="WBM73" s="150"/>
      <c r="WBN73" s="150"/>
      <c r="WBO73" s="150"/>
      <c r="WBP73" s="150"/>
      <c r="WBQ73" s="150"/>
      <c r="WBR73" s="150"/>
      <c r="WBS73" s="150"/>
      <c r="WBT73" s="150"/>
      <c r="WBU73" s="150"/>
      <c r="WBV73" s="150"/>
      <c r="WBW73" s="150"/>
      <c r="WBX73" s="150"/>
      <c r="WBY73" s="150"/>
      <c r="WBZ73" s="150"/>
      <c r="WCA73" s="150"/>
      <c r="WCB73" s="150"/>
      <c r="WCC73" s="150"/>
      <c r="WCD73" s="150"/>
      <c r="WCE73" s="150"/>
      <c r="WCF73" s="150"/>
      <c r="WCG73" s="150"/>
      <c r="WCH73" s="150"/>
      <c r="WCI73" s="150"/>
      <c r="WCJ73" s="150"/>
      <c r="WCK73" s="150"/>
      <c r="WCL73" s="150"/>
      <c r="WCM73" s="150"/>
      <c r="WCN73" s="150"/>
      <c r="WCO73" s="150"/>
      <c r="WCP73" s="150"/>
      <c r="WCQ73" s="150"/>
      <c r="WCR73" s="150"/>
      <c r="WCS73" s="150"/>
      <c r="WCT73" s="150"/>
      <c r="WCU73" s="150"/>
      <c r="WCV73" s="150"/>
      <c r="WCW73" s="150"/>
      <c r="WCX73" s="150"/>
      <c r="WCY73" s="150"/>
      <c r="WCZ73" s="150"/>
      <c r="WDA73" s="150"/>
      <c r="WDB73" s="150"/>
      <c r="WDC73" s="150"/>
      <c r="WDD73" s="150"/>
      <c r="WDE73" s="150"/>
      <c r="WDF73" s="150"/>
      <c r="WDG73" s="150"/>
      <c r="WDH73" s="150"/>
      <c r="WDI73" s="150"/>
      <c r="WDJ73" s="150"/>
      <c r="WDK73" s="150"/>
      <c r="WDL73" s="150"/>
      <c r="WDM73" s="150"/>
      <c r="WDN73" s="150"/>
      <c r="WDO73" s="150"/>
      <c r="WDP73" s="150"/>
      <c r="WDQ73" s="150"/>
      <c r="WDR73" s="150"/>
      <c r="WDS73" s="150"/>
      <c r="WDT73" s="150"/>
      <c r="WDU73" s="150"/>
      <c r="WDV73" s="150"/>
      <c r="WDW73" s="150"/>
      <c r="WDX73" s="150"/>
      <c r="WDY73" s="150"/>
      <c r="WDZ73" s="150"/>
      <c r="WEA73" s="150"/>
      <c r="WEB73" s="150"/>
      <c r="WEC73" s="150"/>
      <c r="WED73" s="150"/>
      <c r="WEE73" s="150"/>
      <c r="WEF73" s="150"/>
      <c r="WEG73" s="150"/>
      <c r="WEH73" s="150"/>
      <c r="WEI73" s="150"/>
      <c r="WEJ73" s="150"/>
      <c r="WEK73" s="150"/>
      <c r="WEL73" s="150"/>
      <c r="WEM73" s="150"/>
      <c r="WEN73" s="150"/>
      <c r="WEO73" s="150"/>
      <c r="WEP73" s="150"/>
      <c r="WEQ73" s="150"/>
      <c r="WER73" s="150"/>
      <c r="WES73" s="150"/>
      <c r="WET73" s="150"/>
      <c r="WEU73" s="150"/>
      <c r="WEV73" s="150"/>
      <c r="WEW73" s="150"/>
      <c r="WEX73" s="150"/>
      <c r="WEY73" s="150"/>
      <c r="WEZ73" s="150"/>
      <c r="WFA73" s="150"/>
      <c r="WFB73" s="150"/>
      <c r="WFC73" s="150"/>
      <c r="WFD73" s="150"/>
      <c r="WFE73" s="150"/>
      <c r="WFF73" s="150"/>
      <c r="WFG73" s="150"/>
      <c r="WFH73" s="150"/>
      <c r="WFI73" s="150"/>
      <c r="WFJ73" s="150"/>
      <c r="WFK73" s="150"/>
      <c r="WFL73" s="150"/>
      <c r="WFM73" s="150"/>
      <c r="WFN73" s="150"/>
      <c r="WFO73" s="150"/>
      <c r="WFP73" s="150"/>
      <c r="WFQ73" s="150"/>
      <c r="WFR73" s="150"/>
      <c r="WFS73" s="150"/>
      <c r="WFT73" s="150"/>
      <c r="WFU73" s="150"/>
      <c r="WFV73" s="150"/>
      <c r="WFW73" s="150"/>
      <c r="WFX73" s="150"/>
      <c r="WFY73" s="150"/>
      <c r="WFZ73" s="150"/>
      <c r="WGA73" s="150"/>
      <c r="WGB73" s="150"/>
      <c r="WGC73" s="150"/>
      <c r="WGD73" s="150"/>
      <c r="WGE73" s="150"/>
      <c r="WGF73" s="150"/>
      <c r="WGG73" s="150"/>
      <c r="WGH73" s="150"/>
      <c r="WGI73" s="150"/>
      <c r="WGJ73" s="150"/>
      <c r="WGK73" s="150"/>
      <c r="WGL73" s="150"/>
      <c r="WGM73" s="150"/>
      <c r="WGN73" s="150"/>
      <c r="WGO73" s="150"/>
      <c r="WGP73" s="150"/>
      <c r="WGQ73" s="150"/>
      <c r="WGR73" s="150"/>
      <c r="WGS73" s="150"/>
      <c r="WGT73" s="150"/>
      <c r="WGU73" s="150"/>
      <c r="WGV73" s="150"/>
      <c r="WGW73" s="150"/>
      <c r="WGX73" s="150"/>
      <c r="WGY73" s="150"/>
      <c r="WGZ73" s="150"/>
      <c r="WHA73" s="150"/>
      <c r="WHB73" s="150"/>
      <c r="WHC73" s="150"/>
      <c r="WHD73" s="150"/>
      <c r="WHE73" s="150"/>
      <c r="WHF73" s="150"/>
      <c r="WHG73" s="150"/>
      <c r="WHH73" s="150"/>
      <c r="WHI73" s="150"/>
      <c r="WHJ73" s="150"/>
      <c r="WHK73" s="150"/>
      <c r="WHL73" s="150"/>
      <c r="WHM73" s="150"/>
      <c r="WHN73" s="150"/>
      <c r="WHO73" s="150"/>
      <c r="WHP73" s="150"/>
      <c r="WHQ73" s="150"/>
      <c r="WHR73" s="150"/>
      <c r="WHS73" s="150"/>
      <c r="WHT73" s="150"/>
      <c r="WHU73" s="150"/>
      <c r="WHV73" s="150"/>
      <c r="WHW73" s="150"/>
      <c r="WHX73" s="150"/>
      <c r="WHY73" s="150"/>
      <c r="WHZ73" s="150"/>
      <c r="WIA73" s="150"/>
      <c r="WIB73" s="150"/>
      <c r="WIC73" s="150"/>
      <c r="WID73" s="150"/>
      <c r="WIE73" s="150"/>
      <c r="WIF73" s="150"/>
      <c r="WIG73" s="150"/>
      <c r="WIH73" s="150"/>
      <c r="WII73" s="150"/>
      <c r="WIJ73" s="150"/>
      <c r="WIK73" s="150"/>
      <c r="WIL73" s="150"/>
      <c r="WIM73" s="150"/>
      <c r="WIN73" s="150"/>
      <c r="WIO73" s="150"/>
      <c r="WIP73" s="150"/>
      <c r="WIQ73" s="150"/>
      <c r="WIR73" s="150"/>
      <c r="WIS73" s="150"/>
      <c r="WIT73" s="150"/>
      <c r="WIU73" s="150"/>
      <c r="WIV73" s="150"/>
      <c r="WIW73" s="150"/>
      <c r="WIX73" s="150"/>
      <c r="WIY73" s="150"/>
      <c r="WIZ73" s="150"/>
      <c r="WJA73" s="150"/>
      <c r="WJB73" s="150"/>
      <c r="WJC73" s="150"/>
      <c r="WJD73" s="150"/>
      <c r="WJE73" s="150"/>
      <c r="WJF73" s="150"/>
      <c r="WJG73" s="150"/>
      <c r="WJH73" s="150"/>
      <c r="WJI73" s="150"/>
      <c r="WJJ73" s="150"/>
      <c r="WJK73" s="150"/>
      <c r="WJL73" s="150"/>
      <c r="WJM73" s="150"/>
      <c r="WJN73" s="150"/>
      <c r="WJO73" s="150"/>
      <c r="WJP73" s="150"/>
      <c r="WJQ73" s="150"/>
      <c r="WJR73" s="150"/>
      <c r="WJS73" s="150"/>
      <c r="WJT73" s="150"/>
      <c r="WJU73" s="150"/>
      <c r="WJV73" s="150"/>
      <c r="WJW73" s="150"/>
      <c r="WJX73" s="150"/>
      <c r="WJY73" s="150"/>
      <c r="WJZ73" s="150"/>
      <c r="WKA73" s="150"/>
      <c r="WKB73" s="150"/>
      <c r="WKC73" s="150"/>
      <c r="WKD73" s="150"/>
      <c r="WKE73" s="150"/>
      <c r="WKF73" s="150"/>
      <c r="WKG73" s="150"/>
      <c r="WKH73" s="150"/>
      <c r="WKI73" s="150"/>
      <c r="WKJ73" s="150"/>
      <c r="WKK73" s="150"/>
      <c r="WKL73" s="150"/>
      <c r="WKM73" s="150"/>
      <c r="WKN73" s="150"/>
      <c r="WKO73" s="150"/>
      <c r="WKP73" s="150"/>
      <c r="WKQ73" s="150"/>
      <c r="WKR73" s="150"/>
      <c r="WKS73" s="150"/>
      <c r="WKT73" s="150"/>
      <c r="WKU73" s="150"/>
      <c r="WKV73" s="150"/>
      <c r="WKW73" s="150"/>
      <c r="WKX73" s="150"/>
      <c r="WKY73" s="150"/>
      <c r="WKZ73" s="150"/>
      <c r="WLA73" s="150"/>
      <c r="WLB73" s="150"/>
      <c r="WLC73" s="150"/>
      <c r="WLD73" s="150"/>
      <c r="WLE73" s="150"/>
      <c r="WLF73" s="150"/>
      <c r="WLG73" s="150"/>
      <c r="WLH73" s="150"/>
      <c r="WLI73" s="150"/>
      <c r="WLJ73" s="150"/>
      <c r="WLK73" s="150"/>
      <c r="WLL73" s="150"/>
      <c r="WLM73" s="150"/>
      <c r="WLN73" s="150"/>
      <c r="WLO73" s="150"/>
      <c r="WLP73" s="150"/>
      <c r="WLQ73" s="150"/>
      <c r="WLR73" s="150"/>
      <c r="WLS73" s="150"/>
      <c r="WLT73" s="150"/>
      <c r="WLU73" s="150"/>
      <c r="WLV73" s="150"/>
      <c r="WLW73" s="150"/>
      <c r="WLX73" s="150"/>
      <c r="WLY73" s="150"/>
      <c r="WLZ73" s="150"/>
      <c r="WMA73" s="150"/>
      <c r="WMB73" s="150"/>
      <c r="WMC73" s="150"/>
      <c r="WMD73" s="150"/>
      <c r="WME73" s="150"/>
      <c r="WMF73" s="150"/>
      <c r="WMG73" s="150"/>
      <c r="WMH73" s="150"/>
      <c r="WMI73" s="150"/>
      <c r="WMJ73" s="150"/>
      <c r="WMK73" s="150"/>
      <c r="WML73" s="150"/>
      <c r="WMM73" s="150"/>
      <c r="WMN73" s="150"/>
      <c r="WMO73" s="150"/>
      <c r="WMP73" s="150"/>
      <c r="WMQ73" s="150"/>
      <c r="WMR73" s="150"/>
      <c r="WMS73" s="150"/>
      <c r="WMT73" s="150"/>
      <c r="WMU73" s="150"/>
      <c r="WMV73" s="150"/>
      <c r="WMW73" s="150"/>
      <c r="WMX73" s="150"/>
      <c r="WMY73" s="150"/>
      <c r="WMZ73" s="150"/>
      <c r="WNA73" s="150"/>
      <c r="WNB73" s="150"/>
      <c r="WNC73" s="150"/>
      <c r="WND73" s="150"/>
      <c r="WNE73" s="150"/>
      <c r="WNF73" s="150"/>
      <c r="WNG73" s="150"/>
      <c r="WNH73" s="150"/>
      <c r="WNI73" s="150"/>
      <c r="WNJ73" s="150"/>
      <c r="WNK73" s="150"/>
      <c r="WNL73" s="150"/>
      <c r="WNM73" s="150"/>
      <c r="WNN73" s="150"/>
      <c r="WNO73" s="150"/>
      <c r="WNP73" s="150"/>
      <c r="WNQ73" s="150"/>
      <c r="WNR73" s="150"/>
      <c r="WNS73" s="150"/>
      <c r="WNT73" s="150"/>
      <c r="WNU73" s="150"/>
      <c r="WNV73" s="150"/>
      <c r="WNW73" s="150"/>
      <c r="WNX73" s="150"/>
      <c r="WNY73" s="150"/>
      <c r="WNZ73" s="150"/>
      <c r="WOA73" s="150"/>
      <c r="WOB73" s="150"/>
      <c r="WOC73" s="150"/>
      <c r="WOD73" s="150"/>
      <c r="WOE73" s="150"/>
      <c r="WOF73" s="150"/>
      <c r="WOG73" s="150"/>
      <c r="WOH73" s="150"/>
      <c r="WOI73" s="150"/>
      <c r="WOJ73" s="150"/>
      <c r="WOK73" s="150"/>
      <c r="WOL73" s="150"/>
      <c r="WOM73" s="150"/>
      <c r="WON73" s="150"/>
      <c r="WOO73" s="150"/>
      <c r="WOP73" s="150"/>
      <c r="WOQ73" s="150"/>
      <c r="WOR73" s="150"/>
      <c r="WOS73" s="150"/>
      <c r="WOT73" s="150"/>
      <c r="WOU73" s="150"/>
      <c r="WOV73" s="150"/>
      <c r="WOW73" s="150"/>
      <c r="WOX73" s="150"/>
      <c r="WOY73" s="150"/>
      <c r="WOZ73" s="150"/>
      <c r="WPA73" s="150"/>
      <c r="WPB73" s="150"/>
      <c r="WPC73" s="150"/>
      <c r="WPD73" s="150"/>
      <c r="WPE73" s="150"/>
      <c r="WPF73" s="150"/>
      <c r="WPG73" s="150"/>
      <c r="WPH73" s="150"/>
      <c r="WPI73" s="150"/>
      <c r="WPJ73" s="150"/>
      <c r="WPK73" s="150"/>
      <c r="WPL73" s="150"/>
      <c r="WPM73" s="150"/>
      <c r="WPN73" s="150"/>
      <c r="WPO73" s="150"/>
      <c r="WPP73" s="150"/>
      <c r="WPQ73" s="150"/>
      <c r="WPR73" s="150"/>
      <c r="WPS73" s="150"/>
      <c r="WPT73" s="150"/>
      <c r="WPU73" s="150"/>
      <c r="WPV73" s="150"/>
      <c r="WPW73" s="150"/>
      <c r="WPX73" s="150"/>
      <c r="WPY73" s="150"/>
      <c r="WPZ73" s="150"/>
      <c r="WQA73" s="150"/>
      <c r="WQB73" s="150"/>
      <c r="WQC73" s="150"/>
      <c r="WQD73" s="150"/>
      <c r="WQE73" s="150"/>
      <c r="WQF73" s="150"/>
      <c r="WQG73" s="150"/>
      <c r="WQH73" s="150"/>
      <c r="WQI73" s="150"/>
      <c r="WQJ73" s="150"/>
      <c r="WQK73" s="150"/>
      <c r="WQL73" s="150"/>
      <c r="WQM73" s="150"/>
      <c r="WQN73" s="150"/>
      <c r="WQO73" s="150"/>
      <c r="WQP73" s="150"/>
      <c r="WQQ73" s="150"/>
      <c r="WQR73" s="150"/>
      <c r="WQS73" s="150"/>
      <c r="WQT73" s="150"/>
      <c r="WQU73" s="150"/>
      <c r="WQV73" s="150"/>
      <c r="WQW73" s="150"/>
      <c r="WQX73" s="150"/>
      <c r="WQY73" s="150"/>
      <c r="WQZ73" s="150"/>
      <c r="WRA73" s="150"/>
      <c r="WRB73" s="150"/>
      <c r="WRC73" s="150"/>
      <c r="WRD73" s="150"/>
      <c r="WRE73" s="150"/>
      <c r="WRF73" s="150"/>
      <c r="WRG73" s="150"/>
      <c r="WRH73" s="150"/>
      <c r="WRI73" s="150"/>
      <c r="WRJ73" s="150"/>
      <c r="WRK73" s="150"/>
      <c r="WRL73" s="150"/>
      <c r="WRM73" s="150"/>
      <c r="WRN73" s="150"/>
      <c r="WRO73" s="150"/>
      <c r="WRP73" s="150"/>
      <c r="WRQ73" s="150"/>
      <c r="WRR73" s="150"/>
      <c r="WRS73" s="150"/>
      <c r="WRT73" s="150"/>
      <c r="WRU73" s="150"/>
      <c r="WRV73" s="150"/>
      <c r="WRW73" s="150"/>
      <c r="WRX73" s="150"/>
      <c r="WRY73" s="150"/>
      <c r="WRZ73" s="150"/>
      <c r="WSA73" s="150"/>
      <c r="WSB73" s="150"/>
      <c r="WSC73" s="150"/>
      <c r="WSD73" s="150"/>
      <c r="WSE73" s="150"/>
      <c r="WSF73" s="150"/>
      <c r="WSG73" s="150"/>
      <c r="WSH73" s="150"/>
      <c r="WSI73" s="150"/>
      <c r="WSJ73" s="150"/>
      <c r="WSK73" s="150"/>
      <c r="WSL73" s="150"/>
      <c r="WSM73" s="150"/>
      <c r="WSN73" s="150"/>
      <c r="WSO73" s="150"/>
      <c r="WSP73" s="150"/>
      <c r="WSQ73" s="150"/>
      <c r="WSR73" s="150"/>
      <c r="WSS73" s="150"/>
      <c r="WST73" s="150"/>
      <c r="WSU73" s="150"/>
      <c r="WSV73" s="150"/>
      <c r="WSW73" s="150"/>
      <c r="WSX73" s="150"/>
      <c r="WSY73" s="150"/>
      <c r="WSZ73" s="150"/>
      <c r="WTA73" s="150"/>
      <c r="WTB73" s="150"/>
      <c r="WTC73" s="150"/>
      <c r="WTD73" s="150"/>
      <c r="WTE73" s="150"/>
      <c r="WTF73" s="150"/>
      <c r="WTG73" s="150"/>
      <c r="WTH73" s="150"/>
      <c r="WTI73" s="150"/>
      <c r="WTJ73" s="150"/>
      <c r="WTK73" s="150"/>
      <c r="WTL73" s="150"/>
      <c r="WTM73" s="150"/>
      <c r="WTN73" s="150"/>
      <c r="WTO73" s="150"/>
      <c r="WTP73" s="150"/>
      <c r="WTQ73" s="150"/>
      <c r="WTR73" s="150"/>
      <c r="WTS73" s="150"/>
      <c r="WTT73" s="150"/>
      <c r="WTU73" s="150"/>
      <c r="WTV73" s="150"/>
      <c r="WTW73" s="150"/>
      <c r="WTX73" s="150"/>
      <c r="WTY73" s="150"/>
      <c r="WTZ73" s="150"/>
      <c r="WUA73" s="150"/>
      <c r="WUB73" s="150"/>
      <c r="WUC73" s="150"/>
      <c r="WUD73" s="150"/>
      <c r="WUE73" s="150"/>
      <c r="WUF73" s="150"/>
      <c r="WUG73" s="150"/>
      <c r="WUH73" s="150"/>
      <c r="WUI73" s="150"/>
      <c r="WUJ73" s="150"/>
      <c r="WUK73" s="150"/>
      <c r="WUL73" s="150"/>
      <c r="WUM73" s="150"/>
      <c r="WUN73" s="150"/>
      <c r="WUO73" s="150"/>
      <c r="WUP73" s="150"/>
      <c r="WUQ73" s="150"/>
      <c r="WUR73" s="150"/>
      <c r="WUS73" s="150"/>
      <c r="WUT73" s="150"/>
      <c r="WUU73" s="150"/>
      <c r="WUV73" s="150"/>
      <c r="WUW73" s="150"/>
      <c r="WUX73" s="150"/>
      <c r="WUY73" s="150"/>
      <c r="WUZ73" s="150"/>
      <c r="WVA73" s="150"/>
      <c r="WVB73" s="150"/>
      <c r="WVC73" s="150"/>
      <c r="WVD73" s="150"/>
      <c r="WVE73" s="150"/>
      <c r="WVF73" s="150"/>
      <c r="WVG73" s="150"/>
      <c r="WVH73" s="150"/>
      <c r="WVI73" s="150"/>
      <c r="WVJ73" s="150"/>
      <c r="WVK73" s="150"/>
      <c r="WVL73" s="150"/>
      <c r="WVM73" s="150"/>
      <c r="WVN73" s="150"/>
      <c r="WVO73" s="150"/>
      <c r="WVP73" s="150"/>
      <c r="WVQ73" s="150"/>
      <c r="WVR73" s="150"/>
      <c r="WVS73" s="150"/>
      <c r="WVT73" s="150"/>
      <c r="WVU73" s="150"/>
      <c r="WVV73" s="150"/>
      <c r="WVW73" s="150"/>
      <c r="WVX73" s="150"/>
      <c r="WVY73" s="150"/>
      <c r="WVZ73" s="150"/>
      <c r="WWA73" s="150"/>
      <c r="WWB73" s="150"/>
      <c r="WWC73" s="150"/>
      <c r="WWD73" s="150"/>
      <c r="WWE73" s="150"/>
      <c r="WWF73" s="150"/>
      <c r="WWG73" s="150"/>
      <c r="WWH73" s="150"/>
      <c r="WWI73" s="150"/>
      <c r="WWJ73" s="150"/>
      <c r="WWK73" s="150"/>
      <c r="WWL73" s="150"/>
      <c r="WWM73" s="150"/>
      <c r="WWN73" s="150"/>
      <c r="WWO73" s="150"/>
      <c r="WWP73" s="150"/>
      <c r="WWQ73" s="150"/>
      <c r="WWR73" s="150"/>
      <c r="WWS73" s="150"/>
      <c r="WWT73" s="150"/>
      <c r="WWU73" s="150"/>
      <c r="WWV73" s="150"/>
      <c r="WWW73" s="150"/>
      <c r="WWX73" s="150"/>
      <c r="WWY73" s="150"/>
      <c r="WWZ73" s="150"/>
      <c r="WXA73" s="150"/>
      <c r="WXB73" s="150"/>
      <c r="WXC73" s="150"/>
      <c r="WXD73" s="150"/>
      <c r="WXE73" s="150"/>
      <c r="WXF73" s="150"/>
      <c r="WXG73" s="150"/>
      <c r="WXH73" s="150"/>
      <c r="WXI73" s="150"/>
      <c r="WXJ73" s="150"/>
      <c r="WXK73" s="150"/>
      <c r="WXL73" s="150"/>
      <c r="WXM73" s="150"/>
      <c r="WXN73" s="150"/>
      <c r="WXO73" s="150"/>
      <c r="WXP73" s="150"/>
      <c r="WXQ73" s="150"/>
      <c r="WXR73" s="150"/>
      <c r="WXS73" s="150"/>
      <c r="WXT73" s="150"/>
      <c r="WXU73" s="150"/>
      <c r="WXV73" s="150"/>
      <c r="WXW73" s="150"/>
      <c r="WXX73" s="150"/>
      <c r="WXY73" s="150"/>
      <c r="WXZ73" s="150"/>
      <c r="WYA73" s="150"/>
      <c r="WYB73" s="150"/>
      <c r="WYC73" s="150"/>
      <c r="WYD73" s="150"/>
      <c r="WYE73" s="150"/>
      <c r="WYF73" s="150"/>
      <c r="WYG73" s="150"/>
      <c r="WYH73" s="150"/>
      <c r="WYI73" s="150"/>
      <c r="WYJ73" s="150"/>
      <c r="WYK73" s="150"/>
      <c r="WYL73" s="150"/>
      <c r="WYM73" s="150"/>
      <c r="WYN73" s="150"/>
      <c r="WYO73" s="150"/>
      <c r="WYP73" s="150"/>
      <c r="WYQ73" s="150"/>
      <c r="WYR73" s="150"/>
      <c r="WYS73" s="150"/>
      <c r="WYT73" s="150"/>
      <c r="WYU73" s="150"/>
      <c r="WYV73" s="150"/>
      <c r="WYW73" s="150"/>
      <c r="WYX73" s="150"/>
      <c r="WYY73" s="150"/>
      <c r="WYZ73" s="150"/>
      <c r="WZA73" s="150"/>
      <c r="WZB73" s="150"/>
      <c r="WZC73" s="150"/>
      <c r="WZD73" s="150"/>
      <c r="WZE73" s="150"/>
      <c r="WZF73" s="150"/>
      <c r="WZG73" s="150"/>
      <c r="WZH73" s="150"/>
      <c r="WZI73" s="150"/>
      <c r="WZJ73" s="150"/>
      <c r="WZK73" s="150"/>
      <c r="WZL73" s="150"/>
      <c r="WZM73" s="150"/>
      <c r="WZN73" s="150"/>
      <c r="WZO73" s="150"/>
      <c r="WZP73" s="150"/>
      <c r="WZQ73" s="150"/>
      <c r="WZR73" s="150"/>
      <c r="WZS73" s="150"/>
      <c r="WZT73" s="150"/>
      <c r="WZU73" s="150"/>
      <c r="WZV73" s="150"/>
      <c r="WZW73" s="150"/>
      <c r="WZX73" s="150"/>
      <c r="WZY73" s="150"/>
      <c r="WZZ73" s="150"/>
      <c r="XAA73" s="150"/>
      <c r="XAB73" s="150"/>
      <c r="XAC73" s="150"/>
      <c r="XAD73" s="150"/>
      <c r="XAE73" s="150"/>
      <c r="XAF73" s="150"/>
      <c r="XAG73" s="150"/>
      <c r="XAH73" s="150"/>
      <c r="XAI73" s="150"/>
      <c r="XAJ73" s="150"/>
      <c r="XAK73" s="150"/>
      <c r="XAL73" s="150"/>
      <c r="XAM73" s="150"/>
      <c r="XAN73" s="150"/>
      <c r="XAO73" s="150"/>
      <c r="XAP73" s="150"/>
      <c r="XAQ73" s="150"/>
      <c r="XAR73" s="150"/>
      <c r="XAS73" s="150"/>
      <c r="XAT73" s="150"/>
      <c r="XAU73" s="150"/>
      <c r="XAV73" s="150"/>
      <c r="XAW73" s="150"/>
      <c r="XAX73" s="150"/>
      <c r="XAY73" s="150"/>
      <c r="XAZ73" s="150"/>
      <c r="XBA73" s="150"/>
      <c r="XBB73" s="150"/>
      <c r="XBC73" s="150"/>
      <c r="XBD73" s="150"/>
      <c r="XBE73" s="150"/>
      <c r="XBF73" s="150"/>
      <c r="XBG73" s="150"/>
      <c r="XBH73" s="150"/>
      <c r="XBI73" s="150"/>
      <c r="XBJ73" s="150"/>
      <c r="XBK73" s="150"/>
      <c r="XBL73" s="150"/>
      <c r="XBM73" s="150"/>
      <c r="XBN73" s="150"/>
      <c r="XBO73" s="150"/>
      <c r="XBP73" s="150"/>
      <c r="XBQ73" s="150"/>
      <c r="XBR73" s="150"/>
      <c r="XBS73" s="150"/>
      <c r="XBT73" s="150"/>
      <c r="XBU73" s="150"/>
      <c r="XBV73" s="150"/>
      <c r="XBW73" s="150"/>
      <c r="XBX73" s="150"/>
      <c r="XBY73" s="150"/>
      <c r="XBZ73" s="150"/>
      <c r="XCA73" s="150"/>
      <c r="XCB73" s="150"/>
      <c r="XCC73" s="150"/>
      <c r="XCD73" s="150"/>
      <c r="XCE73" s="150"/>
      <c r="XCF73" s="150"/>
      <c r="XCG73" s="150"/>
      <c r="XCH73" s="150"/>
      <c r="XCI73" s="150"/>
      <c r="XCJ73" s="150"/>
      <c r="XCK73" s="150"/>
      <c r="XCL73" s="150"/>
      <c r="XCM73" s="150"/>
      <c r="XCN73" s="150"/>
      <c r="XCO73" s="150"/>
      <c r="XCP73" s="150"/>
      <c r="XCQ73" s="150"/>
      <c r="XCR73" s="150"/>
      <c r="XCS73" s="150"/>
      <c r="XCT73" s="150"/>
      <c r="XCU73" s="150"/>
      <c r="XCV73" s="150"/>
      <c r="XCW73" s="150"/>
      <c r="XCX73" s="150"/>
      <c r="XCY73" s="150"/>
      <c r="XCZ73" s="150"/>
      <c r="XDA73" s="150"/>
      <c r="XDB73" s="150"/>
      <c r="XDC73" s="150"/>
      <c r="XDD73" s="150"/>
      <c r="XDE73" s="150"/>
      <c r="XDF73" s="150"/>
      <c r="XDG73" s="150"/>
      <c r="XDH73" s="150"/>
      <c r="XDI73" s="150"/>
      <c r="XDJ73" s="150"/>
      <c r="XDK73" s="150"/>
      <c r="XDL73" s="150"/>
      <c r="XDM73" s="150"/>
      <c r="XDN73" s="150"/>
      <c r="XDO73" s="150"/>
      <c r="XDP73" s="150"/>
      <c r="XDQ73" s="150"/>
      <c r="XDR73" s="150"/>
      <c r="XDS73" s="150"/>
      <c r="XDT73" s="150"/>
      <c r="XDU73" s="150"/>
      <c r="XDV73" s="150"/>
      <c r="XDW73" s="150"/>
      <c r="XDX73" s="150"/>
      <c r="XDY73" s="150"/>
      <c r="XDZ73" s="150"/>
      <c r="XEA73" s="150"/>
      <c r="XEB73" s="150"/>
      <c r="XEC73" s="150"/>
      <c r="XED73" s="150"/>
      <c r="XEE73" s="150"/>
      <c r="XEF73" s="150"/>
      <c r="XEG73" s="150"/>
      <c r="XEH73" s="150"/>
      <c r="XEI73" s="150"/>
      <c r="XEJ73" s="150"/>
      <c r="XEK73" s="150"/>
      <c r="XEL73" s="150"/>
      <c r="XEM73" s="150"/>
      <c r="XEN73" s="150"/>
      <c r="XEO73" s="150"/>
      <c r="XEP73" s="150"/>
      <c r="XEQ73" s="150"/>
      <c r="XER73" s="150"/>
      <c r="XES73" s="150"/>
      <c r="XET73" s="150"/>
    </row>
    <row r="74" spans="1:16374" s="150" customFormat="1" ht="15.5">
      <c r="A74" s="370" t="s">
        <v>311</v>
      </c>
      <c r="I74" s="371" t="s">
        <v>312</v>
      </c>
      <c r="Q74" s="153"/>
      <c r="R74" s="153"/>
      <c r="S74" s="153"/>
      <c r="T74" s="153"/>
      <c r="U74" s="153"/>
      <c r="V74" s="153"/>
      <c r="W74" s="153"/>
      <c r="X74" s="153"/>
      <c r="Y74" s="153"/>
      <c r="Z74" s="153"/>
      <c r="AA74" s="153"/>
      <c r="AB74" s="153"/>
      <c r="AC74" s="153"/>
      <c r="AD74" s="153"/>
      <c r="AE74" s="153"/>
      <c r="AF74" s="153"/>
      <c r="AG74" s="153"/>
      <c r="AH74" s="153"/>
      <c r="AI74" s="153"/>
      <c r="AJ74" s="153"/>
      <c r="AK74" s="153"/>
      <c r="AL74" s="153"/>
      <c r="AM74" s="153"/>
      <c r="AN74" s="153"/>
      <c r="AO74" s="153"/>
      <c r="AP74" s="153"/>
      <c r="AQ74" s="153"/>
      <c r="AR74" s="153"/>
      <c r="AS74" s="153"/>
      <c r="AT74" s="153"/>
      <c r="AU74" s="153"/>
      <c r="AV74" s="153"/>
      <c r="AW74" s="153"/>
      <c r="AX74" s="153"/>
      <c r="AY74" s="153"/>
      <c r="AZ74" s="153"/>
      <c r="BA74" s="153"/>
      <c r="BB74" s="153"/>
      <c r="BC74" s="153"/>
      <c r="BD74" s="153"/>
      <c r="BE74" s="153"/>
      <c r="BF74" s="153"/>
      <c r="BG74" s="153"/>
      <c r="BH74" s="153"/>
      <c r="BI74" s="153"/>
      <c r="BJ74" s="153"/>
      <c r="BK74" s="153"/>
      <c r="BL74" s="153"/>
      <c r="BM74" s="153"/>
      <c r="BN74" s="153"/>
      <c r="BO74" s="153"/>
      <c r="BP74" s="153"/>
      <c r="BQ74" s="153"/>
      <c r="BR74" s="153"/>
      <c r="BS74" s="153"/>
      <c r="BT74" s="153"/>
      <c r="BU74" s="153"/>
      <c r="BV74" s="153"/>
      <c r="BW74" s="153"/>
      <c r="BX74" s="153"/>
      <c r="BY74" s="153"/>
      <c r="BZ74" s="153"/>
      <c r="CA74" s="153"/>
      <c r="CB74" s="153"/>
      <c r="CC74" s="153"/>
      <c r="CD74" s="153"/>
      <c r="CE74" s="153"/>
      <c r="CF74" s="153"/>
      <c r="CG74" s="153"/>
      <c r="CH74" s="153"/>
      <c r="CI74" s="153"/>
      <c r="CJ74" s="153"/>
      <c r="CK74" s="153"/>
      <c r="CL74" s="153"/>
      <c r="CM74" s="153"/>
      <c r="CN74" s="153"/>
      <c r="CO74" s="153"/>
      <c r="CP74" s="153"/>
      <c r="CQ74" s="153"/>
      <c r="CR74" s="153"/>
      <c r="CS74" s="153"/>
      <c r="CT74" s="153"/>
      <c r="CU74" s="153"/>
      <c r="CV74" s="153"/>
      <c r="CW74" s="153"/>
      <c r="CX74" s="153"/>
      <c r="CY74" s="153"/>
      <c r="CZ74" s="153"/>
      <c r="DA74" s="153"/>
      <c r="DB74" s="153"/>
      <c r="DC74" s="153"/>
      <c r="DD74" s="153"/>
      <c r="DE74" s="153"/>
      <c r="DF74" s="153"/>
      <c r="DG74" s="153"/>
      <c r="DH74" s="153"/>
      <c r="DI74" s="153"/>
      <c r="DJ74" s="153"/>
      <c r="DK74" s="153"/>
      <c r="DL74" s="153"/>
      <c r="DM74" s="153"/>
      <c r="DN74" s="153"/>
      <c r="DO74" s="153"/>
      <c r="DP74" s="153"/>
      <c r="DQ74" s="153"/>
      <c r="DR74" s="153"/>
      <c r="DS74" s="153"/>
      <c r="DT74" s="153"/>
      <c r="DU74" s="153"/>
      <c r="DV74" s="153"/>
      <c r="DW74" s="153"/>
      <c r="DX74" s="153"/>
      <c r="DY74" s="153"/>
      <c r="DZ74" s="153"/>
      <c r="EA74" s="153"/>
      <c r="EB74" s="153"/>
      <c r="EC74" s="153"/>
      <c r="ED74" s="153"/>
      <c r="EE74" s="153"/>
      <c r="EF74" s="153"/>
      <c r="EG74" s="153"/>
      <c r="EH74" s="153"/>
      <c r="EI74" s="153"/>
      <c r="EJ74" s="153"/>
      <c r="EK74" s="153"/>
      <c r="EL74" s="153"/>
      <c r="EM74" s="153"/>
      <c r="EN74" s="153"/>
      <c r="EO74" s="153"/>
      <c r="EP74" s="153"/>
      <c r="EQ74" s="153"/>
      <c r="ER74" s="153"/>
      <c r="ES74" s="153"/>
      <c r="ET74" s="153"/>
      <c r="EU74" s="153"/>
      <c r="EV74" s="153"/>
      <c r="EW74" s="153"/>
      <c r="EX74" s="153"/>
      <c r="EY74" s="153"/>
      <c r="EZ74" s="153"/>
      <c r="FA74" s="153"/>
      <c r="FB74" s="153"/>
      <c r="FC74" s="153"/>
      <c r="FD74" s="153"/>
      <c r="FE74" s="153"/>
      <c r="FF74" s="153"/>
      <c r="FG74" s="153"/>
      <c r="FH74" s="153"/>
      <c r="FI74" s="153"/>
      <c r="FJ74" s="153"/>
      <c r="FK74" s="153"/>
      <c r="FL74" s="153"/>
      <c r="FM74" s="153"/>
      <c r="FN74" s="153"/>
      <c r="FO74" s="153"/>
      <c r="FP74" s="153"/>
      <c r="FQ74" s="153"/>
      <c r="FR74" s="153"/>
      <c r="FS74" s="153"/>
      <c r="FT74" s="153"/>
      <c r="FU74" s="153"/>
      <c r="FV74" s="153"/>
      <c r="FW74" s="153"/>
      <c r="FX74" s="153"/>
      <c r="FY74" s="153"/>
      <c r="FZ74" s="153"/>
      <c r="GA74" s="153"/>
      <c r="GB74" s="153"/>
      <c r="GC74" s="153"/>
      <c r="GD74" s="153"/>
      <c r="GE74" s="153"/>
      <c r="GF74" s="153"/>
      <c r="GG74" s="153"/>
      <c r="GH74" s="153"/>
      <c r="GI74" s="153"/>
      <c r="GJ74" s="153"/>
      <c r="GK74" s="153"/>
      <c r="GL74" s="153"/>
      <c r="GM74" s="153"/>
      <c r="GN74" s="153"/>
      <c r="GO74" s="153"/>
      <c r="GP74" s="153"/>
      <c r="GQ74" s="153"/>
      <c r="GR74" s="153"/>
      <c r="GS74" s="153"/>
      <c r="GT74" s="153"/>
      <c r="GU74" s="153"/>
      <c r="GV74" s="153"/>
      <c r="GW74" s="153"/>
      <c r="GX74" s="153"/>
      <c r="GY74" s="153"/>
      <c r="GZ74" s="153"/>
      <c r="HA74" s="153"/>
      <c r="HB74" s="153"/>
      <c r="HC74" s="153"/>
      <c r="HD74" s="153"/>
      <c r="HE74" s="153"/>
      <c r="HF74" s="153"/>
      <c r="HG74" s="153"/>
      <c r="HH74" s="153"/>
      <c r="HI74" s="153"/>
      <c r="HJ74" s="153"/>
      <c r="HK74" s="153"/>
      <c r="HL74" s="153"/>
      <c r="HM74" s="153"/>
      <c r="HN74" s="153"/>
      <c r="HO74" s="153"/>
      <c r="HP74" s="153"/>
      <c r="HQ74" s="153"/>
      <c r="HR74" s="153"/>
      <c r="HS74" s="153"/>
      <c r="HT74" s="153"/>
      <c r="HU74" s="153"/>
      <c r="HV74" s="153"/>
      <c r="HW74" s="153"/>
      <c r="HX74" s="153"/>
      <c r="HY74" s="153"/>
      <c r="HZ74" s="153"/>
      <c r="IA74" s="153"/>
      <c r="IB74" s="153"/>
      <c r="IC74" s="153"/>
      <c r="ID74" s="153"/>
      <c r="IE74" s="153"/>
      <c r="IF74" s="153"/>
      <c r="IG74" s="153"/>
      <c r="IH74" s="153"/>
      <c r="II74" s="153"/>
      <c r="IJ74" s="153"/>
      <c r="IK74" s="153"/>
      <c r="IL74" s="153"/>
      <c r="IM74" s="153"/>
      <c r="IN74" s="153"/>
      <c r="IO74" s="153"/>
      <c r="IP74" s="153"/>
      <c r="IQ74" s="153"/>
      <c r="IR74" s="153"/>
      <c r="IS74" s="153"/>
      <c r="IT74" s="153"/>
      <c r="IU74" s="153"/>
      <c r="IV74" s="153"/>
      <c r="IW74" s="153"/>
      <c r="IX74" s="153"/>
      <c r="IY74" s="153"/>
      <c r="IZ74" s="153"/>
      <c r="JA74" s="153"/>
      <c r="JB74" s="153"/>
      <c r="JC74" s="153"/>
      <c r="JD74" s="153"/>
      <c r="JE74" s="153"/>
      <c r="JF74" s="153"/>
      <c r="JG74" s="153"/>
      <c r="JH74" s="153"/>
      <c r="JI74" s="153"/>
      <c r="JJ74" s="153"/>
      <c r="JK74" s="153"/>
      <c r="JL74" s="153"/>
      <c r="JM74" s="153"/>
      <c r="JN74" s="153"/>
      <c r="JO74" s="153"/>
      <c r="JP74" s="153"/>
      <c r="JQ74" s="153"/>
      <c r="JR74" s="153"/>
      <c r="JS74" s="153"/>
      <c r="JT74" s="153"/>
      <c r="JU74" s="153"/>
      <c r="JV74" s="153"/>
      <c r="JW74" s="153"/>
      <c r="JX74" s="153"/>
      <c r="JY74" s="153"/>
      <c r="JZ74" s="153"/>
      <c r="KA74" s="153"/>
      <c r="KB74" s="153"/>
      <c r="KC74" s="153"/>
      <c r="KD74" s="153"/>
      <c r="KE74" s="153"/>
      <c r="KF74" s="153"/>
      <c r="KG74" s="153"/>
      <c r="KH74" s="153"/>
      <c r="KI74" s="153"/>
      <c r="KJ74" s="153"/>
      <c r="KK74" s="153"/>
      <c r="KL74" s="153"/>
      <c r="KM74" s="153"/>
      <c r="KN74" s="153"/>
      <c r="KO74" s="153"/>
      <c r="KP74" s="153"/>
      <c r="KQ74" s="153"/>
      <c r="KR74" s="153"/>
      <c r="KS74" s="153"/>
      <c r="KT74" s="153"/>
      <c r="KU74" s="153"/>
      <c r="KV74" s="153"/>
      <c r="KW74" s="153"/>
      <c r="KX74" s="153"/>
      <c r="KY74" s="153"/>
      <c r="KZ74" s="153"/>
      <c r="LA74" s="153"/>
      <c r="LB74" s="153"/>
      <c r="LC74" s="153"/>
      <c r="LD74" s="153"/>
      <c r="LE74" s="153"/>
      <c r="LF74" s="153"/>
      <c r="LG74" s="153"/>
      <c r="LH74" s="153"/>
      <c r="LI74" s="153"/>
      <c r="LJ74" s="153"/>
      <c r="LK74" s="153"/>
      <c r="LL74" s="153"/>
      <c r="LM74" s="153"/>
      <c r="LN74" s="153"/>
      <c r="LO74" s="153"/>
      <c r="LP74" s="153"/>
      <c r="LQ74" s="153"/>
      <c r="LR74" s="153"/>
      <c r="LS74" s="153"/>
      <c r="LT74" s="153"/>
      <c r="LU74" s="153"/>
      <c r="LV74" s="153"/>
      <c r="LW74" s="153"/>
      <c r="LX74" s="153"/>
      <c r="LY74" s="153"/>
      <c r="LZ74" s="153"/>
      <c r="MA74" s="153"/>
      <c r="MB74" s="153"/>
      <c r="MC74" s="153"/>
      <c r="MD74" s="153"/>
      <c r="ME74" s="153"/>
      <c r="MF74" s="153"/>
      <c r="MG74" s="153"/>
      <c r="MH74" s="153"/>
      <c r="MI74" s="153"/>
      <c r="MJ74" s="153"/>
      <c r="MK74" s="153"/>
      <c r="ML74" s="153"/>
      <c r="MM74" s="153"/>
      <c r="MN74" s="153"/>
      <c r="MO74" s="153"/>
      <c r="MP74" s="153"/>
      <c r="MQ74" s="153"/>
      <c r="MR74" s="153"/>
      <c r="MS74" s="153"/>
      <c r="MT74" s="153"/>
      <c r="MU74" s="153"/>
      <c r="MV74" s="153"/>
      <c r="MW74" s="153"/>
      <c r="MX74" s="153"/>
      <c r="MY74" s="153"/>
      <c r="MZ74" s="153"/>
      <c r="NA74" s="153"/>
      <c r="NB74" s="153"/>
      <c r="NC74" s="153"/>
      <c r="ND74" s="153"/>
      <c r="NE74" s="153"/>
      <c r="NF74" s="153"/>
      <c r="NG74" s="153"/>
      <c r="NH74" s="153"/>
      <c r="NI74" s="153"/>
      <c r="NJ74" s="153"/>
      <c r="NK74" s="153"/>
      <c r="NL74" s="153"/>
      <c r="NM74" s="153"/>
      <c r="NN74" s="153"/>
      <c r="NO74" s="153"/>
      <c r="NP74" s="153"/>
      <c r="NQ74" s="153"/>
      <c r="NR74" s="153"/>
      <c r="NS74" s="153"/>
      <c r="NT74" s="153"/>
      <c r="NU74" s="153"/>
      <c r="NV74" s="153"/>
      <c r="NW74" s="153"/>
      <c r="NX74" s="153"/>
      <c r="NY74" s="153"/>
      <c r="NZ74" s="153"/>
      <c r="OA74" s="153"/>
      <c r="OB74" s="153"/>
      <c r="OC74" s="153"/>
      <c r="OD74" s="153"/>
      <c r="OE74" s="153"/>
      <c r="OF74" s="153"/>
      <c r="OG74" s="153"/>
      <c r="OH74" s="153"/>
      <c r="OI74" s="153"/>
      <c r="OJ74" s="153"/>
      <c r="OK74" s="153"/>
      <c r="OL74" s="153"/>
      <c r="OM74" s="153"/>
      <c r="ON74" s="153"/>
      <c r="OO74" s="153"/>
      <c r="OP74" s="153"/>
      <c r="OQ74" s="153"/>
      <c r="OR74" s="153"/>
      <c r="OS74" s="153"/>
      <c r="OT74" s="153"/>
      <c r="OU74" s="153"/>
      <c r="OV74" s="153"/>
      <c r="OW74" s="153"/>
      <c r="OX74" s="153"/>
      <c r="OY74" s="153"/>
      <c r="OZ74" s="153"/>
      <c r="PA74" s="153"/>
      <c r="PB74" s="153"/>
      <c r="PC74" s="153"/>
      <c r="PD74" s="153"/>
      <c r="PE74" s="153"/>
      <c r="PF74" s="153"/>
      <c r="PG74" s="153"/>
      <c r="PH74" s="153"/>
      <c r="PI74" s="153"/>
      <c r="PJ74" s="153"/>
      <c r="PK74" s="153"/>
      <c r="PL74" s="153"/>
      <c r="PM74" s="153"/>
      <c r="PN74" s="153"/>
      <c r="PO74" s="153"/>
      <c r="PP74" s="153"/>
      <c r="PQ74" s="153"/>
      <c r="PR74" s="153"/>
      <c r="PS74" s="153"/>
      <c r="PT74" s="153"/>
      <c r="PU74" s="153"/>
      <c r="PV74" s="153"/>
      <c r="PW74" s="153"/>
      <c r="PX74" s="153"/>
      <c r="PY74" s="153"/>
      <c r="PZ74" s="153"/>
      <c r="QA74" s="153"/>
      <c r="QB74" s="153"/>
      <c r="QC74" s="153"/>
      <c r="QD74" s="153"/>
      <c r="QE74" s="153"/>
      <c r="QF74" s="153"/>
      <c r="QG74" s="153"/>
      <c r="QH74" s="153"/>
      <c r="QI74" s="153"/>
      <c r="QJ74" s="153"/>
      <c r="QK74" s="153"/>
      <c r="QL74" s="153"/>
      <c r="QM74" s="153"/>
      <c r="QN74" s="153"/>
      <c r="QO74" s="153"/>
      <c r="QP74" s="153"/>
      <c r="QQ74" s="153"/>
      <c r="QR74" s="153"/>
      <c r="QS74" s="153"/>
      <c r="QT74" s="153"/>
      <c r="QU74" s="153"/>
      <c r="QV74" s="153"/>
      <c r="QW74" s="153"/>
      <c r="QX74" s="153"/>
      <c r="QY74" s="153"/>
      <c r="QZ74" s="153"/>
      <c r="RA74" s="153"/>
      <c r="RB74" s="153"/>
      <c r="RC74" s="153"/>
      <c r="RD74" s="153"/>
      <c r="RE74" s="153"/>
      <c r="RF74" s="153"/>
      <c r="RG74" s="153"/>
      <c r="RH74" s="153"/>
      <c r="RI74" s="153"/>
      <c r="RJ74" s="153"/>
      <c r="RK74" s="153"/>
      <c r="RL74" s="153"/>
      <c r="RM74" s="153"/>
      <c r="RN74" s="153"/>
      <c r="RO74" s="153"/>
      <c r="RP74" s="153"/>
      <c r="RQ74" s="153"/>
      <c r="RR74" s="153"/>
      <c r="RS74" s="153"/>
      <c r="RT74" s="153"/>
      <c r="RU74" s="153"/>
      <c r="RV74" s="153"/>
      <c r="RW74" s="153"/>
      <c r="RX74" s="153"/>
      <c r="RY74" s="153"/>
      <c r="RZ74" s="153"/>
      <c r="SA74" s="153"/>
      <c r="SB74" s="153"/>
      <c r="SC74" s="153"/>
      <c r="SD74" s="153"/>
      <c r="SE74" s="153"/>
      <c r="SF74" s="153"/>
      <c r="SG74" s="153"/>
      <c r="SH74" s="153"/>
      <c r="SI74" s="153"/>
      <c r="SJ74" s="153"/>
      <c r="SK74" s="153"/>
      <c r="SL74" s="153"/>
      <c r="SM74" s="153"/>
      <c r="SN74" s="153"/>
      <c r="SO74" s="153"/>
      <c r="SP74" s="153"/>
      <c r="SQ74" s="153"/>
      <c r="SR74" s="153"/>
      <c r="SS74" s="153"/>
      <c r="ST74" s="153"/>
      <c r="SU74" s="153"/>
      <c r="SV74" s="153"/>
      <c r="SW74" s="153"/>
      <c r="SX74" s="153"/>
      <c r="SY74" s="153"/>
      <c r="SZ74" s="153"/>
      <c r="TA74" s="153"/>
      <c r="TB74" s="153"/>
      <c r="TC74" s="153"/>
      <c r="TD74" s="153"/>
      <c r="TE74" s="153"/>
      <c r="TF74" s="153"/>
      <c r="TG74" s="153"/>
      <c r="TH74" s="153"/>
      <c r="TI74" s="153"/>
      <c r="TJ74" s="153"/>
      <c r="TK74" s="153"/>
      <c r="TL74" s="153"/>
      <c r="TM74" s="153"/>
      <c r="TN74" s="153"/>
      <c r="TO74" s="153"/>
      <c r="TP74" s="153"/>
      <c r="TQ74" s="153"/>
      <c r="TR74" s="153"/>
      <c r="TS74" s="153"/>
      <c r="TT74" s="153"/>
      <c r="TU74" s="153"/>
      <c r="TV74" s="153"/>
      <c r="TW74" s="153"/>
      <c r="TX74" s="153"/>
      <c r="TY74" s="153"/>
      <c r="TZ74" s="153"/>
      <c r="UA74" s="153"/>
      <c r="UB74" s="153"/>
      <c r="UC74" s="153"/>
      <c r="UD74" s="153"/>
      <c r="UE74" s="153"/>
      <c r="UF74" s="153"/>
      <c r="UG74" s="153"/>
      <c r="UH74" s="153"/>
      <c r="UI74" s="153"/>
      <c r="UJ74" s="153"/>
      <c r="UK74" s="153"/>
      <c r="UL74" s="153"/>
      <c r="UM74" s="153"/>
      <c r="UN74" s="153"/>
      <c r="UO74" s="153"/>
      <c r="UP74" s="153"/>
      <c r="UQ74" s="153"/>
      <c r="UR74" s="153"/>
      <c r="US74" s="153"/>
      <c r="UT74" s="153"/>
      <c r="UU74" s="153"/>
      <c r="UV74" s="153"/>
      <c r="UW74" s="153"/>
      <c r="UX74" s="153"/>
      <c r="UY74" s="153"/>
      <c r="UZ74" s="153"/>
      <c r="VA74" s="153"/>
      <c r="VB74" s="153"/>
      <c r="VC74" s="153"/>
      <c r="VD74" s="153"/>
      <c r="VE74" s="153"/>
      <c r="VF74" s="153"/>
      <c r="VG74" s="153"/>
      <c r="VH74" s="153"/>
      <c r="VI74" s="153"/>
      <c r="VJ74" s="153"/>
      <c r="VK74" s="153"/>
      <c r="VL74" s="153"/>
      <c r="VM74" s="153"/>
      <c r="VN74" s="153"/>
      <c r="VO74" s="153"/>
      <c r="VP74" s="153"/>
      <c r="VQ74" s="153"/>
      <c r="VR74" s="153"/>
      <c r="VS74" s="153"/>
      <c r="VT74" s="153"/>
      <c r="VU74" s="153"/>
      <c r="VV74" s="153"/>
      <c r="VW74" s="153"/>
      <c r="VX74" s="153"/>
      <c r="VY74" s="153"/>
      <c r="VZ74" s="153"/>
      <c r="WA74" s="153"/>
      <c r="WB74" s="153"/>
      <c r="WC74" s="153"/>
      <c r="WD74" s="153"/>
      <c r="WE74" s="153"/>
      <c r="WF74" s="153"/>
      <c r="WG74" s="153"/>
      <c r="WH74" s="153"/>
      <c r="WI74" s="153"/>
      <c r="WJ74" s="153"/>
      <c r="WK74" s="153"/>
      <c r="WL74" s="153"/>
      <c r="WM74" s="153"/>
      <c r="WN74" s="153"/>
      <c r="WO74" s="153"/>
      <c r="WP74" s="153"/>
      <c r="WQ74" s="153"/>
      <c r="WR74" s="153"/>
      <c r="WS74" s="153"/>
      <c r="WT74" s="153"/>
      <c r="WU74" s="153"/>
      <c r="WV74" s="153"/>
      <c r="WW74" s="153"/>
      <c r="WX74" s="153"/>
      <c r="WY74" s="153"/>
      <c r="WZ74" s="153"/>
      <c r="XA74" s="153"/>
      <c r="XB74" s="153"/>
      <c r="XC74" s="153"/>
      <c r="XD74" s="153"/>
      <c r="XE74" s="153"/>
      <c r="XF74" s="153"/>
      <c r="XG74" s="153"/>
      <c r="XH74" s="153"/>
      <c r="XI74" s="153"/>
      <c r="XJ74" s="153"/>
      <c r="XK74" s="153"/>
      <c r="XL74" s="153"/>
      <c r="XM74" s="153"/>
      <c r="XN74" s="153"/>
      <c r="XO74" s="153"/>
      <c r="XP74" s="153"/>
      <c r="XQ74" s="153"/>
      <c r="XR74" s="153"/>
      <c r="XS74" s="153"/>
      <c r="XT74" s="153"/>
      <c r="XU74" s="153"/>
      <c r="XV74" s="153"/>
      <c r="XW74" s="153"/>
      <c r="XX74" s="153"/>
      <c r="XY74" s="153"/>
      <c r="XZ74" s="153"/>
      <c r="YA74" s="153"/>
      <c r="YB74" s="153"/>
      <c r="YC74" s="153"/>
      <c r="YD74" s="153"/>
      <c r="YE74" s="153"/>
      <c r="YF74" s="153"/>
      <c r="YG74" s="153"/>
      <c r="YH74" s="153"/>
      <c r="YI74" s="153"/>
      <c r="YJ74" s="153"/>
      <c r="YK74" s="153"/>
      <c r="YL74" s="153"/>
      <c r="YM74" s="153"/>
      <c r="YN74" s="153"/>
      <c r="YO74" s="153"/>
      <c r="YP74" s="153"/>
      <c r="YQ74" s="153"/>
      <c r="YR74" s="153"/>
      <c r="YS74" s="153"/>
      <c r="YT74" s="153"/>
      <c r="YU74" s="153"/>
      <c r="YV74" s="153"/>
      <c r="YW74" s="153"/>
      <c r="YX74" s="153"/>
      <c r="YY74" s="153"/>
      <c r="YZ74" s="153"/>
      <c r="ZA74" s="153"/>
      <c r="ZB74" s="153"/>
      <c r="ZC74" s="153"/>
      <c r="ZD74" s="153"/>
      <c r="ZE74" s="153"/>
      <c r="ZF74" s="153"/>
      <c r="ZG74" s="153"/>
      <c r="ZH74" s="153"/>
      <c r="ZI74" s="153"/>
      <c r="ZJ74" s="153"/>
      <c r="ZK74" s="153"/>
      <c r="ZL74" s="153"/>
      <c r="ZM74" s="153"/>
      <c r="ZN74" s="153"/>
      <c r="ZO74" s="153"/>
      <c r="ZP74" s="153"/>
      <c r="ZQ74" s="153"/>
      <c r="ZR74" s="153"/>
      <c r="ZS74" s="153"/>
      <c r="ZT74" s="153"/>
      <c r="ZU74" s="153"/>
      <c r="ZV74" s="153"/>
      <c r="ZW74" s="153"/>
      <c r="ZX74" s="153"/>
      <c r="ZY74" s="153"/>
      <c r="ZZ74" s="153"/>
      <c r="AAA74" s="153"/>
      <c r="AAB74" s="153"/>
      <c r="AAC74" s="153"/>
      <c r="AAD74" s="153"/>
      <c r="AAE74" s="153"/>
      <c r="AAF74" s="153"/>
      <c r="AAG74" s="153"/>
      <c r="AAH74" s="153"/>
      <c r="AAI74" s="153"/>
      <c r="AAJ74" s="153"/>
      <c r="AAK74" s="153"/>
      <c r="AAL74" s="153"/>
      <c r="AAM74" s="153"/>
      <c r="AAN74" s="153"/>
      <c r="AAO74" s="153"/>
      <c r="AAP74" s="153"/>
      <c r="AAQ74" s="153"/>
      <c r="AAR74" s="153"/>
      <c r="AAS74" s="153"/>
      <c r="AAT74" s="153"/>
      <c r="AAU74" s="153"/>
      <c r="AAV74" s="153"/>
      <c r="AAW74" s="153"/>
      <c r="AAX74" s="153"/>
      <c r="AAY74" s="153"/>
      <c r="AAZ74" s="153"/>
      <c r="ABA74" s="153"/>
      <c r="ABB74" s="153"/>
      <c r="ABC74" s="153"/>
      <c r="ABD74" s="153"/>
      <c r="ABE74" s="153"/>
      <c r="ABF74" s="153"/>
      <c r="ABG74" s="153"/>
      <c r="ABH74" s="153"/>
      <c r="ABI74" s="153"/>
      <c r="ABJ74" s="153"/>
      <c r="ABK74" s="153"/>
      <c r="ABL74" s="153"/>
      <c r="ABM74" s="153"/>
      <c r="ABN74" s="153"/>
      <c r="ABO74" s="153"/>
      <c r="ABP74" s="153"/>
      <c r="ABQ74" s="153"/>
      <c r="ABR74" s="153"/>
      <c r="ABS74" s="153"/>
      <c r="ABT74" s="153"/>
      <c r="ABU74" s="153"/>
      <c r="ABV74" s="153"/>
      <c r="ABW74" s="153"/>
      <c r="ABX74" s="153"/>
      <c r="ABY74" s="153"/>
      <c r="ABZ74" s="153"/>
      <c r="ACA74" s="153"/>
      <c r="ACB74" s="153"/>
      <c r="ACC74" s="153"/>
      <c r="ACD74" s="153"/>
      <c r="ACE74" s="153"/>
      <c r="ACF74" s="153"/>
      <c r="ACG74" s="153"/>
      <c r="ACH74" s="153"/>
      <c r="ACI74" s="153"/>
      <c r="ACJ74" s="153"/>
      <c r="ACK74" s="153"/>
      <c r="ACL74" s="153"/>
      <c r="ACM74" s="153"/>
      <c r="ACN74" s="153"/>
      <c r="ACO74" s="153"/>
      <c r="ACP74" s="153"/>
      <c r="ACQ74" s="153"/>
      <c r="ACR74" s="153"/>
      <c r="ACS74" s="153"/>
      <c r="ACT74" s="153"/>
      <c r="ACU74" s="153"/>
      <c r="ACV74" s="153"/>
      <c r="ACW74" s="153"/>
      <c r="ACX74" s="153"/>
      <c r="ACY74" s="153"/>
      <c r="ACZ74" s="153"/>
      <c r="ADA74" s="153"/>
      <c r="ADB74" s="153"/>
      <c r="ADC74" s="153"/>
      <c r="ADD74" s="153"/>
      <c r="ADE74" s="153"/>
      <c r="ADF74" s="153"/>
      <c r="ADG74" s="153"/>
      <c r="ADH74" s="153"/>
      <c r="ADI74" s="153"/>
      <c r="ADJ74" s="153"/>
      <c r="ADK74" s="153"/>
      <c r="ADL74" s="153"/>
      <c r="ADM74" s="153"/>
      <c r="ADN74" s="153"/>
      <c r="ADO74" s="153"/>
      <c r="ADP74" s="153"/>
      <c r="ADQ74" s="153"/>
      <c r="ADR74" s="153"/>
      <c r="ADS74" s="153"/>
      <c r="ADT74" s="153"/>
      <c r="ADU74" s="153"/>
      <c r="ADV74" s="153"/>
      <c r="ADW74" s="153"/>
      <c r="ADX74" s="153"/>
      <c r="ADY74" s="153"/>
      <c r="ADZ74" s="153"/>
      <c r="AEA74" s="153"/>
      <c r="AEB74" s="153"/>
      <c r="AEC74" s="153"/>
      <c r="AED74" s="153"/>
      <c r="AEE74" s="153"/>
      <c r="AEF74" s="153"/>
      <c r="AEG74" s="153"/>
      <c r="AEH74" s="153"/>
      <c r="AEI74" s="153"/>
      <c r="AEJ74" s="153"/>
      <c r="AEK74" s="153"/>
      <c r="AEL74" s="153"/>
      <c r="AEM74" s="153"/>
      <c r="AEN74" s="153"/>
      <c r="AEO74" s="153"/>
      <c r="AEP74" s="153"/>
      <c r="AEQ74" s="153"/>
      <c r="AER74" s="153"/>
      <c r="AES74" s="153"/>
      <c r="AET74" s="153"/>
      <c r="AEU74" s="153"/>
      <c r="AEV74" s="153"/>
      <c r="AEW74" s="153"/>
      <c r="AEX74" s="153"/>
      <c r="AEY74" s="153"/>
      <c r="AEZ74" s="153"/>
      <c r="AFA74" s="153"/>
      <c r="AFB74" s="153"/>
      <c r="AFC74" s="153"/>
      <c r="AFD74" s="153"/>
      <c r="AFE74" s="153"/>
      <c r="AFF74" s="153"/>
      <c r="AFG74" s="153"/>
      <c r="AFH74" s="153"/>
      <c r="AFI74" s="153"/>
      <c r="AFJ74" s="153"/>
      <c r="AFK74" s="153"/>
      <c r="AFL74" s="153"/>
      <c r="AFM74" s="153"/>
      <c r="AFN74" s="153"/>
      <c r="AFO74" s="153"/>
      <c r="AFP74" s="153"/>
      <c r="AFQ74" s="153"/>
      <c r="AFR74" s="153"/>
      <c r="AFS74" s="153"/>
      <c r="AFT74" s="153"/>
      <c r="AFU74" s="153"/>
      <c r="AFV74" s="153"/>
      <c r="AFW74" s="153"/>
      <c r="AFX74" s="153"/>
      <c r="AFY74" s="153"/>
      <c r="AFZ74" s="153"/>
      <c r="AGA74" s="153"/>
      <c r="AGB74" s="153"/>
      <c r="AGC74" s="153"/>
      <c r="AGD74" s="153"/>
      <c r="AGE74" s="153"/>
      <c r="AGF74" s="153"/>
      <c r="AGG74" s="153"/>
      <c r="AGH74" s="153"/>
      <c r="AGI74" s="153"/>
      <c r="AGJ74" s="153"/>
      <c r="AGK74" s="153"/>
      <c r="AGL74" s="153"/>
      <c r="AGM74" s="153"/>
      <c r="AGN74" s="153"/>
      <c r="AGO74" s="153"/>
      <c r="AGP74" s="153"/>
      <c r="AGQ74" s="153"/>
      <c r="AGR74" s="153"/>
      <c r="AGS74" s="153"/>
      <c r="AGT74" s="153"/>
      <c r="AGU74" s="153"/>
      <c r="AGV74" s="153"/>
      <c r="AGW74" s="153"/>
      <c r="AGX74" s="153"/>
      <c r="AGY74" s="153"/>
      <c r="AGZ74" s="153"/>
      <c r="AHA74" s="153"/>
      <c r="AHB74" s="153"/>
      <c r="AHC74" s="153"/>
      <c r="AHD74" s="153"/>
      <c r="AHE74" s="153"/>
      <c r="AHF74" s="153"/>
      <c r="AHG74" s="153"/>
      <c r="AHH74" s="153"/>
      <c r="AHI74" s="153"/>
      <c r="AHJ74" s="153"/>
      <c r="AHK74" s="153"/>
      <c r="AHL74" s="153"/>
      <c r="AHM74" s="153"/>
      <c r="AHN74" s="153"/>
      <c r="AHO74" s="153"/>
      <c r="AHP74" s="153"/>
      <c r="AHQ74" s="153"/>
      <c r="AHR74" s="153"/>
      <c r="AHS74" s="153"/>
      <c r="AHT74" s="153"/>
      <c r="AHU74" s="153"/>
      <c r="AHV74" s="153"/>
      <c r="AHW74" s="153"/>
      <c r="AHX74" s="153"/>
      <c r="AHY74" s="153"/>
      <c r="AHZ74" s="153"/>
      <c r="AIA74" s="153"/>
      <c r="AIB74" s="153"/>
      <c r="AIC74" s="153"/>
      <c r="AID74" s="153"/>
      <c r="AIE74" s="153"/>
      <c r="AIF74" s="153"/>
      <c r="AIG74" s="153"/>
      <c r="AIH74" s="153"/>
      <c r="AII74" s="153"/>
      <c r="AIJ74" s="153"/>
      <c r="AIK74" s="153"/>
      <c r="AIL74" s="153"/>
      <c r="AIM74" s="153"/>
      <c r="AIN74" s="153"/>
      <c r="AIO74" s="153"/>
      <c r="AIP74" s="153"/>
      <c r="AIQ74" s="153"/>
      <c r="AIR74" s="153"/>
      <c r="AIS74" s="153"/>
      <c r="AIT74" s="153"/>
      <c r="AIU74" s="153"/>
      <c r="AIV74" s="153"/>
      <c r="AIW74" s="153"/>
      <c r="AIX74" s="153"/>
      <c r="AIY74" s="153"/>
      <c r="AIZ74" s="153"/>
      <c r="AJA74" s="153"/>
      <c r="AJB74" s="153"/>
      <c r="AJC74" s="153"/>
      <c r="AJD74" s="153"/>
      <c r="AJE74" s="153"/>
      <c r="AJF74" s="153"/>
      <c r="AJG74" s="153"/>
      <c r="AJH74" s="153"/>
      <c r="AJI74" s="153"/>
      <c r="AJJ74" s="153"/>
      <c r="AJK74" s="153"/>
      <c r="AJL74" s="153"/>
      <c r="AJM74" s="153"/>
      <c r="AJN74" s="153"/>
      <c r="AJO74" s="153"/>
      <c r="AJP74" s="153"/>
      <c r="AJQ74" s="153"/>
      <c r="AJR74" s="153"/>
      <c r="AJS74" s="153"/>
      <c r="AJT74" s="153"/>
      <c r="AJU74" s="153"/>
      <c r="AJV74" s="153"/>
      <c r="AJW74" s="153"/>
      <c r="AJX74" s="153"/>
      <c r="AJY74" s="153"/>
      <c r="AJZ74" s="153"/>
      <c r="AKA74" s="153"/>
      <c r="AKB74" s="153"/>
      <c r="AKC74" s="153"/>
      <c r="AKD74" s="153"/>
      <c r="AKE74" s="153"/>
      <c r="AKF74" s="153"/>
      <c r="AKG74" s="153"/>
      <c r="AKH74" s="153"/>
      <c r="AKI74" s="153"/>
      <c r="AKJ74" s="153"/>
      <c r="AKK74" s="153"/>
      <c r="AKL74" s="153"/>
      <c r="AKM74" s="153"/>
      <c r="AKN74" s="153"/>
      <c r="AKO74" s="153"/>
      <c r="AKP74" s="153"/>
      <c r="AKQ74" s="153"/>
      <c r="AKR74" s="153"/>
      <c r="AKS74" s="153"/>
      <c r="AKT74" s="153"/>
      <c r="AKU74" s="153"/>
      <c r="AKV74" s="153"/>
      <c r="AKW74" s="153"/>
      <c r="AKX74" s="153"/>
      <c r="AKY74" s="153"/>
      <c r="AKZ74" s="153"/>
      <c r="ALA74" s="153"/>
      <c r="ALB74" s="153"/>
      <c r="ALC74" s="153"/>
      <c r="ALD74" s="153"/>
      <c r="ALE74" s="153"/>
      <c r="ALF74" s="153"/>
      <c r="ALG74" s="153"/>
      <c r="ALH74" s="153"/>
      <c r="ALI74" s="153"/>
      <c r="ALJ74" s="153"/>
      <c r="ALK74" s="153"/>
      <c r="ALL74" s="153"/>
      <c r="ALM74" s="153"/>
      <c r="ALN74" s="153"/>
      <c r="ALO74" s="153"/>
      <c r="ALP74" s="153"/>
      <c r="ALQ74" s="153"/>
      <c r="ALR74" s="153"/>
      <c r="ALS74" s="153"/>
      <c r="ALT74" s="153"/>
      <c r="ALU74" s="153"/>
      <c r="ALV74" s="153"/>
      <c r="ALW74" s="153"/>
      <c r="ALX74" s="153"/>
      <c r="ALY74" s="153"/>
      <c r="ALZ74" s="153"/>
      <c r="AMA74" s="153"/>
      <c r="AMB74" s="153"/>
      <c r="AMC74" s="153"/>
      <c r="AMD74" s="153"/>
      <c r="AME74" s="153"/>
      <c r="AMF74" s="153"/>
      <c r="AMG74" s="153"/>
      <c r="AMH74" s="153"/>
      <c r="AMI74" s="153"/>
      <c r="AMJ74" s="153"/>
      <c r="AMK74" s="153"/>
      <c r="AML74" s="153"/>
      <c r="AMM74" s="153"/>
      <c r="AMN74" s="153"/>
      <c r="AMO74" s="153"/>
      <c r="AMP74" s="153"/>
      <c r="AMQ74" s="153"/>
      <c r="AMR74" s="153"/>
      <c r="AMS74" s="153"/>
      <c r="AMT74" s="153"/>
      <c r="AMU74" s="153"/>
      <c r="AMV74" s="153"/>
      <c r="AMW74" s="153"/>
      <c r="AMX74" s="153"/>
      <c r="AMY74" s="153"/>
      <c r="AMZ74" s="153"/>
      <c r="ANA74" s="153"/>
      <c r="ANB74" s="153"/>
      <c r="ANC74" s="153"/>
      <c r="AND74" s="153"/>
      <c r="ANE74" s="153"/>
      <c r="ANF74" s="153"/>
      <c r="ANG74" s="153"/>
      <c r="ANH74" s="153"/>
      <c r="ANI74" s="153"/>
      <c r="ANJ74" s="153"/>
      <c r="ANK74" s="153"/>
      <c r="ANL74" s="153"/>
      <c r="ANM74" s="153"/>
      <c r="ANN74" s="153"/>
      <c r="ANO74" s="153"/>
      <c r="ANP74" s="153"/>
      <c r="ANQ74" s="153"/>
      <c r="ANR74" s="153"/>
      <c r="ANS74" s="153"/>
      <c r="ANT74" s="153"/>
      <c r="ANU74" s="153"/>
      <c r="ANV74" s="153"/>
      <c r="ANW74" s="153"/>
      <c r="ANX74" s="153"/>
      <c r="ANY74" s="153"/>
      <c r="ANZ74" s="153"/>
      <c r="AOA74" s="153"/>
      <c r="AOB74" s="153"/>
      <c r="AOC74" s="153"/>
      <c r="AOD74" s="153"/>
      <c r="AOE74" s="153"/>
      <c r="AOF74" s="153"/>
      <c r="AOG74" s="153"/>
      <c r="AOH74" s="153"/>
      <c r="AOI74" s="153"/>
      <c r="AOJ74" s="153"/>
      <c r="AOK74" s="153"/>
      <c r="AOL74" s="153"/>
      <c r="AOM74" s="153"/>
      <c r="AON74" s="153"/>
      <c r="AOO74" s="153"/>
      <c r="AOP74" s="153"/>
      <c r="AOQ74" s="153"/>
      <c r="AOR74" s="153"/>
      <c r="AOS74" s="153"/>
      <c r="AOT74" s="153"/>
      <c r="AOU74" s="153"/>
      <c r="AOV74" s="153"/>
      <c r="AOW74" s="153"/>
      <c r="AOX74" s="153"/>
      <c r="AOY74" s="153"/>
      <c r="AOZ74" s="153"/>
      <c r="APA74" s="153"/>
      <c r="APB74" s="153"/>
      <c r="APC74" s="153"/>
      <c r="APD74" s="153"/>
      <c r="APE74" s="153"/>
      <c r="APF74" s="153"/>
      <c r="APG74" s="153"/>
      <c r="APH74" s="153"/>
      <c r="API74" s="153"/>
      <c r="APJ74" s="153"/>
      <c r="APK74" s="153"/>
      <c r="APL74" s="153"/>
      <c r="APM74" s="153"/>
      <c r="APN74" s="153"/>
      <c r="APO74" s="153"/>
      <c r="APP74" s="153"/>
      <c r="APQ74" s="153"/>
      <c r="APR74" s="153"/>
      <c r="APS74" s="153"/>
      <c r="APT74" s="153"/>
      <c r="APU74" s="153"/>
      <c r="APV74" s="153"/>
      <c r="APW74" s="153"/>
      <c r="APX74" s="153"/>
      <c r="APY74" s="153"/>
      <c r="APZ74" s="153"/>
      <c r="AQA74" s="153"/>
      <c r="AQB74" s="153"/>
      <c r="AQC74" s="153"/>
      <c r="AQD74" s="153"/>
      <c r="AQE74" s="153"/>
      <c r="AQF74" s="153"/>
      <c r="AQG74" s="153"/>
      <c r="AQH74" s="153"/>
      <c r="AQI74" s="153"/>
      <c r="AQJ74" s="153"/>
      <c r="AQK74" s="153"/>
      <c r="AQL74" s="153"/>
      <c r="AQM74" s="153"/>
      <c r="AQN74" s="153"/>
      <c r="AQO74" s="153"/>
      <c r="AQP74" s="153"/>
      <c r="AQQ74" s="153"/>
      <c r="AQR74" s="153"/>
      <c r="AQS74" s="153"/>
      <c r="AQT74" s="153"/>
      <c r="AQU74" s="153"/>
      <c r="AQV74" s="153"/>
      <c r="AQW74" s="153"/>
      <c r="AQX74" s="153"/>
      <c r="AQY74" s="153"/>
      <c r="AQZ74" s="153"/>
      <c r="ARA74" s="153"/>
      <c r="ARB74" s="153"/>
      <c r="ARC74" s="153"/>
      <c r="ARD74" s="153"/>
      <c r="ARE74" s="153"/>
      <c r="ARF74" s="153"/>
      <c r="ARG74" s="153"/>
      <c r="ARH74" s="153"/>
      <c r="ARI74" s="153"/>
      <c r="ARJ74" s="153"/>
      <c r="ARK74" s="153"/>
      <c r="ARL74" s="153"/>
      <c r="ARM74" s="153"/>
      <c r="ARN74" s="153"/>
      <c r="ARO74" s="153"/>
      <c r="ARP74" s="153"/>
      <c r="ARQ74" s="153"/>
      <c r="ARR74" s="153"/>
      <c r="ARS74" s="153"/>
      <c r="ART74" s="153"/>
      <c r="ARU74" s="153"/>
      <c r="ARV74" s="153"/>
      <c r="ARW74" s="153"/>
      <c r="ARX74" s="153"/>
      <c r="ARY74" s="153"/>
      <c r="ARZ74" s="153"/>
      <c r="ASA74" s="153"/>
      <c r="ASB74" s="153"/>
      <c r="ASC74" s="153"/>
      <c r="ASD74" s="153"/>
      <c r="ASE74" s="153"/>
      <c r="ASF74" s="153"/>
      <c r="ASG74" s="153"/>
      <c r="ASH74" s="153"/>
      <c r="ASI74" s="153"/>
      <c r="ASJ74" s="153"/>
      <c r="ASK74" s="153"/>
      <c r="ASL74" s="153"/>
      <c r="ASM74" s="153"/>
      <c r="ASN74" s="153"/>
      <c r="ASO74" s="153"/>
      <c r="ASP74" s="153"/>
      <c r="ASQ74" s="153"/>
      <c r="ASR74" s="153"/>
      <c r="ASS74" s="153"/>
      <c r="AST74" s="153"/>
      <c r="ASU74" s="153"/>
      <c r="ASV74" s="153"/>
      <c r="ASW74" s="153"/>
      <c r="ASX74" s="153"/>
      <c r="ASY74" s="153"/>
      <c r="ASZ74" s="153"/>
      <c r="ATA74" s="153"/>
      <c r="ATB74" s="153"/>
      <c r="ATC74" s="153"/>
      <c r="ATD74" s="153"/>
      <c r="ATE74" s="153"/>
      <c r="ATF74" s="153"/>
      <c r="ATG74" s="153"/>
      <c r="ATH74" s="153"/>
      <c r="ATI74" s="153"/>
      <c r="ATJ74" s="153"/>
      <c r="ATK74" s="153"/>
      <c r="ATL74" s="153"/>
      <c r="ATM74" s="153"/>
      <c r="ATN74" s="153"/>
      <c r="ATO74" s="153"/>
      <c r="ATP74" s="153"/>
      <c r="ATQ74" s="153"/>
      <c r="ATR74" s="153"/>
      <c r="ATS74" s="153"/>
      <c r="ATT74" s="153"/>
      <c r="ATU74" s="153"/>
      <c r="ATV74" s="153"/>
      <c r="ATW74" s="153"/>
      <c r="ATX74" s="153"/>
      <c r="ATY74" s="153"/>
      <c r="ATZ74" s="153"/>
      <c r="AUA74" s="153"/>
      <c r="AUB74" s="153"/>
      <c r="AUC74" s="153"/>
      <c r="AUD74" s="153"/>
      <c r="AUE74" s="153"/>
      <c r="AUF74" s="153"/>
      <c r="AUG74" s="153"/>
      <c r="AUH74" s="153"/>
      <c r="AUI74" s="153"/>
      <c r="AUJ74" s="153"/>
      <c r="AUK74" s="153"/>
      <c r="AUL74" s="153"/>
      <c r="AUM74" s="153"/>
      <c r="AUN74" s="153"/>
      <c r="AUO74" s="153"/>
      <c r="AUP74" s="153"/>
      <c r="AUQ74" s="153"/>
      <c r="AUR74" s="153"/>
      <c r="AUS74" s="153"/>
      <c r="AUT74" s="153"/>
      <c r="AUU74" s="153"/>
      <c r="AUV74" s="153"/>
      <c r="AUW74" s="153"/>
      <c r="AUX74" s="153"/>
      <c r="AUY74" s="153"/>
      <c r="AUZ74" s="153"/>
      <c r="AVA74" s="153"/>
      <c r="AVB74" s="153"/>
      <c r="AVC74" s="153"/>
      <c r="AVD74" s="153"/>
      <c r="AVE74" s="153"/>
      <c r="AVF74" s="153"/>
      <c r="AVG74" s="153"/>
      <c r="AVH74" s="153"/>
      <c r="AVI74" s="153"/>
      <c r="AVJ74" s="153"/>
      <c r="AVK74" s="153"/>
      <c r="AVL74" s="153"/>
      <c r="AVM74" s="153"/>
      <c r="AVN74" s="153"/>
      <c r="AVO74" s="153"/>
      <c r="AVP74" s="153"/>
      <c r="AVQ74" s="153"/>
      <c r="AVR74" s="153"/>
      <c r="AVS74" s="153"/>
      <c r="AVT74" s="153"/>
      <c r="AVU74" s="153"/>
      <c r="AVV74" s="153"/>
      <c r="AVW74" s="153"/>
      <c r="AVX74" s="153"/>
      <c r="AVY74" s="153"/>
      <c r="AVZ74" s="153"/>
      <c r="AWA74" s="153"/>
      <c r="AWB74" s="153"/>
      <c r="AWC74" s="153"/>
      <c r="AWD74" s="153"/>
      <c r="AWE74" s="153"/>
      <c r="AWF74" s="153"/>
      <c r="AWG74" s="153"/>
      <c r="AWH74" s="153"/>
      <c r="AWI74" s="153"/>
      <c r="AWJ74" s="153"/>
      <c r="AWK74" s="153"/>
      <c r="AWL74" s="153"/>
      <c r="AWM74" s="153"/>
      <c r="AWN74" s="153"/>
      <c r="AWO74" s="153"/>
      <c r="AWP74" s="153"/>
      <c r="AWQ74" s="153"/>
      <c r="AWR74" s="153"/>
      <c r="AWS74" s="153"/>
      <c r="AWT74" s="153"/>
      <c r="AWU74" s="153"/>
      <c r="AWV74" s="153"/>
      <c r="AWW74" s="153"/>
      <c r="AWX74" s="153"/>
      <c r="AWY74" s="153"/>
      <c r="AWZ74" s="153"/>
      <c r="AXA74" s="153"/>
      <c r="AXB74" s="153"/>
      <c r="AXC74" s="153"/>
      <c r="AXD74" s="153"/>
      <c r="AXE74" s="153"/>
      <c r="AXF74" s="153"/>
      <c r="AXG74" s="153"/>
      <c r="AXH74" s="153"/>
      <c r="AXI74" s="153"/>
      <c r="AXJ74" s="153"/>
      <c r="AXK74" s="153"/>
      <c r="AXL74" s="153"/>
      <c r="AXM74" s="153"/>
      <c r="AXN74" s="153"/>
      <c r="AXO74" s="153"/>
      <c r="AXP74" s="153"/>
      <c r="AXQ74" s="153"/>
      <c r="AXR74" s="153"/>
      <c r="AXS74" s="153"/>
      <c r="AXT74" s="153"/>
      <c r="AXU74" s="153"/>
      <c r="AXV74" s="153"/>
      <c r="AXW74" s="153"/>
      <c r="AXX74" s="153"/>
      <c r="AXY74" s="153"/>
      <c r="AXZ74" s="153"/>
      <c r="AYA74" s="153"/>
      <c r="AYB74" s="153"/>
      <c r="AYC74" s="153"/>
      <c r="AYD74" s="153"/>
      <c r="AYE74" s="153"/>
      <c r="AYF74" s="153"/>
      <c r="AYG74" s="153"/>
      <c r="AYH74" s="153"/>
      <c r="AYI74" s="153"/>
      <c r="AYJ74" s="153"/>
      <c r="AYK74" s="153"/>
      <c r="AYL74" s="153"/>
      <c r="AYM74" s="153"/>
      <c r="AYN74" s="153"/>
      <c r="AYO74" s="153"/>
      <c r="AYP74" s="153"/>
      <c r="AYQ74" s="153"/>
      <c r="AYR74" s="153"/>
      <c r="AYS74" s="153"/>
      <c r="AYT74" s="153"/>
      <c r="AYU74" s="153"/>
      <c r="AYV74" s="153"/>
      <c r="AYW74" s="153"/>
      <c r="AYX74" s="153"/>
      <c r="AYY74" s="153"/>
      <c r="AYZ74" s="153"/>
      <c r="AZA74" s="153"/>
      <c r="AZB74" s="153"/>
      <c r="AZC74" s="153"/>
      <c r="AZD74" s="153"/>
      <c r="AZE74" s="153"/>
      <c r="AZF74" s="153"/>
      <c r="AZG74" s="153"/>
      <c r="AZH74" s="153"/>
      <c r="AZI74" s="153"/>
      <c r="AZJ74" s="153"/>
      <c r="AZK74" s="153"/>
      <c r="AZL74" s="153"/>
      <c r="AZM74" s="153"/>
      <c r="AZN74" s="153"/>
      <c r="AZO74" s="153"/>
      <c r="AZP74" s="153"/>
      <c r="AZQ74" s="153"/>
      <c r="AZR74" s="153"/>
      <c r="AZS74" s="153"/>
      <c r="AZT74" s="153"/>
      <c r="AZU74" s="153"/>
      <c r="AZV74" s="153"/>
      <c r="AZW74" s="153"/>
      <c r="AZX74" s="153"/>
      <c r="AZY74" s="153"/>
      <c r="AZZ74" s="153"/>
      <c r="BAA74" s="153"/>
      <c r="BAB74" s="153"/>
      <c r="BAC74" s="153"/>
      <c r="BAD74" s="153"/>
      <c r="BAE74" s="153"/>
      <c r="BAF74" s="153"/>
      <c r="BAG74" s="153"/>
      <c r="BAH74" s="153"/>
      <c r="BAI74" s="153"/>
      <c r="BAJ74" s="153"/>
      <c r="BAK74" s="153"/>
      <c r="BAL74" s="153"/>
      <c r="BAM74" s="153"/>
      <c r="BAN74" s="153"/>
      <c r="BAO74" s="153"/>
      <c r="BAP74" s="153"/>
      <c r="BAQ74" s="153"/>
      <c r="BAR74" s="153"/>
      <c r="BAS74" s="153"/>
      <c r="BAT74" s="153"/>
      <c r="BAU74" s="153"/>
      <c r="BAV74" s="153"/>
      <c r="BAW74" s="153"/>
      <c r="BAX74" s="153"/>
      <c r="BAY74" s="153"/>
      <c r="BAZ74" s="153"/>
      <c r="BBA74" s="153"/>
      <c r="BBB74" s="153"/>
      <c r="BBC74" s="153"/>
      <c r="BBD74" s="153"/>
      <c r="BBE74" s="153"/>
      <c r="BBF74" s="153"/>
      <c r="BBG74" s="153"/>
      <c r="BBH74" s="153"/>
      <c r="BBI74" s="153"/>
      <c r="BBJ74" s="153"/>
      <c r="BBK74" s="153"/>
      <c r="BBL74" s="153"/>
      <c r="BBM74" s="153"/>
      <c r="BBN74" s="153"/>
      <c r="BBO74" s="153"/>
      <c r="BBP74" s="153"/>
      <c r="BBQ74" s="153"/>
      <c r="BBR74" s="153"/>
      <c r="BBS74" s="153"/>
      <c r="BBT74" s="153"/>
      <c r="BBU74" s="153"/>
      <c r="BBV74" s="153"/>
      <c r="BBW74" s="153"/>
      <c r="BBX74" s="153"/>
      <c r="BBY74" s="153"/>
      <c r="BBZ74" s="153"/>
      <c r="BCA74" s="153"/>
      <c r="BCB74" s="153"/>
      <c r="BCC74" s="153"/>
      <c r="BCD74" s="153"/>
      <c r="BCE74" s="153"/>
      <c r="BCF74" s="153"/>
      <c r="BCG74" s="153"/>
      <c r="BCH74" s="153"/>
      <c r="BCI74" s="153"/>
      <c r="BCJ74" s="153"/>
      <c r="BCK74" s="153"/>
      <c r="BCL74" s="153"/>
      <c r="BCM74" s="153"/>
      <c r="BCN74" s="153"/>
      <c r="BCO74" s="153"/>
      <c r="BCP74" s="153"/>
      <c r="BCQ74" s="153"/>
      <c r="BCR74" s="153"/>
      <c r="BCS74" s="153"/>
      <c r="BCT74" s="153"/>
      <c r="BCU74" s="153"/>
      <c r="BCV74" s="153"/>
      <c r="BCW74" s="153"/>
      <c r="BCX74" s="153"/>
      <c r="BCY74" s="153"/>
      <c r="BCZ74" s="153"/>
      <c r="BDA74" s="153"/>
      <c r="BDB74" s="153"/>
      <c r="BDC74" s="153"/>
      <c r="BDD74" s="153"/>
      <c r="BDE74" s="153"/>
      <c r="BDF74" s="153"/>
      <c r="BDG74" s="153"/>
      <c r="BDH74" s="153"/>
      <c r="BDI74" s="153"/>
      <c r="BDJ74" s="153"/>
      <c r="BDK74" s="153"/>
      <c r="BDL74" s="153"/>
      <c r="BDM74" s="153"/>
      <c r="BDN74" s="153"/>
      <c r="BDO74" s="153"/>
      <c r="BDP74" s="153"/>
      <c r="BDQ74" s="153"/>
      <c r="BDR74" s="153"/>
      <c r="BDS74" s="153"/>
      <c r="BDT74" s="153"/>
      <c r="BDU74" s="153"/>
      <c r="BDV74" s="153"/>
      <c r="BDW74" s="153"/>
      <c r="BDX74" s="153"/>
      <c r="BDY74" s="153"/>
      <c r="BDZ74" s="153"/>
      <c r="BEA74" s="153"/>
      <c r="BEB74" s="153"/>
      <c r="BEC74" s="153"/>
      <c r="BED74" s="153"/>
      <c r="BEE74" s="153"/>
      <c r="BEF74" s="153"/>
      <c r="BEG74" s="153"/>
      <c r="BEH74" s="153"/>
      <c r="BEI74" s="153"/>
      <c r="BEJ74" s="153"/>
      <c r="BEK74" s="153"/>
      <c r="BEL74" s="153"/>
      <c r="BEM74" s="153"/>
      <c r="BEN74" s="153"/>
      <c r="BEO74" s="153"/>
      <c r="BEP74" s="153"/>
      <c r="BEQ74" s="153"/>
      <c r="BER74" s="153"/>
      <c r="BES74" s="153"/>
      <c r="BET74" s="153"/>
      <c r="BEU74" s="153"/>
      <c r="BEV74" s="153"/>
      <c r="BEW74" s="153"/>
      <c r="BEX74" s="153"/>
      <c r="BEY74" s="153"/>
      <c r="BEZ74" s="153"/>
      <c r="BFA74" s="153"/>
      <c r="BFB74" s="153"/>
      <c r="BFC74" s="153"/>
      <c r="BFD74" s="153"/>
      <c r="BFE74" s="153"/>
      <c r="BFF74" s="153"/>
      <c r="BFG74" s="153"/>
      <c r="BFH74" s="153"/>
      <c r="BFI74" s="153"/>
      <c r="BFJ74" s="153"/>
      <c r="BFK74" s="153"/>
      <c r="BFL74" s="153"/>
      <c r="BFM74" s="153"/>
      <c r="BFN74" s="153"/>
      <c r="BFO74" s="153"/>
      <c r="BFP74" s="153"/>
      <c r="BFQ74" s="153"/>
      <c r="BFR74" s="153"/>
      <c r="BFS74" s="153"/>
      <c r="BFT74" s="153"/>
      <c r="BFU74" s="153"/>
      <c r="BFV74" s="153"/>
      <c r="BFW74" s="153"/>
      <c r="BFX74" s="153"/>
      <c r="BFY74" s="153"/>
      <c r="BFZ74" s="153"/>
      <c r="BGA74" s="153"/>
      <c r="BGB74" s="153"/>
      <c r="BGC74" s="153"/>
      <c r="BGD74" s="153"/>
      <c r="BGE74" s="153"/>
      <c r="BGF74" s="153"/>
      <c r="BGG74" s="153"/>
      <c r="BGH74" s="153"/>
      <c r="BGI74" s="153"/>
      <c r="BGJ74" s="153"/>
      <c r="BGK74" s="153"/>
      <c r="BGL74" s="153"/>
      <c r="BGM74" s="153"/>
      <c r="BGN74" s="153"/>
      <c r="BGO74" s="153"/>
      <c r="BGP74" s="153"/>
      <c r="BGQ74" s="153"/>
      <c r="BGR74" s="153"/>
      <c r="BGS74" s="153"/>
      <c r="BGT74" s="153"/>
      <c r="BGU74" s="153"/>
      <c r="BGV74" s="153"/>
      <c r="BGW74" s="153"/>
      <c r="BGX74" s="153"/>
      <c r="BGY74" s="153"/>
      <c r="BGZ74" s="153"/>
      <c r="BHA74" s="153"/>
      <c r="BHB74" s="153"/>
      <c r="BHC74" s="153"/>
      <c r="BHD74" s="153"/>
      <c r="BHE74" s="153"/>
      <c r="BHF74" s="153"/>
      <c r="BHG74" s="153"/>
      <c r="BHH74" s="153"/>
      <c r="BHI74" s="153"/>
      <c r="BHJ74" s="153"/>
      <c r="BHK74" s="153"/>
      <c r="BHL74" s="153"/>
      <c r="BHM74" s="153"/>
      <c r="BHN74" s="153"/>
      <c r="BHO74" s="153"/>
      <c r="BHP74" s="153"/>
      <c r="BHQ74" s="153"/>
      <c r="BHR74" s="153"/>
      <c r="BHS74" s="153"/>
      <c r="BHT74" s="153"/>
      <c r="BHU74" s="153"/>
      <c r="BHV74" s="153"/>
      <c r="BHW74" s="153"/>
      <c r="BHX74" s="153"/>
      <c r="BHY74" s="153"/>
      <c r="BHZ74" s="153"/>
      <c r="BIA74" s="153"/>
      <c r="BIB74" s="153"/>
      <c r="BIC74" s="153"/>
      <c r="BID74" s="153"/>
      <c r="BIE74" s="153"/>
      <c r="BIF74" s="153"/>
      <c r="BIG74" s="153"/>
      <c r="BIH74" s="153"/>
      <c r="BII74" s="153"/>
      <c r="BIJ74" s="153"/>
      <c r="BIK74" s="153"/>
      <c r="BIL74" s="153"/>
      <c r="BIM74" s="153"/>
      <c r="BIN74" s="153"/>
      <c r="BIO74" s="153"/>
      <c r="BIP74" s="153"/>
      <c r="BIQ74" s="153"/>
      <c r="BIR74" s="153"/>
      <c r="BIS74" s="153"/>
      <c r="BIT74" s="153"/>
      <c r="BIU74" s="153"/>
      <c r="BIV74" s="153"/>
      <c r="BIW74" s="153"/>
      <c r="BIX74" s="153"/>
      <c r="BIY74" s="153"/>
      <c r="BIZ74" s="153"/>
      <c r="BJA74" s="153"/>
      <c r="BJB74" s="153"/>
      <c r="BJC74" s="153"/>
      <c r="BJD74" s="153"/>
      <c r="BJE74" s="153"/>
      <c r="BJF74" s="153"/>
      <c r="BJG74" s="153"/>
      <c r="BJH74" s="153"/>
      <c r="BJI74" s="153"/>
      <c r="BJJ74" s="153"/>
      <c r="BJK74" s="153"/>
      <c r="BJL74" s="153"/>
      <c r="BJM74" s="153"/>
      <c r="BJN74" s="153"/>
      <c r="BJO74" s="153"/>
      <c r="BJP74" s="153"/>
      <c r="BJQ74" s="153"/>
      <c r="BJR74" s="153"/>
      <c r="BJS74" s="153"/>
      <c r="BJT74" s="153"/>
      <c r="BJU74" s="153"/>
      <c r="BJV74" s="153"/>
      <c r="BJW74" s="153"/>
      <c r="BJX74" s="153"/>
      <c r="BJY74" s="153"/>
      <c r="BJZ74" s="153"/>
      <c r="BKA74" s="153"/>
      <c r="BKB74" s="153"/>
      <c r="BKC74" s="153"/>
      <c r="BKD74" s="153"/>
      <c r="BKE74" s="153"/>
      <c r="BKF74" s="153"/>
      <c r="BKG74" s="153"/>
      <c r="BKH74" s="153"/>
      <c r="BKI74" s="153"/>
      <c r="BKJ74" s="153"/>
      <c r="BKK74" s="153"/>
      <c r="BKL74" s="153"/>
      <c r="BKM74" s="153"/>
      <c r="BKN74" s="153"/>
      <c r="BKO74" s="153"/>
      <c r="BKP74" s="153"/>
      <c r="BKQ74" s="153"/>
      <c r="BKR74" s="153"/>
      <c r="BKS74" s="153"/>
      <c r="BKT74" s="153"/>
      <c r="BKU74" s="153"/>
      <c r="BKV74" s="153"/>
      <c r="BKW74" s="153"/>
      <c r="BKX74" s="153"/>
      <c r="BKY74" s="153"/>
      <c r="BKZ74" s="153"/>
      <c r="BLA74" s="153"/>
      <c r="BLB74" s="153"/>
      <c r="BLC74" s="153"/>
      <c r="BLD74" s="153"/>
      <c r="BLE74" s="153"/>
      <c r="BLF74" s="153"/>
      <c r="BLG74" s="153"/>
      <c r="BLH74" s="153"/>
      <c r="BLI74" s="153"/>
      <c r="BLJ74" s="153"/>
      <c r="BLK74" s="153"/>
      <c r="BLL74" s="153"/>
      <c r="BLM74" s="153"/>
      <c r="BLN74" s="153"/>
      <c r="BLO74" s="153"/>
      <c r="BLP74" s="153"/>
      <c r="BLQ74" s="153"/>
      <c r="BLR74" s="153"/>
      <c r="BLS74" s="153"/>
      <c r="BLT74" s="153"/>
      <c r="BLU74" s="153"/>
      <c r="BLV74" s="153"/>
      <c r="BLW74" s="153"/>
      <c r="BLX74" s="153"/>
      <c r="BLY74" s="153"/>
      <c r="BLZ74" s="153"/>
      <c r="BMA74" s="153"/>
      <c r="BMB74" s="153"/>
      <c r="BMC74" s="153"/>
      <c r="BMD74" s="153"/>
      <c r="BME74" s="153"/>
      <c r="BMF74" s="153"/>
      <c r="BMG74" s="153"/>
      <c r="BMH74" s="153"/>
      <c r="BMI74" s="153"/>
      <c r="BMJ74" s="153"/>
      <c r="BMK74" s="153"/>
      <c r="BML74" s="153"/>
      <c r="BMM74" s="153"/>
      <c r="BMN74" s="153"/>
      <c r="BMO74" s="153"/>
      <c r="BMP74" s="153"/>
      <c r="BMQ74" s="153"/>
      <c r="BMR74" s="153"/>
      <c r="BMS74" s="153"/>
      <c r="BMT74" s="153"/>
      <c r="BMU74" s="153"/>
      <c r="BMV74" s="153"/>
      <c r="BMW74" s="153"/>
      <c r="BMX74" s="153"/>
      <c r="BMY74" s="153"/>
      <c r="BMZ74" s="153"/>
      <c r="BNA74" s="153"/>
      <c r="BNB74" s="153"/>
      <c r="BNC74" s="153"/>
      <c r="BND74" s="153"/>
      <c r="BNE74" s="153"/>
      <c r="BNF74" s="153"/>
      <c r="BNG74" s="153"/>
      <c r="BNH74" s="153"/>
      <c r="BNI74" s="153"/>
      <c r="BNJ74" s="153"/>
      <c r="BNK74" s="153"/>
      <c r="BNL74" s="153"/>
      <c r="BNM74" s="153"/>
      <c r="BNN74" s="153"/>
      <c r="BNO74" s="153"/>
      <c r="BNP74" s="153"/>
      <c r="BNQ74" s="153"/>
      <c r="BNR74" s="153"/>
      <c r="BNS74" s="153"/>
      <c r="BNT74" s="153"/>
      <c r="BNU74" s="153"/>
      <c r="BNV74" s="153"/>
      <c r="BNW74" s="153"/>
      <c r="BNX74" s="153"/>
      <c r="BNY74" s="153"/>
      <c r="BNZ74" s="153"/>
      <c r="BOA74" s="153"/>
      <c r="BOB74" s="153"/>
      <c r="BOC74" s="153"/>
      <c r="BOD74" s="153"/>
      <c r="BOE74" s="153"/>
      <c r="BOF74" s="153"/>
      <c r="BOG74" s="153"/>
      <c r="BOH74" s="153"/>
      <c r="BOI74" s="153"/>
      <c r="BOJ74" s="153"/>
      <c r="BOK74" s="153"/>
      <c r="BOL74" s="153"/>
      <c r="BOM74" s="153"/>
      <c r="BON74" s="153"/>
      <c r="BOO74" s="153"/>
      <c r="BOP74" s="153"/>
      <c r="BOQ74" s="153"/>
      <c r="BOR74" s="153"/>
      <c r="BOS74" s="153"/>
      <c r="BOT74" s="153"/>
      <c r="BOU74" s="153"/>
      <c r="BOV74" s="153"/>
      <c r="BOW74" s="153"/>
      <c r="BOX74" s="153"/>
      <c r="BOY74" s="153"/>
      <c r="BOZ74" s="153"/>
      <c r="BPA74" s="153"/>
      <c r="BPB74" s="153"/>
      <c r="BPC74" s="153"/>
      <c r="BPD74" s="153"/>
      <c r="BPE74" s="153"/>
      <c r="BPF74" s="153"/>
      <c r="BPG74" s="153"/>
      <c r="BPH74" s="153"/>
      <c r="BPI74" s="153"/>
      <c r="BPJ74" s="153"/>
      <c r="BPK74" s="153"/>
      <c r="BPL74" s="153"/>
      <c r="BPM74" s="153"/>
      <c r="BPN74" s="153"/>
      <c r="BPO74" s="153"/>
      <c r="BPP74" s="153"/>
      <c r="BPQ74" s="153"/>
      <c r="BPR74" s="153"/>
      <c r="BPS74" s="153"/>
      <c r="BPT74" s="153"/>
      <c r="BPU74" s="153"/>
      <c r="BPV74" s="153"/>
      <c r="BPW74" s="153"/>
      <c r="BPX74" s="153"/>
      <c r="BPY74" s="153"/>
      <c r="BPZ74" s="153"/>
      <c r="BQA74" s="153"/>
      <c r="BQB74" s="153"/>
      <c r="BQC74" s="153"/>
      <c r="BQD74" s="153"/>
      <c r="BQE74" s="153"/>
      <c r="BQF74" s="153"/>
      <c r="BQG74" s="153"/>
      <c r="BQH74" s="153"/>
      <c r="BQI74" s="153"/>
      <c r="BQJ74" s="153"/>
      <c r="BQK74" s="153"/>
      <c r="BQL74" s="153"/>
      <c r="BQM74" s="153"/>
      <c r="BQN74" s="153"/>
      <c r="BQO74" s="153"/>
      <c r="BQP74" s="153"/>
      <c r="BQQ74" s="153"/>
      <c r="BQR74" s="153"/>
      <c r="BQS74" s="153"/>
      <c r="BQT74" s="153"/>
      <c r="BQU74" s="153"/>
      <c r="BQV74" s="153"/>
      <c r="BQW74" s="153"/>
      <c r="BQX74" s="153"/>
      <c r="BQY74" s="153"/>
      <c r="BQZ74" s="153"/>
      <c r="BRA74" s="153"/>
      <c r="BRB74" s="153"/>
      <c r="BRC74" s="153"/>
      <c r="BRD74" s="153"/>
      <c r="BRE74" s="153"/>
      <c r="BRF74" s="153"/>
      <c r="BRG74" s="153"/>
      <c r="BRH74" s="153"/>
      <c r="BRI74" s="153"/>
      <c r="BRJ74" s="153"/>
      <c r="BRK74" s="153"/>
      <c r="BRL74" s="153"/>
      <c r="BRM74" s="153"/>
      <c r="BRN74" s="153"/>
      <c r="BRO74" s="153"/>
      <c r="BRP74" s="153"/>
      <c r="BRQ74" s="153"/>
      <c r="BRR74" s="153"/>
      <c r="BRS74" s="153"/>
      <c r="BRT74" s="153"/>
      <c r="BRU74" s="153"/>
      <c r="BRV74" s="153"/>
      <c r="BRW74" s="153"/>
      <c r="BRX74" s="153"/>
      <c r="BRY74" s="153"/>
      <c r="BRZ74" s="153"/>
      <c r="BSA74" s="153"/>
      <c r="BSB74" s="153"/>
      <c r="BSC74" s="153"/>
      <c r="BSD74" s="153"/>
      <c r="BSE74" s="153"/>
      <c r="BSF74" s="153"/>
      <c r="BSG74" s="153"/>
      <c r="BSH74" s="153"/>
      <c r="BSI74" s="153"/>
      <c r="BSJ74" s="153"/>
      <c r="BSK74" s="153"/>
      <c r="BSL74" s="153"/>
      <c r="BSM74" s="153"/>
      <c r="BSN74" s="153"/>
      <c r="BSO74" s="153"/>
      <c r="BSP74" s="153"/>
      <c r="BSQ74" s="153"/>
      <c r="BSR74" s="153"/>
      <c r="BSS74" s="153"/>
      <c r="BST74" s="153"/>
      <c r="BSU74" s="153"/>
      <c r="BSV74" s="153"/>
      <c r="BSW74" s="153"/>
      <c r="BSX74" s="153"/>
      <c r="BSY74" s="153"/>
      <c r="BSZ74" s="153"/>
      <c r="BTA74" s="153"/>
      <c r="BTB74" s="153"/>
      <c r="BTC74" s="153"/>
      <c r="BTD74" s="153"/>
      <c r="BTE74" s="153"/>
      <c r="BTF74" s="153"/>
      <c r="BTG74" s="153"/>
      <c r="BTH74" s="153"/>
      <c r="BTI74" s="153"/>
      <c r="BTJ74" s="153"/>
      <c r="BTK74" s="153"/>
      <c r="BTL74" s="153"/>
      <c r="BTM74" s="153"/>
      <c r="BTN74" s="153"/>
      <c r="BTO74" s="153"/>
      <c r="BTP74" s="153"/>
      <c r="BTQ74" s="153"/>
      <c r="BTR74" s="153"/>
      <c r="BTS74" s="153"/>
      <c r="BTT74" s="153"/>
      <c r="BTU74" s="153"/>
      <c r="BTV74" s="153"/>
      <c r="BTW74" s="153"/>
      <c r="BTX74" s="153"/>
      <c r="BTY74" s="153"/>
      <c r="BTZ74" s="153"/>
      <c r="BUA74" s="153"/>
      <c r="BUB74" s="153"/>
      <c r="BUC74" s="153"/>
      <c r="BUD74" s="153"/>
      <c r="BUE74" s="153"/>
      <c r="BUF74" s="153"/>
      <c r="BUG74" s="153"/>
      <c r="BUH74" s="153"/>
      <c r="BUI74" s="153"/>
      <c r="BUJ74" s="153"/>
      <c r="BUK74" s="153"/>
      <c r="BUL74" s="153"/>
      <c r="BUM74" s="153"/>
      <c r="BUN74" s="153"/>
      <c r="BUO74" s="153"/>
      <c r="BUP74" s="153"/>
      <c r="BUQ74" s="153"/>
      <c r="BUR74" s="153"/>
      <c r="BUS74" s="153"/>
      <c r="BUT74" s="153"/>
      <c r="BUU74" s="153"/>
      <c r="BUV74" s="153"/>
      <c r="BUW74" s="153"/>
      <c r="BUX74" s="153"/>
      <c r="BUY74" s="153"/>
      <c r="BUZ74" s="153"/>
      <c r="BVA74" s="153"/>
      <c r="BVB74" s="153"/>
      <c r="BVC74" s="153"/>
      <c r="BVD74" s="153"/>
      <c r="BVE74" s="153"/>
      <c r="BVF74" s="153"/>
      <c r="BVG74" s="153"/>
      <c r="BVH74" s="153"/>
      <c r="BVI74" s="153"/>
      <c r="BVJ74" s="153"/>
      <c r="BVK74" s="153"/>
      <c r="BVL74" s="153"/>
      <c r="BVM74" s="153"/>
      <c r="BVN74" s="153"/>
      <c r="BVO74" s="153"/>
      <c r="BVP74" s="153"/>
      <c r="BVQ74" s="153"/>
      <c r="BVR74" s="153"/>
      <c r="BVS74" s="153"/>
      <c r="BVT74" s="153"/>
      <c r="BVU74" s="153"/>
      <c r="BVV74" s="153"/>
      <c r="BVW74" s="153"/>
      <c r="BVX74" s="153"/>
      <c r="BVY74" s="153"/>
      <c r="BVZ74" s="153"/>
      <c r="BWA74" s="153"/>
      <c r="BWB74" s="153"/>
      <c r="BWC74" s="153"/>
      <c r="BWD74" s="153"/>
      <c r="BWE74" s="153"/>
      <c r="BWF74" s="153"/>
      <c r="BWG74" s="153"/>
      <c r="BWH74" s="153"/>
      <c r="BWI74" s="153"/>
      <c r="BWJ74" s="153"/>
      <c r="BWK74" s="153"/>
      <c r="BWL74" s="153"/>
      <c r="BWM74" s="153"/>
      <c r="BWN74" s="153"/>
      <c r="BWO74" s="153"/>
      <c r="BWP74" s="153"/>
      <c r="BWQ74" s="153"/>
      <c r="BWR74" s="153"/>
      <c r="BWS74" s="153"/>
      <c r="BWT74" s="153"/>
      <c r="BWU74" s="153"/>
      <c r="BWV74" s="153"/>
      <c r="BWW74" s="153"/>
      <c r="BWX74" s="153"/>
      <c r="BWY74" s="153"/>
      <c r="BWZ74" s="153"/>
      <c r="BXA74" s="153"/>
      <c r="BXB74" s="153"/>
      <c r="BXC74" s="153"/>
      <c r="BXD74" s="153"/>
      <c r="BXE74" s="153"/>
      <c r="BXF74" s="153"/>
      <c r="BXG74" s="153"/>
      <c r="BXH74" s="153"/>
      <c r="BXI74" s="153"/>
      <c r="BXJ74" s="153"/>
      <c r="BXK74" s="153"/>
      <c r="BXL74" s="153"/>
      <c r="BXM74" s="153"/>
      <c r="BXN74" s="153"/>
      <c r="BXO74" s="153"/>
      <c r="BXP74" s="153"/>
      <c r="BXQ74" s="153"/>
      <c r="BXR74" s="153"/>
      <c r="BXS74" s="153"/>
      <c r="BXT74" s="153"/>
      <c r="BXU74" s="153"/>
      <c r="BXV74" s="153"/>
      <c r="BXW74" s="153"/>
      <c r="BXX74" s="153"/>
      <c r="BXY74" s="153"/>
      <c r="BXZ74" s="153"/>
      <c r="BYA74" s="153"/>
      <c r="BYB74" s="153"/>
      <c r="BYC74" s="153"/>
      <c r="BYD74" s="153"/>
      <c r="BYE74" s="153"/>
      <c r="BYF74" s="153"/>
      <c r="BYG74" s="153"/>
      <c r="BYH74" s="153"/>
      <c r="BYI74" s="153"/>
      <c r="BYJ74" s="153"/>
      <c r="BYK74" s="153"/>
      <c r="BYL74" s="153"/>
      <c r="BYM74" s="153"/>
      <c r="BYN74" s="153"/>
      <c r="BYO74" s="153"/>
      <c r="BYP74" s="153"/>
      <c r="BYQ74" s="153"/>
      <c r="BYR74" s="153"/>
      <c r="BYS74" s="153"/>
      <c r="BYT74" s="153"/>
      <c r="BYU74" s="153"/>
      <c r="BYV74" s="153"/>
      <c r="BYW74" s="153"/>
      <c r="BYX74" s="153"/>
      <c r="BYY74" s="153"/>
      <c r="BYZ74" s="153"/>
      <c r="BZA74" s="153"/>
      <c r="BZB74" s="153"/>
      <c r="BZC74" s="153"/>
      <c r="BZD74" s="153"/>
      <c r="BZE74" s="153"/>
      <c r="BZF74" s="153"/>
      <c r="BZG74" s="153"/>
      <c r="BZH74" s="153"/>
      <c r="BZI74" s="153"/>
      <c r="BZJ74" s="153"/>
      <c r="BZK74" s="153"/>
      <c r="BZL74" s="153"/>
      <c r="BZM74" s="153"/>
      <c r="BZN74" s="153"/>
      <c r="BZO74" s="153"/>
      <c r="BZP74" s="153"/>
      <c r="BZQ74" s="153"/>
      <c r="BZR74" s="153"/>
      <c r="BZS74" s="153"/>
      <c r="BZT74" s="153"/>
      <c r="BZU74" s="153"/>
      <c r="BZV74" s="153"/>
      <c r="BZW74" s="153"/>
      <c r="BZX74" s="153"/>
      <c r="BZY74" s="153"/>
      <c r="BZZ74" s="153"/>
      <c r="CAA74" s="153"/>
      <c r="CAB74" s="153"/>
      <c r="CAC74" s="153"/>
      <c r="CAD74" s="153"/>
      <c r="CAE74" s="153"/>
      <c r="CAF74" s="153"/>
      <c r="CAG74" s="153"/>
      <c r="CAH74" s="153"/>
      <c r="CAI74" s="153"/>
      <c r="CAJ74" s="153"/>
      <c r="CAK74" s="153"/>
      <c r="CAL74" s="153"/>
      <c r="CAM74" s="153"/>
      <c r="CAN74" s="153"/>
      <c r="CAO74" s="153"/>
      <c r="CAP74" s="153"/>
      <c r="CAQ74" s="153"/>
      <c r="CAR74" s="153"/>
      <c r="CAS74" s="153"/>
      <c r="CAT74" s="153"/>
      <c r="CAU74" s="153"/>
      <c r="CAV74" s="153"/>
      <c r="CAW74" s="153"/>
      <c r="CAX74" s="153"/>
      <c r="CAY74" s="153"/>
      <c r="CAZ74" s="153"/>
      <c r="CBA74" s="153"/>
      <c r="CBB74" s="153"/>
      <c r="CBC74" s="153"/>
      <c r="CBD74" s="153"/>
      <c r="CBE74" s="153"/>
      <c r="CBF74" s="153"/>
      <c r="CBG74" s="153"/>
      <c r="CBH74" s="153"/>
      <c r="CBI74" s="153"/>
      <c r="CBJ74" s="153"/>
      <c r="CBK74" s="153"/>
      <c r="CBL74" s="153"/>
      <c r="CBM74" s="153"/>
      <c r="CBN74" s="153"/>
      <c r="CBO74" s="153"/>
      <c r="CBP74" s="153"/>
      <c r="CBQ74" s="153"/>
      <c r="CBR74" s="153"/>
      <c r="CBS74" s="153"/>
      <c r="CBT74" s="153"/>
      <c r="CBU74" s="153"/>
      <c r="CBV74" s="153"/>
      <c r="CBW74" s="153"/>
      <c r="CBX74" s="153"/>
      <c r="CBY74" s="153"/>
      <c r="CBZ74" s="153"/>
      <c r="CCA74" s="153"/>
      <c r="CCB74" s="153"/>
      <c r="CCC74" s="153"/>
      <c r="CCD74" s="153"/>
      <c r="CCE74" s="153"/>
      <c r="CCF74" s="153"/>
      <c r="CCG74" s="153"/>
      <c r="CCH74" s="153"/>
      <c r="CCI74" s="153"/>
      <c r="CCJ74" s="153"/>
      <c r="CCK74" s="153"/>
      <c r="CCL74" s="153"/>
      <c r="CCM74" s="153"/>
      <c r="CCN74" s="153"/>
      <c r="CCO74" s="153"/>
      <c r="CCP74" s="153"/>
      <c r="CCQ74" s="153"/>
      <c r="CCR74" s="153"/>
      <c r="CCS74" s="153"/>
      <c r="CCT74" s="153"/>
      <c r="CCU74" s="153"/>
      <c r="CCV74" s="153"/>
      <c r="CCW74" s="153"/>
      <c r="CCX74" s="153"/>
      <c r="CCY74" s="153"/>
      <c r="CCZ74" s="153"/>
      <c r="CDA74" s="153"/>
      <c r="CDB74" s="153"/>
      <c r="CDC74" s="153"/>
      <c r="CDD74" s="153"/>
      <c r="CDE74" s="153"/>
      <c r="CDF74" s="153"/>
      <c r="CDG74" s="153"/>
      <c r="CDH74" s="153"/>
      <c r="CDI74" s="153"/>
      <c r="CDJ74" s="153"/>
      <c r="CDK74" s="153"/>
      <c r="CDL74" s="153"/>
      <c r="CDM74" s="153"/>
      <c r="CDN74" s="153"/>
      <c r="CDO74" s="153"/>
      <c r="CDP74" s="153"/>
      <c r="CDQ74" s="153"/>
      <c r="CDR74" s="153"/>
      <c r="CDS74" s="153"/>
      <c r="CDT74" s="153"/>
      <c r="CDU74" s="153"/>
      <c r="CDV74" s="153"/>
      <c r="CDW74" s="153"/>
      <c r="CDX74" s="153"/>
      <c r="CDY74" s="153"/>
      <c r="CDZ74" s="153"/>
      <c r="CEA74" s="153"/>
      <c r="CEB74" s="153"/>
      <c r="CEC74" s="153"/>
      <c r="CED74" s="153"/>
      <c r="CEE74" s="153"/>
      <c r="CEF74" s="153"/>
      <c r="CEG74" s="153"/>
      <c r="CEH74" s="153"/>
      <c r="CEI74" s="153"/>
      <c r="CEJ74" s="153"/>
      <c r="CEK74" s="153"/>
      <c r="CEL74" s="153"/>
      <c r="CEM74" s="153"/>
      <c r="CEN74" s="153"/>
      <c r="CEO74" s="153"/>
      <c r="CEP74" s="153"/>
      <c r="CEQ74" s="153"/>
      <c r="CER74" s="153"/>
      <c r="CES74" s="153"/>
      <c r="CET74" s="153"/>
      <c r="CEU74" s="153"/>
      <c r="CEV74" s="153"/>
      <c r="CEW74" s="153"/>
      <c r="CEX74" s="153"/>
      <c r="CEY74" s="153"/>
      <c r="CEZ74" s="153"/>
      <c r="CFA74" s="153"/>
      <c r="CFB74" s="153"/>
      <c r="CFC74" s="153"/>
      <c r="CFD74" s="153"/>
      <c r="CFE74" s="153"/>
      <c r="CFF74" s="153"/>
      <c r="CFG74" s="153"/>
      <c r="CFH74" s="153"/>
      <c r="CFI74" s="153"/>
      <c r="CFJ74" s="153"/>
      <c r="CFK74" s="153"/>
      <c r="CFL74" s="153"/>
      <c r="CFM74" s="153"/>
      <c r="CFN74" s="153"/>
      <c r="CFO74" s="153"/>
      <c r="CFP74" s="153"/>
      <c r="CFQ74" s="153"/>
      <c r="CFR74" s="153"/>
      <c r="CFS74" s="153"/>
      <c r="CFT74" s="153"/>
      <c r="CFU74" s="153"/>
      <c r="CFV74" s="153"/>
      <c r="CFW74" s="153"/>
      <c r="CFX74" s="153"/>
      <c r="CFY74" s="153"/>
      <c r="CFZ74" s="153"/>
      <c r="CGA74" s="153"/>
      <c r="CGB74" s="153"/>
      <c r="CGC74" s="153"/>
      <c r="CGD74" s="153"/>
      <c r="CGE74" s="153"/>
      <c r="CGF74" s="153"/>
      <c r="CGG74" s="153"/>
      <c r="CGH74" s="153"/>
      <c r="CGI74" s="153"/>
      <c r="CGJ74" s="153"/>
      <c r="CGK74" s="153"/>
      <c r="CGL74" s="153"/>
      <c r="CGM74" s="153"/>
      <c r="CGN74" s="153"/>
      <c r="CGO74" s="153"/>
      <c r="CGP74" s="153"/>
      <c r="CGQ74" s="153"/>
      <c r="CGR74" s="153"/>
      <c r="CGS74" s="153"/>
      <c r="CGT74" s="153"/>
      <c r="CGU74" s="153"/>
      <c r="CGV74" s="153"/>
      <c r="CGW74" s="153"/>
      <c r="CGX74" s="153"/>
      <c r="CGY74" s="153"/>
      <c r="CGZ74" s="153"/>
      <c r="CHA74" s="153"/>
      <c r="CHB74" s="153"/>
      <c r="CHC74" s="153"/>
      <c r="CHD74" s="153"/>
      <c r="CHE74" s="153"/>
      <c r="CHF74" s="153"/>
      <c r="CHG74" s="153"/>
      <c r="CHH74" s="153"/>
      <c r="CHI74" s="153"/>
      <c r="CHJ74" s="153"/>
      <c r="CHK74" s="153"/>
      <c r="CHL74" s="153"/>
      <c r="CHM74" s="153"/>
      <c r="CHN74" s="153"/>
      <c r="CHO74" s="153"/>
      <c r="CHP74" s="153"/>
      <c r="CHQ74" s="153"/>
      <c r="CHR74" s="153"/>
      <c r="CHS74" s="153"/>
      <c r="CHT74" s="153"/>
      <c r="CHU74" s="153"/>
      <c r="CHV74" s="153"/>
      <c r="CHW74" s="153"/>
      <c r="CHX74" s="153"/>
      <c r="CHY74" s="153"/>
      <c r="CHZ74" s="153"/>
      <c r="CIA74" s="153"/>
      <c r="CIB74" s="153"/>
      <c r="CIC74" s="153"/>
      <c r="CID74" s="153"/>
      <c r="CIE74" s="153"/>
      <c r="CIF74" s="153"/>
      <c r="CIG74" s="153"/>
      <c r="CIH74" s="153"/>
      <c r="CII74" s="153"/>
      <c r="CIJ74" s="153"/>
      <c r="CIK74" s="153"/>
      <c r="CIL74" s="153"/>
      <c r="CIM74" s="153"/>
      <c r="CIN74" s="153"/>
      <c r="CIO74" s="153"/>
      <c r="CIP74" s="153"/>
      <c r="CIQ74" s="153"/>
      <c r="CIR74" s="153"/>
      <c r="CIS74" s="153"/>
      <c r="CIT74" s="153"/>
      <c r="CIU74" s="153"/>
      <c r="CIV74" s="153"/>
      <c r="CIW74" s="153"/>
      <c r="CIX74" s="153"/>
      <c r="CIY74" s="153"/>
      <c r="CIZ74" s="153"/>
      <c r="CJA74" s="153"/>
      <c r="CJB74" s="153"/>
      <c r="CJC74" s="153"/>
      <c r="CJD74" s="153"/>
      <c r="CJE74" s="153"/>
      <c r="CJF74" s="153"/>
      <c r="CJG74" s="153"/>
      <c r="CJH74" s="153"/>
      <c r="CJI74" s="153"/>
      <c r="CJJ74" s="153"/>
      <c r="CJK74" s="153"/>
      <c r="CJL74" s="153"/>
      <c r="CJM74" s="153"/>
      <c r="CJN74" s="153"/>
      <c r="CJO74" s="153"/>
      <c r="CJP74" s="153"/>
      <c r="CJQ74" s="153"/>
      <c r="CJR74" s="153"/>
      <c r="CJS74" s="153"/>
      <c r="CJT74" s="153"/>
      <c r="CJU74" s="153"/>
      <c r="CJV74" s="153"/>
      <c r="CJW74" s="153"/>
      <c r="CJX74" s="153"/>
      <c r="CJY74" s="153"/>
      <c r="CJZ74" s="153"/>
      <c r="CKA74" s="153"/>
      <c r="CKB74" s="153"/>
      <c r="CKC74" s="153"/>
      <c r="CKD74" s="153"/>
      <c r="CKE74" s="153"/>
      <c r="CKF74" s="153"/>
      <c r="CKG74" s="153"/>
      <c r="CKH74" s="153"/>
      <c r="CKI74" s="153"/>
      <c r="CKJ74" s="153"/>
      <c r="CKK74" s="153"/>
      <c r="CKL74" s="153"/>
      <c r="CKM74" s="153"/>
      <c r="CKN74" s="153"/>
      <c r="CKO74" s="153"/>
      <c r="CKP74" s="153"/>
      <c r="CKQ74" s="153"/>
      <c r="CKR74" s="153"/>
      <c r="CKS74" s="153"/>
      <c r="CKT74" s="153"/>
      <c r="CKU74" s="153"/>
      <c r="CKV74" s="153"/>
      <c r="CKW74" s="153"/>
      <c r="CKX74" s="153"/>
      <c r="CKY74" s="153"/>
      <c r="CKZ74" s="153"/>
      <c r="CLA74" s="153"/>
      <c r="CLB74" s="153"/>
      <c r="CLC74" s="153"/>
      <c r="CLD74" s="153"/>
      <c r="CLE74" s="153"/>
      <c r="CLF74" s="153"/>
      <c r="CLG74" s="153"/>
      <c r="CLH74" s="153"/>
      <c r="CLI74" s="153"/>
      <c r="CLJ74" s="153"/>
      <c r="CLK74" s="153"/>
      <c r="CLL74" s="153"/>
      <c r="CLM74" s="153"/>
      <c r="CLN74" s="153"/>
      <c r="CLO74" s="153"/>
      <c r="CLP74" s="153"/>
      <c r="CLQ74" s="153"/>
      <c r="CLR74" s="153"/>
      <c r="CLS74" s="153"/>
      <c r="CLT74" s="153"/>
      <c r="CLU74" s="153"/>
      <c r="CLV74" s="153"/>
      <c r="CLW74" s="153"/>
      <c r="CLX74" s="153"/>
      <c r="CLY74" s="153"/>
      <c r="CLZ74" s="153"/>
      <c r="CMA74" s="153"/>
      <c r="CMB74" s="153"/>
      <c r="CMC74" s="153"/>
      <c r="CMD74" s="153"/>
      <c r="CME74" s="153"/>
      <c r="CMF74" s="153"/>
      <c r="CMG74" s="153"/>
      <c r="CMH74" s="153"/>
      <c r="CMI74" s="153"/>
      <c r="CMJ74" s="153"/>
      <c r="CMK74" s="153"/>
      <c r="CML74" s="153"/>
      <c r="CMM74" s="153"/>
      <c r="CMN74" s="153"/>
      <c r="CMO74" s="153"/>
      <c r="CMP74" s="153"/>
      <c r="CMQ74" s="153"/>
      <c r="CMR74" s="153"/>
      <c r="CMS74" s="153"/>
      <c r="CMT74" s="153"/>
      <c r="CMU74" s="153"/>
      <c r="CMV74" s="153"/>
      <c r="CMW74" s="153"/>
      <c r="CMX74" s="153"/>
      <c r="CMY74" s="153"/>
      <c r="CMZ74" s="153"/>
      <c r="CNA74" s="153"/>
      <c r="CNB74" s="153"/>
      <c r="CNC74" s="153"/>
      <c r="CND74" s="153"/>
      <c r="CNE74" s="153"/>
      <c r="CNF74" s="153"/>
      <c r="CNG74" s="153"/>
      <c r="CNH74" s="153"/>
      <c r="CNI74" s="153"/>
      <c r="CNJ74" s="153"/>
      <c r="CNK74" s="153"/>
      <c r="CNL74" s="153"/>
      <c r="CNM74" s="153"/>
      <c r="CNN74" s="153"/>
      <c r="CNO74" s="153"/>
      <c r="CNP74" s="153"/>
      <c r="CNQ74" s="153"/>
      <c r="CNR74" s="153"/>
      <c r="CNS74" s="153"/>
      <c r="CNT74" s="153"/>
      <c r="CNU74" s="153"/>
      <c r="CNV74" s="153"/>
      <c r="CNW74" s="153"/>
      <c r="CNX74" s="153"/>
      <c r="CNY74" s="153"/>
      <c r="CNZ74" s="153"/>
      <c r="COA74" s="153"/>
      <c r="COB74" s="153"/>
      <c r="COC74" s="153"/>
      <c r="COD74" s="153"/>
      <c r="COE74" s="153"/>
      <c r="COF74" s="153"/>
      <c r="COG74" s="153"/>
      <c r="COH74" s="153"/>
      <c r="COI74" s="153"/>
      <c r="COJ74" s="153"/>
      <c r="COK74" s="153"/>
      <c r="COL74" s="153"/>
      <c r="COM74" s="153"/>
      <c r="CON74" s="153"/>
      <c r="COO74" s="153"/>
      <c r="COP74" s="153"/>
      <c r="COQ74" s="153"/>
      <c r="COR74" s="153"/>
      <c r="COS74" s="153"/>
      <c r="COT74" s="153"/>
      <c r="COU74" s="153"/>
      <c r="COV74" s="153"/>
      <c r="COW74" s="153"/>
      <c r="COX74" s="153"/>
      <c r="COY74" s="153"/>
      <c r="COZ74" s="153"/>
      <c r="CPA74" s="153"/>
      <c r="CPB74" s="153"/>
      <c r="CPC74" s="153"/>
      <c r="CPD74" s="153"/>
      <c r="CPE74" s="153"/>
      <c r="CPF74" s="153"/>
      <c r="CPG74" s="153"/>
      <c r="CPH74" s="153"/>
      <c r="CPI74" s="153"/>
      <c r="CPJ74" s="153"/>
      <c r="CPK74" s="153"/>
      <c r="CPL74" s="153"/>
      <c r="CPM74" s="153"/>
      <c r="CPN74" s="153"/>
      <c r="CPO74" s="153"/>
      <c r="CPP74" s="153"/>
      <c r="CPQ74" s="153"/>
      <c r="CPR74" s="153"/>
      <c r="CPS74" s="153"/>
      <c r="CPT74" s="153"/>
      <c r="CPU74" s="153"/>
      <c r="CPV74" s="153"/>
      <c r="CPW74" s="153"/>
      <c r="CPX74" s="153"/>
      <c r="CPY74" s="153"/>
      <c r="CPZ74" s="153"/>
      <c r="CQA74" s="153"/>
      <c r="CQB74" s="153"/>
      <c r="CQC74" s="153"/>
      <c r="CQD74" s="153"/>
      <c r="CQE74" s="153"/>
      <c r="CQF74" s="153"/>
      <c r="CQG74" s="153"/>
      <c r="CQH74" s="153"/>
      <c r="CQI74" s="153"/>
      <c r="CQJ74" s="153"/>
      <c r="CQK74" s="153"/>
      <c r="CQL74" s="153"/>
      <c r="CQM74" s="153"/>
      <c r="CQN74" s="153"/>
      <c r="CQO74" s="153"/>
      <c r="CQP74" s="153"/>
      <c r="CQQ74" s="153"/>
      <c r="CQR74" s="153"/>
      <c r="CQS74" s="153"/>
      <c r="CQT74" s="153"/>
      <c r="CQU74" s="153"/>
      <c r="CQV74" s="153"/>
      <c r="CQW74" s="153"/>
      <c r="CQX74" s="153"/>
      <c r="CQY74" s="153"/>
      <c r="CQZ74" s="153"/>
      <c r="CRA74" s="153"/>
      <c r="CRB74" s="153"/>
      <c r="CRC74" s="153"/>
      <c r="CRD74" s="153"/>
      <c r="CRE74" s="153"/>
      <c r="CRF74" s="153"/>
      <c r="CRG74" s="153"/>
      <c r="CRH74" s="153"/>
      <c r="CRI74" s="153"/>
      <c r="CRJ74" s="153"/>
      <c r="CRK74" s="153"/>
      <c r="CRL74" s="153"/>
      <c r="CRM74" s="153"/>
      <c r="CRN74" s="153"/>
      <c r="CRO74" s="153"/>
      <c r="CRP74" s="153"/>
      <c r="CRQ74" s="153"/>
      <c r="CRR74" s="153"/>
      <c r="CRS74" s="153"/>
      <c r="CRT74" s="153"/>
      <c r="CRU74" s="153"/>
      <c r="CRV74" s="153"/>
      <c r="CRW74" s="153"/>
      <c r="CRX74" s="153"/>
      <c r="CRY74" s="153"/>
      <c r="CRZ74" s="153"/>
      <c r="CSA74" s="153"/>
      <c r="CSB74" s="153"/>
      <c r="CSC74" s="153"/>
      <c r="CSD74" s="153"/>
      <c r="CSE74" s="153"/>
      <c r="CSF74" s="153"/>
      <c r="CSG74" s="153"/>
      <c r="CSH74" s="153"/>
      <c r="CSI74" s="153"/>
      <c r="CSJ74" s="153"/>
      <c r="CSK74" s="153"/>
      <c r="CSL74" s="153"/>
      <c r="CSM74" s="153"/>
      <c r="CSN74" s="153"/>
      <c r="CSO74" s="153"/>
      <c r="CSP74" s="153"/>
      <c r="CSQ74" s="153"/>
      <c r="CSR74" s="153"/>
      <c r="CSS74" s="153"/>
      <c r="CST74" s="153"/>
      <c r="CSU74" s="153"/>
      <c r="CSV74" s="153"/>
      <c r="CSW74" s="153"/>
      <c r="CSX74" s="153"/>
      <c r="CSY74" s="153"/>
      <c r="CSZ74" s="153"/>
      <c r="CTA74" s="153"/>
      <c r="CTB74" s="153"/>
      <c r="CTC74" s="153"/>
      <c r="CTD74" s="153"/>
      <c r="CTE74" s="153"/>
      <c r="CTF74" s="153"/>
      <c r="CTG74" s="153"/>
      <c r="CTH74" s="153"/>
      <c r="CTI74" s="153"/>
      <c r="CTJ74" s="153"/>
      <c r="CTK74" s="153"/>
      <c r="CTL74" s="153"/>
      <c r="CTM74" s="153"/>
      <c r="CTN74" s="153"/>
      <c r="CTO74" s="153"/>
      <c r="CTP74" s="153"/>
      <c r="CTQ74" s="153"/>
      <c r="CTR74" s="153"/>
      <c r="CTS74" s="153"/>
      <c r="CTT74" s="153"/>
      <c r="CTU74" s="153"/>
      <c r="CTV74" s="153"/>
      <c r="CTW74" s="153"/>
      <c r="CTX74" s="153"/>
      <c r="CTY74" s="153"/>
      <c r="CTZ74" s="153"/>
      <c r="CUA74" s="153"/>
      <c r="CUB74" s="153"/>
      <c r="CUC74" s="153"/>
      <c r="CUD74" s="153"/>
      <c r="CUE74" s="153"/>
      <c r="CUF74" s="153"/>
      <c r="CUG74" s="153"/>
      <c r="CUH74" s="153"/>
      <c r="CUI74" s="153"/>
      <c r="CUJ74" s="153"/>
      <c r="CUK74" s="153"/>
      <c r="CUL74" s="153"/>
      <c r="CUM74" s="153"/>
      <c r="CUN74" s="153"/>
      <c r="CUO74" s="153"/>
      <c r="CUP74" s="153"/>
      <c r="CUQ74" s="153"/>
      <c r="CUR74" s="153"/>
      <c r="CUS74" s="153"/>
      <c r="CUT74" s="153"/>
      <c r="CUU74" s="153"/>
      <c r="CUV74" s="153"/>
      <c r="CUW74" s="153"/>
      <c r="CUX74" s="153"/>
      <c r="CUY74" s="153"/>
      <c r="CUZ74" s="153"/>
      <c r="CVA74" s="153"/>
      <c r="CVB74" s="153"/>
      <c r="CVC74" s="153"/>
      <c r="CVD74" s="153"/>
      <c r="CVE74" s="153"/>
      <c r="CVF74" s="153"/>
      <c r="CVG74" s="153"/>
      <c r="CVH74" s="153"/>
      <c r="CVI74" s="153"/>
      <c r="CVJ74" s="153"/>
      <c r="CVK74" s="153"/>
      <c r="CVL74" s="153"/>
      <c r="CVM74" s="153"/>
      <c r="CVN74" s="153"/>
      <c r="CVO74" s="153"/>
      <c r="CVP74" s="153"/>
      <c r="CVQ74" s="153"/>
      <c r="CVR74" s="153"/>
      <c r="CVS74" s="153"/>
      <c r="CVT74" s="153"/>
      <c r="CVU74" s="153"/>
      <c r="CVV74" s="153"/>
      <c r="CVW74" s="153"/>
      <c r="CVX74" s="153"/>
      <c r="CVY74" s="153"/>
      <c r="CVZ74" s="153"/>
      <c r="CWA74" s="153"/>
      <c r="CWB74" s="153"/>
      <c r="CWC74" s="153"/>
      <c r="CWD74" s="153"/>
      <c r="CWE74" s="153"/>
      <c r="CWF74" s="153"/>
      <c r="CWG74" s="153"/>
      <c r="CWH74" s="153"/>
      <c r="CWI74" s="153"/>
      <c r="CWJ74" s="153"/>
      <c r="CWK74" s="153"/>
      <c r="CWL74" s="153"/>
      <c r="CWM74" s="153"/>
      <c r="CWN74" s="153"/>
      <c r="CWO74" s="153"/>
      <c r="CWP74" s="153"/>
      <c r="CWQ74" s="153"/>
      <c r="CWR74" s="153"/>
      <c r="CWS74" s="153"/>
      <c r="CWT74" s="153"/>
      <c r="CWU74" s="153"/>
      <c r="CWV74" s="153"/>
      <c r="CWW74" s="153"/>
      <c r="CWX74" s="153"/>
      <c r="CWY74" s="153"/>
      <c r="CWZ74" s="153"/>
      <c r="CXA74" s="153"/>
      <c r="CXB74" s="153"/>
      <c r="CXC74" s="153"/>
      <c r="CXD74" s="153"/>
      <c r="CXE74" s="153"/>
      <c r="CXF74" s="153"/>
      <c r="CXG74" s="153"/>
      <c r="CXH74" s="153"/>
      <c r="CXI74" s="153"/>
      <c r="CXJ74" s="153"/>
      <c r="CXK74" s="153"/>
      <c r="CXL74" s="153"/>
      <c r="CXM74" s="153"/>
      <c r="CXN74" s="153"/>
      <c r="CXO74" s="153"/>
      <c r="CXP74" s="153"/>
      <c r="CXQ74" s="153"/>
      <c r="CXR74" s="153"/>
      <c r="CXS74" s="153"/>
      <c r="CXT74" s="153"/>
      <c r="CXU74" s="153"/>
      <c r="CXV74" s="153"/>
      <c r="CXW74" s="153"/>
      <c r="CXX74" s="153"/>
      <c r="CXY74" s="153"/>
      <c r="CXZ74" s="153"/>
      <c r="CYA74" s="153"/>
      <c r="CYB74" s="153"/>
      <c r="CYC74" s="153"/>
      <c r="CYD74" s="153"/>
      <c r="CYE74" s="153"/>
      <c r="CYF74" s="153"/>
      <c r="CYG74" s="153"/>
      <c r="CYH74" s="153"/>
      <c r="CYI74" s="153"/>
      <c r="CYJ74" s="153"/>
      <c r="CYK74" s="153"/>
      <c r="CYL74" s="153"/>
      <c r="CYM74" s="153"/>
      <c r="CYN74" s="153"/>
      <c r="CYO74" s="153"/>
      <c r="CYP74" s="153"/>
      <c r="CYQ74" s="153"/>
      <c r="CYR74" s="153"/>
      <c r="CYS74" s="153"/>
      <c r="CYT74" s="153"/>
      <c r="CYU74" s="153"/>
      <c r="CYV74" s="153"/>
      <c r="CYW74" s="153"/>
      <c r="CYX74" s="153"/>
      <c r="CYY74" s="153"/>
      <c r="CYZ74" s="153"/>
      <c r="CZA74" s="153"/>
      <c r="CZB74" s="153"/>
      <c r="CZC74" s="153"/>
      <c r="CZD74" s="153"/>
      <c r="CZE74" s="153"/>
      <c r="CZF74" s="153"/>
      <c r="CZG74" s="153"/>
      <c r="CZH74" s="153"/>
      <c r="CZI74" s="153"/>
      <c r="CZJ74" s="153"/>
      <c r="CZK74" s="153"/>
      <c r="CZL74" s="153"/>
      <c r="CZM74" s="153"/>
      <c r="CZN74" s="153"/>
      <c r="CZO74" s="153"/>
      <c r="CZP74" s="153"/>
      <c r="CZQ74" s="153"/>
      <c r="CZR74" s="153"/>
      <c r="CZS74" s="153"/>
      <c r="CZT74" s="153"/>
      <c r="CZU74" s="153"/>
      <c r="CZV74" s="153"/>
      <c r="CZW74" s="153"/>
      <c r="CZX74" s="153"/>
      <c r="CZY74" s="153"/>
      <c r="CZZ74" s="153"/>
      <c r="DAA74" s="153"/>
      <c r="DAB74" s="153"/>
      <c r="DAC74" s="153"/>
      <c r="DAD74" s="153"/>
      <c r="DAE74" s="153"/>
      <c r="DAF74" s="153"/>
      <c r="DAG74" s="153"/>
      <c r="DAH74" s="153"/>
      <c r="DAI74" s="153"/>
      <c r="DAJ74" s="153"/>
      <c r="DAK74" s="153"/>
      <c r="DAL74" s="153"/>
      <c r="DAM74" s="153"/>
      <c r="DAN74" s="153"/>
      <c r="DAO74" s="153"/>
      <c r="DAP74" s="153"/>
      <c r="DAQ74" s="153"/>
      <c r="DAR74" s="153"/>
      <c r="DAS74" s="153"/>
      <c r="DAT74" s="153"/>
      <c r="DAU74" s="153"/>
      <c r="DAV74" s="153"/>
      <c r="DAW74" s="153"/>
      <c r="DAX74" s="153"/>
      <c r="DAY74" s="153"/>
      <c r="DAZ74" s="153"/>
      <c r="DBA74" s="153"/>
      <c r="DBB74" s="153"/>
      <c r="DBC74" s="153"/>
      <c r="DBD74" s="153"/>
      <c r="DBE74" s="153"/>
      <c r="DBF74" s="153"/>
      <c r="DBG74" s="153"/>
      <c r="DBH74" s="153"/>
      <c r="DBI74" s="153"/>
      <c r="DBJ74" s="153"/>
      <c r="DBK74" s="153"/>
      <c r="DBL74" s="153"/>
      <c r="DBM74" s="153"/>
      <c r="DBN74" s="153"/>
      <c r="DBO74" s="153"/>
      <c r="DBP74" s="153"/>
      <c r="DBQ74" s="153"/>
      <c r="DBR74" s="153"/>
      <c r="DBS74" s="153"/>
      <c r="DBT74" s="153"/>
      <c r="DBU74" s="153"/>
      <c r="DBV74" s="153"/>
      <c r="DBW74" s="153"/>
      <c r="DBX74" s="153"/>
      <c r="DBY74" s="153"/>
      <c r="DBZ74" s="153"/>
      <c r="DCA74" s="153"/>
      <c r="DCB74" s="153"/>
      <c r="DCC74" s="153"/>
      <c r="DCD74" s="153"/>
      <c r="DCE74" s="153"/>
      <c r="DCF74" s="153"/>
      <c r="DCG74" s="153"/>
      <c r="DCH74" s="153"/>
      <c r="DCI74" s="153"/>
      <c r="DCJ74" s="153"/>
      <c r="DCK74" s="153"/>
      <c r="DCL74" s="153"/>
      <c r="DCM74" s="153"/>
      <c r="DCN74" s="153"/>
      <c r="DCO74" s="153"/>
      <c r="DCP74" s="153"/>
      <c r="DCQ74" s="153"/>
      <c r="DCR74" s="153"/>
      <c r="DCS74" s="153"/>
      <c r="DCT74" s="153"/>
      <c r="DCU74" s="153"/>
      <c r="DCV74" s="153"/>
      <c r="DCW74" s="153"/>
      <c r="DCX74" s="153"/>
      <c r="DCY74" s="153"/>
      <c r="DCZ74" s="153"/>
      <c r="DDA74" s="153"/>
      <c r="DDB74" s="153"/>
      <c r="DDC74" s="153"/>
      <c r="DDD74" s="153"/>
      <c r="DDE74" s="153"/>
      <c r="DDF74" s="153"/>
      <c r="DDG74" s="153"/>
      <c r="DDH74" s="153"/>
      <c r="DDI74" s="153"/>
      <c r="DDJ74" s="153"/>
      <c r="DDK74" s="153"/>
      <c r="DDL74" s="153"/>
      <c r="DDM74" s="153"/>
      <c r="DDN74" s="153"/>
      <c r="DDO74" s="153"/>
      <c r="DDP74" s="153"/>
      <c r="DDQ74" s="153"/>
      <c r="DDR74" s="153"/>
      <c r="DDS74" s="153"/>
      <c r="DDT74" s="153"/>
      <c r="DDU74" s="153"/>
      <c r="DDV74" s="153"/>
      <c r="DDW74" s="153"/>
      <c r="DDX74" s="153"/>
      <c r="DDY74" s="153"/>
      <c r="DDZ74" s="153"/>
      <c r="DEA74" s="153"/>
      <c r="DEB74" s="153"/>
      <c r="DEC74" s="153"/>
      <c r="DED74" s="153"/>
      <c r="DEE74" s="153"/>
      <c r="DEF74" s="153"/>
      <c r="DEG74" s="153"/>
      <c r="DEH74" s="153"/>
      <c r="DEI74" s="153"/>
      <c r="DEJ74" s="153"/>
      <c r="DEK74" s="153"/>
      <c r="DEL74" s="153"/>
      <c r="DEM74" s="153"/>
      <c r="DEN74" s="153"/>
      <c r="DEO74" s="153"/>
      <c r="DEP74" s="153"/>
      <c r="DEQ74" s="153"/>
      <c r="DER74" s="153"/>
      <c r="DES74" s="153"/>
      <c r="DET74" s="153"/>
      <c r="DEU74" s="153"/>
      <c r="DEV74" s="153"/>
      <c r="DEW74" s="153"/>
      <c r="DEX74" s="153"/>
      <c r="DEY74" s="153"/>
      <c r="DEZ74" s="153"/>
      <c r="DFA74" s="153"/>
      <c r="DFB74" s="153"/>
      <c r="DFC74" s="153"/>
      <c r="DFD74" s="153"/>
      <c r="DFE74" s="153"/>
      <c r="DFF74" s="153"/>
      <c r="DFG74" s="153"/>
      <c r="DFH74" s="153"/>
      <c r="DFI74" s="153"/>
      <c r="DFJ74" s="153"/>
      <c r="DFK74" s="153"/>
      <c r="DFL74" s="153"/>
      <c r="DFM74" s="153"/>
      <c r="DFN74" s="153"/>
      <c r="DFO74" s="153"/>
      <c r="DFP74" s="153"/>
      <c r="DFQ74" s="153"/>
      <c r="DFR74" s="153"/>
      <c r="DFS74" s="153"/>
      <c r="DFT74" s="153"/>
      <c r="DFU74" s="153"/>
      <c r="DFV74" s="153"/>
      <c r="DFW74" s="153"/>
      <c r="DFX74" s="153"/>
      <c r="DFY74" s="153"/>
      <c r="DFZ74" s="153"/>
      <c r="DGA74" s="153"/>
      <c r="DGB74" s="153"/>
      <c r="DGC74" s="153"/>
      <c r="DGD74" s="153"/>
      <c r="DGE74" s="153"/>
      <c r="DGF74" s="153"/>
      <c r="DGG74" s="153"/>
      <c r="DGH74" s="153"/>
      <c r="DGI74" s="153"/>
      <c r="DGJ74" s="153"/>
      <c r="DGK74" s="153"/>
      <c r="DGL74" s="153"/>
      <c r="DGM74" s="153"/>
      <c r="DGN74" s="153"/>
      <c r="DGO74" s="153"/>
      <c r="DGP74" s="153"/>
      <c r="DGQ74" s="153"/>
      <c r="DGR74" s="153"/>
      <c r="DGS74" s="153"/>
      <c r="DGT74" s="153"/>
      <c r="DGU74" s="153"/>
      <c r="DGV74" s="153"/>
      <c r="DGW74" s="153"/>
      <c r="DGX74" s="153"/>
      <c r="DGY74" s="153"/>
      <c r="DGZ74" s="153"/>
      <c r="DHA74" s="153"/>
      <c r="DHB74" s="153"/>
      <c r="DHC74" s="153"/>
      <c r="DHD74" s="153"/>
      <c r="DHE74" s="153"/>
      <c r="DHF74" s="153"/>
      <c r="DHG74" s="153"/>
      <c r="DHH74" s="153"/>
      <c r="DHI74" s="153"/>
      <c r="DHJ74" s="153"/>
      <c r="DHK74" s="153"/>
      <c r="DHL74" s="153"/>
      <c r="DHM74" s="153"/>
      <c r="DHN74" s="153"/>
      <c r="DHO74" s="153"/>
      <c r="DHP74" s="153"/>
      <c r="DHQ74" s="153"/>
      <c r="DHR74" s="153"/>
      <c r="DHS74" s="153"/>
      <c r="DHT74" s="153"/>
      <c r="DHU74" s="153"/>
      <c r="DHV74" s="153"/>
      <c r="DHW74" s="153"/>
      <c r="DHX74" s="153"/>
      <c r="DHY74" s="153"/>
      <c r="DHZ74" s="153"/>
      <c r="DIA74" s="153"/>
      <c r="DIB74" s="153"/>
      <c r="DIC74" s="153"/>
      <c r="DID74" s="153"/>
      <c r="DIE74" s="153"/>
      <c r="DIF74" s="153"/>
      <c r="DIG74" s="153"/>
      <c r="DIH74" s="153"/>
      <c r="DII74" s="153"/>
      <c r="DIJ74" s="153"/>
      <c r="DIK74" s="153"/>
      <c r="DIL74" s="153"/>
      <c r="DIM74" s="153"/>
      <c r="DIN74" s="153"/>
      <c r="DIO74" s="153"/>
      <c r="DIP74" s="153"/>
      <c r="DIQ74" s="153"/>
      <c r="DIR74" s="153"/>
      <c r="DIS74" s="153"/>
      <c r="DIT74" s="153"/>
      <c r="DIU74" s="153"/>
      <c r="DIV74" s="153"/>
      <c r="DIW74" s="153"/>
      <c r="DIX74" s="153"/>
      <c r="DIY74" s="153"/>
      <c r="DIZ74" s="153"/>
      <c r="DJA74" s="153"/>
      <c r="DJB74" s="153"/>
      <c r="DJC74" s="153"/>
      <c r="DJD74" s="153"/>
      <c r="DJE74" s="153"/>
      <c r="DJF74" s="153"/>
      <c r="DJG74" s="153"/>
      <c r="DJH74" s="153"/>
      <c r="DJI74" s="153"/>
      <c r="DJJ74" s="153"/>
      <c r="DJK74" s="153"/>
      <c r="DJL74" s="153"/>
      <c r="DJM74" s="153"/>
      <c r="DJN74" s="153"/>
      <c r="DJO74" s="153"/>
      <c r="DJP74" s="153"/>
      <c r="DJQ74" s="153"/>
      <c r="DJR74" s="153"/>
      <c r="DJS74" s="153"/>
      <c r="DJT74" s="153"/>
      <c r="DJU74" s="153"/>
      <c r="DJV74" s="153"/>
      <c r="DJW74" s="153"/>
      <c r="DJX74" s="153"/>
      <c r="DJY74" s="153"/>
      <c r="DJZ74" s="153"/>
      <c r="DKA74" s="153"/>
      <c r="DKB74" s="153"/>
      <c r="DKC74" s="153"/>
      <c r="DKD74" s="153"/>
      <c r="DKE74" s="153"/>
      <c r="DKF74" s="153"/>
      <c r="DKG74" s="153"/>
      <c r="DKH74" s="153"/>
      <c r="DKI74" s="153"/>
      <c r="DKJ74" s="153"/>
      <c r="DKK74" s="153"/>
      <c r="DKL74" s="153"/>
      <c r="DKM74" s="153"/>
      <c r="DKN74" s="153"/>
      <c r="DKO74" s="153"/>
      <c r="DKP74" s="153"/>
      <c r="DKQ74" s="153"/>
      <c r="DKR74" s="153"/>
      <c r="DKS74" s="153"/>
      <c r="DKT74" s="153"/>
      <c r="DKU74" s="153"/>
      <c r="DKV74" s="153"/>
      <c r="DKW74" s="153"/>
      <c r="DKX74" s="153"/>
      <c r="DKY74" s="153"/>
      <c r="DKZ74" s="153"/>
      <c r="DLA74" s="153"/>
      <c r="DLB74" s="153"/>
      <c r="DLC74" s="153"/>
      <c r="DLD74" s="153"/>
      <c r="DLE74" s="153"/>
      <c r="DLF74" s="153"/>
      <c r="DLG74" s="153"/>
      <c r="DLH74" s="153"/>
      <c r="DLI74" s="153"/>
      <c r="DLJ74" s="153"/>
      <c r="DLK74" s="153"/>
      <c r="DLL74" s="153"/>
      <c r="DLM74" s="153"/>
      <c r="DLN74" s="153"/>
      <c r="DLO74" s="153"/>
      <c r="DLP74" s="153"/>
      <c r="DLQ74" s="153"/>
      <c r="DLR74" s="153"/>
      <c r="DLS74" s="153"/>
      <c r="DLT74" s="153"/>
      <c r="DLU74" s="153"/>
      <c r="DLV74" s="153"/>
      <c r="DLW74" s="153"/>
      <c r="DLX74" s="153"/>
      <c r="DLY74" s="153"/>
      <c r="DLZ74" s="153"/>
      <c r="DMA74" s="153"/>
      <c r="DMB74" s="153"/>
      <c r="DMC74" s="153"/>
      <c r="DMD74" s="153"/>
      <c r="DME74" s="153"/>
      <c r="DMF74" s="153"/>
      <c r="DMG74" s="153"/>
      <c r="DMH74" s="153"/>
      <c r="DMI74" s="153"/>
      <c r="DMJ74" s="153"/>
      <c r="DMK74" s="153"/>
      <c r="DML74" s="153"/>
      <c r="DMM74" s="153"/>
      <c r="DMN74" s="153"/>
      <c r="DMO74" s="153"/>
      <c r="DMP74" s="153"/>
      <c r="DMQ74" s="153"/>
      <c r="DMR74" s="153"/>
      <c r="DMS74" s="153"/>
      <c r="DMT74" s="153"/>
      <c r="DMU74" s="153"/>
      <c r="DMV74" s="153"/>
      <c r="DMW74" s="153"/>
      <c r="DMX74" s="153"/>
      <c r="DMY74" s="153"/>
      <c r="DMZ74" s="153"/>
      <c r="DNA74" s="153"/>
      <c r="DNB74" s="153"/>
      <c r="DNC74" s="153"/>
      <c r="DND74" s="153"/>
      <c r="DNE74" s="153"/>
      <c r="DNF74" s="153"/>
      <c r="DNG74" s="153"/>
      <c r="DNH74" s="153"/>
      <c r="DNI74" s="153"/>
      <c r="DNJ74" s="153"/>
      <c r="DNK74" s="153"/>
      <c r="DNL74" s="153"/>
      <c r="DNM74" s="153"/>
      <c r="DNN74" s="153"/>
      <c r="DNO74" s="153"/>
      <c r="DNP74" s="153"/>
      <c r="DNQ74" s="153"/>
      <c r="DNR74" s="153"/>
      <c r="DNS74" s="153"/>
      <c r="DNT74" s="153"/>
      <c r="DNU74" s="153"/>
      <c r="DNV74" s="153"/>
      <c r="DNW74" s="153"/>
      <c r="DNX74" s="153"/>
      <c r="DNY74" s="153"/>
      <c r="DNZ74" s="153"/>
      <c r="DOA74" s="153"/>
      <c r="DOB74" s="153"/>
      <c r="DOC74" s="153"/>
      <c r="DOD74" s="153"/>
      <c r="DOE74" s="153"/>
      <c r="DOF74" s="153"/>
      <c r="DOG74" s="153"/>
      <c r="DOH74" s="153"/>
      <c r="DOI74" s="153"/>
      <c r="DOJ74" s="153"/>
      <c r="DOK74" s="153"/>
      <c r="DOL74" s="153"/>
      <c r="DOM74" s="153"/>
      <c r="DON74" s="153"/>
      <c r="DOO74" s="153"/>
      <c r="DOP74" s="153"/>
      <c r="DOQ74" s="153"/>
      <c r="DOR74" s="153"/>
      <c r="DOS74" s="153"/>
      <c r="DOT74" s="153"/>
      <c r="DOU74" s="153"/>
      <c r="DOV74" s="153"/>
      <c r="DOW74" s="153"/>
      <c r="DOX74" s="153"/>
      <c r="DOY74" s="153"/>
      <c r="DOZ74" s="153"/>
      <c r="DPA74" s="153"/>
      <c r="DPB74" s="153"/>
      <c r="DPC74" s="153"/>
      <c r="DPD74" s="153"/>
      <c r="DPE74" s="153"/>
      <c r="DPF74" s="153"/>
      <c r="DPG74" s="153"/>
      <c r="DPH74" s="153"/>
      <c r="DPI74" s="153"/>
      <c r="DPJ74" s="153"/>
      <c r="DPK74" s="153"/>
      <c r="DPL74" s="153"/>
      <c r="DPM74" s="153"/>
      <c r="DPN74" s="153"/>
      <c r="DPO74" s="153"/>
      <c r="DPP74" s="153"/>
      <c r="DPQ74" s="153"/>
      <c r="DPR74" s="153"/>
      <c r="DPS74" s="153"/>
      <c r="DPT74" s="153"/>
      <c r="DPU74" s="153"/>
      <c r="DPV74" s="153"/>
      <c r="DPW74" s="153"/>
      <c r="DPX74" s="153"/>
      <c r="DPY74" s="153"/>
      <c r="DPZ74" s="153"/>
      <c r="DQA74" s="153"/>
      <c r="DQB74" s="153"/>
      <c r="DQC74" s="153"/>
      <c r="DQD74" s="153"/>
      <c r="DQE74" s="153"/>
      <c r="DQF74" s="153"/>
      <c r="DQG74" s="153"/>
      <c r="DQH74" s="153"/>
      <c r="DQI74" s="153"/>
      <c r="DQJ74" s="153"/>
      <c r="DQK74" s="153"/>
      <c r="DQL74" s="153"/>
      <c r="DQM74" s="153"/>
      <c r="DQN74" s="153"/>
      <c r="DQO74" s="153"/>
      <c r="DQP74" s="153"/>
      <c r="DQQ74" s="153"/>
      <c r="DQR74" s="153"/>
      <c r="DQS74" s="153"/>
      <c r="DQT74" s="153"/>
      <c r="DQU74" s="153"/>
      <c r="DQV74" s="153"/>
      <c r="DQW74" s="153"/>
      <c r="DQX74" s="153"/>
      <c r="DQY74" s="153"/>
      <c r="DQZ74" s="153"/>
      <c r="DRA74" s="153"/>
      <c r="DRB74" s="153"/>
      <c r="DRC74" s="153"/>
      <c r="DRD74" s="153"/>
      <c r="DRE74" s="153"/>
      <c r="DRF74" s="153"/>
      <c r="DRG74" s="153"/>
      <c r="DRH74" s="153"/>
      <c r="DRI74" s="153"/>
      <c r="DRJ74" s="153"/>
      <c r="DRK74" s="153"/>
      <c r="DRL74" s="153"/>
      <c r="DRM74" s="153"/>
      <c r="DRN74" s="153"/>
      <c r="DRO74" s="153"/>
      <c r="DRP74" s="153"/>
      <c r="DRQ74" s="153"/>
      <c r="DRR74" s="153"/>
      <c r="DRS74" s="153"/>
      <c r="DRT74" s="153"/>
      <c r="DRU74" s="153"/>
      <c r="DRV74" s="153"/>
      <c r="DRW74" s="153"/>
      <c r="DRX74" s="153"/>
      <c r="DRY74" s="153"/>
      <c r="DRZ74" s="153"/>
      <c r="DSA74" s="153"/>
      <c r="DSB74" s="153"/>
      <c r="DSC74" s="153"/>
      <c r="DSD74" s="153"/>
      <c r="DSE74" s="153"/>
      <c r="DSF74" s="153"/>
      <c r="DSG74" s="153"/>
      <c r="DSH74" s="153"/>
      <c r="DSI74" s="153"/>
      <c r="DSJ74" s="153"/>
      <c r="DSK74" s="153"/>
      <c r="DSL74" s="153"/>
      <c r="DSM74" s="153"/>
      <c r="DSN74" s="153"/>
      <c r="DSO74" s="153"/>
      <c r="DSP74" s="153"/>
      <c r="DSQ74" s="153"/>
      <c r="DSR74" s="153"/>
      <c r="DSS74" s="153"/>
      <c r="DST74" s="153"/>
      <c r="DSU74" s="153"/>
      <c r="DSV74" s="153"/>
      <c r="DSW74" s="153"/>
      <c r="DSX74" s="153"/>
      <c r="DSY74" s="153"/>
      <c r="DSZ74" s="153"/>
      <c r="DTA74" s="153"/>
      <c r="DTB74" s="153"/>
      <c r="DTC74" s="153"/>
      <c r="DTD74" s="153"/>
      <c r="DTE74" s="153"/>
      <c r="DTF74" s="153"/>
      <c r="DTG74" s="153"/>
      <c r="DTH74" s="153"/>
      <c r="DTI74" s="153"/>
      <c r="DTJ74" s="153"/>
      <c r="DTK74" s="153"/>
      <c r="DTL74" s="153"/>
      <c r="DTM74" s="153"/>
      <c r="DTN74" s="153"/>
      <c r="DTO74" s="153"/>
      <c r="DTP74" s="153"/>
      <c r="DTQ74" s="153"/>
      <c r="DTR74" s="153"/>
      <c r="DTS74" s="153"/>
      <c r="DTT74" s="153"/>
      <c r="DTU74" s="153"/>
      <c r="DTV74" s="153"/>
      <c r="DTW74" s="153"/>
      <c r="DTX74" s="153"/>
      <c r="DTY74" s="153"/>
      <c r="DTZ74" s="153"/>
      <c r="DUA74" s="153"/>
      <c r="DUB74" s="153"/>
      <c r="DUC74" s="153"/>
      <c r="DUD74" s="153"/>
      <c r="DUE74" s="153"/>
      <c r="DUF74" s="153"/>
      <c r="DUG74" s="153"/>
      <c r="DUH74" s="153"/>
      <c r="DUI74" s="153"/>
      <c r="DUJ74" s="153"/>
      <c r="DUK74" s="153"/>
      <c r="DUL74" s="153"/>
      <c r="DUM74" s="153"/>
      <c r="DUN74" s="153"/>
      <c r="DUO74" s="153"/>
      <c r="DUP74" s="153"/>
      <c r="DUQ74" s="153"/>
      <c r="DUR74" s="153"/>
      <c r="DUS74" s="153"/>
      <c r="DUT74" s="153"/>
      <c r="DUU74" s="153"/>
      <c r="DUV74" s="153"/>
      <c r="DUW74" s="153"/>
      <c r="DUX74" s="153"/>
      <c r="DUY74" s="153"/>
      <c r="DUZ74" s="153"/>
      <c r="DVA74" s="153"/>
      <c r="DVB74" s="153"/>
      <c r="DVC74" s="153"/>
      <c r="DVD74" s="153"/>
      <c r="DVE74" s="153"/>
      <c r="DVF74" s="153"/>
      <c r="DVG74" s="153"/>
      <c r="DVH74" s="153"/>
      <c r="DVI74" s="153"/>
      <c r="DVJ74" s="153"/>
      <c r="DVK74" s="153"/>
      <c r="DVL74" s="153"/>
      <c r="DVM74" s="153"/>
      <c r="DVN74" s="153"/>
      <c r="DVO74" s="153"/>
      <c r="DVP74" s="153"/>
      <c r="DVQ74" s="153"/>
      <c r="DVR74" s="153"/>
      <c r="DVS74" s="153"/>
      <c r="DVT74" s="153"/>
      <c r="DVU74" s="153"/>
      <c r="DVV74" s="153"/>
      <c r="DVW74" s="153"/>
      <c r="DVX74" s="153"/>
      <c r="DVY74" s="153"/>
      <c r="DVZ74" s="153"/>
      <c r="DWA74" s="153"/>
      <c r="DWB74" s="153"/>
      <c r="DWC74" s="153"/>
      <c r="DWD74" s="153"/>
      <c r="DWE74" s="153"/>
      <c r="DWF74" s="153"/>
      <c r="DWG74" s="153"/>
      <c r="DWH74" s="153"/>
      <c r="DWI74" s="153"/>
      <c r="DWJ74" s="153"/>
      <c r="DWK74" s="153"/>
      <c r="DWL74" s="153"/>
      <c r="DWM74" s="153"/>
      <c r="DWN74" s="153"/>
      <c r="DWO74" s="153"/>
      <c r="DWP74" s="153"/>
      <c r="DWQ74" s="153"/>
      <c r="DWR74" s="153"/>
      <c r="DWS74" s="153"/>
      <c r="DWT74" s="153"/>
      <c r="DWU74" s="153"/>
      <c r="DWV74" s="153"/>
      <c r="DWW74" s="153"/>
      <c r="DWX74" s="153"/>
      <c r="DWY74" s="153"/>
      <c r="DWZ74" s="153"/>
      <c r="DXA74" s="153"/>
      <c r="DXB74" s="153"/>
      <c r="DXC74" s="153"/>
      <c r="DXD74" s="153"/>
      <c r="DXE74" s="153"/>
      <c r="DXF74" s="153"/>
      <c r="DXG74" s="153"/>
      <c r="DXH74" s="153"/>
      <c r="DXI74" s="153"/>
      <c r="DXJ74" s="153"/>
      <c r="DXK74" s="153"/>
      <c r="DXL74" s="153"/>
      <c r="DXM74" s="153"/>
      <c r="DXN74" s="153"/>
      <c r="DXO74" s="153"/>
      <c r="DXP74" s="153"/>
      <c r="DXQ74" s="153"/>
      <c r="DXR74" s="153"/>
      <c r="DXS74" s="153"/>
      <c r="DXT74" s="153"/>
      <c r="DXU74" s="153"/>
      <c r="DXV74" s="153"/>
      <c r="DXW74" s="153"/>
      <c r="DXX74" s="153"/>
      <c r="DXY74" s="153"/>
      <c r="DXZ74" s="153"/>
      <c r="DYA74" s="153"/>
      <c r="DYB74" s="153"/>
      <c r="DYC74" s="153"/>
      <c r="DYD74" s="153"/>
      <c r="DYE74" s="153"/>
      <c r="DYF74" s="153"/>
      <c r="DYG74" s="153"/>
      <c r="DYH74" s="153"/>
      <c r="DYI74" s="153"/>
      <c r="DYJ74" s="153"/>
      <c r="DYK74" s="153"/>
      <c r="DYL74" s="153"/>
      <c r="DYM74" s="153"/>
      <c r="DYN74" s="153"/>
      <c r="DYO74" s="153"/>
      <c r="DYP74" s="153"/>
      <c r="DYQ74" s="153"/>
      <c r="DYR74" s="153"/>
      <c r="DYS74" s="153"/>
      <c r="DYT74" s="153"/>
      <c r="DYU74" s="153"/>
      <c r="DYV74" s="153"/>
      <c r="DYW74" s="153"/>
      <c r="DYX74" s="153"/>
      <c r="DYY74" s="153"/>
      <c r="DYZ74" s="153"/>
      <c r="DZA74" s="153"/>
      <c r="DZB74" s="153"/>
      <c r="DZC74" s="153"/>
      <c r="DZD74" s="153"/>
      <c r="DZE74" s="153"/>
      <c r="DZF74" s="153"/>
      <c r="DZG74" s="153"/>
      <c r="DZH74" s="153"/>
      <c r="DZI74" s="153"/>
      <c r="DZJ74" s="153"/>
      <c r="DZK74" s="153"/>
      <c r="DZL74" s="153"/>
      <c r="DZM74" s="153"/>
      <c r="DZN74" s="153"/>
      <c r="DZO74" s="153"/>
      <c r="DZP74" s="153"/>
      <c r="DZQ74" s="153"/>
      <c r="DZR74" s="153"/>
      <c r="DZS74" s="153"/>
      <c r="DZT74" s="153"/>
      <c r="DZU74" s="153"/>
      <c r="DZV74" s="153"/>
      <c r="DZW74" s="153"/>
      <c r="DZX74" s="153"/>
      <c r="DZY74" s="153"/>
      <c r="DZZ74" s="153"/>
      <c r="EAA74" s="153"/>
      <c r="EAB74" s="153"/>
      <c r="EAC74" s="153"/>
      <c r="EAD74" s="153"/>
      <c r="EAE74" s="153"/>
      <c r="EAF74" s="153"/>
      <c r="EAG74" s="153"/>
      <c r="EAH74" s="153"/>
      <c r="EAI74" s="153"/>
      <c r="EAJ74" s="153"/>
      <c r="EAK74" s="153"/>
      <c r="EAL74" s="153"/>
      <c r="EAM74" s="153"/>
      <c r="EAN74" s="153"/>
      <c r="EAO74" s="153"/>
      <c r="EAP74" s="153"/>
      <c r="EAQ74" s="153"/>
      <c r="EAR74" s="153"/>
      <c r="EAS74" s="153"/>
      <c r="EAT74" s="153"/>
      <c r="EAU74" s="153"/>
      <c r="EAV74" s="153"/>
      <c r="EAW74" s="153"/>
      <c r="EAX74" s="153"/>
      <c r="EAY74" s="153"/>
      <c r="EAZ74" s="153"/>
      <c r="EBA74" s="153"/>
      <c r="EBB74" s="153"/>
      <c r="EBC74" s="153"/>
      <c r="EBD74" s="153"/>
      <c r="EBE74" s="153"/>
      <c r="EBF74" s="153"/>
      <c r="EBG74" s="153"/>
      <c r="EBH74" s="153"/>
      <c r="EBI74" s="153"/>
      <c r="EBJ74" s="153"/>
      <c r="EBK74" s="153"/>
      <c r="EBL74" s="153"/>
      <c r="EBM74" s="153"/>
      <c r="EBN74" s="153"/>
      <c r="EBO74" s="153"/>
      <c r="EBP74" s="153"/>
      <c r="EBQ74" s="153"/>
      <c r="EBR74" s="153"/>
      <c r="EBS74" s="153"/>
      <c r="EBT74" s="153"/>
      <c r="EBU74" s="153"/>
      <c r="EBV74" s="153"/>
      <c r="EBW74" s="153"/>
      <c r="EBX74" s="153"/>
      <c r="EBY74" s="153"/>
      <c r="EBZ74" s="153"/>
      <c r="ECA74" s="153"/>
      <c r="ECB74" s="153"/>
      <c r="ECC74" s="153"/>
      <c r="ECD74" s="153"/>
      <c r="ECE74" s="153"/>
      <c r="ECF74" s="153"/>
      <c r="ECG74" s="153"/>
      <c r="ECH74" s="153"/>
      <c r="ECI74" s="153"/>
      <c r="ECJ74" s="153"/>
      <c r="ECK74" s="153"/>
      <c r="ECL74" s="153"/>
      <c r="ECM74" s="153"/>
      <c r="ECN74" s="153"/>
      <c r="ECO74" s="153"/>
      <c r="ECP74" s="153"/>
      <c r="ECQ74" s="153"/>
      <c r="ECR74" s="153"/>
      <c r="ECS74" s="153"/>
      <c r="ECT74" s="153"/>
      <c r="ECU74" s="153"/>
      <c r="ECV74" s="153"/>
      <c r="ECW74" s="153"/>
      <c r="ECX74" s="153"/>
      <c r="ECY74" s="153"/>
      <c r="ECZ74" s="153"/>
      <c r="EDA74" s="153"/>
      <c r="EDB74" s="153"/>
      <c r="EDC74" s="153"/>
      <c r="EDD74" s="153"/>
      <c r="EDE74" s="153"/>
      <c r="EDF74" s="153"/>
      <c r="EDG74" s="153"/>
      <c r="EDH74" s="153"/>
      <c r="EDI74" s="153"/>
      <c r="EDJ74" s="153"/>
      <c r="EDK74" s="153"/>
      <c r="EDL74" s="153"/>
      <c r="EDM74" s="153"/>
      <c r="EDN74" s="153"/>
      <c r="EDO74" s="153"/>
      <c r="EDP74" s="153"/>
      <c r="EDQ74" s="153"/>
      <c r="EDR74" s="153"/>
      <c r="EDS74" s="153"/>
      <c r="EDT74" s="153"/>
      <c r="EDU74" s="153"/>
      <c r="EDV74" s="153"/>
      <c r="EDW74" s="153"/>
      <c r="EDX74" s="153"/>
      <c r="EDY74" s="153"/>
      <c r="EDZ74" s="153"/>
      <c r="EEA74" s="153"/>
      <c r="EEB74" s="153"/>
      <c r="EEC74" s="153"/>
      <c r="EED74" s="153"/>
      <c r="EEE74" s="153"/>
      <c r="EEF74" s="153"/>
      <c r="EEG74" s="153"/>
      <c r="EEH74" s="153"/>
      <c r="EEI74" s="153"/>
      <c r="EEJ74" s="153"/>
      <c r="EEK74" s="153"/>
      <c r="EEL74" s="153"/>
      <c r="EEM74" s="153"/>
      <c r="EEN74" s="153"/>
      <c r="EEO74" s="153"/>
      <c r="EEP74" s="153"/>
      <c r="EEQ74" s="153"/>
      <c r="EER74" s="153"/>
      <c r="EES74" s="153"/>
      <c r="EET74" s="153"/>
      <c r="EEU74" s="153"/>
      <c r="EEV74" s="153"/>
      <c r="EEW74" s="153"/>
      <c r="EEX74" s="153"/>
      <c r="EEY74" s="153"/>
      <c r="EEZ74" s="153"/>
      <c r="EFA74" s="153"/>
      <c r="EFB74" s="153"/>
      <c r="EFC74" s="153"/>
      <c r="EFD74" s="153"/>
      <c r="EFE74" s="153"/>
      <c r="EFF74" s="153"/>
      <c r="EFG74" s="153"/>
      <c r="EFH74" s="153"/>
      <c r="EFI74" s="153"/>
      <c r="EFJ74" s="153"/>
      <c r="EFK74" s="153"/>
      <c r="EFL74" s="153"/>
      <c r="EFM74" s="153"/>
      <c r="EFN74" s="153"/>
      <c r="EFO74" s="153"/>
      <c r="EFP74" s="153"/>
      <c r="EFQ74" s="153"/>
      <c r="EFR74" s="153"/>
      <c r="EFS74" s="153"/>
      <c r="EFT74" s="153"/>
      <c r="EFU74" s="153"/>
      <c r="EFV74" s="153"/>
      <c r="EFW74" s="153"/>
      <c r="EFX74" s="153"/>
      <c r="EFY74" s="153"/>
      <c r="EFZ74" s="153"/>
      <c r="EGA74" s="153"/>
      <c r="EGB74" s="153"/>
      <c r="EGC74" s="153"/>
      <c r="EGD74" s="153"/>
      <c r="EGE74" s="153"/>
      <c r="EGF74" s="153"/>
      <c r="EGG74" s="153"/>
      <c r="EGH74" s="153"/>
      <c r="EGI74" s="153"/>
      <c r="EGJ74" s="153"/>
      <c r="EGK74" s="153"/>
      <c r="EGL74" s="153"/>
      <c r="EGM74" s="153"/>
      <c r="EGN74" s="153"/>
      <c r="EGO74" s="153"/>
      <c r="EGP74" s="153"/>
      <c r="EGQ74" s="153"/>
      <c r="EGR74" s="153"/>
      <c r="EGS74" s="153"/>
      <c r="EGT74" s="153"/>
      <c r="EGU74" s="153"/>
      <c r="EGV74" s="153"/>
      <c r="EGW74" s="153"/>
      <c r="EGX74" s="153"/>
      <c r="EGY74" s="153"/>
      <c r="EGZ74" s="153"/>
      <c r="EHA74" s="153"/>
      <c r="EHB74" s="153"/>
      <c r="EHC74" s="153"/>
      <c r="EHD74" s="153"/>
      <c r="EHE74" s="153"/>
      <c r="EHF74" s="153"/>
      <c r="EHG74" s="153"/>
      <c r="EHH74" s="153"/>
      <c r="EHI74" s="153"/>
      <c r="EHJ74" s="153"/>
      <c r="EHK74" s="153"/>
      <c r="EHL74" s="153"/>
      <c r="EHM74" s="153"/>
      <c r="EHN74" s="153"/>
      <c r="EHO74" s="153"/>
      <c r="EHP74" s="153"/>
      <c r="EHQ74" s="153"/>
      <c r="EHR74" s="153"/>
      <c r="EHS74" s="153"/>
      <c r="EHT74" s="153"/>
      <c r="EHU74" s="153"/>
      <c r="EHV74" s="153"/>
      <c r="EHW74" s="153"/>
      <c r="EHX74" s="153"/>
      <c r="EHY74" s="153"/>
      <c r="EHZ74" s="153"/>
      <c r="EIA74" s="153"/>
      <c r="EIB74" s="153"/>
      <c r="EIC74" s="153"/>
      <c r="EID74" s="153"/>
      <c r="EIE74" s="153"/>
      <c r="EIF74" s="153"/>
      <c r="EIG74" s="153"/>
      <c r="EIH74" s="153"/>
      <c r="EII74" s="153"/>
      <c r="EIJ74" s="153"/>
      <c r="EIK74" s="153"/>
      <c r="EIL74" s="153"/>
      <c r="EIM74" s="153"/>
      <c r="EIN74" s="153"/>
      <c r="EIO74" s="153"/>
      <c r="EIP74" s="153"/>
      <c r="EIQ74" s="153"/>
      <c r="EIR74" s="153"/>
      <c r="EIS74" s="153"/>
      <c r="EIT74" s="153"/>
      <c r="EIU74" s="153"/>
      <c r="EIV74" s="153"/>
      <c r="EIW74" s="153"/>
      <c r="EIX74" s="153"/>
      <c r="EIY74" s="153"/>
      <c r="EIZ74" s="153"/>
      <c r="EJA74" s="153"/>
      <c r="EJB74" s="153"/>
      <c r="EJC74" s="153"/>
      <c r="EJD74" s="153"/>
      <c r="EJE74" s="153"/>
      <c r="EJF74" s="153"/>
      <c r="EJG74" s="153"/>
      <c r="EJH74" s="153"/>
      <c r="EJI74" s="153"/>
      <c r="EJJ74" s="153"/>
      <c r="EJK74" s="153"/>
      <c r="EJL74" s="153"/>
      <c r="EJM74" s="153"/>
      <c r="EJN74" s="153"/>
      <c r="EJO74" s="153"/>
      <c r="EJP74" s="153"/>
      <c r="EJQ74" s="153"/>
      <c r="EJR74" s="153"/>
      <c r="EJS74" s="153"/>
      <c r="EJT74" s="153"/>
      <c r="EJU74" s="153"/>
      <c r="EJV74" s="153"/>
      <c r="EJW74" s="153"/>
      <c r="EJX74" s="153"/>
      <c r="EJY74" s="153"/>
      <c r="EJZ74" s="153"/>
      <c r="EKA74" s="153"/>
      <c r="EKB74" s="153"/>
      <c r="EKC74" s="153"/>
      <c r="EKD74" s="153"/>
      <c r="EKE74" s="153"/>
      <c r="EKF74" s="153"/>
      <c r="EKG74" s="153"/>
      <c r="EKH74" s="153"/>
      <c r="EKI74" s="153"/>
      <c r="EKJ74" s="153"/>
      <c r="EKK74" s="153"/>
      <c r="EKL74" s="153"/>
      <c r="EKM74" s="153"/>
      <c r="EKN74" s="153"/>
      <c r="EKO74" s="153"/>
      <c r="EKP74" s="153"/>
      <c r="EKQ74" s="153"/>
      <c r="EKR74" s="153"/>
      <c r="EKS74" s="153"/>
      <c r="EKT74" s="153"/>
      <c r="EKU74" s="153"/>
      <c r="EKV74" s="153"/>
      <c r="EKW74" s="153"/>
      <c r="EKX74" s="153"/>
      <c r="EKY74" s="153"/>
      <c r="EKZ74" s="153"/>
      <c r="ELA74" s="153"/>
      <c r="ELB74" s="153"/>
      <c r="ELC74" s="153"/>
      <c r="ELD74" s="153"/>
      <c r="ELE74" s="153"/>
      <c r="ELF74" s="153"/>
      <c r="ELG74" s="153"/>
      <c r="ELH74" s="153"/>
      <c r="ELI74" s="153"/>
      <c r="ELJ74" s="153"/>
      <c r="ELK74" s="153"/>
      <c r="ELL74" s="153"/>
      <c r="ELM74" s="153"/>
      <c r="ELN74" s="153"/>
      <c r="ELO74" s="153"/>
      <c r="ELP74" s="153"/>
      <c r="ELQ74" s="153"/>
      <c r="ELR74" s="153"/>
      <c r="ELS74" s="153"/>
      <c r="ELT74" s="153"/>
      <c r="ELU74" s="153"/>
      <c r="ELV74" s="153"/>
      <c r="ELW74" s="153"/>
      <c r="ELX74" s="153"/>
      <c r="ELY74" s="153"/>
      <c r="ELZ74" s="153"/>
      <c r="EMA74" s="153"/>
      <c r="EMB74" s="153"/>
      <c r="EMC74" s="153"/>
      <c r="EMD74" s="153"/>
      <c r="EME74" s="153"/>
      <c r="EMF74" s="153"/>
      <c r="EMG74" s="153"/>
      <c r="EMH74" s="153"/>
      <c r="EMI74" s="153"/>
      <c r="EMJ74" s="153"/>
      <c r="EMK74" s="153"/>
      <c r="EML74" s="153"/>
      <c r="EMM74" s="153"/>
      <c r="EMN74" s="153"/>
      <c r="EMO74" s="153"/>
      <c r="EMP74" s="153"/>
      <c r="EMQ74" s="153"/>
      <c r="EMR74" s="153"/>
      <c r="EMS74" s="153"/>
      <c r="EMT74" s="153"/>
      <c r="EMU74" s="153"/>
      <c r="EMV74" s="153"/>
      <c r="EMW74" s="153"/>
      <c r="EMX74" s="153"/>
      <c r="EMY74" s="153"/>
      <c r="EMZ74" s="153"/>
      <c r="ENA74" s="153"/>
      <c r="ENB74" s="153"/>
      <c r="ENC74" s="153"/>
      <c r="END74" s="153"/>
      <c r="ENE74" s="153"/>
      <c r="ENF74" s="153"/>
      <c r="ENG74" s="153"/>
      <c r="ENH74" s="153"/>
      <c r="ENI74" s="153"/>
      <c r="ENJ74" s="153"/>
      <c r="ENK74" s="153"/>
      <c r="ENL74" s="153"/>
      <c r="ENM74" s="153"/>
      <c r="ENN74" s="153"/>
      <c r="ENO74" s="153"/>
      <c r="ENP74" s="153"/>
      <c r="ENQ74" s="153"/>
      <c r="ENR74" s="153"/>
      <c r="ENS74" s="153"/>
      <c r="ENT74" s="153"/>
      <c r="ENU74" s="153"/>
      <c r="ENV74" s="153"/>
      <c r="ENW74" s="153"/>
      <c r="ENX74" s="153"/>
      <c r="ENY74" s="153"/>
      <c r="ENZ74" s="153"/>
      <c r="EOA74" s="153"/>
      <c r="EOB74" s="153"/>
      <c r="EOC74" s="153"/>
      <c r="EOD74" s="153"/>
      <c r="EOE74" s="153"/>
      <c r="EOF74" s="153"/>
      <c r="EOG74" s="153"/>
      <c r="EOH74" s="153"/>
      <c r="EOI74" s="153"/>
      <c r="EOJ74" s="153"/>
      <c r="EOK74" s="153"/>
      <c r="EOL74" s="153"/>
      <c r="EOM74" s="153"/>
      <c r="EON74" s="153"/>
      <c r="EOO74" s="153"/>
      <c r="EOP74" s="153"/>
      <c r="EOQ74" s="153"/>
      <c r="EOR74" s="153"/>
      <c r="EOS74" s="153"/>
      <c r="EOT74" s="153"/>
      <c r="EOU74" s="153"/>
      <c r="EOV74" s="153"/>
      <c r="EOW74" s="153"/>
      <c r="EOX74" s="153"/>
      <c r="EOY74" s="153"/>
      <c r="EOZ74" s="153"/>
      <c r="EPA74" s="153"/>
      <c r="EPB74" s="153"/>
      <c r="EPC74" s="153"/>
      <c r="EPD74" s="153"/>
      <c r="EPE74" s="153"/>
      <c r="EPF74" s="153"/>
      <c r="EPG74" s="153"/>
      <c r="EPH74" s="153"/>
      <c r="EPI74" s="153"/>
      <c r="EPJ74" s="153"/>
      <c r="EPK74" s="153"/>
      <c r="EPL74" s="153"/>
      <c r="EPM74" s="153"/>
      <c r="EPN74" s="153"/>
      <c r="EPO74" s="153"/>
      <c r="EPP74" s="153"/>
      <c r="EPQ74" s="153"/>
      <c r="EPR74" s="153"/>
      <c r="EPS74" s="153"/>
      <c r="EPT74" s="153"/>
      <c r="EPU74" s="153"/>
      <c r="EPV74" s="153"/>
      <c r="EPW74" s="153"/>
      <c r="EPX74" s="153"/>
      <c r="EPY74" s="153"/>
      <c r="EPZ74" s="153"/>
      <c r="EQA74" s="153"/>
      <c r="EQB74" s="153"/>
      <c r="EQC74" s="153"/>
      <c r="EQD74" s="153"/>
      <c r="EQE74" s="153"/>
      <c r="EQF74" s="153"/>
      <c r="EQG74" s="153"/>
      <c r="EQH74" s="153"/>
      <c r="EQI74" s="153"/>
      <c r="EQJ74" s="153"/>
      <c r="EQK74" s="153"/>
      <c r="EQL74" s="153"/>
      <c r="EQM74" s="153"/>
      <c r="EQN74" s="153"/>
      <c r="EQO74" s="153"/>
      <c r="EQP74" s="153"/>
      <c r="EQQ74" s="153"/>
      <c r="EQR74" s="153"/>
      <c r="EQS74" s="153"/>
      <c r="EQT74" s="153"/>
      <c r="EQU74" s="153"/>
      <c r="EQV74" s="153"/>
      <c r="EQW74" s="153"/>
      <c r="EQX74" s="153"/>
      <c r="EQY74" s="153"/>
      <c r="EQZ74" s="153"/>
      <c r="ERA74" s="153"/>
      <c r="ERB74" s="153"/>
      <c r="ERC74" s="153"/>
      <c r="ERD74" s="153"/>
      <c r="ERE74" s="153"/>
      <c r="ERF74" s="153"/>
      <c r="ERG74" s="153"/>
      <c r="ERH74" s="153"/>
      <c r="ERI74" s="153"/>
      <c r="ERJ74" s="153"/>
      <c r="ERK74" s="153"/>
      <c r="ERL74" s="153"/>
      <c r="ERM74" s="153"/>
      <c r="ERN74" s="153"/>
      <c r="ERO74" s="153"/>
      <c r="ERP74" s="153"/>
      <c r="ERQ74" s="153"/>
      <c r="ERR74" s="153"/>
      <c r="ERS74" s="153"/>
      <c r="ERT74" s="153"/>
      <c r="ERU74" s="153"/>
      <c r="ERV74" s="153"/>
      <c r="ERW74" s="153"/>
      <c r="ERX74" s="153"/>
      <c r="ERY74" s="153"/>
      <c r="ERZ74" s="153"/>
      <c r="ESA74" s="153"/>
      <c r="ESB74" s="153"/>
      <c r="ESC74" s="153"/>
      <c r="ESD74" s="153"/>
      <c r="ESE74" s="153"/>
      <c r="ESF74" s="153"/>
      <c r="ESG74" s="153"/>
      <c r="ESH74" s="153"/>
      <c r="ESI74" s="153"/>
      <c r="ESJ74" s="153"/>
      <c r="ESK74" s="153"/>
      <c r="ESL74" s="153"/>
      <c r="ESM74" s="153"/>
      <c r="ESN74" s="153"/>
      <c r="ESO74" s="153"/>
      <c r="ESP74" s="153"/>
      <c r="ESQ74" s="153"/>
      <c r="ESR74" s="153"/>
      <c r="ESS74" s="153"/>
      <c r="EST74" s="153"/>
      <c r="ESU74" s="153"/>
      <c r="ESV74" s="153"/>
      <c r="ESW74" s="153"/>
      <c r="ESX74" s="153"/>
      <c r="ESY74" s="153"/>
      <c r="ESZ74" s="153"/>
      <c r="ETA74" s="153"/>
      <c r="ETB74" s="153"/>
      <c r="ETC74" s="153"/>
      <c r="ETD74" s="153"/>
      <c r="ETE74" s="153"/>
      <c r="ETF74" s="153"/>
      <c r="ETG74" s="153"/>
      <c r="ETH74" s="153"/>
      <c r="ETI74" s="153"/>
      <c r="ETJ74" s="153"/>
      <c r="ETK74" s="153"/>
      <c r="ETL74" s="153"/>
      <c r="ETM74" s="153"/>
      <c r="ETN74" s="153"/>
      <c r="ETO74" s="153"/>
      <c r="ETP74" s="153"/>
      <c r="ETQ74" s="153"/>
      <c r="ETR74" s="153"/>
      <c r="ETS74" s="153"/>
      <c r="ETT74" s="153"/>
      <c r="ETU74" s="153"/>
      <c r="ETV74" s="153"/>
      <c r="ETW74" s="153"/>
      <c r="ETX74" s="153"/>
      <c r="ETY74" s="153"/>
      <c r="ETZ74" s="153"/>
      <c r="EUA74" s="153"/>
      <c r="EUB74" s="153"/>
      <c r="EUC74" s="153"/>
      <c r="EUD74" s="153"/>
      <c r="EUE74" s="153"/>
      <c r="EUF74" s="153"/>
      <c r="EUG74" s="153"/>
      <c r="EUH74" s="153"/>
      <c r="EUI74" s="153"/>
      <c r="EUJ74" s="153"/>
      <c r="EUK74" s="153"/>
      <c r="EUL74" s="153"/>
      <c r="EUM74" s="153"/>
      <c r="EUN74" s="153"/>
      <c r="EUO74" s="153"/>
      <c r="EUP74" s="153"/>
      <c r="EUQ74" s="153"/>
      <c r="EUR74" s="153"/>
      <c r="EUS74" s="153"/>
      <c r="EUT74" s="153"/>
      <c r="EUU74" s="153"/>
      <c r="EUV74" s="153"/>
      <c r="EUW74" s="153"/>
      <c r="EUX74" s="153"/>
      <c r="EUY74" s="153"/>
      <c r="EUZ74" s="153"/>
      <c r="EVA74" s="153"/>
      <c r="EVB74" s="153"/>
      <c r="EVC74" s="153"/>
      <c r="EVD74" s="153"/>
      <c r="EVE74" s="153"/>
      <c r="EVF74" s="153"/>
      <c r="EVG74" s="153"/>
      <c r="EVH74" s="153"/>
      <c r="EVI74" s="153"/>
      <c r="EVJ74" s="153"/>
      <c r="EVK74" s="153"/>
      <c r="EVL74" s="153"/>
      <c r="EVM74" s="153"/>
      <c r="EVN74" s="153"/>
      <c r="EVO74" s="153"/>
      <c r="EVP74" s="153"/>
      <c r="EVQ74" s="153"/>
      <c r="EVR74" s="153"/>
      <c r="EVS74" s="153"/>
      <c r="EVT74" s="153"/>
      <c r="EVU74" s="153"/>
      <c r="EVV74" s="153"/>
      <c r="EVW74" s="153"/>
      <c r="EVX74" s="153"/>
      <c r="EVY74" s="153"/>
      <c r="EVZ74" s="153"/>
      <c r="EWA74" s="153"/>
      <c r="EWB74" s="153"/>
      <c r="EWC74" s="153"/>
      <c r="EWD74" s="153"/>
      <c r="EWE74" s="153"/>
      <c r="EWF74" s="153"/>
      <c r="EWG74" s="153"/>
      <c r="EWH74" s="153"/>
      <c r="EWI74" s="153"/>
      <c r="EWJ74" s="153"/>
      <c r="EWK74" s="153"/>
      <c r="EWL74" s="153"/>
      <c r="EWM74" s="153"/>
      <c r="EWN74" s="153"/>
      <c r="EWO74" s="153"/>
      <c r="EWP74" s="153"/>
      <c r="EWQ74" s="153"/>
      <c r="EWR74" s="153"/>
      <c r="EWS74" s="153"/>
      <c r="EWT74" s="153"/>
      <c r="EWU74" s="153"/>
      <c r="EWV74" s="153"/>
      <c r="EWW74" s="153"/>
      <c r="EWX74" s="153"/>
      <c r="EWY74" s="153"/>
      <c r="EWZ74" s="153"/>
      <c r="EXA74" s="153"/>
      <c r="EXB74" s="153"/>
      <c r="EXC74" s="153"/>
      <c r="EXD74" s="153"/>
      <c r="EXE74" s="153"/>
      <c r="EXF74" s="153"/>
      <c r="EXG74" s="153"/>
      <c r="EXH74" s="153"/>
      <c r="EXI74" s="153"/>
      <c r="EXJ74" s="153"/>
      <c r="EXK74" s="153"/>
      <c r="EXL74" s="153"/>
      <c r="EXM74" s="153"/>
      <c r="EXN74" s="153"/>
      <c r="EXO74" s="153"/>
      <c r="EXP74" s="153"/>
      <c r="EXQ74" s="153"/>
      <c r="EXR74" s="153"/>
      <c r="EXS74" s="153"/>
      <c r="EXT74" s="153"/>
      <c r="EXU74" s="153"/>
      <c r="EXV74" s="153"/>
      <c r="EXW74" s="153"/>
      <c r="EXX74" s="153"/>
      <c r="EXY74" s="153"/>
      <c r="EXZ74" s="153"/>
      <c r="EYA74" s="153"/>
      <c r="EYB74" s="153"/>
      <c r="EYC74" s="153"/>
      <c r="EYD74" s="153"/>
      <c r="EYE74" s="153"/>
      <c r="EYF74" s="153"/>
      <c r="EYG74" s="153"/>
      <c r="EYH74" s="153"/>
      <c r="EYI74" s="153"/>
      <c r="EYJ74" s="153"/>
      <c r="EYK74" s="153"/>
      <c r="EYL74" s="153"/>
      <c r="EYM74" s="153"/>
      <c r="EYN74" s="153"/>
      <c r="EYO74" s="153"/>
      <c r="EYP74" s="153"/>
      <c r="EYQ74" s="153"/>
      <c r="EYR74" s="153"/>
      <c r="EYS74" s="153"/>
      <c r="EYT74" s="153"/>
      <c r="EYU74" s="153"/>
      <c r="EYV74" s="153"/>
      <c r="EYW74" s="153"/>
      <c r="EYX74" s="153"/>
      <c r="EYY74" s="153"/>
      <c r="EYZ74" s="153"/>
      <c r="EZA74" s="153"/>
      <c r="EZB74" s="153"/>
      <c r="EZC74" s="153"/>
      <c r="EZD74" s="153"/>
      <c r="EZE74" s="153"/>
      <c r="EZF74" s="153"/>
      <c r="EZG74" s="153"/>
      <c r="EZH74" s="153"/>
      <c r="EZI74" s="153"/>
      <c r="EZJ74" s="153"/>
      <c r="EZK74" s="153"/>
      <c r="EZL74" s="153"/>
      <c r="EZM74" s="153"/>
      <c r="EZN74" s="153"/>
      <c r="EZO74" s="153"/>
      <c r="EZP74" s="153"/>
      <c r="EZQ74" s="153"/>
      <c r="EZR74" s="153"/>
      <c r="EZS74" s="153"/>
      <c r="EZT74" s="153"/>
      <c r="EZU74" s="153"/>
      <c r="EZV74" s="153"/>
      <c r="EZW74" s="153"/>
      <c r="EZX74" s="153"/>
      <c r="EZY74" s="153"/>
      <c r="EZZ74" s="153"/>
      <c r="FAA74" s="153"/>
      <c r="FAB74" s="153"/>
      <c r="FAC74" s="153"/>
      <c r="FAD74" s="153"/>
      <c r="FAE74" s="153"/>
      <c r="FAF74" s="153"/>
      <c r="FAG74" s="153"/>
      <c r="FAH74" s="153"/>
      <c r="FAI74" s="153"/>
      <c r="FAJ74" s="153"/>
      <c r="FAK74" s="153"/>
      <c r="FAL74" s="153"/>
      <c r="FAM74" s="153"/>
      <c r="FAN74" s="153"/>
      <c r="FAO74" s="153"/>
      <c r="FAP74" s="153"/>
      <c r="FAQ74" s="153"/>
      <c r="FAR74" s="153"/>
      <c r="FAS74" s="153"/>
      <c r="FAT74" s="153"/>
      <c r="FAU74" s="153"/>
      <c r="FAV74" s="153"/>
      <c r="FAW74" s="153"/>
      <c r="FAX74" s="153"/>
      <c r="FAY74" s="153"/>
      <c r="FAZ74" s="153"/>
      <c r="FBA74" s="153"/>
      <c r="FBB74" s="153"/>
      <c r="FBC74" s="153"/>
      <c r="FBD74" s="153"/>
      <c r="FBE74" s="153"/>
      <c r="FBF74" s="153"/>
      <c r="FBG74" s="153"/>
      <c r="FBH74" s="153"/>
      <c r="FBI74" s="153"/>
      <c r="FBJ74" s="153"/>
      <c r="FBK74" s="153"/>
      <c r="FBL74" s="153"/>
      <c r="FBM74" s="153"/>
      <c r="FBN74" s="153"/>
      <c r="FBO74" s="153"/>
      <c r="FBP74" s="153"/>
      <c r="FBQ74" s="153"/>
      <c r="FBR74" s="153"/>
      <c r="FBS74" s="153"/>
      <c r="FBT74" s="153"/>
      <c r="FBU74" s="153"/>
      <c r="FBV74" s="153"/>
      <c r="FBW74" s="153"/>
      <c r="FBX74" s="153"/>
      <c r="FBY74" s="153"/>
      <c r="FBZ74" s="153"/>
      <c r="FCA74" s="153"/>
      <c r="FCB74" s="153"/>
      <c r="FCC74" s="153"/>
      <c r="FCD74" s="153"/>
      <c r="FCE74" s="153"/>
      <c r="FCF74" s="153"/>
      <c r="FCG74" s="153"/>
      <c r="FCH74" s="153"/>
      <c r="FCI74" s="153"/>
      <c r="FCJ74" s="153"/>
      <c r="FCK74" s="153"/>
      <c r="FCL74" s="153"/>
      <c r="FCM74" s="153"/>
      <c r="FCN74" s="153"/>
      <c r="FCO74" s="153"/>
      <c r="FCP74" s="153"/>
      <c r="FCQ74" s="153"/>
      <c r="FCR74" s="153"/>
      <c r="FCS74" s="153"/>
      <c r="FCT74" s="153"/>
      <c r="FCU74" s="153"/>
      <c r="FCV74" s="153"/>
      <c r="FCW74" s="153"/>
      <c r="FCX74" s="153"/>
      <c r="FCY74" s="153"/>
      <c r="FCZ74" s="153"/>
      <c r="FDA74" s="153"/>
      <c r="FDB74" s="153"/>
      <c r="FDC74" s="153"/>
      <c r="FDD74" s="153"/>
      <c r="FDE74" s="153"/>
      <c r="FDF74" s="153"/>
      <c r="FDG74" s="153"/>
      <c r="FDH74" s="153"/>
      <c r="FDI74" s="153"/>
      <c r="FDJ74" s="153"/>
      <c r="FDK74" s="153"/>
      <c r="FDL74" s="153"/>
      <c r="FDM74" s="153"/>
      <c r="FDN74" s="153"/>
      <c r="FDO74" s="153"/>
      <c r="FDP74" s="153"/>
      <c r="FDQ74" s="153"/>
      <c r="FDR74" s="153"/>
      <c r="FDS74" s="153"/>
      <c r="FDT74" s="153"/>
      <c r="FDU74" s="153"/>
      <c r="FDV74" s="153"/>
      <c r="FDW74" s="153"/>
      <c r="FDX74" s="153"/>
      <c r="FDY74" s="153"/>
      <c r="FDZ74" s="153"/>
      <c r="FEA74" s="153"/>
      <c r="FEB74" s="153"/>
      <c r="FEC74" s="153"/>
      <c r="FED74" s="153"/>
      <c r="FEE74" s="153"/>
      <c r="FEF74" s="153"/>
      <c r="FEG74" s="153"/>
      <c r="FEH74" s="153"/>
      <c r="FEI74" s="153"/>
      <c r="FEJ74" s="153"/>
      <c r="FEK74" s="153"/>
      <c r="FEL74" s="153"/>
      <c r="FEM74" s="153"/>
      <c r="FEN74" s="153"/>
      <c r="FEO74" s="153"/>
      <c r="FEP74" s="153"/>
      <c r="FEQ74" s="153"/>
      <c r="FER74" s="153"/>
      <c r="FES74" s="153"/>
      <c r="FET74" s="153"/>
      <c r="FEU74" s="153"/>
      <c r="FEV74" s="153"/>
      <c r="FEW74" s="153"/>
      <c r="FEX74" s="153"/>
      <c r="FEY74" s="153"/>
      <c r="FEZ74" s="153"/>
      <c r="FFA74" s="153"/>
      <c r="FFB74" s="153"/>
      <c r="FFC74" s="153"/>
      <c r="FFD74" s="153"/>
      <c r="FFE74" s="153"/>
      <c r="FFF74" s="153"/>
      <c r="FFG74" s="153"/>
      <c r="FFH74" s="153"/>
      <c r="FFI74" s="153"/>
      <c r="FFJ74" s="153"/>
      <c r="FFK74" s="153"/>
      <c r="FFL74" s="153"/>
      <c r="FFM74" s="153"/>
      <c r="FFN74" s="153"/>
      <c r="FFO74" s="153"/>
      <c r="FFP74" s="153"/>
      <c r="FFQ74" s="153"/>
      <c r="FFR74" s="153"/>
      <c r="FFS74" s="153"/>
      <c r="FFT74" s="153"/>
      <c r="FFU74" s="153"/>
      <c r="FFV74" s="153"/>
      <c r="FFW74" s="153"/>
      <c r="FFX74" s="153"/>
      <c r="FFY74" s="153"/>
      <c r="FFZ74" s="153"/>
      <c r="FGA74" s="153"/>
      <c r="FGB74" s="153"/>
      <c r="FGC74" s="153"/>
      <c r="FGD74" s="153"/>
      <c r="FGE74" s="153"/>
      <c r="FGF74" s="153"/>
      <c r="FGG74" s="153"/>
      <c r="FGH74" s="153"/>
      <c r="FGI74" s="153"/>
      <c r="FGJ74" s="153"/>
      <c r="FGK74" s="153"/>
      <c r="FGL74" s="153"/>
      <c r="FGM74" s="153"/>
      <c r="FGN74" s="153"/>
      <c r="FGO74" s="153"/>
      <c r="FGP74" s="153"/>
      <c r="FGQ74" s="153"/>
      <c r="FGR74" s="153"/>
      <c r="FGS74" s="153"/>
      <c r="FGT74" s="153"/>
      <c r="FGU74" s="153"/>
      <c r="FGV74" s="153"/>
      <c r="FGW74" s="153"/>
      <c r="FGX74" s="153"/>
      <c r="FGY74" s="153"/>
      <c r="FGZ74" s="153"/>
      <c r="FHA74" s="153"/>
      <c r="FHB74" s="153"/>
      <c r="FHC74" s="153"/>
      <c r="FHD74" s="153"/>
      <c r="FHE74" s="153"/>
      <c r="FHF74" s="153"/>
      <c r="FHG74" s="153"/>
      <c r="FHH74" s="153"/>
      <c r="FHI74" s="153"/>
      <c r="FHJ74" s="153"/>
      <c r="FHK74" s="153"/>
      <c r="FHL74" s="153"/>
      <c r="FHM74" s="153"/>
      <c r="FHN74" s="153"/>
      <c r="FHO74" s="153"/>
      <c r="FHP74" s="153"/>
      <c r="FHQ74" s="153"/>
      <c r="FHR74" s="153"/>
      <c r="FHS74" s="153"/>
      <c r="FHT74" s="153"/>
      <c r="FHU74" s="153"/>
      <c r="FHV74" s="153"/>
      <c r="FHW74" s="153"/>
      <c r="FHX74" s="153"/>
      <c r="FHY74" s="153"/>
      <c r="FHZ74" s="153"/>
      <c r="FIA74" s="153"/>
      <c r="FIB74" s="153"/>
      <c r="FIC74" s="153"/>
      <c r="FID74" s="153"/>
      <c r="FIE74" s="153"/>
      <c r="FIF74" s="153"/>
      <c r="FIG74" s="153"/>
      <c r="FIH74" s="153"/>
      <c r="FII74" s="153"/>
      <c r="FIJ74" s="153"/>
      <c r="FIK74" s="153"/>
      <c r="FIL74" s="153"/>
      <c r="FIM74" s="153"/>
      <c r="FIN74" s="153"/>
      <c r="FIO74" s="153"/>
      <c r="FIP74" s="153"/>
      <c r="FIQ74" s="153"/>
      <c r="FIR74" s="153"/>
      <c r="FIS74" s="153"/>
      <c r="FIT74" s="153"/>
      <c r="FIU74" s="153"/>
      <c r="FIV74" s="153"/>
      <c r="FIW74" s="153"/>
      <c r="FIX74" s="153"/>
      <c r="FIY74" s="153"/>
      <c r="FIZ74" s="153"/>
      <c r="FJA74" s="153"/>
      <c r="FJB74" s="153"/>
      <c r="FJC74" s="153"/>
      <c r="FJD74" s="153"/>
      <c r="FJE74" s="153"/>
      <c r="FJF74" s="153"/>
      <c r="FJG74" s="153"/>
      <c r="FJH74" s="153"/>
      <c r="FJI74" s="153"/>
      <c r="FJJ74" s="153"/>
      <c r="FJK74" s="153"/>
      <c r="FJL74" s="153"/>
      <c r="FJM74" s="153"/>
      <c r="FJN74" s="153"/>
      <c r="FJO74" s="153"/>
      <c r="FJP74" s="153"/>
      <c r="FJQ74" s="153"/>
      <c r="FJR74" s="153"/>
      <c r="FJS74" s="153"/>
      <c r="FJT74" s="153"/>
      <c r="FJU74" s="153"/>
      <c r="FJV74" s="153"/>
      <c r="FJW74" s="153"/>
      <c r="FJX74" s="153"/>
      <c r="FJY74" s="153"/>
      <c r="FJZ74" s="153"/>
      <c r="FKA74" s="153"/>
      <c r="FKB74" s="153"/>
      <c r="FKC74" s="153"/>
      <c r="FKD74" s="153"/>
      <c r="FKE74" s="153"/>
      <c r="FKF74" s="153"/>
      <c r="FKG74" s="153"/>
      <c r="FKH74" s="153"/>
      <c r="FKI74" s="153"/>
      <c r="FKJ74" s="153"/>
      <c r="FKK74" s="153"/>
      <c r="FKL74" s="153"/>
      <c r="FKM74" s="153"/>
      <c r="FKN74" s="153"/>
      <c r="FKO74" s="153"/>
      <c r="FKP74" s="153"/>
      <c r="FKQ74" s="153"/>
      <c r="FKR74" s="153"/>
      <c r="FKS74" s="153"/>
      <c r="FKT74" s="153"/>
      <c r="FKU74" s="153"/>
      <c r="FKV74" s="153"/>
      <c r="FKW74" s="153"/>
      <c r="FKX74" s="153"/>
      <c r="FKY74" s="153"/>
      <c r="FKZ74" s="153"/>
      <c r="FLA74" s="153"/>
      <c r="FLB74" s="153"/>
      <c r="FLC74" s="153"/>
      <c r="FLD74" s="153"/>
      <c r="FLE74" s="153"/>
      <c r="FLF74" s="153"/>
      <c r="FLG74" s="153"/>
      <c r="FLH74" s="153"/>
      <c r="FLI74" s="153"/>
      <c r="FLJ74" s="153"/>
      <c r="FLK74" s="153"/>
      <c r="FLL74" s="153"/>
      <c r="FLM74" s="153"/>
      <c r="FLN74" s="153"/>
      <c r="FLO74" s="153"/>
      <c r="FLP74" s="153"/>
      <c r="FLQ74" s="153"/>
      <c r="FLR74" s="153"/>
      <c r="FLS74" s="153"/>
      <c r="FLT74" s="153"/>
      <c r="FLU74" s="153"/>
      <c r="FLV74" s="153"/>
      <c r="FLW74" s="153"/>
      <c r="FLX74" s="153"/>
      <c r="FLY74" s="153"/>
      <c r="FLZ74" s="153"/>
      <c r="FMA74" s="153"/>
      <c r="FMB74" s="153"/>
      <c r="FMC74" s="153"/>
      <c r="FMD74" s="153"/>
      <c r="FME74" s="153"/>
      <c r="FMF74" s="153"/>
      <c r="FMG74" s="153"/>
      <c r="FMH74" s="153"/>
      <c r="FMI74" s="153"/>
      <c r="FMJ74" s="153"/>
      <c r="FMK74" s="153"/>
      <c r="FML74" s="153"/>
      <c r="FMM74" s="153"/>
      <c r="FMN74" s="153"/>
      <c r="FMO74" s="153"/>
      <c r="FMP74" s="153"/>
      <c r="FMQ74" s="153"/>
      <c r="FMR74" s="153"/>
      <c r="FMS74" s="153"/>
      <c r="FMT74" s="153"/>
      <c r="FMU74" s="153"/>
      <c r="FMV74" s="153"/>
      <c r="FMW74" s="153"/>
      <c r="FMX74" s="153"/>
      <c r="FMY74" s="153"/>
      <c r="FMZ74" s="153"/>
      <c r="FNA74" s="153"/>
      <c r="FNB74" s="153"/>
      <c r="FNC74" s="153"/>
      <c r="FND74" s="153"/>
      <c r="FNE74" s="153"/>
      <c r="FNF74" s="153"/>
      <c r="FNG74" s="153"/>
      <c r="FNH74" s="153"/>
      <c r="FNI74" s="153"/>
      <c r="FNJ74" s="153"/>
      <c r="FNK74" s="153"/>
      <c r="FNL74" s="153"/>
      <c r="FNM74" s="153"/>
      <c r="FNN74" s="153"/>
      <c r="FNO74" s="153"/>
      <c r="FNP74" s="153"/>
      <c r="FNQ74" s="153"/>
      <c r="FNR74" s="153"/>
      <c r="FNS74" s="153"/>
      <c r="FNT74" s="153"/>
      <c r="FNU74" s="153"/>
      <c r="FNV74" s="153"/>
      <c r="FNW74" s="153"/>
      <c r="FNX74" s="153"/>
      <c r="FNY74" s="153"/>
      <c r="FNZ74" s="153"/>
      <c r="FOA74" s="153"/>
      <c r="FOB74" s="153"/>
      <c r="FOC74" s="153"/>
      <c r="FOD74" s="153"/>
      <c r="FOE74" s="153"/>
      <c r="FOF74" s="153"/>
      <c r="FOG74" s="153"/>
      <c r="FOH74" s="153"/>
      <c r="FOI74" s="153"/>
      <c r="FOJ74" s="153"/>
      <c r="FOK74" s="153"/>
      <c r="FOL74" s="153"/>
      <c r="FOM74" s="153"/>
      <c r="FON74" s="153"/>
      <c r="FOO74" s="153"/>
      <c r="FOP74" s="153"/>
      <c r="FOQ74" s="153"/>
      <c r="FOR74" s="153"/>
      <c r="FOS74" s="153"/>
      <c r="FOT74" s="153"/>
      <c r="FOU74" s="153"/>
      <c r="FOV74" s="153"/>
      <c r="FOW74" s="153"/>
      <c r="FOX74" s="153"/>
      <c r="FOY74" s="153"/>
      <c r="FOZ74" s="153"/>
      <c r="FPA74" s="153"/>
      <c r="FPB74" s="153"/>
      <c r="FPC74" s="153"/>
      <c r="FPD74" s="153"/>
      <c r="FPE74" s="153"/>
      <c r="FPF74" s="153"/>
      <c r="FPG74" s="153"/>
      <c r="FPH74" s="153"/>
      <c r="FPI74" s="153"/>
      <c r="FPJ74" s="153"/>
      <c r="FPK74" s="153"/>
      <c r="FPL74" s="153"/>
      <c r="FPM74" s="153"/>
      <c r="FPN74" s="153"/>
      <c r="FPO74" s="153"/>
      <c r="FPP74" s="153"/>
      <c r="FPQ74" s="153"/>
      <c r="FPR74" s="153"/>
      <c r="FPS74" s="153"/>
      <c r="FPT74" s="153"/>
      <c r="FPU74" s="153"/>
      <c r="FPV74" s="153"/>
      <c r="FPW74" s="153"/>
      <c r="FPX74" s="153"/>
      <c r="FPY74" s="153"/>
      <c r="FPZ74" s="153"/>
      <c r="FQA74" s="153"/>
      <c r="FQB74" s="153"/>
      <c r="FQC74" s="153"/>
      <c r="FQD74" s="153"/>
      <c r="FQE74" s="153"/>
      <c r="FQF74" s="153"/>
      <c r="FQG74" s="153"/>
      <c r="FQH74" s="153"/>
      <c r="FQI74" s="153"/>
      <c r="FQJ74" s="153"/>
      <c r="FQK74" s="153"/>
      <c r="FQL74" s="153"/>
      <c r="FQM74" s="153"/>
      <c r="FQN74" s="153"/>
      <c r="FQO74" s="153"/>
      <c r="FQP74" s="153"/>
      <c r="FQQ74" s="153"/>
      <c r="FQR74" s="153"/>
      <c r="FQS74" s="153"/>
      <c r="FQT74" s="153"/>
      <c r="FQU74" s="153"/>
      <c r="FQV74" s="153"/>
      <c r="FQW74" s="153"/>
      <c r="FQX74" s="153"/>
      <c r="FQY74" s="153"/>
      <c r="FQZ74" s="153"/>
      <c r="FRA74" s="153"/>
      <c r="FRB74" s="153"/>
      <c r="FRC74" s="153"/>
      <c r="FRD74" s="153"/>
      <c r="FRE74" s="153"/>
      <c r="FRF74" s="153"/>
      <c r="FRG74" s="153"/>
      <c r="FRH74" s="153"/>
      <c r="FRI74" s="153"/>
      <c r="FRJ74" s="153"/>
      <c r="FRK74" s="153"/>
      <c r="FRL74" s="153"/>
      <c r="FRM74" s="153"/>
      <c r="FRN74" s="153"/>
      <c r="FRO74" s="153"/>
      <c r="FRP74" s="153"/>
      <c r="FRQ74" s="153"/>
      <c r="FRR74" s="153"/>
      <c r="FRS74" s="153"/>
      <c r="FRT74" s="153"/>
      <c r="FRU74" s="153"/>
      <c r="FRV74" s="153"/>
      <c r="FRW74" s="153"/>
      <c r="FRX74" s="153"/>
      <c r="FRY74" s="153"/>
      <c r="FRZ74" s="153"/>
      <c r="FSA74" s="153"/>
      <c r="FSB74" s="153"/>
      <c r="FSC74" s="153"/>
      <c r="FSD74" s="153"/>
      <c r="FSE74" s="153"/>
      <c r="FSF74" s="153"/>
      <c r="FSG74" s="153"/>
      <c r="FSH74" s="153"/>
      <c r="FSI74" s="153"/>
      <c r="FSJ74" s="153"/>
      <c r="FSK74" s="153"/>
      <c r="FSL74" s="153"/>
      <c r="FSM74" s="153"/>
      <c r="FSN74" s="153"/>
      <c r="FSO74" s="153"/>
      <c r="FSP74" s="153"/>
      <c r="FSQ74" s="153"/>
      <c r="FSR74" s="153"/>
      <c r="FSS74" s="153"/>
      <c r="FST74" s="153"/>
      <c r="FSU74" s="153"/>
      <c r="FSV74" s="153"/>
      <c r="FSW74" s="153"/>
      <c r="FSX74" s="153"/>
      <c r="FSY74" s="153"/>
      <c r="FSZ74" s="153"/>
      <c r="FTA74" s="153"/>
      <c r="FTB74" s="153"/>
      <c r="FTC74" s="153"/>
      <c r="FTD74" s="153"/>
      <c r="FTE74" s="153"/>
      <c r="FTF74" s="153"/>
      <c r="FTG74" s="153"/>
      <c r="FTH74" s="153"/>
      <c r="FTI74" s="153"/>
      <c r="FTJ74" s="153"/>
      <c r="FTK74" s="153"/>
      <c r="FTL74" s="153"/>
      <c r="FTM74" s="153"/>
      <c r="FTN74" s="153"/>
      <c r="FTO74" s="153"/>
      <c r="FTP74" s="153"/>
      <c r="FTQ74" s="153"/>
      <c r="FTR74" s="153"/>
      <c r="FTS74" s="153"/>
      <c r="FTT74" s="153"/>
      <c r="FTU74" s="153"/>
      <c r="FTV74" s="153"/>
      <c r="FTW74" s="153"/>
      <c r="FTX74" s="153"/>
      <c r="FTY74" s="153"/>
      <c r="FTZ74" s="153"/>
      <c r="FUA74" s="153"/>
      <c r="FUB74" s="153"/>
      <c r="FUC74" s="153"/>
      <c r="FUD74" s="153"/>
      <c r="FUE74" s="153"/>
      <c r="FUF74" s="153"/>
      <c r="FUG74" s="153"/>
      <c r="FUH74" s="153"/>
      <c r="FUI74" s="153"/>
      <c r="FUJ74" s="153"/>
      <c r="FUK74" s="153"/>
      <c r="FUL74" s="153"/>
      <c r="FUM74" s="153"/>
      <c r="FUN74" s="153"/>
      <c r="FUO74" s="153"/>
      <c r="FUP74" s="153"/>
      <c r="FUQ74" s="153"/>
      <c r="FUR74" s="153"/>
      <c r="FUS74" s="153"/>
      <c r="FUT74" s="153"/>
      <c r="FUU74" s="153"/>
      <c r="FUV74" s="153"/>
      <c r="FUW74" s="153"/>
      <c r="FUX74" s="153"/>
      <c r="FUY74" s="153"/>
      <c r="FUZ74" s="153"/>
      <c r="FVA74" s="153"/>
      <c r="FVB74" s="153"/>
      <c r="FVC74" s="153"/>
      <c r="FVD74" s="153"/>
      <c r="FVE74" s="153"/>
      <c r="FVF74" s="153"/>
      <c r="FVG74" s="153"/>
      <c r="FVH74" s="153"/>
      <c r="FVI74" s="153"/>
      <c r="FVJ74" s="153"/>
      <c r="FVK74" s="153"/>
      <c r="FVL74" s="153"/>
      <c r="FVM74" s="153"/>
      <c r="FVN74" s="153"/>
      <c r="FVO74" s="153"/>
      <c r="FVP74" s="153"/>
      <c r="FVQ74" s="153"/>
      <c r="FVR74" s="153"/>
      <c r="FVS74" s="153"/>
      <c r="FVT74" s="153"/>
      <c r="FVU74" s="153"/>
      <c r="FVV74" s="153"/>
      <c r="FVW74" s="153"/>
      <c r="FVX74" s="153"/>
      <c r="FVY74" s="153"/>
      <c r="FVZ74" s="153"/>
      <c r="FWA74" s="153"/>
      <c r="FWB74" s="153"/>
      <c r="FWC74" s="153"/>
      <c r="FWD74" s="153"/>
      <c r="FWE74" s="153"/>
      <c r="FWF74" s="153"/>
      <c r="FWG74" s="153"/>
      <c r="FWH74" s="153"/>
      <c r="FWI74" s="153"/>
      <c r="FWJ74" s="153"/>
      <c r="FWK74" s="153"/>
      <c r="FWL74" s="153"/>
      <c r="FWM74" s="153"/>
      <c r="FWN74" s="153"/>
      <c r="FWO74" s="153"/>
      <c r="FWP74" s="153"/>
      <c r="FWQ74" s="153"/>
      <c r="FWR74" s="153"/>
      <c r="FWS74" s="153"/>
      <c r="FWT74" s="153"/>
      <c r="FWU74" s="153"/>
      <c r="FWV74" s="153"/>
      <c r="FWW74" s="153"/>
      <c r="FWX74" s="153"/>
      <c r="FWY74" s="153"/>
      <c r="FWZ74" s="153"/>
      <c r="FXA74" s="153"/>
      <c r="FXB74" s="153"/>
      <c r="FXC74" s="153"/>
      <c r="FXD74" s="153"/>
      <c r="FXE74" s="153"/>
      <c r="FXF74" s="153"/>
      <c r="FXG74" s="153"/>
      <c r="FXH74" s="153"/>
      <c r="FXI74" s="153"/>
      <c r="FXJ74" s="153"/>
      <c r="FXK74" s="153"/>
      <c r="FXL74" s="153"/>
      <c r="FXM74" s="153"/>
      <c r="FXN74" s="153"/>
      <c r="FXO74" s="153"/>
      <c r="FXP74" s="153"/>
      <c r="FXQ74" s="153"/>
      <c r="FXR74" s="153"/>
      <c r="FXS74" s="153"/>
      <c r="FXT74" s="153"/>
      <c r="FXU74" s="153"/>
      <c r="FXV74" s="153"/>
      <c r="FXW74" s="153"/>
      <c r="FXX74" s="153"/>
      <c r="FXY74" s="153"/>
      <c r="FXZ74" s="153"/>
      <c r="FYA74" s="153"/>
      <c r="FYB74" s="153"/>
      <c r="FYC74" s="153"/>
      <c r="FYD74" s="153"/>
      <c r="FYE74" s="153"/>
      <c r="FYF74" s="153"/>
      <c r="FYG74" s="153"/>
      <c r="FYH74" s="153"/>
      <c r="FYI74" s="153"/>
      <c r="FYJ74" s="153"/>
      <c r="FYK74" s="153"/>
      <c r="FYL74" s="153"/>
      <c r="FYM74" s="153"/>
      <c r="FYN74" s="153"/>
      <c r="FYO74" s="153"/>
      <c r="FYP74" s="153"/>
      <c r="FYQ74" s="153"/>
      <c r="FYR74" s="153"/>
      <c r="FYS74" s="153"/>
      <c r="FYT74" s="153"/>
      <c r="FYU74" s="153"/>
      <c r="FYV74" s="153"/>
      <c r="FYW74" s="153"/>
      <c r="FYX74" s="153"/>
      <c r="FYY74" s="153"/>
      <c r="FYZ74" s="153"/>
      <c r="FZA74" s="153"/>
      <c r="FZB74" s="153"/>
      <c r="FZC74" s="153"/>
      <c r="FZD74" s="153"/>
      <c r="FZE74" s="153"/>
      <c r="FZF74" s="153"/>
      <c r="FZG74" s="153"/>
      <c r="FZH74" s="153"/>
      <c r="FZI74" s="153"/>
      <c r="FZJ74" s="153"/>
      <c r="FZK74" s="153"/>
      <c r="FZL74" s="153"/>
      <c r="FZM74" s="153"/>
      <c r="FZN74" s="153"/>
      <c r="FZO74" s="153"/>
      <c r="FZP74" s="153"/>
      <c r="FZQ74" s="153"/>
      <c r="FZR74" s="153"/>
      <c r="FZS74" s="153"/>
      <c r="FZT74" s="153"/>
      <c r="FZU74" s="153"/>
      <c r="FZV74" s="153"/>
      <c r="FZW74" s="153"/>
      <c r="FZX74" s="153"/>
      <c r="FZY74" s="153"/>
      <c r="FZZ74" s="153"/>
      <c r="GAA74" s="153"/>
      <c r="GAB74" s="153"/>
      <c r="GAC74" s="153"/>
      <c r="GAD74" s="153"/>
      <c r="GAE74" s="153"/>
      <c r="GAF74" s="153"/>
      <c r="GAG74" s="153"/>
      <c r="GAH74" s="153"/>
      <c r="GAI74" s="153"/>
      <c r="GAJ74" s="153"/>
      <c r="GAK74" s="153"/>
      <c r="GAL74" s="153"/>
      <c r="GAM74" s="153"/>
      <c r="GAN74" s="153"/>
      <c r="GAO74" s="153"/>
      <c r="GAP74" s="153"/>
      <c r="GAQ74" s="153"/>
      <c r="GAR74" s="153"/>
      <c r="GAS74" s="153"/>
      <c r="GAT74" s="153"/>
      <c r="GAU74" s="153"/>
      <c r="GAV74" s="153"/>
      <c r="GAW74" s="153"/>
      <c r="GAX74" s="153"/>
      <c r="GAY74" s="153"/>
      <c r="GAZ74" s="153"/>
      <c r="GBA74" s="153"/>
      <c r="GBB74" s="153"/>
      <c r="GBC74" s="153"/>
      <c r="GBD74" s="153"/>
      <c r="GBE74" s="153"/>
      <c r="GBF74" s="153"/>
      <c r="GBG74" s="153"/>
      <c r="GBH74" s="153"/>
      <c r="GBI74" s="153"/>
      <c r="GBJ74" s="153"/>
      <c r="GBK74" s="153"/>
      <c r="GBL74" s="153"/>
      <c r="GBM74" s="153"/>
      <c r="GBN74" s="153"/>
      <c r="GBO74" s="153"/>
      <c r="GBP74" s="153"/>
      <c r="GBQ74" s="153"/>
      <c r="GBR74" s="153"/>
      <c r="GBS74" s="153"/>
      <c r="GBT74" s="153"/>
      <c r="GBU74" s="153"/>
      <c r="GBV74" s="153"/>
      <c r="GBW74" s="153"/>
      <c r="GBX74" s="153"/>
      <c r="GBY74" s="153"/>
      <c r="GBZ74" s="153"/>
      <c r="GCA74" s="153"/>
      <c r="GCB74" s="153"/>
      <c r="GCC74" s="153"/>
      <c r="GCD74" s="153"/>
      <c r="GCE74" s="153"/>
      <c r="GCF74" s="153"/>
      <c r="GCG74" s="153"/>
      <c r="GCH74" s="153"/>
      <c r="GCI74" s="153"/>
      <c r="GCJ74" s="153"/>
      <c r="GCK74" s="153"/>
      <c r="GCL74" s="153"/>
      <c r="GCM74" s="153"/>
      <c r="GCN74" s="153"/>
      <c r="GCO74" s="153"/>
      <c r="GCP74" s="153"/>
      <c r="GCQ74" s="153"/>
      <c r="GCR74" s="153"/>
      <c r="GCS74" s="153"/>
      <c r="GCT74" s="153"/>
      <c r="GCU74" s="153"/>
      <c r="GCV74" s="153"/>
      <c r="GCW74" s="153"/>
      <c r="GCX74" s="153"/>
      <c r="GCY74" s="153"/>
      <c r="GCZ74" s="153"/>
      <c r="GDA74" s="153"/>
      <c r="GDB74" s="153"/>
      <c r="GDC74" s="153"/>
      <c r="GDD74" s="153"/>
      <c r="GDE74" s="153"/>
      <c r="GDF74" s="153"/>
      <c r="GDG74" s="153"/>
      <c r="GDH74" s="153"/>
      <c r="GDI74" s="153"/>
      <c r="GDJ74" s="153"/>
      <c r="GDK74" s="153"/>
      <c r="GDL74" s="153"/>
      <c r="GDM74" s="153"/>
      <c r="GDN74" s="153"/>
      <c r="GDO74" s="153"/>
      <c r="GDP74" s="153"/>
      <c r="GDQ74" s="153"/>
      <c r="GDR74" s="153"/>
      <c r="GDS74" s="153"/>
      <c r="GDT74" s="153"/>
      <c r="GDU74" s="153"/>
      <c r="GDV74" s="153"/>
      <c r="GDW74" s="153"/>
      <c r="GDX74" s="153"/>
      <c r="GDY74" s="153"/>
      <c r="GDZ74" s="153"/>
      <c r="GEA74" s="153"/>
      <c r="GEB74" s="153"/>
      <c r="GEC74" s="153"/>
      <c r="GED74" s="153"/>
      <c r="GEE74" s="153"/>
      <c r="GEF74" s="153"/>
      <c r="GEG74" s="153"/>
      <c r="GEH74" s="153"/>
      <c r="GEI74" s="153"/>
      <c r="GEJ74" s="153"/>
      <c r="GEK74" s="153"/>
      <c r="GEL74" s="153"/>
      <c r="GEM74" s="153"/>
      <c r="GEN74" s="153"/>
      <c r="GEO74" s="153"/>
      <c r="GEP74" s="153"/>
      <c r="GEQ74" s="153"/>
      <c r="GER74" s="153"/>
      <c r="GES74" s="153"/>
      <c r="GET74" s="153"/>
      <c r="GEU74" s="153"/>
      <c r="GEV74" s="153"/>
      <c r="GEW74" s="153"/>
      <c r="GEX74" s="153"/>
      <c r="GEY74" s="153"/>
      <c r="GEZ74" s="153"/>
      <c r="GFA74" s="153"/>
      <c r="GFB74" s="153"/>
      <c r="GFC74" s="153"/>
      <c r="GFD74" s="153"/>
      <c r="GFE74" s="153"/>
      <c r="GFF74" s="153"/>
      <c r="GFG74" s="153"/>
      <c r="GFH74" s="153"/>
      <c r="GFI74" s="153"/>
      <c r="GFJ74" s="153"/>
      <c r="GFK74" s="153"/>
      <c r="GFL74" s="153"/>
      <c r="GFM74" s="153"/>
      <c r="GFN74" s="153"/>
      <c r="GFO74" s="153"/>
      <c r="GFP74" s="153"/>
      <c r="GFQ74" s="153"/>
      <c r="GFR74" s="153"/>
      <c r="GFS74" s="153"/>
      <c r="GFT74" s="153"/>
      <c r="GFU74" s="153"/>
      <c r="GFV74" s="153"/>
      <c r="GFW74" s="153"/>
      <c r="GFX74" s="153"/>
      <c r="GFY74" s="153"/>
      <c r="GFZ74" s="153"/>
      <c r="GGA74" s="153"/>
      <c r="GGB74" s="153"/>
      <c r="GGC74" s="153"/>
      <c r="GGD74" s="153"/>
      <c r="GGE74" s="153"/>
      <c r="GGF74" s="153"/>
      <c r="GGG74" s="153"/>
      <c r="GGH74" s="153"/>
      <c r="GGI74" s="153"/>
      <c r="GGJ74" s="153"/>
      <c r="GGK74" s="153"/>
      <c r="GGL74" s="153"/>
      <c r="GGM74" s="153"/>
      <c r="GGN74" s="153"/>
      <c r="GGO74" s="153"/>
      <c r="GGP74" s="153"/>
      <c r="GGQ74" s="153"/>
      <c r="GGR74" s="153"/>
      <c r="GGS74" s="153"/>
      <c r="GGT74" s="153"/>
      <c r="GGU74" s="153"/>
      <c r="GGV74" s="153"/>
      <c r="GGW74" s="153"/>
      <c r="GGX74" s="153"/>
      <c r="GGY74" s="153"/>
      <c r="GGZ74" s="153"/>
      <c r="GHA74" s="153"/>
      <c r="GHB74" s="153"/>
      <c r="GHC74" s="153"/>
      <c r="GHD74" s="153"/>
      <c r="GHE74" s="153"/>
      <c r="GHF74" s="153"/>
      <c r="GHG74" s="153"/>
      <c r="GHH74" s="153"/>
      <c r="GHI74" s="153"/>
      <c r="GHJ74" s="153"/>
      <c r="GHK74" s="153"/>
      <c r="GHL74" s="153"/>
      <c r="GHM74" s="153"/>
      <c r="GHN74" s="153"/>
      <c r="GHO74" s="153"/>
      <c r="GHP74" s="153"/>
      <c r="GHQ74" s="153"/>
      <c r="GHR74" s="153"/>
      <c r="GHS74" s="153"/>
      <c r="GHT74" s="153"/>
      <c r="GHU74" s="153"/>
      <c r="GHV74" s="153"/>
      <c r="GHW74" s="153"/>
      <c r="GHX74" s="153"/>
      <c r="GHY74" s="153"/>
      <c r="GHZ74" s="153"/>
      <c r="GIA74" s="153"/>
      <c r="GIB74" s="153"/>
      <c r="GIC74" s="153"/>
      <c r="GID74" s="153"/>
      <c r="GIE74" s="153"/>
      <c r="GIF74" s="153"/>
      <c r="GIG74" s="153"/>
      <c r="GIH74" s="153"/>
      <c r="GII74" s="153"/>
      <c r="GIJ74" s="153"/>
      <c r="GIK74" s="153"/>
      <c r="GIL74" s="153"/>
      <c r="GIM74" s="153"/>
      <c r="GIN74" s="153"/>
      <c r="GIO74" s="153"/>
      <c r="GIP74" s="153"/>
      <c r="GIQ74" s="153"/>
      <c r="GIR74" s="153"/>
      <c r="GIS74" s="153"/>
      <c r="GIT74" s="153"/>
      <c r="GIU74" s="153"/>
      <c r="GIV74" s="153"/>
      <c r="GIW74" s="153"/>
      <c r="GIX74" s="153"/>
      <c r="GIY74" s="153"/>
      <c r="GIZ74" s="153"/>
      <c r="GJA74" s="153"/>
      <c r="GJB74" s="153"/>
      <c r="GJC74" s="153"/>
      <c r="GJD74" s="153"/>
      <c r="GJE74" s="153"/>
      <c r="GJF74" s="153"/>
      <c r="GJG74" s="153"/>
      <c r="GJH74" s="153"/>
      <c r="GJI74" s="153"/>
      <c r="GJJ74" s="153"/>
      <c r="GJK74" s="153"/>
      <c r="GJL74" s="153"/>
      <c r="GJM74" s="153"/>
      <c r="GJN74" s="153"/>
      <c r="GJO74" s="153"/>
      <c r="GJP74" s="153"/>
      <c r="GJQ74" s="153"/>
      <c r="GJR74" s="153"/>
      <c r="GJS74" s="153"/>
      <c r="GJT74" s="153"/>
      <c r="GJU74" s="153"/>
      <c r="GJV74" s="153"/>
      <c r="GJW74" s="153"/>
      <c r="GJX74" s="153"/>
      <c r="GJY74" s="153"/>
      <c r="GJZ74" s="153"/>
      <c r="GKA74" s="153"/>
      <c r="GKB74" s="153"/>
      <c r="GKC74" s="153"/>
      <c r="GKD74" s="153"/>
      <c r="GKE74" s="153"/>
      <c r="GKF74" s="153"/>
      <c r="GKG74" s="153"/>
      <c r="GKH74" s="153"/>
      <c r="GKI74" s="153"/>
      <c r="GKJ74" s="153"/>
      <c r="GKK74" s="153"/>
      <c r="GKL74" s="153"/>
      <c r="GKM74" s="153"/>
      <c r="GKN74" s="153"/>
      <c r="GKO74" s="153"/>
      <c r="GKP74" s="153"/>
      <c r="GKQ74" s="153"/>
      <c r="GKR74" s="153"/>
      <c r="GKS74" s="153"/>
      <c r="GKT74" s="153"/>
      <c r="GKU74" s="153"/>
      <c r="GKV74" s="153"/>
      <c r="GKW74" s="153"/>
      <c r="GKX74" s="153"/>
      <c r="GKY74" s="153"/>
      <c r="GKZ74" s="153"/>
      <c r="GLA74" s="153"/>
      <c r="GLB74" s="153"/>
      <c r="GLC74" s="153"/>
      <c r="GLD74" s="153"/>
      <c r="GLE74" s="153"/>
      <c r="GLF74" s="153"/>
      <c r="GLG74" s="153"/>
      <c r="GLH74" s="153"/>
      <c r="GLI74" s="153"/>
      <c r="GLJ74" s="153"/>
      <c r="GLK74" s="153"/>
      <c r="GLL74" s="153"/>
      <c r="GLM74" s="153"/>
      <c r="GLN74" s="153"/>
      <c r="GLO74" s="153"/>
      <c r="GLP74" s="153"/>
      <c r="GLQ74" s="153"/>
      <c r="GLR74" s="153"/>
      <c r="GLS74" s="153"/>
      <c r="GLT74" s="153"/>
      <c r="GLU74" s="153"/>
      <c r="GLV74" s="153"/>
      <c r="GLW74" s="153"/>
      <c r="GLX74" s="153"/>
      <c r="GLY74" s="153"/>
      <c r="GLZ74" s="153"/>
      <c r="GMA74" s="153"/>
      <c r="GMB74" s="153"/>
      <c r="GMC74" s="153"/>
      <c r="GMD74" s="153"/>
      <c r="GME74" s="153"/>
      <c r="GMF74" s="153"/>
      <c r="GMG74" s="153"/>
      <c r="GMH74" s="153"/>
      <c r="GMI74" s="153"/>
      <c r="GMJ74" s="153"/>
      <c r="GMK74" s="153"/>
      <c r="GML74" s="153"/>
      <c r="GMM74" s="153"/>
      <c r="GMN74" s="153"/>
      <c r="GMO74" s="153"/>
      <c r="GMP74" s="153"/>
      <c r="GMQ74" s="153"/>
      <c r="GMR74" s="153"/>
      <c r="GMS74" s="153"/>
      <c r="GMT74" s="153"/>
      <c r="GMU74" s="153"/>
      <c r="GMV74" s="153"/>
      <c r="GMW74" s="153"/>
      <c r="GMX74" s="153"/>
      <c r="GMY74" s="153"/>
      <c r="GMZ74" s="153"/>
      <c r="GNA74" s="153"/>
      <c r="GNB74" s="153"/>
      <c r="GNC74" s="153"/>
      <c r="GND74" s="153"/>
      <c r="GNE74" s="153"/>
      <c r="GNF74" s="153"/>
      <c r="GNG74" s="153"/>
      <c r="GNH74" s="153"/>
      <c r="GNI74" s="153"/>
      <c r="GNJ74" s="153"/>
      <c r="GNK74" s="153"/>
      <c r="GNL74" s="153"/>
      <c r="GNM74" s="153"/>
      <c r="GNN74" s="153"/>
      <c r="GNO74" s="153"/>
      <c r="GNP74" s="153"/>
      <c r="GNQ74" s="153"/>
      <c r="GNR74" s="153"/>
      <c r="GNS74" s="153"/>
      <c r="GNT74" s="153"/>
      <c r="GNU74" s="153"/>
      <c r="GNV74" s="153"/>
      <c r="GNW74" s="153"/>
      <c r="GNX74" s="153"/>
      <c r="GNY74" s="153"/>
      <c r="GNZ74" s="153"/>
      <c r="GOA74" s="153"/>
      <c r="GOB74" s="153"/>
      <c r="GOC74" s="153"/>
      <c r="GOD74" s="153"/>
      <c r="GOE74" s="153"/>
      <c r="GOF74" s="153"/>
      <c r="GOG74" s="153"/>
      <c r="GOH74" s="153"/>
      <c r="GOI74" s="153"/>
      <c r="GOJ74" s="153"/>
      <c r="GOK74" s="153"/>
      <c r="GOL74" s="153"/>
      <c r="GOM74" s="153"/>
      <c r="GON74" s="153"/>
      <c r="GOO74" s="153"/>
      <c r="GOP74" s="153"/>
      <c r="GOQ74" s="153"/>
      <c r="GOR74" s="153"/>
      <c r="GOS74" s="153"/>
      <c r="GOT74" s="153"/>
      <c r="GOU74" s="153"/>
      <c r="GOV74" s="153"/>
      <c r="GOW74" s="153"/>
      <c r="GOX74" s="153"/>
      <c r="GOY74" s="153"/>
      <c r="GOZ74" s="153"/>
      <c r="GPA74" s="153"/>
      <c r="GPB74" s="153"/>
      <c r="GPC74" s="153"/>
      <c r="GPD74" s="153"/>
      <c r="GPE74" s="153"/>
      <c r="GPF74" s="153"/>
      <c r="GPG74" s="153"/>
      <c r="GPH74" s="153"/>
      <c r="GPI74" s="153"/>
      <c r="GPJ74" s="153"/>
      <c r="GPK74" s="153"/>
      <c r="GPL74" s="153"/>
      <c r="GPM74" s="153"/>
      <c r="GPN74" s="153"/>
      <c r="GPO74" s="153"/>
      <c r="GPP74" s="153"/>
      <c r="GPQ74" s="153"/>
      <c r="GPR74" s="153"/>
      <c r="GPS74" s="153"/>
      <c r="GPT74" s="153"/>
      <c r="GPU74" s="153"/>
      <c r="GPV74" s="153"/>
      <c r="GPW74" s="153"/>
      <c r="GPX74" s="153"/>
      <c r="GPY74" s="153"/>
      <c r="GPZ74" s="153"/>
      <c r="GQA74" s="153"/>
      <c r="GQB74" s="153"/>
      <c r="GQC74" s="153"/>
      <c r="GQD74" s="153"/>
      <c r="GQE74" s="153"/>
      <c r="GQF74" s="153"/>
      <c r="GQG74" s="153"/>
      <c r="GQH74" s="153"/>
      <c r="GQI74" s="153"/>
      <c r="GQJ74" s="153"/>
      <c r="GQK74" s="153"/>
      <c r="GQL74" s="153"/>
      <c r="GQM74" s="153"/>
      <c r="GQN74" s="153"/>
      <c r="GQO74" s="153"/>
      <c r="GQP74" s="153"/>
      <c r="GQQ74" s="153"/>
      <c r="GQR74" s="153"/>
      <c r="GQS74" s="153"/>
      <c r="GQT74" s="153"/>
      <c r="GQU74" s="153"/>
      <c r="GQV74" s="153"/>
      <c r="GQW74" s="153"/>
      <c r="GQX74" s="153"/>
      <c r="GQY74" s="153"/>
      <c r="GQZ74" s="153"/>
      <c r="GRA74" s="153"/>
      <c r="GRB74" s="153"/>
      <c r="GRC74" s="153"/>
      <c r="GRD74" s="153"/>
      <c r="GRE74" s="153"/>
      <c r="GRF74" s="153"/>
      <c r="GRG74" s="153"/>
      <c r="GRH74" s="153"/>
      <c r="GRI74" s="153"/>
      <c r="GRJ74" s="153"/>
      <c r="GRK74" s="153"/>
      <c r="GRL74" s="153"/>
      <c r="GRM74" s="153"/>
      <c r="GRN74" s="153"/>
      <c r="GRO74" s="153"/>
      <c r="GRP74" s="153"/>
      <c r="GRQ74" s="153"/>
      <c r="GRR74" s="153"/>
      <c r="GRS74" s="153"/>
      <c r="GRT74" s="153"/>
      <c r="GRU74" s="153"/>
      <c r="GRV74" s="153"/>
      <c r="GRW74" s="153"/>
      <c r="GRX74" s="153"/>
      <c r="GRY74" s="153"/>
      <c r="GRZ74" s="153"/>
      <c r="GSA74" s="153"/>
      <c r="GSB74" s="153"/>
      <c r="GSC74" s="153"/>
      <c r="GSD74" s="153"/>
      <c r="GSE74" s="153"/>
      <c r="GSF74" s="153"/>
      <c r="GSG74" s="153"/>
      <c r="GSH74" s="153"/>
      <c r="GSI74" s="153"/>
      <c r="GSJ74" s="153"/>
      <c r="GSK74" s="153"/>
      <c r="GSL74" s="153"/>
      <c r="GSM74" s="153"/>
      <c r="GSN74" s="153"/>
      <c r="GSO74" s="153"/>
      <c r="GSP74" s="153"/>
      <c r="GSQ74" s="153"/>
      <c r="GSR74" s="153"/>
      <c r="GSS74" s="153"/>
      <c r="GST74" s="153"/>
      <c r="GSU74" s="153"/>
      <c r="GSV74" s="153"/>
      <c r="GSW74" s="153"/>
      <c r="GSX74" s="153"/>
      <c r="GSY74" s="153"/>
      <c r="GSZ74" s="153"/>
      <c r="GTA74" s="153"/>
      <c r="GTB74" s="153"/>
      <c r="GTC74" s="153"/>
      <c r="GTD74" s="153"/>
      <c r="GTE74" s="153"/>
      <c r="GTF74" s="153"/>
      <c r="GTG74" s="153"/>
      <c r="GTH74" s="153"/>
      <c r="GTI74" s="153"/>
      <c r="GTJ74" s="153"/>
      <c r="GTK74" s="153"/>
      <c r="GTL74" s="153"/>
      <c r="GTM74" s="153"/>
      <c r="GTN74" s="153"/>
      <c r="GTO74" s="153"/>
      <c r="GTP74" s="153"/>
      <c r="GTQ74" s="153"/>
      <c r="GTR74" s="153"/>
      <c r="GTS74" s="153"/>
      <c r="GTT74" s="153"/>
      <c r="GTU74" s="153"/>
      <c r="GTV74" s="153"/>
      <c r="GTW74" s="153"/>
      <c r="GTX74" s="153"/>
      <c r="GTY74" s="153"/>
      <c r="GTZ74" s="153"/>
      <c r="GUA74" s="153"/>
      <c r="GUB74" s="153"/>
      <c r="GUC74" s="153"/>
      <c r="GUD74" s="153"/>
      <c r="GUE74" s="153"/>
      <c r="GUF74" s="153"/>
      <c r="GUG74" s="153"/>
      <c r="GUH74" s="153"/>
      <c r="GUI74" s="153"/>
      <c r="GUJ74" s="153"/>
      <c r="GUK74" s="153"/>
      <c r="GUL74" s="153"/>
      <c r="GUM74" s="153"/>
      <c r="GUN74" s="153"/>
      <c r="GUO74" s="153"/>
      <c r="GUP74" s="153"/>
      <c r="GUQ74" s="153"/>
      <c r="GUR74" s="153"/>
      <c r="GUS74" s="153"/>
      <c r="GUT74" s="153"/>
      <c r="GUU74" s="153"/>
      <c r="GUV74" s="153"/>
      <c r="GUW74" s="153"/>
      <c r="GUX74" s="153"/>
      <c r="GUY74" s="153"/>
      <c r="GUZ74" s="153"/>
      <c r="GVA74" s="153"/>
      <c r="GVB74" s="153"/>
      <c r="GVC74" s="153"/>
      <c r="GVD74" s="153"/>
      <c r="GVE74" s="153"/>
      <c r="GVF74" s="153"/>
      <c r="GVG74" s="153"/>
      <c r="GVH74" s="153"/>
      <c r="GVI74" s="153"/>
      <c r="GVJ74" s="153"/>
      <c r="GVK74" s="153"/>
      <c r="GVL74" s="153"/>
      <c r="GVM74" s="153"/>
      <c r="GVN74" s="153"/>
      <c r="GVO74" s="153"/>
      <c r="GVP74" s="153"/>
      <c r="GVQ74" s="153"/>
      <c r="GVR74" s="153"/>
      <c r="GVS74" s="153"/>
      <c r="GVT74" s="153"/>
      <c r="GVU74" s="153"/>
      <c r="GVV74" s="153"/>
      <c r="GVW74" s="153"/>
      <c r="GVX74" s="153"/>
      <c r="GVY74" s="153"/>
      <c r="GVZ74" s="153"/>
      <c r="GWA74" s="153"/>
      <c r="GWB74" s="153"/>
      <c r="GWC74" s="153"/>
      <c r="GWD74" s="153"/>
      <c r="GWE74" s="153"/>
      <c r="GWF74" s="153"/>
      <c r="GWG74" s="153"/>
      <c r="GWH74" s="153"/>
      <c r="GWI74" s="153"/>
      <c r="GWJ74" s="153"/>
      <c r="GWK74" s="153"/>
      <c r="GWL74" s="153"/>
      <c r="GWM74" s="153"/>
      <c r="GWN74" s="153"/>
      <c r="GWO74" s="153"/>
      <c r="GWP74" s="153"/>
      <c r="GWQ74" s="153"/>
      <c r="GWR74" s="153"/>
      <c r="GWS74" s="153"/>
      <c r="GWT74" s="153"/>
      <c r="GWU74" s="153"/>
      <c r="GWV74" s="153"/>
      <c r="GWW74" s="153"/>
      <c r="GWX74" s="153"/>
      <c r="GWY74" s="153"/>
      <c r="GWZ74" s="153"/>
      <c r="GXA74" s="153"/>
      <c r="GXB74" s="153"/>
      <c r="GXC74" s="153"/>
      <c r="GXD74" s="153"/>
      <c r="GXE74" s="153"/>
      <c r="GXF74" s="153"/>
      <c r="GXG74" s="153"/>
      <c r="GXH74" s="153"/>
      <c r="GXI74" s="153"/>
      <c r="GXJ74" s="153"/>
      <c r="GXK74" s="153"/>
      <c r="GXL74" s="153"/>
      <c r="GXM74" s="153"/>
      <c r="GXN74" s="153"/>
      <c r="GXO74" s="153"/>
      <c r="GXP74" s="153"/>
      <c r="GXQ74" s="153"/>
      <c r="GXR74" s="153"/>
      <c r="GXS74" s="153"/>
      <c r="GXT74" s="153"/>
      <c r="GXU74" s="153"/>
      <c r="GXV74" s="153"/>
      <c r="GXW74" s="153"/>
      <c r="GXX74" s="153"/>
      <c r="GXY74" s="153"/>
      <c r="GXZ74" s="153"/>
      <c r="GYA74" s="153"/>
      <c r="GYB74" s="153"/>
      <c r="GYC74" s="153"/>
      <c r="GYD74" s="153"/>
      <c r="GYE74" s="153"/>
      <c r="GYF74" s="153"/>
      <c r="GYG74" s="153"/>
      <c r="GYH74" s="153"/>
      <c r="GYI74" s="153"/>
      <c r="GYJ74" s="153"/>
      <c r="GYK74" s="153"/>
      <c r="GYL74" s="153"/>
      <c r="GYM74" s="153"/>
      <c r="GYN74" s="153"/>
      <c r="GYO74" s="153"/>
      <c r="GYP74" s="153"/>
      <c r="GYQ74" s="153"/>
      <c r="GYR74" s="153"/>
      <c r="GYS74" s="153"/>
      <c r="GYT74" s="153"/>
      <c r="GYU74" s="153"/>
      <c r="GYV74" s="153"/>
      <c r="GYW74" s="153"/>
      <c r="GYX74" s="153"/>
      <c r="GYY74" s="153"/>
      <c r="GYZ74" s="153"/>
      <c r="GZA74" s="153"/>
      <c r="GZB74" s="153"/>
      <c r="GZC74" s="153"/>
      <c r="GZD74" s="153"/>
      <c r="GZE74" s="153"/>
      <c r="GZF74" s="153"/>
      <c r="GZG74" s="153"/>
      <c r="GZH74" s="153"/>
      <c r="GZI74" s="153"/>
      <c r="GZJ74" s="153"/>
      <c r="GZK74" s="153"/>
      <c r="GZL74" s="153"/>
      <c r="GZM74" s="153"/>
      <c r="GZN74" s="153"/>
      <c r="GZO74" s="153"/>
      <c r="GZP74" s="153"/>
      <c r="GZQ74" s="153"/>
      <c r="GZR74" s="153"/>
      <c r="GZS74" s="153"/>
      <c r="GZT74" s="153"/>
      <c r="GZU74" s="153"/>
      <c r="GZV74" s="153"/>
      <c r="GZW74" s="153"/>
      <c r="GZX74" s="153"/>
      <c r="GZY74" s="153"/>
      <c r="GZZ74" s="153"/>
      <c r="HAA74" s="153"/>
      <c r="HAB74" s="153"/>
      <c r="HAC74" s="153"/>
      <c r="HAD74" s="153"/>
      <c r="HAE74" s="153"/>
      <c r="HAF74" s="153"/>
      <c r="HAG74" s="153"/>
      <c r="HAH74" s="153"/>
      <c r="HAI74" s="153"/>
      <c r="HAJ74" s="153"/>
      <c r="HAK74" s="153"/>
      <c r="HAL74" s="153"/>
      <c r="HAM74" s="153"/>
      <c r="HAN74" s="153"/>
      <c r="HAO74" s="153"/>
      <c r="HAP74" s="153"/>
      <c r="HAQ74" s="153"/>
      <c r="HAR74" s="153"/>
      <c r="HAS74" s="153"/>
      <c r="HAT74" s="153"/>
      <c r="HAU74" s="153"/>
      <c r="HAV74" s="153"/>
      <c r="HAW74" s="153"/>
      <c r="HAX74" s="153"/>
      <c r="HAY74" s="153"/>
      <c r="HAZ74" s="153"/>
      <c r="HBA74" s="153"/>
      <c r="HBB74" s="153"/>
      <c r="HBC74" s="153"/>
      <c r="HBD74" s="153"/>
      <c r="HBE74" s="153"/>
      <c r="HBF74" s="153"/>
      <c r="HBG74" s="153"/>
      <c r="HBH74" s="153"/>
      <c r="HBI74" s="153"/>
      <c r="HBJ74" s="153"/>
      <c r="HBK74" s="153"/>
      <c r="HBL74" s="153"/>
      <c r="HBM74" s="153"/>
      <c r="HBN74" s="153"/>
      <c r="HBO74" s="153"/>
      <c r="HBP74" s="153"/>
      <c r="HBQ74" s="153"/>
      <c r="HBR74" s="153"/>
      <c r="HBS74" s="153"/>
      <c r="HBT74" s="153"/>
      <c r="HBU74" s="153"/>
      <c r="HBV74" s="153"/>
      <c r="HBW74" s="153"/>
      <c r="HBX74" s="153"/>
      <c r="HBY74" s="153"/>
      <c r="HBZ74" s="153"/>
      <c r="HCA74" s="153"/>
      <c r="HCB74" s="153"/>
      <c r="HCC74" s="153"/>
      <c r="HCD74" s="153"/>
      <c r="HCE74" s="153"/>
      <c r="HCF74" s="153"/>
      <c r="HCG74" s="153"/>
      <c r="HCH74" s="153"/>
      <c r="HCI74" s="153"/>
      <c r="HCJ74" s="153"/>
      <c r="HCK74" s="153"/>
      <c r="HCL74" s="153"/>
      <c r="HCM74" s="153"/>
      <c r="HCN74" s="153"/>
      <c r="HCO74" s="153"/>
      <c r="HCP74" s="153"/>
      <c r="HCQ74" s="153"/>
      <c r="HCR74" s="153"/>
      <c r="HCS74" s="153"/>
      <c r="HCT74" s="153"/>
      <c r="HCU74" s="153"/>
      <c r="HCV74" s="153"/>
      <c r="HCW74" s="153"/>
      <c r="HCX74" s="153"/>
      <c r="HCY74" s="153"/>
      <c r="HCZ74" s="153"/>
      <c r="HDA74" s="153"/>
      <c r="HDB74" s="153"/>
      <c r="HDC74" s="153"/>
      <c r="HDD74" s="153"/>
      <c r="HDE74" s="153"/>
      <c r="HDF74" s="153"/>
      <c r="HDG74" s="153"/>
      <c r="HDH74" s="153"/>
      <c r="HDI74" s="153"/>
      <c r="HDJ74" s="153"/>
      <c r="HDK74" s="153"/>
      <c r="HDL74" s="153"/>
      <c r="HDM74" s="153"/>
      <c r="HDN74" s="153"/>
      <c r="HDO74" s="153"/>
      <c r="HDP74" s="153"/>
      <c r="HDQ74" s="153"/>
      <c r="HDR74" s="153"/>
      <c r="HDS74" s="153"/>
      <c r="HDT74" s="153"/>
      <c r="HDU74" s="153"/>
      <c r="HDV74" s="153"/>
      <c r="HDW74" s="153"/>
      <c r="HDX74" s="153"/>
      <c r="HDY74" s="153"/>
      <c r="HDZ74" s="153"/>
      <c r="HEA74" s="153"/>
      <c r="HEB74" s="153"/>
      <c r="HEC74" s="153"/>
      <c r="HED74" s="153"/>
      <c r="HEE74" s="153"/>
      <c r="HEF74" s="153"/>
      <c r="HEG74" s="153"/>
      <c r="HEH74" s="153"/>
      <c r="HEI74" s="153"/>
      <c r="HEJ74" s="153"/>
      <c r="HEK74" s="153"/>
      <c r="HEL74" s="153"/>
      <c r="HEM74" s="153"/>
      <c r="HEN74" s="153"/>
      <c r="HEO74" s="153"/>
      <c r="HEP74" s="153"/>
      <c r="HEQ74" s="153"/>
      <c r="HER74" s="153"/>
      <c r="HES74" s="153"/>
      <c r="HET74" s="153"/>
      <c r="HEU74" s="153"/>
      <c r="HEV74" s="153"/>
      <c r="HEW74" s="153"/>
      <c r="HEX74" s="153"/>
      <c r="HEY74" s="153"/>
      <c r="HEZ74" s="153"/>
      <c r="HFA74" s="153"/>
      <c r="HFB74" s="153"/>
      <c r="HFC74" s="153"/>
      <c r="HFD74" s="153"/>
      <c r="HFE74" s="153"/>
      <c r="HFF74" s="153"/>
      <c r="HFG74" s="153"/>
      <c r="HFH74" s="153"/>
      <c r="HFI74" s="153"/>
      <c r="HFJ74" s="153"/>
      <c r="HFK74" s="153"/>
      <c r="HFL74" s="153"/>
      <c r="HFM74" s="153"/>
      <c r="HFN74" s="153"/>
      <c r="HFO74" s="153"/>
      <c r="HFP74" s="153"/>
      <c r="HFQ74" s="153"/>
      <c r="HFR74" s="153"/>
      <c r="HFS74" s="153"/>
      <c r="HFT74" s="153"/>
      <c r="HFU74" s="153"/>
      <c r="HFV74" s="153"/>
      <c r="HFW74" s="153"/>
      <c r="HFX74" s="153"/>
      <c r="HFY74" s="153"/>
      <c r="HFZ74" s="153"/>
      <c r="HGA74" s="153"/>
      <c r="HGB74" s="153"/>
      <c r="HGC74" s="153"/>
      <c r="HGD74" s="153"/>
      <c r="HGE74" s="153"/>
      <c r="HGF74" s="153"/>
      <c r="HGG74" s="153"/>
      <c r="HGH74" s="153"/>
      <c r="HGI74" s="153"/>
      <c r="HGJ74" s="153"/>
      <c r="HGK74" s="153"/>
      <c r="HGL74" s="153"/>
      <c r="HGM74" s="153"/>
      <c r="HGN74" s="153"/>
      <c r="HGO74" s="153"/>
      <c r="HGP74" s="153"/>
      <c r="HGQ74" s="153"/>
      <c r="HGR74" s="153"/>
      <c r="HGS74" s="153"/>
      <c r="HGT74" s="153"/>
      <c r="HGU74" s="153"/>
      <c r="HGV74" s="153"/>
      <c r="HGW74" s="153"/>
      <c r="HGX74" s="153"/>
      <c r="HGY74" s="153"/>
      <c r="HGZ74" s="153"/>
      <c r="HHA74" s="153"/>
      <c r="HHB74" s="153"/>
      <c r="HHC74" s="153"/>
      <c r="HHD74" s="153"/>
      <c r="HHE74" s="153"/>
      <c r="HHF74" s="153"/>
      <c r="HHG74" s="153"/>
      <c r="HHH74" s="153"/>
      <c r="HHI74" s="153"/>
      <c r="HHJ74" s="153"/>
      <c r="HHK74" s="153"/>
      <c r="HHL74" s="153"/>
      <c r="HHM74" s="153"/>
      <c r="HHN74" s="153"/>
      <c r="HHO74" s="153"/>
      <c r="HHP74" s="153"/>
      <c r="HHQ74" s="153"/>
      <c r="HHR74" s="153"/>
      <c r="HHS74" s="153"/>
      <c r="HHT74" s="153"/>
      <c r="HHU74" s="153"/>
      <c r="HHV74" s="153"/>
      <c r="HHW74" s="153"/>
      <c r="HHX74" s="153"/>
      <c r="HHY74" s="153"/>
      <c r="HHZ74" s="153"/>
      <c r="HIA74" s="153"/>
      <c r="HIB74" s="153"/>
      <c r="HIC74" s="153"/>
      <c r="HID74" s="153"/>
      <c r="HIE74" s="153"/>
      <c r="HIF74" s="153"/>
      <c r="HIG74" s="153"/>
      <c r="HIH74" s="153"/>
      <c r="HII74" s="153"/>
      <c r="HIJ74" s="153"/>
      <c r="HIK74" s="153"/>
      <c r="HIL74" s="153"/>
      <c r="HIM74" s="153"/>
      <c r="HIN74" s="153"/>
      <c r="HIO74" s="153"/>
      <c r="HIP74" s="153"/>
      <c r="HIQ74" s="153"/>
      <c r="HIR74" s="153"/>
      <c r="HIS74" s="153"/>
      <c r="HIT74" s="153"/>
      <c r="HIU74" s="153"/>
      <c r="HIV74" s="153"/>
      <c r="HIW74" s="153"/>
      <c r="HIX74" s="153"/>
      <c r="HIY74" s="153"/>
      <c r="HIZ74" s="153"/>
      <c r="HJA74" s="153"/>
      <c r="HJB74" s="153"/>
      <c r="HJC74" s="153"/>
      <c r="HJD74" s="153"/>
      <c r="HJE74" s="153"/>
      <c r="HJF74" s="153"/>
      <c r="HJG74" s="153"/>
      <c r="HJH74" s="153"/>
      <c r="HJI74" s="153"/>
      <c r="HJJ74" s="153"/>
      <c r="HJK74" s="153"/>
      <c r="HJL74" s="153"/>
      <c r="HJM74" s="153"/>
      <c r="HJN74" s="153"/>
      <c r="HJO74" s="153"/>
      <c r="HJP74" s="153"/>
      <c r="HJQ74" s="153"/>
      <c r="HJR74" s="153"/>
      <c r="HJS74" s="153"/>
      <c r="HJT74" s="153"/>
      <c r="HJU74" s="153"/>
      <c r="HJV74" s="153"/>
      <c r="HJW74" s="153"/>
      <c r="HJX74" s="153"/>
      <c r="HJY74" s="153"/>
      <c r="HJZ74" s="153"/>
      <c r="HKA74" s="153"/>
      <c r="HKB74" s="153"/>
      <c r="HKC74" s="153"/>
      <c r="HKD74" s="153"/>
      <c r="HKE74" s="153"/>
      <c r="HKF74" s="153"/>
      <c r="HKG74" s="153"/>
      <c r="HKH74" s="153"/>
      <c r="HKI74" s="153"/>
      <c r="HKJ74" s="153"/>
      <c r="HKK74" s="153"/>
      <c r="HKL74" s="153"/>
      <c r="HKM74" s="153"/>
      <c r="HKN74" s="153"/>
      <c r="HKO74" s="153"/>
      <c r="HKP74" s="153"/>
      <c r="HKQ74" s="153"/>
      <c r="HKR74" s="153"/>
      <c r="HKS74" s="153"/>
      <c r="HKT74" s="153"/>
      <c r="HKU74" s="153"/>
      <c r="HKV74" s="153"/>
      <c r="HKW74" s="153"/>
      <c r="HKX74" s="153"/>
      <c r="HKY74" s="153"/>
      <c r="HKZ74" s="153"/>
      <c r="HLA74" s="153"/>
      <c r="HLB74" s="153"/>
      <c r="HLC74" s="153"/>
      <c r="HLD74" s="153"/>
      <c r="HLE74" s="153"/>
      <c r="HLF74" s="153"/>
      <c r="HLG74" s="153"/>
      <c r="HLH74" s="153"/>
      <c r="HLI74" s="153"/>
      <c r="HLJ74" s="153"/>
      <c r="HLK74" s="153"/>
      <c r="HLL74" s="153"/>
      <c r="HLM74" s="153"/>
      <c r="HLN74" s="153"/>
      <c r="HLO74" s="153"/>
      <c r="HLP74" s="153"/>
      <c r="HLQ74" s="153"/>
      <c r="HLR74" s="153"/>
      <c r="HLS74" s="153"/>
      <c r="HLT74" s="153"/>
      <c r="HLU74" s="153"/>
      <c r="HLV74" s="153"/>
      <c r="HLW74" s="153"/>
      <c r="HLX74" s="153"/>
      <c r="HLY74" s="153"/>
      <c r="HLZ74" s="153"/>
      <c r="HMA74" s="153"/>
      <c r="HMB74" s="153"/>
      <c r="HMC74" s="153"/>
      <c r="HMD74" s="153"/>
      <c r="HME74" s="153"/>
      <c r="HMF74" s="153"/>
      <c r="HMG74" s="153"/>
      <c r="HMH74" s="153"/>
      <c r="HMI74" s="153"/>
      <c r="HMJ74" s="153"/>
      <c r="HMK74" s="153"/>
      <c r="HML74" s="153"/>
      <c r="HMM74" s="153"/>
      <c r="HMN74" s="153"/>
      <c r="HMO74" s="153"/>
      <c r="HMP74" s="153"/>
      <c r="HMQ74" s="153"/>
      <c r="HMR74" s="153"/>
      <c r="HMS74" s="153"/>
      <c r="HMT74" s="153"/>
      <c r="HMU74" s="153"/>
      <c r="HMV74" s="153"/>
      <c r="HMW74" s="153"/>
      <c r="HMX74" s="153"/>
      <c r="HMY74" s="153"/>
      <c r="HMZ74" s="153"/>
      <c r="HNA74" s="153"/>
      <c r="HNB74" s="153"/>
      <c r="HNC74" s="153"/>
      <c r="HND74" s="153"/>
      <c r="HNE74" s="153"/>
      <c r="HNF74" s="153"/>
      <c r="HNG74" s="153"/>
      <c r="HNH74" s="153"/>
      <c r="HNI74" s="153"/>
      <c r="HNJ74" s="153"/>
      <c r="HNK74" s="153"/>
      <c r="HNL74" s="153"/>
      <c r="HNM74" s="153"/>
      <c r="HNN74" s="153"/>
      <c r="HNO74" s="153"/>
      <c r="HNP74" s="153"/>
      <c r="HNQ74" s="153"/>
      <c r="HNR74" s="153"/>
      <c r="HNS74" s="153"/>
      <c r="HNT74" s="153"/>
      <c r="HNU74" s="153"/>
      <c r="HNV74" s="153"/>
      <c r="HNW74" s="153"/>
      <c r="HNX74" s="153"/>
      <c r="HNY74" s="153"/>
      <c r="HNZ74" s="153"/>
      <c r="HOA74" s="153"/>
      <c r="HOB74" s="153"/>
      <c r="HOC74" s="153"/>
      <c r="HOD74" s="153"/>
      <c r="HOE74" s="153"/>
      <c r="HOF74" s="153"/>
      <c r="HOG74" s="153"/>
      <c r="HOH74" s="153"/>
      <c r="HOI74" s="153"/>
      <c r="HOJ74" s="153"/>
      <c r="HOK74" s="153"/>
      <c r="HOL74" s="153"/>
      <c r="HOM74" s="153"/>
      <c r="HON74" s="153"/>
      <c r="HOO74" s="153"/>
      <c r="HOP74" s="153"/>
      <c r="HOQ74" s="153"/>
      <c r="HOR74" s="153"/>
      <c r="HOS74" s="153"/>
      <c r="HOT74" s="153"/>
      <c r="HOU74" s="153"/>
      <c r="HOV74" s="153"/>
      <c r="HOW74" s="153"/>
      <c r="HOX74" s="153"/>
      <c r="HOY74" s="153"/>
      <c r="HOZ74" s="153"/>
      <c r="HPA74" s="153"/>
      <c r="HPB74" s="153"/>
      <c r="HPC74" s="153"/>
      <c r="HPD74" s="153"/>
      <c r="HPE74" s="153"/>
      <c r="HPF74" s="153"/>
      <c r="HPG74" s="153"/>
      <c r="HPH74" s="153"/>
      <c r="HPI74" s="153"/>
      <c r="HPJ74" s="153"/>
      <c r="HPK74" s="153"/>
      <c r="HPL74" s="153"/>
      <c r="HPM74" s="153"/>
      <c r="HPN74" s="153"/>
      <c r="HPO74" s="153"/>
      <c r="HPP74" s="153"/>
      <c r="HPQ74" s="153"/>
      <c r="HPR74" s="153"/>
      <c r="HPS74" s="153"/>
      <c r="HPT74" s="153"/>
      <c r="HPU74" s="153"/>
      <c r="HPV74" s="153"/>
      <c r="HPW74" s="153"/>
      <c r="HPX74" s="153"/>
      <c r="HPY74" s="153"/>
      <c r="HPZ74" s="153"/>
      <c r="HQA74" s="153"/>
      <c r="HQB74" s="153"/>
      <c r="HQC74" s="153"/>
      <c r="HQD74" s="153"/>
      <c r="HQE74" s="153"/>
      <c r="HQF74" s="153"/>
      <c r="HQG74" s="153"/>
      <c r="HQH74" s="153"/>
      <c r="HQI74" s="153"/>
      <c r="HQJ74" s="153"/>
      <c r="HQK74" s="153"/>
      <c r="HQL74" s="153"/>
      <c r="HQM74" s="153"/>
      <c r="HQN74" s="153"/>
      <c r="HQO74" s="153"/>
      <c r="HQP74" s="153"/>
      <c r="HQQ74" s="153"/>
      <c r="HQR74" s="153"/>
      <c r="HQS74" s="153"/>
      <c r="HQT74" s="153"/>
      <c r="HQU74" s="153"/>
      <c r="HQV74" s="153"/>
      <c r="HQW74" s="153"/>
      <c r="HQX74" s="153"/>
      <c r="HQY74" s="153"/>
      <c r="HQZ74" s="153"/>
      <c r="HRA74" s="153"/>
      <c r="HRB74" s="153"/>
      <c r="HRC74" s="153"/>
      <c r="HRD74" s="153"/>
      <c r="HRE74" s="153"/>
      <c r="HRF74" s="153"/>
      <c r="HRG74" s="153"/>
      <c r="HRH74" s="153"/>
      <c r="HRI74" s="153"/>
      <c r="HRJ74" s="153"/>
      <c r="HRK74" s="153"/>
      <c r="HRL74" s="153"/>
      <c r="HRM74" s="153"/>
      <c r="HRN74" s="153"/>
      <c r="HRO74" s="153"/>
      <c r="HRP74" s="153"/>
      <c r="HRQ74" s="153"/>
      <c r="HRR74" s="153"/>
      <c r="HRS74" s="153"/>
      <c r="HRT74" s="153"/>
      <c r="HRU74" s="153"/>
      <c r="HRV74" s="153"/>
      <c r="HRW74" s="153"/>
      <c r="HRX74" s="153"/>
      <c r="HRY74" s="153"/>
      <c r="HRZ74" s="153"/>
      <c r="HSA74" s="153"/>
      <c r="HSB74" s="153"/>
      <c r="HSC74" s="153"/>
      <c r="HSD74" s="153"/>
      <c r="HSE74" s="153"/>
      <c r="HSF74" s="153"/>
      <c r="HSG74" s="153"/>
      <c r="HSH74" s="153"/>
      <c r="HSI74" s="153"/>
      <c r="HSJ74" s="153"/>
      <c r="HSK74" s="153"/>
      <c r="HSL74" s="153"/>
      <c r="HSM74" s="153"/>
      <c r="HSN74" s="153"/>
      <c r="HSO74" s="153"/>
      <c r="HSP74" s="153"/>
      <c r="HSQ74" s="153"/>
      <c r="HSR74" s="153"/>
      <c r="HSS74" s="153"/>
      <c r="HST74" s="153"/>
      <c r="HSU74" s="153"/>
      <c r="HSV74" s="153"/>
      <c r="HSW74" s="153"/>
      <c r="HSX74" s="153"/>
      <c r="HSY74" s="153"/>
      <c r="HSZ74" s="153"/>
      <c r="HTA74" s="153"/>
      <c r="HTB74" s="153"/>
      <c r="HTC74" s="153"/>
      <c r="HTD74" s="153"/>
      <c r="HTE74" s="153"/>
      <c r="HTF74" s="153"/>
      <c r="HTG74" s="153"/>
      <c r="HTH74" s="153"/>
      <c r="HTI74" s="153"/>
      <c r="HTJ74" s="153"/>
      <c r="HTK74" s="153"/>
      <c r="HTL74" s="153"/>
      <c r="HTM74" s="153"/>
      <c r="HTN74" s="153"/>
      <c r="HTO74" s="153"/>
      <c r="HTP74" s="153"/>
      <c r="HTQ74" s="153"/>
      <c r="HTR74" s="153"/>
      <c r="HTS74" s="153"/>
      <c r="HTT74" s="153"/>
      <c r="HTU74" s="153"/>
      <c r="HTV74" s="153"/>
      <c r="HTW74" s="153"/>
      <c r="HTX74" s="153"/>
      <c r="HTY74" s="153"/>
      <c r="HTZ74" s="153"/>
      <c r="HUA74" s="153"/>
      <c r="HUB74" s="153"/>
      <c r="HUC74" s="153"/>
      <c r="HUD74" s="153"/>
      <c r="HUE74" s="153"/>
      <c r="HUF74" s="153"/>
      <c r="HUG74" s="153"/>
      <c r="HUH74" s="153"/>
      <c r="HUI74" s="153"/>
      <c r="HUJ74" s="153"/>
      <c r="HUK74" s="153"/>
      <c r="HUL74" s="153"/>
      <c r="HUM74" s="153"/>
      <c r="HUN74" s="153"/>
      <c r="HUO74" s="153"/>
      <c r="HUP74" s="153"/>
      <c r="HUQ74" s="153"/>
      <c r="HUR74" s="153"/>
      <c r="HUS74" s="153"/>
      <c r="HUT74" s="153"/>
      <c r="HUU74" s="153"/>
      <c r="HUV74" s="153"/>
      <c r="HUW74" s="153"/>
      <c r="HUX74" s="153"/>
      <c r="HUY74" s="153"/>
      <c r="HUZ74" s="153"/>
      <c r="HVA74" s="153"/>
      <c r="HVB74" s="153"/>
      <c r="HVC74" s="153"/>
      <c r="HVD74" s="153"/>
      <c r="HVE74" s="153"/>
      <c r="HVF74" s="153"/>
      <c r="HVG74" s="153"/>
      <c r="HVH74" s="153"/>
      <c r="HVI74" s="153"/>
      <c r="HVJ74" s="153"/>
      <c r="HVK74" s="153"/>
      <c r="HVL74" s="153"/>
      <c r="HVM74" s="153"/>
      <c r="HVN74" s="153"/>
      <c r="HVO74" s="153"/>
      <c r="HVP74" s="153"/>
      <c r="HVQ74" s="153"/>
      <c r="HVR74" s="153"/>
      <c r="HVS74" s="153"/>
      <c r="HVT74" s="153"/>
      <c r="HVU74" s="153"/>
      <c r="HVV74" s="153"/>
      <c r="HVW74" s="153"/>
      <c r="HVX74" s="153"/>
      <c r="HVY74" s="153"/>
      <c r="HVZ74" s="153"/>
      <c r="HWA74" s="153"/>
      <c r="HWB74" s="153"/>
      <c r="HWC74" s="153"/>
      <c r="HWD74" s="153"/>
      <c r="HWE74" s="153"/>
      <c r="HWF74" s="153"/>
      <c r="HWG74" s="153"/>
      <c r="HWH74" s="153"/>
      <c r="HWI74" s="153"/>
      <c r="HWJ74" s="153"/>
      <c r="HWK74" s="153"/>
      <c r="HWL74" s="153"/>
      <c r="HWM74" s="153"/>
      <c r="HWN74" s="153"/>
      <c r="HWO74" s="153"/>
      <c r="HWP74" s="153"/>
      <c r="HWQ74" s="153"/>
      <c r="HWR74" s="153"/>
      <c r="HWS74" s="153"/>
      <c r="HWT74" s="153"/>
      <c r="HWU74" s="153"/>
      <c r="HWV74" s="153"/>
      <c r="HWW74" s="153"/>
      <c r="HWX74" s="153"/>
      <c r="HWY74" s="153"/>
      <c r="HWZ74" s="153"/>
      <c r="HXA74" s="153"/>
      <c r="HXB74" s="153"/>
      <c r="HXC74" s="153"/>
      <c r="HXD74" s="153"/>
      <c r="HXE74" s="153"/>
      <c r="HXF74" s="153"/>
      <c r="HXG74" s="153"/>
      <c r="HXH74" s="153"/>
      <c r="HXI74" s="153"/>
      <c r="HXJ74" s="153"/>
      <c r="HXK74" s="153"/>
      <c r="HXL74" s="153"/>
      <c r="HXM74" s="153"/>
      <c r="HXN74" s="153"/>
      <c r="HXO74" s="153"/>
      <c r="HXP74" s="153"/>
      <c r="HXQ74" s="153"/>
      <c r="HXR74" s="153"/>
      <c r="HXS74" s="153"/>
      <c r="HXT74" s="153"/>
      <c r="HXU74" s="153"/>
      <c r="HXV74" s="153"/>
      <c r="HXW74" s="153"/>
      <c r="HXX74" s="153"/>
      <c r="HXY74" s="153"/>
      <c r="HXZ74" s="153"/>
      <c r="HYA74" s="153"/>
      <c r="HYB74" s="153"/>
      <c r="HYC74" s="153"/>
      <c r="HYD74" s="153"/>
      <c r="HYE74" s="153"/>
      <c r="HYF74" s="153"/>
      <c r="HYG74" s="153"/>
      <c r="HYH74" s="153"/>
      <c r="HYI74" s="153"/>
      <c r="HYJ74" s="153"/>
      <c r="HYK74" s="153"/>
      <c r="HYL74" s="153"/>
      <c r="HYM74" s="153"/>
      <c r="HYN74" s="153"/>
      <c r="HYO74" s="153"/>
      <c r="HYP74" s="153"/>
      <c r="HYQ74" s="153"/>
      <c r="HYR74" s="153"/>
      <c r="HYS74" s="153"/>
      <c r="HYT74" s="153"/>
      <c r="HYU74" s="153"/>
      <c r="HYV74" s="153"/>
      <c r="HYW74" s="153"/>
      <c r="HYX74" s="153"/>
      <c r="HYY74" s="153"/>
      <c r="HYZ74" s="153"/>
      <c r="HZA74" s="153"/>
      <c r="HZB74" s="153"/>
      <c r="HZC74" s="153"/>
      <c r="HZD74" s="153"/>
      <c r="HZE74" s="153"/>
      <c r="HZF74" s="153"/>
      <c r="HZG74" s="153"/>
      <c r="HZH74" s="153"/>
      <c r="HZI74" s="153"/>
      <c r="HZJ74" s="153"/>
      <c r="HZK74" s="153"/>
      <c r="HZL74" s="153"/>
      <c r="HZM74" s="153"/>
      <c r="HZN74" s="153"/>
      <c r="HZO74" s="153"/>
      <c r="HZP74" s="153"/>
      <c r="HZQ74" s="153"/>
      <c r="HZR74" s="153"/>
      <c r="HZS74" s="153"/>
      <c r="HZT74" s="153"/>
      <c r="HZU74" s="153"/>
      <c r="HZV74" s="153"/>
      <c r="HZW74" s="153"/>
      <c r="HZX74" s="153"/>
      <c r="HZY74" s="153"/>
      <c r="HZZ74" s="153"/>
      <c r="IAA74" s="153"/>
      <c r="IAB74" s="153"/>
      <c r="IAC74" s="153"/>
      <c r="IAD74" s="153"/>
      <c r="IAE74" s="153"/>
      <c r="IAF74" s="153"/>
      <c r="IAG74" s="153"/>
      <c r="IAH74" s="153"/>
      <c r="IAI74" s="153"/>
      <c r="IAJ74" s="153"/>
      <c r="IAK74" s="153"/>
      <c r="IAL74" s="153"/>
      <c r="IAM74" s="153"/>
      <c r="IAN74" s="153"/>
      <c r="IAO74" s="153"/>
      <c r="IAP74" s="153"/>
      <c r="IAQ74" s="153"/>
      <c r="IAR74" s="153"/>
      <c r="IAS74" s="153"/>
      <c r="IAT74" s="153"/>
      <c r="IAU74" s="153"/>
      <c r="IAV74" s="153"/>
      <c r="IAW74" s="153"/>
      <c r="IAX74" s="153"/>
      <c r="IAY74" s="153"/>
      <c r="IAZ74" s="153"/>
      <c r="IBA74" s="153"/>
      <c r="IBB74" s="153"/>
      <c r="IBC74" s="153"/>
      <c r="IBD74" s="153"/>
      <c r="IBE74" s="153"/>
      <c r="IBF74" s="153"/>
      <c r="IBG74" s="153"/>
      <c r="IBH74" s="153"/>
      <c r="IBI74" s="153"/>
      <c r="IBJ74" s="153"/>
      <c r="IBK74" s="153"/>
      <c r="IBL74" s="153"/>
      <c r="IBM74" s="153"/>
      <c r="IBN74" s="153"/>
      <c r="IBO74" s="153"/>
      <c r="IBP74" s="153"/>
      <c r="IBQ74" s="153"/>
      <c r="IBR74" s="153"/>
      <c r="IBS74" s="153"/>
      <c r="IBT74" s="153"/>
      <c r="IBU74" s="153"/>
      <c r="IBV74" s="153"/>
      <c r="IBW74" s="153"/>
      <c r="IBX74" s="153"/>
      <c r="IBY74" s="153"/>
      <c r="IBZ74" s="153"/>
      <c r="ICA74" s="153"/>
      <c r="ICB74" s="153"/>
      <c r="ICC74" s="153"/>
      <c r="ICD74" s="153"/>
      <c r="ICE74" s="153"/>
      <c r="ICF74" s="153"/>
      <c r="ICG74" s="153"/>
      <c r="ICH74" s="153"/>
      <c r="ICI74" s="153"/>
      <c r="ICJ74" s="153"/>
      <c r="ICK74" s="153"/>
      <c r="ICL74" s="153"/>
      <c r="ICM74" s="153"/>
      <c r="ICN74" s="153"/>
      <c r="ICO74" s="153"/>
      <c r="ICP74" s="153"/>
      <c r="ICQ74" s="153"/>
      <c r="ICR74" s="153"/>
      <c r="ICS74" s="153"/>
      <c r="ICT74" s="153"/>
      <c r="ICU74" s="153"/>
      <c r="ICV74" s="153"/>
      <c r="ICW74" s="153"/>
      <c r="ICX74" s="153"/>
      <c r="ICY74" s="153"/>
      <c r="ICZ74" s="153"/>
      <c r="IDA74" s="153"/>
      <c r="IDB74" s="153"/>
      <c r="IDC74" s="153"/>
      <c r="IDD74" s="153"/>
      <c r="IDE74" s="153"/>
      <c r="IDF74" s="153"/>
      <c r="IDG74" s="153"/>
      <c r="IDH74" s="153"/>
      <c r="IDI74" s="153"/>
      <c r="IDJ74" s="153"/>
      <c r="IDK74" s="153"/>
      <c r="IDL74" s="153"/>
      <c r="IDM74" s="153"/>
      <c r="IDN74" s="153"/>
      <c r="IDO74" s="153"/>
      <c r="IDP74" s="153"/>
      <c r="IDQ74" s="153"/>
      <c r="IDR74" s="153"/>
      <c r="IDS74" s="153"/>
      <c r="IDT74" s="153"/>
      <c r="IDU74" s="153"/>
      <c r="IDV74" s="153"/>
      <c r="IDW74" s="153"/>
      <c r="IDX74" s="153"/>
      <c r="IDY74" s="153"/>
      <c r="IDZ74" s="153"/>
      <c r="IEA74" s="153"/>
      <c r="IEB74" s="153"/>
      <c r="IEC74" s="153"/>
      <c r="IED74" s="153"/>
      <c r="IEE74" s="153"/>
      <c r="IEF74" s="153"/>
      <c r="IEG74" s="153"/>
      <c r="IEH74" s="153"/>
      <c r="IEI74" s="153"/>
      <c r="IEJ74" s="153"/>
      <c r="IEK74" s="153"/>
      <c r="IEL74" s="153"/>
      <c r="IEM74" s="153"/>
      <c r="IEN74" s="153"/>
      <c r="IEO74" s="153"/>
      <c r="IEP74" s="153"/>
      <c r="IEQ74" s="153"/>
      <c r="IER74" s="153"/>
      <c r="IES74" s="153"/>
      <c r="IET74" s="153"/>
      <c r="IEU74" s="153"/>
      <c r="IEV74" s="153"/>
      <c r="IEW74" s="153"/>
      <c r="IEX74" s="153"/>
      <c r="IEY74" s="153"/>
      <c r="IEZ74" s="153"/>
      <c r="IFA74" s="153"/>
      <c r="IFB74" s="153"/>
      <c r="IFC74" s="153"/>
      <c r="IFD74" s="153"/>
      <c r="IFE74" s="153"/>
      <c r="IFF74" s="153"/>
      <c r="IFG74" s="153"/>
      <c r="IFH74" s="153"/>
      <c r="IFI74" s="153"/>
      <c r="IFJ74" s="153"/>
      <c r="IFK74" s="153"/>
      <c r="IFL74" s="153"/>
      <c r="IFM74" s="153"/>
      <c r="IFN74" s="153"/>
      <c r="IFO74" s="153"/>
      <c r="IFP74" s="153"/>
      <c r="IFQ74" s="153"/>
      <c r="IFR74" s="153"/>
      <c r="IFS74" s="153"/>
      <c r="IFT74" s="153"/>
      <c r="IFU74" s="153"/>
      <c r="IFV74" s="153"/>
      <c r="IFW74" s="153"/>
      <c r="IFX74" s="153"/>
      <c r="IFY74" s="153"/>
      <c r="IFZ74" s="153"/>
      <c r="IGA74" s="153"/>
      <c r="IGB74" s="153"/>
      <c r="IGC74" s="153"/>
      <c r="IGD74" s="153"/>
      <c r="IGE74" s="153"/>
      <c r="IGF74" s="153"/>
      <c r="IGG74" s="153"/>
      <c r="IGH74" s="153"/>
      <c r="IGI74" s="153"/>
      <c r="IGJ74" s="153"/>
      <c r="IGK74" s="153"/>
      <c r="IGL74" s="153"/>
      <c r="IGM74" s="153"/>
      <c r="IGN74" s="153"/>
      <c r="IGO74" s="153"/>
      <c r="IGP74" s="153"/>
      <c r="IGQ74" s="153"/>
      <c r="IGR74" s="153"/>
      <c r="IGS74" s="153"/>
      <c r="IGT74" s="153"/>
      <c r="IGU74" s="153"/>
      <c r="IGV74" s="153"/>
      <c r="IGW74" s="153"/>
      <c r="IGX74" s="153"/>
      <c r="IGY74" s="153"/>
      <c r="IGZ74" s="153"/>
      <c r="IHA74" s="153"/>
      <c r="IHB74" s="153"/>
      <c r="IHC74" s="153"/>
      <c r="IHD74" s="153"/>
      <c r="IHE74" s="153"/>
      <c r="IHF74" s="153"/>
      <c r="IHG74" s="153"/>
      <c r="IHH74" s="153"/>
      <c r="IHI74" s="153"/>
      <c r="IHJ74" s="153"/>
      <c r="IHK74" s="153"/>
      <c r="IHL74" s="153"/>
      <c r="IHM74" s="153"/>
      <c r="IHN74" s="153"/>
      <c r="IHO74" s="153"/>
      <c r="IHP74" s="153"/>
      <c r="IHQ74" s="153"/>
      <c r="IHR74" s="153"/>
      <c r="IHS74" s="153"/>
      <c r="IHT74" s="153"/>
      <c r="IHU74" s="153"/>
      <c r="IHV74" s="153"/>
      <c r="IHW74" s="153"/>
      <c r="IHX74" s="153"/>
      <c r="IHY74" s="153"/>
      <c r="IHZ74" s="153"/>
      <c r="IIA74" s="153"/>
      <c r="IIB74" s="153"/>
      <c r="IIC74" s="153"/>
      <c r="IID74" s="153"/>
      <c r="IIE74" s="153"/>
      <c r="IIF74" s="153"/>
      <c r="IIG74" s="153"/>
      <c r="IIH74" s="153"/>
      <c r="III74" s="153"/>
      <c r="IIJ74" s="153"/>
      <c r="IIK74" s="153"/>
      <c r="IIL74" s="153"/>
      <c r="IIM74" s="153"/>
      <c r="IIN74" s="153"/>
      <c r="IIO74" s="153"/>
      <c r="IIP74" s="153"/>
      <c r="IIQ74" s="153"/>
      <c r="IIR74" s="153"/>
      <c r="IIS74" s="153"/>
      <c r="IIT74" s="153"/>
      <c r="IIU74" s="153"/>
      <c r="IIV74" s="153"/>
      <c r="IIW74" s="153"/>
      <c r="IIX74" s="153"/>
      <c r="IIY74" s="153"/>
      <c r="IIZ74" s="153"/>
      <c r="IJA74" s="153"/>
      <c r="IJB74" s="153"/>
      <c r="IJC74" s="153"/>
      <c r="IJD74" s="153"/>
      <c r="IJE74" s="153"/>
      <c r="IJF74" s="153"/>
      <c r="IJG74" s="153"/>
      <c r="IJH74" s="153"/>
      <c r="IJI74" s="153"/>
      <c r="IJJ74" s="153"/>
      <c r="IJK74" s="153"/>
      <c r="IJL74" s="153"/>
      <c r="IJM74" s="153"/>
      <c r="IJN74" s="153"/>
      <c r="IJO74" s="153"/>
      <c r="IJP74" s="153"/>
      <c r="IJQ74" s="153"/>
      <c r="IJR74" s="153"/>
      <c r="IJS74" s="153"/>
      <c r="IJT74" s="153"/>
      <c r="IJU74" s="153"/>
      <c r="IJV74" s="153"/>
      <c r="IJW74" s="153"/>
      <c r="IJX74" s="153"/>
      <c r="IJY74" s="153"/>
      <c r="IJZ74" s="153"/>
      <c r="IKA74" s="153"/>
      <c r="IKB74" s="153"/>
      <c r="IKC74" s="153"/>
      <c r="IKD74" s="153"/>
      <c r="IKE74" s="153"/>
      <c r="IKF74" s="153"/>
      <c r="IKG74" s="153"/>
      <c r="IKH74" s="153"/>
      <c r="IKI74" s="153"/>
      <c r="IKJ74" s="153"/>
      <c r="IKK74" s="153"/>
      <c r="IKL74" s="153"/>
      <c r="IKM74" s="153"/>
      <c r="IKN74" s="153"/>
      <c r="IKO74" s="153"/>
      <c r="IKP74" s="153"/>
      <c r="IKQ74" s="153"/>
      <c r="IKR74" s="153"/>
      <c r="IKS74" s="153"/>
      <c r="IKT74" s="153"/>
      <c r="IKU74" s="153"/>
      <c r="IKV74" s="153"/>
      <c r="IKW74" s="153"/>
      <c r="IKX74" s="153"/>
      <c r="IKY74" s="153"/>
      <c r="IKZ74" s="153"/>
      <c r="ILA74" s="153"/>
      <c r="ILB74" s="153"/>
      <c r="ILC74" s="153"/>
      <c r="ILD74" s="153"/>
      <c r="ILE74" s="153"/>
      <c r="ILF74" s="153"/>
      <c r="ILG74" s="153"/>
      <c r="ILH74" s="153"/>
      <c r="ILI74" s="153"/>
      <c r="ILJ74" s="153"/>
      <c r="ILK74" s="153"/>
      <c r="ILL74" s="153"/>
      <c r="ILM74" s="153"/>
      <c r="ILN74" s="153"/>
      <c r="ILO74" s="153"/>
      <c r="ILP74" s="153"/>
      <c r="ILQ74" s="153"/>
      <c r="ILR74" s="153"/>
      <c r="ILS74" s="153"/>
      <c r="ILT74" s="153"/>
      <c r="ILU74" s="153"/>
      <c r="ILV74" s="153"/>
      <c r="ILW74" s="153"/>
      <c r="ILX74" s="153"/>
      <c r="ILY74" s="153"/>
      <c r="ILZ74" s="153"/>
      <c r="IMA74" s="153"/>
      <c r="IMB74" s="153"/>
      <c r="IMC74" s="153"/>
      <c r="IMD74" s="153"/>
      <c r="IME74" s="153"/>
      <c r="IMF74" s="153"/>
      <c r="IMG74" s="153"/>
      <c r="IMH74" s="153"/>
      <c r="IMI74" s="153"/>
      <c r="IMJ74" s="153"/>
      <c r="IMK74" s="153"/>
      <c r="IML74" s="153"/>
      <c r="IMM74" s="153"/>
      <c r="IMN74" s="153"/>
      <c r="IMO74" s="153"/>
      <c r="IMP74" s="153"/>
      <c r="IMQ74" s="153"/>
      <c r="IMR74" s="153"/>
      <c r="IMS74" s="153"/>
      <c r="IMT74" s="153"/>
      <c r="IMU74" s="153"/>
      <c r="IMV74" s="153"/>
      <c r="IMW74" s="153"/>
      <c r="IMX74" s="153"/>
      <c r="IMY74" s="153"/>
      <c r="IMZ74" s="153"/>
      <c r="INA74" s="153"/>
      <c r="INB74" s="153"/>
      <c r="INC74" s="153"/>
      <c r="IND74" s="153"/>
      <c r="INE74" s="153"/>
      <c r="INF74" s="153"/>
      <c r="ING74" s="153"/>
      <c r="INH74" s="153"/>
      <c r="INI74" s="153"/>
      <c r="INJ74" s="153"/>
      <c r="INK74" s="153"/>
      <c r="INL74" s="153"/>
      <c r="INM74" s="153"/>
      <c r="INN74" s="153"/>
      <c r="INO74" s="153"/>
      <c r="INP74" s="153"/>
      <c r="INQ74" s="153"/>
      <c r="INR74" s="153"/>
      <c r="INS74" s="153"/>
      <c r="INT74" s="153"/>
      <c r="INU74" s="153"/>
      <c r="INV74" s="153"/>
      <c r="INW74" s="153"/>
      <c r="INX74" s="153"/>
      <c r="INY74" s="153"/>
      <c r="INZ74" s="153"/>
      <c r="IOA74" s="153"/>
      <c r="IOB74" s="153"/>
      <c r="IOC74" s="153"/>
      <c r="IOD74" s="153"/>
      <c r="IOE74" s="153"/>
      <c r="IOF74" s="153"/>
      <c r="IOG74" s="153"/>
      <c r="IOH74" s="153"/>
      <c r="IOI74" s="153"/>
      <c r="IOJ74" s="153"/>
      <c r="IOK74" s="153"/>
      <c r="IOL74" s="153"/>
      <c r="IOM74" s="153"/>
      <c r="ION74" s="153"/>
      <c r="IOO74" s="153"/>
      <c r="IOP74" s="153"/>
      <c r="IOQ74" s="153"/>
      <c r="IOR74" s="153"/>
      <c r="IOS74" s="153"/>
      <c r="IOT74" s="153"/>
      <c r="IOU74" s="153"/>
      <c r="IOV74" s="153"/>
      <c r="IOW74" s="153"/>
      <c r="IOX74" s="153"/>
      <c r="IOY74" s="153"/>
      <c r="IOZ74" s="153"/>
      <c r="IPA74" s="153"/>
      <c r="IPB74" s="153"/>
      <c r="IPC74" s="153"/>
      <c r="IPD74" s="153"/>
      <c r="IPE74" s="153"/>
      <c r="IPF74" s="153"/>
      <c r="IPG74" s="153"/>
      <c r="IPH74" s="153"/>
      <c r="IPI74" s="153"/>
      <c r="IPJ74" s="153"/>
      <c r="IPK74" s="153"/>
      <c r="IPL74" s="153"/>
      <c r="IPM74" s="153"/>
      <c r="IPN74" s="153"/>
      <c r="IPO74" s="153"/>
      <c r="IPP74" s="153"/>
      <c r="IPQ74" s="153"/>
      <c r="IPR74" s="153"/>
      <c r="IPS74" s="153"/>
      <c r="IPT74" s="153"/>
      <c r="IPU74" s="153"/>
      <c r="IPV74" s="153"/>
      <c r="IPW74" s="153"/>
      <c r="IPX74" s="153"/>
      <c r="IPY74" s="153"/>
      <c r="IPZ74" s="153"/>
      <c r="IQA74" s="153"/>
      <c r="IQB74" s="153"/>
      <c r="IQC74" s="153"/>
      <c r="IQD74" s="153"/>
      <c r="IQE74" s="153"/>
      <c r="IQF74" s="153"/>
      <c r="IQG74" s="153"/>
      <c r="IQH74" s="153"/>
      <c r="IQI74" s="153"/>
      <c r="IQJ74" s="153"/>
      <c r="IQK74" s="153"/>
      <c r="IQL74" s="153"/>
      <c r="IQM74" s="153"/>
      <c r="IQN74" s="153"/>
      <c r="IQO74" s="153"/>
      <c r="IQP74" s="153"/>
      <c r="IQQ74" s="153"/>
      <c r="IQR74" s="153"/>
      <c r="IQS74" s="153"/>
      <c r="IQT74" s="153"/>
      <c r="IQU74" s="153"/>
      <c r="IQV74" s="153"/>
      <c r="IQW74" s="153"/>
      <c r="IQX74" s="153"/>
      <c r="IQY74" s="153"/>
      <c r="IQZ74" s="153"/>
      <c r="IRA74" s="153"/>
      <c r="IRB74" s="153"/>
      <c r="IRC74" s="153"/>
      <c r="IRD74" s="153"/>
      <c r="IRE74" s="153"/>
      <c r="IRF74" s="153"/>
      <c r="IRG74" s="153"/>
      <c r="IRH74" s="153"/>
      <c r="IRI74" s="153"/>
      <c r="IRJ74" s="153"/>
      <c r="IRK74" s="153"/>
      <c r="IRL74" s="153"/>
      <c r="IRM74" s="153"/>
      <c r="IRN74" s="153"/>
      <c r="IRO74" s="153"/>
      <c r="IRP74" s="153"/>
      <c r="IRQ74" s="153"/>
      <c r="IRR74" s="153"/>
      <c r="IRS74" s="153"/>
      <c r="IRT74" s="153"/>
      <c r="IRU74" s="153"/>
      <c r="IRV74" s="153"/>
      <c r="IRW74" s="153"/>
      <c r="IRX74" s="153"/>
      <c r="IRY74" s="153"/>
      <c r="IRZ74" s="153"/>
      <c r="ISA74" s="153"/>
      <c r="ISB74" s="153"/>
      <c r="ISC74" s="153"/>
      <c r="ISD74" s="153"/>
      <c r="ISE74" s="153"/>
      <c r="ISF74" s="153"/>
      <c r="ISG74" s="153"/>
      <c r="ISH74" s="153"/>
      <c r="ISI74" s="153"/>
      <c r="ISJ74" s="153"/>
      <c r="ISK74" s="153"/>
      <c r="ISL74" s="153"/>
      <c r="ISM74" s="153"/>
      <c r="ISN74" s="153"/>
      <c r="ISO74" s="153"/>
      <c r="ISP74" s="153"/>
      <c r="ISQ74" s="153"/>
      <c r="ISR74" s="153"/>
      <c r="ISS74" s="153"/>
      <c r="IST74" s="153"/>
      <c r="ISU74" s="153"/>
      <c r="ISV74" s="153"/>
      <c r="ISW74" s="153"/>
      <c r="ISX74" s="153"/>
      <c r="ISY74" s="153"/>
      <c r="ISZ74" s="153"/>
      <c r="ITA74" s="153"/>
      <c r="ITB74" s="153"/>
      <c r="ITC74" s="153"/>
      <c r="ITD74" s="153"/>
      <c r="ITE74" s="153"/>
      <c r="ITF74" s="153"/>
      <c r="ITG74" s="153"/>
      <c r="ITH74" s="153"/>
      <c r="ITI74" s="153"/>
      <c r="ITJ74" s="153"/>
      <c r="ITK74" s="153"/>
      <c r="ITL74" s="153"/>
      <c r="ITM74" s="153"/>
      <c r="ITN74" s="153"/>
      <c r="ITO74" s="153"/>
      <c r="ITP74" s="153"/>
      <c r="ITQ74" s="153"/>
      <c r="ITR74" s="153"/>
      <c r="ITS74" s="153"/>
      <c r="ITT74" s="153"/>
      <c r="ITU74" s="153"/>
      <c r="ITV74" s="153"/>
      <c r="ITW74" s="153"/>
      <c r="ITX74" s="153"/>
      <c r="ITY74" s="153"/>
      <c r="ITZ74" s="153"/>
      <c r="IUA74" s="153"/>
      <c r="IUB74" s="153"/>
      <c r="IUC74" s="153"/>
      <c r="IUD74" s="153"/>
      <c r="IUE74" s="153"/>
      <c r="IUF74" s="153"/>
      <c r="IUG74" s="153"/>
      <c r="IUH74" s="153"/>
      <c r="IUI74" s="153"/>
      <c r="IUJ74" s="153"/>
      <c r="IUK74" s="153"/>
      <c r="IUL74" s="153"/>
      <c r="IUM74" s="153"/>
      <c r="IUN74" s="153"/>
      <c r="IUO74" s="153"/>
      <c r="IUP74" s="153"/>
      <c r="IUQ74" s="153"/>
      <c r="IUR74" s="153"/>
      <c r="IUS74" s="153"/>
      <c r="IUT74" s="153"/>
      <c r="IUU74" s="153"/>
      <c r="IUV74" s="153"/>
      <c r="IUW74" s="153"/>
      <c r="IUX74" s="153"/>
      <c r="IUY74" s="153"/>
      <c r="IUZ74" s="153"/>
      <c r="IVA74" s="153"/>
      <c r="IVB74" s="153"/>
      <c r="IVC74" s="153"/>
      <c r="IVD74" s="153"/>
      <c r="IVE74" s="153"/>
      <c r="IVF74" s="153"/>
      <c r="IVG74" s="153"/>
      <c r="IVH74" s="153"/>
      <c r="IVI74" s="153"/>
      <c r="IVJ74" s="153"/>
      <c r="IVK74" s="153"/>
      <c r="IVL74" s="153"/>
      <c r="IVM74" s="153"/>
      <c r="IVN74" s="153"/>
      <c r="IVO74" s="153"/>
      <c r="IVP74" s="153"/>
      <c r="IVQ74" s="153"/>
      <c r="IVR74" s="153"/>
      <c r="IVS74" s="153"/>
      <c r="IVT74" s="153"/>
      <c r="IVU74" s="153"/>
      <c r="IVV74" s="153"/>
      <c r="IVW74" s="153"/>
      <c r="IVX74" s="153"/>
      <c r="IVY74" s="153"/>
      <c r="IVZ74" s="153"/>
      <c r="IWA74" s="153"/>
      <c r="IWB74" s="153"/>
      <c r="IWC74" s="153"/>
      <c r="IWD74" s="153"/>
      <c r="IWE74" s="153"/>
      <c r="IWF74" s="153"/>
      <c r="IWG74" s="153"/>
      <c r="IWH74" s="153"/>
      <c r="IWI74" s="153"/>
      <c r="IWJ74" s="153"/>
      <c r="IWK74" s="153"/>
      <c r="IWL74" s="153"/>
      <c r="IWM74" s="153"/>
      <c r="IWN74" s="153"/>
      <c r="IWO74" s="153"/>
      <c r="IWP74" s="153"/>
      <c r="IWQ74" s="153"/>
      <c r="IWR74" s="153"/>
      <c r="IWS74" s="153"/>
      <c r="IWT74" s="153"/>
      <c r="IWU74" s="153"/>
      <c r="IWV74" s="153"/>
      <c r="IWW74" s="153"/>
      <c r="IWX74" s="153"/>
      <c r="IWY74" s="153"/>
      <c r="IWZ74" s="153"/>
      <c r="IXA74" s="153"/>
      <c r="IXB74" s="153"/>
      <c r="IXC74" s="153"/>
      <c r="IXD74" s="153"/>
      <c r="IXE74" s="153"/>
      <c r="IXF74" s="153"/>
      <c r="IXG74" s="153"/>
      <c r="IXH74" s="153"/>
      <c r="IXI74" s="153"/>
      <c r="IXJ74" s="153"/>
      <c r="IXK74" s="153"/>
      <c r="IXL74" s="153"/>
      <c r="IXM74" s="153"/>
      <c r="IXN74" s="153"/>
      <c r="IXO74" s="153"/>
      <c r="IXP74" s="153"/>
      <c r="IXQ74" s="153"/>
      <c r="IXR74" s="153"/>
      <c r="IXS74" s="153"/>
      <c r="IXT74" s="153"/>
      <c r="IXU74" s="153"/>
      <c r="IXV74" s="153"/>
      <c r="IXW74" s="153"/>
      <c r="IXX74" s="153"/>
      <c r="IXY74" s="153"/>
      <c r="IXZ74" s="153"/>
      <c r="IYA74" s="153"/>
      <c r="IYB74" s="153"/>
      <c r="IYC74" s="153"/>
      <c r="IYD74" s="153"/>
      <c r="IYE74" s="153"/>
      <c r="IYF74" s="153"/>
      <c r="IYG74" s="153"/>
      <c r="IYH74" s="153"/>
      <c r="IYI74" s="153"/>
      <c r="IYJ74" s="153"/>
      <c r="IYK74" s="153"/>
      <c r="IYL74" s="153"/>
      <c r="IYM74" s="153"/>
      <c r="IYN74" s="153"/>
      <c r="IYO74" s="153"/>
      <c r="IYP74" s="153"/>
      <c r="IYQ74" s="153"/>
      <c r="IYR74" s="153"/>
      <c r="IYS74" s="153"/>
      <c r="IYT74" s="153"/>
      <c r="IYU74" s="153"/>
      <c r="IYV74" s="153"/>
      <c r="IYW74" s="153"/>
      <c r="IYX74" s="153"/>
      <c r="IYY74" s="153"/>
      <c r="IYZ74" s="153"/>
      <c r="IZA74" s="153"/>
      <c r="IZB74" s="153"/>
      <c r="IZC74" s="153"/>
      <c r="IZD74" s="153"/>
      <c r="IZE74" s="153"/>
      <c r="IZF74" s="153"/>
      <c r="IZG74" s="153"/>
      <c r="IZH74" s="153"/>
      <c r="IZI74" s="153"/>
      <c r="IZJ74" s="153"/>
      <c r="IZK74" s="153"/>
      <c r="IZL74" s="153"/>
      <c r="IZM74" s="153"/>
      <c r="IZN74" s="153"/>
      <c r="IZO74" s="153"/>
      <c r="IZP74" s="153"/>
      <c r="IZQ74" s="153"/>
      <c r="IZR74" s="153"/>
      <c r="IZS74" s="153"/>
      <c r="IZT74" s="153"/>
      <c r="IZU74" s="153"/>
      <c r="IZV74" s="153"/>
      <c r="IZW74" s="153"/>
      <c r="IZX74" s="153"/>
      <c r="IZY74" s="153"/>
      <c r="IZZ74" s="153"/>
      <c r="JAA74" s="153"/>
      <c r="JAB74" s="153"/>
      <c r="JAC74" s="153"/>
      <c r="JAD74" s="153"/>
      <c r="JAE74" s="153"/>
      <c r="JAF74" s="153"/>
      <c r="JAG74" s="153"/>
      <c r="JAH74" s="153"/>
      <c r="JAI74" s="153"/>
      <c r="JAJ74" s="153"/>
      <c r="JAK74" s="153"/>
      <c r="JAL74" s="153"/>
      <c r="JAM74" s="153"/>
      <c r="JAN74" s="153"/>
      <c r="JAO74" s="153"/>
      <c r="JAP74" s="153"/>
      <c r="JAQ74" s="153"/>
      <c r="JAR74" s="153"/>
      <c r="JAS74" s="153"/>
      <c r="JAT74" s="153"/>
      <c r="JAU74" s="153"/>
      <c r="JAV74" s="153"/>
      <c r="JAW74" s="153"/>
      <c r="JAX74" s="153"/>
      <c r="JAY74" s="153"/>
      <c r="JAZ74" s="153"/>
      <c r="JBA74" s="153"/>
      <c r="JBB74" s="153"/>
      <c r="JBC74" s="153"/>
      <c r="JBD74" s="153"/>
      <c r="JBE74" s="153"/>
      <c r="JBF74" s="153"/>
      <c r="JBG74" s="153"/>
      <c r="JBH74" s="153"/>
      <c r="JBI74" s="153"/>
      <c r="JBJ74" s="153"/>
      <c r="JBK74" s="153"/>
      <c r="JBL74" s="153"/>
      <c r="JBM74" s="153"/>
      <c r="JBN74" s="153"/>
      <c r="JBO74" s="153"/>
      <c r="JBP74" s="153"/>
      <c r="JBQ74" s="153"/>
      <c r="JBR74" s="153"/>
      <c r="JBS74" s="153"/>
      <c r="JBT74" s="153"/>
      <c r="JBU74" s="153"/>
      <c r="JBV74" s="153"/>
      <c r="JBW74" s="153"/>
      <c r="JBX74" s="153"/>
      <c r="JBY74" s="153"/>
      <c r="JBZ74" s="153"/>
      <c r="JCA74" s="153"/>
      <c r="JCB74" s="153"/>
      <c r="JCC74" s="153"/>
      <c r="JCD74" s="153"/>
      <c r="JCE74" s="153"/>
      <c r="JCF74" s="153"/>
      <c r="JCG74" s="153"/>
      <c r="JCH74" s="153"/>
      <c r="JCI74" s="153"/>
      <c r="JCJ74" s="153"/>
      <c r="JCK74" s="153"/>
      <c r="JCL74" s="153"/>
      <c r="JCM74" s="153"/>
      <c r="JCN74" s="153"/>
      <c r="JCO74" s="153"/>
      <c r="JCP74" s="153"/>
      <c r="JCQ74" s="153"/>
      <c r="JCR74" s="153"/>
      <c r="JCS74" s="153"/>
      <c r="JCT74" s="153"/>
      <c r="JCU74" s="153"/>
      <c r="JCV74" s="153"/>
      <c r="JCW74" s="153"/>
      <c r="JCX74" s="153"/>
      <c r="JCY74" s="153"/>
      <c r="JCZ74" s="153"/>
      <c r="JDA74" s="153"/>
      <c r="JDB74" s="153"/>
      <c r="JDC74" s="153"/>
      <c r="JDD74" s="153"/>
      <c r="JDE74" s="153"/>
      <c r="JDF74" s="153"/>
      <c r="JDG74" s="153"/>
      <c r="JDH74" s="153"/>
      <c r="JDI74" s="153"/>
      <c r="JDJ74" s="153"/>
      <c r="JDK74" s="153"/>
      <c r="JDL74" s="153"/>
      <c r="JDM74" s="153"/>
      <c r="JDN74" s="153"/>
      <c r="JDO74" s="153"/>
      <c r="JDP74" s="153"/>
      <c r="JDQ74" s="153"/>
      <c r="JDR74" s="153"/>
      <c r="JDS74" s="153"/>
      <c r="JDT74" s="153"/>
      <c r="JDU74" s="153"/>
      <c r="JDV74" s="153"/>
      <c r="JDW74" s="153"/>
      <c r="JDX74" s="153"/>
      <c r="JDY74" s="153"/>
      <c r="JDZ74" s="153"/>
      <c r="JEA74" s="153"/>
      <c r="JEB74" s="153"/>
      <c r="JEC74" s="153"/>
      <c r="JED74" s="153"/>
      <c r="JEE74" s="153"/>
      <c r="JEF74" s="153"/>
      <c r="JEG74" s="153"/>
      <c r="JEH74" s="153"/>
      <c r="JEI74" s="153"/>
      <c r="JEJ74" s="153"/>
      <c r="JEK74" s="153"/>
      <c r="JEL74" s="153"/>
      <c r="JEM74" s="153"/>
      <c r="JEN74" s="153"/>
      <c r="JEO74" s="153"/>
      <c r="JEP74" s="153"/>
      <c r="JEQ74" s="153"/>
      <c r="JER74" s="153"/>
      <c r="JES74" s="153"/>
      <c r="JET74" s="153"/>
      <c r="JEU74" s="153"/>
      <c r="JEV74" s="153"/>
      <c r="JEW74" s="153"/>
      <c r="JEX74" s="153"/>
      <c r="JEY74" s="153"/>
      <c r="JEZ74" s="153"/>
      <c r="JFA74" s="153"/>
      <c r="JFB74" s="153"/>
      <c r="JFC74" s="153"/>
      <c r="JFD74" s="153"/>
      <c r="JFE74" s="153"/>
      <c r="JFF74" s="153"/>
      <c r="JFG74" s="153"/>
      <c r="JFH74" s="153"/>
      <c r="JFI74" s="153"/>
      <c r="JFJ74" s="153"/>
      <c r="JFK74" s="153"/>
      <c r="JFL74" s="153"/>
      <c r="JFM74" s="153"/>
      <c r="JFN74" s="153"/>
      <c r="JFO74" s="153"/>
      <c r="JFP74" s="153"/>
      <c r="JFQ74" s="153"/>
      <c r="JFR74" s="153"/>
      <c r="JFS74" s="153"/>
      <c r="JFT74" s="153"/>
      <c r="JFU74" s="153"/>
      <c r="JFV74" s="153"/>
      <c r="JFW74" s="153"/>
      <c r="JFX74" s="153"/>
      <c r="JFY74" s="153"/>
      <c r="JFZ74" s="153"/>
      <c r="JGA74" s="153"/>
      <c r="JGB74" s="153"/>
      <c r="JGC74" s="153"/>
      <c r="JGD74" s="153"/>
      <c r="JGE74" s="153"/>
      <c r="JGF74" s="153"/>
      <c r="JGG74" s="153"/>
      <c r="JGH74" s="153"/>
      <c r="JGI74" s="153"/>
      <c r="JGJ74" s="153"/>
      <c r="JGK74" s="153"/>
      <c r="JGL74" s="153"/>
      <c r="JGM74" s="153"/>
      <c r="JGN74" s="153"/>
      <c r="JGO74" s="153"/>
      <c r="JGP74" s="153"/>
      <c r="JGQ74" s="153"/>
      <c r="JGR74" s="153"/>
      <c r="JGS74" s="153"/>
      <c r="JGT74" s="153"/>
      <c r="JGU74" s="153"/>
      <c r="JGV74" s="153"/>
      <c r="JGW74" s="153"/>
      <c r="JGX74" s="153"/>
      <c r="JGY74" s="153"/>
      <c r="JGZ74" s="153"/>
      <c r="JHA74" s="153"/>
      <c r="JHB74" s="153"/>
      <c r="JHC74" s="153"/>
      <c r="JHD74" s="153"/>
      <c r="JHE74" s="153"/>
      <c r="JHF74" s="153"/>
      <c r="JHG74" s="153"/>
      <c r="JHH74" s="153"/>
      <c r="JHI74" s="153"/>
      <c r="JHJ74" s="153"/>
      <c r="JHK74" s="153"/>
      <c r="JHL74" s="153"/>
      <c r="JHM74" s="153"/>
      <c r="JHN74" s="153"/>
      <c r="JHO74" s="153"/>
      <c r="JHP74" s="153"/>
      <c r="JHQ74" s="153"/>
      <c r="JHR74" s="153"/>
      <c r="JHS74" s="153"/>
      <c r="JHT74" s="153"/>
      <c r="JHU74" s="153"/>
      <c r="JHV74" s="153"/>
      <c r="JHW74" s="153"/>
      <c r="JHX74" s="153"/>
      <c r="JHY74" s="153"/>
      <c r="JHZ74" s="153"/>
      <c r="JIA74" s="153"/>
      <c r="JIB74" s="153"/>
      <c r="JIC74" s="153"/>
      <c r="JID74" s="153"/>
      <c r="JIE74" s="153"/>
      <c r="JIF74" s="153"/>
      <c r="JIG74" s="153"/>
      <c r="JIH74" s="153"/>
      <c r="JII74" s="153"/>
      <c r="JIJ74" s="153"/>
      <c r="JIK74" s="153"/>
      <c r="JIL74" s="153"/>
      <c r="JIM74" s="153"/>
      <c r="JIN74" s="153"/>
      <c r="JIO74" s="153"/>
      <c r="JIP74" s="153"/>
      <c r="JIQ74" s="153"/>
      <c r="JIR74" s="153"/>
      <c r="JIS74" s="153"/>
      <c r="JIT74" s="153"/>
      <c r="JIU74" s="153"/>
      <c r="JIV74" s="153"/>
      <c r="JIW74" s="153"/>
      <c r="JIX74" s="153"/>
      <c r="JIY74" s="153"/>
      <c r="JIZ74" s="153"/>
      <c r="JJA74" s="153"/>
      <c r="JJB74" s="153"/>
      <c r="JJC74" s="153"/>
      <c r="JJD74" s="153"/>
      <c r="JJE74" s="153"/>
      <c r="JJF74" s="153"/>
      <c r="JJG74" s="153"/>
      <c r="JJH74" s="153"/>
      <c r="JJI74" s="153"/>
      <c r="JJJ74" s="153"/>
      <c r="JJK74" s="153"/>
      <c r="JJL74" s="153"/>
      <c r="JJM74" s="153"/>
      <c r="JJN74" s="153"/>
      <c r="JJO74" s="153"/>
      <c r="JJP74" s="153"/>
      <c r="JJQ74" s="153"/>
      <c r="JJR74" s="153"/>
      <c r="JJS74" s="153"/>
      <c r="JJT74" s="153"/>
      <c r="JJU74" s="153"/>
      <c r="JJV74" s="153"/>
      <c r="JJW74" s="153"/>
      <c r="JJX74" s="153"/>
      <c r="JJY74" s="153"/>
      <c r="JJZ74" s="153"/>
      <c r="JKA74" s="153"/>
      <c r="JKB74" s="153"/>
      <c r="JKC74" s="153"/>
      <c r="JKD74" s="153"/>
      <c r="JKE74" s="153"/>
      <c r="JKF74" s="153"/>
      <c r="JKG74" s="153"/>
      <c r="JKH74" s="153"/>
      <c r="JKI74" s="153"/>
      <c r="JKJ74" s="153"/>
      <c r="JKK74" s="153"/>
      <c r="JKL74" s="153"/>
      <c r="JKM74" s="153"/>
      <c r="JKN74" s="153"/>
      <c r="JKO74" s="153"/>
      <c r="JKP74" s="153"/>
      <c r="JKQ74" s="153"/>
      <c r="JKR74" s="153"/>
      <c r="JKS74" s="153"/>
      <c r="JKT74" s="153"/>
      <c r="JKU74" s="153"/>
      <c r="JKV74" s="153"/>
      <c r="JKW74" s="153"/>
      <c r="JKX74" s="153"/>
      <c r="JKY74" s="153"/>
      <c r="JKZ74" s="153"/>
      <c r="JLA74" s="153"/>
      <c r="JLB74" s="153"/>
      <c r="JLC74" s="153"/>
      <c r="JLD74" s="153"/>
      <c r="JLE74" s="153"/>
      <c r="JLF74" s="153"/>
      <c r="JLG74" s="153"/>
      <c r="JLH74" s="153"/>
      <c r="JLI74" s="153"/>
      <c r="JLJ74" s="153"/>
      <c r="JLK74" s="153"/>
      <c r="JLL74" s="153"/>
      <c r="JLM74" s="153"/>
      <c r="JLN74" s="153"/>
      <c r="JLO74" s="153"/>
      <c r="JLP74" s="153"/>
      <c r="JLQ74" s="153"/>
      <c r="JLR74" s="153"/>
      <c r="JLS74" s="153"/>
      <c r="JLT74" s="153"/>
      <c r="JLU74" s="153"/>
      <c r="JLV74" s="153"/>
      <c r="JLW74" s="153"/>
      <c r="JLX74" s="153"/>
      <c r="JLY74" s="153"/>
      <c r="JLZ74" s="153"/>
      <c r="JMA74" s="153"/>
      <c r="JMB74" s="153"/>
      <c r="JMC74" s="153"/>
      <c r="JMD74" s="153"/>
      <c r="JME74" s="153"/>
      <c r="JMF74" s="153"/>
      <c r="JMG74" s="153"/>
      <c r="JMH74" s="153"/>
      <c r="JMI74" s="153"/>
      <c r="JMJ74" s="153"/>
      <c r="JMK74" s="153"/>
      <c r="JML74" s="153"/>
      <c r="JMM74" s="153"/>
      <c r="JMN74" s="153"/>
      <c r="JMO74" s="153"/>
      <c r="JMP74" s="153"/>
      <c r="JMQ74" s="153"/>
      <c r="JMR74" s="153"/>
      <c r="JMS74" s="153"/>
      <c r="JMT74" s="153"/>
      <c r="JMU74" s="153"/>
      <c r="JMV74" s="153"/>
      <c r="JMW74" s="153"/>
      <c r="JMX74" s="153"/>
      <c r="JMY74" s="153"/>
      <c r="JMZ74" s="153"/>
      <c r="JNA74" s="153"/>
      <c r="JNB74" s="153"/>
      <c r="JNC74" s="153"/>
      <c r="JND74" s="153"/>
      <c r="JNE74" s="153"/>
      <c r="JNF74" s="153"/>
      <c r="JNG74" s="153"/>
      <c r="JNH74" s="153"/>
      <c r="JNI74" s="153"/>
      <c r="JNJ74" s="153"/>
      <c r="JNK74" s="153"/>
      <c r="JNL74" s="153"/>
      <c r="JNM74" s="153"/>
      <c r="JNN74" s="153"/>
      <c r="JNO74" s="153"/>
      <c r="JNP74" s="153"/>
      <c r="JNQ74" s="153"/>
      <c r="JNR74" s="153"/>
      <c r="JNS74" s="153"/>
      <c r="JNT74" s="153"/>
      <c r="JNU74" s="153"/>
      <c r="JNV74" s="153"/>
      <c r="JNW74" s="153"/>
      <c r="JNX74" s="153"/>
      <c r="JNY74" s="153"/>
      <c r="JNZ74" s="153"/>
      <c r="JOA74" s="153"/>
      <c r="JOB74" s="153"/>
      <c r="JOC74" s="153"/>
      <c r="JOD74" s="153"/>
      <c r="JOE74" s="153"/>
      <c r="JOF74" s="153"/>
      <c r="JOG74" s="153"/>
      <c r="JOH74" s="153"/>
      <c r="JOI74" s="153"/>
      <c r="JOJ74" s="153"/>
      <c r="JOK74" s="153"/>
      <c r="JOL74" s="153"/>
      <c r="JOM74" s="153"/>
      <c r="JON74" s="153"/>
      <c r="JOO74" s="153"/>
      <c r="JOP74" s="153"/>
      <c r="JOQ74" s="153"/>
      <c r="JOR74" s="153"/>
      <c r="JOS74" s="153"/>
      <c r="JOT74" s="153"/>
      <c r="JOU74" s="153"/>
      <c r="JOV74" s="153"/>
      <c r="JOW74" s="153"/>
      <c r="JOX74" s="153"/>
      <c r="JOY74" s="153"/>
      <c r="JOZ74" s="153"/>
      <c r="JPA74" s="153"/>
      <c r="JPB74" s="153"/>
      <c r="JPC74" s="153"/>
      <c r="JPD74" s="153"/>
      <c r="JPE74" s="153"/>
      <c r="JPF74" s="153"/>
      <c r="JPG74" s="153"/>
      <c r="JPH74" s="153"/>
      <c r="JPI74" s="153"/>
      <c r="JPJ74" s="153"/>
      <c r="JPK74" s="153"/>
      <c r="JPL74" s="153"/>
      <c r="JPM74" s="153"/>
      <c r="JPN74" s="153"/>
      <c r="JPO74" s="153"/>
      <c r="JPP74" s="153"/>
      <c r="JPQ74" s="153"/>
      <c r="JPR74" s="153"/>
      <c r="JPS74" s="153"/>
      <c r="JPT74" s="153"/>
      <c r="JPU74" s="153"/>
      <c r="JPV74" s="153"/>
      <c r="JPW74" s="153"/>
      <c r="JPX74" s="153"/>
      <c r="JPY74" s="153"/>
      <c r="JPZ74" s="153"/>
      <c r="JQA74" s="153"/>
      <c r="JQB74" s="153"/>
      <c r="JQC74" s="153"/>
      <c r="JQD74" s="153"/>
      <c r="JQE74" s="153"/>
      <c r="JQF74" s="153"/>
      <c r="JQG74" s="153"/>
      <c r="JQH74" s="153"/>
      <c r="JQI74" s="153"/>
      <c r="JQJ74" s="153"/>
      <c r="JQK74" s="153"/>
      <c r="JQL74" s="153"/>
      <c r="JQM74" s="153"/>
      <c r="JQN74" s="153"/>
      <c r="JQO74" s="153"/>
      <c r="JQP74" s="153"/>
      <c r="JQQ74" s="153"/>
      <c r="JQR74" s="153"/>
      <c r="JQS74" s="153"/>
      <c r="JQT74" s="153"/>
      <c r="JQU74" s="153"/>
      <c r="JQV74" s="153"/>
      <c r="JQW74" s="153"/>
      <c r="JQX74" s="153"/>
      <c r="JQY74" s="153"/>
      <c r="JQZ74" s="153"/>
      <c r="JRA74" s="153"/>
      <c r="JRB74" s="153"/>
      <c r="JRC74" s="153"/>
      <c r="JRD74" s="153"/>
      <c r="JRE74" s="153"/>
      <c r="JRF74" s="153"/>
      <c r="JRG74" s="153"/>
      <c r="JRH74" s="153"/>
      <c r="JRI74" s="153"/>
      <c r="JRJ74" s="153"/>
      <c r="JRK74" s="153"/>
      <c r="JRL74" s="153"/>
      <c r="JRM74" s="153"/>
      <c r="JRN74" s="153"/>
      <c r="JRO74" s="153"/>
      <c r="JRP74" s="153"/>
      <c r="JRQ74" s="153"/>
      <c r="JRR74" s="153"/>
      <c r="JRS74" s="153"/>
      <c r="JRT74" s="153"/>
      <c r="JRU74" s="153"/>
      <c r="JRV74" s="153"/>
      <c r="JRW74" s="153"/>
      <c r="JRX74" s="153"/>
      <c r="JRY74" s="153"/>
      <c r="JRZ74" s="153"/>
      <c r="JSA74" s="153"/>
      <c r="JSB74" s="153"/>
      <c r="JSC74" s="153"/>
      <c r="JSD74" s="153"/>
      <c r="JSE74" s="153"/>
      <c r="JSF74" s="153"/>
      <c r="JSG74" s="153"/>
      <c r="JSH74" s="153"/>
      <c r="JSI74" s="153"/>
      <c r="JSJ74" s="153"/>
      <c r="JSK74" s="153"/>
      <c r="JSL74" s="153"/>
      <c r="JSM74" s="153"/>
      <c r="JSN74" s="153"/>
      <c r="JSO74" s="153"/>
      <c r="JSP74" s="153"/>
      <c r="JSQ74" s="153"/>
      <c r="JSR74" s="153"/>
      <c r="JSS74" s="153"/>
      <c r="JST74" s="153"/>
      <c r="JSU74" s="153"/>
      <c r="JSV74" s="153"/>
      <c r="JSW74" s="153"/>
      <c r="JSX74" s="153"/>
      <c r="JSY74" s="153"/>
      <c r="JSZ74" s="153"/>
      <c r="JTA74" s="153"/>
      <c r="JTB74" s="153"/>
      <c r="JTC74" s="153"/>
      <c r="JTD74" s="153"/>
      <c r="JTE74" s="153"/>
      <c r="JTF74" s="153"/>
      <c r="JTG74" s="153"/>
      <c r="JTH74" s="153"/>
      <c r="JTI74" s="153"/>
      <c r="JTJ74" s="153"/>
      <c r="JTK74" s="153"/>
      <c r="JTL74" s="153"/>
      <c r="JTM74" s="153"/>
      <c r="JTN74" s="153"/>
      <c r="JTO74" s="153"/>
      <c r="JTP74" s="153"/>
      <c r="JTQ74" s="153"/>
      <c r="JTR74" s="153"/>
      <c r="JTS74" s="153"/>
      <c r="JTT74" s="153"/>
      <c r="JTU74" s="153"/>
      <c r="JTV74" s="153"/>
      <c r="JTW74" s="153"/>
      <c r="JTX74" s="153"/>
      <c r="JTY74" s="153"/>
      <c r="JTZ74" s="153"/>
      <c r="JUA74" s="153"/>
      <c r="JUB74" s="153"/>
      <c r="JUC74" s="153"/>
      <c r="JUD74" s="153"/>
      <c r="JUE74" s="153"/>
      <c r="JUF74" s="153"/>
      <c r="JUG74" s="153"/>
      <c r="JUH74" s="153"/>
      <c r="JUI74" s="153"/>
      <c r="JUJ74" s="153"/>
      <c r="JUK74" s="153"/>
      <c r="JUL74" s="153"/>
      <c r="JUM74" s="153"/>
      <c r="JUN74" s="153"/>
      <c r="JUO74" s="153"/>
      <c r="JUP74" s="153"/>
      <c r="JUQ74" s="153"/>
      <c r="JUR74" s="153"/>
      <c r="JUS74" s="153"/>
      <c r="JUT74" s="153"/>
      <c r="JUU74" s="153"/>
      <c r="JUV74" s="153"/>
      <c r="JUW74" s="153"/>
      <c r="JUX74" s="153"/>
      <c r="JUY74" s="153"/>
      <c r="JUZ74" s="153"/>
      <c r="JVA74" s="153"/>
      <c r="JVB74" s="153"/>
      <c r="JVC74" s="153"/>
      <c r="JVD74" s="153"/>
      <c r="JVE74" s="153"/>
      <c r="JVF74" s="153"/>
      <c r="JVG74" s="153"/>
      <c r="JVH74" s="153"/>
      <c r="JVI74" s="153"/>
      <c r="JVJ74" s="153"/>
      <c r="JVK74" s="153"/>
      <c r="JVL74" s="153"/>
      <c r="JVM74" s="153"/>
      <c r="JVN74" s="153"/>
      <c r="JVO74" s="153"/>
      <c r="JVP74" s="153"/>
      <c r="JVQ74" s="153"/>
      <c r="JVR74" s="153"/>
      <c r="JVS74" s="153"/>
      <c r="JVT74" s="153"/>
      <c r="JVU74" s="153"/>
      <c r="JVV74" s="153"/>
      <c r="JVW74" s="153"/>
      <c r="JVX74" s="153"/>
      <c r="JVY74" s="153"/>
      <c r="JVZ74" s="153"/>
      <c r="JWA74" s="153"/>
      <c r="JWB74" s="153"/>
      <c r="JWC74" s="153"/>
      <c r="JWD74" s="153"/>
      <c r="JWE74" s="153"/>
      <c r="JWF74" s="153"/>
      <c r="JWG74" s="153"/>
      <c r="JWH74" s="153"/>
      <c r="JWI74" s="153"/>
      <c r="JWJ74" s="153"/>
      <c r="JWK74" s="153"/>
      <c r="JWL74" s="153"/>
      <c r="JWM74" s="153"/>
      <c r="JWN74" s="153"/>
      <c r="JWO74" s="153"/>
      <c r="JWP74" s="153"/>
      <c r="JWQ74" s="153"/>
      <c r="JWR74" s="153"/>
      <c r="JWS74" s="153"/>
      <c r="JWT74" s="153"/>
      <c r="JWU74" s="153"/>
      <c r="JWV74" s="153"/>
      <c r="JWW74" s="153"/>
      <c r="JWX74" s="153"/>
      <c r="JWY74" s="153"/>
      <c r="JWZ74" s="153"/>
      <c r="JXA74" s="153"/>
      <c r="JXB74" s="153"/>
      <c r="JXC74" s="153"/>
      <c r="JXD74" s="153"/>
      <c r="JXE74" s="153"/>
      <c r="JXF74" s="153"/>
      <c r="JXG74" s="153"/>
      <c r="JXH74" s="153"/>
      <c r="JXI74" s="153"/>
      <c r="JXJ74" s="153"/>
      <c r="JXK74" s="153"/>
      <c r="JXL74" s="153"/>
      <c r="JXM74" s="153"/>
      <c r="JXN74" s="153"/>
      <c r="JXO74" s="153"/>
      <c r="JXP74" s="153"/>
      <c r="JXQ74" s="153"/>
      <c r="JXR74" s="153"/>
      <c r="JXS74" s="153"/>
      <c r="JXT74" s="153"/>
      <c r="JXU74" s="153"/>
      <c r="JXV74" s="153"/>
      <c r="JXW74" s="153"/>
      <c r="JXX74" s="153"/>
      <c r="JXY74" s="153"/>
      <c r="JXZ74" s="153"/>
      <c r="JYA74" s="153"/>
      <c r="JYB74" s="153"/>
      <c r="JYC74" s="153"/>
      <c r="JYD74" s="153"/>
      <c r="JYE74" s="153"/>
      <c r="JYF74" s="153"/>
      <c r="JYG74" s="153"/>
      <c r="JYH74" s="153"/>
      <c r="JYI74" s="153"/>
      <c r="JYJ74" s="153"/>
      <c r="JYK74" s="153"/>
      <c r="JYL74" s="153"/>
      <c r="JYM74" s="153"/>
      <c r="JYN74" s="153"/>
      <c r="JYO74" s="153"/>
      <c r="JYP74" s="153"/>
      <c r="JYQ74" s="153"/>
      <c r="JYR74" s="153"/>
      <c r="JYS74" s="153"/>
      <c r="JYT74" s="153"/>
      <c r="JYU74" s="153"/>
      <c r="JYV74" s="153"/>
      <c r="JYW74" s="153"/>
      <c r="JYX74" s="153"/>
      <c r="JYY74" s="153"/>
      <c r="JYZ74" s="153"/>
      <c r="JZA74" s="153"/>
      <c r="JZB74" s="153"/>
      <c r="JZC74" s="153"/>
      <c r="JZD74" s="153"/>
      <c r="JZE74" s="153"/>
      <c r="JZF74" s="153"/>
      <c r="JZG74" s="153"/>
      <c r="JZH74" s="153"/>
      <c r="JZI74" s="153"/>
      <c r="JZJ74" s="153"/>
      <c r="JZK74" s="153"/>
      <c r="JZL74" s="153"/>
      <c r="JZM74" s="153"/>
      <c r="JZN74" s="153"/>
      <c r="JZO74" s="153"/>
      <c r="JZP74" s="153"/>
      <c r="JZQ74" s="153"/>
      <c r="JZR74" s="153"/>
      <c r="JZS74" s="153"/>
      <c r="JZT74" s="153"/>
      <c r="JZU74" s="153"/>
      <c r="JZV74" s="153"/>
      <c r="JZW74" s="153"/>
      <c r="JZX74" s="153"/>
      <c r="JZY74" s="153"/>
      <c r="JZZ74" s="153"/>
      <c r="KAA74" s="153"/>
      <c r="KAB74" s="153"/>
      <c r="KAC74" s="153"/>
      <c r="KAD74" s="153"/>
      <c r="KAE74" s="153"/>
      <c r="KAF74" s="153"/>
      <c r="KAG74" s="153"/>
      <c r="KAH74" s="153"/>
      <c r="KAI74" s="153"/>
      <c r="KAJ74" s="153"/>
      <c r="KAK74" s="153"/>
      <c r="KAL74" s="153"/>
      <c r="KAM74" s="153"/>
      <c r="KAN74" s="153"/>
      <c r="KAO74" s="153"/>
      <c r="KAP74" s="153"/>
      <c r="KAQ74" s="153"/>
      <c r="KAR74" s="153"/>
      <c r="KAS74" s="153"/>
      <c r="KAT74" s="153"/>
      <c r="KAU74" s="153"/>
      <c r="KAV74" s="153"/>
      <c r="KAW74" s="153"/>
      <c r="KAX74" s="153"/>
      <c r="KAY74" s="153"/>
      <c r="KAZ74" s="153"/>
      <c r="KBA74" s="153"/>
      <c r="KBB74" s="153"/>
      <c r="KBC74" s="153"/>
      <c r="KBD74" s="153"/>
      <c r="KBE74" s="153"/>
      <c r="KBF74" s="153"/>
      <c r="KBG74" s="153"/>
      <c r="KBH74" s="153"/>
      <c r="KBI74" s="153"/>
      <c r="KBJ74" s="153"/>
      <c r="KBK74" s="153"/>
      <c r="KBL74" s="153"/>
      <c r="KBM74" s="153"/>
      <c r="KBN74" s="153"/>
      <c r="KBO74" s="153"/>
      <c r="KBP74" s="153"/>
      <c r="KBQ74" s="153"/>
      <c r="KBR74" s="153"/>
      <c r="KBS74" s="153"/>
      <c r="KBT74" s="153"/>
      <c r="KBU74" s="153"/>
      <c r="KBV74" s="153"/>
      <c r="KBW74" s="153"/>
      <c r="KBX74" s="153"/>
      <c r="KBY74" s="153"/>
      <c r="KBZ74" s="153"/>
      <c r="KCA74" s="153"/>
      <c r="KCB74" s="153"/>
      <c r="KCC74" s="153"/>
      <c r="KCD74" s="153"/>
      <c r="KCE74" s="153"/>
      <c r="KCF74" s="153"/>
      <c r="KCG74" s="153"/>
      <c r="KCH74" s="153"/>
      <c r="KCI74" s="153"/>
      <c r="KCJ74" s="153"/>
      <c r="KCK74" s="153"/>
      <c r="KCL74" s="153"/>
      <c r="KCM74" s="153"/>
      <c r="KCN74" s="153"/>
      <c r="KCO74" s="153"/>
      <c r="KCP74" s="153"/>
      <c r="KCQ74" s="153"/>
      <c r="KCR74" s="153"/>
      <c r="KCS74" s="153"/>
      <c r="KCT74" s="153"/>
      <c r="KCU74" s="153"/>
      <c r="KCV74" s="153"/>
      <c r="KCW74" s="153"/>
      <c r="KCX74" s="153"/>
      <c r="KCY74" s="153"/>
      <c r="KCZ74" s="153"/>
      <c r="KDA74" s="153"/>
      <c r="KDB74" s="153"/>
      <c r="KDC74" s="153"/>
      <c r="KDD74" s="153"/>
      <c r="KDE74" s="153"/>
      <c r="KDF74" s="153"/>
      <c r="KDG74" s="153"/>
      <c r="KDH74" s="153"/>
      <c r="KDI74" s="153"/>
      <c r="KDJ74" s="153"/>
      <c r="KDK74" s="153"/>
      <c r="KDL74" s="153"/>
      <c r="KDM74" s="153"/>
      <c r="KDN74" s="153"/>
      <c r="KDO74" s="153"/>
      <c r="KDP74" s="153"/>
      <c r="KDQ74" s="153"/>
      <c r="KDR74" s="153"/>
      <c r="KDS74" s="153"/>
      <c r="KDT74" s="153"/>
      <c r="KDU74" s="153"/>
      <c r="KDV74" s="153"/>
      <c r="KDW74" s="153"/>
      <c r="KDX74" s="153"/>
      <c r="KDY74" s="153"/>
      <c r="KDZ74" s="153"/>
      <c r="KEA74" s="153"/>
      <c r="KEB74" s="153"/>
      <c r="KEC74" s="153"/>
      <c r="KED74" s="153"/>
      <c r="KEE74" s="153"/>
      <c r="KEF74" s="153"/>
      <c r="KEG74" s="153"/>
      <c r="KEH74" s="153"/>
      <c r="KEI74" s="153"/>
      <c r="KEJ74" s="153"/>
      <c r="KEK74" s="153"/>
      <c r="KEL74" s="153"/>
      <c r="KEM74" s="153"/>
      <c r="KEN74" s="153"/>
      <c r="KEO74" s="153"/>
      <c r="KEP74" s="153"/>
      <c r="KEQ74" s="153"/>
      <c r="KER74" s="153"/>
      <c r="KES74" s="153"/>
      <c r="KET74" s="153"/>
      <c r="KEU74" s="153"/>
      <c r="KEV74" s="153"/>
      <c r="KEW74" s="153"/>
      <c r="KEX74" s="153"/>
      <c r="KEY74" s="153"/>
      <c r="KEZ74" s="153"/>
      <c r="KFA74" s="153"/>
      <c r="KFB74" s="153"/>
      <c r="KFC74" s="153"/>
      <c r="KFD74" s="153"/>
      <c r="KFE74" s="153"/>
      <c r="KFF74" s="153"/>
      <c r="KFG74" s="153"/>
      <c r="KFH74" s="153"/>
      <c r="KFI74" s="153"/>
      <c r="KFJ74" s="153"/>
      <c r="KFK74" s="153"/>
      <c r="KFL74" s="153"/>
      <c r="KFM74" s="153"/>
      <c r="KFN74" s="153"/>
      <c r="KFO74" s="153"/>
      <c r="KFP74" s="153"/>
      <c r="KFQ74" s="153"/>
      <c r="KFR74" s="153"/>
      <c r="KFS74" s="153"/>
      <c r="KFT74" s="153"/>
      <c r="KFU74" s="153"/>
      <c r="KFV74" s="153"/>
      <c r="KFW74" s="153"/>
      <c r="KFX74" s="153"/>
      <c r="KFY74" s="153"/>
      <c r="KFZ74" s="153"/>
      <c r="KGA74" s="153"/>
      <c r="KGB74" s="153"/>
      <c r="KGC74" s="153"/>
      <c r="KGD74" s="153"/>
      <c r="KGE74" s="153"/>
      <c r="KGF74" s="153"/>
      <c r="KGG74" s="153"/>
      <c r="KGH74" s="153"/>
      <c r="KGI74" s="153"/>
      <c r="KGJ74" s="153"/>
      <c r="KGK74" s="153"/>
      <c r="KGL74" s="153"/>
      <c r="KGM74" s="153"/>
      <c r="KGN74" s="153"/>
      <c r="KGO74" s="153"/>
      <c r="KGP74" s="153"/>
      <c r="KGQ74" s="153"/>
      <c r="KGR74" s="153"/>
      <c r="KGS74" s="153"/>
      <c r="KGT74" s="153"/>
      <c r="KGU74" s="153"/>
      <c r="KGV74" s="153"/>
      <c r="KGW74" s="153"/>
      <c r="KGX74" s="153"/>
      <c r="KGY74" s="153"/>
      <c r="KGZ74" s="153"/>
      <c r="KHA74" s="153"/>
      <c r="KHB74" s="153"/>
      <c r="KHC74" s="153"/>
      <c r="KHD74" s="153"/>
      <c r="KHE74" s="153"/>
      <c r="KHF74" s="153"/>
      <c r="KHG74" s="153"/>
      <c r="KHH74" s="153"/>
      <c r="KHI74" s="153"/>
      <c r="KHJ74" s="153"/>
      <c r="KHK74" s="153"/>
      <c r="KHL74" s="153"/>
      <c r="KHM74" s="153"/>
      <c r="KHN74" s="153"/>
      <c r="KHO74" s="153"/>
      <c r="KHP74" s="153"/>
      <c r="KHQ74" s="153"/>
      <c r="KHR74" s="153"/>
      <c r="KHS74" s="153"/>
      <c r="KHT74" s="153"/>
      <c r="KHU74" s="153"/>
      <c r="KHV74" s="153"/>
      <c r="KHW74" s="153"/>
      <c r="KHX74" s="153"/>
      <c r="KHY74" s="153"/>
      <c r="KHZ74" s="153"/>
      <c r="KIA74" s="153"/>
      <c r="KIB74" s="153"/>
      <c r="KIC74" s="153"/>
      <c r="KID74" s="153"/>
      <c r="KIE74" s="153"/>
      <c r="KIF74" s="153"/>
      <c r="KIG74" s="153"/>
      <c r="KIH74" s="153"/>
      <c r="KII74" s="153"/>
      <c r="KIJ74" s="153"/>
      <c r="KIK74" s="153"/>
      <c r="KIL74" s="153"/>
      <c r="KIM74" s="153"/>
      <c r="KIN74" s="153"/>
      <c r="KIO74" s="153"/>
      <c r="KIP74" s="153"/>
      <c r="KIQ74" s="153"/>
      <c r="KIR74" s="153"/>
      <c r="KIS74" s="153"/>
      <c r="KIT74" s="153"/>
      <c r="KIU74" s="153"/>
      <c r="KIV74" s="153"/>
      <c r="KIW74" s="153"/>
      <c r="KIX74" s="153"/>
      <c r="KIY74" s="153"/>
      <c r="KIZ74" s="153"/>
      <c r="KJA74" s="153"/>
      <c r="KJB74" s="153"/>
      <c r="KJC74" s="153"/>
      <c r="KJD74" s="153"/>
      <c r="KJE74" s="153"/>
      <c r="KJF74" s="153"/>
      <c r="KJG74" s="153"/>
      <c r="KJH74" s="153"/>
      <c r="KJI74" s="153"/>
      <c r="KJJ74" s="153"/>
      <c r="KJK74" s="153"/>
      <c r="KJL74" s="153"/>
      <c r="KJM74" s="153"/>
      <c r="KJN74" s="153"/>
      <c r="KJO74" s="153"/>
      <c r="KJP74" s="153"/>
      <c r="KJQ74" s="153"/>
      <c r="KJR74" s="153"/>
      <c r="KJS74" s="153"/>
      <c r="KJT74" s="153"/>
      <c r="KJU74" s="153"/>
      <c r="KJV74" s="153"/>
      <c r="KJW74" s="153"/>
      <c r="KJX74" s="153"/>
      <c r="KJY74" s="153"/>
      <c r="KJZ74" s="153"/>
      <c r="KKA74" s="153"/>
      <c r="KKB74" s="153"/>
      <c r="KKC74" s="153"/>
      <c r="KKD74" s="153"/>
      <c r="KKE74" s="153"/>
      <c r="KKF74" s="153"/>
      <c r="KKG74" s="153"/>
      <c r="KKH74" s="153"/>
      <c r="KKI74" s="153"/>
      <c r="KKJ74" s="153"/>
      <c r="KKK74" s="153"/>
      <c r="KKL74" s="153"/>
      <c r="KKM74" s="153"/>
      <c r="KKN74" s="153"/>
      <c r="KKO74" s="153"/>
      <c r="KKP74" s="153"/>
      <c r="KKQ74" s="153"/>
      <c r="KKR74" s="153"/>
      <c r="KKS74" s="153"/>
      <c r="KKT74" s="153"/>
      <c r="KKU74" s="153"/>
      <c r="KKV74" s="153"/>
      <c r="KKW74" s="153"/>
      <c r="KKX74" s="153"/>
      <c r="KKY74" s="153"/>
      <c r="KKZ74" s="153"/>
      <c r="KLA74" s="153"/>
      <c r="KLB74" s="153"/>
      <c r="KLC74" s="153"/>
      <c r="KLD74" s="153"/>
      <c r="KLE74" s="153"/>
      <c r="KLF74" s="153"/>
      <c r="KLG74" s="153"/>
      <c r="KLH74" s="153"/>
      <c r="KLI74" s="153"/>
      <c r="KLJ74" s="153"/>
      <c r="KLK74" s="153"/>
      <c r="KLL74" s="153"/>
      <c r="KLM74" s="153"/>
      <c r="KLN74" s="153"/>
      <c r="KLO74" s="153"/>
      <c r="KLP74" s="153"/>
      <c r="KLQ74" s="153"/>
      <c r="KLR74" s="153"/>
      <c r="KLS74" s="153"/>
      <c r="KLT74" s="153"/>
      <c r="KLU74" s="153"/>
      <c r="KLV74" s="153"/>
      <c r="KLW74" s="153"/>
      <c r="KLX74" s="153"/>
      <c r="KLY74" s="153"/>
      <c r="KLZ74" s="153"/>
      <c r="KMA74" s="153"/>
      <c r="KMB74" s="153"/>
      <c r="KMC74" s="153"/>
      <c r="KMD74" s="153"/>
      <c r="KME74" s="153"/>
      <c r="KMF74" s="153"/>
      <c r="KMG74" s="153"/>
      <c r="KMH74" s="153"/>
      <c r="KMI74" s="153"/>
      <c r="KMJ74" s="153"/>
      <c r="KMK74" s="153"/>
      <c r="KML74" s="153"/>
      <c r="KMM74" s="153"/>
      <c r="KMN74" s="153"/>
      <c r="KMO74" s="153"/>
      <c r="KMP74" s="153"/>
      <c r="KMQ74" s="153"/>
      <c r="KMR74" s="153"/>
      <c r="KMS74" s="153"/>
      <c r="KMT74" s="153"/>
      <c r="KMU74" s="153"/>
      <c r="KMV74" s="153"/>
      <c r="KMW74" s="153"/>
      <c r="KMX74" s="153"/>
      <c r="KMY74" s="153"/>
      <c r="KMZ74" s="153"/>
      <c r="KNA74" s="153"/>
      <c r="KNB74" s="153"/>
      <c r="KNC74" s="153"/>
      <c r="KND74" s="153"/>
      <c r="KNE74" s="153"/>
      <c r="KNF74" s="153"/>
      <c r="KNG74" s="153"/>
      <c r="KNH74" s="153"/>
      <c r="KNI74" s="153"/>
      <c r="KNJ74" s="153"/>
      <c r="KNK74" s="153"/>
      <c r="KNL74" s="153"/>
      <c r="KNM74" s="153"/>
      <c r="KNN74" s="153"/>
      <c r="KNO74" s="153"/>
      <c r="KNP74" s="153"/>
      <c r="KNQ74" s="153"/>
      <c r="KNR74" s="153"/>
      <c r="KNS74" s="153"/>
      <c r="KNT74" s="153"/>
      <c r="KNU74" s="153"/>
      <c r="KNV74" s="153"/>
      <c r="KNW74" s="153"/>
      <c r="KNX74" s="153"/>
      <c r="KNY74" s="153"/>
      <c r="KNZ74" s="153"/>
      <c r="KOA74" s="153"/>
      <c r="KOB74" s="153"/>
      <c r="KOC74" s="153"/>
      <c r="KOD74" s="153"/>
      <c r="KOE74" s="153"/>
      <c r="KOF74" s="153"/>
      <c r="KOG74" s="153"/>
      <c r="KOH74" s="153"/>
      <c r="KOI74" s="153"/>
      <c r="KOJ74" s="153"/>
      <c r="KOK74" s="153"/>
      <c r="KOL74" s="153"/>
      <c r="KOM74" s="153"/>
      <c r="KON74" s="153"/>
      <c r="KOO74" s="153"/>
      <c r="KOP74" s="153"/>
      <c r="KOQ74" s="153"/>
      <c r="KOR74" s="153"/>
      <c r="KOS74" s="153"/>
      <c r="KOT74" s="153"/>
      <c r="KOU74" s="153"/>
      <c r="KOV74" s="153"/>
      <c r="KOW74" s="153"/>
      <c r="KOX74" s="153"/>
      <c r="KOY74" s="153"/>
      <c r="KOZ74" s="153"/>
      <c r="KPA74" s="153"/>
      <c r="KPB74" s="153"/>
      <c r="KPC74" s="153"/>
      <c r="KPD74" s="153"/>
      <c r="KPE74" s="153"/>
      <c r="KPF74" s="153"/>
      <c r="KPG74" s="153"/>
      <c r="KPH74" s="153"/>
      <c r="KPI74" s="153"/>
      <c r="KPJ74" s="153"/>
      <c r="KPK74" s="153"/>
      <c r="KPL74" s="153"/>
      <c r="KPM74" s="153"/>
      <c r="KPN74" s="153"/>
      <c r="KPO74" s="153"/>
      <c r="KPP74" s="153"/>
      <c r="KPQ74" s="153"/>
      <c r="KPR74" s="153"/>
      <c r="KPS74" s="153"/>
      <c r="KPT74" s="153"/>
      <c r="KPU74" s="153"/>
      <c r="KPV74" s="153"/>
      <c r="KPW74" s="153"/>
      <c r="KPX74" s="153"/>
      <c r="KPY74" s="153"/>
      <c r="KPZ74" s="153"/>
      <c r="KQA74" s="153"/>
      <c r="KQB74" s="153"/>
      <c r="KQC74" s="153"/>
      <c r="KQD74" s="153"/>
      <c r="KQE74" s="153"/>
      <c r="KQF74" s="153"/>
      <c r="KQG74" s="153"/>
      <c r="KQH74" s="153"/>
      <c r="KQI74" s="153"/>
      <c r="KQJ74" s="153"/>
      <c r="KQK74" s="153"/>
      <c r="KQL74" s="153"/>
      <c r="KQM74" s="153"/>
      <c r="KQN74" s="153"/>
      <c r="KQO74" s="153"/>
      <c r="KQP74" s="153"/>
      <c r="KQQ74" s="153"/>
      <c r="KQR74" s="153"/>
      <c r="KQS74" s="153"/>
      <c r="KQT74" s="153"/>
      <c r="KQU74" s="153"/>
      <c r="KQV74" s="153"/>
      <c r="KQW74" s="153"/>
      <c r="KQX74" s="153"/>
      <c r="KQY74" s="153"/>
      <c r="KQZ74" s="153"/>
      <c r="KRA74" s="153"/>
      <c r="KRB74" s="153"/>
      <c r="KRC74" s="153"/>
      <c r="KRD74" s="153"/>
      <c r="KRE74" s="153"/>
      <c r="KRF74" s="153"/>
      <c r="KRG74" s="153"/>
      <c r="KRH74" s="153"/>
      <c r="KRI74" s="153"/>
      <c r="KRJ74" s="153"/>
      <c r="KRK74" s="153"/>
      <c r="KRL74" s="153"/>
      <c r="KRM74" s="153"/>
      <c r="KRN74" s="153"/>
      <c r="KRO74" s="153"/>
      <c r="KRP74" s="153"/>
      <c r="KRQ74" s="153"/>
      <c r="KRR74" s="153"/>
      <c r="KRS74" s="153"/>
      <c r="KRT74" s="153"/>
      <c r="KRU74" s="153"/>
      <c r="KRV74" s="153"/>
      <c r="KRW74" s="153"/>
      <c r="KRX74" s="153"/>
      <c r="KRY74" s="153"/>
      <c r="KRZ74" s="153"/>
      <c r="KSA74" s="153"/>
      <c r="KSB74" s="153"/>
      <c r="KSC74" s="153"/>
      <c r="KSD74" s="153"/>
      <c r="KSE74" s="153"/>
      <c r="KSF74" s="153"/>
      <c r="KSG74" s="153"/>
      <c r="KSH74" s="153"/>
      <c r="KSI74" s="153"/>
      <c r="KSJ74" s="153"/>
      <c r="KSK74" s="153"/>
      <c r="KSL74" s="153"/>
      <c r="KSM74" s="153"/>
      <c r="KSN74" s="153"/>
      <c r="KSO74" s="153"/>
      <c r="KSP74" s="153"/>
      <c r="KSQ74" s="153"/>
      <c r="KSR74" s="153"/>
      <c r="KSS74" s="153"/>
      <c r="KST74" s="153"/>
      <c r="KSU74" s="153"/>
      <c r="KSV74" s="153"/>
      <c r="KSW74" s="153"/>
      <c r="KSX74" s="153"/>
      <c r="KSY74" s="153"/>
      <c r="KSZ74" s="153"/>
      <c r="KTA74" s="153"/>
      <c r="KTB74" s="153"/>
      <c r="KTC74" s="153"/>
      <c r="KTD74" s="153"/>
      <c r="KTE74" s="153"/>
      <c r="KTF74" s="153"/>
      <c r="KTG74" s="153"/>
      <c r="KTH74" s="153"/>
      <c r="KTI74" s="153"/>
      <c r="KTJ74" s="153"/>
      <c r="KTK74" s="153"/>
      <c r="KTL74" s="153"/>
      <c r="KTM74" s="153"/>
      <c r="KTN74" s="153"/>
      <c r="KTO74" s="153"/>
      <c r="KTP74" s="153"/>
      <c r="KTQ74" s="153"/>
      <c r="KTR74" s="153"/>
      <c r="KTS74" s="153"/>
      <c r="KTT74" s="153"/>
      <c r="KTU74" s="153"/>
      <c r="KTV74" s="153"/>
      <c r="KTW74" s="153"/>
      <c r="KTX74" s="153"/>
      <c r="KTY74" s="153"/>
      <c r="KTZ74" s="153"/>
      <c r="KUA74" s="153"/>
      <c r="KUB74" s="153"/>
      <c r="KUC74" s="153"/>
      <c r="KUD74" s="153"/>
      <c r="KUE74" s="153"/>
      <c r="KUF74" s="153"/>
      <c r="KUG74" s="153"/>
      <c r="KUH74" s="153"/>
      <c r="KUI74" s="153"/>
      <c r="KUJ74" s="153"/>
      <c r="KUK74" s="153"/>
      <c r="KUL74" s="153"/>
      <c r="KUM74" s="153"/>
      <c r="KUN74" s="153"/>
      <c r="KUO74" s="153"/>
      <c r="KUP74" s="153"/>
      <c r="KUQ74" s="153"/>
      <c r="KUR74" s="153"/>
      <c r="KUS74" s="153"/>
      <c r="KUT74" s="153"/>
      <c r="KUU74" s="153"/>
      <c r="KUV74" s="153"/>
      <c r="KUW74" s="153"/>
      <c r="KUX74" s="153"/>
      <c r="KUY74" s="153"/>
      <c r="KUZ74" s="153"/>
      <c r="KVA74" s="153"/>
      <c r="KVB74" s="153"/>
      <c r="KVC74" s="153"/>
      <c r="KVD74" s="153"/>
      <c r="KVE74" s="153"/>
      <c r="KVF74" s="153"/>
      <c r="KVG74" s="153"/>
      <c r="KVH74" s="153"/>
      <c r="KVI74" s="153"/>
      <c r="KVJ74" s="153"/>
      <c r="KVK74" s="153"/>
      <c r="KVL74" s="153"/>
      <c r="KVM74" s="153"/>
      <c r="KVN74" s="153"/>
      <c r="KVO74" s="153"/>
      <c r="KVP74" s="153"/>
      <c r="KVQ74" s="153"/>
      <c r="KVR74" s="153"/>
      <c r="KVS74" s="153"/>
      <c r="KVT74" s="153"/>
      <c r="KVU74" s="153"/>
      <c r="KVV74" s="153"/>
      <c r="KVW74" s="153"/>
      <c r="KVX74" s="153"/>
      <c r="KVY74" s="153"/>
      <c r="KVZ74" s="153"/>
      <c r="KWA74" s="153"/>
      <c r="KWB74" s="153"/>
      <c r="KWC74" s="153"/>
      <c r="KWD74" s="153"/>
      <c r="KWE74" s="153"/>
      <c r="KWF74" s="153"/>
      <c r="KWG74" s="153"/>
      <c r="KWH74" s="153"/>
      <c r="KWI74" s="153"/>
      <c r="KWJ74" s="153"/>
      <c r="KWK74" s="153"/>
      <c r="KWL74" s="153"/>
      <c r="KWM74" s="153"/>
      <c r="KWN74" s="153"/>
      <c r="KWO74" s="153"/>
      <c r="KWP74" s="153"/>
      <c r="KWQ74" s="153"/>
      <c r="KWR74" s="153"/>
      <c r="KWS74" s="153"/>
      <c r="KWT74" s="153"/>
      <c r="KWU74" s="153"/>
      <c r="KWV74" s="153"/>
      <c r="KWW74" s="153"/>
      <c r="KWX74" s="153"/>
      <c r="KWY74" s="153"/>
      <c r="KWZ74" s="153"/>
      <c r="KXA74" s="153"/>
      <c r="KXB74" s="153"/>
      <c r="KXC74" s="153"/>
      <c r="KXD74" s="153"/>
      <c r="KXE74" s="153"/>
      <c r="KXF74" s="153"/>
      <c r="KXG74" s="153"/>
      <c r="KXH74" s="153"/>
      <c r="KXI74" s="153"/>
      <c r="KXJ74" s="153"/>
      <c r="KXK74" s="153"/>
      <c r="KXL74" s="153"/>
      <c r="KXM74" s="153"/>
      <c r="KXN74" s="153"/>
      <c r="KXO74" s="153"/>
      <c r="KXP74" s="153"/>
      <c r="KXQ74" s="153"/>
      <c r="KXR74" s="153"/>
      <c r="KXS74" s="153"/>
      <c r="KXT74" s="153"/>
      <c r="KXU74" s="153"/>
      <c r="KXV74" s="153"/>
      <c r="KXW74" s="153"/>
      <c r="KXX74" s="153"/>
      <c r="KXY74" s="153"/>
      <c r="KXZ74" s="153"/>
      <c r="KYA74" s="153"/>
      <c r="KYB74" s="153"/>
      <c r="KYC74" s="153"/>
      <c r="KYD74" s="153"/>
      <c r="KYE74" s="153"/>
      <c r="KYF74" s="153"/>
      <c r="KYG74" s="153"/>
      <c r="KYH74" s="153"/>
      <c r="KYI74" s="153"/>
      <c r="KYJ74" s="153"/>
      <c r="KYK74" s="153"/>
      <c r="KYL74" s="153"/>
      <c r="KYM74" s="153"/>
      <c r="KYN74" s="153"/>
      <c r="KYO74" s="153"/>
      <c r="KYP74" s="153"/>
      <c r="KYQ74" s="153"/>
      <c r="KYR74" s="153"/>
      <c r="KYS74" s="153"/>
      <c r="KYT74" s="153"/>
      <c r="KYU74" s="153"/>
      <c r="KYV74" s="153"/>
      <c r="KYW74" s="153"/>
      <c r="KYX74" s="153"/>
      <c r="KYY74" s="153"/>
      <c r="KYZ74" s="153"/>
      <c r="KZA74" s="153"/>
      <c r="KZB74" s="153"/>
      <c r="KZC74" s="153"/>
      <c r="KZD74" s="153"/>
      <c r="KZE74" s="153"/>
      <c r="KZF74" s="153"/>
      <c r="KZG74" s="153"/>
      <c r="KZH74" s="153"/>
      <c r="KZI74" s="153"/>
      <c r="KZJ74" s="153"/>
      <c r="KZK74" s="153"/>
      <c r="KZL74" s="153"/>
      <c r="KZM74" s="153"/>
      <c r="KZN74" s="153"/>
      <c r="KZO74" s="153"/>
      <c r="KZP74" s="153"/>
      <c r="KZQ74" s="153"/>
      <c r="KZR74" s="153"/>
      <c r="KZS74" s="153"/>
      <c r="KZT74" s="153"/>
      <c r="KZU74" s="153"/>
      <c r="KZV74" s="153"/>
      <c r="KZW74" s="153"/>
      <c r="KZX74" s="153"/>
      <c r="KZY74" s="153"/>
      <c r="KZZ74" s="153"/>
      <c r="LAA74" s="153"/>
      <c r="LAB74" s="153"/>
      <c r="LAC74" s="153"/>
      <c r="LAD74" s="153"/>
      <c r="LAE74" s="153"/>
      <c r="LAF74" s="153"/>
      <c r="LAG74" s="153"/>
      <c r="LAH74" s="153"/>
      <c r="LAI74" s="153"/>
      <c r="LAJ74" s="153"/>
      <c r="LAK74" s="153"/>
      <c r="LAL74" s="153"/>
      <c r="LAM74" s="153"/>
      <c r="LAN74" s="153"/>
      <c r="LAO74" s="153"/>
      <c r="LAP74" s="153"/>
      <c r="LAQ74" s="153"/>
      <c r="LAR74" s="153"/>
      <c r="LAS74" s="153"/>
      <c r="LAT74" s="153"/>
      <c r="LAU74" s="153"/>
      <c r="LAV74" s="153"/>
      <c r="LAW74" s="153"/>
      <c r="LAX74" s="153"/>
      <c r="LAY74" s="153"/>
      <c r="LAZ74" s="153"/>
      <c r="LBA74" s="153"/>
      <c r="LBB74" s="153"/>
      <c r="LBC74" s="153"/>
      <c r="LBD74" s="153"/>
      <c r="LBE74" s="153"/>
      <c r="LBF74" s="153"/>
      <c r="LBG74" s="153"/>
      <c r="LBH74" s="153"/>
      <c r="LBI74" s="153"/>
      <c r="LBJ74" s="153"/>
      <c r="LBK74" s="153"/>
      <c r="LBL74" s="153"/>
      <c r="LBM74" s="153"/>
      <c r="LBN74" s="153"/>
      <c r="LBO74" s="153"/>
      <c r="LBP74" s="153"/>
      <c r="LBQ74" s="153"/>
      <c r="LBR74" s="153"/>
      <c r="LBS74" s="153"/>
      <c r="LBT74" s="153"/>
      <c r="LBU74" s="153"/>
      <c r="LBV74" s="153"/>
      <c r="LBW74" s="153"/>
      <c r="LBX74" s="153"/>
      <c r="LBY74" s="153"/>
      <c r="LBZ74" s="153"/>
      <c r="LCA74" s="153"/>
      <c r="LCB74" s="153"/>
      <c r="LCC74" s="153"/>
      <c r="LCD74" s="153"/>
      <c r="LCE74" s="153"/>
      <c r="LCF74" s="153"/>
      <c r="LCG74" s="153"/>
      <c r="LCH74" s="153"/>
      <c r="LCI74" s="153"/>
      <c r="LCJ74" s="153"/>
      <c r="LCK74" s="153"/>
      <c r="LCL74" s="153"/>
      <c r="LCM74" s="153"/>
      <c r="LCN74" s="153"/>
      <c r="LCO74" s="153"/>
      <c r="LCP74" s="153"/>
      <c r="LCQ74" s="153"/>
      <c r="LCR74" s="153"/>
      <c r="LCS74" s="153"/>
      <c r="LCT74" s="153"/>
      <c r="LCU74" s="153"/>
      <c r="LCV74" s="153"/>
      <c r="LCW74" s="153"/>
      <c r="LCX74" s="153"/>
      <c r="LCY74" s="153"/>
      <c r="LCZ74" s="153"/>
      <c r="LDA74" s="153"/>
      <c r="LDB74" s="153"/>
      <c r="LDC74" s="153"/>
      <c r="LDD74" s="153"/>
      <c r="LDE74" s="153"/>
      <c r="LDF74" s="153"/>
      <c r="LDG74" s="153"/>
      <c r="LDH74" s="153"/>
      <c r="LDI74" s="153"/>
      <c r="LDJ74" s="153"/>
      <c r="LDK74" s="153"/>
      <c r="LDL74" s="153"/>
      <c r="LDM74" s="153"/>
      <c r="LDN74" s="153"/>
      <c r="LDO74" s="153"/>
      <c r="LDP74" s="153"/>
      <c r="LDQ74" s="153"/>
      <c r="LDR74" s="153"/>
      <c r="LDS74" s="153"/>
      <c r="LDT74" s="153"/>
      <c r="LDU74" s="153"/>
      <c r="LDV74" s="153"/>
      <c r="LDW74" s="153"/>
      <c r="LDX74" s="153"/>
      <c r="LDY74" s="153"/>
      <c r="LDZ74" s="153"/>
      <c r="LEA74" s="153"/>
      <c r="LEB74" s="153"/>
      <c r="LEC74" s="153"/>
      <c r="LED74" s="153"/>
      <c r="LEE74" s="153"/>
      <c r="LEF74" s="153"/>
      <c r="LEG74" s="153"/>
      <c r="LEH74" s="153"/>
      <c r="LEI74" s="153"/>
      <c r="LEJ74" s="153"/>
      <c r="LEK74" s="153"/>
      <c r="LEL74" s="153"/>
      <c r="LEM74" s="153"/>
      <c r="LEN74" s="153"/>
      <c r="LEO74" s="153"/>
      <c r="LEP74" s="153"/>
      <c r="LEQ74" s="153"/>
      <c r="LER74" s="153"/>
      <c r="LES74" s="153"/>
      <c r="LET74" s="153"/>
      <c r="LEU74" s="153"/>
      <c r="LEV74" s="153"/>
      <c r="LEW74" s="153"/>
      <c r="LEX74" s="153"/>
      <c r="LEY74" s="153"/>
      <c r="LEZ74" s="153"/>
      <c r="LFA74" s="153"/>
      <c r="LFB74" s="153"/>
      <c r="LFC74" s="153"/>
      <c r="LFD74" s="153"/>
      <c r="LFE74" s="153"/>
      <c r="LFF74" s="153"/>
      <c r="LFG74" s="153"/>
      <c r="LFH74" s="153"/>
      <c r="LFI74" s="153"/>
      <c r="LFJ74" s="153"/>
      <c r="LFK74" s="153"/>
      <c r="LFL74" s="153"/>
      <c r="LFM74" s="153"/>
      <c r="LFN74" s="153"/>
      <c r="LFO74" s="153"/>
      <c r="LFP74" s="153"/>
      <c r="LFQ74" s="153"/>
      <c r="LFR74" s="153"/>
      <c r="LFS74" s="153"/>
      <c r="LFT74" s="153"/>
      <c r="LFU74" s="153"/>
      <c r="LFV74" s="153"/>
      <c r="LFW74" s="153"/>
      <c r="LFX74" s="153"/>
      <c r="LFY74" s="153"/>
      <c r="LFZ74" s="153"/>
      <c r="LGA74" s="153"/>
      <c r="LGB74" s="153"/>
      <c r="LGC74" s="153"/>
      <c r="LGD74" s="153"/>
      <c r="LGE74" s="153"/>
      <c r="LGF74" s="153"/>
      <c r="LGG74" s="153"/>
      <c r="LGH74" s="153"/>
      <c r="LGI74" s="153"/>
      <c r="LGJ74" s="153"/>
      <c r="LGK74" s="153"/>
      <c r="LGL74" s="153"/>
      <c r="LGM74" s="153"/>
      <c r="LGN74" s="153"/>
      <c r="LGO74" s="153"/>
      <c r="LGP74" s="153"/>
      <c r="LGQ74" s="153"/>
      <c r="LGR74" s="153"/>
      <c r="LGS74" s="153"/>
      <c r="LGT74" s="153"/>
      <c r="LGU74" s="153"/>
      <c r="LGV74" s="153"/>
      <c r="LGW74" s="153"/>
      <c r="LGX74" s="153"/>
      <c r="LGY74" s="153"/>
      <c r="LGZ74" s="153"/>
      <c r="LHA74" s="153"/>
      <c r="LHB74" s="153"/>
      <c r="LHC74" s="153"/>
      <c r="LHD74" s="153"/>
      <c r="LHE74" s="153"/>
      <c r="LHF74" s="153"/>
      <c r="LHG74" s="153"/>
      <c r="LHH74" s="153"/>
      <c r="LHI74" s="153"/>
      <c r="LHJ74" s="153"/>
      <c r="LHK74" s="153"/>
      <c r="LHL74" s="153"/>
      <c r="LHM74" s="153"/>
      <c r="LHN74" s="153"/>
      <c r="LHO74" s="153"/>
      <c r="LHP74" s="153"/>
      <c r="LHQ74" s="153"/>
      <c r="LHR74" s="153"/>
      <c r="LHS74" s="153"/>
      <c r="LHT74" s="153"/>
      <c r="LHU74" s="153"/>
      <c r="LHV74" s="153"/>
      <c r="LHW74" s="153"/>
      <c r="LHX74" s="153"/>
      <c r="LHY74" s="153"/>
      <c r="LHZ74" s="153"/>
      <c r="LIA74" s="153"/>
      <c r="LIB74" s="153"/>
      <c r="LIC74" s="153"/>
      <c r="LID74" s="153"/>
      <c r="LIE74" s="153"/>
      <c r="LIF74" s="153"/>
      <c r="LIG74" s="153"/>
      <c r="LIH74" s="153"/>
      <c r="LII74" s="153"/>
      <c r="LIJ74" s="153"/>
      <c r="LIK74" s="153"/>
      <c r="LIL74" s="153"/>
      <c r="LIM74" s="153"/>
      <c r="LIN74" s="153"/>
      <c r="LIO74" s="153"/>
      <c r="LIP74" s="153"/>
      <c r="LIQ74" s="153"/>
      <c r="LIR74" s="153"/>
      <c r="LIS74" s="153"/>
      <c r="LIT74" s="153"/>
      <c r="LIU74" s="153"/>
      <c r="LIV74" s="153"/>
      <c r="LIW74" s="153"/>
      <c r="LIX74" s="153"/>
      <c r="LIY74" s="153"/>
      <c r="LIZ74" s="153"/>
      <c r="LJA74" s="153"/>
      <c r="LJB74" s="153"/>
      <c r="LJC74" s="153"/>
      <c r="LJD74" s="153"/>
      <c r="LJE74" s="153"/>
      <c r="LJF74" s="153"/>
      <c r="LJG74" s="153"/>
      <c r="LJH74" s="153"/>
      <c r="LJI74" s="153"/>
      <c r="LJJ74" s="153"/>
      <c r="LJK74" s="153"/>
      <c r="LJL74" s="153"/>
      <c r="LJM74" s="153"/>
      <c r="LJN74" s="153"/>
      <c r="LJO74" s="153"/>
      <c r="LJP74" s="153"/>
      <c r="LJQ74" s="153"/>
      <c r="LJR74" s="153"/>
      <c r="LJS74" s="153"/>
      <c r="LJT74" s="153"/>
      <c r="LJU74" s="153"/>
      <c r="LJV74" s="153"/>
      <c r="LJW74" s="153"/>
      <c r="LJX74" s="153"/>
      <c r="LJY74" s="153"/>
      <c r="LJZ74" s="153"/>
      <c r="LKA74" s="153"/>
      <c r="LKB74" s="153"/>
      <c r="LKC74" s="153"/>
      <c r="LKD74" s="153"/>
      <c r="LKE74" s="153"/>
      <c r="LKF74" s="153"/>
      <c r="LKG74" s="153"/>
      <c r="LKH74" s="153"/>
      <c r="LKI74" s="153"/>
      <c r="LKJ74" s="153"/>
      <c r="LKK74" s="153"/>
      <c r="LKL74" s="153"/>
      <c r="LKM74" s="153"/>
      <c r="LKN74" s="153"/>
      <c r="LKO74" s="153"/>
      <c r="LKP74" s="153"/>
      <c r="LKQ74" s="153"/>
      <c r="LKR74" s="153"/>
      <c r="LKS74" s="153"/>
      <c r="LKT74" s="153"/>
      <c r="LKU74" s="153"/>
      <c r="LKV74" s="153"/>
      <c r="LKW74" s="153"/>
      <c r="LKX74" s="153"/>
      <c r="LKY74" s="153"/>
      <c r="LKZ74" s="153"/>
      <c r="LLA74" s="153"/>
      <c r="LLB74" s="153"/>
      <c r="LLC74" s="153"/>
      <c r="LLD74" s="153"/>
      <c r="LLE74" s="153"/>
      <c r="LLF74" s="153"/>
      <c r="LLG74" s="153"/>
      <c r="LLH74" s="153"/>
      <c r="LLI74" s="153"/>
      <c r="LLJ74" s="153"/>
      <c r="LLK74" s="153"/>
      <c r="LLL74" s="153"/>
      <c r="LLM74" s="153"/>
      <c r="LLN74" s="153"/>
      <c r="LLO74" s="153"/>
      <c r="LLP74" s="153"/>
      <c r="LLQ74" s="153"/>
      <c r="LLR74" s="153"/>
      <c r="LLS74" s="153"/>
      <c r="LLT74" s="153"/>
      <c r="LLU74" s="153"/>
      <c r="LLV74" s="153"/>
      <c r="LLW74" s="153"/>
      <c r="LLX74" s="153"/>
      <c r="LLY74" s="153"/>
      <c r="LLZ74" s="153"/>
      <c r="LMA74" s="153"/>
      <c r="LMB74" s="153"/>
      <c r="LMC74" s="153"/>
      <c r="LMD74" s="153"/>
      <c r="LME74" s="153"/>
      <c r="LMF74" s="153"/>
      <c r="LMG74" s="153"/>
      <c r="LMH74" s="153"/>
      <c r="LMI74" s="153"/>
      <c r="LMJ74" s="153"/>
      <c r="LMK74" s="153"/>
      <c r="LML74" s="153"/>
      <c r="LMM74" s="153"/>
      <c r="LMN74" s="153"/>
      <c r="LMO74" s="153"/>
      <c r="LMP74" s="153"/>
      <c r="LMQ74" s="153"/>
      <c r="LMR74" s="153"/>
      <c r="LMS74" s="153"/>
      <c r="LMT74" s="153"/>
      <c r="LMU74" s="153"/>
      <c r="LMV74" s="153"/>
      <c r="LMW74" s="153"/>
      <c r="LMX74" s="153"/>
      <c r="LMY74" s="153"/>
      <c r="LMZ74" s="153"/>
      <c r="LNA74" s="153"/>
      <c r="LNB74" s="153"/>
      <c r="LNC74" s="153"/>
      <c r="LND74" s="153"/>
      <c r="LNE74" s="153"/>
      <c r="LNF74" s="153"/>
      <c r="LNG74" s="153"/>
      <c r="LNH74" s="153"/>
      <c r="LNI74" s="153"/>
      <c r="LNJ74" s="153"/>
      <c r="LNK74" s="153"/>
      <c r="LNL74" s="153"/>
      <c r="LNM74" s="153"/>
      <c r="LNN74" s="153"/>
      <c r="LNO74" s="153"/>
      <c r="LNP74" s="153"/>
      <c r="LNQ74" s="153"/>
      <c r="LNR74" s="153"/>
      <c r="LNS74" s="153"/>
      <c r="LNT74" s="153"/>
      <c r="LNU74" s="153"/>
      <c r="LNV74" s="153"/>
      <c r="LNW74" s="153"/>
      <c r="LNX74" s="153"/>
      <c r="LNY74" s="153"/>
      <c r="LNZ74" s="153"/>
      <c r="LOA74" s="153"/>
      <c r="LOB74" s="153"/>
      <c r="LOC74" s="153"/>
      <c r="LOD74" s="153"/>
      <c r="LOE74" s="153"/>
      <c r="LOF74" s="153"/>
      <c r="LOG74" s="153"/>
      <c r="LOH74" s="153"/>
      <c r="LOI74" s="153"/>
      <c r="LOJ74" s="153"/>
      <c r="LOK74" s="153"/>
      <c r="LOL74" s="153"/>
      <c r="LOM74" s="153"/>
      <c r="LON74" s="153"/>
      <c r="LOO74" s="153"/>
      <c r="LOP74" s="153"/>
      <c r="LOQ74" s="153"/>
      <c r="LOR74" s="153"/>
      <c r="LOS74" s="153"/>
      <c r="LOT74" s="153"/>
      <c r="LOU74" s="153"/>
      <c r="LOV74" s="153"/>
      <c r="LOW74" s="153"/>
      <c r="LOX74" s="153"/>
      <c r="LOY74" s="153"/>
      <c r="LOZ74" s="153"/>
      <c r="LPA74" s="153"/>
      <c r="LPB74" s="153"/>
      <c r="LPC74" s="153"/>
      <c r="LPD74" s="153"/>
      <c r="LPE74" s="153"/>
      <c r="LPF74" s="153"/>
      <c r="LPG74" s="153"/>
      <c r="LPH74" s="153"/>
      <c r="LPI74" s="153"/>
      <c r="LPJ74" s="153"/>
      <c r="LPK74" s="153"/>
      <c r="LPL74" s="153"/>
      <c r="LPM74" s="153"/>
      <c r="LPN74" s="153"/>
      <c r="LPO74" s="153"/>
      <c r="LPP74" s="153"/>
      <c r="LPQ74" s="153"/>
      <c r="LPR74" s="153"/>
      <c r="LPS74" s="153"/>
      <c r="LPT74" s="153"/>
      <c r="LPU74" s="153"/>
      <c r="LPV74" s="153"/>
      <c r="LPW74" s="153"/>
      <c r="LPX74" s="153"/>
      <c r="LPY74" s="153"/>
      <c r="LPZ74" s="153"/>
      <c r="LQA74" s="153"/>
      <c r="LQB74" s="153"/>
      <c r="LQC74" s="153"/>
      <c r="LQD74" s="153"/>
      <c r="LQE74" s="153"/>
      <c r="LQF74" s="153"/>
      <c r="LQG74" s="153"/>
      <c r="LQH74" s="153"/>
      <c r="LQI74" s="153"/>
      <c r="LQJ74" s="153"/>
      <c r="LQK74" s="153"/>
      <c r="LQL74" s="153"/>
      <c r="LQM74" s="153"/>
      <c r="LQN74" s="153"/>
      <c r="LQO74" s="153"/>
      <c r="LQP74" s="153"/>
      <c r="LQQ74" s="153"/>
      <c r="LQR74" s="153"/>
      <c r="LQS74" s="153"/>
      <c r="LQT74" s="153"/>
      <c r="LQU74" s="153"/>
      <c r="LQV74" s="153"/>
      <c r="LQW74" s="153"/>
      <c r="LQX74" s="153"/>
      <c r="LQY74" s="153"/>
      <c r="LQZ74" s="153"/>
      <c r="LRA74" s="153"/>
      <c r="LRB74" s="153"/>
      <c r="LRC74" s="153"/>
      <c r="LRD74" s="153"/>
      <c r="LRE74" s="153"/>
      <c r="LRF74" s="153"/>
      <c r="LRG74" s="153"/>
      <c r="LRH74" s="153"/>
      <c r="LRI74" s="153"/>
      <c r="LRJ74" s="153"/>
      <c r="LRK74" s="153"/>
      <c r="LRL74" s="153"/>
      <c r="LRM74" s="153"/>
      <c r="LRN74" s="153"/>
      <c r="LRO74" s="153"/>
      <c r="LRP74" s="153"/>
      <c r="LRQ74" s="153"/>
      <c r="LRR74" s="153"/>
      <c r="LRS74" s="153"/>
      <c r="LRT74" s="153"/>
      <c r="LRU74" s="153"/>
      <c r="LRV74" s="153"/>
      <c r="LRW74" s="153"/>
      <c r="LRX74" s="153"/>
      <c r="LRY74" s="153"/>
      <c r="LRZ74" s="153"/>
      <c r="LSA74" s="153"/>
      <c r="LSB74" s="153"/>
      <c r="LSC74" s="153"/>
      <c r="LSD74" s="153"/>
      <c r="LSE74" s="153"/>
      <c r="LSF74" s="153"/>
      <c r="LSG74" s="153"/>
      <c r="LSH74" s="153"/>
      <c r="LSI74" s="153"/>
      <c r="LSJ74" s="153"/>
      <c r="LSK74" s="153"/>
      <c r="LSL74" s="153"/>
      <c r="LSM74" s="153"/>
      <c r="LSN74" s="153"/>
      <c r="LSO74" s="153"/>
      <c r="LSP74" s="153"/>
      <c r="LSQ74" s="153"/>
      <c r="LSR74" s="153"/>
      <c r="LSS74" s="153"/>
      <c r="LST74" s="153"/>
      <c r="LSU74" s="153"/>
      <c r="LSV74" s="153"/>
      <c r="LSW74" s="153"/>
      <c r="LSX74" s="153"/>
      <c r="LSY74" s="153"/>
      <c r="LSZ74" s="153"/>
      <c r="LTA74" s="153"/>
      <c r="LTB74" s="153"/>
      <c r="LTC74" s="153"/>
      <c r="LTD74" s="153"/>
      <c r="LTE74" s="153"/>
      <c r="LTF74" s="153"/>
      <c r="LTG74" s="153"/>
      <c r="LTH74" s="153"/>
      <c r="LTI74" s="153"/>
      <c r="LTJ74" s="153"/>
      <c r="LTK74" s="153"/>
      <c r="LTL74" s="153"/>
      <c r="LTM74" s="153"/>
      <c r="LTN74" s="153"/>
      <c r="LTO74" s="153"/>
      <c r="LTP74" s="153"/>
      <c r="LTQ74" s="153"/>
      <c r="LTR74" s="153"/>
      <c r="LTS74" s="153"/>
      <c r="LTT74" s="153"/>
      <c r="LTU74" s="153"/>
      <c r="LTV74" s="153"/>
      <c r="LTW74" s="153"/>
      <c r="LTX74" s="153"/>
      <c r="LTY74" s="153"/>
      <c r="LTZ74" s="153"/>
      <c r="LUA74" s="153"/>
      <c r="LUB74" s="153"/>
      <c r="LUC74" s="153"/>
      <c r="LUD74" s="153"/>
      <c r="LUE74" s="153"/>
      <c r="LUF74" s="153"/>
      <c r="LUG74" s="153"/>
      <c r="LUH74" s="153"/>
      <c r="LUI74" s="153"/>
      <c r="LUJ74" s="153"/>
      <c r="LUK74" s="153"/>
      <c r="LUL74" s="153"/>
      <c r="LUM74" s="153"/>
      <c r="LUN74" s="153"/>
      <c r="LUO74" s="153"/>
      <c r="LUP74" s="153"/>
      <c r="LUQ74" s="153"/>
      <c r="LUR74" s="153"/>
      <c r="LUS74" s="153"/>
      <c r="LUT74" s="153"/>
      <c r="LUU74" s="153"/>
      <c r="LUV74" s="153"/>
      <c r="LUW74" s="153"/>
      <c r="LUX74" s="153"/>
      <c r="LUY74" s="153"/>
      <c r="LUZ74" s="153"/>
      <c r="LVA74" s="153"/>
      <c r="LVB74" s="153"/>
      <c r="LVC74" s="153"/>
      <c r="LVD74" s="153"/>
      <c r="LVE74" s="153"/>
      <c r="LVF74" s="153"/>
      <c r="LVG74" s="153"/>
      <c r="LVH74" s="153"/>
      <c r="LVI74" s="153"/>
      <c r="LVJ74" s="153"/>
      <c r="LVK74" s="153"/>
      <c r="LVL74" s="153"/>
      <c r="LVM74" s="153"/>
      <c r="LVN74" s="153"/>
      <c r="LVO74" s="153"/>
      <c r="LVP74" s="153"/>
      <c r="LVQ74" s="153"/>
      <c r="LVR74" s="153"/>
      <c r="LVS74" s="153"/>
      <c r="LVT74" s="153"/>
      <c r="LVU74" s="153"/>
      <c r="LVV74" s="153"/>
      <c r="LVW74" s="153"/>
      <c r="LVX74" s="153"/>
      <c r="LVY74" s="153"/>
      <c r="LVZ74" s="153"/>
      <c r="LWA74" s="153"/>
      <c r="LWB74" s="153"/>
      <c r="LWC74" s="153"/>
      <c r="LWD74" s="153"/>
      <c r="LWE74" s="153"/>
      <c r="LWF74" s="153"/>
      <c r="LWG74" s="153"/>
      <c r="LWH74" s="153"/>
      <c r="LWI74" s="153"/>
      <c r="LWJ74" s="153"/>
      <c r="LWK74" s="153"/>
      <c r="LWL74" s="153"/>
      <c r="LWM74" s="153"/>
      <c r="LWN74" s="153"/>
      <c r="LWO74" s="153"/>
      <c r="LWP74" s="153"/>
      <c r="LWQ74" s="153"/>
      <c r="LWR74" s="153"/>
      <c r="LWS74" s="153"/>
      <c r="LWT74" s="153"/>
      <c r="LWU74" s="153"/>
      <c r="LWV74" s="153"/>
      <c r="LWW74" s="153"/>
      <c r="LWX74" s="153"/>
      <c r="LWY74" s="153"/>
      <c r="LWZ74" s="153"/>
      <c r="LXA74" s="153"/>
      <c r="LXB74" s="153"/>
      <c r="LXC74" s="153"/>
      <c r="LXD74" s="153"/>
      <c r="LXE74" s="153"/>
      <c r="LXF74" s="153"/>
      <c r="LXG74" s="153"/>
      <c r="LXH74" s="153"/>
      <c r="LXI74" s="153"/>
      <c r="LXJ74" s="153"/>
      <c r="LXK74" s="153"/>
      <c r="LXL74" s="153"/>
      <c r="LXM74" s="153"/>
      <c r="LXN74" s="153"/>
      <c r="LXO74" s="153"/>
      <c r="LXP74" s="153"/>
      <c r="LXQ74" s="153"/>
      <c r="LXR74" s="153"/>
      <c r="LXS74" s="153"/>
      <c r="LXT74" s="153"/>
      <c r="LXU74" s="153"/>
      <c r="LXV74" s="153"/>
      <c r="LXW74" s="153"/>
      <c r="LXX74" s="153"/>
      <c r="LXY74" s="153"/>
      <c r="LXZ74" s="153"/>
      <c r="LYA74" s="153"/>
      <c r="LYB74" s="153"/>
      <c r="LYC74" s="153"/>
      <c r="LYD74" s="153"/>
      <c r="LYE74" s="153"/>
      <c r="LYF74" s="153"/>
      <c r="LYG74" s="153"/>
      <c r="LYH74" s="153"/>
      <c r="LYI74" s="153"/>
      <c r="LYJ74" s="153"/>
      <c r="LYK74" s="153"/>
      <c r="LYL74" s="153"/>
      <c r="LYM74" s="153"/>
      <c r="LYN74" s="153"/>
      <c r="LYO74" s="153"/>
      <c r="LYP74" s="153"/>
      <c r="LYQ74" s="153"/>
      <c r="LYR74" s="153"/>
      <c r="LYS74" s="153"/>
      <c r="LYT74" s="153"/>
      <c r="LYU74" s="153"/>
      <c r="LYV74" s="153"/>
      <c r="LYW74" s="153"/>
      <c r="LYX74" s="153"/>
      <c r="LYY74" s="153"/>
      <c r="LYZ74" s="153"/>
      <c r="LZA74" s="153"/>
      <c r="LZB74" s="153"/>
      <c r="LZC74" s="153"/>
      <c r="LZD74" s="153"/>
      <c r="LZE74" s="153"/>
      <c r="LZF74" s="153"/>
      <c r="LZG74" s="153"/>
      <c r="LZH74" s="153"/>
      <c r="LZI74" s="153"/>
      <c r="LZJ74" s="153"/>
      <c r="LZK74" s="153"/>
      <c r="LZL74" s="153"/>
      <c r="LZM74" s="153"/>
      <c r="LZN74" s="153"/>
      <c r="LZO74" s="153"/>
      <c r="LZP74" s="153"/>
      <c r="LZQ74" s="153"/>
      <c r="LZR74" s="153"/>
      <c r="LZS74" s="153"/>
      <c r="LZT74" s="153"/>
      <c r="LZU74" s="153"/>
      <c r="LZV74" s="153"/>
      <c r="LZW74" s="153"/>
      <c r="LZX74" s="153"/>
      <c r="LZY74" s="153"/>
      <c r="LZZ74" s="153"/>
      <c r="MAA74" s="153"/>
      <c r="MAB74" s="153"/>
      <c r="MAC74" s="153"/>
      <c r="MAD74" s="153"/>
      <c r="MAE74" s="153"/>
      <c r="MAF74" s="153"/>
      <c r="MAG74" s="153"/>
      <c r="MAH74" s="153"/>
      <c r="MAI74" s="153"/>
      <c r="MAJ74" s="153"/>
      <c r="MAK74" s="153"/>
      <c r="MAL74" s="153"/>
      <c r="MAM74" s="153"/>
      <c r="MAN74" s="153"/>
      <c r="MAO74" s="153"/>
      <c r="MAP74" s="153"/>
      <c r="MAQ74" s="153"/>
      <c r="MAR74" s="153"/>
      <c r="MAS74" s="153"/>
      <c r="MAT74" s="153"/>
      <c r="MAU74" s="153"/>
      <c r="MAV74" s="153"/>
      <c r="MAW74" s="153"/>
      <c r="MAX74" s="153"/>
      <c r="MAY74" s="153"/>
      <c r="MAZ74" s="153"/>
      <c r="MBA74" s="153"/>
      <c r="MBB74" s="153"/>
      <c r="MBC74" s="153"/>
      <c r="MBD74" s="153"/>
      <c r="MBE74" s="153"/>
      <c r="MBF74" s="153"/>
      <c r="MBG74" s="153"/>
      <c r="MBH74" s="153"/>
      <c r="MBI74" s="153"/>
      <c r="MBJ74" s="153"/>
      <c r="MBK74" s="153"/>
      <c r="MBL74" s="153"/>
      <c r="MBM74" s="153"/>
      <c r="MBN74" s="153"/>
      <c r="MBO74" s="153"/>
      <c r="MBP74" s="153"/>
      <c r="MBQ74" s="153"/>
      <c r="MBR74" s="153"/>
      <c r="MBS74" s="153"/>
      <c r="MBT74" s="153"/>
      <c r="MBU74" s="153"/>
      <c r="MBV74" s="153"/>
      <c r="MBW74" s="153"/>
      <c r="MBX74" s="153"/>
      <c r="MBY74" s="153"/>
      <c r="MBZ74" s="153"/>
      <c r="MCA74" s="153"/>
      <c r="MCB74" s="153"/>
      <c r="MCC74" s="153"/>
      <c r="MCD74" s="153"/>
      <c r="MCE74" s="153"/>
      <c r="MCF74" s="153"/>
      <c r="MCG74" s="153"/>
      <c r="MCH74" s="153"/>
      <c r="MCI74" s="153"/>
      <c r="MCJ74" s="153"/>
      <c r="MCK74" s="153"/>
      <c r="MCL74" s="153"/>
      <c r="MCM74" s="153"/>
      <c r="MCN74" s="153"/>
      <c r="MCO74" s="153"/>
      <c r="MCP74" s="153"/>
      <c r="MCQ74" s="153"/>
      <c r="MCR74" s="153"/>
      <c r="MCS74" s="153"/>
      <c r="MCT74" s="153"/>
      <c r="MCU74" s="153"/>
      <c r="MCV74" s="153"/>
      <c r="MCW74" s="153"/>
      <c r="MCX74" s="153"/>
      <c r="MCY74" s="153"/>
      <c r="MCZ74" s="153"/>
      <c r="MDA74" s="153"/>
      <c r="MDB74" s="153"/>
      <c r="MDC74" s="153"/>
      <c r="MDD74" s="153"/>
      <c r="MDE74" s="153"/>
      <c r="MDF74" s="153"/>
      <c r="MDG74" s="153"/>
      <c r="MDH74" s="153"/>
      <c r="MDI74" s="153"/>
      <c r="MDJ74" s="153"/>
      <c r="MDK74" s="153"/>
      <c r="MDL74" s="153"/>
      <c r="MDM74" s="153"/>
      <c r="MDN74" s="153"/>
      <c r="MDO74" s="153"/>
      <c r="MDP74" s="153"/>
      <c r="MDQ74" s="153"/>
      <c r="MDR74" s="153"/>
      <c r="MDS74" s="153"/>
      <c r="MDT74" s="153"/>
      <c r="MDU74" s="153"/>
      <c r="MDV74" s="153"/>
      <c r="MDW74" s="153"/>
      <c r="MDX74" s="153"/>
      <c r="MDY74" s="153"/>
      <c r="MDZ74" s="153"/>
      <c r="MEA74" s="153"/>
      <c r="MEB74" s="153"/>
      <c r="MEC74" s="153"/>
      <c r="MED74" s="153"/>
      <c r="MEE74" s="153"/>
      <c r="MEF74" s="153"/>
      <c r="MEG74" s="153"/>
      <c r="MEH74" s="153"/>
      <c r="MEI74" s="153"/>
      <c r="MEJ74" s="153"/>
      <c r="MEK74" s="153"/>
      <c r="MEL74" s="153"/>
      <c r="MEM74" s="153"/>
      <c r="MEN74" s="153"/>
      <c r="MEO74" s="153"/>
      <c r="MEP74" s="153"/>
      <c r="MEQ74" s="153"/>
      <c r="MER74" s="153"/>
      <c r="MES74" s="153"/>
      <c r="MET74" s="153"/>
      <c r="MEU74" s="153"/>
      <c r="MEV74" s="153"/>
      <c r="MEW74" s="153"/>
      <c r="MEX74" s="153"/>
      <c r="MEY74" s="153"/>
      <c r="MEZ74" s="153"/>
      <c r="MFA74" s="153"/>
      <c r="MFB74" s="153"/>
      <c r="MFC74" s="153"/>
      <c r="MFD74" s="153"/>
      <c r="MFE74" s="153"/>
      <c r="MFF74" s="153"/>
      <c r="MFG74" s="153"/>
      <c r="MFH74" s="153"/>
      <c r="MFI74" s="153"/>
      <c r="MFJ74" s="153"/>
      <c r="MFK74" s="153"/>
      <c r="MFL74" s="153"/>
      <c r="MFM74" s="153"/>
      <c r="MFN74" s="153"/>
      <c r="MFO74" s="153"/>
      <c r="MFP74" s="153"/>
      <c r="MFQ74" s="153"/>
      <c r="MFR74" s="153"/>
      <c r="MFS74" s="153"/>
      <c r="MFT74" s="153"/>
      <c r="MFU74" s="153"/>
      <c r="MFV74" s="153"/>
      <c r="MFW74" s="153"/>
      <c r="MFX74" s="153"/>
      <c r="MFY74" s="153"/>
      <c r="MFZ74" s="153"/>
      <c r="MGA74" s="153"/>
      <c r="MGB74" s="153"/>
      <c r="MGC74" s="153"/>
      <c r="MGD74" s="153"/>
      <c r="MGE74" s="153"/>
      <c r="MGF74" s="153"/>
      <c r="MGG74" s="153"/>
      <c r="MGH74" s="153"/>
      <c r="MGI74" s="153"/>
      <c r="MGJ74" s="153"/>
      <c r="MGK74" s="153"/>
      <c r="MGL74" s="153"/>
      <c r="MGM74" s="153"/>
      <c r="MGN74" s="153"/>
      <c r="MGO74" s="153"/>
      <c r="MGP74" s="153"/>
      <c r="MGQ74" s="153"/>
      <c r="MGR74" s="153"/>
      <c r="MGS74" s="153"/>
      <c r="MGT74" s="153"/>
      <c r="MGU74" s="153"/>
      <c r="MGV74" s="153"/>
      <c r="MGW74" s="153"/>
      <c r="MGX74" s="153"/>
      <c r="MGY74" s="153"/>
      <c r="MGZ74" s="153"/>
      <c r="MHA74" s="153"/>
      <c r="MHB74" s="153"/>
      <c r="MHC74" s="153"/>
      <c r="MHD74" s="153"/>
      <c r="MHE74" s="153"/>
      <c r="MHF74" s="153"/>
      <c r="MHG74" s="153"/>
      <c r="MHH74" s="153"/>
      <c r="MHI74" s="153"/>
      <c r="MHJ74" s="153"/>
      <c r="MHK74" s="153"/>
      <c r="MHL74" s="153"/>
      <c r="MHM74" s="153"/>
      <c r="MHN74" s="153"/>
      <c r="MHO74" s="153"/>
      <c r="MHP74" s="153"/>
      <c r="MHQ74" s="153"/>
      <c r="MHR74" s="153"/>
      <c r="MHS74" s="153"/>
      <c r="MHT74" s="153"/>
      <c r="MHU74" s="153"/>
      <c r="MHV74" s="153"/>
      <c r="MHW74" s="153"/>
      <c r="MHX74" s="153"/>
      <c r="MHY74" s="153"/>
      <c r="MHZ74" s="153"/>
      <c r="MIA74" s="153"/>
      <c r="MIB74" s="153"/>
      <c r="MIC74" s="153"/>
      <c r="MID74" s="153"/>
      <c r="MIE74" s="153"/>
      <c r="MIF74" s="153"/>
      <c r="MIG74" s="153"/>
      <c r="MIH74" s="153"/>
      <c r="MII74" s="153"/>
      <c r="MIJ74" s="153"/>
      <c r="MIK74" s="153"/>
      <c r="MIL74" s="153"/>
      <c r="MIM74" s="153"/>
      <c r="MIN74" s="153"/>
      <c r="MIO74" s="153"/>
      <c r="MIP74" s="153"/>
      <c r="MIQ74" s="153"/>
      <c r="MIR74" s="153"/>
      <c r="MIS74" s="153"/>
      <c r="MIT74" s="153"/>
      <c r="MIU74" s="153"/>
      <c r="MIV74" s="153"/>
      <c r="MIW74" s="153"/>
      <c r="MIX74" s="153"/>
      <c r="MIY74" s="153"/>
      <c r="MIZ74" s="153"/>
      <c r="MJA74" s="153"/>
      <c r="MJB74" s="153"/>
      <c r="MJC74" s="153"/>
      <c r="MJD74" s="153"/>
      <c r="MJE74" s="153"/>
      <c r="MJF74" s="153"/>
      <c r="MJG74" s="153"/>
      <c r="MJH74" s="153"/>
      <c r="MJI74" s="153"/>
      <c r="MJJ74" s="153"/>
      <c r="MJK74" s="153"/>
      <c r="MJL74" s="153"/>
      <c r="MJM74" s="153"/>
      <c r="MJN74" s="153"/>
      <c r="MJO74" s="153"/>
      <c r="MJP74" s="153"/>
      <c r="MJQ74" s="153"/>
      <c r="MJR74" s="153"/>
      <c r="MJS74" s="153"/>
      <c r="MJT74" s="153"/>
      <c r="MJU74" s="153"/>
      <c r="MJV74" s="153"/>
      <c r="MJW74" s="153"/>
      <c r="MJX74" s="153"/>
      <c r="MJY74" s="153"/>
      <c r="MJZ74" s="153"/>
      <c r="MKA74" s="153"/>
      <c r="MKB74" s="153"/>
      <c r="MKC74" s="153"/>
      <c r="MKD74" s="153"/>
      <c r="MKE74" s="153"/>
      <c r="MKF74" s="153"/>
      <c r="MKG74" s="153"/>
      <c r="MKH74" s="153"/>
      <c r="MKI74" s="153"/>
      <c r="MKJ74" s="153"/>
      <c r="MKK74" s="153"/>
      <c r="MKL74" s="153"/>
      <c r="MKM74" s="153"/>
      <c r="MKN74" s="153"/>
      <c r="MKO74" s="153"/>
      <c r="MKP74" s="153"/>
      <c r="MKQ74" s="153"/>
      <c r="MKR74" s="153"/>
      <c r="MKS74" s="153"/>
      <c r="MKT74" s="153"/>
      <c r="MKU74" s="153"/>
      <c r="MKV74" s="153"/>
      <c r="MKW74" s="153"/>
      <c r="MKX74" s="153"/>
      <c r="MKY74" s="153"/>
      <c r="MKZ74" s="153"/>
      <c r="MLA74" s="153"/>
      <c r="MLB74" s="153"/>
      <c r="MLC74" s="153"/>
      <c r="MLD74" s="153"/>
      <c r="MLE74" s="153"/>
      <c r="MLF74" s="153"/>
      <c r="MLG74" s="153"/>
      <c r="MLH74" s="153"/>
      <c r="MLI74" s="153"/>
      <c r="MLJ74" s="153"/>
      <c r="MLK74" s="153"/>
      <c r="MLL74" s="153"/>
      <c r="MLM74" s="153"/>
      <c r="MLN74" s="153"/>
      <c r="MLO74" s="153"/>
      <c r="MLP74" s="153"/>
      <c r="MLQ74" s="153"/>
      <c r="MLR74" s="153"/>
      <c r="MLS74" s="153"/>
      <c r="MLT74" s="153"/>
      <c r="MLU74" s="153"/>
      <c r="MLV74" s="153"/>
      <c r="MLW74" s="153"/>
      <c r="MLX74" s="153"/>
      <c r="MLY74" s="153"/>
      <c r="MLZ74" s="153"/>
      <c r="MMA74" s="153"/>
      <c r="MMB74" s="153"/>
      <c r="MMC74" s="153"/>
      <c r="MMD74" s="153"/>
      <c r="MME74" s="153"/>
      <c r="MMF74" s="153"/>
      <c r="MMG74" s="153"/>
      <c r="MMH74" s="153"/>
      <c r="MMI74" s="153"/>
      <c r="MMJ74" s="153"/>
      <c r="MMK74" s="153"/>
      <c r="MML74" s="153"/>
      <c r="MMM74" s="153"/>
      <c r="MMN74" s="153"/>
      <c r="MMO74" s="153"/>
      <c r="MMP74" s="153"/>
      <c r="MMQ74" s="153"/>
      <c r="MMR74" s="153"/>
      <c r="MMS74" s="153"/>
      <c r="MMT74" s="153"/>
      <c r="MMU74" s="153"/>
      <c r="MMV74" s="153"/>
      <c r="MMW74" s="153"/>
      <c r="MMX74" s="153"/>
      <c r="MMY74" s="153"/>
      <c r="MMZ74" s="153"/>
      <c r="MNA74" s="153"/>
      <c r="MNB74" s="153"/>
      <c r="MNC74" s="153"/>
      <c r="MND74" s="153"/>
      <c r="MNE74" s="153"/>
      <c r="MNF74" s="153"/>
      <c r="MNG74" s="153"/>
      <c r="MNH74" s="153"/>
      <c r="MNI74" s="153"/>
      <c r="MNJ74" s="153"/>
      <c r="MNK74" s="153"/>
      <c r="MNL74" s="153"/>
      <c r="MNM74" s="153"/>
      <c r="MNN74" s="153"/>
      <c r="MNO74" s="153"/>
      <c r="MNP74" s="153"/>
      <c r="MNQ74" s="153"/>
      <c r="MNR74" s="153"/>
      <c r="MNS74" s="153"/>
      <c r="MNT74" s="153"/>
      <c r="MNU74" s="153"/>
      <c r="MNV74" s="153"/>
      <c r="MNW74" s="153"/>
      <c r="MNX74" s="153"/>
      <c r="MNY74" s="153"/>
      <c r="MNZ74" s="153"/>
      <c r="MOA74" s="153"/>
      <c r="MOB74" s="153"/>
      <c r="MOC74" s="153"/>
      <c r="MOD74" s="153"/>
      <c r="MOE74" s="153"/>
      <c r="MOF74" s="153"/>
      <c r="MOG74" s="153"/>
      <c r="MOH74" s="153"/>
      <c r="MOI74" s="153"/>
      <c r="MOJ74" s="153"/>
      <c r="MOK74" s="153"/>
      <c r="MOL74" s="153"/>
      <c r="MOM74" s="153"/>
      <c r="MON74" s="153"/>
      <c r="MOO74" s="153"/>
      <c r="MOP74" s="153"/>
      <c r="MOQ74" s="153"/>
      <c r="MOR74" s="153"/>
      <c r="MOS74" s="153"/>
      <c r="MOT74" s="153"/>
      <c r="MOU74" s="153"/>
      <c r="MOV74" s="153"/>
      <c r="MOW74" s="153"/>
      <c r="MOX74" s="153"/>
      <c r="MOY74" s="153"/>
      <c r="MOZ74" s="153"/>
      <c r="MPA74" s="153"/>
      <c r="MPB74" s="153"/>
      <c r="MPC74" s="153"/>
      <c r="MPD74" s="153"/>
      <c r="MPE74" s="153"/>
      <c r="MPF74" s="153"/>
      <c r="MPG74" s="153"/>
      <c r="MPH74" s="153"/>
      <c r="MPI74" s="153"/>
      <c r="MPJ74" s="153"/>
      <c r="MPK74" s="153"/>
      <c r="MPL74" s="153"/>
      <c r="MPM74" s="153"/>
      <c r="MPN74" s="153"/>
      <c r="MPO74" s="153"/>
      <c r="MPP74" s="153"/>
      <c r="MPQ74" s="153"/>
      <c r="MPR74" s="153"/>
      <c r="MPS74" s="153"/>
      <c r="MPT74" s="153"/>
      <c r="MPU74" s="153"/>
      <c r="MPV74" s="153"/>
      <c r="MPW74" s="153"/>
      <c r="MPX74" s="153"/>
      <c r="MPY74" s="153"/>
      <c r="MPZ74" s="153"/>
      <c r="MQA74" s="153"/>
      <c r="MQB74" s="153"/>
      <c r="MQC74" s="153"/>
      <c r="MQD74" s="153"/>
      <c r="MQE74" s="153"/>
      <c r="MQF74" s="153"/>
      <c r="MQG74" s="153"/>
      <c r="MQH74" s="153"/>
      <c r="MQI74" s="153"/>
      <c r="MQJ74" s="153"/>
      <c r="MQK74" s="153"/>
      <c r="MQL74" s="153"/>
      <c r="MQM74" s="153"/>
      <c r="MQN74" s="153"/>
      <c r="MQO74" s="153"/>
      <c r="MQP74" s="153"/>
      <c r="MQQ74" s="153"/>
      <c r="MQR74" s="153"/>
      <c r="MQS74" s="153"/>
      <c r="MQT74" s="153"/>
      <c r="MQU74" s="153"/>
      <c r="MQV74" s="153"/>
      <c r="MQW74" s="153"/>
      <c r="MQX74" s="153"/>
      <c r="MQY74" s="153"/>
      <c r="MQZ74" s="153"/>
      <c r="MRA74" s="153"/>
      <c r="MRB74" s="153"/>
      <c r="MRC74" s="153"/>
      <c r="MRD74" s="153"/>
      <c r="MRE74" s="153"/>
      <c r="MRF74" s="153"/>
      <c r="MRG74" s="153"/>
      <c r="MRH74" s="153"/>
      <c r="MRI74" s="153"/>
      <c r="MRJ74" s="153"/>
      <c r="MRK74" s="153"/>
      <c r="MRL74" s="153"/>
      <c r="MRM74" s="153"/>
      <c r="MRN74" s="153"/>
      <c r="MRO74" s="153"/>
      <c r="MRP74" s="153"/>
      <c r="MRQ74" s="153"/>
      <c r="MRR74" s="153"/>
      <c r="MRS74" s="153"/>
      <c r="MRT74" s="153"/>
      <c r="MRU74" s="153"/>
      <c r="MRV74" s="153"/>
      <c r="MRW74" s="153"/>
      <c r="MRX74" s="153"/>
      <c r="MRY74" s="153"/>
      <c r="MRZ74" s="153"/>
      <c r="MSA74" s="153"/>
      <c r="MSB74" s="153"/>
      <c r="MSC74" s="153"/>
      <c r="MSD74" s="153"/>
      <c r="MSE74" s="153"/>
      <c r="MSF74" s="153"/>
      <c r="MSG74" s="153"/>
      <c r="MSH74" s="153"/>
      <c r="MSI74" s="153"/>
      <c r="MSJ74" s="153"/>
      <c r="MSK74" s="153"/>
      <c r="MSL74" s="153"/>
      <c r="MSM74" s="153"/>
      <c r="MSN74" s="153"/>
      <c r="MSO74" s="153"/>
      <c r="MSP74" s="153"/>
      <c r="MSQ74" s="153"/>
      <c r="MSR74" s="153"/>
      <c r="MSS74" s="153"/>
      <c r="MST74" s="153"/>
      <c r="MSU74" s="153"/>
      <c r="MSV74" s="153"/>
      <c r="MSW74" s="153"/>
      <c r="MSX74" s="153"/>
      <c r="MSY74" s="153"/>
      <c r="MSZ74" s="153"/>
      <c r="MTA74" s="153"/>
      <c r="MTB74" s="153"/>
      <c r="MTC74" s="153"/>
      <c r="MTD74" s="153"/>
      <c r="MTE74" s="153"/>
      <c r="MTF74" s="153"/>
      <c r="MTG74" s="153"/>
      <c r="MTH74" s="153"/>
      <c r="MTI74" s="153"/>
      <c r="MTJ74" s="153"/>
      <c r="MTK74" s="153"/>
      <c r="MTL74" s="153"/>
      <c r="MTM74" s="153"/>
      <c r="MTN74" s="153"/>
      <c r="MTO74" s="153"/>
      <c r="MTP74" s="153"/>
      <c r="MTQ74" s="153"/>
      <c r="MTR74" s="153"/>
      <c r="MTS74" s="153"/>
      <c r="MTT74" s="153"/>
      <c r="MTU74" s="153"/>
      <c r="MTV74" s="153"/>
      <c r="MTW74" s="153"/>
      <c r="MTX74" s="153"/>
      <c r="MTY74" s="153"/>
      <c r="MTZ74" s="153"/>
      <c r="MUA74" s="153"/>
      <c r="MUB74" s="153"/>
      <c r="MUC74" s="153"/>
      <c r="MUD74" s="153"/>
      <c r="MUE74" s="153"/>
      <c r="MUF74" s="153"/>
      <c r="MUG74" s="153"/>
      <c r="MUH74" s="153"/>
      <c r="MUI74" s="153"/>
      <c r="MUJ74" s="153"/>
      <c r="MUK74" s="153"/>
      <c r="MUL74" s="153"/>
      <c r="MUM74" s="153"/>
      <c r="MUN74" s="153"/>
      <c r="MUO74" s="153"/>
      <c r="MUP74" s="153"/>
      <c r="MUQ74" s="153"/>
      <c r="MUR74" s="153"/>
      <c r="MUS74" s="153"/>
      <c r="MUT74" s="153"/>
      <c r="MUU74" s="153"/>
      <c r="MUV74" s="153"/>
      <c r="MUW74" s="153"/>
      <c r="MUX74" s="153"/>
      <c r="MUY74" s="153"/>
      <c r="MUZ74" s="153"/>
      <c r="MVA74" s="153"/>
      <c r="MVB74" s="153"/>
      <c r="MVC74" s="153"/>
      <c r="MVD74" s="153"/>
      <c r="MVE74" s="153"/>
      <c r="MVF74" s="153"/>
      <c r="MVG74" s="153"/>
      <c r="MVH74" s="153"/>
      <c r="MVI74" s="153"/>
      <c r="MVJ74" s="153"/>
      <c r="MVK74" s="153"/>
      <c r="MVL74" s="153"/>
      <c r="MVM74" s="153"/>
      <c r="MVN74" s="153"/>
      <c r="MVO74" s="153"/>
      <c r="MVP74" s="153"/>
      <c r="MVQ74" s="153"/>
      <c r="MVR74" s="153"/>
      <c r="MVS74" s="153"/>
      <c r="MVT74" s="153"/>
      <c r="MVU74" s="153"/>
      <c r="MVV74" s="153"/>
      <c r="MVW74" s="153"/>
      <c r="MVX74" s="153"/>
      <c r="MVY74" s="153"/>
      <c r="MVZ74" s="153"/>
      <c r="MWA74" s="153"/>
      <c r="MWB74" s="153"/>
      <c r="MWC74" s="153"/>
      <c r="MWD74" s="153"/>
      <c r="MWE74" s="153"/>
      <c r="MWF74" s="153"/>
      <c r="MWG74" s="153"/>
      <c r="MWH74" s="153"/>
      <c r="MWI74" s="153"/>
      <c r="MWJ74" s="153"/>
      <c r="MWK74" s="153"/>
      <c r="MWL74" s="153"/>
      <c r="MWM74" s="153"/>
      <c r="MWN74" s="153"/>
      <c r="MWO74" s="153"/>
      <c r="MWP74" s="153"/>
      <c r="MWQ74" s="153"/>
      <c r="MWR74" s="153"/>
      <c r="MWS74" s="153"/>
      <c r="MWT74" s="153"/>
      <c r="MWU74" s="153"/>
      <c r="MWV74" s="153"/>
      <c r="MWW74" s="153"/>
      <c r="MWX74" s="153"/>
      <c r="MWY74" s="153"/>
      <c r="MWZ74" s="153"/>
      <c r="MXA74" s="153"/>
      <c r="MXB74" s="153"/>
      <c r="MXC74" s="153"/>
      <c r="MXD74" s="153"/>
      <c r="MXE74" s="153"/>
      <c r="MXF74" s="153"/>
      <c r="MXG74" s="153"/>
      <c r="MXH74" s="153"/>
      <c r="MXI74" s="153"/>
      <c r="MXJ74" s="153"/>
      <c r="MXK74" s="153"/>
      <c r="MXL74" s="153"/>
      <c r="MXM74" s="153"/>
      <c r="MXN74" s="153"/>
      <c r="MXO74" s="153"/>
      <c r="MXP74" s="153"/>
      <c r="MXQ74" s="153"/>
      <c r="MXR74" s="153"/>
      <c r="MXS74" s="153"/>
      <c r="MXT74" s="153"/>
      <c r="MXU74" s="153"/>
      <c r="MXV74" s="153"/>
      <c r="MXW74" s="153"/>
      <c r="MXX74" s="153"/>
      <c r="MXY74" s="153"/>
      <c r="MXZ74" s="153"/>
      <c r="MYA74" s="153"/>
      <c r="MYB74" s="153"/>
      <c r="MYC74" s="153"/>
      <c r="MYD74" s="153"/>
      <c r="MYE74" s="153"/>
      <c r="MYF74" s="153"/>
      <c r="MYG74" s="153"/>
      <c r="MYH74" s="153"/>
      <c r="MYI74" s="153"/>
      <c r="MYJ74" s="153"/>
      <c r="MYK74" s="153"/>
      <c r="MYL74" s="153"/>
      <c r="MYM74" s="153"/>
      <c r="MYN74" s="153"/>
      <c r="MYO74" s="153"/>
      <c r="MYP74" s="153"/>
      <c r="MYQ74" s="153"/>
      <c r="MYR74" s="153"/>
      <c r="MYS74" s="153"/>
      <c r="MYT74" s="153"/>
      <c r="MYU74" s="153"/>
      <c r="MYV74" s="153"/>
      <c r="MYW74" s="153"/>
      <c r="MYX74" s="153"/>
      <c r="MYY74" s="153"/>
      <c r="MYZ74" s="153"/>
      <c r="MZA74" s="153"/>
      <c r="MZB74" s="153"/>
      <c r="MZC74" s="153"/>
      <c r="MZD74" s="153"/>
      <c r="MZE74" s="153"/>
      <c r="MZF74" s="153"/>
      <c r="MZG74" s="153"/>
      <c r="MZH74" s="153"/>
      <c r="MZI74" s="153"/>
      <c r="MZJ74" s="153"/>
      <c r="MZK74" s="153"/>
      <c r="MZL74" s="153"/>
      <c r="MZM74" s="153"/>
      <c r="MZN74" s="153"/>
      <c r="MZO74" s="153"/>
      <c r="MZP74" s="153"/>
      <c r="MZQ74" s="153"/>
      <c r="MZR74" s="153"/>
      <c r="MZS74" s="153"/>
      <c r="MZT74" s="153"/>
      <c r="MZU74" s="153"/>
      <c r="MZV74" s="153"/>
      <c r="MZW74" s="153"/>
      <c r="MZX74" s="153"/>
      <c r="MZY74" s="153"/>
      <c r="MZZ74" s="153"/>
      <c r="NAA74" s="153"/>
      <c r="NAB74" s="153"/>
      <c r="NAC74" s="153"/>
      <c r="NAD74" s="153"/>
      <c r="NAE74" s="153"/>
      <c r="NAF74" s="153"/>
      <c r="NAG74" s="153"/>
      <c r="NAH74" s="153"/>
      <c r="NAI74" s="153"/>
      <c r="NAJ74" s="153"/>
      <c r="NAK74" s="153"/>
      <c r="NAL74" s="153"/>
      <c r="NAM74" s="153"/>
      <c r="NAN74" s="153"/>
      <c r="NAO74" s="153"/>
      <c r="NAP74" s="153"/>
      <c r="NAQ74" s="153"/>
      <c r="NAR74" s="153"/>
      <c r="NAS74" s="153"/>
      <c r="NAT74" s="153"/>
      <c r="NAU74" s="153"/>
      <c r="NAV74" s="153"/>
      <c r="NAW74" s="153"/>
      <c r="NAX74" s="153"/>
      <c r="NAY74" s="153"/>
      <c r="NAZ74" s="153"/>
      <c r="NBA74" s="153"/>
      <c r="NBB74" s="153"/>
      <c r="NBC74" s="153"/>
      <c r="NBD74" s="153"/>
      <c r="NBE74" s="153"/>
      <c r="NBF74" s="153"/>
      <c r="NBG74" s="153"/>
      <c r="NBH74" s="153"/>
      <c r="NBI74" s="153"/>
      <c r="NBJ74" s="153"/>
      <c r="NBK74" s="153"/>
      <c r="NBL74" s="153"/>
      <c r="NBM74" s="153"/>
      <c r="NBN74" s="153"/>
      <c r="NBO74" s="153"/>
      <c r="NBP74" s="153"/>
      <c r="NBQ74" s="153"/>
      <c r="NBR74" s="153"/>
      <c r="NBS74" s="153"/>
      <c r="NBT74" s="153"/>
      <c r="NBU74" s="153"/>
      <c r="NBV74" s="153"/>
      <c r="NBW74" s="153"/>
      <c r="NBX74" s="153"/>
      <c r="NBY74" s="153"/>
      <c r="NBZ74" s="153"/>
      <c r="NCA74" s="153"/>
      <c r="NCB74" s="153"/>
      <c r="NCC74" s="153"/>
      <c r="NCD74" s="153"/>
      <c r="NCE74" s="153"/>
      <c r="NCF74" s="153"/>
      <c r="NCG74" s="153"/>
      <c r="NCH74" s="153"/>
      <c r="NCI74" s="153"/>
      <c r="NCJ74" s="153"/>
      <c r="NCK74" s="153"/>
      <c r="NCL74" s="153"/>
      <c r="NCM74" s="153"/>
      <c r="NCN74" s="153"/>
      <c r="NCO74" s="153"/>
      <c r="NCP74" s="153"/>
      <c r="NCQ74" s="153"/>
      <c r="NCR74" s="153"/>
      <c r="NCS74" s="153"/>
      <c r="NCT74" s="153"/>
      <c r="NCU74" s="153"/>
      <c r="NCV74" s="153"/>
      <c r="NCW74" s="153"/>
      <c r="NCX74" s="153"/>
      <c r="NCY74" s="153"/>
      <c r="NCZ74" s="153"/>
      <c r="NDA74" s="153"/>
      <c r="NDB74" s="153"/>
      <c r="NDC74" s="153"/>
      <c r="NDD74" s="153"/>
      <c r="NDE74" s="153"/>
      <c r="NDF74" s="153"/>
      <c r="NDG74" s="153"/>
      <c r="NDH74" s="153"/>
      <c r="NDI74" s="153"/>
      <c r="NDJ74" s="153"/>
      <c r="NDK74" s="153"/>
      <c r="NDL74" s="153"/>
      <c r="NDM74" s="153"/>
      <c r="NDN74" s="153"/>
      <c r="NDO74" s="153"/>
      <c r="NDP74" s="153"/>
      <c r="NDQ74" s="153"/>
      <c r="NDR74" s="153"/>
      <c r="NDS74" s="153"/>
      <c r="NDT74" s="153"/>
      <c r="NDU74" s="153"/>
      <c r="NDV74" s="153"/>
      <c r="NDW74" s="153"/>
      <c r="NDX74" s="153"/>
      <c r="NDY74" s="153"/>
      <c r="NDZ74" s="153"/>
      <c r="NEA74" s="153"/>
      <c r="NEB74" s="153"/>
      <c r="NEC74" s="153"/>
      <c r="NED74" s="153"/>
      <c r="NEE74" s="153"/>
      <c r="NEF74" s="153"/>
      <c r="NEG74" s="153"/>
      <c r="NEH74" s="153"/>
      <c r="NEI74" s="153"/>
      <c r="NEJ74" s="153"/>
      <c r="NEK74" s="153"/>
      <c r="NEL74" s="153"/>
      <c r="NEM74" s="153"/>
      <c r="NEN74" s="153"/>
      <c r="NEO74" s="153"/>
      <c r="NEP74" s="153"/>
      <c r="NEQ74" s="153"/>
      <c r="NER74" s="153"/>
      <c r="NES74" s="153"/>
      <c r="NET74" s="153"/>
      <c r="NEU74" s="153"/>
      <c r="NEV74" s="153"/>
      <c r="NEW74" s="153"/>
      <c r="NEX74" s="153"/>
      <c r="NEY74" s="153"/>
      <c r="NEZ74" s="153"/>
      <c r="NFA74" s="153"/>
      <c r="NFB74" s="153"/>
      <c r="NFC74" s="153"/>
      <c r="NFD74" s="153"/>
      <c r="NFE74" s="153"/>
      <c r="NFF74" s="153"/>
      <c r="NFG74" s="153"/>
      <c r="NFH74" s="153"/>
      <c r="NFI74" s="153"/>
      <c r="NFJ74" s="153"/>
      <c r="NFK74" s="153"/>
      <c r="NFL74" s="153"/>
      <c r="NFM74" s="153"/>
      <c r="NFN74" s="153"/>
      <c r="NFO74" s="153"/>
      <c r="NFP74" s="153"/>
      <c r="NFQ74" s="153"/>
      <c r="NFR74" s="153"/>
      <c r="NFS74" s="153"/>
      <c r="NFT74" s="153"/>
      <c r="NFU74" s="153"/>
      <c r="NFV74" s="153"/>
      <c r="NFW74" s="153"/>
      <c r="NFX74" s="153"/>
      <c r="NFY74" s="153"/>
      <c r="NFZ74" s="153"/>
      <c r="NGA74" s="153"/>
      <c r="NGB74" s="153"/>
      <c r="NGC74" s="153"/>
      <c r="NGD74" s="153"/>
      <c r="NGE74" s="153"/>
      <c r="NGF74" s="153"/>
      <c r="NGG74" s="153"/>
      <c r="NGH74" s="153"/>
      <c r="NGI74" s="153"/>
      <c r="NGJ74" s="153"/>
      <c r="NGK74" s="153"/>
      <c r="NGL74" s="153"/>
      <c r="NGM74" s="153"/>
      <c r="NGN74" s="153"/>
      <c r="NGO74" s="153"/>
      <c r="NGP74" s="153"/>
      <c r="NGQ74" s="153"/>
      <c r="NGR74" s="153"/>
      <c r="NGS74" s="153"/>
      <c r="NGT74" s="153"/>
      <c r="NGU74" s="153"/>
      <c r="NGV74" s="153"/>
      <c r="NGW74" s="153"/>
      <c r="NGX74" s="153"/>
      <c r="NGY74" s="153"/>
      <c r="NGZ74" s="153"/>
      <c r="NHA74" s="153"/>
      <c r="NHB74" s="153"/>
      <c r="NHC74" s="153"/>
      <c r="NHD74" s="153"/>
      <c r="NHE74" s="153"/>
      <c r="NHF74" s="153"/>
      <c r="NHG74" s="153"/>
      <c r="NHH74" s="153"/>
      <c r="NHI74" s="153"/>
      <c r="NHJ74" s="153"/>
      <c r="NHK74" s="153"/>
      <c r="NHL74" s="153"/>
      <c r="NHM74" s="153"/>
      <c r="NHN74" s="153"/>
      <c r="NHO74" s="153"/>
      <c r="NHP74" s="153"/>
      <c r="NHQ74" s="153"/>
      <c r="NHR74" s="153"/>
      <c r="NHS74" s="153"/>
      <c r="NHT74" s="153"/>
      <c r="NHU74" s="153"/>
      <c r="NHV74" s="153"/>
      <c r="NHW74" s="153"/>
      <c r="NHX74" s="153"/>
      <c r="NHY74" s="153"/>
      <c r="NHZ74" s="153"/>
      <c r="NIA74" s="153"/>
      <c r="NIB74" s="153"/>
      <c r="NIC74" s="153"/>
      <c r="NID74" s="153"/>
      <c r="NIE74" s="153"/>
      <c r="NIF74" s="153"/>
      <c r="NIG74" s="153"/>
      <c r="NIH74" s="153"/>
      <c r="NII74" s="153"/>
      <c r="NIJ74" s="153"/>
      <c r="NIK74" s="153"/>
      <c r="NIL74" s="153"/>
      <c r="NIM74" s="153"/>
      <c r="NIN74" s="153"/>
      <c r="NIO74" s="153"/>
      <c r="NIP74" s="153"/>
      <c r="NIQ74" s="153"/>
      <c r="NIR74" s="153"/>
      <c r="NIS74" s="153"/>
      <c r="NIT74" s="153"/>
      <c r="NIU74" s="153"/>
      <c r="NIV74" s="153"/>
      <c r="NIW74" s="153"/>
      <c r="NIX74" s="153"/>
      <c r="NIY74" s="153"/>
      <c r="NIZ74" s="153"/>
      <c r="NJA74" s="153"/>
      <c r="NJB74" s="153"/>
      <c r="NJC74" s="153"/>
      <c r="NJD74" s="153"/>
      <c r="NJE74" s="153"/>
      <c r="NJF74" s="153"/>
      <c r="NJG74" s="153"/>
      <c r="NJH74" s="153"/>
      <c r="NJI74" s="153"/>
      <c r="NJJ74" s="153"/>
      <c r="NJK74" s="153"/>
      <c r="NJL74" s="153"/>
      <c r="NJM74" s="153"/>
      <c r="NJN74" s="153"/>
      <c r="NJO74" s="153"/>
      <c r="NJP74" s="153"/>
      <c r="NJQ74" s="153"/>
      <c r="NJR74" s="153"/>
      <c r="NJS74" s="153"/>
      <c r="NJT74" s="153"/>
      <c r="NJU74" s="153"/>
      <c r="NJV74" s="153"/>
      <c r="NJW74" s="153"/>
      <c r="NJX74" s="153"/>
      <c r="NJY74" s="153"/>
      <c r="NJZ74" s="153"/>
      <c r="NKA74" s="153"/>
      <c r="NKB74" s="153"/>
      <c r="NKC74" s="153"/>
      <c r="NKD74" s="153"/>
      <c r="NKE74" s="153"/>
      <c r="NKF74" s="153"/>
      <c r="NKG74" s="153"/>
      <c r="NKH74" s="153"/>
      <c r="NKI74" s="153"/>
      <c r="NKJ74" s="153"/>
      <c r="NKK74" s="153"/>
      <c r="NKL74" s="153"/>
      <c r="NKM74" s="153"/>
      <c r="NKN74" s="153"/>
      <c r="NKO74" s="153"/>
      <c r="NKP74" s="153"/>
      <c r="NKQ74" s="153"/>
      <c r="NKR74" s="153"/>
      <c r="NKS74" s="153"/>
      <c r="NKT74" s="153"/>
      <c r="NKU74" s="153"/>
      <c r="NKV74" s="153"/>
      <c r="NKW74" s="153"/>
      <c r="NKX74" s="153"/>
      <c r="NKY74" s="153"/>
      <c r="NKZ74" s="153"/>
      <c r="NLA74" s="153"/>
      <c r="NLB74" s="153"/>
      <c r="NLC74" s="153"/>
      <c r="NLD74" s="153"/>
      <c r="NLE74" s="153"/>
      <c r="NLF74" s="153"/>
      <c r="NLG74" s="153"/>
      <c r="NLH74" s="153"/>
      <c r="NLI74" s="153"/>
      <c r="NLJ74" s="153"/>
      <c r="NLK74" s="153"/>
      <c r="NLL74" s="153"/>
      <c r="NLM74" s="153"/>
      <c r="NLN74" s="153"/>
      <c r="NLO74" s="153"/>
      <c r="NLP74" s="153"/>
      <c r="NLQ74" s="153"/>
      <c r="NLR74" s="153"/>
      <c r="NLS74" s="153"/>
      <c r="NLT74" s="153"/>
      <c r="NLU74" s="153"/>
      <c r="NLV74" s="153"/>
      <c r="NLW74" s="153"/>
      <c r="NLX74" s="153"/>
      <c r="NLY74" s="153"/>
      <c r="NLZ74" s="153"/>
      <c r="NMA74" s="153"/>
      <c r="NMB74" s="153"/>
      <c r="NMC74" s="153"/>
      <c r="NMD74" s="153"/>
      <c r="NME74" s="153"/>
      <c r="NMF74" s="153"/>
      <c r="NMG74" s="153"/>
      <c r="NMH74" s="153"/>
      <c r="NMI74" s="153"/>
      <c r="NMJ74" s="153"/>
      <c r="NMK74" s="153"/>
      <c r="NML74" s="153"/>
      <c r="NMM74" s="153"/>
      <c r="NMN74" s="153"/>
      <c r="NMO74" s="153"/>
      <c r="NMP74" s="153"/>
      <c r="NMQ74" s="153"/>
      <c r="NMR74" s="153"/>
      <c r="NMS74" s="153"/>
      <c r="NMT74" s="153"/>
      <c r="NMU74" s="153"/>
      <c r="NMV74" s="153"/>
      <c r="NMW74" s="153"/>
      <c r="NMX74" s="153"/>
      <c r="NMY74" s="153"/>
      <c r="NMZ74" s="153"/>
      <c r="NNA74" s="153"/>
      <c r="NNB74" s="153"/>
      <c r="NNC74" s="153"/>
      <c r="NND74" s="153"/>
      <c r="NNE74" s="153"/>
      <c r="NNF74" s="153"/>
      <c r="NNG74" s="153"/>
      <c r="NNH74" s="153"/>
      <c r="NNI74" s="153"/>
      <c r="NNJ74" s="153"/>
      <c r="NNK74" s="153"/>
      <c r="NNL74" s="153"/>
      <c r="NNM74" s="153"/>
      <c r="NNN74" s="153"/>
      <c r="NNO74" s="153"/>
      <c r="NNP74" s="153"/>
      <c r="NNQ74" s="153"/>
      <c r="NNR74" s="153"/>
      <c r="NNS74" s="153"/>
      <c r="NNT74" s="153"/>
      <c r="NNU74" s="153"/>
      <c r="NNV74" s="153"/>
      <c r="NNW74" s="153"/>
      <c r="NNX74" s="153"/>
      <c r="NNY74" s="153"/>
      <c r="NNZ74" s="153"/>
      <c r="NOA74" s="153"/>
      <c r="NOB74" s="153"/>
      <c r="NOC74" s="153"/>
      <c r="NOD74" s="153"/>
      <c r="NOE74" s="153"/>
      <c r="NOF74" s="153"/>
      <c r="NOG74" s="153"/>
      <c r="NOH74" s="153"/>
      <c r="NOI74" s="153"/>
      <c r="NOJ74" s="153"/>
      <c r="NOK74" s="153"/>
      <c r="NOL74" s="153"/>
      <c r="NOM74" s="153"/>
      <c r="NON74" s="153"/>
      <c r="NOO74" s="153"/>
      <c r="NOP74" s="153"/>
      <c r="NOQ74" s="153"/>
      <c r="NOR74" s="153"/>
      <c r="NOS74" s="153"/>
      <c r="NOT74" s="153"/>
      <c r="NOU74" s="153"/>
      <c r="NOV74" s="153"/>
      <c r="NOW74" s="153"/>
      <c r="NOX74" s="153"/>
      <c r="NOY74" s="153"/>
      <c r="NOZ74" s="153"/>
      <c r="NPA74" s="153"/>
      <c r="NPB74" s="153"/>
      <c r="NPC74" s="153"/>
      <c r="NPD74" s="153"/>
      <c r="NPE74" s="153"/>
      <c r="NPF74" s="153"/>
      <c r="NPG74" s="153"/>
      <c r="NPH74" s="153"/>
      <c r="NPI74" s="153"/>
      <c r="NPJ74" s="153"/>
      <c r="NPK74" s="153"/>
      <c r="NPL74" s="153"/>
      <c r="NPM74" s="153"/>
      <c r="NPN74" s="153"/>
      <c r="NPO74" s="153"/>
      <c r="NPP74" s="153"/>
      <c r="NPQ74" s="153"/>
      <c r="NPR74" s="153"/>
      <c r="NPS74" s="153"/>
      <c r="NPT74" s="153"/>
      <c r="NPU74" s="153"/>
      <c r="NPV74" s="153"/>
      <c r="NPW74" s="153"/>
      <c r="NPX74" s="153"/>
      <c r="NPY74" s="153"/>
      <c r="NPZ74" s="153"/>
      <c r="NQA74" s="153"/>
      <c r="NQB74" s="153"/>
      <c r="NQC74" s="153"/>
      <c r="NQD74" s="153"/>
      <c r="NQE74" s="153"/>
      <c r="NQF74" s="153"/>
      <c r="NQG74" s="153"/>
      <c r="NQH74" s="153"/>
      <c r="NQI74" s="153"/>
      <c r="NQJ74" s="153"/>
      <c r="NQK74" s="153"/>
      <c r="NQL74" s="153"/>
      <c r="NQM74" s="153"/>
      <c r="NQN74" s="153"/>
      <c r="NQO74" s="153"/>
      <c r="NQP74" s="153"/>
      <c r="NQQ74" s="153"/>
      <c r="NQR74" s="153"/>
      <c r="NQS74" s="153"/>
      <c r="NQT74" s="153"/>
      <c r="NQU74" s="153"/>
      <c r="NQV74" s="153"/>
      <c r="NQW74" s="153"/>
      <c r="NQX74" s="153"/>
      <c r="NQY74" s="153"/>
      <c r="NQZ74" s="153"/>
      <c r="NRA74" s="153"/>
      <c r="NRB74" s="153"/>
      <c r="NRC74" s="153"/>
      <c r="NRD74" s="153"/>
      <c r="NRE74" s="153"/>
      <c r="NRF74" s="153"/>
      <c r="NRG74" s="153"/>
      <c r="NRH74" s="153"/>
      <c r="NRI74" s="153"/>
      <c r="NRJ74" s="153"/>
      <c r="NRK74" s="153"/>
      <c r="NRL74" s="153"/>
      <c r="NRM74" s="153"/>
      <c r="NRN74" s="153"/>
      <c r="NRO74" s="153"/>
      <c r="NRP74" s="153"/>
      <c r="NRQ74" s="153"/>
      <c r="NRR74" s="153"/>
      <c r="NRS74" s="153"/>
      <c r="NRT74" s="153"/>
      <c r="NRU74" s="153"/>
      <c r="NRV74" s="153"/>
      <c r="NRW74" s="153"/>
      <c r="NRX74" s="153"/>
      <c r="NRY74" s="153"/>
      <c r="NRZ74" s="153"/>
      <c r="NSA74" s="153"/>
      <c r="NSB74" s="153"/>
      <c r="NSC74" s="153"/>
      <c r="NSD74" s="153"/>
      <c r="NSE74" s="153"/>
      <c r="NSF74" s="153"/>
      <c r="NSG74" s="153"/>
      <c r="NSH74" s="153"/>
      <c r="NSI74" s="153"/>
      <c r="NSJ74" s="153"/>
      <c r="NSK74" s="153"/>
      <c r="NSL74" s="153"/>
      <c r="NSM74" s="153"/>
      <c r="NSN74" s="153"/>
      <c r="NSO74" s="153"/>
      <c r="NSP74" s="153"/>
      <c r="NSQ74" s="153"/>
      <c r="NSR74" s="153"/>
      <c r="NSS74" s="153"/>
      <c r="NST74" s="153"/>
      <c r="NSU74" s="153"/>
      <c r="NSV74" s="153"/>
      <c r="NSW74" s="153"/>
      <c r="NSX74" s="153"/>
      <c r="NSY74" s="153"/>
      <c r="NSZ74" s="153"/>
      <c r="NTA74" s="153"/>
      <c r="NTB74" s="153"/>
      <c r="NTC74" s="153"/>
      <c r="NTD74" s="153"/>
      <c r="NTE74" s="153"/>
      <c r="NTF74" s="153"/>
      <c r="NTG74" s="153"/>
      <c r="NTH74" s="153"/>
      <c r="NTI74" s="153"/>
      <c r="NTJ74" s="153"/>
      <c r="NTK74" s="153"/>
      <c r="NTL74" s="153"/>
      <c r="NTM74" s="153"/>
      <c r="NTN74" s="153"/>
      <c r="NTO74" s="153"/>
      <c r="NTP74" s="153"/>
      <c r="NTQ74" s="153"/>
      <c r="NTR74" s="153"/>
      <c r="NTS74" s="153"/>
      <c r="NTT74" s="153"/>
      <c r="NTU74" s="153"/>
      <c r="NTV74" s="153"/>
      <c r="NTW74" s="153"/>
      <c r="NTX74" s="153"/>
      <c r="NTY74" s="153"/>
      <c r="NTZ74" s="153"/>
      <c r="NUA74" s="153"/>
      <c r="NUB74" s="153"/>
      <c r="NUC74" s="153"/>
      <c r="NUD74" s="153"/>
      <c r="NUE74" s="153"/>
      <c r="NUF74" s="153"/>
      <c r="NUG74" s="153"/>
      <c r="NUH74" s="153"/>
      <c r="NUI74" s="153"/>
      <c r="NUJ74" s="153"/>
      <c r="NUK74" s="153"/>
      <c r="NUL74" s="153"/>
      <c r="NUM74" s="153"/>
      <c r="NUN74" s="153"/>
      <c r="NUO74" s="153"/>
      <c r="NUP74" s="153"/>
      <c r="NUQ74" s="153"/>
      <c r="NUR74" s="153"/>
      <c r="NUS74" s="153"/>
      <c r="NUT74" s="153"/>
      <c r="NUU74" s="153"/>
      <c r="NUV74" s="153"/>
      <c r="NUW74" s="153"/>
      <c r="NUX74" s="153"/>
      <c r="NUY74" s="153"/>
      <c r="NUZ74" s="153"/>
      <c r="NVA74" s="153"/>
      <c r="NVB74" s="153"/>
      <c r="NVC74" s="153"/>
      <c r="NVD74" s="153"/>
      <c r="NVE74" s="153"/>
      <c r="NVF74" s="153"/>
      <c r="NVG74" s="153"/>
      <c r="NVH74" s="153"/>
      <c r="NVI74" s="153"/>
      <c r="NVJ74" s="153"/>
      <c r="NVK74" s="153"/>
      <c r="NVL74" s="153"/>
      <c r="NVM74" s="153"/>
      <c r="NVN74" s="153"/>
      <c r="NVO74" s="153"/>
      <c r="NVP74" s="153"/>
      <c r="NVQ74" s="153"/>
      <c r="NVR74" s="153"/>
      <c r="NVS74" s="153"/>
      <c r="NVT74" s="153"/>
      <c r="NVU74" s="153"/>
      <c r="NVV74" s="153"/>
      <c r="NVW74" s="153"/>
      <c r="NVX74" s="153"/>
      <c r="NVY74" s="153"/>
      <c r="NVZ74" s="153"/>
      <c r="NWA74" s="153"/>
      <c r="NWB74" s="153"/>
      <c r="NWC74" s="153"/>
      <c r="NWD74" s="153"/>
      <c r="NWE74" s="153"/>
      <c r="NWF74" s="153"/>
      <c r="NWG74" s="153"/>
      <c r="NWH74" s="153"/>
      <c r="NWI74" s="153"/>
      <c r="NWJ74" s="153"/>
      <c r="NWK74" s="153"/>
      <c r="NWL74" s="153"/>
      <c r="NWM74" s="153"/>
      <c r="NWN74" s="153"/>
      <c r="NWO74" s="153"/>
      <c r="NWP74" s="153"/>
      <c r="NWQ74" s="153"/>
      <c r="NWR74" s="153"/>
      <c r="NWS74" s="153"/>
      <c r="NWT74" s="153"/>
      <c r="NWU74" s="153"/>
      <c r="NWV74" s="153"/>
      <c r="NWW74" s="153"/>
      <c r="NWX74" s="153"/>
      <c r="NWY74" s="153"/>
      <c r="NWZ74" s="153"/>
      <c r="NXA74" s="153"/>
      <c r="NXB74" s="153"/>
      <c r="NXC74" s="153"/>
      <c r="NXD74" s="153"/>
      <c r="NXE74" s="153"/>
      <c r="NXF74" s="153"/>
      <c r="NXG74" s="153"/>
      <c r="NXH74" s="153"/>
      <c r="NXI74" s="153"/>
      <c r="NXJ74" s="153"/>
      <c r="NXK74" s="153"/>
      <c r="NXL74" s="153"/>
      <c r="NXM74" s="153"/>
      <c r="NXN74" s="153"/>
      <c r="NXO74" s="153"/>
      <c r="NXP74" s="153"/>
      <c r="NXQ74" s="153"/>
      <c r="NXR74" s="153"/>
      <c r="NXS74" s="153"/>
      <c r="NXT74" s="153"/>
      <c r="NXU74" s="153"/>
      <c r="NXV74" s="153"/>
      <c r="NXW74" s="153"/>
      <c r="NXX74" s="153"/>
      <c r="NXY74" s="153"/>
      <c r="NXZ74" s="153"/>
      <c r="NYA74" s="153"/>
      <c r="NYB74" s="153"/>
      <c r="NYC74" s="153"/>
      <c r="NYD74" s="153"/>
      <c r="NYE74" s="153"/>
      <c r="NYF74" s="153"/>
      <c r="NYG74" s="153"/>
      <c r="NYH74" s="153"/>
      <c r="NYI74" s="153"/>
      <c r="NYJ74" s="153"/>
      <c r="NYK74" s="153"/>
      <c r="NYL74" s="153"/>
      <c r="NYM74" s="153"/>
      <c r="NYN74" s="153"/>
      <c r="NYO74" s="153"/>
      <c r="NYP74" s="153"/>
      <c r="NYQ74" s="153"/>
      <c r="NYR74" s="153"/>
      <c r="NYS74" s="153"/>
      <c r="NYT74" s="153"/>
      <c r="NYU74" s="153"/>
      <c r="NYV74" s="153"/>
      <c r="NYW74" s="153"/>
      <c r="NYX74" s="153"/>
      <c r="NYY74" s="153"/>
      <c r="NYZ74" s="153"/>
      <c r="NZA74" s="153"/>
      <c r="NZB74" s="153"/>
      <c r="NZC74" s="153"/>
      <c r="NZD74" s="153"/>
      <c r="NZE74" s="153"/>
      <c r="NZF74" s="153"/>
      <c r="NZG74" s="153"/>
      <c r="NZH74" s="153"/>
      <c r="NZI74" s="153"/>
      <c r="NZJ74" s="153"/>
      <c r="NZK74" s="153"/>
      <c r="NZL74" s="153"/>
      <c r="NZM74" s="153"/>
      <c r="NZN74" s="153"/>
      <c r="NZO74" s="153"/>
      <c r="NZP74" s="153"/>
      <c r="NZQ74" s="153"/>
      <c r="NZR74" s="153"/>
      <c r="NZS74" s="153"/>
      <c r="NZT74" s="153"/>
      <c r="NZU74" s="153"/>
      <c r="NZV74" s="153"/>
      <c r="NZW74" s="153"/>
      <c r="NZX74" s="153"/>
      <c r="NZY74" s="153"/>
      <c r="NZZ74" s="153"/>
      <c r="OAA74" s="153"/>
      <c r="OAB74" s="153"/>
      <c r="OAC74" s="153"/>
      <c r="OAD74" s="153"/>
      <c r="OAE74" s="153"/>
      <c r="OAF74" s="153"/>
      <c r="OAG74" s="153"/>
      <c r="OAH74" s="153"/>
      <c r="OAI74" s="153"/>
      <c r="OAJ74" s="153"/>
      <c r="OAK74" s="153"/>
      <c r="OAL74" s="153"/>
      <c r="OAM74" s="153"/>
      <c r="OAN74" s="153"/>
      <c r="OAO74" s="153"/>
      <c r="OAP74" s="153"/>
      <c r="OAQ74" s="153"/>
      <c r="OAR74" s="153"/>
      <c r="OAS74" s="153"/>
      <c r="OAT74" s="153"/>
      <c r="OAU74" s="153"/>
      <c r="OAV74" s="153"/>
      <c r="OAW74" s="153"/>
      <c r="OAX74" s="153"/>
      <c r="OAY74" s="153"/>
      <c r="OAZ74" s="153"/>
      <c r="OBA74" s="153"/>
      <c r="OBB74" s="153"/>
      <c r="OBC74" s="153"/>
      <c r="OBD74" s="153"/>
      <c r="OBE74" s="153"/>
      <c r="OBF74" s="153"/>
      <c r="OBG74" s="153"/>
      <c r="OBH74" s="153"/>
      <c r="OBI74" s="153"/>
      <c r="OBJ74" s="153"/>
      <c r="OBK74" s="153"/>
      <c r="OBL74" s="153"/>
      <c r="OBM74" s="153"/>
      <c r="OBN74" s="153"/>
      <c r="OBO74" s="153"/>
      <c r="OBP74" s="153"/>
      <c r="OBQ74" s="153"/>
      <c r="OBR74" s="153"/>
      <c r="OBS74" s="153"/>
      <c r="OBT74" s="153"/>
      <c r="OBU74" s="153"/>
      <c r="OBV74" s="153"/>
      <c r="OBW74" s="153"/>
      <c r="OBX74" s="153"/>
      <c r="OBY74" s="153"/>
      <c r="OBZ74" s="153"/>
      <c r="OCA74" s="153"/>
      <c r="OCB74" s="153"/>
      <c r="OCC74" s="153"/>
      <c r="OCD74" s="153"/>
      <c r="OCE74" s="153"/>
      <c r="OCF74" s="153"/>
      <c r="OCG74" s="153"/>
      <c r="OCH74" s="153"/>
      <c r="OCI74" s="153"/>
      <c r="OCJ74" s="153"/>
      <c r="OCK74" s="153"/>
      <c r="OCL74" s="153"/>
      <c r="OCM74" s="153"/>
      <c r="OCN74" s="153"/>
      <c r="OCO74" s="153"/>
      <c r="OCP74" s="153"/>
      <c r="OCQ74" s="153"/>
      <c r="OCR74" s="153"/>
      <c r="OCS74" s="153"/>
      <c r="OCT74" s="153"/>
      <c r="OCU74" s="153"/>
      <c r="OCV74" s="153"/>
      <c r="OCW74" s="153"/>
      <c r="OCX74" s="153"/>
      <c r="OCY74" s="153"/>
      <c r="OCZ74" s="153"/>
      <c r="ODA74" s="153"/>
      <c r="ODB74" s="153"/>
      <c r="ODC74" s="153"/>
      <c r="ODD74" s="153"/>
      <c r="ODE74" s="153"/>
      <c r="ODF74" s="153"/>
      <c r="ODG74" s="153"/>
      <c r="ODH74" s="153"/>
      <c r="ODI74" s="153"/>
      <c r="ODJ74" s="153"/>
      <c r="ODK74" s="153"/>
      <c r="ODL74" s="153"/>
      <c r="ODM74" s="153"/>
      <c r="ODN74" s="153"/>
      <c r="ODO74" s="153"/>
      <c r="ODP74" s="153"/>
      <c r="ODQ74" s="153"/>
      <c r="ODR74" s="153"/>
      <c r="ODS74" s="153"/>
      <c r="ODT74" s="153"/>
      <c r="ODU74" s="153"/>
      <c r="ODV74" s="153"/>
      <c r="ODW74" s="153"/>
      <c r="ODX74" s="153"/>
      <c r="ODY74" s="153"/>
      <c r="ODZ74" s="153"/>
      <c r="OEA74" s="153"/>
      <c r="OEB74" s="153"/>
      <c r="OEC74" s="153"/>
      <c r="OED74" s="153"/>
      <c r="OEE74" s="153"/>
      <c r="OEF74" s="153"/>
      <c r="OEG74" s="153"/>
      <c r="OEH74" s="153"/>
      <c r="OEI74" s="153"/>
      <c r="OEJ74" s="153"/>
      <c r="OEK74" s="153"/>
      <c r="OEL74" s="153"/>
      <c r="OEM74" s="153"/>
      <c r="OEN74" s="153"/>
      <c r="OEO74" s="153"/>
      <c r="OEP74" s="153"/>
      <c r="OEQ74" s="153"/>
      <c r="OER74" s="153"/>
      <c r="OES74" s="153"/>
      <c r="OET74" s="153"/>
      <c r="OEU74" s="153"/>
      <c r="OEV74" s="153"/>
      <c r="OEW74" s="153"/>
      <c r="OEX74" s="153"/>
      <c r="OEY74" s="153"/>
      <c r="OEZ74" s="153"/>
      <c r="OFA74" s="153"/>
      <c r="OFB74" s="153"/>
      <c r="OFC74" s="153"/>
      <c r="OFD74" s="153"/>
      <c r="OFE74" s="153"/>
      <c r="OFF74" s="153"/>
      <c r="OFG74" s="153"/>
      <c r="OFH74" s="153"/>
      <c r="OFI74" s="153"/>
      <c r="OFJ74" s="153"/>
      <c r="OFK74" s="153"/>
      <c r="OFL74" s="153"/>
      <c r="OFM74" s="153"/>
      <c r="OFN74" s="153"/>
      <c r="OFO74" s="153"/>
      <c r="OFP74" s="153"/>
      <c r="OFQ74" s="153"/>
      <c r="OFR74" s="153"/>
      <c r="OFS74" s="153"/>
      <c r="OFT74" s="153"/>
      <c r="OFU74" s="153"/>
      <c r="OFV74" s="153"/>
      <c r="OFW74" s="153"/>
      <c r="OFX74" s="153"/>
      <c r="OFY74" s="153"/>
      <c r="OFZ74" s="153"/>
      <c r="OGA74" s="153"/>
      <c r="OGB74" s="153"/>
      <c r="OGC74" s="153"/>
      <c r="OGD74" s="153"/>
      <c r="OGE74" s="153"/>
      <c r="OGF74" s="153"/>
      <c r="OGG74" s="153"/>
      <c r="OGH74" s="153"/>
      <c r="OGI74" s="153"/>
      <c r="OGJ74" s="153"/>
      <c r="OGK74" s="153"/>
      <c r="OGL74" s="153"/>
      <c r="OGM74" s="153"/>
      <c r="OGN74" s="153"/>
      <c r="OGO74" s="153"/>
      <c r="OGP74" s="153"/>
      <c r="OGQ74" s="153"/>
      <c r="OGR74" s="153"/>
      <c r="OGS74" s="153"/>
      <c r="OGT74" s="153"/>
      <c r="OGU74" s="153"/>
      <c r="OGV74" s="153"/>
      <c r="OGW74" s="153"/>
      <c r="OGX74" s="153"/>
      <c r="OGY74" s="153"/>
      <c r="OGZ74" s="153"/>
      <c r="OHA74" s="153"/>
      <c r="OHB74" s="153"/>
      <c r="OHC74" s="153"/>
      <c r="OHD74" s="153"/>
      <c r="OHE74" s="153"/>
      <c r="OHF74" s="153"/>
      <c r="OHG74" s="153"/>
      <c r="OHH74" s="153"/>
      <c r="OHI74" s="153"/>
      <c r="OHJ74" s="153"/>
      <c r="OHK74" s="153"/>
      <c r="OHL74" s="153"/>
      <c r="OHM74" s="153"/>
      <c r="OHN74" s="153"/>
      <c r="OHO74" s="153"/>
      <c r="OHP74" s="153"/>
      <c r="OHQ74" s="153"/>
      <c r="OHR74" s="153"/>
      <c r="OHS74" s="153"/>
      <c r="OHT74" s="153"/>
      <c r="OHU74" s="153"/>
      <c r="OHV74" s="153"/>
      <c r="OHW74" s="153"/>
      <c r="OHX74" s="153"/>
      <c r="OHY74" s="153"/>
      <c r="OHZ74" s="153"/>
      <c r="OIA74" s="153"/>
      <c r="OIB74" s="153"/>
      <c r="OIC74" s="153"/>
      <c r="OID74" s="153"/>
      <c r="OIE74" s="153"/>
      <c r="OIF74" s="153"/>
      <c r="OIG74" s="153"/>
      <c r="OIH74" s="153"/>
      <c r="OII74" s="153"/>
      <c r="OIJ74" s="153"/>
      <c r="OIK74" s="153"/>
      <c r="OIL74" s="153"/>
      <c r="OIM74" s="153"/>
      <c r="OIN74" s="153"/>
      <c r="OIO74" s="153"/>
      <c r="OIP74" s="153"/>
      <c r="OIQ74" s="153"/>
      <c r="OIR74" s="153"/>
      <c r="OIS74" s="153"/>
      <c r="OIT74" s="153"/>
      <c r="OIU74" s="153"/>
      <c r="OIV74" s="153"/>
      <c r="OIW74" s="153"/>
      <c r="OIX74" s="153"/>
      <c r="OIY74" s="153"/>
      <c r="OIZ74" s="153"/>
      <c r="OJA74" s="153"/>
      <c r="OJB74" s="153"/>
      <c r="OJC74" s="153"/>
      <c r="OJD74" s="153"/>
      <c r="OJE74" s="153"/>
      <c r="OJF74" s="153"/>
      <c r="OJG74" s="153"/>
      <c r="OJH74" s="153"/>
      <c r="OJI74" s="153"/>
      <c r="OJJ74" s="153"/>
      <c r="OJK74" s="153"/>
      <c r="OJL74" s="153"/>
      <c r="OJM74" s="153"/>
      <c r="OJN74" s="153"/>
      <c r="OJO74" s="153"/>
      <c r="OJP74" s="153"/>
      <c r="OJQ74" s="153"/>
      <c r="OJR74" s="153"/>
      <c r="OJS74" s="153"/>
      <c r="OJT74" s="153"/>
      <c r="OJU74" s="153"/>
      <c r="OJV74" s="153"/>
      <c r="OJW74" s="153"/>
      <c r="OJX74" s="153"/>
      <c r="OJY74" s="153"/>
      <c r="OJZ74" s="153"/>
      <c r="OKA74" s="153"/>
      <c r="OKB74" s="153"/>
      <c r="OKC74" s="153"/>
      <c r="OKD74" s="153"/>
      <c r="OKE74" s="153"/>
      <c r="OKF74" s="153"/>
      <c r="OKG74" s="153"/>
      <c r="OKH74" s="153"/>
      <c r="OKI74" s="153"/>
      <c r="OKJ74" s="153"/>
      <c r="OKK74" s="153"/>
      <c r="OKL74" s="153"/>
      <c r="OKM74" s="153"/>
      <c r="OKN74" s="153"/>
      <c r="OKO74" s="153"/>
      <c r="OKP74" s="153"/>
      <c r="OKQ74" s="153"/>
      <c r="OKR74" s="153"/>
      <c r="OKS74" s="153"/>
      <c r="OKT74" s="153"/>
      <c r="OKU74" s="153"/>
      <c r="OKV74" s="153"/>
      <c r="OKW74" s="153"/>
      <c r="OKX74" s="153"/>
      <c r="OKY74" s="153"/>
      <c r="OKZ74" s="153"/>
      <c r="OLA74" s="153"/>
      <c r="OLB74" s="153"/>
      <c r="OLC74" s="153"/>
      <c r="OLD74" s="153"/>
      <c r="OLE74" s="153"/>
      <c r="OLF74" s="153"/>
      <c r="OLG74" s="153"/>
      <c r="OLH74" s="153"/>
      <c r="OLI74" s="153"/>
      <c r="OLJ74" s="153"/>
      <c r="OLK74" s="153"/>
      <c r="OLL74" s="153"/>
      <c r="OLM74" s="153"/>
      <c r="OLN74" s="153"/>
      <c r="OLO74" s="153"/>
      <c r="OLP74" s="153"/>
      <c r="OLQ74" s="153"/>
      <c r="OLR74" s="153"/>
      <c r="OLS74" s="153"/>
      <c r="OLT74" s="153"/>
      <c r="OLU74" s="153"/>
      <c r="OLV74" s="153"/>
      <c r="OLW74" s="153"/>
      <c r="OLX74" s="153"/>
      <c r="OLY74" s="153"/>
      <c r="OLZ74" s="153"/>
      <c r="OMA74" s="153"/>
      <c r="OMB74" s="153"/>
      <c r="OMC74" s="153"/>
      <c r="OMD74" s="153"/>
      <c r="OME74" s="153"/>
      <c r="OMF74" s="153"/>
      <c r="OMG74" s="153"/>
      <c r="OMH74" s="153"/>
      <c r="OMI74" s="153"/>
      <c r="OMJ74" s="153"/>
      <c r="OMK74" s="153"/>
      <c r="OML74" s="153"/>
      <c r="OMM74" s="153"/>
      <c r="OMN74" s="153"/>
      <c r="OMO74" s="153"/>
      <c r="OMP74" s="153"/>
      <c r="OMQ74" s="153"/>
      <c r="OMR74" s="153"/>
      <c r="OMS74" s="153"/>
      <c r="OMT74" s="153"/>
      <c r="OMU74" s="153"/>
      <c r="OMV74" s="153"/>
      <c r="OMW74" s="153"/>
      <c r="OMX74" s="153"/>
      <c r="OMY74" s="153"/>
      <c r="OMZ74" s="153"/>
      <c r="ONA74" s="153"/>
      <c r="ONB74" s="153"/>
      <c r="ONC74" s="153"/>
      <c r="OND74" s="153"/>
      <c r="ONE74" s="153"/>
      <c r="ONF74" s="153"/>
      <c r="ONG74" s="153"/>
      <c r="ONH74" s="153"/>
      <c r="ONI74" s="153"/>
      <c r="ONJ74" s="153"/>
      <c r="ONK74" s="153"/>
      <c r="ONL74" s="153"/>
      <c r="ONM74" s="153"/>
      <c r="ONN74" s="153"/>
      <c r="ONO74" s="153"/>
      <c r="ONP74" s="153"/>
      <c r="ONQ74" s="153"/>
      <c r="ONR74" s="153"/>
      <c r="ONS74" s="153"/>
      <c r="ONT74" s="153"/>
      <c r="ONU74" s="153"/>
      <c r="ONV74" s="153"/>
      <c r="ONW74" s="153"/>
      <c r="ONX74" s="153"/>
      <c r="ONY74" s="153"/>
      <c r="ONZ74" s="153"/>
      <c r="OOA74" s="153"/>
      <c r="OOB74" s="153"/>
      <c r="OOC74" s="153"/>
      <c r="OOD74" s="153"/>
      <c r="OOE74" s="153"/>
      <c r="OOF74" s="153"/>
      <c r="OOG74" s="153"/>
      <c r="OOH74" s="153"/>
      <c r="OOI74" s="153"/>
      <c r="OOJ74" s="153"/>
      <c r="OOK74" s="153"/>
      <c r="OOL74" s="153"/>
      <c r="OOM74" s="153"/>
      <c r="OON74" s="153"/>
      <c r="OOO74" s="153"/>
      <c r="OOP74" s="153"/>
      <c r="OOQ74" s="153"/>
      <c r="OOR74" s="153"/>
      <c r="OOS74" s="153"/>
      <c r="OOT74" s="153"/>
      <c r="OOU74" s="153"/>
      <c r="OOV74" s="153"/>
      <c r="OOW74" s="153"/>
      <c r="OOX74" s="153"/>
      <c r="OOY74" s="153"/>
      <c r="OOZ74" s="153"/>
      <c r="OPA74" s="153"/>
      <c r="OPB74" s="153"/>
      <c r="OPC74" s="153"/>
      <c r="OPD74" s="153"/>
      <c r="OPE74" s="153"/>
      <c r="OPF74" s="153"/>
      <c r="OPG74" s="153"/>
      <c r="OPH74" s="153"/>
      <c r="OPI74" s="153"/>
      <c r="OPJ74" s="153"/>
      <c r="OPK74" s="153"/>
      <c r="OPL74" s="153"/>
      <c r="OPM74" s="153"/>
      <c r="OPN74" s="153"/>
      <c r="OPO74" s="153"/>
      <c r="OPP74" s="153"/>
      <c r="OPQ74" s="153"/>
      <c r="OPR74" s="153"/>
      <c r="OPS74" s="153"/>
      <c r="OPT74" s="153"/>
      <c r="OPU74" s="153"/>
      <c r="OPV74" s="153"/>
      <c r="OPW74" s="153"/>
      <c r="OPX74" s="153"/>
      <c r="OPY74" s="153"/>
      <c r="OPZ74" s="153"/>
      <c r="OQA74" s="153"/>
      <c r="OQB74" s="153"/>
      <c r="OQC74" s="153"/>
      <c r="OQD74" s="153"/>
      <c r="OQE74" s="153"/>
      <c r="OQF74" s="153"/>
      <c r="OQG74" s="153"/>
      <c r="OQH74" s="153"/>
      <c r="OQI74" s="153"/>
      <c r="OQJ74" s="153"/>
      <c r="OQK74" s="153"/>
      <c r="OQL74" s="153"/>
      <c r="OQM74" s="153"/>
      <c r="OQN74" s="153"/>
      <c r="OQO74" s="153"/>
      <c r="OQP74" s="153"/>
      <c r="OQQ74" s="153"/>
      <c r="OQR74" s="153"/>
      <c r="OQS74" s="153"/>
      <c r="OQT74" s="153"/>
      <c r="OQU74" s="153"/>
      <c r="OQV74" s="153"/>
      <c r="OQW74" s="153"/>
      <c r="OQX74" s="153"/>
      <c r="OQY74" s="153"/>
      <c r="OQZ74" s="153"/>
      <c r="ORA74" s="153"/>
      <c r="ORB74" s="153"/>
      <c r="ORC74" s="153"/>
      <c r="ORD74" s="153"/>
      <c r="ORE74" s="153"/>
      <c r="ORF74" s="153"/>
      <c r="ORG74" s="153"/>
      <c r="ORH74" s="153"/>
      <c r="ORI74" s="153"/>
      <c r="ORJ74" s="153"/>
      <c r="ORK74" s="153"/>
      <c r="ORL74" s="153"/>
      <c r="ORM74" s="153"/>
      <c r="ORN74" s="153"/>
      <c r="ORO74" s="153"/>
      <c r="ORP74" s="153"/>
      <c r="ORQ74" s="153"/>
      <c r="ORR74" s="153"/>
      <c r="ORS74" s="153"/>
      <c r="ORT74" s="153"/>
      <c r="ORU74" s="153"/>
      <c r="ORV74" s="153"/>
      <c r="ORW74" s="153"/>
      <c r="ORX74" s="153"/>
      <c r="ORY74" s="153"/>
      <c r="ORZ74" s="153"/>
      <c r="OSA74" s="153"/>
      <c r="OSB74" s="153"/>
      <c r="OSC74" s="153"/>
      <c r="OSD74" s="153"/>
      <c r="OSE74" s="153"/>
      <c r="OSF74" s="153"/>
      <c r="OSG74" s="153"/>
      <c r="OSH74" s="153"/>
      <c r="OSI74" s="153"/>
      <c r="OSJ74" s="153"/>
      <c r="OSK74" s="153"/>
      <c r="OSL74" s="153"/>
      <c r="OSM74" s="153"/>
      <c r="OSN74" s="153"/>
      <c r="OSO74" s="153"/>
      <c r="OSP74" s="153"/>
      <c r="OSQ74" s="153"/>
      <c r="OSR74" s="153"/>
      <c r="OSS74" s="153"/>
      <c r="OST74" s="153"/>
      <c r="OSU74" s="153"/>
      <c r="OSV74" s="153"/>
      <c r="OSW74" s="153"/>
      <c r="OSX74" s="153"/>
      <c r="OSY74" s="153"/>
      <c r="OSZ74" s="153"/>
      <c r="OTA74" s="153"/>
      <c r="OTB74" s="153"/>
      <c r="OTC74" s="153"/>
      <c r="OTD74" s="153"/>
      <c r="OTE74" s="153"/>
      <c r="OTF74" s="153"/>
      <c r="OTG74" s="153"/>
      <c r="OTH74" s="153"/>
      <c r="OTI74" s="153"/>
      <c r="OTJ74" s="153"/>
      <c r="OTK74" s="153"/>
      <c r="OTL74" s="153"/>
      <c r="OTM74" s="153"/>
      <c r="OTN74" s="153"/>
      <c r="OTO74" s="153"/>
      <c r="OTP74" s="153"/>
      <c r="OTQ74" s="153"/>
      <c r="OTR74" s="153"/>
      <c r="OTS74" s="153"/>
      <c r="OTT74" s="153"/>
      <c r="OTU74" s="153"/>
      <c r="OTV74" s="153"/>
      <c r="OTW74" s="153"/>
      <c r="OTX74" s="153"/>
      <c r="OTY74" s="153"/>
      <c r="OTZ74" s="153"/>
      <c r="OUA74" s="153"/>
      <c r="OUB74" s="153"/>
      <c r="OUC74" s="153"/>
      <c r="OUD74" s="153"/>
      <c r="OUE74" s="153"/>
      <c r="OUF74" s="153"/>
      <c r="OUG74" s="153"/>
      <c r="OUH74" s="153"/>
      <c r="OUI74" s="153"/>
      <c r="OUJ74" s="153"/>
      <c r="OUK74" s="153"/>
      <c r="OUL74" s="153"/>
      <c r="OUM74" s="153"/>
      <c r="OUN74" s="153"/>
      <c r="OUO74" s="153"/>
      <c r="OUP74" s="153"/>
      <c r="OUQ74" s="153"/>
      <c r="OUR74" s="153"/>
      <c r="OUS74" s="153"/>
      <c r="OUT74" s="153"/>
      <c r="OUU74" s="153"/>
      <c r="OUV74" s="153"/>
      <c r="OUW74" s="153"/>
      <c r="OUX74" s="153"/>
      <c r="OUY74" s="153"/>
      <c r="OUZ74" s="153"/>
      <c r="OVA74" s="153"/>
      <c r="OVB74" s="153"/>
      <c r="OVC74" s="153"/>
      <c r="OVD74" s="153"/>
      <c r="OVE74" s="153"/>
      <c r="OVF74" s="153"/>
      <c r="OVG74" s="153"/>
      <c r="OVH74" s="153"/>
      <c r="OVI74" s="153"/>
      <c r="OVJ74" s="153"/>
      <c r="OVK74" s="153"/>
      <c r="OVL74" s="153"/>
      <c r="OVM74" s="153"/>
      <c r="OVN74" s="153"/>
      <c r="OVO74" s="153"/>
      <c r="OVP74" s="153"/>
      <c r="OVQ74" s="153"/>
      <c r="OVR74" s="153"/>
      <c r="OVS74" s="153"/>
      <c r="OVT74" s="153"/>
      <c r="OVU74" s="153"/>
      <c r="OVV74" s="153"/>
      <c r="OVW74" s="153"/>
      <c r="OVX74" s="153"/>
      <c r="OVY74" s="153"/>
      <c r="OVZ74" s="153"/>
      <c r="OWA74" s="153"/>
      <c r="OWB74" s="153"/>
      <c r="OWC74" s="153"/>
      <c r="OWD74" s="153"/>
      <c r="OWE74" s="153"/>
      <c r="OWF74" s="153"/>
      <c r="OWG74" s="153"/>
      <c r="OWH74" s="153"/>
      <c r="OWI74" s="153"/>
      <c r="OWJ74" s="153"/>
      <c r="OWK74" s="153"/>
      <c r="OWL74" s="153"/>
      <c r="OWM74" s="153"/>
      <c r="OWN74" s="153"/>
      <c r="OWO74" s="153"/>
      <c r="OWP74" s="153"/>
      <c r="OWQ74" s="153"/>
      <c r="OWR74" s="153"/>
      <c r="OWS74" s="153"/>
      <c r="OWT74" s="153"/>
      <c r="OWU74" s="153"/>
      <c r="OWV74" s="153"/>
      <c r="OWW74" s="153"/>
      <c r="OWX74" s="153"/>
      <c r="OWY74" s="153"/>
      <c r="OWZ74" s="153"/>
      <c r="OXA74" s="153"/>
      <c r="OXB74" s="153"/>
      <c r="OXC74" s="153"/>
      <c r="OXD74" s="153"/>
      <c r="OXE74" s="153"/>
      <c r="OXF74" s="153"/>
      <c r="OXG74" s="153"/>
      <c r="OXH74" s="153"/>
      <c r="OXI74" s="153"/>
      <c r="OXJ74" s="153"/>
      <c r="OXK74" s="153"/>
      <c r="OXL74" s="153"/>
      <c r="OXM74" s="153"/>
      <c r="OXN74" s="153"/>
      <c r="OXO74" s="153"/>
      <c r="OXP74" s="153"/>
      <c r="OXQ74" s="153"/>
      <c r="OXR74" s="153"/>
      <c r="OXS74" s="153"/>
      <c r="OXT74" s="153"/>
      <c r="OXU74" s="153"/>
      <c r="OXV74" s="153"/>
      <c r="OXW74" s="153"/>
      <c r="OXX74" s="153"/>
      <c r="OXY74" s="153"/>
      <c r="OXZ74" s="153"/>
      <c r="OYA74" s="153"/>
      <c r="OYB74" s="153"/>
      <c r="OYC74" s="153"/>
      <c r="OYD74" s="153"/>
      <c r="OYE74" s="153"/>
      <c r="OYF74" s="153"/>
      <c r="OYG74" s="153"/>
      <c r="OYH74" s="153"/>
      <c r="OYI74" s="153"/>
      <c r="OYJ74" s="153"/>
      <c r="OYK74" s="153"/>
      <c r="OYL74" s="153"/>
      <c r="OYM74" s="153"/>
      <c r="OYN74" s="153"/>
      <c r="OYO74" s="153"/>
      <c r="OYP74" s="153"/>
      <c r="OYQ74" s="153"/>
      <c r="OYR74" s="153"/>
      <c r="OYS74" s="153"/>
      <c r="OYT74" s="153"/>
      <c r="OYU74" s="153"/>
      <c r="OYV74" s="153"/>
      <c r="OYW74" s="153"/>
      <c r="OYX74" s="153"/>
      <c r="OYY74" s="153"/>
      <c r="OYZ74" s="153"/>
      <c r="OZA74" s="153"/>
      <c r="OZB74" s="153"/>
      <c r="OZC74" s="153"/>
      <c r="OZD74" s="153"/>
      <c r="OZE74" s="153"/>
      <c r="OZF74" s="153"/>
      <c r="OZG74" s="153"/>
      <c r="OZH74" s="153"/>
      <c r="OZI74" s="153"/>
      <c r="OZJ74" s="153"/>
      <c r="OZK74" s="153"/>
      <c r="OZL74" s="153"/>
      <c r="OZM74" s="153"/>
      <c r="OZN74" s="153"/>
      <c r="OZO74" s="153"/>
      <c r="OZP74" s="153"/>
      <c r="OZQ74" s="153"/>
      <c r="OZR74" s="153"/>
      <c r="OZS74" s="153"/>
      <c r="OZT74" s="153"/>
      <c r="OZU74" s="153"/>
      <c r="OZV74" s="153"/>
      <c r="OZW74" s="153"/>
      <c r="OZX74" s="153"/>
      <c r="OZY74" s="153"/>
      <c r="OZZ74" s="153"/>
      <c r="PAA74" s="153"/>
      <c r="PAB74" s="153"/>
      <c r="PAC74" s="153"/>
      <c r="PAD74" s="153"/>
      <c r="PAE74" s="153"/>
      <c r="PAF74" s="153"/>
      <c r="PAG74" s="153"/>
      <c r="PAH74" s="153"/>
      <c r="PAI74" s="153"/>
      <c r="PAJ74" s="153"/>
      <c r="PAK74" s="153"/>
      <c r="PAL74" s="153"/>
      <c r="PAM74" s="153"/>
      <c r="PAN74" s="153"/>
      <c r="PAO74" s="153"/>
      <c r="PAP74" s="153"/>
      <c r="PAQ74" s="153"/>
      <c r="PAR74" s="153"/>
      <c r="PAS74" s="153"/>
      <c r="PAT74" s="153"/>
      <c r="PAU74" s="153"/>
      <c r="PAV74" s="153"/>
      <c r="PAW74" s="153"/>
      <c r="PAX74" s="153"/>
      <c r="PAY74" s="153"/>
      <c r="PAZ74" s="153"/>
      <c r="PBA74" s="153"/>
      <c r="PBB74" s="153"/>
      <c r="PBC74" s="153"/>
      <c r="PBD74" s="153"/>
      <c r="PBE74" s="153"/>
      <c r="PBF74" s="153"/>
      <c r="PBG74" s="153"/>
      <c r="PBH74" s="153"/>
      <c r="PBI74" s="153"/>
      <c r="PBJ74" s="153"/>
      <c r="PBK74" s="153"/>
      <c r="PBL74" s="153"/>
      <c r="PBM74" s="153"/>
      <c r="PBN74" s="153"/>
      <c r="PBO74" s="153"/>
      <c r="PBP74" s="153"/>
      <c r="PBQ74" s="153"/>
      <c r="PBR74" s="153"/>
      <c r="PBS74" s="153"/>
      <c r="PBT74" s="153"/>
      <c r="PBU74" s="153"/>
      <c r="PBV74" s="153"/>
      <c r="PBW74" s="153"/>
      <c r="PBX74" s="153"/>
      <c r="PBY74" s="153"/>
      <c r="PBZ74" s="153"/>
      <c r="PCA74" s="153"/>
      <c r="PCB74" s="153"/>
      <c r="PCC74" s="153"/>
      <c r="PCD74" s="153"/>
      <c r="PCE74" s="153"/>
      <c r="PCF74" s="153"/>
      <c r="PCG74" s="153"/>
      <c r="PCH74" s="153"/>
      <c r="PCI74" s="153"/>
      <c r="PCJ74" s="153"/>
      <c r="PCK74" s="153"/>
      <c r="PCL74" s="153"/>
      <c r="PCM74" s="153"/>
      <c r="PCN74" s="153"/>
      <c r="PCO74" s="153"/>
      <c r="PCP74" s="153"/>
      <c r="PCQ74" s="153"/>
      <c r="PCR74" s="153"/>
      <c r="PCS74" s="153"/>
      <c r="PCT74" s="153"/>
      <c r="PCU74" s="153"/>
      <c r="PCV74" s="153"/>
      <c r="PCW74" s="153"/>
      <c r="PCX74" s="153"/>
      <c r="PCY74" s="153"/>
      <c r="PCZ74" s="153"/>
      <c r="PDA74" s="153"/>
      <c r="PDB74" s="153"/>
      <c r="PDC74" s="153"/>
      <c r="PDD74" s="153"/>
      <c r="PDE74" s="153"/>
      <c r="PDF74" s="153"/>
      <c r="PDG74" s="153"/>
      <c r="PDH74" s="153"/>
      <c r="PDI74" s="153"/>
      <c r="PDJ74" s="153"/>
      <c r="PDK74" s="153"/>
      <c r="PDL74" s="153"/>
      <c r="PDM74" s="153"/>
      <c r="PDN74" s="153"/>
      <c r="PDO74" s="153"/>
      <c r="PDP74" s="153"/>
      <c r="PDQ74" s="153"/>
      <c r="PDR74" s="153"/>
      <c r="PDS74" s="153"/>
      <c r="PDT74" s="153"/>
      <c r="PDU74" s="153"/>
      <c r="PDV74" s="153"/>
      <c r="PDW74" s="153"/>
      <c r="PDX74" s="153"/>
      <c r="PDY74" s="153"/>
      <c r="PDZ74" s="153"/>
      <c r="PEA74" s="153"/>
      <c r="PEB74" s="153"/>
      <c r="PEC74" s="153"/>
      <c r="PED74" s="153"/>
      <c r="PEE74" s="153"/>
      <c r="PEF74" s="153"/>
      <c r="PEG74" s="153"/>
      <c r="PEH74" s="153"/>
      <c r="PEI74" s="153"/>
      <c r="PEJ74" s="153"/>
      <c r="PEK74" s="153"/>
      <c r="PEL74" s="153"/>
      <c r="PEM74" s="153"/>
      <c r="PEN74" s="153"/>
      <c r="PEO74" s="153"/>
      <c r="PEP74" s="153"/>
      <c r="PEQ74" s="153"/>
      <c r="PER74" s="153"/>
      <c r="PES74" s="153"/>
      <c r="PET74" s="153"/>
      <c r="PEU74" s="153"/>
      <c r="PEV74" s="153"/>
      <c r="PEW74" s="153"/>
      <c r="PEX74" s="153"/>
      <c r="PEY74" s="153"/>
      <c r="PEZ74" s="153"/>
      <c r="PFA74" s="153"/>
      <c r="PFB74" s="153"/>
      <c r="PFC74" s="153"/>
      <c r="PFD74" s="153"/>
      <c r="PFE74" s="153"/>
      <c r="PFF74" s="153"/>
      <c r="PFG74" s="153"/>
      <c r="PFH74" s="153"/>
      <c r="PFI74" s="153"/>
      <c r="PFJ74" s="153"/>
      <c r="PFK74" s="153"/>
      <c r="PFL74" s="153"/>
      <c r="PFM74" s="153"/>
      <c r="PFN74" s="153"/>
      <c r="PFO74" s="153"/>
      <c r="PFP74" s="153"/>
      <c r="PFQ74" s="153"/>
      <c r="PFR74" s="153"/>
      <c r="PFS74" s="153"/>
      <c r="PFT74" s="153"/>
      <c r="PFU74" s="153"/>
      <c r="PFV74" s="153"/>
      <c r="PFW74" s="153"/>
      <c r="PFX74" s="153"/>
      <c r="PFY74" s="153"/>
      <c r="PFZ74" s="153"/>
      <c r="PGA74" s="153"/>
      <c r="PGB74" s="153"/>
      <c r="PGC74" s="153"/>
      <c r="PGD74" s="153"/>
      <c r="PGE74" s="153"/>
      <c r="PGF74" s="153"/>
      <c r="PGG74" s="153"/>
      <c r="PGH74" s="153"/>
      <c r="PGI74" s="153"/>
      <c r="PGJ74" s="153"/>
      <c r="PGK74" s="153"/>
      <c r="PGL74" s="153"/>
      <c r="PGM74" s="153"/>
      <c r="PGN74" s="153"/>
      <c r="PGO74" s="153"/>
      <c r="PGP74" s="153"/>
      <c r="PGQ74" s="153"/>
      <c r="PGR74" s="153"/>
      <c r="PGS74" s="153"/>
      <c r="PGT74" s="153"/>
      <c r="PGU74" s="153"/>
      <c r="PGV74" s="153"/>
      <c r="PGW74" s="153"/>
      <c r="PGX74" s="153"/>
      <c r="PGY74" s="153"/>
      <c r="PGZ74" s="153"/>
      <c r="PHA74" s="153"/>
      <c r="PHB74" s="153"/>
      <c r="PHC74" s="153"/>
      <c r="PHD74" s="153"/>
      <c r="PHE74" s="153"/>
      <c r="PHF74" s="153"/>
      <c r="PHG74" s="153"/>
      <c r="PHH74" s="153"/>
      <c r="PHI74" s="153"/>
      <c r="PHJ74" s="153"/>
      <c r="PHK74" s="153"/>
      <c r="PHL74" s="153"/>
      <c r="PHM74" s="153"/>
      <c r="PHN74" s="153"/>
      <c r="PHO74" s="153"/>
      <c r="PHP74" s="153"/>
      <c r="PHQ74" s="153"/>
      <c r="PHR74" s="153"/>
      <c r="PHS74" s="153"/>
      <c r="PHT74" s="153"/>
      <c r="PHU74" s="153"/>
      <c r="PHV74" s="153"/>
      <c r="PHW74" s="153"/>
      <c r="PHX74" s="153"/>
      <c r="PHY74" s="153"/>
      <c r="PHZ74" s="153"/>
      <c r="PIA74" s="153"/>
      <c r="PIB74" s="153"/>
      <c r="PIC74" s="153"/>
      <c r="PID74" s="153"/>
      <c r="PIE74" s="153"/>
      <c r="PIF74" s="153"/>
      <c r="PIG74" s="153"/>
      <c r="PIH74" s="153"/>
      <c r="PII74" s="153"/>
      <c r="PIJ74" s="153"/>
      <c r="PIK74" s="153"/>
      <c r="PIL74" s="153"/>
      <c r="PIM74" s="153"/>
      <c r="PIN74" s="153"/>
      <c r="PIO74" s="153"/>
      <c r="PIP74" s="153"/>
      <c r="PIQ74" s="153"/>
      <c r="PIR74" s="153"/>
      <c r="PIS74" s="153"/>
      <c r="PIT74" s="153"/>
      <c r="PIU74" s="153"/>
      <c r="PIV74" s="153"/>
      <c r="PIW74" s="153"/>
      <c r="PIX74" s="153"/>
      <c r="PIY74" s="153"/>
      <c r="PIZ74" s="153"/>
      <c r="PJA74" s="153"/>
      <c r="PJB74" s="153"/>
      <c r="PJC74" s="153"/>
      <c r="PJD74" s="153"/>
      <c r="PJE74" s="153"/>
      <c r="PJF74" s="153"/>
      <c r="PJG74" s="153"/>
      <c r="PJH74" s="153"/>
      <c r="PJI74" s="153"/>
      <c r="PJJ74" s="153"/>
      <c r="PJK74" s="153"/>
      <c r="PJL74" s="153"/>
      <c r="PJM74" s="153"/>
      <c r="PJN74" s="153"/>
      <c r="PJO74" s="153"/>
      <c r="PJP74" s="153"/>
      <c r="PJQ74" s="153"/>
      <c r="PJR74" s="153"/>
      <c r="PJS74" s="153"/>
      <c r="PJT74" s="153"/>
      <c r="PJU74" s="153"/>
      <c r="PJV74" s="153"/>
      <c r="PJW74" s="153"/>
      <c r="PJX74" s="153"/>
      <c r="PJY74" s="153"/>
      <c r="PJZ74" s="153"/>
      <c r="PKA74" s="153"/>
      <c r="PKB74" s="153"/>
      <c r="PKC74" s="153"/>
      <c r="PKD74" s="153"/>
      <c r="PKE74" s="153"/>
      <c r="PKF74" s="153"/>
      <c r="PKG74" s="153"/>
      <c r="PKH74" s="153"/>
      <c r="PKI74" s="153"/>
      <c r="PKJ74" s="153"/>
      <c r="PKK74" s="153"/>
      <c r="PKL74" s="153"/>
      <c r="PKM74" s="153"/>
      <c r="PKN74" s="153"/>
      <c r="PKO74" s="153"/>
      <c r="PKP74" s="153"/>
      <c r="PKQ74" s="153"/>
      <c r="PKR74" s="153"/>
      <c r="PKS74" s="153"/>
      <c r="PKT74" s="153"/>
      <c r="PKU74" s="153"/>
      <c r="PKV74" s="153"/>
      <c r="PKW74" s="153"/>
      <c r="PKX74" s="153"/>
      <c r="PKY74" s="153"/>
      <c r="PKZ74" s="153"/>
      <c r="PLA74" s="153"/>
      <c r="PLB74" s="153"/>
      <c r="PLC74" s="153"/>
      <c r="PLD74" s="153"/>
      <c r="PLE74" s="153"/>
      <c r="PLF74" s="153"/>
      <c r="PLG74" s="153"/>
      <c r="PLH74" s="153"/>
      <c r="PLI74" s="153"/>
      <c r="PLJ74" s="153"/>
      <c r="PLK74" s="153"/>
      <c r="PLL74" s="153"/>
      <c r="PLM74" s="153"/>
      <c r="PLN74" s="153"/>
      <c r="PLO74" s="153"/>
      <c r="PLP74" s="153"/>
      <c r="PLQ74" s="153"/>
      <c r="PLR74" s="153"/>
      <c r="PLS74" s="153"/>
      <c r="PLT74" s="153"/>
      <c r="PLU74" s="153"/>
      <c r="PLV74" s="153"/>
      <c r="PLW74" s="153"/>
      <c r="PLX74" s="153"/>
      <c r="PLY74" s="153"/>
      <c r="PLZ74" s="153"/>
      <c r="PMA74" s="153"/>
      <c r="PMB74" s="153"/>
      <c r="PMC74" s="153"/>
      <c r="PMD74" s="153"/>
      <c r="PME74" s="153"/>
      <c r="PMF74" s="153"/>
      <c r="PMG74" s="153"/>
      <c r="PMH74" s="153"/>
      <c r="PMI74" s="153"/>
      <c r="PMJ74" s="153"/>
      <c r="PMK74" s="153"/>
      <c r="PML74" s="153"/>
      <c r="PMM74" s="153"/>
      <c r="PMN74" s="153"/>
      <c r="PMO74" s="153"/>
      <c r="PMP74" s="153"/>
      <c r="PMQ74" s="153"/>
      <c r="PMR74" s="153"/>
      <c r="PMS74" s="153"/>
      <c r="PMT74" s="153"/>
      <c r="PMU74" s="153"/>
      <c r="PMV74" s="153"/>
      <c r="PMW74" s="153"/>
      <c r="PMX74" s="153"/>
      <c r="PMY74" s="153"/>
      <c r="PMZ74" s="153"/>
      <c r="PNA74" s="153"/>
      <c r="PNB74" s="153"/>
      <c r="PNC74" s="153"/>
      <c r="PND74" s="153"/>
      <c r="PNE74" s="153"/>
      <c r="PNF74" s="153"/>
      <c r="PNG74" s="153"/>
      <c r="PNH74" s="153"/>
      <c r="PNI74" s="153"/>
      <c r="PNJ74" s="153"/>
      <c r="PNK74" s="153"/>
      <c r="PNL74" s="153"/>
      <c r="PNM74" s="153"/>
      <c r="PNN74" s="153"/>
      <c r="PNO74" s="153"/>
      <c r="PNP74" s="153"/>
      <c r="PNQ74" s="153"/>
      <c r="PNR74" s="153"/>
      <c r="PNS74" s="153"/>
      <c r="PNT74" s="153"/>
      <c r="PNU74" s="153"/>
      <c r="PNV74" s="153"/>
      <c r="PNW74" s="153"/>
      <c r="PNX74" s="153"/>
      <c r="PNY74" s="153"/>
      <c r="PNZ74" s="153"/>
      <c r="POA74" s="153"/>
      <c r="POB74" s="153"/>
      <c r="POC74" s="153"/>
      <c r="POD74" s="153"/>
      <c r="POE74" s="153"/>
      <c r="POF74" s="153"/>
      <c r="POG74" s="153"/>
      <c r="POH74" s="153"/>
      <c r="POI74" s="153"/>
      <c r="POJ74" s="153"/>
      <c r="POK74" s="153"/>
      <c r="POL74" s="153"/>
      <c r="POM74" s="153"/>
      <c r="PON74" s="153"/>
      <c r="POO74" s="153"/>
      <c r="POP74" s="153"/>
      <c r="POQ74" s="153"/>
      <c r="POR74" s="153"/>
      <c r="POS74" s="153"/>
      <c r="POT74" s="153"/>
      <c r="POU74" s="153"/>
      <c r="POV74" s="153"/>
      <c r="POW74" s="153"/>
      <c r="POX74" s="153"/>
      <c r="POY74" s="153"/>
      <c r="POZ74" s="153"/>
      <c r="PPA74" s="153"/>
      <c r="PPB74" s="153"/>
      <c r="PPC74" s="153"/>
      <c r="PPD74" s="153"/>
      <c r="PPE74" s="153"/>
      <c r="PPF74" s="153"/>
      <c r="PPG74" s="153"/>
      <c r="PPH74" s="153"/>
      <c r="PPI74" s="153"/>
      <c r="PPJ74" s="153"/>
      <c r="PPK74" s="153"/>
      <c r="PPL74" s="153"/>
      <c r="PPM74" s="153"/>
      <c r="PPN74" s="153"/>
      <c r="PPO74" s="153"/>
      <c r="PPP74" s="153"/>
      <c r="PPQ74" s="153"/>
      <c r="PPR74" s="153"/>
      <c r="PPS74" s="153"/>
      <c r="PPT74" s="153"/>
      <c r="PPU74" s="153"/>
      <c r="PPV74" s="153"/>
      <c r="PPW74" s="153"/>
      <c r="PPX74" s="153"/>
      <c r="PPY74" s="153"/>
      <c r="PPZ74" s="153"/>
      <c r="PQA74" s="153"/>
      <c r="PQB74" s="153"/>
      <c r="PQC74" s="153"/>
      <c r="PQD74" s="153"/>
      <c r="PQE74" s="153"/>
      <c r="PQF74" s="153"/>
      <c r="PQG74" s="153"/>
      <c r="PQH74" s="153"/>
      <c r="PQI74" s="153"/>
      <c r="PQJ74" s="153"/>
      <c r="PQK74" s="153"/>
      <c r="PQL74" s="153"/>
      <c r="PQM74" s="153"/>
      <c r="PQN74" s="153"/>
      <c r="PQO74" s="153"/>
      <c r="PQP74" s="153"/>
      <c r="PQQ74" s="153"/>
      <c r="PQR74" s="153"/>
      <c r="PQS74" s="153"/>
      <c r="PQT74" s="153"/>
      <c r="PQU74" s="153"/>
      <c r="PQV74" s="153"/>
      <c r="PQW74" s="153"/>
      <c r="PQX74" s="153"/>
      <c r="PQY74" s="153"/>
      <c r="PQZ74" s="153"/>
      <c r="PRA74" s="153"/>
      <c r="PRB74" s="153"/>
      <c r="PRC74" s="153"/>
      <c r="PRD74" s="153"/>
      <c r="PRE74" s="153"/>
      <c r="PRF74" s="153"/>
      <c r="PRG74" s="153"/>
      <c r="PRH74" s="153"/>
      <c r="PRI74" s="153"/>
      <c r="PRJ74" s="153"/>
      <c r="PRK74" s="153"/>
      <c r="PRL74" s="153"/>
      <c r="PRM74" s="153"/>
      <c r="PRN74" s="153"/>
      <c r="PRO74" s="153"/>
      <c r="PRP74" s="153"/>
      <c r="PRQ74" s="153"/>
      <c r="PRR74" s="153"/>
      <c r="PRS74" s="153"/>
      <c r="PRT74" s="153"/>
      <c r="PRU74" s="153"/>
      <c r="PRV74" s="153"/>
      <c r="PRW74" s="153"/>
      <c r="PRX74" s="153"/>
      <c r="PRY74" s="153"/>
      <c r="PRZ74" s="153"/>
      <c r="PSA74" s="153"/>
      <c r="PSB74" s="153"/>
      <c r="PSC74" s="153"/>
      <c r="PSD74" s="153"/>
      <c r="PSE74" s="153"/>
      <c r="PSF74" s="153"/>
      <c r="PSG74" s="153"/>
      <c r="PSH74" s="153"/>
      <c r="PSI74" s="153"/>
      <c r="PSJ74" s="153"/>
      <c r="PSK74" s="153"/>
      <c r="PSL74" s="153"/>
      <c r="PSM74" s="153"/>
      <c r="PSN74" s="153"/>
      <c r="PSO74" s="153"/>
      <c r="PSP74" s="153"/>
      <c r="PSQ74" s="153"/>
      <c r="PSR74" s="153"/>
      <c r="PSS74" s="153"/>
      <c r="PST74" s="153"/>
      <c r="PSU74" s="153"/>
      <c r="PSV74" s="153"/>
      <c r="PSW74" s="153"/>
      <c r="PSX74" s="153"/>
      <c r="PSY74" s="153"/>
      <c r="PSZ74" s="153"/>
      <c r="PTA74" s="153"/>
      <c r="PTB74" s="153"/>
      <c r="PTC74" s="153"/>
      <c r="PTD74" s="153"/>
      <c r="PTE74" s="153"/>
      <c r="PTF74" s="153"/>
      <c r="PTG74" s="153"/>
      <c r="PTH74" s="153"/>
      <c r="PTI74" s="153"/>
      <c r="PTJ74" s="153"/>
      <c r="PTK74" s="153"/>
      <c r="PTL74" s="153"/>
      <c r="PTM74" s="153"/>
      <c r="PTN74" s="153"/>
      <c r="PTO74" s="153"/>
      <c r="PTP74" s="153"/>
      <c r="PTQ74" s="153"/>
      <c r="PTR74" s="153"/>
      <c r="PTS74" s="153"/>
      <c r="PTT74" s="153"/>
      <c r="PTU74" s="153"/>
      <c r="PTV74" s="153"/>
      <c r="PTW74" s="153"/>
      <c r="PTX74" s="153"/>
      <c r="PTY74" s="153"/>
      <c r="PTZ74" s="153"/>
      <c r="PUA74" s="153"/>
      <c r="PUB74" s="153"/>
      <c r="PUC74" s="153"/>
      <c r="PUD74" s="153"/>
      <c r="PUE74" s="153"/>
      <c r="PUF74" s="153"/>
      <c r="PUG74" s="153"/>
      <c r="PUH74" s="153"/>
      <c r="PUI74" s="153"/>
      <c r="PUJ74" s="153"/>
      <c r="PUK74" s="153"/>
      <c r="PUL74" s="153"/>
      <c r="PUM74" s="153"/>
      <c r="PUN74" s="153"/>
      <c r="PUO74" s="153"/>
      <c r="PUP74" s="153"/>
      <c r="PUQ74" s="153"/>
      <c r="PUR74" s="153"/>
      <c r="PUS74" s="153"/>
      <c r="PUT74" s="153"/>
      <c r="PUU74" s="153"/>
      <c r="PUV74" s="153"/>
      <c r="PUW74" s="153"/>
      <c r="PUX74" s="153"/>
      <c r="PUY74" s="153"/>
      <c r="PUZ74" s="153"/>
      <c r="PVA74" s="153"/>
      <c r="PVB74" s="153"/>
      <c r="PVC74" s="153"/>
      <c r="PVD74" s="153"/>
      <c r="PVE74" s="153"/>
      <c r="PVF74" s="153"/>
      <c r="PVG74" s="153"/>
      <c r="PVH74" s="153"/>
      <c r="PVI74" s="153"/>
      <c r="PVJ74" s="153"/>
      <c r="PVK74" s="153"/>
      <c r="PVL74" s="153"/>
      <c r="PVM74" s="153"/>
      <c r="PVN74" s="153"/>
      <c r="PVO74" s="153"/>
      <c r="PVP74" s="153"/>
      <c r="PVQ74" s="153"/>
      <c r="PVR74" s="153"/>
      <c r="PVS74" s="153"/>
      <c r="PVT74" s="153"/>
      <c r="PVU74" s="153"/>
      <c r="PVV74" s="153"/>
      <c r="PVW74" s="153"/>
      <c r="PVX74" s="153"/>
      <c r="PVY74" s="153"/>
      <c r="PVZ74" s="153"/>
      <c r="PWA74" s="153"/>
      <c r="PWB74" s="153"/>
      <c r="PWC74" s="153"/>
      <c r="PWD74" s="153"/>
      <c r="PWE74" s="153"/>
      <c r="PWF74" s="153"/>
      <c r="PWG74" s="153"/>
      <c r="PWH74" s="153"/>
      <c r="PWI74" s="153"/>
      <c r="PWJ74" s="153"/>
      <c r="PWK74" s="153"/>
      <c r="PWL74" s="153"/>
      <c r="PWM74" s="153"/>
      <c r="PWN74" s="153"/>
      <c r="PWO74" s="153"/>
      <c r="PWP74" s="153"/>
      <c r="PWQ74" s="153"/>
      <c r="PWR74" s="153"/>
      <c r="PWS74" s="153"/>
      <c r="PWT74" s="153"/>
      <c r="PWU74" s="153"/>
      <c r="PWV74" s="153"/>
      <c r="PWW74" s="153"/>
      <c r="PWX74" s="153"/>
      <c r="PWY74" s="153"/>
      <c r="PWZ74" s="153"/>
      <c r="PXA74" s="153"/>
      <c r="PXB74" s="153"/>
      <c r="PXC74" s="153"/>
      <c r="PXD74" s="153"/>
      <c r="PXE74" s="153"/>
      <c r="PXF74" s="153"/>
      <c r="PXG74" s="153"/>
      <c r="PXH74" s="153"/>
      <c r="PXI74" s="153"/>
      <c r="PXJ74" s="153"/>
      <c r="PXK74" s="153"/>
      <c r="PXL74" s="153"/>
      <c r="PXM74" s="153"/>
      <c r="PXN74" s="153"/>
      <c r="PXO74" s="153"/>
      <c r="PXP74" s="153"/>
      <c r="PXQ74" s="153"/>
      <c r="PXR74" s="153"/>
      <c r="PXS74" s="153"/>
      <c r="PXT74" s="153"/>
      <c r="PXU74" s="153"/>
      <c r="PXV74" s="153"/>
      <c r="PXW74" s="153"/>
      <c r="PXX74" s="153"/>
      <c r="PXY74" s="153"/>
      <c r="PXZ74" s="153"/>
      <c r="PYA74" s="153"/>
      <c r="PYB74" s="153"/>
      <c r="PYC74" s="153"/>
      <c r="PYD74" s="153"/>
      <c r="PYE74" s="153"/>
      <c r="PYF74" s="153"/>
      <c r="PYG74" s="153"/>
      <c r="PYH74" s="153"/>
      <c r="PYI74" s="153"/>
      <c r="PYJ74" s="153"/>
      <c r="PYK74" s="153"/>
      <c r="PYL74" s="153"/>
      <c r="PYM74" s="153"/>
      <c r="PYN74" s="153"/>
      <c r="PYO74" s="153"/>
      <c r="PYP74" s="153"/>
      <c r="PYQ74" s="153"/>
      <c r="PYR74" s="153"/>
      <c r="PYS74" s="153"/>
      <c r="PYT74" s="153"/>
      <c r="PYU74" s="153"/>
      <c r="PYV74" s="153"/>
      <c r="PYW74" s="153"/>
      <c r="PYX74" s="153"/>
      <c r="PYY74" s="153"/>
      <c r="PYZ74" s="153"/>
      <c r="PZA74" s="153"/>
      <c r="PZB74" s="153"/>
      <c r="PZC74" s="153"/>
      <c r="PZD74" s="153"/>
      <c r="PZE74" s="153"/>
      <c r="PZF74" s="153"/>
      <c r="PZG74" s="153"/>
      <c r="PZH74" s="153"/>
      <c r="PZI74" s="153"/>
      <c r="PZJ74" s="153"/>
      <c r="PZK74" s="153"/>
      <c r="PZL74" s="153"/>
      <c r="PZM74" s="153"/>
      <c r="PZN74" s="153"/>
      <c r="PZO74" s="153"/>
      <c r="PZP74" s="153"/>
      <c r="PZQ74" s="153"/>
      <c r="PZR74" s="153"/>
      <c r="PZS74" s="153"/>
      <c r="PZT74" s="153"/>
      <c r="PZU74" s="153"/>
      <c r="PZV74" s="153"/>
      <c r="PZW74" s="153"/>
      <c r="PZX74" s="153"/>
      <c r="PZY74" s="153"/>
      <c r="PZZ74" s="153"/>
      <c r="QAA74" s="153"/>
      <c r="QAB74" s="153"/>
      <c r="QAC74" s="153"/>
      <c r="QAD74" s="153"/>
      <c r="QAE74" s="153"/>
      <c r="QAF74" s="153"/>
      <c r="QAG74" s="153"/>
      <c r="QAH74" s="153"/>
      <c r="QAI74" s="153"/>
      <c r="QAJ74" s="153"/>
      <c r="QAK74" s="153"/>
      <c r="QAL74" s="153"/>
      <c r="QAM74" s="153"/>
      <c r="QAN74" s="153"/>
      <c r="QAO74" s="153"/>
      <c r="QAP74" s="153"/>
      <c r="QAQ74" s="153"/>
      <c r="QAR74" s="153"/>
      <c r="QAS74" s="153"/>
      <c r="QAT74" s="153"/>
      <c r="QAU74" s="153"/>
      <c r="QAV74" s="153"/>
      <c r="QAW74" s="153"/>
      <c r="QAX74" s="153"/>
      <c r="QAY74" s="153"/>
      <c r="QAZ74" s="153"/>
      <c r="QBA74" s="153"/>
      <c r="QBB74" s="153"/>
      <c r="QBC74" s="153"/>
      <c r="QBD74" s="153"/>
      <c r="QBE74" s="153"/>
      <c r="QBF74" s="153"/>
      <c r="QBG74" s="153"/>
      <c r="QBH74" s="153"/>
      <c r="QBI74" s="153"/>
      <c r="QBJ74" s="153"/>
      <c r="QBK74" s="153"/>
      <c r="QBL74" s="153"/>
      <c r="QBM74" s="153"/>
      <c r="QBN74" s="153"/>
      <c r="QBO74" s="153"/>
      <c r="QBP74" s="153"/>
      <c r="QBQ74" s="153"/>
      <c r="QBR74" s="153"/>
      <c r="QBS74" s="153"/>
      <c r="QBT74" s="153"/>
      <c r="QBU74" s="153"/>
      <c r="QBV74" s="153"/>
      <c r="QBW74" s="153"/>
      <c r="QBX74" s="153"/>
      <c r="QBY74" s="153"/>
      <c r="QBZ74" s="153"/>
      <c r="QCA74" s="153"/>
      <c r="QCB74" s="153"/>
      <c r="QCC74" s="153"/>
      <c r="QCD74" s="153"/>
      <c r="QCE74" s="153"/>
      <c r="QCF74" s="153"/>
      <c r="QCG74" s="153"/>
      <c r="QCH74" s="153"/>
      <c r="QCI74" s="153"/>
      <c r="QCJ74" s="153"/>
      <c r="QCK74" s="153"/>
      <c r="QCL74" s="153"/>
      <c r="QCM74" s="153"/>
      <c r="QCN74" s="153"/>
      <c r="QCO74" s="153"/>
      <c r="QCP74" s="153"/>
      <c r="QCQ74" s="153"/>
      <c r="QCR74" s="153"/>
      <c r="QCS74" s="153"/>
      <c r="QCT74" s="153"/>
      <c r="QCU74" s="153"/>
      <c r="QCV74" s="153"/>
      <c r="QCW74" s="153"/>
      <c r="QCX74" s="153"/>
      <c r="QCY74" s="153"/>
      <c r="QCZ74" s="153"/>
      <c r="QDA74" s="153"/>
      <c r="QDB74" s="153"/>
      <c r="QDC74" s="153"/>
      <c r="QDD74" s="153"/>
      <c r="QDE74" s="153"/>
      <c r="QDF74" s="153"/>
      <c r="QDG74" s="153"/>
      <c r="QDH74" s="153"/>
      <c r="QDI74" s="153"/>
      <c r="QDJ74" s="153"/>
      <c r="QDK74" s="153"/>
      <c r="QDL74" s="153"/>
      <c r="QDM74" s="153"/>
      <c r="QDN74" s="153"/>
      <c r="QDO74" s="153"/>
      <c r="QDP74" s="153"/>
      <c r="QDQ74" s="153"/>
      <c r="QDR74" s="153"/>
      <c r="QDS74" s="153"/>
      <c r="QDT74" s="153"/>
      <c r="QDU74" s="153"/>
      <c r="QDV74" s="153"/>
      <c r="QDW74" s="153"/>
      <c r="QDX74" s="153"/>
      <c r="QDY74" s="153"/>
      <c r="QDZ74" s="153"/>
      <c r="QEA74" s="153"/>
      <c r="QEB74" s="153"/>
      <c r="QEC74" s="153"/>
      <c r="QED74" s="153"/>
      <c r="QEE74" s="153"/>
      <c r="QEF74" s="153"/>
      <c r="QEG74" s="153"/>
      <c r="QEH74" s="153"/>
      <c r="QEI74" s="153"/>
      <c r="QEJ74" s="153"/>
      <c r="QEK74" s="153"/>
      <c r="QEL74" s="153"/>
      <c r="QEM74" s="153"/>
      <c r="QEN74" s="153"/>
      <c r="QEO74" s="153"/>
      <c r="QEP74" s="153"/>
      <c r="QEQ74" s="153"/>
      <c r="QER74" s="153"/>
      <c r="QES74" s="153"/>
      <c r="QET74" s="153"/>
      <c r="QEU74" s="153"/>
      <c r="QEV74" s="153"/>
      <c r="QEW74" s="153"/>
      <c r="QEX74" s="153"/>
      <c r="QEY74" s="153"/>
      <c r="QEZ74" s="153"/>
      <c r="QFA74" s="153"/>
      <c r="QFB74" s="153"/>
      <c r="QFC74" s="153"/>
      <c r="QFD74" s="153"/>
      <c r="QFE74" s="153"/>
      <c r="QFF74" s="153"/>
      <c r="QFG74" s="153"/>
      <c r="QFH74" s="153"/>
      <c r="QFI74" s="153"/>
      <c r="QFJ74" s="153"/>
      <c r="QFK74" s="153"/>
      <c r="QFL74" s="153"/>
      <c r="QFM74" s="153"/>
      <c r="QFN74" s="153"/>
      <c r="QFO74" s="153"/>
      <c r="QFP74" s="153"/>
      <c r="QFQ74" s="153"/>
      <c r="QFR74" s="153"/>
      <c r="QFS74" s="153"/>
      <c r="QFT74" s="153"/>
      <c r="QFU74" s="153"/>
      <c r="QFV74" s="153"/>
      <c r="QFW74" s="153"/>
      <c r="QFX74" s="153"/>
      <c r="QFY74" s="153"/>
      <c r="QFZ74" s="153"/>
      <c r="QGA74" s="153"/>
      <c r="QGB74" s="153"/>
      <c r="QGC74" s="153"/>
      <c r="QGD74" s="153"/>
      <c r="QGE74" s="153"/>
      <c r="QGF74" s="153"/>
      <c r="QGG74" s="153"/>
      <c r="QGH74" s="153"/>
      <c r="QGI74" s="153"/>
      <c r="QGJ74" s="153"/>
      <c r="QGK74" s="153"/>
      <c r="QGL74" s="153"/>
      <c r="QGM74" s="153"/>
      <c r="QGN74" s="153"/>
      <c r="QGO74" s="153"/>
      <c r="QGP74" s="153"/>
      <c r="QGQ74" s="153"/>
      <c r="QGR74" s="153"/>
      <c r="QGS74" s="153"/>
      <c r="QGT74" s="153"/>
      <c r="QGU74" s="153"/>
      <c r="QGV74" s="153"/>
      <c r="QGW74" s="153"/>
      <c r="QGX74" s="153"/>
      <c r="QGY74" s="153"/>
      <c r="QGZ74" s="153"/>
      <c r="QHA74" s="153"/>
      <c r="QHB74" s="153"/>
      <c r="QHC74" s="153"/>
      <c r="QHD74" s="153"/>
      <c r="QHE74" s="153"/>
      <c r="QHF74" s="153"/>
      <c r="QHG74" s="153"/>
      <c r="QHH74" s="153"/>
      <c r="QHI74" s="153"/>
      <c r="QHJ74" s="153"/>
      <c r="QHK74" s="153"/>
      <c r="QHL74" s="153"/>
      <c r="QHM74" s="153"/>
      <c r="QHN74" s="153"/>
      <c r="QHO74" s="153"/>
      <c r="QHP74" s="153"/>
      <c r="QHQ74" s="153"/>
      <c r="QHR74" s="153"/>
      <c r="QHS74" s="153"/>
      <c r="QHT74" s="153"/>
      <c r="QHU74" s="153"/>
      <c r="QHV74" s="153"/>
      <c r="QHW74" s="153"/>
      <c r="QHX74" s="153"/>
      <c r="QHY74" s="153"/>
      <c r="QHZ74" s="153"/>
      <c r="QIA74" s="153"/>
      <c r="QIB74" s="153"/>
      <c r="QIC74" s="153"/>
      <c r="QID74" s="153"/>
      <c r="QIE74" s="153"/>
      <c r="QIF74" s="153"/>
      <c r="QIG74" s="153"/>
      <c r="QIH74" s="153"/>
      <c r="QII74" s="153"/>
      <c r="QIJ74" s="153"/>
      <c r="QIK74" s="153"/>
      <c r="QIL74" s="153"/>
      <c r="QIM74" s="153"/>
      <c r="QIN74" s="153"/>
      <c r="QIO74" s="153"/>
      <c r="QIP74" s="153"/>
      <c r="QIQ74" s="153"/>
      <c r="QIR74" s="153"/>
      <c r="QIS74" s="153"/>
      <c r="QIT74" s="153"/>
      <c r="QIU74" s="153"/>
      <c r="QIV74" s="153"/>
      <c r="QIW74" s="153"/>
      <c r="QIX74" s="153"/>
      <c r="QIY74" s="153"/>
      <c r="QIZ74" s="153"/>
      <c r="QJA74" s="153"/>
      <c r="QJB74" s="153"/>
      <c r="QJC74" s="153"/>
      <c r="QJD74" s="153"/>
      <c r="QJE74" s="153"/>
      <c r="QJF74" s="153"/>
      <c r="QJG74" s="153"/>
      <c r="QJH74" s="153"/>
      <c r="QJI74" s="153"/>
      <c r="QJJ74" s="153"/>
      <c r="QJK74" s="153"/>
      <c r="QJL74" s="153"/>
      <c r="QJM74" s="153"/>
      <c r="QJN74" s="153"/>
      <c r="QJO74" s="153"/>
      <c r="QJP74" s="153"/>
      <c r="QJQ74" s="153"/>
      <c r="QJR74" s="153"/>
      <c r="QJS74" s="153"/>
      <c r="QJT74" s="153"/>
      <c r="QJU74" s="153"/>
      <c r="QJV74" s="153"/>
      <c r="QJW74" s="153"/>
      <c r="QJX74" s="153"/>
      <c r="QJY74" s="153"/>
      <c r="QJZ74" s="153"/>
      <c r="QKA74" s="153"/>
      <c r="QKB74" s="153"/>
      <c r="QKC74" s="153"/>
      <c r="QKD74" s="153"/>
      <c r="QKE74" s="153"/>
      <c r="QKF74" s="153"/>
      <c r="QKG74" s="153"/>
      <c r="QKH74" s="153"/>
      <c r="QKI74" s="153"/>
      <c r="QKJ74" s="153"/>
      <c r="QKK74" s="153"/>
      <c r="QKL74" s="153"/>
      <c r="QKM74" s="153"/>
      <c r="QKN74" s="153"/>
      <c r="QKO74" s="153"/>
      <c r="QKP74" s="153"/>
      <c r="QKQ74" s="153"/>
      <c r="QKR74" s="153"/>
      <c r="QKS74" s="153"/>
      <c r="QKT74" s="153"/>
      <c r="QKU74" s="153"/>
      <c r="QKV74" s="153"/>
      <c r="QKW74" s="153"/>
      <c r="QKX74" s="153"/>
      <c r="QKY74" s="153"/>
      <c r="QKZ74" s="153"/>
      <c r="QLA74" s="153"/>
      <c r="QLB74" s="153"/>
      <c r="QLC74" s="153"/>
      <c r="QLD74" s="153"/>
      <c r="QLE74" s="153"/>
      <c r="QLF74" s="153"/>
      <c r="QLG74" s="153"/>
      <c r="QLH74" s="153"/>
      <c r="QLI74" s="153"/>
      <c r="QLJ74" s="153"/>
      <c r="QLK74" s="153"/>
      <c r="QLL74" s="153"/>
      <c r="QLM74" s="153"/>
      <c r="QLN74" s="153"/>
      <c r="QLO74" s="153"/>
      <c r="QLP74" s="153"/>
      <c r="QLQ74" s="153"/>
      <c r="QLR74" s="153"/>
      <c r="QLS74" s="153"/>
      <c r="QLT74" s="153"/>
      <c r="QLU74" s="153"/>
      <c r="QLV74" s="153"/>
      <c r="QLW74" s="153"/>
      <c r="QLX74" s="153"/>
      <c r="QLY74" s="153"/>
      <c r="QLZ74" s="153"/>
      <c r="QMA74" s="153"/>
      <c r="QMB74" s="153"/>
      <c r="QMC74" s="153"/>
      <c r="QMD74" s="153"/>
      <c r="QME74" s="153"/>
      <c r="QMF74" s="153"/>
      <c r="QMG74" s="153"/>
      <c r="QMH74" s="153"/>
      <c r="QMI74" s="153"/>
      <c r="QMJ74" s="153"/>
      <c r="QMK74" s="153"/>
      <c r="QML74" s="153"/>
      <c r="QMM74" s="153"/>
      <c r="QMN74" s="153"/>
      <c r="QMO74" s="153"/>
      <c r="QMP74" s="153"/>
      <c r="QMQ74" s="153"/>
      <c r="QMR74" s="153"/>
      <c r="QMS74" s="153"/>
      <c r="QMT74" s="153"/>
      <c r="QMU74" s="153"/>
      <c r="QMV74" s="153"/>
      <c r="QMW74" s="153"/>
      <c r="QMX74" s="153"/>
      <c r="QMY74" s="153"/>
      <c r="QMZ74" s="153"/>
      <c r="QNA74" s="153"/>
      <c r="QNB74" s="153"/>
      <c r="QNC74" s="153"/>
      <c r="QND74" s="153"/>
      <c r="QNE74" s="153"/>
      <c r="QNF74" s="153"/>
      <c r="QNG74" s="153"/>
      <c r="QNH74" s="153"/>
      <c r="QNI74" s="153"/>
      <c r="QNJ74" s="153"/>
      <c r="QNK74" s="153"/>
      <c r="QNL74" s="153"/>
      <c r="QNM74" s="153"/>
      <c r="QNN74" s="153"/>
      <c r="QNO74" s="153"/>
      <c r="QNP74" s="153"/>
      <c r="QNQ74" s="153"/>
      <c r="QNR74" s="153"/>
      <c r="QNS74" s="153"/>
      <c r="QNT74" s="153"/>
      <c r="QNU74" s="153"/>
      <c r="QNV74" s="153"/>
      <c r="QNW74" s="153"/>
      <c r="QNX74" s="153"/>
      <c r="QNY74" s="153"/>
      <c r="QNZ74" s="153"/>
      <c r="QOA74" s="153"/>
      <c r="QOB74" s="153"/>
      <c r="QOC74" s="153"/>
      <c r="QOD74" s="153"/>
      <c r="QOE74" s="153"/>
      <c r="QOF74" s="153"/>
      <c r="QOG74" s="153"/>
      <c r="QOH74" s="153"/>
      <c r="QOI74" s="153"/>
      <c r="QOJ74" s="153"/>
      <c r="QOK74" s="153"/>
      <c r="QOL74" s="153"/>
      <c r="QOM74" s="153"/>
      <c r="QON74" s="153"/>
      <c r="QOO74" s="153"/>
      <c r="QOP74" s="153"/>
      <c r="QOQ74" s="153"/>
      <c r="QOR74" s="153"/>
      <c r="QOS74" s="153"/>
      <c r="QOT74" s="153"/>
      <c r="QOU74" s="153"/>
      <c r="QOV74" s="153"/>
      <c r="QOW74" s="153"/>
      <c r="QOX74" s="153"/>
      <c r="QOY74" s="153"/>
      <c r="QOZ74" s="153"/>
      <c r="QPA74" s="153"/>
      <c r="QPB74" s="153"/>
      <c r="QPC74" s="153"/>
      <c r="QPD74" s="153"/>
      <c r="QPE74" s="153"/>
      <c r="QPF74" s="153"/>
      <c r="QPG74" s="153"/>
      <c r="QPH74" s="153"/>
      <c r="QPI74" s="153"/>
      <c r="QPJ74" s="153"/>
      <c r="QPK74" s="153"/>
      <c r="QPL74" s="153"/>
      <c r="QPM74" s="153"/>
      <c r="QPN74" s="153"/>
      <c r="QPO74" s="153"/>
      <c r="QPP74" s="153"/>
      <c r="QPQ74" s="153"/>
      <c r="QPR74" s="153"/>
      <c r="QPS74" s="153"/>
      <c r="QPT74" s="153"/>
      <c r="QPU74" s="153"/>
      <c r="QPV74" s="153"/>
      <c r="QPW74" s="153"/>
      <c r="QPX74" s="153"/>
      <c r="QPY74" s="153"/>
      <c r="QPZ74" s="153"/>
      <c r="QQA74" s="153"/>
      <c r="QQB74" s="153"/>
      <c r="QQC74" s="153"/>
      <c r="QQD74" s="153"/>
      <c r="QQE74" s="153"/>
      <c r="QQF74" s="153"/>
      <c r="QQG74" s="153"/>
      <c r="QQH74" s="153"/>
      <c r="QQI74" s="153"/>
      <c r="QQJ74" s="153"/>
      <c r="QQK74" s="153"/>
      <c r="QQL74" s="153"/>
      <c r="QQM74" s="153"/>
      <c r="QQN74" s="153"/>
      <c r="QQO74" s="153"/>
      <c r="QQP74" s="153"/>
      <c r="QQQ74" s="153"/>
      <c r="QQR74" s="153"/>
      <c r="QQS74" s="153"/>
      <c r="QQT74" s="153"/>
      <c r="QQU74" s="153"/>
      <c r="QQV74" s="153"/>
      <c r="QQW74" s="153"/>
      <c r="QQX74" s="153"/>
      <c r="QQY74" s="153"/>
      <c r="QQZ74" s="153"/>
      <c r="QRA74" s="153"/>
      <c r="QRB74" s="153"/>
      <c r="QRC74" s="153"/>
      <c r="QRD74" s="153"/>
      <c r="QRE74" s="153"/>
      <c r="QRF74" s="153"/>
      <c r="QRG74" s="153"/>
      <c r="QRH74" s="153"/>
      <c r="QRI74" s="153"/>
      <c r="QRJ74" s="153"/>
      <c r="QRK74" s="153"/>
      <c r="QRL74" s="153"/>
      <c r="QRM74" s="153"/>
      <c r="QRN74" s="153"/>
      <c r="QRO74" s="153"/>
      <c r="QRP74" s="153"/>
      <c r="QRQ74" s="153"/>
      <c r="QRR74" s="153"/>
      <c r="QRS74" s="153"/>
      <c r="QRT74" s="153"/>
      <c r="QRU74" s="153"/>
      <c r="QRV74" s="153"/>
      <c r="QRW74" s="153"/>
      <c r="QRX74" s="153"/>
      <c r="QRY74" s="153"/>
      <c r="QRZ74" s="153"/>
      <c r="QSA74" s="153"/>
      <c r="QSB74" s="153"/>
      <c r="QSC74" s="153"/>
      <c r="QSD74" s="153"/>
      <c r="QSE74" s="153"/>
      <c r="QSF74" s="153"/>
      <c r="QSG74" s="153"/>
      <c r="QSH74" s="153"/>
      <c r="QSI74" s="153"/>
      <c r="QSJ74" s="153"/>
      <c r="QSK74" s="153"/>
      <c r="QSL74" s="153"/>
      <c r="QSM74" s="153"/>
      <c r="QSN74" s="153"/>
      <c r="QSO74" s="153"/>
      <c r="QSP74" s="153"/>
      <c r="QSQ74" s="153"/>
      <c r="QSR74" s="153"/>
      <c r="QSS74" s="153"/>
      <c r="QST74" s="153"/>
      <c r="QSU74" s="153"/>
      <c r="QSV74" s="153"/>
      <c r="QSW74" s="153"/>
      <c r="QSX74" s="153"/>
      <c r="QSY74" s="153"/>
      <c r="QSZ74" s="153"/>
      <c r="QTA74" s="153"/>
      <c r="QTB74" s="153"/>
      <c r="QTC74" s="153"/>
      <c r="QTD74" s="153"/>
      <c r="QTE74" s="153"/>
      <c r="QTF74" s="153"/>
      <c r="QTG74" s="153"/>
      <c r="QTH74" s="153"/>
      <c r="QTI74" s="153"/>
      <c r="QTJ74" s="153"/>
      <c r="QTK74" s="153"/>
      <c r="QTL74" s="153"/>
      <c r="QTM74" s="153"/>
      <c r="QTN74" s="153"/>
      <c r="QTO74" s="153"/>
      <c r="QTP74" s="153"/>
      <c r="QTQ74" s="153"/>
      <c r="QTR74" s="153"/>
      <c r="QTS74" s="153"/>
      <c r="QTT74" s="153"/>
      <c r="QTU74" s="153"/>
      <c r="QTV74" s="153"/>
      <c r="QTW74" s="153"/>
      <c r="QTX74" s="153"/>
      <c r="QTY74" s="153"/>
      <c r="QTZ74" s="153"/>
      <c r="QUA74" s="153"/>
      <c r="QUB74" s="153"/>
      <c r="QUC74" s="153"/>
      <c r="QUD74" s="153"/>
      <c r="QUE74" s="153"/>
      <c r="QUF74" s="153"/>
      <c r="QUG74" s="153"/>
      <c r="QUH74" s="153"/>
      <c r="QUI74" s="153"/>
      <c r="QUJ74" s="153"/>
      <c r="QUK74" s="153"/>
      <c r="QUL74" s="153"/>
      <c r="QUM74" s="153"/>
      <c r="QUN74" s="153"/>
      <c r="QUO74" s="153"/>
      <c r="QUP74" s="153"/>
      <c r="QUQ74" s="153"/>
      <c r="QUR74" s="153"/>
      <c r="QUS74" s="153"/>
      <c r="QUT74" s="153"/>
      <c r="QUU74" s="153"/>
      <c r="QUV74" s="153"/>
      <c r="QUW74" s="153"/>
      <c r="QUX74" s="153"/>
      <c r="QUY74" s="153"/>
      <c r="QUZ74" s="153"/>
      <c r="QVA74" s="153"/>
      <c r="QVB74" s="153"/>
      <c r="QVC74" s="153"/>
      <c r="QVD74" s="153"/>
      <c r="QVE74" s="153"/>
      <c r="QVF74" s="153"/>
      <c r="QVG74" s="153"/>
      <c r="QVH74" s="153"/>
      <c r="QVI74" s="153"/>
      <c r="QVJ74" s="153"/>
      <c r="QVK74" s="153"/>
      <c r="QVL74" s="153"/>
      <c r="QVM74" s="153"/>
      <c r="QVN74" s="153"/>
      <c r="QVO74" s="153"/>
      <c r="QVP74" s="153"/>
      <c r="QVQ74" s="153"/>
      <c r="QVR74" s="153"/>
      <c r="QVS74" s="153"/>
      <c r="QVT74" s="153"/>
      <c r="QVU74" s="153"/>
      <c r="QVV74" s="153"/>
      <c r="QVW74" s="153"/>
      <c r="QVX74" s="153"/>
      <c r="QVY74" s="153"/>
      <c r="QVZ74" s="153"/>
      <c r="QWA74" s="153"/>
      <c r="QWB74" s="153"/>
      <c r="QWC74" s="153"/>
      <c r="QWD74" s="153"/>
      <c r="QWE74" s="153"/>
      <c r="QWF74" s="153"/>
      <c r="QWG74" s="153"/>
      <c r="QWH74" s="153"/>
      <c r="QWI74" s="153"/>
      <c r="QWJ74" s="153"/>
      <c r="QWK74" s="153"/>
      <c r="QWL74" s="153"/>
      <c r="QWM74" s="153"/>
      <c r="QWN74" s="153"/>
      <c r="QWO74" s="153"/>
      <c r="QWP74" s="153"/>
      <c r="QWQ74" s="153"/>
      <c r="QWR74" s="153"/>
      <c r="QWS74" s="153"/>
      <c r="QWT74" s="153"/>
      <c r="QWU74" s="153"/>
      <c r="QWV74" s="153"/>
      <c r="QWW74" s="153"/>
      <c r="QWX74" s="153"/>
      <c r="QWY74" s="153"/>
      <c r="QWZ74" s="153"/>
      <c r="QXA74" s="153"/>
      <c r="QXB74" s="153"/>
      <c r="QXC74" s="153"/>
      <c r="QXD74" s="153"/>
      <c r="QXE74" s="153"/>
      <c r="QXF74" s="153"/>
      <c r="QXG74" s="153"/>
      <c r="QXH74" s="153"/>
      <c r="QXI74" s="153"/>
      <c r="QXJ74" s="153"/>
      <c r="QXK74" s="153"/>
      <c r="QXL74" s="153"/>
      <c r="QXM74" s="153"/>
      <c r="QXN74" s="153"/>
      <c r="QXO74" s="153"/>
      <c r="QXP74" s="153"/>
      <c r="QXQ74" s="153"/>
      <c r="QXR74" s="153"/>
      <c r="QXS74" s="153"/>
      <c r="QXT74" s="153"/>
      <c r="QXU74" s="153"/>
      <c r="QXV74" s="153"/>
      <c r="QXW74" s="153"/>
      <c r="QXX74" s="153"/>
      <c r="QXY74" s="153"/>
      <c r="QXZ74" s="153"/>
      <c r="QYA74" s="153"/>
      <c r="QYB74" s="153"/>
      <c r="QYC74" s="153"/>
      <c r="QYD74" s="153"/>
      <c r="QYE74" s="153"/>
      <c r="QYF74" s="153"/>
      <c r="QYG74" s="153"/>
      <c r="QYH74" s="153"/>
      <c r="QYI74" s="153"/>
      <c r="QYJ74" s="153"/>
      <c r="QYK74" s="153"/>
      <c r="QYL74" s="153"/>
      <c r="QYM74" s="153"/>
      <c r="QYN74" s="153"/>
      <c r="QYO74" s="153"/>
      <c r="QYP74" s="153"/>
      <c r="QYQ74" s="153"/>
      <c r="QYR74" s="153"/>
      <c r="QYS74" s="153"/>
      <c r="QYT74" s="153"/>
      <c r="QYU74" s="153"/>
      <c r="QYV74" s="153"/>
      <c r="QYW74" s="153"/>
      <c r="QYX74" s="153"/>
      <c r="QYY74" s="153"/>
      <c r="QYZ74" s="153"/>
      <c r="QZA74" s="153"/>
      <c r="QZB74" s="153"/>
      <c r="QZC74" s="153"/>
      <c r="QZD74" s="153"/>
      <c r="QZE74" s="153"/>
      <c r="QZF74" s="153"/>
      <c r="QZG74" s="153"/>
      <c r="QZH74" s="153"/>
      <c r="QZI74" s="153"/>
      <c r="QZJ74" s="153"/>
      <c r="QZK74" s="153"/>
      <c r="QZL74" s="153"/>
      <c r="QZM74" s="153"/>
      <c r="QZN74" s="153"/>
      <c r="QZO74" s="153"/>
      <c r="QZP74" s="153"/>
      <c r="QZQ74" s="153"/>
      <c r="QZR74" s="153"/>
      <c r="QZS74" s="153"/>
      <c r="QZT74" s="153"/>
      <c r="QZU74" s="153"/>
      <c r="QZV74" s="153"/>
      <c r="QZW74" s="153"/>
      <c r="QZX74" s="153"/>
      <c r="QZY74" s="153"/>
      <c r="QZZ74" s="153"/>
      <c r="RAA74" s="153"/>
      <c r="RAB74" s="153"/>
      <c r="RAC74" s="153"/>
      <c r="RAD74" s="153"/>
      <c r="RAE74" s="153"/>
      <c r="RAF74" s="153"/>
      <c r="RAG74" s="153"/>
      <c r="RAH74" s="153"/>
      <c r="RAI74" s="153"/>
      <c r="RAJ74" s="153"/>
      <c r="RAK74" s="153"/>
      <c r="RAL74" s="153"/>
      <c r="RAM74" s="153"/>
      <c r="RAN74" s="153"/>
      <c r="RAO74" s="153"/>
      <c r="RAP74" s="153"/>
      <c r="RAQ74" s="153"/>
      <c r="RAR74" s="153"/>
      <c r="RAS74" s="153"/>
      <c r="RAT74" s="153"/>
      <c r="RAU74" s="153"/>
      <c r="RAV74" s="153"/>
      <c r="RAW74" s="153"/>
      <c r="RAX74" s="153"/>
      <c r="RAY74" s="153"/>
      <c r="RAZ74" s="153"/>
      <c r="RBA74" s="153"/>
      <c r="RBB74" s="153"/>
      <c r="RBC74" s="153"/>
      <c r="RBD74" s="153"/>
      <c r="RBE74" s="153"/>
      <c r="RBF74" s="153"/>
      <c r="RBG74" s="153"/>
      <c r="RBH74" s="153"/>
      <c r="RBI74" s="153"/>
      <c r="RBJ74" s="153"/>
      <c r="RBK74" s="153"/>
      <c r="RBL74" s="153"/>
      <c r="RBM74" s="153"/>
      <c r="RBN74" s="153"/>
      <c r="RBO74" s="153"/>
      <c r="RBP74" s="153"/>
      <c r="RBQ74" s="153"/>
      <c r="RBR74" s="153"/>
      <c r="RBS74" s="153"/>
      <c r="RBT74" s="153"/>
      <c r="RBU74" s="153"/>
      <c r="RBV74" s="153"/>
      <c r="RBW74" s="153"/>
      <c r="RBX74" s="153"/>
      <c r="RBY74" s="153"/>
      <c r="RBZ74" s="153"/>
      <c r="RCA74" s="153"/>
      <c r="RCB74" s="153"/>
      <c r="RCC74" s="153"/>
      <c r="RCD74" s="153"/>
      <c r="RCE74" s="153"/>
      <c r="RCF74" s="153"/>
      <c r="RCG74" s="153"/>
      <c r="RCH74" s="153"/>
      <c r="RCI74" s="153"/>
      <c r="RCJ74" s="153"/>
      <c r="RCK74" s="153"/>
      <c r="RCL74" s="153"/>
      <c r="RCM74" s="153"/>
      <c r="RCN74" s="153"/>
      <c r="RCO74" s="153"/>
      <c r="RCP74" s="153"/>
      <c r="RCQ74" s="153"/>
      <c r="RCR74" s="153"/>
      <c r="RCS74" s="153"/>
      <c r="RCT74" s="153"/>
      <c r="RCU74" s="153"/>
      <c r="RCV74" s="153"/>
      <c r="RCW74" s="153"/>
      <c r="RCX74" s="153"/>
      <c r="RCY74" s="153"/>
      <c r="RCZ74" s="153"/>
      <c r="RDA74" s="153"/>
      <c r="RDB74" s="153"/>
      <c r="RDC74" s="153"/>
      <c r="RDD74" s="153"/>
      <c r="RDE74" s="153"/>
      <c r="RDF74" s="153"/>
      <c r="RDG74" s="153"/>
      <c r="RDH74" s="153"/>
      <c r="RDI74" s="153"/>
      <c r="RDJ74" s="153"/>
      <c r="RDK74" s="153"/>
      <c r="RDL74" s="153"/>
      <c r="RDM74" s="153"/>
      <c r="RDN74" s="153"/>
      <c r="RDO74" s="153"/>
      <c r="RDP74" s="153"/>
      <c r="RDQ74" s="153"/>
      <c r="RDR74" s="153"/>
      <c r="RDS74" s="153"/>
      <c r="RDT74" s="153"/>
      <c r="RDU74" s="153"/>
      <c r="RDV74" s="153"/>
      <c r="RDW74" s="153"/>
      <c r="RDX74" s="153"/>
      <c r="RDY74" s="153"/>
      <c r="RDZ74" s="153"/>
      <c r="REA74" s="153"/>
      <c r="REB74" s="153"/>
      <c r="REC74" s="153"/>
      <c r="RED74" s="153"/>
      <c r="REE74" s="153"/>
      <c r="REF74" s="153"/>
      <c r="REG74" s="153"/>
      <c r="REH74" s="153"/>
      <c r="REI74" s="153"/>
      <c r="REJ74" s="153"/>
      <c r="REK74" s="153"/>
      <c r="REL74" s="153"/>
      <c r="REM74" s="153"/>
      <c r="REN74" s="153"/>
      <c r="REO74" s="153"/>
      <c r="REP74" s="153"/>
      <c r="REQ74" s="153"/>
      <c r="RER74" s="153"/>
      <c r="RES74" s="153"/>
      <c r="RET74" s="153"/>
      <c r="REU74" s="153"/>
      <c r="REV74" s="153"/>
      <c r="REW74" s="153"/>
      <c r="REX74" s="153"/>
      <c r="REY74" s="153"/>
      <c r="REZ74" s="153"/>
      <c r="RFA74" s="153"/>
      <c r="RFB74" s="153"/>
      <c r="RFC74" s="153"/>
      <c r="RFD74" s="153"/>
      <c r="RFE74" s="153"/>
      <c r="RFF74" s="153"/>
      <c r="RFG74" s="153"/>
      <c r="RFH74" s="153"/>
      <c r="RFI74" s="153"/>
      <c r="RFJ74" s="153"/>
      <c r="RFK74" s="153"/>
      <c r="RFL74" s="153"/>
      <c r="RFM74" s="153"/>
      <c r="RFN74" s="153"/>
      <c r="RFO74" s="153"/>
      <c r="RFP74" s="153"/>
      <c r="RFQ74" s="153"/>
      <c r="RFR74" s="153"/>
      <c r="RFS74" s="153"/>
      <c r="RFT74" s="153"/>
      <c r="RFU74" s="153"/>
      <c r="RFV74" s="153"/>
      <c r="RFW74" s="153"/>
      <c r="RFX74" s="153"/>
      <c r="RFY74" s="153"/>
      <c r="RFZ74" s="153"/>
      <c r="RGA74" s="153"/>
      <c r="RGB74" s="153"/>
      <c r="RGC74" s="153"/>
      <c r="RGD74" s="153"/>
      <c r="RGE74" s="153"/>
      <c r="RGF74" s="153"/>
      <c r="RGG74" s="153"/>
      <c r="RGH74" s="153"/>
      <c r="RGI74" s="153"/>
      <c r="RGJ74" s="153"/>
      <c r="RGK74" s="153"/>
      <c r="RGL74" s="153"/>
      <c r="RGM74" s="153"/>
      <c r="RGN74" s="153"/>
      <c r="RGO74" s="153"/>
      <c r="RGP74" s="153"/>
      <c r="RGQ74" s="153"/>
      <c r="RGR74" s="153"/>
      <c r="RGS74" s="153"/>
      <c r="RGT74" s="153"/>
      <c r="RGU74" s="153"/>
      <c r="RGV74" s="153"/>
      <c r="RGW74" s="153"/>
      <c r="RGX74" s="153"/>
      <c r="RGY74" s="153"/>
      <c r="RGZ74" s="153"/>
      <c r="RHA74" s="153"/>
      <c r="RHB74" s="153"/>
      <c r="RHC74" s="153"/>
      <c r="RHD74" s="153"/>
      <c r="RHE74" s="153"/>
      <c r="RHF74" s="153"/>
      <c r="RHG74" s="153"/>
      <c r="RHH74" s="153"/>
      <c r="RHI74" s="153"/>
      <c r="RHJ74" s="153"/>
      <c r="RHK74" s="153"/>
      <c r="RHL74" s="153"/>
      <c r="RHM74" s="153"/>
      <c r="RHN74" s="153"/>
      <c r="RHO74" s="153"/>
      <c r="RHP74" s="153"/>
      <c r="RHQ74" s="153"/>
      <c r="RHR74" s="153"/>
      <c r="RHS74" s="153"/>
      <c r="RHT74" s="153"/>
      <c r="RHU74" s="153"/>
      <c r="RHV74" s="153"/>
      <c r="RHW74" s="153"/>
      <c r="RHX74" s="153"/>
      <c r="RHY74" s="153"/>
      <c r="RHZ74" s="153"/>
      <c r="RIA74" s="153"/>
      <c r="RIB74" s="153"/>
      <c r="RIC74" s="153"/>
      <c r="RID74" s="153"/>
      <c r="RIE74" s="153"/>
      <c r="RIF74" s="153"/>
      <c r="RIG74" s="153"/>
      <c r="RIH74" s="153"/>
      <c r="RII74" s="153"/>
      <c r="RIJ74" s="153"/>
      <c r="RIK74" s="153"/>
      <c r="RIL74" s="153"/>
      <c r="RIM74" s="153"/>
      <c r="RIN74" s="153"/>
      <c r="RIO74" s="153"/>
      <c r="RIP74" s="153"/>
      <c r="RIQ74" s="153"/>
      <c r="RIR74" s="153"/>
      <c r="RIS74" s="153"/>
      <c r="RIT74" s="153"/>
      <c r="RIU74" s="153"/>
      <c r="RIV74" s="153"/>
      <c r="RIW74" s="153"/>
      <c r="RIX74" s="153"/>
      <c r="RIY74" s="153"/>
      <c r="RIZ74" s="153"/>
      <c r="RJA74" s="153"/>
      <c r="RJB74" s="153"/>
      <c r="RJC74" s="153"/>
      <c r="RJD74" s="153"/>
      <c r="RJE74" s="153"/>
      <c r="RJF74" s="153"/>
      <c r="RJG74" s="153"/>
      <c r="RJH74" s="153"/>
      <c r="RJI74" s="153"/>
      <c r="RJJ74" s="153"/>
      <c r="RJK74" s="153"/>
      <c r="RJL74" s="153"/>
      <c r="RJM74" s="153"/>
      <c r="RJN74" s="153"/>
      <c r="RJO74" s="153"/>
      <c r="RJP74" s="153"/>
      <c r="RJQ74" s="153"/>
      <c r="RJR74" s="153"/>
      <c r="RJS74" s="153"/>
      <c r="RJT74" s="153"/>
      <c r="RJU74" s="153"/>
      <c r="RJV74" s="153"/>
      <c r="RJW74" s="153"/>
      <c r="RJX74" s="153"/>
      <c r="RJY74" s="153"/>
      <c r="RJZ74" s="153"/>
      <c r="RKA74" s="153"/>
      <c r="RKB74" s="153"/>
      <c r="RKC74" s="153"/>
      <c r="RKD74" s="153"/>
      <c r="RKE74" s="153"/>
      <c r="RKF74" s="153"/>
      <c r="RKG74" s="153"/>
      <c r="RKH74" s="153"/>
      <c r="RKI74" s="153"/>
      <c r="RKJ74" s="153"/>
      <c r="RKK74" s="153"/>
      <c r="RKL74" s="153"/>
      <c r="RKM74" s="153"/>
      <c r="RKN74" s="153"/>
      <c r="RKO74" s="153"/>
      <c r="RKP74" s="153"/>
      <c r="RKQ74" s="153"/>
      <c r="RKR74" s="153"/>
      <c r="RKS74" s="153"/>
      <c r="RKT74" s="153"/>
      <c r="RKU74" s="153"/>
      <c r="RKV74" s="153"/>
      <c r="RKW74" s="153"/>
      <c r="RKX74" s="153"/>
      <c r="RKY74" s="153"/>
      <c r="RKZ74" s="153"/>
      <c r="RLA74" s="153"/>
      <c r="RLB74" s="153"/>
      <c r="RLC74" s="153"/>
      <c r="RLD74" s="153"/>
      <c r="RLE74" s="153"/>
      <c r="RLF74" s="153"/>
      <c r="RLG74" s="153"/>
      <c r="RLH74" s="153"/>
      <c r="RLI74" s="153"/>
      <c r="RLJ74" s="153"/>
      <c r="RLK74" s="153"/>
      <c r="RLL74" s="153"/>
      <c r="RLM74" s="153"/>
      <c r="RLN74" s="153"/>
      <c r="RLO74" s="153"/>
      <c r="RLP74" s="153"/>
      <c r="RLQ74" s="153"/>
      <c r="RLR74" s="153"/>
      <c r="RLS74" s="153"/>
      <c r="RLT74" s="153"/>
      <c r="RLU74" s="153"/>
      <c r="RLV74" s="153"/>
      <c r="RLW74" s="153"/>
      <c r="RLX74" s="153"/>
      <c r="RLY74" s="153"/>
      <c r="RLZ74" s="153"/>
      <c r="RMA74" s="153"/>
      <c r="RMB74" s="153"/>
      <c r="RMC74" s="153"/>
      <c r="RMD74" s="153"/>
      <c r="RME74" s="153"/>
      <c r="RMF74" s="153"/>
      <c r="RMG74" s="153"/>
      <c r="RMH74" s="153"/>
      <c r="RMI74" s="153"/>
      <c r="RMJ74" s="153"/>
      <c r="RMK74" s="153"/>
      <c r="RML74" s="153"/>
      <c r="RMM74" s="153"/>
      <c r="RMN74" s="153"/>
      <c r="RMO74" s="153"/>
      <c r="RMP74" s="153"/>
      <c r="RMQ74" s="153"/>
      <c r="RMR74" s="153"/>
      <c r="RMS74" s="153"/>
      <c r="RMT74" s="153"/>
      <c r="RMU74" s="153"/>
      <c r="RMV74" s="153"/>
      <c r="RMW74" s="153"/>
      <c r="RMX74" s="153"/>
      <c r="RMY74" s="153"/>
      <c r="RMZ74" s="153"/>
      <c r="RNA74" s="153"/>
      <c r="RNB74" s="153"/>
      <c r="RNC74" s="153"/>
      <c r="RND74" s="153"/>
      <c r="RNE74" s="153"/>
      <c r="RNF74" s="153"/>
      <c r="RNG74" s="153"/>
      <c r="RNH74" s="153"/>
      <c r="RNI74" s="153"/>
      <c r="RNJ74" s="153"/>
      <c r="RNK74" s="153"/>
      <c r="RNL74" s="153"/>
      <c r="RNM74" s="153"/>
      <c r="RNN74" s="153"/>
      <c r="RNO74" s="153"/>
      <c r="RNP74" s="153"/>
      <c r="RNQ74" s="153"/>
      <c r="RNR74" s="153"/>
      <c r="RNS74" s="153"/>
      <c r="RNT74" s="153"/>
      <c r="RNU74" s="153"/>
      <c r="RNV74" s="153"/>
      <c r="RNW74" s="153"/>
      <c r="RNX74" s="153"/>
      <c r="RNY74" s="153"/>
      <c r="RNZ74" s="153"/>
      <c r="ROA74" s="153"/>
      <c r="ROB74" s="153"/>
      <c r="ROC74" s="153"/>
      <c r="ROD74" s="153"/>
      <c r="ROE74" s="153"/>
      <c r="ROF74" s="153"/>
      <c r="ROG74" s="153"/>
      <c r="ROH74" s="153"/>
      <c r="ROI74" s="153"/>
      <c r="ROJ74" s="153"/>
      <c r="ROK74" s="153"/>
      <c r="ROL74" s="153"/>
      <c r="ROM74" s="153"/>
      <c r="RON74" s="153"/>
      <c r="ROO74" s="153"/>
      <c r="ROP74" s="153"/>
      <c r="ROQ74" s="153"/>
      <c r="ROR74" s="153"/>
      <c r="ROS74" s="153"/>
      <c r="ROT74" s="153"/>
      <c r="ROU74" s="153"/>
      <c r="ROV74" s="153"/>
      <c r="ROW74" s="153"/>
      <c r="ROX74" s="153"/>
      <c r="ROY74" s="153"/>
      <c r="ROZ74" s="153"/>
      <c r="RPA74" s="153"/>
      <c r="RPB74" s="153"/>
      <c r="RPC74" s="153"/>
      <c r="RPD74" s="153"/>
      <c r="RPE74" s="153"/>
      <c r="RPF74" s="153"/>
      <c r="RPG74" s="153"/>
      <c r="RPH74" s="153"/>
      <c r="RPI74" s="153"/>
      <c r="RPJ74" s="153"/>
      <c r="RPK74" s="153"/>
      <c r="RPL74" s="153"/>
      <c r="RPM74" s="153"/>
      <c r="RPN74" s="153"/>
      <c r="RPO74" s="153"/>
      <c r="RPP74" s="153"/>
      <c r="RPQ74" s="153"/>
      <c r="RPR74" s="153"/>
      <c r="RPS74" s="153"/>
      <c r="RPT74" s="153"/>
      <c r="RPU74" s="153"/>
      <c r="RPV74" s="153"/>
      <c r="RPW74" s="153"/>
      <c r="RPX74" s="153"/>
      <c r="RPY74" s="153"/>
      <c r="RPZ74" s="153"/>
      <c r="RQA74" s="153"/>
      <c r="RQB74" s="153"/>
      <c r="RQC74" s="153"/>
      <c r="RQD74" s="153"/>
      <c r="RQE74" s="153"/>
      <c r="RQF74" s="153"/>
      <c r="RQG74" s="153"/>
      <c r="RQH74" s="153"/>
      <c r="RQI74" s="153"/>
      <c r="RQJ74" s="153"/>
      <c r="RQK74" s="153"/>
      <c r="RQL74" s="153"/>
      <c r="RQM74" s="153"/>
      <c r="RQN74" s="153"/>
      <c r="RQO74" s="153"/>
      <c r="RQP74" s="153"/>
      <c r="RQQ74" s="153"/>
      <c r="RQR74" s="153"/>
      <c r="RQS74" s="153"/>
      <c r="RQT74" s="153"/>
      <c r="RQU74" s="153"/>
      <c r="RQV74" s="153"/>
      <c r="RQW74" s="153"/>
      <c r="RQX74" s="153"/>
      <c r="RQY74" s="153"/>
      <c r="RQZ74" s="153"/>
      <c r="RRA74" s="153"/>
      <c r="RRB74" s="153"/>
      <c r="RRC74" s="153"/>
      <c r="RRD74" s="153"/>
      <c r="RRE74" s="153"/>
      <c r="RRF74" s="153"/>
      <c r="RRG74" s="153"/>
      <c r="RRH74" s="153"/>
      <c r="RRI74" s="153"/>
      <c r="RRJ74" s="153"/>
      <c r="RRK74" s="153"/>
      <c r="RRL74" s="153"/>
      <c r="RRM74" s="153"/>
      <c r="RRN74" s="153"/>
      <c r="RRO74" s="153"/>
      <c r="RRP74" s="153"/>
      <c r="RRQ74" s="153"/>
      <c r="RRR74" s="153"/>
      <c r="RRS74" s="153"/>
      <c r="RRT74" s="153"/>
      <c r="RRU74" s="153"/>
      <c r="RRV74" s="153"/>
      <c r="RRW74" s="153"/>
      <c r="RRX74" s="153"/>
      <c r="RRY74" s="153"/>
      <c r="RRZ74" s="153"/>
      <c r="RSA74" s="153"/>
      <c r="RSB74" s="153"/>
      <c r="RSC74" s="153"/>
      <c r="RSD74" s="153"/>
      <c r="RSE74" s="153"/>
      <c r="RSF74" s="153"/>
      <c r="RSG74" s="153"/>
      <c r="RSH74" s="153"/>
      <c r="RSI74" s="153"/>
      <c r="RSJ74" s="153"/>
      <c r="RSK74" s="153"/>
      <c r="RSL74" s="153"/>
      <c r="RSM74" s="153"/>
      <c r="RSN74" s="153"/>
      <c r="RSO74" s="153"/>
      <c r="RSP74" s="153"/>
      <c r="RSQ74" s="153"/>
      <c r="RSR74" s="153"/>
      <c r="RSS74" s="153"/>
      <c r="RST74" s="153"/>
      <c r="RSU74" s="153"/>
      <c r="RSV74" s="153"/>
      <c r="RSW74" s="153"/>
      <c r="RSX74" s="153"/>
      <c r="RSY74" s="153"/>
      <c r="RSZ74" s="153"/>
      <c r="RTA74" s="153"/>
      <c r="RTB74" s="153"/>
      <c r="RTC74" s="153"/>
      <c r="RTD74" s="153"/>
      <c r="RTE74" s="153"/>
      <c r="RTF74" s="153"/>
      <c r="RTG74" s="153"/>
      <c r="RTH74" s="153"/>
      <c r="RTI74" s="153"/>
      <c r="RTJ74" s="153"/>
      <c r="RTK74" s="153"/>
      <c r="RTL74" s="153"/>
      <c r="RTM74" s="153"/>
      <c r="RTN74" s="153"/>
      <c r="RTO74" s="153"/>
      <c r="RTP74" s="153"/>
      <c r="RTQ74" s="153"/>
      <c r="RTR74" s="153"/>
      <c r="RTS74" s="153"/>
      <c r="RTT74" s="153"/>
      <c r="RTU74" s="153"/>
      <c r="RTV74" s="153"/>
      <c r="RTW74" s="153"/>
      <c r="RTX74" s="153"/>
      <c r="RTY74" s="153"/>
      <c r="RTZ74" s="153"/>
      <c r="RUA74" s="153"/>
      <c r="RUB74" s="153"/>
      <c r="RUC74" s="153"/>
      <c r="RUD74" s="153"/>
      <c r="RUE74" s="153"/>
      <c r="RUF74" s="153"/>
      <c r="RUG74" s="153"/>
      <c r="RUH74" s="153"/>
      <c r="RUI74" s="153"/>
      <c r="RUJ74" s="153"/>
      <c r="RUK74" s="153"/>
      <c r="RUL74" s="153"/>
      <c r="RUM74" s="153"/>
      <c r="RUN74" s="153"/>
      <c r="RUO74" s="153"/>
      <c r="RUP74" s="153"/>
      <c r="RUQ74" s="153"/>
      <c r="RUR74" s="153"/>
      <c r="RUS74" s="153"/>
      <c r="RUT74" s="153"/>
      <c r="RUU74" s="153"/>
      <c r="RUV74" s="153"/>
      <c r="RUW74" s="153"/>
      <c r="RUX74" s="153"/>
      <c r="RUY74" s="153"/>
      <c r="RUZ74" s="153"/>
      <c r="RVA74" s="153"/>
      <c r="RVB74" s="153"/>
      <c r="RVC74" s="153"/>
      <c r="RVD74" s="153"/>
      <c r="RVE74" s="153"/>
      <c r="RVF74" s="153"/>
      <c r="RVG74" s="153"/>
      <c r="RVH74" s="153"/>
      <c r="RVI74" s="153"/>
      <c r="RVJ74" s="153"/>
      <c r="RVK74" s="153"/>
      <c r="RVL74" s="153"/>
      <c r="RVM74" s="153"/>
      <c r="RVN74" s="153"/>
      <c r="RVO74" s="153"/>
      <c r="RVP74" s="153"/>
      <c r="RVQ74" s="153"/>
      <c r="RVR74" s="153"/>
      <c r="RVS74" s="153"/>
      <c r="RVT74" s="153"/>
      <c r="RVU74" s="153"/>
      <c r="RVV74" s="153"/>
      <c r="RVW74" s="153"/>
      <c r="RVX74" s="153"/>
      <c r="RVY74" s="153"/>
      <c r="RVZ74" s="153"/>
      <c r="RWA74" s="153"/>
      <c r="RWB74" s="153"/>
      <c r="RWC74" s="153"/>
      <c r="RWD74" s="153"/>
      <c r="RWE74" s="153"/>
      <c r="RWF74" s="153"/>
      <c r="RWG74" s="153"/>
      <c r="RWH74" s="153"/>
      <c r="RWI74" s="153"/>
      <c r="RWJ74" s="153"/>
      <c r="RWK74" s="153"/>
      <c r="RWL74" s="153"/>
      <c r="RWM74" s="153"/>
      <c r="RWN74" s="153"/>
      <c r="RWO74" s="153"/>
      <c r="RWP74" s="153"/>
      <c r="RWQ74" s="153"/>
      <c r="RWR74" s="153"/>
      <c r="RWS74" s="153"/>
      <c r="RWT74" s="153"/>
      <c r="RWU74" s="153"/>
      <c r="RWV74" s="153"/>
      <c r="RWW74" s="153"/>
      <c r="RWX74" s="153"/>
      <c r="RWY74" s="153"/>
      <c r="RWZ74" s="153"/>
      <c r="RXA74" s="153"/>
      <c r="RXB74" s="153"/>
      <c r="RXC74" s="153"/>
      <c r="RXD74" s="153"/>
      <c r="RXE74" s="153"/>
      <c r="RXF74" s="153"/>
      <c r="RXG74" s="153"/>
      <c r="RXH74" s="153"/>
      <c r="RXI74" s="153"/>
      <c r="RXJ74" s="153"/>
      <c r="RXK74" s="153"/>
      <c r="RXL74" s="153"/>
      <c r="RXM74" s="153"/>
      <c r="RXN74" s="153"/>
      <c r="RXO74" s="153"/>
      <c r="RXP74" s="153"/>
      <c r="RXQ74" s="153"/>
      <c r="RXR74" s="153"/>
      <c r="RXS74" s="153"/>
      <c r="RXT74" s="153"/>
      <c r="RXU74" s="153"/>
      <c r="RXV74" s="153"/>
      <c r="RXW74" s="153"/>
      <c r="RXX74" s="153"/>
      <c r="RXY74" s="153"/>
      <c r="RXZ74" s="153"/>
      <c r="RYA74" s="153"/>
      <c r="RYB74" s="153"/>
      <c r="RYC74" s="153"/>
      <c r="RYD74" s="153"/>
      <c r="RYE74" s="153"/>
      <c r="RYF74" s="153"/>
      <c r="RYG74" s="153"/>
      <c r="RYH74" s="153"/>
      <c r="RYI74" s="153"/>
      <c r="RYJ74" s="153"/>
      <c r="RYK74" s="153"/>
      <c r="RYL74" s="153"/>
      <c r="RYM74" s="153"/>
      <c r="RYN74" s="153"/>
      <c r="RYO74" s="153"/>
      <c r="RYP74" s="153"/>
      <c r="RYQ74" s="153"/>
      <c r="RYR74" s="153"/>
      <c r="RYS74" s="153"/>
      <c r="RYT74" s="153"/>
      <c r="RYU74" s="153"/>
      <c r="RYV74" s="153"/>
      <c r="RYW74" s="153"/>
      <c r="RYX74" s="153"/>
      <c r="RYY74" s="153"/>
      <c r="RYZ74" s="153"/>
      <c r="RZA74" s="153"/>
      <c r="RZB74" s="153"/>
      <c r="RZC74" s="153"/>
      <c r="RZD74" s="153"/>
      <c r="RZE74" s="153"/>
      <c r="RZF74" s="153"/>
      <c r="RZG74" s="153"/>
      <c r="RZH74" s="153"/>
      <c r="RZI74" s="153"/>
      <c r="RZJ74" s="153"/>
      <c r="RZK74" s="153"/>
      <c r="RZL74" s="153"/>
      <c r="RZM74" s="153"/>
      <c r="RZN74" s="153"/>
      <c r="RZO74" s="153"/>
      <c r="RZP74" s="153"/>
      <c r="RZQ74" s="153"/>
      <c r="RZR74" s="153"/>
      <c r="RZS74" s="153"/>
      <c r="RZT74" s="153"/>
      <c r="RZU74" s="153"/>
      <c r="RZV74" s="153"/>
      <c r="RZW74" s="153"/>
      <c r="RZX74" s="153"/>
      <c r="RZY74" s="153"/>
      <c r="RZZ74" s="153"/>
      <c r="SAA74" s="153"/>
      <c r="SAB74" s="153"/>
      <c r="SAC74" s="153"/>
      <c r="SAD74" s="153"/>
      <c r="SAE74" s="153"/>
      <c r="SAF74" s="153"/>
      <c r="SAG74" s="153"/>
      <c r="SAH74" s="153"/>
      <c r="SAI74" s="153"/>
      <c r="SAJ74" s="153"/>
      <c r="SAK74" s="153"/>
      <c r="SAL74" s="153"/>
      <c r="SAM74" s="153"/>
      <c r="SAN74" s="153"/>
      <c r="SAO74" s="153"/>
      <c r="SAP74" s="153"/>
      <c r="SAQ74" s="153"/>
      <c r="SAR74" s="153"/>
      <c r="SAS74" s="153"/>
      <c r="SAT74" s="153"/>
      <c r="SAU74" s="153"/>
      <c r="SAV74" s="153"/>
      <c r="SAW74" s="153"/>
      <c r="SAX74" s="153"/>
      <c r="SAY74" s="153"/>
      <c r="SAZ74" s="153"/>
      <c r="SBA74" s="153"/>
      <c r="SBB74" s="153"/>
      <c r="SBC74" s="153"/>
      <c r="SBD74" s="153"/>
      <c r="SBE74" s="153"/>
      <c r="SBF74" s="153"/>
      <c r="SBG74" s="153"/>
      <c r="SBH74" s="153"/>
      <c r="SBI74" s="153"/>
      <c r="SBJ74" s="153"/>
      <c r="SBK74" s="153"/>
      <c r="SBL74" s="153"/>
      <c r="SBM74" s="153"/>
      <c r="SBN74" s="153"/>
      <c r="SBO74" s="153"/>
      <c r="SBP74" s="153"/>
      <c r="SBQ74" s="153"/>
      <c r="SBR74" s="153"/>
      <c r="SBS74" s="153"/>
      <c r="SBT74" s="153"/>
      <c r="SBU74" s="153"/>
      <c r="SBV74" s="153"/>
      <c r="SBW74" s="153"/>
      <c r="SBX74" s="153"/>
      <c r="SBY74" s="153"/>
      <c r="SBZ74" s="153"/>
      <c r="SCA74" s="153"/>
      <c r="SCB74" s="153"/>
      <c r="SCC74" s="153"/>
      <c r="SCD74" s="153"/>
      <c r="SCE74" s="153"/>
      <c r="SCF74" s="153"/>
      <c r="SCG74" s="153"/>
      <c r="SCH74" s="153"/>
      <c r="SCI74" s="153"/>
      <c r="SCJ74" s="153"/>
      <c r="SCK74" s="153"/>
      <c r="SCL74" s="153"/>
      <c r="SCM74" s="153"/>
      <c r="SCN74" s="153"/>
      <c r="SCO74" s="153"/>
      <c r="SCP74" s="153"/>
      <c r="SCQ74" s="153"/>
      <c r="SCR74" s="153"/>
      <c r="SCS74" s="153"/>
      <c r="SCT74" s="153"/>
      <c r="SCU74" s="153"/>
      <c r="SCV74" s="153"/>
      <c r="SCW74" s="153"/>
      <c r="SCX74" s="153"/>
      <c r="SCY74" s="153"/>
      <c r="SCZ74" s="153"/>
      <c r="SDA74" s="153"/>
      <c r="SDB74" s="153"/>
      <c r="SDC74" s="153"/>
      <c r="SDD74" s="153"/>
      <c r="SDE74" s="153"/>
      <c r="SDF74" s="153"/>
      <c r="SDG74" s="153"/>
      <c r="SDH74" s="153"/>
      <c r="SDI74" s="153"/>
      <c r="SDJ74" s="153"/>
      <c r="SDK74" s="153"/>
      <c r="SDL74" s="153"/>
      <c r="SDM74" s="153"/>
      <c r="SDN74" s="153"/>
      <c r="SDO74" s="153"/>
      <c r="SDP74" s="153"/>
      <c r="SDQ74" s="153"/>
      <c r="SDR74" s="153"/>
      <c r="SDS74" s="153"/>
      <c r="SDT74" s="153"/>
      <c r="SDU74" s="153"/>
      <c r="SDV74" s="153"/>
      <c r="SDW74" s="153"/>
      <c r="SDX74" s="153"/>
      <c r="SDY74" s="153"/>
      <c r="SDZ74" s="153"/>
      <c r="SEA74" s="153"/>
      <c r="SEB74" s="153"/>
      <c r="SEC74" s="153"/>
      <c r="SED74" s="153"/>
      <c r="SEE74" s="153"/>
      <c r="SEF74" s="153"/>
      <c r="SEG74" s="153"/>
      <c r="SEH74" s="153"/>
      <c r="SEI74" s="153"/>
      <c r="SEJ74" s="153"/>
      <c r="SEK74" s="153"/>
      <c r="SEL74" s="153"/>
      <c r="SEM74" s="153"/>
      <c r="SEN74" s="153"/>
      <c r="SEO74" s="153"/>
      <c r="SEP74" s="153"/>
      <c r="SEQ74" s="153"/>
      <c r="SER74" s="153"/>
      <c r="SES74" s="153"/>
      <c r="SET74" s="153"/>
      <c r="SEU74" s="153"/>
      <c r="SEV74" s="153"/>
      <c r="SEW74" s="153"/>
      <c r="SEX74" s="153"/>
      <c r="SEY74" s="153"/>
      <c r="SEZ74" s="153"/>
      <c r="SFA74" s="153"/>
      <c r="SFB74" s="153"/>
      <c r="SFC74" s="153"/>
      <c r="SFD74" s="153"/>
      <c r="SFE74" s="153"/>
      <c r="SFF74" s="153"/>
      <c r="SFG74" s="153"/>
      <c r="SFH74" s="153"/>
      <c r="SFI74" s="153"/>
      <c r="SFJ74" s="153"/>
      <c r="SFK74" s="153"/>
      <c r="SFL74" s="153"/>
      <c r="SFM74" s="153"/>
      <c r="SFN74" s="153"/>
      <c r="SFO74" s="153"/>
      <c r="SFP74" s="153"/>
      <c r="SFQ74" s="153"/>
      <c r="SFR74" s="153"/>
      <c r="SFS74" s="153"/>
      <c r="SFT74" s="153"/>
      <c r="SFU74" s="153"/>
      <c r="SFV74" s="153"/>
      <c r="SFW74" s="153"/>
      <c r="SFX74" s="153"/>
      <c r="SFY74" s="153"/>
      <c r="SFZ74" s="153"/>
      <c r="SGA74" s="153"/>
      <c r="SGB74" s="153"/>
      <c r="SGC74" s="153"/>
      <c r="SGD74" s="153"/>
      <c r="SGE74" s="153"/>
      <c r="SGF74" s="153"/>
      <c r="SGG74" s="153"/>
      <c r="SGH74" s="153"/>
      <c r="SGI74" s="153"/>
      <c r="SGJ74" s="153"/>
      <c r="SGK74" s="153"/>
      <c r="SGL74" s="153"/>
      <c r="SGM74" s="153"/>
      <c r="SGN74" s="153"/>
      <c r="SGO74" s="153"/>
      <c r="SGP74" s="153"/>
      <c r="SGQ74" s="153"/>
      <c r="SGR74" s="153"/>
      <c r="SGS74" s="153"/>
      <c r="SGT74" s="153"/>
      <c r="SGU74" s="153"/>
      <c r="SGV74" s="153"/>
      <c r="SGW74" s="153"/>
      <c r="SGX74" s="153"/>
      <c r="SGY74" s="153"/>
      <c r="SGZ74" s="153"/>
      <c r="SHA74" s="153"/>
      <c r="SHB74" s="153"/>
      <c r="SHC74" s="153"/>
      <c r="SHD74" s="153"/>
      <c r="SHE74" s="153"/>
      <c r="SHF74" s="153"/>
      <c r="SHG74" s="153"/>
      <c r="SHH74" s="153"/>
      <c r="SHI74" s="153"/>
      <c r="SHJ74" s="153"/>
      <c r="SHK74" s="153"/>
      <c r="SHL74" s="153"/>
      <c r="SHM74" s="153"/>
      <c r="SHN74" s="153"/>
      <c r="SHO74" s="153"/>
      <c r="SHP74" s="153"/>
      <c r="SHQ74" s="153"/>
      <c r="SHR74" s="153"/>
      <c r="SHS74" s="153"/>
      <c r="SHT74" s="153"/>
      <c r="SHU74" s="153"/>
      <c r="SHV74" s="153"/>
      <c r="SHW74" s="153"/>
      <c r="SHX74" s="153"/>
      <c r="SHY74" s="153"/>
      <c r="SHZ74" s="153"/>
      <c r="SIA74" s="153"/>
      <c r="SIB74" s="153"/>
      <c r="SIC74" s="153"/>
      <c r="SID74" s="153"/>
      <c r="SIE74" s="153"/>
      <c r="SIF74" s="153"/>
      <c r="SIG74" s="153"/>
      <c r="SIH74" s="153"/>
      <c r="SII74" s="153"/>
      <c r="SIJ74" s="153"/>
      <c r="SIK74" s="153"/>
      <c r="SIL74" s="153"/>
      <c r="SIM74" s="153"/>
      <c r="SIN74" s="153"/>
      <c r="SIO74" s="153"/>
      <c r="SIP74" s="153"/>
      <c r="SIQ74" s="153"/>
      <c r="SIR74" s="153"/>
      <c r="SIS74" s="153"/>
      <c r="SIT74" s="153"/>
      <c r="SIU74" s="153"/>
      <c r="SIV74" s="153"/>
      <c r="SIW74" s="153"/>
      <c r="SIX74" s="153"/>
      <c r="SIY74" s="153"/>
      <c r="SIZ74" s="153"/>
      <c r="SJA74" s="153"/>
      <c r="SJB74" s="153"/>
      <c r="SJC74" s="153"/>
      <c r="SJD74" s="153"/>
      <c r="SJE74" s="153"/>
      <c r="SJF74" s="153"/>
      <c r="SJG74" s="153"/>
      <c r="SJH74" s="153"/>
      <c r="SJI74" s="153"/>
      <c r="SJJ74" s="153"/>
      <c r="SJK74" s="153"/>
      <c r="SJL74" s="153"/>
      <c r="SJM74" s="153"/>
      <c r="SJN74" s="153"/>
      <c r="SJO74" s="153"/>
      <c r="SJP74" s="153"/>
      <c r="SJQ74" s="153"/>
      <c r="SJR74" s="153"/>
      <c r="SJS74" s="153"/>
      <c r="SJT74" s="153"/>
      <c r="SJU74" s="153"/>
      <c r="SJV74" s="153"/>
      <c r="SJW74" s="153"/>
      <c r="SJX74" s="153"/>
      <c r="SJY74" s="153"/>
      <c r="SJZ74" s="153"/>
      <c r="SKA74" s="153"/>
      <c r="SKB74" s="153"/>
      <c r="SKC74" s="153"/>
      <c r="SKD74" s="153"/>
      <c r="SKE74" s="153"/>
      <c r="SKF74" s="153"/>
      <c r="SKG74" s="153"/>
      <c r="SKH74" s="153"/>
      <c r="SKI74" s="153"/>
      <c r="SKJ74" s="153"/>
      <c r="SKK74" s="153"/>
      <c r="SKL74" s="153"/>
      <c r="SKM74" s="153"/>
      <c r="SKN74" s="153"/>
      <c r="SKO74" s="153"/>
      <c r="SKP74" s="153"/>
      <c r="SKQ74" s="153"/>
      <c r="SKR74" s="153"/>
      <c r="SKS74" s="153"/>
      <c r="SKT74" s="153"/>
      <c r="SKU74" s="153"/>
      <c r="SKV74" s="153"/>
      <c r="SKW74" s="153"/>
      <c r="SKX74" s="153"/>
      <c r="SKY74" s="153"/>
      <c r="SKZ74" s="153"/>
      <c r="SLA74" s="153"/>
      <c r="SLB74" s="153"/>
      <c r="SLC74" s="153"/>
      <c r="SLD74" s="153"/>
      <c r="SLE74" s="153"/>
      <c r="SLF74" s="153"/>
      <c r="SLG74" s="153"/>
      <c r="SLH74" s="153"/>
      <c r="SLI74" s="153"/>
      <c r="SLJ74" s="153"/>
      <c r="SLK74" s="153"/>
      <c r="SLL74" s="153"/>
      <c r="SLM74" s="153"/>
      <c r="SLN74" s="153"/>
      <c r="SLO74" s="153"/>
      <c r="SLP74" s="153"/>
      <c r="SLQ74" s="153"/>
      <c r="SLR74" s="153"/>
      <c r="SLS74" s="153"/>
      <c r="SLT74" s="153"/>
      <c r="SLU74" s="153"/>
      <c r="SLV74" s="153"/>
      <c r="SLW74" s="153"/>
      <c r="SLX74" s="153"/>
      <c r="SLY74" s="153"/>
      <c r="SLZ74" s="153"/>
      <c r="SMA74" s="153"/>
      <c r="SMB74" s="153"/>
      <c r="SMC74" s="153"/>
      <c r="SMD74" s="153"/>
      <c r="SME74" s="153"/>
      <c r="SMF74" s="153"/>
      <c r="SMG74" s="153"/>
      <c r="SMH74" s="153"/>
      <c r="SMI74" s="153"/>
      <c r="SMJ74" s="153"/>
      <c r="SMK74" s="153"/>
      <c r="SML74" s="153"/>
      <c r="SMM74" s="153"/>
      <c r="SMN74" s="153"/>
      <c r="SMO74" s="153"/>
      <c r="SMP74" s="153"/>
      <c r="SMQ74" s="153"/>
      <c r="SMR74" s="153"/>
      <c r="SMS74" s="153"/>
      <c r="SMT74" s="153"/>
      <c r="SMU74" s="153"/>
      <c r="SMV74" s="153"/>
      <c r="SMW74" s="153"/>
      <c r="SMX74" s="153"/>
      <c r="SMY74" s="153"/>
      <c r="SMZ74" s="153"/>
      <c r="SNA74" s="153"/>
      <c r="SNB74" s="153"/>
      <c r="SNC74" s="153"/>
      <c r="SND74" s="153"/>
      <c r="SNE74" s="153"/>
      <c r="SNF74" s="153"/>
      <c r="SNG74" s="153"/>
      <c r="SNH74" s="153"/>
      <c r="SNI74" s="153"/>
      <c r="SNJ74" s="153"/>
      <c r="SNK74" s="153"/>
      <c r="SNL74" s="153"/>
      <c r="SNM74" s="153"/>
      <c r="SNN74" s="153"/>
      <c r="SNO74" s="153"/>
      <c r="SNP74" s="153"/>
      <c r="SNQ74" s="153"/>
      <c r="SNR74" s="153"/>
      <c r="SNS74" s="153"/>
      <c r="SNT74" s="153"/>
      <c r="SNU74" s="153"/>
      <c r="SNV74" s="153"/>
      <c r="SNW74" s="153"/>
      <c r="SNX74" s="153"/>
      <c r="SNY74" s="153"/>
      <c r="SNZ74" s="153"/>
      <c r="SOA74" s="153"/>
      <c r="SOB74" s="153"/>
      <c r="SOC74" s="153"/>
      <c r="SOD74" s="153"/>
      <c r="SOE74" s="153"/>
      <c r="SOF74" s="153"/>
      <c r="SOG74" s="153"/>
      <c r="SOH74" s="153"/>
      <c r="SOI74" s="153"/>
      <c r="SOJ74" s="153"/>
      <c r="SOK74" s="153"/>
      <c r="SOL74" s="153"/>
      <c r="SOM74" s="153"/>
      <c r="SON74" s="153"/>
      <c r="SOO74" s="153"/>
      <c r="SOP74" s="153"/>
      <c r="SOQ74" s="153"/>
      <c r="SOR74" s="153"/>
      <c r="SOS74" s="153"/>
      <c r="SOT74" s="153"/>
      <c r="SOU74" s="153"/>
      <c r="SOV74" s="153"/>
      <c r="SOW74" s="153"/>
      <c r="SOX74" s="153"/>
      <c r="SOY74" s="153"/>
      <c r="SOZ74" s="153"/>
      <c r="SPA74" s="153"/>
      <c r="SPB74" s="153"/>
      <c r="SPC74" s="153"/>
      <c r="SPD74" s="153"/>
      <c r="SPE74" s="153"/>
      <c r="SPF74" s="153"/>
      <c r="SPG74" s="153"/>
      <c r="SPH74" s="153"/>
      <c r="SPI74" s="153"/>
      <c r="SPJ74" s="153"/>
      <c r="SPK74" s="153"/>
      <c r="SPL74" s="153"/>
      <c r="SPM74" s="153"/>
      <c r="SPN74" s="153"/>
      <c r="SPO74" s="153"/>
      <c r="SPP74" s="153"/>
      <c r="SPQ74" s="153"/>
      <c r="SPR74" s="153"/>
      <c r="SPS74" s="153"/>
      <c r="SPT74" s="153"/>
      <c r="SPU74" s="153"/>
      <c r="SPV74" s="153"/>
      <c r="SPW74" s="153"/>
      <c r="SPX74" s="153"/>
      <c r="SPY74" s="153"/>
      <c r="SPZ74" s="153"/>
      <c r="SQA74" s="153"/>
      <c r="SQB74" s="153"/>
      <c r="SQC74" s="153"/>
      <c r="SQD74" s="153"/>
      <c r="SQE74" s="153"/>
      <c r="SQF74" s="153"/>
      <c r="SQG74" s="153"/>
      <c r="SQH74" s="153"/>
      <c r="SQI74" s="153"/>
      <c r="SQJ74" s="153"/>
      <c r="SQK74" s="153"/>
      <c r="SQL74" s="153"/>
      <c r="SQM74" s="153"/>
      <c r="SQN74" s="153"/>
      <c r="SQO74" s="153"/>
      <c r="SQP74" s="153"/>
      <c r="SQQ74" s="153"/>
      <c r="SQR74" s="153"/>
      <c r="SQS74" s="153"/>
      <c r="SQT74" s="153"/>
      <c r="SQU74" s="153"/>
      <c r="SQV74" s="153"/>
      <c r="SQW74" s="153"/>
      <c r="SQX74" s="153"/>
      <c r="SQY74" s="153"/>
      <c r="SQZ74" s="153"/>
      <c r="SRA74" s="153"/>
      <c r="SRB74" s="153"/>
      <c r="SRC74" s="153"/>
      <c r="SRD74" s="153"/>
      <c r="SRE74" s="153"/>
      <c r="SRF74" s="153"/>
      <c r="SRG74" s="153"/>
      <c r="SRH74" s="153"/>
      <c r="SRI74" s="153"/>
      <c r="SRJ74" s="153"/>
      <c r="SRK74" s="153"/>
      <c r="SRL74" s="153"/>
      <c r="SRM74" s="153"/>
      <c r="SRN74" s="153"/>
      <c r="SRO74" s="153"/>
      <c r="SRP74" s="153"/>
      <c r="SRQ74" s="153"/>
      <c r="SRR74" s="153"/>
      <c r="SRS74" s="153"/>
      <c r="SRT74" s="153"/>
      <c r="SRU74" s="153"/>
      <c r="SRV74" s="153"/>
      <c r="SRW74" s="153"/>
      <c r="SRX74" s="153"/>
      <c r="SRY74" s="153"/>
      <c r="SRZ74" s="153"/>
      <c r="SSA74" s="153"/>
      <c r="SSB74" s="153"/>
      <c r="SSC74" s="153"/>
      <c r="SSD74" s="153"/>
      <c r="SSE74" s="153"/>
      <c r="SSF74" s="153"/>
      <c r="SSG74" s="153"/>
      <c r="SSH74" s="153"/>
      <c r="SSI74" s="153"/>
      <c r="SSJ74" s="153"/>
      <c r="SSK74" s="153"/>
      <c r="SSL74" s="153"/>
      <c r="SSM74" s="153"/>
      <c r="SSN74" s="153"/>
      <c r="SSO74" s="153"/>
      <c r="SSP74" s="153"/>
      <c r="SSQ74" s="153"/>
      <c r="SSR74" s="153"/>
      <c r="SSS74" s="153"/>
      <c r="SST74" s="153"/>
      <c r="SSU74" s="153"/>
      <c r="SSV74" s="153"/>
      <c r="SSW74" s="153"/>
      <c r="SSX74" s="153"/>
      <c r="SSY74" s="153"/>
      <c r="SSZ74" s="153"/>
      <c r="STA74" s="153"/>
      <c r="STB74" s="153"/>
      <c r="STC74" s="153"/>
      <c r="STD74" s="153"/>
      <c r="STE74" s="153"/>
      <c r="STF74" s="153"/>
      <c r="STG74" s="153"/>
      <c r="STH74" s="153"/>
      <c r="STI74" s="153"/>
      <c r="STJ74" s="153"/>
      <c r="STK74" s="153"/>
      <c r="STL74" s="153"/>
      <c r="STM74" s="153"/>
      <c r="STN74" s="153"/>
      <c r="STO74" s="153"/>
      <c r="STP74" s="153"/>
      <c r="STQ74" s="153"/>
      <c r="STR74" s="153"/>
      <c r="STS74" s="153"/>
      <c r="STT74" s="153"/>
      <c r="STU74" s="153"/>
      <c r="STV74" s="153"/>
      <c r="STW74" s="153"/>
      <c r="STX74" s="153"/>
      <c r="STY74" s="153"/>
      <c r="STZ74" s="153"/>
      <c r="SUA74" s="153"/>
      <c r="SUB74" s="153"/>
      <c r="SUC74" s="153"/>
      <c r="SUD74" s="153"/>
      <c r="SUE74" s="153"/>
      <c r="SUF74" s="153"/>
      <c r="SUG74" s="153"/>
      <c r="SUH74" s="153"/>
      <c r="SUI74" s="153"/>
      <c r="SUJ74" s="153"/>
      <c r="SUK74" s="153"/>
      <c r="SUL74" s="153"/>
      <c r="SUM74" s="153"/>
      <c r="SUN74" s="153"/>
      <c r="SUO74" s="153"/>
      <c r="SUP74" s="153"/>
      <c r="SUQ74" s="153"/>
      <c r="SUR74" s="153"/>
      <c r="SUS74" s="153"/>
      <c r="SUT74" s="153"/>
      <c r="SUU74" s="153"/>
      <c r="SUV74" s="153"/>
      <c r="SUW74" s="153"/>
      <c r="SUX74" s="153"/>
      <c r="SUY74" s="153"/>
      <c r="SUZ74" s="153"/>
      <c r="SVA74" s="153"/>
      <c r="SVB74" s="153"/>
      <c r="SVC74" s="153"/>
      <c r="SVD74" s="153"/>
      <c r="SVE74" s="153"/>
      <c r="SVF74" s="153"/>
      <c r="SVG74" s="153"/>
      <c r="SVH74" s="153"/>
      <c r="SVI74" s="153"/>
      <c r="SVJ74" s="153"/>
      <c r="SVK74" s="153"/>
      <c r="SVL74" s="153"/>
      <c r="SVM74" s="153"/>
      <c r="SVN74" s="153"/>
      <c r="SVO74" s="153"/>
      <c r="SVP74" s="153"/>
      <c r="SVQ74" s="153"/>
      <c r="SVR74" s="153"/>
      <c r="SVS74" s="153"/>
      <c r="SVT74" s="153"/>
      <c r="SVU74" s="153"/>
      <c r="SVV74" s="153"/>
      <c r="SVW74" s="153"/>
      <c r="SVX74" s="153"/>
      <c r="SVY74" s="153"/>
      <c r="SVZ74" s="153"/>
      <c r="SWA74" s="153"/>
      <c r="SWB74" s="153"/>
      <c r="SWC74" s="153"/>
      <c r="SWD74" s="153"/>
      <c r="SWE74" s="153"/>
      <c r="SWF74" s="153"/>
      <c r="SWG74" s="153"/>
      <c r="SWH74" s="153"/>
      <c r="SWI74" s="153"/>
      <c r="SWJ74" s="153"/>
      <c r="SWK74" s="153"/>
      <c r="SWL74" s="153"/>
      <c r="SWM74" s="153"/>
      <c r="SWN74" s="153"/>
      <c r="SWO74" s="153"/>
      <c r="SWP74" s="153"/>
      <c r="SWQ74" s="153"/>
      <c r="SWR74" s="153"/>
      <c r="SWS74" s="153"/>
      <c r="SWT74" s="153"/>
      <c r="SWU74" s="153"/>
      <c r="SWV74" s="153"/>
      <c r="SWW74" s="153"/>
      <c r="SWX74" s="153"/>
      <c r="SWY74" s="153"/>
      <c r="SWZ74" s="153"/>
      <c r="SXA74" s="153"/>
      <c r="SXB74" s="153"/>
      <c r="SXC74" s="153"/>
      <c r="SXD74" s="153"/>
      <c r="SXE74" s="153"/>
      <c r="SXF74" s="153"/>
      <c r="SXG74" s="153"/>
      <c r="SXH74" s="153"/>
      <c r="SXI74" s="153"/>
      <c r="SXJ74" s="153"/>
      <c r="SXK74" s="153"/>
      <c r="SXL74" s="153"/>
      <c r="SXM74" s="153"/>
      <c r="SXN74" s="153"/>
      <c r="SXO74" s="153"/>
      <c r="SXP74" s="153"/>
      <c r="SXQ74" s="153"/>
      <c r="SXR74" s="153"/>
      <c r="SXS74" s="153"/>
      <c r="SXT74" s="153"/>
      <c r="SXU74" s="153"/>
      <c r="SXV74" s="153"/>
      <c r="SXW74" s="153"/>
      <c r="SXX74" s="153"/>
      <c r="SXY74" s="153"/>
      <c r="SXZ74" s="153"/>
      <c r="SYA74" s="153"/>
      <c r="SYB74" s="153"/>
      <c r="SYC74" s="153"/>
      <c r="SYD74" s="153"/>
      <c r="SYE74" s="153"/>
      <c r="SYF74" s="153"/>
      <c r="SYG74" s="153"/>
      <c r="SYH74" s="153"/>
      <c r="SYI74" s="153"/>
      <c r="SYJ74" s="153"/>
      <c r="SYK74" s="153"/>
      <c r="SYL74" s="153"/>
      <c r="SYM74" s="153"/>
      <c r="SYN74" s="153"/>
      <c r="SYO74" s="153"/>
      <c r="SYP74" s="153"/>
      <c r="SYQ74" s="153"/>
      <c r="SYR74" s="153"/>
      <c r="SYS74" s="153"/>
      <c r="SYT74" s="153"/>
      <c r="SYU74" s="153"/>
      <c r="SYV74" s="153"/>
      <c r="SYW74" s="153"/>
      <c r="SYX74" s="153"/>
      <c r="SYY74" s="153"/>
      <c r="SYZ74" s="153"/>
      <c r="SZA74" s="153"/>
      <c r="SZB74" s="153"/>
      <c r="SZC74" s="153"/>
      <c r="SZD74" s="153"/>
      <c r="SZE74" s="153"/>
      <c r="SZF74" s="153"/>
      <c r="SZG74" s="153"/>
      <c r="SZH74" s="153"/>
      <c r="SZI74" s="153"/>
      <c r="SZJ74" s="153"/>
      <c r="SZK74" s="153"/>
      <c r="SZL74" s="153"/>
      <c r="SZM74" s="153"/>
      <c r="SZN74" s="153"/>
      <c r="SZO74" s="153"/>
      <c r="SZP74" s="153"/>
      <c r="SZQ74" s="153"/>
      <c r="SZR74" s="153"/>
      <c r="SZS74" s="153"/>
      <c r="SZT74" s="153"/>
      <c r="SZU74" s="153"/>
      <c r="SZV74" s="153"/>
      <c r="SZW74" s="153"/>
      <c r="SZX74" s="153"/>
      <c r="SZY74" s="153"/>
      <c r="SZZ74" s="153"/>
      <c r="TAA74" s="153"/>
      <c r="TAB74" s="153"/>
      <c r="TAC74" s="153"/>
      <c r="TAD74" s="153"/>
      <c r="TAE74" s="153"/>
      <c r="TAF74" s="153"/>
      <c r="TAG74" s="153"/>
      <c r="TAH74" s="153"/>
      <c r="TAI74" s="153"/>
      <c r="TAJ74" s="153"/>
      <c r="TAK74" s="153"/>
      <c r="TAL74" s="153"/>
      <c r="TAM74" s="153"/>
      <c r="TAN74" s="153"/>
      <c r="TAO74" s="153"/>
      <c r="TAP74" s="153"/>
      <c r="TAQ74" s="153"/>
      <c r="TAR74" s="153"/>
      <c r="TAS74" s="153"/>
      <c r="TAT74" s="153"/>
      <c r="TAU74" s="153"/>
      <c r="TAV74" s="153"/>
      <c r="TAW74" s="153"/>
      <c r="TAX74" s="153"/>
      <c r="TAY74" s="153"/>
      <c r="TAZ74" s="153"/>
      <c r="TBA74" s="153"/>
      <c r="TBB74" s="153"/>
      <c r="TBC74" s="153"/>
      <c r="TBD74" s="153"/>
      <c r="TBE74" s="153"/>
      <c r="TBF74" s="153"/>
      <c r="TBG74" s="153"/>
      <c r="TBH74" s="153"/>
      <c r="TBI74" s="153"/>
      <c r="TBJ74" s="153"/>
      <c r="TBK74" s="153"/>
      <c r="TBL74" s="153"/>
      <c r="TBM74" s="153"/>
      <c r="TBN74" s="153"/>
      <c r="TBO74" s="153"/>
      <c r="TBP74" s="153"/>
      <c r="TBQ74" s="153"/>
      <c r="TBR74" s="153"/>
      <c r="TBS74" s="153"/>
      <c r="TBT74" s="153"/>
      <c r="TBU74" s="153"/>
      <c r="TBV74" s="153"/>
      <c r="TBW74" s="153"/>
      <c r="TBX74" s="153"/>
      <c r="TBY74" s="153"/>
      <c r="TBZ74" s="153"/>
      <c r="TCA74" s="153"/>
      <c r="TCB74" s="153"/>
      <c r="TCC74" s="153"/>
      <c r="TCD74" s="153"/>
      <c r="TCE74" s="153"/>
      <c r="TCF74" s="153"/>
      <c r="TCG74" s="153"/>
      <c r="TCH74" s="153"/>
      <c r="TCI74" s="153"/>
      <c r="TCJ74" s="153"/>
      <c r="TCK74" s="153"/>
      <c r="TCL74" s="153"/>
      <c r="TCM74" s="153"/>
      <c r="TCN74" s="153"/>
      <c r="TCO74" s="153"/>
      <c r="TCP74" s="153"/>
      <c r="TCQ74" s="153"/>
      <c r="TCR74" s="153"/>
      <c r="TCS74" s="153"/>
      <c r="TCT74" s="153"/>
      <c r="TCU74" s="153"/>
      <c r="TCV74" s="153"/>
      <c r="TCW74" s="153"/>
      <c r="TCX74" s="153"/>
      <c r="TCY74" s="153"/>
      <c r="TCZ74" s="153"/>
      <c r="TDA74" s="153"/>
      <c r="TDB74" s="153"/>
      <c r="TDC74" s="153"/>
      <c r="TDD74" s="153"/>
      <c r="TDE74" s="153"/>
      <c r="TDF74" s="153"/>
      <c r="TDG74" s="153"/>
      <c r="TDH74" s="153"/>
      <c r="TDI74" s="153"/>
      <c r="TDJ74" s="153"/>
      <c r="TDK74" s="153"/>
      <c r="TDL74" s="153"/>
      <c r="TDM74" s="153"/>
      <c r="TDN74" s="153"/>
      <c r="TDO74" s="153"/>
      <c r="TDP74" s="153"/>
      <c r="TDQ74" s="153"/>
      <c r="TDR74" s="153"/>
      <c r="TDS74" s="153"/>
      <c r="TDT74" s="153"/>
      <c r="TDU74" s="153"/>
      <c r="TDV74" s="153"/>
      <c r="TDW74" s="153"/>
      <c r="TDX74" s="153"/>
      <c r="TDY74" s="153"/>
      <c r="TDZ74" s="153"/>
      <c r="TEA74" s="153"/>
      <c r="TEB74" s="153"/>
      <c r="TEC74" s="153"/>
      <c r="TED74" s="153"/>
      <c r="TEE74" s="153"/>
      <c r="TEF74" s="153"/>
      <c r="TEG74" s="153"/>
      <c r="TEH74" s="153"/>
      <c r="TEI74" s="153"/>
      <c r="TEJ74" s="153"/>
      <c r="TEK74" s="153"/>
      <c r="TEL74" s="153"/>
      <c r="TEM74" s="153"/>
      <c r="TEN74" s="153"/>
      <c r="TEO74" s="153"/>
      <c r="TEP74" s="153"/>
      <c r="TEQ74" s="153"/>
      <c r="TER74" s="153"/>
      <c r="TES74" s="153"/>
      <c r="TET74" s="153"/>
      <c r="TEU74" s="153"/>
      <c r="TEV74" s="153"/>
      <c r="TEW74" s="153"/>
      <c r="TEX74" s="153"/>
      <c r="TEY74" s="153"/>
      <c r="TEZ74" s="153"/>
      <c r="TFA74" s="153"/>
      <c r="TFB74" s="153"/>
      <c r="TFC74" s="153"/>
      <c r="TFD74" s="153"/>
      <c r="TFE74" s="153"/>
      <c r="TFF74" s="153"/>
      <c r="TFG74" s="153"/>
      <c r="TFH74" s="153"/>
      <c r="TFI74" s="153"/>
      <c r="TFJ74" s="153"/>
      <c r="TFK74" s="153"/>
      <c r="TFL74" s="153"/>
      <c r="TFM74" s="153"/>
      <c r="TFN74" s="153"/>
      <c r="TFO74" s="153"/>
      <c r="TFP74" s="153"/>
      <c r="TFQ74" s="153"/>
      <c r="TFR74" s="153"/>
      <c r="TFS74" s="153"/>
      <c r="TFT74" s="153"/>
      <c r="TFU74" s="153"/>
      <c r="TFV74" s="153"/>
      <c r="TFW74" s="153"/>
      <c r="TFX74" s="153"/>
      <c r="TFY74" s="153"/>
      <c r="TFZ74" s="153"/>
      <c r="TGA74" s="153"/>
      <c r="TGB74" s="153"/>
      <c r="TGC74" s="153"/>
      <c r="TGD74" s="153"/>
      <c r="TGE74" s="153"/>
      <c r="TGF74" s="153"/>
      <c r="TGG74" s="153"/>
      <c r="TGH74" s="153"/>
      <c r="TGI74" s="153"/>
      <c r="TGJ74" s="153"/>
      <c r="TGK74" s="153"/>
      <c r="TGL74" s="153"/>
      <c r="TGM74" s="153"/>
      <c r="TGN74" s="153"/>
      <c r="TGO74" s="153"/>
      <c r="TGP74" s="153"/>
      <c r="TGQ74" s="153"/>
      <c r="TGR74" s="153"/>
      <c r="TGS74" s="153"/>
      <c r="TGT74" s="153"/>
      <c r="TGU74" s="153"/>
      <c r="TGV74" s="153"/>
      <c r="TGW74" s="153"/>
      <c r="TGX74" s="153"/>
      <c r="TGY74" s="153"/>
      <c r="TGZ74" s="153"/>
      <c r="THA74" s="153"/>
      <c r="THB74" s="153"/>
      <c r="THC74" s="153"/>
      <c r="THD74" s="153"/>
      <c r="THE74" s="153"/>
      <c r="THF74" s="153"/>
      <c r="THG74" s="153"/>
      <c r="THH74" s="153"/>
      <c r="THI74" s="153"/>
      <c r="THJ74" s="153"/>
      <c r="THK74" s="153"/>
      <c r="THL74" s="153"/>
      <c r="THM74" s="153"/>
      <c r="THN74" s="153"/>
      <c r="THO74" s="153"/>
      <c r="THP74" s="153"/>
      <c r="THQ74" s="153"/>
      <c r="THR74" s="153"/>
      <c r="THS74" s="153"/>
      <c r="THT74" s="153"/>
      <c r="THU74" s="153"/>
      <c r="THV74" s="153"/>
      <c r="THW74" s="153"/>
      <c r="THX74" s="153"/>
      <c r="THY74" s="153"/>
      <c r="THZ74" s="153"/>
      <c r="TIA74" s="153"/>
      <c r="TIB74" s="153"/>
      <c r="TIC74" s="153"/>
      <c r="TID74" s="153"/>
      <c r="TIE74" s="153"/>
      <c r="TIF74" s="153"/>
      <c r="TIG74" s="153"/>
      <c r="TIH74" s="153"/>
      <c r="TII74" s="153"/>
      <c r="TIJ74" s="153"/>
      <c r="TIK74" s="153"/>
      <c r="TIL74" s="153"/>
      <c r="TIM74" s="153"/>
      <c r="TIN74" s="153"/>
      <c r="TIO74" s="153"/>
      <c r="TIP74" s="153"/>
      <c r="TIQ74" s="153"/>
      <c r="TIR74" s="153"/>
      <c r="TIS74" s="153"/>
      <c r="TIT74" s="153"/>
      <c r="TIU74" s="153"/>
      <c r="TIV74" s="153"/>
      <c r="TIW74" s="153"/>
      <c r="TIX74" s="153"/>
      <c r="TIY74" s="153"/>
      <c r="TIZ74" s="153"/>
      <c r="TJA74" s="153"/>
      <c r="TJB74" s="153"/>
      <c r="TJC74" s="153"/>
      <c r="TJD74" s="153"/>
      <c r="TJE74" s="153"/>
      <c r="TJF74" s="153"/>
      <c r="TJG74" s="153"/>
      <c r="TJH74" s="153"/>
      <c r="TJI74" s="153"/>
      <c r="TJJ74" s="153"/>
      <c r="TJK74" s="153"/>
      <c r="TJL74" s="153"/>
      <c r="TJM74" s="153"/>
      <c r="TJN74" s="153"/>
      <c r="TJO74" s="153"/>
      <c r="TJP74" s="153"/>
      <c r="TJQ74" s="153"/>
      <c r="TJR74" s="153"/>
      <c r="TJS74" s="153"/>
      <c r="TJT74" s="153"/>
      <c r="TJU74" s="153"/>
      <c r="TJV74" s="153"/>
      <c r="TJW74" s="153"/>
      <c r="TJX74" s="153"/>
      <c r="TJY74" s="153"/>
      <c r="TJZ74" s="153"/>
      <c r="TKA74" s="153"/>
      <c r="TKB74" s="153"/>
      <c r="TKC74" s="153"/>
      <c r="TKD74" s="153"/>
      <c r="TKE74" s="153"/>
      <c r="TKF74" s="153"/>
      <c r="TKG74" s="153"/>
      <c r="TKH74" s="153"/>
      <c r="TKI74" s="153"/>
      <c r="TKJ74" s="153"/>
      <c r="TKK74" s="153"/>
      <c r="TKL74" s="153"/>
      <c r="TKM74" s="153"/>
      <c r="TKN74" s="153"/>
      <c r="TKO74" s="153"/>
      <c r="TKP74" s="153"/>
      <c r="TKQ74" s="153"/>
      <c r="TKR74" s="153"/>
      <c r="TKS74" s="153"/>
      <c r="TKT74" s="153"/>
      <c r="TKU74" s="153"/>
      <c r="TKV74" s="153"/>
      <c r="TKW74" s="153"/>
      <c r="TKX74" s="153"/>
      <c r="TKY74" s="153"/>
      <c r="TKZ74" s="153"/>
      <c r="TLA74" s="153"/>
      <c r="TLB74" s="153"/>
      <c r="TLC74" s="153"/>
      <c r="TLD74" s="153"/>
      <c r="TLE74" s="153"/>
      <c r="TLF74" s="153"/>
      <c r="TLG74" s="153"/>
      <c r="TLH74" s="153"/>
      <c r="TLI74" s="153"/>
      <c r="TLJ74" s="153"/>
      <c r="TLK74" s="153"/>
      <c r="TLL74" s="153"/>
      <c r="TLM74" s="153"/>
      <c r="TLN74" s="153"/>
      <c r="TLO74" s="153"/>
      <c r="TLP74" s="153"/>
      <c r="TLQ74" s="153"/>
      <c r="TLR74" s="153"/>
      <c r="TLS74" s="153"/>
      <c r="TLT74" s="153"/>
      <c r="TLU74" s="153"/>
      <c r="TLV74" s="153"/>
      <c r="TLW74" s="153"/>
      <c r="TLX74" s="153"/>
      <c r="TLY74" s="153"/>
      <c r="TLZ74" s="153"/>
      <c r="TMA74" s="153"/>
      <c r="TMB74" s="153"/>
      <c r="TMC74" s="153"/>
      <c r="TMD74" s="153"/>
      <c r="TME74" s="153"/>
      <c r="TMF74" s="153"/>
      <c r="TMG74" s="153"/>
      <c r="TMH74" s="153"/>
      <c r="TMI74" s="153"/>
      <c r="TMJ74" s="153"/>
      <c r="TMK74" s="153"/>
      <c r="TML74" s="153"/>
      <c r="TMM74" s="153"/>
      <c r="TMN74" s="153"/>
      <c r="TMO74" s="153"/>
      <c r="TMP74" s="153"/>
      <c r="TMQ74" s="153"/>
      <c r="TMR74" s="153"/>
      <c r="TMS74" s="153"/>
      <c r="TMT74" s="153"/>
      <c r="TMU74" s="153"/>
      <c r="TMV74" s="153"/>
      <c r="TMW74" s="153"/>
      <c r="TMX74" s="153"/>
      <c r="TMY74" s="153"/>
      <c r="TMZ74" s="153"/>
      <c r="TNA74" s="153"/>
      <c r="TNB74" s="153"/>
      <c r="TNC74" s="153"/>
      <c r="TND74" s="153"/>
      <c r="TNE74" s="153"/>
      <c r="TNF74" s="153"/>
      <c r="TNG74" s="153"/>
      <c r="TNH74" s="153"/>
      <c r="TNI74" s="153"/>
      <c r="TNJ74" s="153"/>
      <c r="TNK74" s="153"/>
      <c r="TNL74" s="153"/>
      <c r="TNM74" s="153"/>
      <c r="TNN74" s="153"/>
      <c r="TNO74" s="153"/>
      <c r="TNP74" s="153"/>
      <c r="TNQ74" s="153"/>
      <c r="TNR74" s="153"/>
      <c r="TNS74" s="153"/>
      <c r="TNT74" s="153"/>
      <c r="TNU74" s="153"/>
      <c r="TNV74" s="153"/>
      <c r="TNW74" s="153"/>
      <c r="TNX74" s="153"/>
      <c r="TNY74" s="153"/>
      <c r="TNZ74" s="153"/>
      <c r="TOA74" s="153"/>
      <c r="TOB74" s="153"/>
      <c r="TOC74" s="153"/>
      <c r="TOD74" s="153"/>
      <c r="TOE74" s="153"/>
      <c r="TOF74" s="153"/>
      <c r="TOG74" s="153"/>
      <c r="TOH74" s="153"/>
      <c r="TOI74" s="153"/>
      <c r="TOJ74" s="153"/>
      <c r="TOK74" s="153"/>
      <c r="TOL74" s="153"/>
      <c r="TOM74" s="153"/>
      <c r="TON74" s="153"/>
      <c r="TOO74" s="153"/>
      <c r="TOP74" s="153"/>
      <c r="TOQ74" s="153"/>
      <c r="TOR74" s="153"/>
      <c r="TOS74" s="153"/>
      <c r="TOT74" s="153"/>
      <c r="TOU74" s="153"/>
      <c r="TOV74" s="153"/>
      <c r="TOW74" s="153"/>
      <c r="TOX74" s="153"/>
      <c r="TOY74" s="153"/>
      <c r="TOZ74" s="153"/>
      <c r="TPA74" s="153"/>
      <c r="TPB74" s="153"/>
      <c r="TPC74" s="153"/>
      <c r="TPD74" s="153"/>
      <c r="TPE74" s="153"/>
      <c r="TPF74" s="153"/>
      <c r="TPG74" s="153"/>
      <c r="TPH74" s="153"/>
      <c r="TPI74" s="153"/>
      <c r="TPJ74" s="153"/>
      <c r="TPK74" s="153"/>
      <c r="TPL74" s="153"/>
      <c r="TPM74" s="153"/>
      <c r="TPN74" s="153"/>
      <c r="TPO74" s="153"/>
      <c r="TPP74" s="153"/>
      <c r="TPQ74" s="153"/>
      <c r="TPR74" s="153"/>
      <c r="TPS74" s="153"/>
      <c r="TPT74" s="153"/>
      <c r="TPU74" s="153"/>
      <c r="TPV74" s="153"/>
      <c r="TPW74" s="153"/>
      <c r="TPX74" s="153"/>
      <c r="TPY74" s="153"/>
      <c r="TPZ74" s="153"/>
      <c r="TQA74" s="153"/>
      <c r="TQB74" s="153"/>
      <c r="TQC74" s="153"/>
      <c r="TQD74" s="153"/>
      <c r="TQE74" s="153"/>
      <c r="TQF74" s="153"/>
      <c r="TQG74" s="153"/>
      <c r="TQH74" s="153"/>
      <c r="TQI74" s="153"/>
      <c r="TQJ74" s="153"/>
      <c r="TQK74" s="153"/>
      <c r="TQL74" s="153"/>
      <c r="TQM74" s="153"/>
      <c r="TQN74" s="153"/>
      <c r="TQO74" s="153"/>
      <c r="TQP74" s="153"/>
      <c r="TQQ74" s="153"/>
      <c r="TQR74" s="153"/>
      <c r="TQS74" s="153"/>
      <c r="TQT74" s="153"/>
      <c r="TQU74" s="153"/>
      <c r="TQV74" s="153"/>
      <c r="TQW74" s="153"/>
      <c r="TQX74" s="153"/>
      <c r="TQY74" s="153"/>
      <c r="TQZ74" s="153"/>
      <c r="TRA74" s="153"/>
      <c r="TRB74" s="153"/>
      <c r="TRC74" s="153"/>
      <c r="TRD74" s="153"/>
      <c r="TRE74" s="153"/>
      <c r="TRF74" s="153"/>
      <c r="TRG74" s="153"/>
      <c r="TRH74" s="153"/>
      <c r="TRI74" s="153"/>
      <c r="TRJ74" s="153"/>
      <c r="TRK74" s="153"/>
      <c r="TRL74" s="153"/>
      <c r="TRM74" s="153"/>
      <c r="TRN74" s="153"/>
      <c r="TRO74" s="153"/>
      <c r="TRP74" s="153"/>
      <c r="TRQ74" s="153"/>
      <c r="TRR74" s="153"/>
      <c r="TRS74" s="153"/>
      <c r="TRT74" s="153"/>
      <c r="TRU74" s="153"/>
      <c r="TRV74" s="153"/>
      <c r="TRW74" s="153"/>
      <c r="TRX74" s="153"/>
      <c r="TRY74" s="153"/>
      <c r="TRZ74" s="153"/>
      <c r="TSA74" s="153"/>
      <c r="TSB74" s="153"/>
      <c r="TSC74" s="153"/>
      <c r="TSD74" s="153"/>
      <c r="TSE74" s="153"/>
      <c r="TSF74" s="153"/>
      <c r="TSG74" s="153"/>
      <c r="TSH74" s="153"/>
      <c r="TSI74" s="153"/>
      <c r="TSJ74" s="153"/>
      <c r="TSK74" s="153"/>
      <c r="TSL74" s="153"/>
      <c r="TSM74" s="153"/>
      <c r="TSN74" s="153"/>
      <c r="TSO74" s="153"/>
      <c r="TSP74" s="153"/>
      <c r="TSQ74" s="153"/>
      <c r="TSR74" s="153"/>
      <c r="TSS74" s="153"/>
      <c r="TST74" s="153"/>
      <c r="TSU74" s="153"/>
      <c r="TSV74" s="153"/>
      <c r="TSW74" s="153"/>
      <c r="TSX74" s="153"/>
      <c r="TSY74" s="153"/>
      <c r="TSZ74" s="153"/>
      <c r="TTA74" s="153"/>
      <c r="TTB74" s="153"/>
      <c r="TTC74" s="153"/>
      <c r="TTD74" s="153"/>
      <c r="TTE74" s="153"/>
      <c r="TTF74" s="153"/>
      <c r="TTG74" s="153"/>
      <c r="TTH74" s="153"/>
      <c r="TTI74" s="153"/>
      <c r="TTJ74" s="153"/>
      <c r="TTK74" s="153"/>
      <c r="TTL74" s="153"/>
      <c r="TTM74" s="153"/>
      <c r="TTN74" s="153"/>
      <c r="TTO74" s="153"/>
      <c r="TTP74" s="153"/>
      <c r="TTQ74" s="153"/>
      <c r="TTR74" s="153"/>
      <c r="TTS74" s="153"/>
      <c r="TTT74" s="153"/>
      <c r="TTU74" s="153"/>
      <c r="TTV74" s="153"/>
      <c r="TTW74" s="153"/>
      <c r="TTX74" s="153"/>
      <c r="TTY74" s="153"/>
      <c r="TTZ74" s="153"/>
      <c r="TUA74" s="153"/>
      <c r="TUB74" s="153"/>
      <c r="TUC74" s="153"/>
      <c r="TUD74" s="153"/>
      <c r="TUE74" s="153"/>
      <c r="TUF74" s="153"/>
      <c r="TUG74" s="153"/>
      <c r="TUH74" s="153"/>
      <c r="TUI74" s="153"/>
      <c r="TUJ74" s="153"/>
      <c r="TUK74" s="153"/>
      <c r="TUL74" s="153"/>
      <c r="TUM74" s="153"/>
      <c r="TUN74" s="153"/>
      <c r="TUO74" s="153"/>
      <c r="TUP74" s="153"/>
      <c r="TUQ74" s="153"/>
      <c r="TUR74" s="153"/>
      <c r="TUS74" s="153"/>
      <c r="TUT74" s="153"/>
      <c r="TUU74" s="153"/>
      <c r="TUV74" s="153"/>
      <c r="TUW74" s="153"/>
      <c r="TUX74" s="153"/>
      <c r="TUY74" s="153"/>
      <c r="TUZ74" s="153"/>
      <c r="TVA74" s="153"/>
      <c r="TVB74" s="153"/>
      <c r="TVC74" s="153"/>
      <c r="TVD74" s="153"/>
      <c r="TVE74" s="153"/>
      <c r="TVF74" s="153"/>
      <c r="TVG74" s="153"/>
      <c r="TVH74" s="153"/>
      <c r="TVI74" s="153"/>
      <c r="TVJ74" s="153"/>
      <c r="TVK74" s="153"/>
      <c r="TVL74" s="153"/>
      <c r="TVM74" s="153"/>
      <c r="TVN74" s="153"/>
      <c r="TVO74" s="153"/>
      <c r="TVP74" s="153"/>
      <c r="TVQ74" s="153"/>
      <c r="TVR74" s="153"/>
      <c r="TVS74" s="153"/>
      <c r="TVT74" s="153"/>
      <c r="TVU74" s="153"/>
      <c r="TVV74" s="153"/>
      <c r="TVW74" s="153"/>
      <c r="TVX74" s="153"/>
      <c r="TVY74" s="153"/>
      <c r="TVZ74" s="153"/>
      <c r="TWA74" s="153"/>
      <c r="TWB74" s="153"/>
      <c r="TWC74" s="153"/>
      <c r="TWD74" s="153"/>
      <c r="TWE74" s="153"/>
      <c r="TWF74" s="153"/>
      <c r="TWG74" s="153"/>
      <c r="TWH74" s="153"/>
      <c r="TWI74" s="153"/>
      <c r="TWJ74" s="153"/>
      <c r="TWK74" s="153"/>
      <c r="TWL74" s="153"/>
      <c r="TWM74" s="153"/>
      <c r="TWN74" s="153"/>
      <c r="TWO74" s="153"/>
      <c r="TWP74" s="153"/>
      <c r="TWQ74" s="153"/>
      <c r="TWR74" s="153"/>
      <c r="TWS74" s="153"/>
      <c r="TWT74" s="153"/>
      <c r="TWU74" s="153"/>
      <c r="TWV74" s="153"/>
      <c r="TWW74" s="153"/>
      <c r="TWX74" s="153"/>
      <c r="TWY74" s="153"/>
      <c r="TWZ74" s="153"/>
      <c r="TXA74" s="153"/>
      <c r="TXB74" s="153"/>
      <c r="TXC74" s="153"/>
      <c r="TXD74" s="153"/>
      <c r="TXE74" s="153"/>
      <c r="TXF74" s="153"/>
      <c r="TXG74" s="153"/>
      <c r="TXH74" s="153"/>
      <c r="TXI74" s="153"/>
      <c r="TXJ74" s="153"/>
      <c r="TXK74" s="153"/>
      <c r="TXL74" s="153"/>
      <c r="TXM74" s="153"/>
      <c r="TXN74" s="153"/>
      <c r="TXO74" s="153"/>
      <c r="TXP74" s="153"/>
      <c r="TXQ74" s="153"/>
      <c r="TXR74" s="153"/>
      <c r="TXS74" s="153"/>
      <c r="TXT74" s="153"/>
      <c r="TXU74" s="153"/>
      <c r="TXV74" s="153"/>
      <c r="TXW74" s="153"/>
      <c r="TXX74" s="153"/>
      <c r="TXY74" s="153"/>
      <c r="TXZ74" s="153"/>
      <c r="TYA74" s="153"/>
      <c r="TYB74" s="153"/>
      <c r="TYC74" s="153"/>
      <c r="TYD74" s="153"/>
      <c r="TYE74" s="153"/>
      <c r="TYF74" s="153"/>
      <c r="TYG74" s="153"/>
      <c r="TYH74" s="153"/>
      <c r="TYI74" s="153"/>
      <c r="TYJ74" s="153"/>
      <c r="TYK74" s="153"/>
      <c r="TYL74" s="153"/>
      <c r="TYM74" s="153"/>
      <c r="TYN74" s="153"/>
      <c r="TYO74" s="153"/>
      <c r="TYP74" s="153"/>
      <c r="TYQ74" s="153"/>
      <c r="TYR74" s="153"/>
      <c r="TYS74" s="153"/>
      <c r="TYT74" s="153"/>
      <c r="TYU74" s="153"/>
      <c r="TYV74" s="153"/>
      <c r="TYW74" s="153"/>
      <c r="TYX74" s="153"/>
      <c r="TYY74" s="153"/>
      <c r="TYZ74" s="153"/>
      <c r="TZA74" s="153"/>
      <c r="TZB74" s="153"/>
      <c r="TZC74" s="153"/>
      <c r="TZD74" s="153"/>
      <c r="TZE74" s="153"/>
      <c r="TZF74" s="153"/>
      <c r="TZG74" s="153"/>
      <c r="TZH74" s="153"/>
      <c r="TZI74" s="153"/>
      <c r="TZJ74" s="153"/>
      <c r="TZK74" s="153"/>
      <c r="TZL74" s="153"/>
      <c r="TZM74" s="153"/>
      <c r="TZN74" s="153"/>
      <c r="TZO74" s="153"/>
      <c r="TZP74" s="153"/>
      <c r="TZQ74" s="153"/>
      <c r="TZR74" s="153"/>
      <c r="TZS74" s="153"/>
      <c r="TZT74" s="153"/>
      <c r="TZU74" s="153"/>
      <c r="TZV74" s="153"/>
      <c r="TZW74" s="153"/>
      <c r="TZX74" s="153"/>
      <c r="TZY74" s="153"/>
      <c r="TZZ74" s="153"/>
      <c r="UAA74" s="153"/>
      <c r="UAB74" s="153"/>
      <c r="UAC74" s="153"/>
      <c r="UAD74" s="153"/>
      <c r="UAE74" s="153"/>
      <c r="UAF74" s="153"/>
      <c r="UAG74" s="153"/>
      <c r="UAH74" s="153"/>
      <c r="UAI74" s="153"/>
      <c r="UAJ74" s="153"/>
      <c r="UAK74" s="153"/>
      <c r="UAL74" s="153"/>
      <c r="UAM74" s="153"/>
      <c r="UAN74" s="153"/>
      <c r="UAO74" s="153"/>
      <c r="UAP74" s="153"/>
      <c r="UAQ74" s="153"/>
      <c r="UAR74" s="153"/>
      <c r="UAS74" s="153"/>
      <c r="UAT74" s="153"/>
      <c r="UAU74" s="153"/>
      <c r="UAV74" s="153"/>
      <c r="UAW74" s="153"/>
      <c r="UAX74" s="153"/>
      <c r="UAY74" s="153"/>
      <c r="UAZ74" s="153"/>
      <c r="UBA74" s="153"/>
      <c r="UBB74" s="153"/>
      <c r="UBC74" s="153"/>
      <c r="UBD74" s="153"/>
      <c r="UBE74" s="153"/>
      <c r="UBF74" s="153"/>
      <c r="UBG74" s="153"/>
      <c r="UBH74" s="153"/>
      <c r="UBI74" s="153"/>
      <c r="UBJ74" s="153"/>
      <c r="UBK74" s="153"/>
      <c r="UBL74" s="153"/>
      <c r="UBM74" s="153"/>
      <c r="UBN74" s="153"/>
      <c r="UBO74" s="153"/>
      <c r="UBP74" s="153"/>
      <c r="UBQ74" s="153"/>
      <c r="UBR74" s="153"/>
      <c r="UBS74" s="153"/>
      <c r="UBT74" s="153"/>
      <c r="UBU74" s="153"/>
      <c r="UBV74" s="153"/>
      <c r="UBW74" s="153"/>
      <c r="UBX74" s="153"/>
      <c r="UBY74" s="153"/>
      <c r="UBZ74" s="153"/>
      <c r="UCA74" s="153"/>
      <c r="UCB74" s="153"/>
      <c r="UCC74" s="153"/>
      <c r="UCD74" s="153"/>
      <c r="UCE74" s="153"/>
      <c r="UCF74" s="153"/>
      <c r="UCG74" s="153"/>
      <c r="UCH74" s="153"/>
      <c r="UCI74" s="153"/>
      <c r="UCJ74" s="153"/>
      <c r="UCK74" s="153"/>
      <c r="UCL74" s="153"/>
      <c r="UCM74" s="153"/>
      <c r="UCN74" s="153"/>
      <c r="UCO74" s="153"/>
      <c r="UCP74" s="153"/>
      <c r="UCQ74" s="153"/>
      <c r="UCR74" s="153"/>
      <c r="UCS74" s="153"/>
      <c r="UCT74" s="153"/>
      <c r="UCU74" s="153"/>
      <c r="UCV74" s="153"/>
      <c r="UCW74" s="153"/>
      <c r="UCX74" s="153"/>
      <c r="UCY74" s="153"/>
      <c r="UCZ74" s="153"/>
      <c r="UDA74" s="153"/>
      <c r="UDB74" s="153"/>
      <c r="UDC74" s="153"/>
      <c r="UDD74" s="153"/>
      <c r="UDE74" s="153"/>
      <c r="UDF74" s="153"/>
      <c r="UDG74" s="153"/>
      <c r="UDH74" s="153"/>
      <c r="UDI74" s="153"/>
      <c r="UDJ74" s="153"/>
      <c r="UDK74" s="153"/>
      <c r="UDL74" s="153"/>
      <c r="UDM74" s="153"/>
      <c r="UDN74" s="153"/>
      <c r="UDO74" s="153"/>
      <c r="UDP74" s="153"/>
      <c r="UDQ74" s="153"/>
      <c r="UDR74" s="153"/>
      <c r="UDS74" s="153"/>
      <c r="UDT74" s="153"/>
      <c r="UDU74" s="153"/>
      <c r="UDV74" s="153"/>
      <c r="UDW74" s="153"/>
      <c r="UDX74" s="153"/>
      <c r="UDY74" s="153"/>
      <c r="UDZ74" s="153"/>
      <c r="UEA74" s="153"/>
      <c r="UEB74" s="153"/>
      <c r="UEC74" s="153"/>
      <c r="UED74" s="153"/>
      <c r="UEE74" s="153"/>
      <c r="UEF74" s="153"/>
      <c r="UEG74" s="153"/>
      <c r="UEH74" s="153"/>
      <c r="UEI74" s="153"/>
      <c r="UEJ74" s="153"/>
      <c r="UEK74" s="153"/>
      <c r="UEL74" s="153"/>
      <c r="UEM74" s="153"/>
      <c r="UEN74" s="153"/>
      <c r="UEO74" s="153"/>
      <c r="UEP74" s="153"/>
      <c r="UEQ74" s="153"/>
      <c r="UER74" s="153"/>
      <c r="UES74" s="153"/>
      <c r="UET74" s="153"/>
      <c r="UEU74" s="153"/>
      <c r="UEV74" s="153"/>
      <c r="UEW74" s="153"/>
      <c r="UEX74" s="153"/>
      <c r="UEY74" s="153"/>
      <c r="UEZ74" s="153"/>
      <c r="UFA74" s="153"/>
      <c r="UFB74" s="153"/>
      <c r="UFC74" s="153"/>
      <c r="UFD74" s="153"/>
      <c r="UFE74" s="153"/>
      <c r="UFF74" s="153"/>
      <c r="UFG74" s="153"/>
      <c r="UFH74" s="153"/>
      <c r="UFI74" s="153"/>
      <c r="UFJ74" s="153"/>
      <c r="UFK74" s="153"/>
      <c r="UFL74" s="153"/>
      <c r="UFM74" s="153"/>
      <c r="UFN74" s="153"/>
      <c r="UFO74" s="153"/>
      <c r="UFP74" s="153"/>
      <c r="UFQ74" s="153"/>
      <c r="UFR74" s="153"/>
      <c r="UFS74" s="153"/>
      <c r="UFT74" s="153"/>
      <c r="UFU74" s="153"/>
      <c r="UFV74" s="153"/>
      <c r="UFW74" s="153"/>
      <c r="UFX74" s="153"/>
      <c r="UFY74" s="153"/>
      <c r="UFZ74" s="153"/>
      <c r="UGA74" s="153"/>
      <c r="UGB74" s="153"/>
      <c r="UGC74" s="153"/>
      <c r="UGD74" s="153"/>
      <c r="UGE74" s="153"/>
      <c r="UGF74" s="153"/>
      <c r="UGG74" s="153"/>
      <c r="UGH74" s="153"/>
      <c r="UGI74" s="153"/>
      <c r="UGJ74" s="153"/>
      <c r="UGK74" s="153"/>
      <c r="UGL74" s="153"/>
      <c r="UGM74" s="153"/>
      <c r="UGN74" s="153"/>
      <c r="UGO74" s="153"/>
      <c r="UGP74" s="153"/>
      <c r="UGQ74" s="153"/>
      <c r="UGR74" s="153"/>
      <c r="UGS74" s="153"/>
      <c r="UGT74" s="153"/>
      <c r="UGU74" s="153"/>
      <c r="UGV74" s="153"/>
      <c r="UGW74" s="153"/>
      <c r="UGX74" s="153"/>
      <c r="UGY74" s="153"/>
      <c r="UGZ74" s="153"/>
      <c r="UHA74" s="153"/>
      <c r="UHB74" s="153"/>
      <c r="UHC74" s="153"/>
      <c r="UHD74" s="153"/>
      <c r="UHE74" s="153"/>
      <c r="UHF74" s="153"/>
      <c r="UHG74" s="153"/>
      <c r="UHH74" s="153"/>
      <c r="UHI74" s="153"/>
      <c r="UHJ74" s="153"/>
      <c r="UHK74" s="153"/>
      <c r="UHL74" s="153"/>
      <c r="UHM74" s="153"/>
      <c r="UHN74" s="153"/>
      <c r="UHO74" s="153"/>
      <c r="UHP74" s="153"/>
      <c r="UHQ74" s="153"/>
      <c r="UHR74" s="153"/>
      <c r="UHS74" s="153"/>
      <c r="UHT74" s="153"/>
      <c r="UHU74" s="153"/>
      <c r="UHV74" s="153"/>
      <c r="UHW74" s="153"/>
      <c r="UHX74" s="153"/>
      <c r="UHY74" s="153"/>
      <c r="UHZ74" s="153"/>
      <c r="UIA74" s="153"/>
      <c r="UIB74" s="153"/>
      <c r="UIC74" s="153"/>
      <c r="UID74" s="153"/>
      <c r="UIE74" s="153"/>
      <c r="UIF74" s="153"/>
      <c r="UIG74" s="153"/>
      <c r="UIH74" s="153"/>
      <c r="UII74" s="153"/>
      <c r="UIJ74" s="153"/>
      <c r="UIK74" s="153"/>
      <c r="UIL74" s="153"/>
      <c r="UIM74" s="153"/>
      <c r="UIN74" s="153"/>
      <c r="UIO74" s="153"/>
      <c r="UIP74" s="153"/>
      <c r="UIQ74" s="153"/>
      <c r="UIR74" s="153"/>
      <c r="UIS74" s="153"/>
      <c r="UIT74" s="153"/>
      <c r="UIU74" s="153"/>
      <c r="UIV74" s="153"/>
      <c r="UIW74" s="153"/>
      <c r="UIX74" s="153"/>
      <c r="UIY74" s="153"/>
      <c r="UIZ74" s="153"/>
      <c r="UJA74" s="153"/>
      <c r="UJB74" s="153"/>
      <c r="UJC74" s="153"/>
      <c r="UJD74" s="153"/>
      <c r="UJE74" s="153"/>
      <c r="UJF74" s="153"/>
      <c r="UJG74" s="153"/>
      <c r="UJH74" s="153"/>
      <c r="UJI74" s="153"/>
      <c r="UJJ74" s="153"/>
      <c r="UJK74" s="153"/>
      <c r="UJL74" s="153"/>
      <c r="UJM74" s="153"/>
      <c r="UJN74" s="153"/>
      <c r="UJO74" s="153"/>
      <c r="UJP74" s="153"/>
      <c r="UJQ74" s="153"/>
      <c r="UJR74" s="153"/>
      <c r="UJS74" s="153"/>
      <c r="UJT74" s="153"/>
      <c r="UJU74" s="153"/>
      <c r="UJV74" s="153"/>
      <c r="UJW74" s="153"/>
      <c r="UJX74" s="153"/>
      <c r="UJY74" s="153"/>
      <c r="UJZ74" s="153"/>
      <c r="UKA74" s="153"/>
      <c r="UKB74" s="153"/>
      <c r="UKC74" s="153"/>
      <c r="UKD74" s="153"/>
      <c r="UKE74" s="153"/>
      <c r="UKF74" s="153"/>
      <c r="UKG74" s="153"/>
      <c r="UKH74" s="153"/>
      <c r="UKI74" s="153"/>
      <c r="UKJ74" s="153"/>
      <c r="UKK74" s="153"/>
      <c r="UKL74" s="153"/>
      <c r="UKM74" s="153"/>
      <c r="UKN74" s="153"/>
      <c r="UKO74" s="153"/>
      <c r="UKP74" s="153"/>
      <c r="UKQ74" s="153"/>
      <c r="UKR74" s="153"/>
      <c r="UKS74" s="153"/>
      <c r="UKT74" s="153"/>
      <c r="UKU74" s="153"/>
      <c r="UKV74" s="153"/>
      <c r="UKW74" s="153"/>
      <c r="UKX74" s="153"/>
      <c r="UKY74" s="153"/>
      <c r="UKZ74" s="153"/>
      <c r="ULA74" s="153"/>
      <c r="ULB74" s="153"/>
      <c r="ULC74" s="153"/>
      <c r="ULD74" s="153"/>
      <c r="ULE74" s="153"/>
      <c r="ULF74" s="153"/>
      <c r="ULG74" s="153"/>
      <c r="ULH74" s="153"/>
      <c r="ULI74" s="153"/>
      <c r="ULJ74" s="153"/>
      <c r="ULK74" s="153"/>
      <c r="ULL74" s="153"/>
      <c r="ULM74" s="153"/>
      <c r="ULN74" s="153"/>
      <c r="ULO74" s="153"/>
      <c r="ULP74" s="153"/>
      <c r="ULQ74" s="153"/>
      <c r="ULR74" s="153"/>
      <c r="ULS74" s="153"/>
      <c r="ULT74" s="153"/>
      <c r="ULU74" s="153"/>
      <c r="ULV74" s="153"/>
      <c r="ULW74" s="153"/>
      <c r="ULX74" s="153"/>
      <c r="ULY74" s="153"/>
      <c r="ULZ74" s="153"/>
      <c r="UMA74" s="153"/>
      <c r="UMB74" s="153"/>
      <c r="UMC74" s="153"/>
      <c r="UMD74" s="153"/>
      <c r="UME74" s="153"/>
      <c r="UMF74" s="153"/>
      <c r="UMG74" s="153"/>
      <c r="UMH74" s="153"/>
      <c r="UMI74" s="153"/>
      <c r="UMJ74" s="153"/>
      <c r="UMK74" s="153"/>
      <c r="UML74" s="153"/>
      <c r="UMM74" s="153"/>
      <c r="UMN74" s="153"/>
      <c r="UMO74" s="153"/>
      <c r="UMP74" s="153"/>
      <c r="UMQ74" s="153"/>
      <c r="UMR74" s="153"/>
      <c r="UMS74" s="153"/>
      <c r="UMT74" s="153"/>
      <c r="UMU74" s="153"/>
      <c r="UMV74" s="153"/>
      <c r="UMW74" s="153"/>
      <c r="UMX74" s="153"/>
      <c r="UMY74" s="153"/>
      <c r="UMZ74" s="153"/>
      <c r="UNA74" s="153"/>
      <c r="UNB74" s="153"/>
      <c r="UNC74" s="153"/>
      <c r="UND74" s="153"/>
      <c r="UNE74" s="153"/>
      <c r="UNF74" s="153"/>
      <c r="UNG74" s="153"/>
      <c r="UNH74" s="153"/>
      <c r="UNI74" s="153"/>
      <c r="UNJ74" s="153"/>
      <c r="UNK74" s="153"/>
      <c r="UNL74" s="153"/>
      <c r="UNM74" s="153"/>
      <c r="UNN74" s="153"/>
      <c r="UNO74" s="153"/>
      <c r="UNP74" s="153"/>
      <c r="UNQ74" s="153"/>
      <c r="UNR74" s="153"/>
      <c r="UNS74" s="153"/>
      <c r="UNT74" s="153"/>
      <c r="UNU74" s="153"/>
      <c r="UNV74" s="153"/>
      <c r="UNW74" s="153"/>
      <c r="UNX74" s="153"/>
      <c r="UNY74" s="153"/>
      <c r="UNZ74" s="153"/>
      <c r="UOA74" s="153"/>
      <c r="UOB74" s="153"/>
      <c r="UOC74" s="153"/>
      <c r="UOD74" s="153"/>
      <c r="UOE74" s="153"/>
      <c r="UOF74" s="153"/>
      <c r="UOG74" s="153"/>
      <c r="UOH74" s="153"/>
      <c r="UOI74" s="153"/>
      <c r="UOJ74" s="153"/>
      <c r="UOK74" s="153"/>
      <c r="UOL74" s="153"/>
      <c r="UOM74" s="153"/>
      <c r="UON74" s="153"/>
      <c r="UOO74" s="153"/>
      <c r="UOP74" s="153"/>
      <c r="UOQ74" s="153"/>
      <c r="UOR74" s="153"/>
      <c r="UOS74" s="153"/>
      <c r="UOT74" s="153"/>
      <c r="UOU74" s="153"/>
      <c r="UOV74" s="153"/>
      <c r="UOW74" s="153"/>
      <c r="UOX74" s="153"/>
      <c r="UOY74" s="153"/>
      <c r="UOZ74" s="153"/>
      <c r="UPA74" s="153"/>
      <c r="UPB74" s="153"/>
      <c r="UPC74" s="153"/>
      <c r="UPD74" s="153"/>
      <c r="UPE74" s="153"/>
      <c r="UPF74" s="153"/>
      <c r="UPG74" s="153"/>
      <c r="UPH74" s="153"/>
      <c r="UPI74" s="153"/>
      <c r="UPJ74" s="153"/>
      <c r="UPK74" s="153"/>
      <c r="UPL74" s="153"/>
      <c r="UPM74" s="153"/>
      <c r="UPN74" s="153"/>
      <c r="UPO74" s="153"/>
      <c r="UPP74" s="153"/>
      <c r="UPQ74" s="153"/>
      <c r="UPR74" s="153"/>
      <c r="UPS74" s="153"/>
      <c r="UPT74" s="153"/>
      <c r="UPU74" s="153"/>
      <c r="UPV74" s="153"/>
      <c r="UPW74" s="153"/>
      <c r="UPX74" s="153"/>
      <c r="UPY74" s="153"/>
      <c r="UPZ74" s="153"/>
      <c r="UQA74" s="153"/>
      <c r="UQB74" s="153"/>
      <c r="UQC74" s="153"/>
      <c r="UQD74" s="153"/>
      <c r="UQE74" s="153"/>
      <c r="UQF74" s="153"/>
      <c r="UQG74" s="153"/>
      <c r="UQH74" s="153"/>
      <c r="UQI74" s="153"/>
      <c r="UQJ74" s="153"/>
      <c r="UQK74" s="153"/>
      <c r="UQL74" s="153"/>
      <c r="UQM74" s="153"/>
      <c r="UQN74" s="153"/>
      <c r="UQO74" s="153"/>
      <c r="UQP74" s="153"/>
      <c r="UQQ74" s="153"/>
      <c r="UQR74" s="153"/>
      <c r="UQS74" s="153"/>
      <c r="UQT74" s="153"/>
      <c r="UQU74" s="153"/>
      <c r="UQV74" s="153"/>
      <c r="UQW74" s="153"/>
      <c r="UQX74" s="153"/>
      <c r="UQY74" s="153"/>
      <c r="UQZ74" s="153"/>
      <c r="URA74" s="153"/>
      <c r="URB74" s="153"/>
      <c r="URC74" s="153"/>
      <c r="URD74" s="153"/>
      <c r="URE74" s="153"/>
      <c r="URF74" s="153"/>
      <c r="URG74" s="153"/>
      <c r="URH74" s="153"/>
      <c r="URI74" s="153"/>
      <c r="URJ74" s="153"/>
      <c r="URK74" s="153"/>
      <c r="URL74" s="153"/>
      <c r="URM74" s="153"/>
      <c r="URN74" s="153"/>
      <c r="URO74" s="153"/>
      <c r="URP74" s="153"/>
      <c r="URQ74" s="153"/>
      <c r="URR74" s="153"/>
      <c r="URS74" s="153"/>
      <c r="URT74" s="153"/>
      <c r="URU74" s="153"/>
      <c r="URV74" s="153"/>
      <c r="URW74" s="153"/>
      <c r="URX74" s="153"/>
      <c r="URY74" s="153"/>
      <c r="URZ74" s="153"/>
      <c r="USA74" s="153"/>
      <c r="USB74" s="153"/>
      <c r="USC74" s="153"/>
      <c r="USD74" s="153"/>
      <c r="USE74" s="153"/>
      <c r="USF74" s="153"/>
      <c r="USG74" s="153"/>
      <c r="USH74" s="153"/>
      <c r="USI74" s="153"/>
      <c r="USJ74" s="153"/>
      <c r="USK74" s="153"/>
      <c r="USL74" s="153"/>
      <c r="USM74" s="153"/>
      <c r="USN74" s="153"/>
      <c r="USO74" s="153"/>
      <c r="USP74" s="153"/>
      <c r="USQ74" s="153"/>
      <c r="USR74" s="153"/>
      <c r="USS74" s="153"/>
      <c r="UST74" s="153"/>
      <c r="USU74" s="153"/>
      <c r="USV74" s="153"/>
      <c r="USW74" s="153"/>
      <c r="USX74" s="153"/>
      <c r="USY74" s="153"/>
      <c r="USZ74" s="153"/>
      <c r="UTA74" s="153"/>
      <c r="UTB74" s="153"/>
      <c r="UTC74" s="153"/>
      <c r="UTD74" s="153"/>
      <c r="UTE74" s="153"/>
      <c r="UTF74" s="153"/>
      <c r="UTG74" s="153"/>
      <c r="UTH74" s="153"/>
      <c r="UTI74" s="153"/>
      <c r="UTJ74" s="153"/>
      <c r="UTK74" s="153"/>
      <c r="UTL74" s="153"/>
      <c r="UTM74" s="153"/>
      <c r="UTN74" s="153"/>
      <c r="UTO74" s="153"/>
      <c r="UTP74" s="153"/>
      <c r="UTQ74" s="153"/>
      <c r="UTR74" s="153"/>
      <c r="UTS74" s="153"/>
      <c r="UTT74" s="153"/>
      <c r="UTU74" s="153"/>
      <c r="UTV74" s="153"/>
      <c r="UTW74" s="153"/>
      <c r="UTX74" s="153"/>
      <c r="UTY74" s="153"/>
      <c r="UTZ74" s="153"/>
      <c r="UUA74" s="153"/>
      <c r="UUB74" s="153"/>
      <c r="UUC74" s="153"/>
      <c r="UUD74" s="153"/>
      <c r="UUE74" s="153"/>
      <c r="UUF74" s="153"/>
      <c r="UUG74" s="153"/>
      <c r="UUH74" s="153"/>
      <c r="UUI74" s="153"/>
      <c r="UUJ74" s="153"/>
      <c r="UUK74" s="153"/>
      <c r="UUL74" s="153"/>
      <c r="UUM74" s="153"/>
      <c r="UUN74" s="153"/>
      <c r="UUO74" s="153"/>
      <c r="UUP74" s="153"/>
      <c r="UUQ74" s="153"/>
      <c r="UUR74" s="153"/>
      <c r="UUS74" s="153"/>
      <c r="UUT74" s="153"/>
      <c r="UUU74" s="153"/>
      <c r="UUV74" s="153"/>
      <c r="UUW74" s="153"/>
      <c r="UUX74" s="153"/>
      <c r="UUY74" s="153"/>
      <c r="UUZ74" s="153"/>
      <c r="UVA74" s="153"/>
      <c r="UVB74" s="153"/>
      <c r="UVC74" s="153"/>
      <c r="UVD74" s="153"/>
      <c r="UVE74" s="153"/>
      <c r="UVF74" s="153"/>
      <c r="UVG74" s="153"/>
      <c r="UVH74" s="153"/>
      <c r="UVI74" s="153"/>
      <c r="UVJ74" s="153"/>
      <c r="UVK74" s="153"/>
      <c r="UVL74" s="153"/>
      <c r="UVM74" s="153"/>
      <c r="UVN74" s="153"/>
      <c r="UVO74" s="153"/>
      <c r="UVP74" s="153"/>
      <c r="UVQ74" s="153"/>
      <c r="UVR74" s="153"/>
      <c r="UVS74" s="153"/>
      <c r="UVT74" s="153"/>
      <c r="UVU74" s="153"/>
      <c r="UVV74" s="153"/>
      <c r="UVW74" s="153"/>
      <c r="UVX74" s="153"/>
      <c r="UVY74" s="153"/>
      <c r="UVZ74" s="153"/>
      <c r="UWA74" s="153"/>
      <c r="UWB74" s="153"/>
      <c r="UWC74" s="153"/>
      <c r="UWD74" s="153"/>
      <c r="UWE74" s="153"/>
      <c r="UWF74" s="153"/>
      <c r="UWG74" s="153"/>
      <c r="UWH74" s="153"/>
      <c r="UWI74" s="153"/>
      <c r="UWJ74" s="153"/>
      <c r="UWK74" s="153"/>
      <c r="UWL74" s="153"/>
      <c r="UWM74" s="153"/>
      <c r="UWN74" s="153"/>
      <c r="UWO74" s="153"/>
      <c r="UWP74" s="153"/>
      <c r="UWQ74" s="153"/>
      <c r="UWR74" s="153"/>
      <c r="UWS74" s="153"/>
      <c r="UWT74" s="153"/>
      <c r="UWU74" s="153"/>
      <c r="UWV74" s="153"/>
      <c r="UWW74" s="153"/>
      <c r="UWX74" s="153"/>
      <c r="UWY74" s="153"/>
      <c r="UWZ74" s="153"/>
      <c r="UXA74" s="153"/>
      <c r="UXB74" s="153"/>
      <c r="UXC74" s="153"/>
      <c r="UXD74" s="153"/>
      <c r="UXE74" s="153"/>
      <c r="UXF74" s="153"/>
      <c r="UXG74" s="153"/>
      <c r="UXH74" s="153"/>
      <c r="UXI74" s="153"/>
      <c r="UXJ74" s="153"/>
      <c r="UXK74" s="153"/>
      <c r="UXL74" s="153"/>
      <c r="UXM74" s="153"/>
      <c r="UXN74" s="153"/>
      <c r="UXO74" s="153"/>
      <c r="UXP74" s="153"/>
      <c r="UXQ74" s="153"/>
      <c r="UXR74" s="153"/>
      <c r="UXS74" s="153"/>
      <c r="UXT74" s="153"/>
      <c r="UXU74" s="153"/>
      <c r="UXV74" s="153"/>
      <c r="UXW74" s="153"/>
      <c r="UXX74" s="153"/>
      <c r="UXY74" s="153"/>
      <c r="UXZ74" s="153"/>
      <c r="UYA74" s="153"/>
      <c r="UYB74" s="153"/>
      <c r="UYC74" s="153"/>
      <c r="UYD74" s="153"/>
      <c r="UYE74" s="153"/>
      <c r="UYF74" s="153"/>
      <c r="UYG74" s="153"/>
      <c r="UYH74" s="153"/>
      <c r="UYI74" s="153"/>
      <c r="UYJ74" s="153"/>
      <c r="UYK74" s="153"/>
      <c r="UYL74" s="153"/>
      <c r="UYM74" s="153"/>
      <c r="UYN74" s="153"/>
      <c r="UYO74" s="153"/>
      <c r="UYP74" s="153"/>
      <c r="UYQ74" s="153"/>
      <c r="UYR74" s="153"/>
      <c r="UYS74" s="153"/>
      <c r="UYT74" s="153"/>
      <c r="UYU74" s="153"/>
      <c r="UYV74" s="153"/>
      <c r="UYW74" s="153"/>
      <c r="UYX74" s="153"/>
      <c r="UYY74" s="153"/>
      <c r="UYZ74" s="153"/>
      <c r="UZA74" s="153"/>
      <c r="UZB74" s="153"/>
      <c r="UZC74" s="153"/>
      <c r="UZD74" s="153"/>
      <c r="UZE74" s="153"/>
      <c r="UZF74" s="153"/>
      <c r="UZG74" s="153"/>
      <c r="UZH74" s="153"/>
      <c r="UZI74" s="153"/>
      <c r="UZJ74" s="153"/>
      <c r="UZK74" s="153"/>
      <c r="UZL74" s="153"/>
      <c r="UZM74" s="153"/>
      <c r="UZN74" s="153"/>
      <c r="UZO74" s="153"/>
      <c r="UZP74" s="153"/>
      <c r="UZQ74" s="153"/>
      <c r="UZR74" s="153"/>
      <c r="UZS74" s="153"/>
      <c r="UZT74" s="153"/>
      <c r="UZU74" s="153"/>
      <c r="UZV74" s="153"/>
      <c r="UZW74" s="153"/>
      <c r="UZX74" s="153"/>
      <c r="UZY74" s="153"/>
      <c r="UZZ74" s="153"/>
      <c r="VAA74" s="153"/>
      <c r="VAB74" s="153"/>
      <c r="VAC74" s="153"/>
      <c r="VAD74" s="153"/>
      <c r="VAE74" s="153"/>
      <c r="VAF74" s="153"/>
      <c r="VAG74" s="153"/>
      <c r="VAH74" s="153"/>
      <c r="VAI74" s="153"/>
      <c r="VAJ74" s="153"/>
      <c r="VAK74" s="153"/>
      <c r="VAL74" s="153"/>
      <c r="VAM74" s="153"/>
      <c r="VAN74" s="153"/>
      <c r="VAO74" s="153"/>
      <c r="VAP74" s="153"/>
      <c r="VAQ74" s="153"/>
      <c r="VAR74" s="153"/>
      <c r="VAS74" s="153"/>
      <c r="VAT74" s="153"/>
      <c r="VAU74" s="153"/>
      <c r="VAV74" s="153"/>
      <c r="VAW74" s="153"/>
      <c r="VAX74" s="153"/>
      <c r="VAY74" s="153"/>
      <c r="VAZ74" s="153"/>
      <c r="VBA74" s="153"/>
      <c r="VBB74" s="153"/>
      <c r="VBC74" s="153"/>
      <c r="VBD74" s="153"/>
      <c r="VBE74" s="153"/>
      <c r="VBF74" s="153"/>
      <c r="VBG74" s="153"/>
      <c r="VBH74" s="153"/>
      <c r="VBI74" s="153"/>
      <c r="VBJ74" s="153"/>
      <c r="VBK74" s="153"/>
      <c r="VBL74" s="153"/>
      <c r="VBM74" s="153"/>
      <c r="VBN74" s="153"/>
      <c r="VBO74" s="153"/>
      <c r="VBP74" s="153"/>
      <c r="VBQ74" s="153"/>
      <c r="VBR74" s="153"/>
      <c r="VBS74" s="153"/>
      <c r="VBT74" s="153"/>
      <c r="VBU74" s="153"/>
      <c r="VBV74" s="153"/>
      <c r="VBW74" s="153"/>
      <c r="VBX74" s="153"/>
      <c r="VBY74" s="153"/>
      <c r="VBZ74" s="153"/>
      <c r="VCA74" s="153"/>
      <c r="VCB74" s="153"/>
      <c r="VCC74" s="153"/>
      <c r="VCD74" s="153"/>
      <c r="VCE74" s="153"/>
      <c r="VCF74" s="153"/>
      <c r="VCG74" s="153"/>
      <c r="VCH74" s="153"/>
      <c r="VCI74" s="153"/>
      <c r="VCJ74" s="153"/>
      <c r="VCK74" s="153"/>
      <c r="VCL74" s="153"/>
      <c r="VCM74" s="153"/>
      <c r="VCN74" s="153"/>
      <c r="VCO74" s="153"/>
      <c r="VCP74" s="153"/>
      <c r="VCQ74" s="153"/>
      <c r="VCR74" s="153"/>
      <c r="VCS74" s="153"/>
      <c r="VCT74" s="153"/>
      <c r="VCU74" s="153"/>
      <c r="VCV74" s="153"/>
      <c r="VCW74" s="153"/>
      <c r="VCX74" s="153"/>
      <c r="VCY74" s="153"/>
      <c r="VCZ74" s="153"/>
      <c r="VDA74" s="153"/>
      <c r="VDB74" s="153"/>
      <c r="VDC74" s="153"/>
      <c r="VDD74" s="153"/>
      <c r="VDE74" s="153"/>
      <c r="VDF74" s="153"/>
      <c r="VDG74" s="153"/>
      <c r="VDH74" s="153"/>
      <c r="VDI74" s="153"/>
      <c r="VDJ74" s="153"/>
      <c r="VDK74" s="153"/>
      <c r="VDL74" s="153"/>
      <c r="VDM74" s="153"/>
      <c r="VDN74" s="153"/>
      <c r="VDO74" s="153"/>
      <c r="VDP74" s="153"/>
      <c r="VDQ74" s="153"/>
      <c r="VDR74" s="153"/>
      <c r="VDS74" s="153"/>
      <c r="VDT74" s="153"/>
      <c r="VDU74" s="153"/>
      <c r="VDV74" s="153"/>
      <c r="VDW74" s="153"/>
      <c r="VDX74" s="153"/>
      <c r="VDY74" s="153"/>
      <c r="VDZ74" s="153"/>
      <c r="VEA74" s="153"/>
      <c r="VEB74" s="153"/>
      <c r="VEC74" s="153"/>
      <c r="VED74" s="153"/>
      <c r="VEE74" s="153"/>
      <c r="VEF74" s="153"/>
      <c r="VEG74" s="153"/>
      <c r="VEH74" s="153"/>
      <c r="VEI74" s="153"/>
      <c r="VEJ74" s="153"/>
      <c r="VEK74" s="153"/>
      <c r="VEL74" s="153"/>
      <c r="VEM74" s="153"/>
      <c r="VEN74" s="153"/>
      <c r="VEO74" s="153"/>
      <c r="VEP74" s="153"/>
      <c r="VEQ74" s="153"/>
      <c r="VER74" s="153"/>
      <c r="VES74" s="153"/>
      <c r="VET74" s="153"/>
      <c r="VEU74" s="153"/>
      <c r="VEV74" s="153"/>
      <c r="VEW74" s="153"/>
      <c r="VEX74" s="153"/>
      <c r="VEY74" s="153"/>
      <c r="VEZ74" s="153"/>
      <c r="VFA74" s="153"/>
      <c r="VFB74" s="153"/>
      <c r="VFC74" s="153"/>
      <c r="VFD74" s="153"/>
      <c r="VFE74" s="153"/>
      <c r="VFF74" s="153"/>
      <c r="VFG74" s="153"/>
      <c r="VFH74" s="153"/>
      <c r="VFI74" s="153"/>
      <c r="VFJ74" s="153"/>
      <c r="VFK74" s="153"/>
      <c r="VFL74" s="153"/>
      <c r="VFM74" s="153"/>
      <c r="VFN74" s="153"/>
      <c r="VFO74" s="153"/>
      <c r="VFP74" s="153"/>
      <c r="VFQ74" s="153"/>
      <c r="VFR74" s="153"/>
      <c r="VFS74" s="153"/>
      <c r="VFT74" s="153"/>
      <c r="VFU74" s="153"/>
      <c r="VFV74" s="153"/>
      <c r="VFW74" s="153"/>
      <c r="VFX74" s="153"/>
      <c r="VFY74" s="153"/>
      <c r="VFZ74" s="153"/>
      <c r="VGA74" s="153"/>
      <c r="VGB74" s="153"/>
      <c r="VGC74" s="153"/>
      <c r="VGD74" s="153"/>
      <c r="VGE74" s="153"/>
      <c r="VGF74" s="153"/>
      <c r="VGG74" s="153"/>
      <c r="VGH74" s="153"/>
      <c r="VGI74" s="153"/>
      <c r="VGJ74" s="153"/>
      <c r="VGK74" s="153"/>
      <c r="VGL74" s="153"/>
      <c r="VGM74" s="153"/>
      <c r="VGN74" s="153"/>
      <c r="VGO74" s="153"/>
      <c r="VGP74" s="153"/>
      <c r="VGQ74" s="153"/>
      <c r="VGR74" s="153"/>
      <c r="VGS74" s="153"/>
      <c r="VGT74" s="153"/>
      <c r="VGU74" s="153"/>
      <c r="VGV74" s="153"/>
      <c r="VGW74" s="153"/>
      <c r="VGX74" s="153"/>
      <c r="VGY74" s="153"/>
      <c r="VGZ74" s="153"/>
      <c r="VHA74" s="153"/>
      <c r="VHB74" s="153"/>
      <c r="VHC74" s="153"/>
      <c r="VHD74" s="153"/>
      <c r="VHE74" s="153"/>
      <c r="VHF74" s="153"/>
      <c r="VHG74" s="153"/>
      <c r="VHH74" s="153"/>
      <c r="VHI74" s="153"/>
      <c r="VHJ74" s="153"/>
      <c r="VHK74" s="153"/>
      <c r="VHL74" s="153"/>
      <c r="VHM74" s="153"/>
      <c r="VHN74" s="153"/>
      <c r="VHO74" s="153"/>
      <c r="VHP74" s="153"/>
      <c r="VHQ74" s="153"/>
      <c r="VHR74" s="153"/>
      <c r="VHS74" s="153"/>
      <c r="VHT74" s="153"/>
      <c r="VHU74" s="153"/>
      <c r="VHV74" s="153"/>
      <c r="VHW74" s="153"/>
      <c r="VHX74" s="153"/>
      <c r="VHY74" s="153"/>
      <c r="VHZ74" s="153"/>
      <c r="VIA74" s="153"/>
      <c r="VIB74" s="153"/>
      <c r="VIC74" s="153"/>
      <c r="VID74" s="153"/>
      <c r="VIE74" s="153"/>
      <c r="VIF74" s="153"/>
      <c r="VIG74" s="153"/>
      <c r="VIH74" s="153"/>
      <c r="VII74" s="153"/>
      <c r="VIJ74" s="153"/>
      <c r="VIK74" s="153"/>
      <c r="VIL74" s="153"/>
      <c r="VIM74" s="153"/>
      <c r="VIN74" s="153"/>
      <c r="VIO74" s="153"/>
      <c r="VIP74" s="153"/>
      <c r="VIQ74" s="153"/>
      <c r="VIR74" s="153"/>
      <c r="VIS74" s="153"/>
      <c r="VIT74" s="153"/>
      <c r="VIU74" s="153"/>
      <c r="VIV74" s="153"/>
      <c r="VIW74" s="153"/>
      <c r="VIX74" s="153"/>
      <c r="VIY74" s="153"/>
      <c r="VIZ74" s="153"/>
      <c r="VJA74" s="153"/>
      <c r="VJB74" s="153"/>
      <c r="VJC74" s="153"/>
      <c r="VJD74" s="153"/>
      <c r="VJE74" s="153"/>
      <c r="VJF74" s="153"/>
      <c r="VJG74" s="153"/>
      <c r="VJH74" s="153"/>
      <c r="VJI74" s="153"/>
      <c r="VJJ74" s="153"/>
      <c r="VJK74" s="153"/>
      <c r="VJL74" s="153"/>
      <c r="VJM74" s="153"/>
      <c r="VJN74" s="153"/>
      <c r="VJO74" s="153"/>
      <c r="VJP74" s="153"/>
      <c r="VJQ74" s="153"/>
      <c r="VJR74" s="153"/>
      <c r="VJS74" s="153"/>
      <c r="VJT74" s="153"/>
      <c r="VJU74" s="153"/>
      <c r="VJV74" s="153"/>
      <c r="VJW74" s="153"/>
      <c r="VJX74" s="153"/>
      <c r="VJY74" s="153"/>
      <c r="VJZ74" s="153"/>
      <c r="VKA74" s="153"/>
      <c r="VKB74" s="153"/>
      <c r="VKC74" s="153"/>
      <c r="VKD74" s="153"/>
      <c r="VKE74" s="153"/>
      <c r="VKF74" s="153"/>
      <c r="VKG74" s="153"/>
      <c r="VKH74" s="153"/>
      <c r="VKI74" s="153"/>
      <c r="VKJ74" s="153"/>
      <c r="VKK74" s="153"/>
      <c r="VKL74" s="153"/>
      <c r="VKM74" s="153"/>
      <c r="VKN74" s="153"/>
      <c r="VKO74" s="153"/>
      <c r="VKP74" s="153"/>
      <c r="VKQ74" s="153"/>
      <c r="VKR74" s="153"/>
      <c r="VKS74" s="153"/>
      <c r="VKT74" s="153"/>
      <c r="VKU74" s="153"/>
      <c r="VKV74" s="153"/>
      <c r="VKW74" s="153"/>
      <c r="VKX74" s="153"/>
      <c r="VKY74" s="153"/>
      <c r="VKZ74" s="153"/>
      <c r="VLA74" s="153"/>
      <c r="VLB74" s="153"/>
      <c r="VLC74" s="153"/>
      <c r="VLD74" s="153"/>
      <c r="VLE74" s="153"/>
      <c r="VLF74" s="153"/>
      <c r="VLG74" s="153"/>
      <c r="VLH74" s="153"/>
      <c r="VLI74" s="153"/>
      <c r="VLJ74" s="153"/>
      <c r="VLK74" s="153"/>
      <c r="VLL74" s="153"/>
      <c r="VLM74" s="153"/>
      <c r="VLN74" s="153"/>
      <c r="VLO74" s="153"/>
      <c r="VLP74" s="153"/>
      <c r="VLQ74" s="153"/>
      <c r="VLR74" s="153"/>
      <c r="VLS74" s="153"/>
      <c r="VLT74" s="153"/>
      <c r="VLU74" s="153"/>
      <c r="VLV74" s="153"/>
      <c r="VLW74" s="153"/>
      <c r="VLX74" s="153"/>
      <c r="VLY74" s="153"/>
      <c r="VLZ74" s="153"/>
      <c r="VMA74" s="153"/>
      <c r="VMB74" s="153"/>
      <c r="VMC74" s="153"/>
      <c r="VMD74" s="153"/>
      <c r="VME74" s="153"/>
      <c r="VMF74" s="153"/>
      <c r="VMG74" s="153"/>
      <c r="VMH74" s="153"/>
      <c r="VMI74" s="153"/>
      <c r="VMJ74" s="153"/>
      <c r="VMK74" s="153"/>
      <c r="VML74" s="153"/>
      <c r="VMM74" s="153"/>
      <c r="VMN74" s="153"/>
      <c r="VMO74" s="153"/>
      <c r="VMP74" s="153"/>
      <c r="VMQ74" s="153"/>
      <c r="VMR74" s="153"/>
      <c r="VMS74" s="153"/>
      <c r="VMT74" s="153"/>
      <c r="VMU74" s="153"/>
      <c r="VMV74" s="153"/>
      <c r="VMW74" s="153"/>
      <c r="VMX74" s="153"/>
      <c r="VMY74" s="153"/>
      <c r="VMZ74" s="153"/>
      <c r="VNA74" s="153"/>
      <c r="VNB74" s="153"/>
      <c r="VNC74" s="153"/>
      <c r="VND74" s="153"/>
      <c r="VNE74" s="153"/>
      <c r="VNF74" s="153"/>
      <c r="VNG74" s="153"/>
      <c r="VNH74" s="153"/>
      <c r="VNI74" s="153"/>
      <c r="VNJ74" s="153"/>
      <c r="VNK74" s="153"/>
      <c r="VNL74" s="153"/>
      <c r="VNM74" s="153"/>
      <c r="VNN74" s="153"/>
      <c r="VNO74" s="153"/>
      <c r="VNP74" s="153"/>
      <c r="VNQ74" s="153"/>
      <c r="VNR74" s="153"/>
      <c r="VNS74" s="153"/>
      <c r="VNT74" s="153"/>
      <c r="VNU74" s="153"/>
      <c r="VNV74" s="153"/>
      <c r="VNW74" s="153"/>
      <c r="VNX74" s="153"/>
      <c r="VNY74" s="153"/>
      <c r="VNZ74" s="153"/>
      <c r="VOA74" s="153"/>
      <c r="VOB74" s="153"/>
      <c r="VOC74" s="153"/>
      <c r="VOD74" s="153"/>
      <c r="VOE74" s="153"/>
      <c r="VOF74" s="153"/>
      <c r="VOG74" s="153"/>
      <c r="VOH74" s="153"/>
      <c r="VOI74" s="153"/>
      <c r="VOJ74" s="153"/>
      <c r="VOK74" s="153"/>
      <c r="VOL74" s="153"/>
      <c r="VOM74" s="153"/>
      <c r="VON74" s="153"/>
      <c r="VOO74" s="153"/>
      <c r="VOP74" s="153"/>
      <c r="VOQ74" s="153"/>
      <c r="VOR74" s="153"/>
      <c r="VOS74" s="153"/>
      <c r="VOT74" s="153"/>
      <c r="VOU74" s="153"/>
      <c r="VOV74" s="153"/>
      <c r="VOW74" s="153"/>
      <c r="VOX74" s="153"/>
      <c r="VOY74" s="153"/>
      <c r="VOZ74" s="153"/>
      <c r="VPA74" s="153"/>
      <c r="VPB74" s="153"/>
      <c r="VPC74" s="153"/>
      <c r="VPD74" s="153"/>
      <c r="VPE74" s="153"/>
      <c r="VPF74" s="153"/>
      <c r="VPG74" s="153"/>
      <c r="VPH74" s="153"/>
      <c r="VPI74" s="153"/>
      <c r="VPJ74" s="153"/>
      <c r="VPK74" s="153"/>
      <c r="VPL74" s="153"/>
      <c r="VPM74" s="153"/>
      <c r="VPN74" s="153"/>
      <c r="VPO74" s="153"/>
      <c r="VPP74" s="153"/>
      <c r="VPQ74" s="153"/>
      <c r="VPR74" s="153"/>
      <c r="VPS74" s="153"/>
      <c r="VPT74" s="153"/>
      <c r="VPU74" s="153"/>
      <c r="VPV74" s="153"/>
      <c r="VPW74" s="153"/>
      <c r="VPX74" s="153"/>
      <c r="VPY74" s="153"/>
      <c r="VPZ74" s="153"/>
      <c r="VQA74" s="153"/>
      <c r="VQB74" s="153"/>
      <c r="VQC74" s="153"/>
      <c r="VQD74" s="153"/>
      <c r="VQE74" s="153"/>
      <c r="VQF74" s="153"/>
      <c r="VQG74" s="153"/>
      <c r="VQH74" s="153"/>
      <c r="VQI74" s="153"/>
      <c r="VQJ74" s="153"/>
      <c r="VQK74" s="153"/>
      <c r="VQL74" s="153"/>
      <c r="VQM74" s="153"/>
      <c r="VQN74" s="153"/>
      <c r="VQO74" s="153"/>
      <c r="VQP74" s="153"/>
      <c r="VQQ74" s="153"/>
      <c r="VQR74" s="153"/>
      <c r="VQS74" s="153"/>
      <c r="VQT74" s="153"/>
      <c r="VQU74" s="153"/>
      <c r="VQV74" s="153"/>
      <c r="VQW74" s="153"/>
      <c r="VQX74" s="153"/>
      <c r="VQY74" s="153"/>
      <c r="VQZ74" s="153"/>
      <c r="VRA74" s="153"/>
      <c r="VRB74" s="153"/>
      <c r="VRC74" s="153"/>
      <c r="VRD74" s="153"/>
      <c r="VRE74" s="153"/>
      <c r="VRF74" s="153"/>
      <c r="VRG74" s="153"/>
      <c r="VRH74" s="153"/>
      <c r="VRI74" s="153"/>
      <c r="VRJ74" s="153"/>
      <c r="VRK74" s="153"/>
      <c r="VRL74" s="153"/>
      <c r="VRM74" s="153"/>
      <c r="VRN74" s="153"/>
      <c r="VRO74" s="153"/>
      <c r="VRP74" s="153"/>
      <c r="VRQ74" s="153"/>
      <c r="VRR74" s="153"/>
      <c r="VRS74" s="153"/>
      <c r="VRT74" s="153"/>
      <c r="VRU74" s="153"/>
      <c r="VRV74" s="153"/>
      <c r="VRW74" s="153"/>
      <c r="VRX74" s="153"/>
      <c r="VRY74" s="153"/>
      <c r="VRZ74" s="153"/>
      <c r="VSA74" s="153"/>
      <c r="VSB74" s="153"/>
      <c r="VSC74" s="153"/>
      <c r="VSD74" s="153"/>
      <c r="VSE74" s="153"/>
      <c r="VSF74" s="153"/>
      <c r="VSG74" s="153"/>
      <c r="VSH74" s="153"/>
      <c r="VSI74" s="153"/>
      <c r="VSJ74" s="153"/>
      <c r="VSK74" s="153"/>
      <c r="VSL74" s="153"/>
      <c r="VSM74" s="153"/>
      <c r="VSN74" s="153"/>
      <c r="VSO74" s="153"/>
      <c r="VSP74" s="153"/>
      <c r="VSQ74" s="153"/>
      <c r="VSR74" s="153"/>
      <c r="VSS74" s="153"/>
      <c r="VST74" s="153"/>
      <c r="VSU74" s="153"/>
      <c r="VSV74" s="153"/>
      <c r="VSW74" s="153"/>
      <c r="VSX74" s="153"/>
      <c r="VSY74" s="153"/>
      <c r="VSZ74" s="153"/>
      <c r="VTA74" s="153"/>
      <c r="VTB74" s="153"/>
      <c r="VTC74" s="153"/>
      <c r="VTD74" s="153"/>
      <c r="VTE74" s="153"/>
      <c r="VTF74" s="153"/>
      <c r="VTG74" s="153"/>
      <c r="VTH74" s="153"/>
      <c r="VTI74" s="153"/>
      <c r="VTJ74" s="153"/>
      <c r="VTK74" s="153"/>
      <c r="VTL74" s="153"/>
      <c r="VTM74" s="153"/>
      <c r="VTN74" s="153"/>
      <c r="VTO74" s="153"/>
      <c r="VTP74" s="153"/>
      <c r="VTQ74" s="153"/>
      <c r="VTR74" s="153"/>
      <c r="VTS74" s="153"/>
      <c r="VTT74" s="153"/>
      <c r="VTU74" s="153"/>
      <c r="VTV74" s="153"/>
      <c r="VTW74" s="153"/>
      <c r="VTX74" s="153"/>
      <c r="VTY74" s="153"/>
      <c r="VTZ74" s="153"/>
      <c r="VUA74" s="153"/>
      <c r="VUB74" s="153"/>
      <c r="VUC74" s="153"/>
      <c r="VUD74" s="153"/>
      <c r="VUE74" s="153"/>
      <c r="VUF74" s="153"/>
      <c r="VUG74" s="153"/>
      <c r="VUH74" s="153"/>
      <c r="VUI74" s="153"/>
      <c r="VUJ74" s="153"/>
      <c r="VUK74" s="153"/>
      <c r="VUL74" s="153"/>
      <c r="VUM74" s="153"/>
      <c r="VUN74" s="153"/>
      <c r="VUO74" s="153"/>
      <c r="VUP74" s="153"/>
      <c r="VUQ74" s="153"/>
      <c r="VUR74" s="153"/>
      <c r="VUS74" s="153"/>
      <c r="VUT74" s="153"/>
      <c r="VUU74" s="153"/>
      <c r="VUV74" s="153"/>
      <c r="VUW74" s="153"/>
      <c r="VUX74" s="153"/>
      <c r="VUY74" s="153"/>
      <c r="VUZ74" s="153"/>
      <c r="VVA74" s="153"/>
      <c r="VVB74" s="153"/>
      <c r="VVC74" s="153"/>
      <c r="VVD74" s="153"/>
      <c r="VVE74" s="153"/>
      <c r="VVF74" s="153"/>
      <c r="VVG74" s="153"/>
      <c r="VVH74" s="153"/>
      <c r="VVI74" s="153"/>
      <c r="VVJ74" s="153"/>
      <c r="VVK74" s="153"/>
      <c r="VVL74" s="153"/>
      <c r="VVM74" s="153"/>
      <c r="VVN74" s="153"/>
      <c r="VVO74" s="153"/>
      <c r="VVP74" s="153"/>
      <c r="VVQ74" s="153"/>
      <c r="VVR74" s="153"/>
      <c r="VVS74" s="153"/>
      <c r="VVT74" s="153"/>
      <c r="VVU74" s="153"/>
      <c r="VVV74" s="153"/>
      <c r="VVW74" s="153"/>
      <c r="VVX74" s="153"/>
      <c r="VVY74" s="153"/>
      <c r="VVZ74" s="153"/>
      <c r="VWA74" s="153"/>
      <c r="VWB74" s="153"/>
      <c r="VWC74" s="153"/>
      <c r="VWD74" s="153"/>
      <c r="VWE74" s="153"/>
      <c r="VWF74" s="153"/>
      <c r="VWG74" s="153"/>
      <c r="VWH74" s="153"/>
      <c r="VWI74" s="153"/>
      <c r="VWJ74" s="153"/>
      <c r="VWK74" s="153"/>
      <c r="VWL74" s="153"/>
      <c r="VWM74" s="153"/>
      <c r="VWN74" s="153"/>
      <c r="VWO74" s="153"/>
      <c r="VWP74" s="153"/>
      <c r="VWQ74" s="153"/>
      <c r="VWR74" s="153"/>
      <c r="VWS74" s="153"/>
      <c r="VWT74" s="153"/>
      <c r="VWU74" s="153"/>
      <c r="VWV74" s="153"/>
      <c r="VWW74" s="153"/>
      <c r="VWX74" s="153"/>
      <c r="VWY74" s="153"/>
      <c r="VWZ74" s="153"/>
      <c r="VXA74" s="153"/>
      <c r="VXB74" s="153"/>
      <c r="VXC74" s="153"/>
      <c r="VXD74" s="153"/>
      <c r="VXE74" s="153"/>
      <c r="VXF74" s="153"/>
      <c r="VXG74" s="153"/>
      <c r="VXH74" s="153"/>
      <c r="VXI74" s="153"/>
      <c r="VXJ74" s="153"/>
      <c r="VXK74" s="153"/>
      <c r="VXL74" s="153"/>
      <c r="VXM74" s="153"/>
      <c r="VXN74" s="153"/>
      <c r="VXO74" s="153"/>
      <c r="VXP74" s="153"/>
      <c r="VXQ74" s="153"/>
      <c r="VXR74" s="153"/>
      <c r="VXS74" s="153"/>
      <c r="VXT74" s="153"/>
      <c r="VXU74" s="153"/>
      <c r="VXV74" s="153"/>
      <c r="VXW74" s="153"/>
      <c r="VXX74" s="153"/>
      <c r="VXY74" s="153"/>
      <c r="VXZ74" s="153"/>
      <c r="VYA74" s="153"/>
      <c r="VYB74" s="153"/>
      <c r="VYC74" s="153"/>
      <c r="VYD74" s="153"/>
      <c r="VYE74" s="153"/>
      <c r="VYF74" s="153"/>
      <c r="VYG74" s="153"/>
      <c r="VYH74" s="153"/>
      <c r="VYI74" s="153"/>
      <c r="VYJ74" s="153"/>
      <c r="VYK74" s="153"/>
      <c r="VYL74" s="153"/>
      <c r="VYM74" s="153"/>
      <c r="VYN74" s="153"/>
      <c r="VYO74" s="153"/>
      <c r="VYP74" s="153"/>
      <c r="VYQ74" s="153"/>
      <c r="VYR74" s="153"/>
      <c r="VYS74" s="153"/>
      <c r="VYT74" s="153"/>
      <c r="VYU74" s="153"/>
      <c r="VYV74" s="153"/>
      <c r="VYW74" s="153"/>
      <c r="VYX74" s="153"/>
      <c r="VYY74" s="153"/>
      <c r="VYZ74" s="153"/>
      <c r="VZA74" s="153"/>
      <c r="VZB74" s="153"/>
      <c r="VZC74" s="153"/>
      <c r="VZD74" s="153"/>
      <c r="VZE74" s="153"/>
      <c r="VZF74" s="153"/>
      <c r="VZG74" s="153"/>
      <c r="VZH74" s="153"/>
      <c r="VZI74" s="153"/>
      <c r="VZJ74" s="153"/>
      <c r="VZK74" s="153"/>
      <c r="VZL74" s="153"/>
      <c r="VZM74" s="153"/>
      <c r="VZN74" s="153"/>
      <c r="VZO74" s="153"/>
      <c r="VZP74" s="153"/>
      <c r="VZQ74" s="153"/>
      <c r="VZR74" s="153"/>
      <c r="VZS74" s="153"/>
      <c r="VZT74" s="153"/>
      <c r="VZU74" s="153"/>
      <c r="VZV74" s="153"/>
      <c r="VZW74" s="153"/>
      <c r="VZX74" s="153"/>
      <c r="VZY74" s="153"/>
      <c r="VZZ74" s="153"/>
      <c r="WAA74" s="153"/>
      <c r="WAB74" s="153"/>
      <c r="WAC74" s="153"/>
      <c r="WAD74" s="153"/>
      <c r="WAE74" s="153"/>
      <c r="WAF74" s="153"/>
      <c r="WAG74" s="153"/>
      <c r="WAH74" s="153"/>
      <c r="WAI74" s="153"/>
      <c r="WAJ74" s="153"/>
      <c r="WAK74" s="153"/>
      <c r="WAL74" s="153"/>
      <c r="WAM74" s="153"/>
      <c r="WAN74" s="153"/>
      <c r="WAO74" s="153"/>
      <c r="WAP74" s="153"/>
      <c r="WAQ74" s="153"/>
      <c r="WAR74" s="153"/>
      <c r="WAS74" s="153"/>
      <c r="WAT74" s="153"/>
      <c r="WAU74" s="153"/>
      <c r="WAV74" s="153"/>
      <c r="WAW74" s="153"/>
      <c r="WAX74" s="153"/>
      <c r="WAY74" s="153"/>
      <c r="WAZ74" s="153"/>
      <c r="WBA74" s="153"/>
      <c r="WBB74" s="153"/>
      <c r="WBC74" s="153"/>
      <c r="WBD74" s="153"/>
      <c r="WBE74" s="153"/>
      <c r="WBF74" s="153"/>
      <c r="WBG74" s="153"/>
      <c r="WBH74" s="153"/>
      <c r="WBI74" s="153"/>
      <c r="WBJ74" s="153"/>
      <c r="WBK74" s="153"/>
      <c r="WBL74" s="153"/>
      <c r="WBM74" s="153"/>
      <c r="WBN74" s="153"/>
      <c r="WBO74" s="153"/>
      <c r="WBP74" s="153"/>
      <c r="WBQ74" s="153"/>
      <c r="WBR74" s="153"/>
      <c r="WBS74" s="153"/>
      <c r="WBT74" s="153"/>
      <c r="WBU74" s="153"/>
      <c r="WBV74" s="153"/>
      <c r="WBW74" s="153"/>
      <c r="WBX74" s="153"/>
      <c r="WBY74" s="153"/>
      <c r="WBZ74" s="153"/>
      <c r="WCA74" s="153"/>
      <c r="WCB74" s="153"/>
      <c r="WCC74" s="153"/>
      <c r="WCD74" s="153"/>
      <c r="WCE74" s="153"/>
      <c r="WCF74" s="153"/>
      <c r="WCG74" s="153"/>
      <c r="WCH74" s="153"/>
      <c r="WCI74" s="153"/>
      <c r="WCJ74" s="153"/>
      <c r="WCK74" s="153"/>
      <c r="WCL74" s="153"/>
      <c r="WCM74" s="153"/>
      <c r="WCN74" s="153"/>
      <c r="WCO74" s="153"/>
      <c r="WCP74" s="153"/>
      <c r="WCQ74" s="153"/>
      <c r="WCR74" s="153"/>
      <c r="WCS74" s="153"/>
      <c r="WCT74" s="153"/>
      <c r="WCU74" s="153"/>
      <c r="WCV74" s="153"/>
      <c r="WCW74" s="153"/>
      <c r="WCX74" s="153"/>
      <c r="WCY74" s="153"/>
      <c r="WCZ74" s="153"/>
      <c r="WDA74" s="153"/>
      <c r="WDB74" s="153"/>
      <c r="WDC74" s="153"/>
      <c r="WDD74" s="153"/>
      <c r="WDE74" s="153"/>
      <c r="WDF74" s="153"/>
      <c r="WDG74" s="153"/>
      <c r="WDH74" s="153"/>
      <c r="WDI74" s="153"/>
      <c r="WDJ74" s="153"/>
      <c r="WDK74" s="153"/>
      <c r="WDL74" s="153"/>
      <c r="WDM74" s="153"/>
      <c r="WDN74" s="153"/>
      <c r="WDO74" s="153"/>
      <c r="WDP74" s="153"/>
      <c r="WDQ74" s="153"/>
      <c r="WDR74" s="153"/>
      <c r="WDS74" s="153"/>
      <c r="WDT74" s="153"/>
      <c r="WDU74" s="153"/>
      <c r="WDV74" s="153"/>
      <c r="WDW74" s="153"/>
      <c r="WDX74" s="153"/>
      <c r="WDY74" s="153"/>
      <c r="WDZ74" s="153"/>
      <c r="WEA74" s="153"/>
      <c r="WEB74" s="153"/>
      <c r="WEC74" s="153"/>
      <c r="WED74" s="153"/>
      <c r="WEE74" s="153"/>
      <c r="WEF74" s="153"/>
      <c r="WEG74" s="153"/>
      <c r="WEH74" s="153"/>
      <c r="WEI74" s="153"/>
      <c r="WEJ74" s="153"/>
      <c r="WEK74" s="153"/>
      <c r="WEL74" s="153"/>
      <c r="WEM74" s="153"/>
      <c r="WEN74" s="153"/>
      <c r="WEO74" s="153"/>
      <c r="WEP74" s="153"/>
      <c r="WEQ74" s="153"/>
      <c r="WER74" s="153"/>
      <c r="WES74" s="153"/>
      <c r="WET74" s="153"/>
      <c r="WEU74" s="153"/>
      <c r="WEV74" s="153"/>
      <c r="WEW74" s="153"/>
      <c r="WEX74" s="153"/>
      <c r="WEY74" s="153"/>
      <c r="WEZ74" s="153"/>
      <c r="WFA74" s="153"/>
      <c r="WFB74" s="153"/>
      <c r="WFC74" s="153"/>
      <c r="WFD74" s="153"/>
      <c r="WFE74" s="153"/>
      <c r="WFF74" s="153"/>
      <c r="WFG74" s="153"/>
      <c r="WFH74" s="153"/>
      <c r="WFI74" s="153"/>
      <c r="WFJ74" s="153"/>
      <c r="WFK74" s="153"/>
      <c r="WFL74" s="153"/>
      <c r="WFM74" s="153"/>
      <c r="WFN74" s="153"/>
      <c r="WFO74" s="153"/>
      <c r="WFP74" s="153"/>
      <c r="WFQ74" s="153"/>
      <c r="WFR74" s="153"/>
      <c r="WFS74" s="153"/>
      <c r="WFT74" s="153"/>
      <c r="WFU74" s="153"/>
      <c r="WFV74" s="153"/>
      <c r="WFW74" s="153"/>
      <c r="WFX74" s="153"/>
      <c r="WFY74" s="153"/>
      <c r="WFZ74" s="153"/>
      <c r="WGA74" s="153"/>
      <c r="WGB74" s="153"/>
      <c r="WGC74" s="153"/>
      <c r="WGD74" s="153"/>
      <c r="WGE74" s="153"/>
      <c r="WGF74" s="153"/>
      <c r="WGG74" s="153"/>
      <c r="WGH74" s="153"/>
      <c r="WGI74" s="153"/>
      <c r="WGJ74" s="153"/>
      <c r="WGK74" s="153"/>
      <c r="WGL74" s="153"/>
      <c r="WGM74" s="153"/>
      <c r="WGN74" s="153"/>
      <c r="WGO74" s="153"/>
      <c r="WGP74" s="153"/>
      <c r="WGQ74" s="153"/>
      <c r="WGR74" s="153"/>
      <c r="WGS74" s="153"/>
      <c r="WGT74" s="153"/>
      <c r="WGU74" s="153"/>
      <c r="WGV74" s="153"/>
      <c r="WGW74" s="153"/>
      <c r="WGX74" s="153"/>
      <c r="WGY74" s="153"/>
      <c r="WGZ74" s="153"/>
      <c r="WHA74" s="153"/>
      <c r="WHB74" s="153"/>
      <c r="WHC74" s="153"/>
      <c r="WHD74" s="153"/>
      <c r="WHE74" s="153"/>
      <c r="WHF74" s="153"/>
      <c r="WHG74" s="153"/>
      <c r="WHH74" s="153"/>
      <c r="WHI74" s="153"/>
      <c r="WHJ74" s="153"/>
      <c r="WHK74" s="153"/>
      <c r="WHL74" s="153"/>
      <c r="WHM74" s="153"/>
      <c r="WHN74" s="153"/>
      <c r="WHO74" s="153"/>
      <c r="WHP74" s="153"/>
      <c r="WHQ74" s="153"/>
      <c r="WHR74" s="153"/>
      <c r="WHS74" s="153"/>
      <c r="WHT74" s="153"/>
      <c r="WHU74" s="153"/>
      <c r="WHV74" s="153"/>
      <c r="WHW74" s="153"/>
      <c r="WHX74" s="153"/>
      <c r="WHY74" s="153"/>
      <c r="WHZ74" s="153"/>
      <c r="WIA74" s="153"/>
      <c r="WIB74" s="153"/>
      <c r="WIC74" s="153"/>
      <c r="WID74" s="153"/>
      <c r="WIE74" s="153"/>
      <c r="WIF74" s="153"/>
      <c r="WIG74" s="153"/>
      <c r="WIH74" s="153"/>
      <c r="WII74" s="153"/>
      <c r="WIJ74" s="153"/>
      <c r="WIK74" s="153"/>
      <c r="WIL74" s="153"/>
      <c r="WIM74" s="153"/>
      <c r="WIN74" s="153"/>
      <c r="WIO74" s="153"/>
      <c r="WIP74" s="153"/>
      <c r="WIQ74" s="153"/>
      <c r="WIR74" s="153"/>
      <c r="WIS74" s="153"/>
      <c r="WIT74" s="153"/>
      <c r="WIU74" s="153"/>
      <c r="WIV74" s="153"/>
      <c r="WIW74" s="153"/>
      <c r="WIX74" s="153"/>
      <c r="WIY74" s="153"/>
      <c r="WIZ74" s="153"/>
      <c r="WJA74" s="153"/>
      <c r="WJB74" s="153"/>
      <c r="WJC74" s="153"/>
      <c r="WJD74" s="153"/>
      <c r="WJE74" s="153"/>
      <c r="WJF74" s="153"/>
      <c r="WJG74" s="153"/>
      <c r="WJH74" s="153"/>
      <c r="WJI74" s="153"/>
      <c r="WJJ74" s="153"/>
      <c r="WJK74" s="153"/>
      <c r="WJL74" s="153"/>
      <c r="WJM74" s="153"/>
      <c r="WJN74" s="153"/>
      <c r="WJO74" s="153"/>
      <c r="WJP74" s="153"/>
      <c r="WJQ74" s="153"/>
      <c r="WJR74" s="153"/>
      <c r="WJS74" s="153"/>
      <c r="WJT74" s="153"/>
      <c r="WJU74" s="153"/>
      <c r="WJV74" s="153"/>
      <c r="WJW74" s="153"/>
      <c r="WJX74" s="153"/>
      <c r="WJY74" s="153"/>
      <c r="WJZ74" s="153"/>
      <c r="WKA74" s="153"/>
      <c r="WKB74" s="153"/>
      <c r="WKC74" s="153"/>
      <c r="WKD74" s="153"/>
      <c r="WKE74" s="153"/>
      <c r="WKF74" s="153"/>
      <c r="WKG74" s="153"/>
      <c r="WKH74" s="153"/>
      <c r="WKI74" s="153"/>
      <c r="WKJ74" s="153"/>
      <c r="WKK74" s="153"/>
      <c r="WKL74" s="153"/>
      <c r="WKM74" s="153"/>
      <c r="WKN74" s="153"/>
      <c r="WKO74" s="153"/>
      <c r="WKP74" s="153"/>
      <c r="WKQ74" s="153"/>
      <c r="WKR74" s="153"/>
      <c r="WKS74" s="153"/>
      <c r="WKT74" s="153"/>
      <c r="WKU74" s="153"/>
      <c r="WKV74" s="153"/>
      <c r="WKW74" s="153"/>
      <c r="WKX74" s="153"/>
      <c r="WKY74" s="153"/>
      <c r="WKZ74" s="153"/>
      <c r="WLA74" s="153"/>
      <c r="WLB74" s="153"/>
      <c r="WLC74" s="153"/>
      <c r="WLD74" s="153"/>
      <c r="WLE74" s="153"/>
      <c r="WLF74" s="153"/>
      <c r="WLG74" s="153"/>
      <c r="WLH74" s="153"/>
      <c r="WLI74" s="153"/>
      <c r="WLJ74" s="153"/>
      <c r="WLK74" s="153"/>
      <c r="WLL74" s="153"/>
      <c r="WLM74" s="153"/>
      <c r="WLN74" s="153"/>
      <c r="WLO74" s="153"/>
      <c r="WLP74" s="153"/>
      <c r="WLQ74" s="153"/>
      <c r="WLR74" s="153"/>
      <c r="WLS74" s="153"/>
      <c r="WLT74" s="153"/>
      <c r="WLU74" s="153"/>
      <c r="WLV74" s="153"/>
      <c r="WLW74" s="153"/>
      <c r="WLX74" s="153"/>
      <c r="WLY74" s="153"/>
      <c r="WLZ74" s="153"/>
      <c r="WMA74" s="153"/>
      <c r="WMB74" s="153"/>
      <c r="WMC74" s="153"/>
      <c r="WMD74" s="153"/>
      <c r="WME74" s="153"/>
      <c r="WMF74" s="153"/>
      <c r="WMG74" s="153"/>
      <c r="WMH74" s="153"/>
      <c r="WMI74" s="153"/>
      <c r="WMJ74" s="153"/>
      <c r="WMK74" s="153"/>
      <c r="WML74" s="153"/>
      <c r="WMM74" s="153"/>
      <c r="WMN74" s="153"/>
      <c r="WMO74" s="153"/>
      <c r="WMP74" s="153"/>
      <c r="WMQ74" s="153"/>
      <c r="WMR74" s="153"/>
      <c r="WMS74" s="153"/>
      <c r="WMT74" s="153"/>
      <c r="WMU74" s="153"/>
      <c r="WMV74" s="153"/>
      <c r="WMW74" s="153"/>
      <c r="WMX74" s="153"/>
      <c r="WMY74" s="153"/>
      <c r="WMZ74" s="153"/>
      <c r="WNA74" s="153"/>
      <c r="WNB74" s="153"/>
      <c r="WNC74" s="153"/>
      <c r="WND74" s="153"/>
      <c r="WNE74" s="153"/>
      <c r="WNF74" s="153"/>
      <c r="WNG74" s="153"/>
      <c r="WNH74" s="153"/>
      <c r="WNI74" s="153"/>
      <c r="WNJ74" s="153"/>
      <c r="WNK74" s="153"/>
      <c r="WNL74" s="153"/>
      <c r="WNM74" s="153"/>
      <c r="WNN74" s="153"/>
      <c r="WNO74" s="153"/>
      <c r="WNP74" s="153"/>
      <c r="WNQ74" s="153"/>
      <c r="WNR74" s="153"/>
      <c r="WNS74" s="153"/>
      <c r="WNT74" s="153"/>
      <c r="WNU74" s="153"/>
      <c r="WNV74" s="153"/>
      <c r="WNW74" s="153"/>
      <c r="WNX74" s="153"/>
      <c r="WNY74" s="153"/>
      <c r="WNZ74" s="153"/>
      <c r="WOA74" s="153"/>
      <c r="WOB74" s="153"/>
      <c r="WOC74" s="153"/>
      <c r="WOD74" s="153"/>
      <c r="WOE74" s="153"/>
      <c r="WOF74" s="153"/>
      <c r="WOG74" s="153"/>
      <c r="WOH74" s="153"/>
      <c r="WOI74" s="153"/>
      <c r="WOJ74" s="153"/>
      <c r="WOK74" s="153"/>
      <c r="WOL74" s="153"/>
      <c r="WOM74" s="153"/>
      <c r="WON74" s="153"/>
      <c r="WOO74" s="153"/>
      <c r="WOP74" s="153"/>
      <c r="WOQ74" s="153"/>
      <c r="WOR74" s="153"/>
      <c r="WOS74" s="153"/>
      <c r="WOT74" s="153"/>
      <c r="WOU74" s="153"/>
      <c r="WOV74" s="153"/>
      <c r="WOW74" s="153"/>
      <c r="WOX74" s="153"/>
      <c r="WOY74" s="153"/>
      <c r="WOZ74" s="153"/>
      <c r="WPA74" s="153"/>
      <c r="WPB74" s="153"/>
      <c r="WPC74" s="153"/>
      <c r="WPD74" s="153"/>
      <c r="WPE74" s="153"/>
      <c r="WPF74" s="153"/>
      <c r="WPG74" s="153"/>
      <c r="WPH74" s="153"/>
      <c r="WPI74" s="153"/>
      <c r="WPJ74" s="153"/>
      <c r="WPK74" s="153"/>
      <c r="WPL74" s="153"/>
      <c r="WPM74" s="153"/>
      <c r="WPN74" s="153"/>
      <c r="WPO74" s="153"/>
      <c r="WPP74" s="153"/>
      <c r="WPQ74" s="153"/>
      <c r="WPR74" s="153"/>
      <c r="WPS74" s="153"/>
      <c r="WPT74" s="153"/>
      <c r="WPU74" s="153"/>
      <c r="WPV74" s="153"/>
      <c r="WPW74" s="153"/>
      <c r="WPX74" s="153"/>
      <c r="WPY74" s="153"/>
      <c r="WPZ74" s="153"/>
      <c r="WQA74" s="153"/>
      <c r="WQB74" s="153"/>
      <c r="WQC74" s="153"/>
      <c r="WQD74" s="153"/>
      <c r="WQE74" s="153"/>
      <c r="WQF74" s="153"/>
      <c r="WQG74" s="153"/>
      <c r="WQH74" s="153"/>
      <c r="WQI74" s="153"/>
      <c r="WQJ74" s="153"/>
      <c r="WQK74" s="153"/>
      <c r="WQL74" s="153"/>
      <c r="WQM74" s="153"/>
      <c r="WQN74" s="153"/>
      <c r="WQO74" s="153"/>
      <c r="WQP74" s="153"/>
      <c r="WQQ74" s="153"/>
      <c r="WQR74" s="153"/>
      <c r="WQS74" s="153"/>
      <c r="WQT74" s="153"/>
      <c r="WQU74" s="153"/>
      <c r="WQV74" s="153"/>
      <c r="WQW74" s="153"/>
      <c r="WQX74" s="153"/>
      <c r="WQY74" s="153"/>
      <c r="WQZ74" s="153"/>
      <c r="WRA74" s="153"/>
      <c r="WRB74" s="153"/>
      <c r="WRC74" s="153"/>
      <c r="WRD74" s="153"/>
      <c r="WRE74" s="153"/>
      <c r="WRF74" s="153"/>
      <c r="WRG74" s="153"/>
      <c r="WRH74" s="153"/>
      <c r="WRI74" s="153"/>
      <c r="WRJ74" s="153"/>
      <c r="WRK74" s="153"/>
      <c r="WRL74" s="153"/>
      <c r="WRM74" s="153"/>
      <c r="WRN74" s="153"/>
      <c r="WRO74" s="153"/>
      <c r="WRP74" s="153"/>
      <c r="WRQ74" s="153"/>
      <c r="WRR74" s="153"/>
      <c r="WRS74" s="153"/>
      <c r="WRT74" s="153"/>
      <c r="WRU74" s="153"/>
      <c r="WRV74" s="153"/>
      <c r="WRW74" s="153"/>
      <c r="WRX74" s="153"/>
      <c r="WRY74" s="153"/>
      <c r="WRZ74" s="153"/>
      <c r="WSA74" s="153"/>
      <c r="WSB74" s="153"/>
      <c r="WSC74" s="153"/>
      <c r="WSD74" s="153"/>
      <c r="WSE74" s="153"/>
      <c r="WSF74" s="153"/>
      <c r="WSG74" s="153"/>
      <c r="WSH74" s="153"/>
      <c r="WSI74" s="153"/>
      <c r="WSJ74" s="153"/>
      <c r="WSK74" s="153"/>
      <c r="WSL74" s="153"/>
      <c r="WSM74" s="153"/>
      <c r="WSN74" s="153"/>
      <c r="WSO74" s="153"/>
      <c r="WSP74" s="153"/>
      <c r="WSQ74" s="153"/>
      <c r="WSR74" s="153"/>
      <c r="WSS74" s="153"/>
      <c r="WST74" s="153"/>
      <c r="WSU74" s="153"/>
      <c r="WSV74" s="153"/>
      <c r="WSW74" s="153"/>
      <c r="WSX74" s="153"/>
      <c r="WSY74" s="153"/>
      <c r="WSZ74" s="153"/>
      <c r="WTA74" s="153"/>
      <c r="WTB74" s="153"/>
      <c r="WTC74" s="153"/>
      <c r="WTD74" s="153"/>
      <c r="WTE74" s="153"/>
      <c r="WTF74" s="153"/>
      <c r="WTG74" s="153"/>
      <c r="WTH74" s="153"/>
      <c r="WTI74" s="153"/>
      <c r="WTJ74" s="153"/>
      <c r="WTK74" s="153"/>
      <c r="WTL74" s="153"/>
      <c r="WTM74" s="153"/>
      <c r="WTN74" s="153"/>
      <c r="WTO74" s="153"/>
      <c r="WTP74" s="153"/>
      <c r="WTQ74" s="153"/>
      <c r="WTR74" s="153"/>
      <c r="WTS74" s="153"/>
      <c r="WTT74" s="153"/>
      <c r="WTU74" s="153"/>
      <c r="WTV74" s="153"/>
      <c r="WTW74" s="153"/>
      <c r="WTX74" s="153"/>
      <c r="WTY74" s="153"/>
      <c r="WTZ74" s="153"/>
      <c r="WUA74" s="153"/>
      <c r="WUB74" s="153"/>
      <c r="WUC74" s="153"/>
      <c r="WUD74" s="153"/>
      <c r="WUE74" s="153"/>
      <c r="WUF74" s="153"/>
      <c r="WUG74" s="153"/>
      <c r="WUH74" s="153"/>
      <c r="WUI74" s="153"/>
      <c r="WUJ74" s="153"/>
      <c r="WUK74" s="153"/>
      <c r="WUL74" s="153"/>
      <c r="WUM74" s="153"/>
      <c r="WUN74" s="153"/>
      <c r="WUO74" s="153"/>
      <c r="WUP74" s="153"/>
      <c r="WUQ74" s="153"/>
      <c r="WUR74" s="153"/>
      <c r="WUS74" s="153"/>
      <c r="WUT74" s="153"/>
      <c r="WUU74" s="153"/>
      <c r="WUV74" s="153"/>
      <c r="WUW74" s="153"/>
      <c r="WUX74" s="153"/>
      <c r="WUY74" s="153"/>
      <c r="WUZ74" s="153"/>
      <c r="WVA74" s="153"/>
      <c r="WVB74" s="153"/>
      <c r="WVC74" s="153"/>
      <c r="WVD74" s="153"/>
      <c r="WVE74" s="153"/>
      <c r="WVF74" s="153"/>
      <c r="WVG74" s="153"/>
      <c r="WVH74" s="153"/>
      <c r="WVI74" s="153"/>
      <c r="WVJ74" s="153"/>
      <c r="WVK74" s="153"/>
      <c r="WVL74" s="153"/>
      <c r="WVM74" s="153"/>
      <c r="WVN74" s="153"/>
      <c r="WVO74" s="153"/>
      <c r="WVP74" s="153"/>
      <c r="WVQ74" s="153"/>
      <c r="WVR74" s="153"/>
      <c r="WVS74" s="153"/>
      <c r="WVT74" s="153"/>
      <c r="WVU74" s="153"/>
      <c r="WVV74" s="153"/>
      <c r="WVW74" s="153"/>
      <c r="WVX74" s="153"/>
      <c r="WVY74" s="153"/>
      <c r="WVZ74" s="153"/>
      <c r="WWA74" s="153"/>
      <c r="WWB74" s="153"/>
      <c r="WWC74" s="153"/>
      <c r="WWD74" s="153"/>
      <c r="WWE74" s="153"/>
      <c r="WWF74" s="153"/>
      <c r="WWG74" s="153"/>
      <c r="WWH74" s="153"/>
      <c r="WWI74" s="153"/>
      <c r="WWJ74" s="153"/>
      <c r="WWK74" s="153"/>
      <c r="WWL74" s="153"/>
      <c r="WWM74" s="153"/>
      <c r="WWN74" s="153"/>
      <c r="WWO74" s="153"/>
      <c r="WWP74" s="153"/>
      <c r="WWQ74" s="153"/>
      <c r="WWR74" s="153"/>
      <c r="WWS74" s="153"/>
      <c r="WWT74" s="153"/>
      <c r="WWU74" s="153"/>
      <c r="WWV74" s="153"/>
      <c r="WWW74" s="153"/>
      <c r="WWX74" s="153"/>
      <c r="WWY74" s="153"/>
      <c r="WWZ74" s="153"/>
      <c r="WXA74" s="153"/>
      <c r="WXB74" s="153"/>
      <c r="WXC74" s="153"/>
      <c r="WXD74" s="153"/>
      <c r="WXE74" s="153"/>
      <c r="WXF74" s="153"/>
      <c r="WXG74" s="153"/>
      <c r="WXH74" s="153"/>
      <c r="WXI74" s="153"/>
      <c r="WXJ74" s="153"/>
      <c r="WXK74" s="153"/>
      <c r="WXL74" s="153"/>
      <c r="WXM74" s="153"/>
      <c r="WXN74" s="153"/>
      <c r="WXO74" s="153"/>
      <c r="WXP74" s="153"/>
      <c r="WXQ74" s="153"/>
      <c r="WXR74" s="153"/>
      <c r="WXS74" s="153"/>
      <c r="WXT74" s="153"/>
      <c r="WXU74" s="153"/>
      <c r="WXV74" s="153"/>
      <c r="WXW74" s="153"/>
      <c r="WXX74" s="153"/>
      <c r="WXY74" s="153"/>
      <c r="WXZ74" s="153"/>
      <c r="WYA74" s="153"/>
      <c r="WYB74" s="153"/>
      <c r="WYC74" s="153"/>
      <c r="WYD74" s="153"/>
      <c r="WYE74" s="153"/>
      <c r="WYF74" s="153"/>
      <c r="WYG74" s="153"/>
      <c r="WYH74" s="153"/>
      <c r="WYI74" s="153"/>
      <c r="WYJ74" s="153"/>
      <c r="WYK74" s="153"/>
      <c r="WYL74" s="153"/>
      <c r="WYM74" s="153"/>
      <c r="WYN74" s="153"/>
      <c r="WYO74" s="153"/>
      <c r="WYP74" s="153"/>
      <c r="WYQ74" s="153"/>
      <c r="WYR74" s="153"/>
      <c r="WYS74" s="153"/>
      <c r="WYT74" s="153"/>
      <c r="WYU74" s="153"/>
      <c r="WYV74" s="153"/>
      <c r="WYW74" s="153"/>
      <c r="WYX74" s="153"/>
      <c r="WYY74" s="153"/>
      <c r="WYZ74" s="153"/>
      <c r="WZA74" s="153"/>
      <c r="WZB74" s="153"/>
      <c r="WZC74" s="153"/>
      <c r="WZD74" s="153"/>
      <c r="WZE74" s="153"/>
      <c r="WZF74" s="153"/>
      <c r="WZG74" s="153"/>
      <c r="WZH74" s="153"/>
      <c r="WZI74" s="153"/>
      <c r="WZJ74" s="153"/>
      <c r="WZK74" s="153"/>
      <c r="WZL74" s="153"/>
      <c r="WZM74" s="153"/>
      <c r="WZN74" s="153"/>
      <c r="WZO74" s="153"/>
      <c r="WZP74" s="153"/>
      <c r="WZQ74" s="153"/>
      <c r="WZR74" s="153"/>
      <c r="WZS74" s="153"/>
      <c r="WZT74" s="153"/>
      <c r="WZU74" s="153"/>
      <c r="WZV74" s="153"/>
      <c r="WZW74" s="153"/>
      <c r="WZX74" s="153"/>
      <c r="WZY74" s="153"/>
      <c r="WZZ74" s="153"/>
      <c r="XAA74" s="153"/>
      <c r="XAB74" s="153"/>
      <c r="XAC74" s="153"/>
      <c r="XAD74" s="153"/>
      <c r="XAE74" s="153"/>
      <c r="XAF74" s="153"/>
      <c r="XAG74" s="153"/>
      <c r="XAH74" s="153"/>
      <c r="XAI74" s="153"/>
      <c r="XAJ74" s="153"/>
      <c r="XAK74" s="153"/>
      <c r="XAL74" s="153"/>
      <c r="XAM74" s="153"/>
      <c r="XAN74" s="153"/>
      <c r="XAO74" s="153"/>
      <c r="XAP74" s="153"/>
      <c r="XAQ74" s="153"/>
      <c r="XAR74" s="153"/>
      <c r="XAS74" s="153"/>
      <c r="XAT74" s="153"/>
      <c r="XAU74" s="153"/>
      <c r="XAV74" s="153"/>
      <c r="XAW74" s="153"/>
      <c r="XAX74" s="153"/>
      <c r="XAY74" s="153"/>
      <c r="XAZ74" s="153"/>
      <c r="XBA74" s="153"/>
      <c r="XBB74" s="153"/>
      <c r="XBC74" s="153"/>
      <c r="XBD74" s="153"/>
      <c r="XBE74" s="153"/>
      <c r="XBF74" s="153"/>
      <c r="XBG74" s="153"/>
      <c r="XBH74" s="153"/>
      <c r="XBI74" s="153"/>
      <c r="XBJ74" s="153"/>
      <c r="XBK74" s="153"/>
      <c r="XBL74" s="153"/>
      <c r="XBM74" s="153"/>
      <c r="XBN74" s="153"/>
      <c r="XBO74" s="153"/>
      <c r="XBP74" s="153"/>
      <c r="XBQ74" s="153"/>
      <c r="XBR74" s="153"/>
      <c r="XBS74" s="153"/>
      <c r="XBT74" s="153"/>
      <c r="XBU74" s="153"/>
      <c r="XBV74" s="153"/>
      <c r="XBW74" s="153"/>
      <c r="XBX74" s="153"/>
      <c r="XBY74" s="153"/>
      <c r="XBZ74" s="153"/>
      <c r="XCA74" s="153"/>
      <c r="XCB74" s="153"/>
      <c r="XCC74" s="153"/>
      <c r="XCD74" s="153"/>
      <c r="XCE74" s="153"/>
      <c r="XCF74" s="153"/>
      <c r="XCG74" s="153"/>
      <c r="XCH74" s="153"/>
      <c r="XCI74" s="153"/>
      <c r="XCJ74" s="153"/>
      <c r="XCK74" s="153"/>
      <c r="XCL74" s="153"/>
      <c r="XCM74" s="153"/>
      <c r="XCN74" s="153"/>
      <c r="XCO74" s="153"/>
      <c r="XCP74" s="153"/>
      <c r="XCQ74" s="153"/>
      <c r="XCR74" s="153"/>
      <c r="XCS74" s="153"/>
      <c r="XCT74" s="153"/>
      <c r="XCU74" s="153"/>
      <c r="XCV74" s="153"/>
      <c r="XCW74" s="153"/>
      <c r="XCX74" s="153"/>
      <c r="XCY74" s="153"/>
      <c r="XCZ74" s="153"/>
      <c r="XDA74" s="153"/>
      <c r="XDB74" s="153"/>
      <c r="XDC74" s="153"/>
      <c r="XDD74" s="153"/>
      <c r="XDE74" s="153"/>
      <c r="XDF74" s="153"/>
      <c r="XDG74" s="153"/>
      <c r="XDH74" s="153"/>
      <c r="XDI74" s="153"/>
      <c r="XDJ74" s="153"/>
      <c r="XDK74" s="153"/>
      <c r="XDL74" s="153"/>
      <c r="XDM74" s="153"/>
      <c r="XDN74" s="153"/>
      <c r="XDO74" s="153"/>
      <c r="XDP74" s="153"/>
      <c r="XDQ74" s="153"/>
      <c r="XDR74" s="153"/>
      <c r="XDS74" s="153"/>
      <c r="XDT74" s="153"/>
      <c r="XDU74" s="153"/>
      <c r="XDV74" s="153"/>
      <c r="XDW74" s="153"/>
      <c r="XDX74" s="153"/>
      <c r="XDY74" s="153"/>
      <c r="XDZ74" s="153"/>
      <c r="XEA74" s="153"/>
      <c r="XEB74" s="153"/>
      <c r="XEC74" s="153"/>
      <c r="XED74" s="153"/>
      <c r="XEE74" s="153"/>
      <c r="XEF74" s="153"/>
      <c r="XEG74" s="153"/>
      <c r="XEH74" s="153"/>
      <c r="XEI74" s="153"/>
      <c r="XEJ74" s="153"/>
      <c r="XEK74" s="153"/>
      <c r="XEL74" s="153"/>
      <c r="XEM74" s="153"/>
      <c r="XEN74" s="153"/>
      <c r="XEO74" s="153"/>
      <c r="XEP74" s="153"/>
      <c r="XEQ74" s="153"/>
      <c r="XER74" s="153"/>
      <c r="XES74" s="153"/>
      <c r="XET74" s="153"/>
    </row>
    <row r="75" spans="1:16374" s="153" customFormat="1" ht="10.5"/>
    <row r="76" spans="1:16374" s="153" customFormat="1" ht="21" customHeight="1">
      <c r="A76" s="533" t="s">
        <v>314</v>
      </c>
      <c r="B76" s="534"/>
      <c r="C76" s="534"/>
      <c r="D76" s="549"/>
      <c r="I76" s="535" t="s">
        <v>314</v>
      </c>
      <c r="J76" s="536"/>
      <c r="K76" s="536"/>
      <c r="L76" s="550"/>
    </row>
    <row r="77" spans="1:16374" s="153" customFormat="1" ht="29.15" customHeight="1">
      <c r="A77" s="372"/>
      <c r="B77" s="373" t="s">
        <v>318</v>
      </c>
      <c r="C77" s="374" t="s">
        <v>319</v>
      </c>
      <c r="D77" s="375" t="s">
        <v>297</v>
      </c>
      <c r="I77" s="376"/>
      <c r="J77" s="377" t="s">
        <v>318</v>
      </c>
      <c r="K77" s="378" t="s">
        <v>319</v>
      </c>
      <c r="L77" s="379" t="s">
        <v>297</v>
      </c>
    </row>
    <row r="78" spans="1:16374" s="153" customFormat="1" ht="17.149999999999999" customHeight="1">
      <c r="A78" s="380" t="s">
        <v>313</v>
      </c>
      <c r="B78" s="381">
        <v>2.5720976094019141</v>
      </c>
      <c r="C78" s="382">
        <v>1.0937611389900892</v>
      </c>
      <c r="D78" s="383">
        <v>4440</v>
      </c>
      <c r="I78" s="384" t="s">
        <v>213</v>
      </c>
      <c r="J78" s="385">
        <v>0.64797324083250829</v>
      </c>
      <c r="K78" s="386">
        <v>0.17137899847333238</v>
      </c>
      <c r="L78" s="387">
        <v>4036</v>
      </c>
    </row>
    <row r="79" spans="1:16374" s="153" customFormat="1" ht="17.149999999999999" customHeight="1">
      <c r="A79" s="388" t="s">
        <v>213</v>
      </c>
      <c r="B79" s="389">
        <v>0.64797324083250829</v>
      </c>
      <c r="C79" s="390">
        <v>0.17137899847333238</v>
      </c>
      <c r="D79" s="391">
        <v>4036</v>
      </c>
      <c r="I79" s="392" t="s">
        <v>313</v>
      </c>
      <c r="J79" s="393">
        <v>2.5720976094019141</v>
      </c>
      <c r="K79" s="394">
        <v>1.0937611389900892</v>
      </c>
      <c r="L79" s="395">
        <v>4440</v>
      </c>
    </row>
    <row r="80" spans="1:16374" s="153" customFormat="1" ht="10.5"/>
    <row r="81" spans="1:29" s="153" customFormat="1" ht="21" customHeight="1">
      <c r="A81" s="533" t="s">
        <v>315</v>
      </c>
      <c r="B81" s="534"/>
      <c r="C81" s="534"/>
      <c r="D81" s="549"/>
      <c r="I81" s="535" t="s">
        <v>315</v>
      </c>
      <c r="J81" s="536"/>
      <c r="K81" s="536"/>
      <c r="L81" s="550"/>
    </row>
    <row r="82" spans="1:29" s="153" customFormat="1" ht="29.15" customHeight="1">
      <c r="A82" s="551"/>
      <c r="B82" s="552"/>
      <c r="C82" s="373" t="s">
        <v>313</v>
      </c>
      <c r="D82" s="375" t="s">
        <v>213</v>
      </c>
      <c r="I82" s="553"/>
      <c r="J82" s="554"/>
      <c r="K82" s="377" t="s">
        <v>213</v>
      </c>
      <c r="L82" s="379" t="s">
        <v>313</v>
      </c>
    </row>
    <row r="83" spans="1:29" s="153" customFormat="1" ht="17.149999999999999" customHeight="1">
      <c r="A83" s="559" t="s">
        <v>316</v>
      </c>
      <c r="B83" s="396" t="s">
        <v>313</v>
      </c>
      <c r="C83" s="397">
        <v>1</v>
      </c>
      <c r="D83" s="398">
        <v>0.33653047615646625</v>
      </c>
      <c r="I83" s="560" t="s">
        <v>316</v>
      </c>
      <c r="J83" s="399" t="s">
        <v>213</v>
      </c>
      <c r="K83" s="400">
        <v>1</v>
      </c>
      <c r="L83" s="401">
        <v>0.33653047615646625</v>
      </c>
    </row>
    <row r="84" spans="1:29" s="153" customFormat="1" ht="17.149999999999999" customHeight="1">
      <c r="A84" s="557"/>
      <c r="B84" s="402" t="s">
        <v>213</v>
      </c>
      <c r="C84" s="403">
        <v>0.33653047615646625</v>
      </c>
      <c r="D84" s="404">
        <v>1</v>
      </c>
      <c r="I84" s="558"/>
      <c r="J84" s="405" t="s">
        <v>313</v>
      </c>
      <c r="K84" s="406">
        <v>0.33653047615646625</v>
      </c>
      <c r="L84" s="407">
        <v>1</v>
      </c>
    </row>
    <row r="85" spans="1:29" s="153" customFormat="1" ht="17.149999999999999" customHeight="1">
      <c r="A85" s="557" t="s">
        <v>321</v>
      </c>
      <c r="B85" s="408" t="s">
        <v>313</v>
      </c>
      <c r="C85" s="409"/>
      <c r="D85" s="410">
        <v>7.4417043341779684E-107</v>
      </c>
      <c r="I85" s="558" t="s">
        <v>321</v>
      </c>
      <c r="J85" s="411" t="s">
        <v>213</v>
      </c>
      <c r="K85" s="412"/>
      <c r="L85" s="413">
        <v>7.4417043341779684E-107</v>
      </c>
    </row>
    <row r="86" spans="1:29" s="153" customFormat="1" ht="17.149999999999999" customHeight="1">
      <c r="A86" s="557"/>
      <c r="B86" s="402" t="s">
        <v>213</v>
      </c>
      <c r="C86" s="403">
        <v>7.4417043341779684E-107</v>
      </c>
      <c r="D86" s="414"/>
      <c r="I86" s="558"/>
      <c r="J86" s="405" t="s">
        <v>313</v>
      </c>
      <c r="K86" s="406">
        <v>7.4417043341779684E-107</v>
      </c>
      <c r="L86" s="415"/>
      <c r="Q86" s="94"/>
      <c r="R86" s="94"/>
      <c r="S86" s="94"/>
      <c r="T86" s="94"/>
      <c r="U86" s="94"/>
      <c r="V86" s="94"/>
      <c r="W86" s="94"/>
      <c r="X86" s="94"/>
      <c r="Y86" s="94"/>
      <c r="Z86" s="94"/>
      <c r="AA86" s="94"/>
      <c r="AB86" s="94"/>
      <c r="AC86" s="94"/>
    </row>
    <row r="87" spans="1:29" s="153" customFormat="1" ht="17.149999999999999" customHeight="1">
      <c r="A87" s="557" t="s">
        <v>297</v>
      </c>
      <c r="B87" s="408" t="s">
        <v>313</v>
      </c>
      <c r="C87" s="416">
        <v>4440</v>
      </c>
      <c r="D87" s="417">
        <v>4002</v>
      </c>
      <c r="I87" s="558" t="s">
        <v>297</v>
      </c>
      <c r="J87" s="411" t="s">
        <v>213</v>
      </c>
      <c r="K87" s="418">
        <v>4036</v>
      </c>
      <c r="L87" s="419">
        <v>4002</v>
      </c>
      <c r="Q87" s="94"/>
      <c r="R87" s="94"/>
      <c r="S87" s="94"/>
      <c r="T87" s="94"/>
      <c r="U87" s="94"/>
      <c r="V87" s="94"/>
      <c r="W87" s="94"/>
      <c r="X87" s="94"/>
      <c r="Y87" s="94"/>
      <c r="Z87" s="94"/>
      <c r="AA87" s="94"/>
      <c r="AB87" s="94"/>
      <c r="AC87" s="94"/>
    </row>
    <row r="88" spans="1:29" s="153" customFormat="1" ht="17.149999999999999" customHeight="1">
      <c r="A88" s="530"/>
      <c r="B88" s="420" t="s">
        <v>213</v>
      </c>
      <c r="C88" s="421">
        <v>4002</v>
      </c>
      <c r="D88" s="391">
        <v>4036</v>
      </c>
      <c r="I88" s="532"/>
      <c r="J88" s="422" t="s">
        <v>313</v>
      </c>
      <c r="K88" s="423">
        <v>4002</v>
      </c>
      <c r="L88" s="395">
        <v>4440</v>
      </c>
      <c r="Q88" s="150"/>
      <c r="R88" s="150"/>
      <c r="S88" s="150"/>
      <c r="T88" s="150"/>
      <c r="U88" s="150"/>
      <c r="V88" s="150"/>
      <c r="W88" s="150"/>
      <c r="X88" s="150"/>
      <c r="Y88" s="150"/>
      <c r="Z88" s="150"/>
      <c r="AA88" s="150"/>
      <c r="AB88" s="150"/>
      <c r="AC88" s="150"/>
    </row>
    <row r="89" spans="1:29" s="153" customFormat="1" ht="10.5"/>
    <row r="90" spans="1:29" s="153" customFormat="1" ht="24" customHeight="1">
      <c r="A90" s="533" t="s">
        <v>317</v>
      </c>
      <c r="B90" s="534"/>
      <c r="C90" s="534"/>
      <c r="D90" s="534"/>
      <c r="E90" s="549"/>
      <c r="I90" s="535" t="s">
        <v>317</v>
      </c>
      <c r="J90" s="536"/>
      <c r="K90" s="536"/>
      <c r="L90" s="536"/>
      <c r="M90" s="550"/>
    </row>
    <row r="91" spans="1:29" s="153" customFormat="1" ht="45" customHeight="1">
      <c r="A91" s="372" t="s">
        <v>320</v>
      </c>
      <c r="B91" s="373" t="s">
        <v>300</v>
      </c>
      <c r="C91" s="374" t="s">
        <v>322</v>
      </c>
      <c r="D91" s="374" t="s">
        <v>323</v>
      </c>
      <c r="E91" s="375" t="s">
        <v>324</v>
      </c>
      <c r="I91" s="376" t="s">
        <v>320</v>
      </c>
      <c r="J91" s="377" t="s">
        <v>300</v>
      </c>
      <c r="K91" s="378" t="s">
        <v>322</v>
      </c>
      <c r="L91" s="378" t="s">
        <v>323</v>
      </c>
      <c r="M91" s="379" t="s">
        <v>324</v>
      </c>
    </row>
    <row r="92" spans="1:29" s="153" customFormat="1" ht="18" customHeight="1">
      <c r="A92" s="424" t="s">
        <v>299</v>
      </c>
      <c r="B92" s="425">
        <v>0.33653047615646631</v>
      </c>
      <c r="C92" s="426">
        <v>0.11325276138209794</v>
      </c>
      <c r="D92" s="426">
        <v>0.11303107457244346</v>
      </c>
      <c r="E92" s="427">
        <v>1.0300936058149979</v>
      </c>
      <c r="I92" s="428" t="s">
        <v>299</v>
      </c>
      <c r="J92" s="429">
        <v>0.33653047615646631</v>
      </c>
      <c r="K92" s="430">
        <v>0.11325276138209794</v>
      </c>
      <c r="L92" s="430">
        <v>0.11303107457244346</v>
      </c>
      <c r="M92" s="431">
        <v>0.16140307440558793</v>
      </c>
    </row>
    <row r="93" spans="1:29" s="153" customFormat="1" ht="10.5"/>
    <row r="94" spans="1:29" s="153" customFormat="1" ht="24" customHeight="1">
      <c r="A94" s="533" t="s">
        <v>310</v>
      </c>
      <c r="B94" s="534"/>
      <c r="C94" s="534"/>
      <c r="D94" s="534"/>
      <c r="E94" s="534"/>
      <c r="F94" s="534"/>
      <c r="G94" s="549"/>
      <c r="I94" s="535" t="s">
        <v>310</v>
      </c>
      <c r="J94" s="536"/>
      <c r="K94" s="536"/>
      <c r="L94" s="536"/>
      <c r="M94" s="536"/>
      <c r="N94" s="536"/>
      <c r="O94" s="550"/>
    </row>
    <row r="95" spans="1:29" s="153" customFormat="1" ht="29.15" customHeight="1">
      <c r="A95" s="551" t="s">
        <v>320</v>
      </c>
      <c r="B95" s="552"/>
      <c r="C95" s="373" t="s">
        <v>340</v>
      </c>
      <c r="D95" s="374" t="s">
        <v>301</v>
      </c>
      <c r="E95" s="374" t="s">
        <v>341</v>
      </c>
      <c r="F95" s="374" t="s">
        <v>302</v>
      </c>
      <c r="G95" s="375" t="s">
        <v>303</v>
      </c>
      <c r="I95" s="553" t="s">
        <v>320</v>
      </c>
      <c r="J95" s="554"/>
      <c r="K95" s="377" t="s">
        <v>340</v>
      </c>
      <c r="L95" s="378" t="s">
        <v>301</v>
      </c>
      <c r="M95" s="378" t="s">
        <v>341</v>
      </c>
      <c r="N95" s="378" t="s">
        <v>302</v>
      </c>
      <c r="O95" s="379" t="s">
        <v>303</v>
      </c>
    </row>
    <row r="96" spans="1:29" s="153" customFormat="1" ht="18" customHeight="1">
      <c r="A96" s="529" t="s">
        <v>299</v>
      </c>
      <c r="B96" s="396" t="s">
        <v>304</v>
      </c>
      <c r="C96" s="397">
        <v>542.07868312497703</v>
      </c>
      <c r="D96" s="432">
        <v>1</v>
      </c>
      <c r="E96" s="433">
        <v>542.07868312497703</v>
      </c>
      <c r="F96" s="433">
        <v>510.868290082822</v>
      </c>
      <c r="G96" s="398">
        <v>1.4883408668359744E-106</v>
      </c>
      <c r="I96" s="531" t="s">
        <v>299</v>
      </c>
      <c r="J96" s="399" t="s">
        <v>304</v>
      </c>
      <c r="K96" s="400">
        <v>13.308605521704564</v>
      </c>
      <c r="L96" s="434">
        <v>1</v>
      </c>
      <c r="M96" s="435">
        <v>13.308605521704564</v>
      </c>
      <c r="N96" s="435">
        <v>510.868290082822</v>
      </c>
      <c r="O96" s="401">
        <v>1.4883408668359744E-106</v>
      </c>
    </row>
    <row r="97" spans="1:16374" s="153" customFormat="1" ht="30" customHeight="1">
      <c r="A97" s="555"/>
      <c r="B97" s="408" t="s">
        <v>329</v>
      </c>
      <c r="C97" s="436">
        <v>4244.371346963776</v>
      </c>
      <c r="D97" s="437">
        <v>4000</v>
      </c>
      <c r="E97" s="438">
        <v>1.061092836740944</v>
      </c>
      <c r="F97" s="439"/>
      <c r="G97" s="440"/>
      <c r="I97" s="556"/>
      <c r="J97" s="411" t="s">
        <v>329</v>
      </c>
      <c r="K97" s="441">
        <v>104.20380971030301</v>
      </c>
      <c r="L97" s="442">
        <v>4000</v>
      </c>
      <c r="M97" s="443">
        <v>2.6050952427575751E-2</v>
      </c>
      <c r="N97" s="444"/>
      <c r="O97" s="445"/>
    </row>
    <row r="98" spans="1:16374" s="153" customFormat="1" ht="17.149999999999999" customHeight="1">
      <c r="A98" s="530"/>
      <c r="B98" s="420" t="s">
        <v>339</v>
      </c>
      <c r="C98" s="446">
        <v>4786.450030088753</v>
      </c>
      <c r="D98" s="447">
        <v>4001</v>
      </c>
      <c r="E98" s="448"/>
      <c r="F98" s="448"/>
      <c r="G98" s="449"/>
      <c r="I98" s="532"/>
      <c r="J98" s="422" t="s">
        <v>339</v>
      </c>
      <c r="K98" s="450">
        <v>117.51241523200757</v>
      </c>
      <c r="L98" s="451">
        <v>4001</v>
      </c>
      <c r="M98" s="452"/>
      <c r="N98" s="452"/>
      <c r="O98" s="453"/>
    </row>
    <row r="99" spans="1:16374" s="153" customFormat="1" ht="10.5"/>
    <row r="100" spans="1:16374" s="153" customFormat="1" ht="24" customHeight="1">
      <c r="A100" s="533" t="s">
        <v>325</v>
      </c>
      <c r="B100" s="534"/>
      <c r="C100" s="534"/>
      <c r="D100" s="534"/>
      <c r="E100" s="534"/>
      <c r="F100" s="534"/>
      <c r="G100" s="534"/>
      <c r="I100" s="535" t="s">
        <v>325</v>
      </c>
      <c r="J100" s="536"/>
      <c r="K100" s="536"/>
      <c r="L100" s="536"/>
      <c r="M100" s="536"/>
      <c r="N100" s="536"/>
      <c r="O100" s="536"/>
    </row>
    <row r="101" spans="1:16374" s="153" customFormat="1" ht="45" customHeight="1">
      <c r="A101" s="537" t="s">
        <v>320</v>
      </c>
      <c r="B101" s="538"/>
      <c r="C101" s="541" t="s">
        <v>326</v>
      </c>
      <c r="D101" s="542"/>
      <c r="E101" s="454" t="s">
        <v>327</v>
      </c>
      <c r="F101" s="542" t="s">
        <v>305</v>
      </c>
      <c r="G101" s="542" t="s">
        <v>303</v>
      </c>
      <c r="I101" s="544" t="s">
        <v>320</v>
      </c>
      <c r="J101" s="545"/>
      <c r="K101" s="548" t="s">
        <v>326</v>
      </c>
      <c r="L101" s="527"/>
      <c r="M101" s="455" t="s">
        <v>327</v>
      </c>
      <c r="N101" s="527" t="s">
        <v>305</v>
      </c>
      <c r="O101" s="527" t="s">
        <v>303</v>
      </c>
    </row>
    <row r="102" spans="1:16374" s="153" customFormat="1" ht="29.15" customHeight="1">
      <c r="A102" s="539"/>
      <c r="B102" s="540"/>
      <c r="C102" s="456" t="s">
        <v>328</v>
      </c>
      <c r="D102" s="457" t="s">
        <v>324</v>
      </c>
      <c r="E102" s="457" t="s">
        <v>306</v>
      </c>
      <c r="F102" s="543"/>
      <c r="G102" s="543"/>
      <c r="I102" s="546"/>
      <c r="J102" s="547"/>
      <c r="K102" s="458" t="s">
        <v>328</v>
      </c>
      <c r="L102" s="459" t="s">
        <v>324</v>
      </c>
      <c r="M102" s="459" t="s">
        <v>306</v>
      </c>
      <c r="N102" s="528"/>
      <c r="O102" s="528"/>
    </row>
    <row r="103" spans="1:16374" s="153" customFormat="1" ht="17.149999999999999" customHeight="1">
      <c r="A103" s="529" t="s">
        <v>299</v>
      </c>
      <c r="B103" s="396" t="s">
        <v>338</v>
      </c>
      <c r="C103" s="397">
        <v>1.180395262093584</v>
      </c>
      <c r="D103" s="433">
        <v>6.3689892606544743E-2</v>
      </c>
      <c r="E103" s="460"/>
      <c r="F103" s="433">
        <v>18.533478606812523</v>
      </c>
      <c r="G103" s="433">
        <v>1.2386698410150352E-73</v>
      </c>
      <c r="I103" s="531" t="s">
        <v>299</v>
      </c>
      <c r="J103" s="399" t="s">
        <v>338</v>
      </c>
      <c r="K103" s="400">
        <v>0.51234599043092255</v>
      </c>
      <c r="L103" s="435">
        <v>6.5204539702126913E-3</v>
      </c>
      <c r="M103" s="461"/>
      <c r="N103" s="435">
        <v>78.57520239717455</v>
      </c>
      <c r="O103" s="435">
        <v>0</v>
      </c>
    </row>
    <row r="104" spans="1:16374" s="153" customFormat="1" ht="17.149999999999999" customHeight="1">
      <c r="A104" s="530"/>
      <c r="B104" s="420" t="s">
        <v>213</v>
      </c>
      <c r="C104" s="446">
        <v>2.14777750007128</v>
      </c>
      <c r="D104" s="462">
        <v>9.5024329779199154E-2</v>
      </c>
      <c r="E104" s="462">
        <v>0.33653047615646625</v>
      </c>
      <c r="F104" s="462">
        <v>22.602395671318156</v>
      </c>
      <c r="G104" s="462">
        <v>1.4883408668355937E-106</v>
      </c>
      <c r="I104" s="532"/>
      <c r="J104" s="422" t="s">
        <v>313</v>
      </c>
      <c r="K104" s="450">
        <v>5.2730211289735214E-2</v>
      </c>
      <c r="L104" s="463">
        <v>2.3329478899729405E-3</v>
      </c>
      <c r="M104" s="463">
        <v>0.33653047615646625</v>
      </c>
      <c r="N104" s="463">
        <v>22.602395671318156</v>
      </c>
      <c r="O104" s="463">
        <v>1.4883408668355937E-106</v>
      </c>
    </row>
    <row r="105" spans="1:16374" s="153" customFormat="1" ht="17.149999999999999" customHeight="1">
      <c r="AD105" s="94"/>
      <c r="AE105" s="94"/>
      <c r="AF105" s="94"/>
      <c r="AG105" s="94"/>
      <c r="AH105" s="94"/>
      <c r="AI105" s="94"/>
      <c r="AJ105" s="94"/>
      <c r="AK105" s="94"/>
      <c r="AL105" s="94"/>
      <c r="AM105" s="94"/>
      <c r="AN105" s="94"/>
      <c r="AO105" s="94"/>
      <c r="AP105" s="94"/>
      <c r="AQ105" s="94"/>
      <c r="AR105" s="94"/>
      <c r="AS105" s="94"/>
      <c r="AT105" s="94"/>
      <c r="AU105" s="94"/>
      <c r="AV105" s="94"/>
      <c r="AW105" s="94"/>
      <c r="AX105" s="94"/>
      <c r="AY105" s="94"/>
      <c r="AZ105" s="94"/>
      <c r="BA105" s="94"/>
      <c r="BB105" s="94"/>
      <c r="BC105" s="94"/>
      <c r="BD105" s="94"/>
      <c r="BE105" s="94"/>
      <c r="BF105" s="94"/>
      <c r="BG105" s="94"/>
      <c r="BH105" s="94"/>
      <c r="BI105" s="94"/>
      <c r="BJ105" s="94"/>
      <c r="BK105" s="94"/>
      <c r="BL105" s="94"/>
      <c r="BM105" s="94"/>
      <c r="BN105" s="94"/>
      <c r="BO105" s="94"/>
      <c r="BP105" s="94"/>
      <c r="BQ105" s="94"/>
      <c r="BR105" s="94"/>
      <c r="BS105" s="94"/>
      <c r="BT105" s="94"/>
      <c r="BU105" s="94"/>
      <c r="BV105" s="94"/>
      <c r="BW105" s="94"/>
      <c r="BX105" s="94"/>
      <c r="BY105" s="94"/>
      <c r="BZ105" s="94"/>
      <c r="CA105" s="94"/>
      <c r="CB105" s="94"/>
      <c r="CC105" s="94"/>
      <c r="CD105" s="94"/>
      <c r="CE105" s="94"/>
      <c r="CF105" s="94"/>
      <c r="CG105" s="94"/>
      <c r="CH105" s="94"/>
      <c r="CI105" s="94"/>
      <c r="CJ105" s="94"/>
      <c r="CK105" s="94"/>
      <c r="CL105" s="94"/>
      <c r="CM105" s="94"/>
      <c r="CN105" s="94"/>
      <c r="CO105" s="94"/>
      <c r="CP105" s="94"/>
      <c r="CQ105" s="94"/>
      <c r="CR105" s="94"/>
      <c r="CS105" s="94"/>
      <c r="CT105" s="94"/>
      <c r="CU105" s="94"/>
      <c r="CV105" s="94"/>
      <c r="CW105" s="94"/>
      <c r="CX105" s="94"/>
      <c r="CY105" s="94"/>
      <c r="CZ105" s="94"/>
      <c r="DA105" s="94"/>
      <c r="DB105" s="94"/>
      <c r="DC105" s="94"/>
      <c r="DD105" s="94"/>
      <c r="DE105" s="94"/>
      <c r="DF105" s="94"/>
      <c r="DG105" s="94"/>
      <c r="DH105" s="94"/>
      <c r="DI105" s="94"/>
      <c r="DJ105" s="94"/>
      <c r="DK105" s="94"/>
      <c r="DL105" s="94"/>
      <c r="DM105" s="94"/>
      <c r="DN105" s="94"/>
      <c r="DO105" s="94"/>
      <c r="DP105" s="94"/>
      <c r="DQ105" s="94"/>
      <c r="DR105" s="94"/>
      <c r="DS105" s="94"/>
      <c r="DT105" s="94"/>
      <c r="DU105" s="94"/>
      <c r="DV105" s="94"/>
      <c r="DW105" s="94"/>
      <c r="DX105" s="94"/>
      <c r="DY105" s="94"/>
      <c r="DZ105" s="94"/>
      <c r="EA105" s="94"/>
      <c r="EB105" s="94"/>
      <c r="EC105" s="94"/>
      <c r="ED105" s="94"/>
      <c r="EE105" s="94"/>
      <c r="EF105" s="94"/>
      <c r="EG105" s="94"/>
      <c r="EH105" s="94"/>
      <c r="EI105" s="94"/>
      <c r="EJ105" s="94"/>
      <c r="EK105" s="94"/>
      <c r="EL105" s="94"/>
      <c r="EM105" s="94"/>
      <c r="EN105" s="94"/>
      <c r="EO105" s="94"/>
      <c r="EP105" s="94"/>
      <c r="EQ105" s="94"/>
      <c r="ER105" s="94"/>
      <c r="ES105" s="94"/>
      <c r="ET105" s="94"/>
      <c r="EU105" s="94"/>
      <c r="EV105" s="94"/>
      <c r="EW105" s="94"/>
      <c r="EX105" s="94"/>
      <c r="EY105" s="94"/>
      <c r="EZ105" s="94"/>
      <c r="FA105" s="94"/>
      <c r="FB105" s="94"/>
      <c r="FC105" s="94"/>
      <c r="FD105" s="94"/>
      <c r="FE105" s="94"/>
      <c r="FF105" s="94"/>
      <c r="FG105" s="94"/>
      <c r="FH105" s="94"/>
      <c r="FI105" s="94"/>
      <c r="FJ105" s="94"/>
      <c r="FK105" s="94"/>
      <c r="FL105" s="94"/>
      <c r="FM105" s="94"/>
      <c r="FN105" s="94"/>
      <c r="FO105" s="94"/>
      <c r="FP105" s="94"/>
      <c r="FQ105" s="94"/>
      <c r="FR105" s="94"/>
      <c r="FS105" s="94"/>
      <c r="FT105" s="94"/>
      <c r="FU105" s="94"/>
      <c r="FV105" s="94"/>
      <c r="FW105" s="94"/>
      <c r="FX105" s="94"/>
      <c r="FY105" s="94"/>
      <c r="FZ105" s="94"/>
      <c r="GA105" s="94"/>
      <c r="GB105" s="94"/>
      <c r="GC105" s="94"/>
      <c r="GD105" s="94"/>
      <c r="GE105" s="94"/>
      <c r="GF105" s="94"/>
      <c r="GG105" s="94"/>
      <c r="GH105" s="94"/>
      <c r="GI105" s="94"/>
      <c r="GJ105" s="94"/>
      <c r="GK105" s="94"/>
      <c r="GL105" s="94"/>
      <c r="GM105" s="94"/>
      <c r="GN105" s="94"/>
      <c r="GO105" s="94"/>
      <c r="GP105" s="94"/>
      <c r="GQ105" s="94"/>
      <c r="GR105" s="94"/>
      <c r="GS105" s="94"/>
      <c r="GT105" s="94"/>
      <c r="GU105" s="94"/>
      <c r="GV105" s="94"/>
      <c r="GW105" s="94"/>
      <c r="GX105" s="94"/>
      <c r="GY105" s="94"/>
      <c r="GZ105" s="94"/>
      <c r="HA105" s="94"/>
      <c r="HB105" s="94"/>
      <c r="HC105" s="94"/>
      <c r="HD105" s="94"/>
      <c r="HE105" s="94"/>
      <c r="HF105" s="94"/>
      <c r="HG105" s="94"/>
      <c r="HH105" s="94"/>
      <c r="HI105" s="94"/>
      <c r="HJ105" s="94"/>
      <c r="HK105" s="94"/>
      <c r="HL105" s="94"/>
      <c r="HM105" s="94"/>
      <c r="HN105" s="94"/>
      <c r="HO105" s="94"/>
      <c r="HP105" s="94"/>
      <c r="HQ105" s="94"/>
      <c r="HR105" s="94"/>
      <c r="HS105" s="94"/>
      <c r="HT105" s="94"/>
      <c r="HU105" s="94"/>
      <c r="HV105" s="94"/>
      <c r="HW105" s="94"/>
      <c r="HX105" s="94"/>
      <c r="HY105" s="94"/>
      <c r="HZ105" s="94"/>
      <c r="IA105" s="94"/>
      <c r="IB105" s="94"/>
      <c r="IC105" s="94"/>
      <c r="ID105" s="94"/>
      <c r="IE105" s="94"/>
      <c r="IF105" s="94"/>
      <c r="IG105" s="94"/>
      <c r="IH105" s="94"/>
      <c r="II105" s="94"/>
      <c r="IJ105" s="94"/>
      <c r="IK105" s="94"/>
      <c r="IL105" s="94"/>
      <c r="IM105" s="94"/>
      <c r="IN105" s="94"/>
      <c r="IO105" s="94"/>
      <c r="IP105" s="94"/>
      <c r="IQ105" s="94"/>
      <c r="IR105" s="94"/>
      <c r="IS105" s="94"/>
      <c r="IT105" s="94"/>
      <c r="IU105" s="94"/>
      <c r="IV105" s="94"/>
      <c r="IW105" s="94"/>
      <c r="IX105" s="94"/>
      <c r="IY105" s="94"/>
      <c r="IZ105" s="94"/>
      <c r="JA105" s="94"/>
      <c r="JB105" s="94"/>
      <c r="JC105" s="94"/>
      <c r="JD105" s="94"/>
      <c r="JE105" s="94"/>
      <c r="JF105" s="94"/>
      <c r="JG105" s="94"/>
      <c r="JH105" s="94"/>
      <c r="JI105" s="94"/>
      <c r="JJ105" s="94"/>
      <c r="JK105" s="94"/>
      <c r="JL105" s="94"/>
      <c r="JM105" s="94"/>
      <c r="JN105" s="94"/>
      <c r="JO105" s="94"/>
      <c r="JP105" s="94"/>
      <c r="JQ105" s="94"/>
      <c r="JR105" s="94"/>
      <c r="JS105" s="94"/>
      <c r="JT105" s="94"/>
      <c r="JU105" s="94"/>
      <c r="JV105" s="94"/>
      <c r="JW105" s="94"/>
      <c r="JX105" s="94"/>
      <c r="JY105" s="94"/>
      <c r="JZ105" s="94"/>
      <c r="KA105" s="94"/>
      <c r="KB105" s="94"/>
      <c r="KC105" s="94"/>
      <c r="KD105" s="94"/>
      <c r="KE105" s="94"/>
      <c r="KF105" s="94"/>
      <c r="KG105" s="94"/>
      <c r="KH105" s="94"/>
      <c r="KI105" s="94"/>
      <c r="KJ105" s="94"/>
      <c r="KK105" s="94"/>
      <c r="KL105" s="94"/>
      <c r="KM105" s="94"/>
      <c r="KN105" s="94"/>
      <c r="KO105" s="94"/>
      <c r="KP105" s="94"/>
      <c r="KQ105" s="94"/>
      <c r="KR105" s="94"/>
      <c r="KS105" s="94"/>
      <c r="KT105" s="94"/>
      <c r="KU105" s="94"/>
      <c r="KV105" s="94"/>
      <c r="KW105" s="94"/>
      <c r="KX105" s="94"/>
      <c r="KY105" s="94"/>
      <c r="KZ105" s="94"/>
      <c r="LA105" s="94"/>
      <c r="LB105" s="94"/>
      <c r="LC105" s="94"/>
      <c r="LD105" s="94"/>
      <c r="LE105" s="94"/>
      <c r="LF105" s="94"/>
      <c r="LG105" s="94"/>
      <c r="LH105" s="94"/>
      <c r="LI105" s="94"/>
      <c r="LJ105" s="94"/>
      <c r="LK105" s="94"/>
      <c r="LL105" s="94"/>
      <c r="LM105" s="94"/>
      <c r="LN105" s="94"/>
      <c r="LO105" s="94"/>
      <c r="LP105" s="94"/>
      <c r="LQ105" s="94"/>
      <c r="LR105" s="94"/>
      <c r="LS105" s="94"/>
      <c r="LT105" s="94"/>
      <c r="LU105" s="94"/>
      <c r="LV105" s="94"/>
      <c r="LW105" s="94"/>
      <c r="LX105" s="94"/>
      <c r="LY105" s="94"/>
      <c r="LZ105" s="94"/>
      <c r="MA105" s="94"/>
      <c r="MB105" s="94"/>
      <c r="MC105" s="94"/>
      <c r="MD105" s="94"/>
      <c r="ME105" s="94"/>
      <c r="MF105" s="94"/>
      <c r="MG105" s="94"/>
      <c r="MH105" s="94"/>
      <c r="MI105" s="94"/>
      <c r="MJ105" s="94"/>
      <c r="MK105" s="94"/>
      <c r="ML105" s="94"/>
      <c r="MM105" s="94"/>
      <c r="MN105" s="94"/>
      <c r="MO105" s="94"/>
      <c r="MP105" s="94"/>
      <c r="MQ105" s="94"/>
      <c r="MR105" s="94"/>
      <c r="MS105" s="94"/>
      <c r="MT105" s="94"/>
      <c r="MU105" s="94"/>
      <c r="MV105" s="94"/>
      <c r="MW105" s="94"/>
      <c r="MX105" s="94"/>
      <c r="MY105" s="94"/>
      <c r="MZ105" s="94"/>
      <c r="NA105" s="94"/>
      <c r="NB105" s="94"/>
      <c r="NC105" s="94"/>
      <c r="ND105" s="94"/>
      <c r="NE105" s="94"/>
      <c r="NF105" s="94"/>
      <c r="NG105" s="94"/>
      <c r="NH105" s="94"/>
      <c r="NI105" s="94"/>
      <c r="NJ105" s="94"/>
      <c r="NK105" s="94"/>
      <c r="NL105" s="94"/>
      <c r="NM105" s="94"/>
      <c r="NN105" s="94"/>
      <c r="NO105" s="94"/>
      <c r="NP105" s="94"/>
      <c r="NQ105" s="94"/>
      <c r="NR105" s="94"/>
      <c r="NS105" s="94"/>
      <c r="NT105" s="94"/>
      <c r="NU105" s="94"/>
      <c r="NV105" s="94"/>
      <c r="NW105" s="94"/>
      <c r="NX105" s="94"/>
      <c r="NY105" s="94"/>
      <c r="NZ105" s="94"/>
      <c r="OA105" s="94"/>
      <c r="OB105" s="94"/>
      <c r="OC105" s="94"/>
      <c r="OD105" s="94"/>
      <c r="OE105" s="94"/>
      <c r="OF105" s="94"/>
      <c r="OG105" s="94"/>
      <c r="OH105" s="94"/>
      <c r="OI105" s="94"/>
      <c r="OJ105" s="94"/>
      <c r="OK105" s="94"/>
      <c r="OL105" s="94"/>
      <c r="OM105" s="94"/>
      <c r="ON105" s="94"/>
      <c r="OO105" s="94"/>
      <c r="OP105" s="94"/>
      <c r="OQ105" s="94"/>
      <c r="OR105" s="94"/>
      <c r="OS105" s="94"/>
      <c r="OT105" s="94"/>
      <c r="OU105" s="94"/>
      <c r="OV105" s="94"/>
      <c r="OW105" s="94"/>
      <c r="OX105" s="94"/>
      <c r="OY105" s="94"/>
      <c r="OZ105" s="94"/>
      <c r="PA105" s="94"/>
      <c r="PB105" s="94"/>
      <c r="PC105" s="94"/>
      <c r="PD105" s="94"/>
      <c r="PE105" s="94"/>
      <c r="PF105" s="94"/>
      <c r="PG105" s="94"/>
      <c r="PH105" s="94"/>
      <c r="PI105" s="94"/>
      <c r="PJ105" s="94"/>
      <c r="PK105" s="94"/>
      <c r="PL105" s="94"/>
      <c r="PM105" s="94"/>
      <c r="PN105" s="94"/>
      <c r="PO105" s="94"/>
      <c r="PP105" s="94"/>
      <c r="PQ105" s="94"/>
      <c r="PR105" s="94"/>
      <c r="PS105" s="94"/>
      <c r="PT105" s="94"/>
      <c r="PU105" s="94"/>
      <c r="PV105" s="94"/>
      <c r="PW105" s="94"/>
      <c r="PX105" s="94"/>
      <c r="PY105" s="94"/>
      <c r="PZ105" s="94"/>
      <c r="QA105" s="94"/>
      <c r="QB105" s="94"/>
      <c r="QC105" s="94"/>
      <c r="QD105" s="94"/>
      <c r="QE105" s="94"/>
      <c r="QF105" s="94"/>
      <c r="QG105" s="94"/>
      <c r="QH105" s="94"/>
      <c r="QI105" s="94"/>
      <c r="QJ105" s="94"/>
      <c r="QK105" s="94"/>
      <c r="QL105" s="94"/>
      <c r="QM105" s="94"/>
      <c r="QN105" s="94"/>
      <c r="QO105" s="94"/>
      <c r="QP105" s="94"/>
      <c r="QQ105" s="94"/>
      <c r="QR105" s="94"/>
      <c r="QS105" s="94"/>
      <c r="QT105" s="94"/>
      <c r="QU105" s="94"/>
      <c r="QV105" s="94"/>
      <c r="QW105" s="94"/>
      <c r="QX105" s="94"/>
      <c r="QY105" s="94"/>
      <c r="QZ105" s="94"/>
      <c r="RA105" s="94"/>
      <c r="RB105" s="94"/>
      <c r="RC105" s="94"/>
      <c r="RD105" s="94"/>
      <c r="RE105" s="94"/>
      <c r="RF105" s="94"/>
      <c r="RG105" s="94"/>
      <c r="RH105" s="94"/>
      <c r="RI105" s="94"/>
      <c r="RJ105" s="94"/>
      <c r="RK105" s="94"/>
      <c r="RL105" s="94"/>
      <c r="RM105" s="94"/>
      <c r="RN105" s="94"/>
      <c r="RO105" s="94"/>
      <c r="RP105" s="94"/>
      <c r="RQ105" s="94"/>
      <c r="RR105" s="94"/>
      <c r="RS105" s="94"/>
      <c r="RT105" s="94"/>
      <c r="RU105" s="94"/>
      <c r="RV105" s="94"/>
      <c r="RW105" s="94"/>
      <c r="RX105" s="94"/>
      <c r="RY105" s="94"/>
      <c r="RZ105" s="94"/>
      <c r="SA105" s="94"/>
      <c r="SB105" s="94"/>
      <c r="SC105" s="94"/>
      <c r="SD105" s="94"/>
      <c r="SE105" s="94"/>
      <c r="SF105" s="94"/>
      <c r="SG105" s="94"/>
      <c r="SH105" s="94"/>
      <c r="SI105" s="94"/>
      <c r="SJ105" s="94"/>
      <c r="SK105" s="94"/>
      <c r="SL105" s="94"/>
      <c r="SM105" s="94"/>
      <c r="SN105" s="94"/>
      <c r="SO105" s="94"/>
      <c r="SP105" s="94"/>
      <c r="SQ105" s="94"/>
      <c r="SR105" s="94"/>
      <c r="SS105" s="94"/>
      <c r="ST105" s="94"/>
      <c r="SU105" s="94"/>
      <c r="SV105" s="94"/>
      <c r="SW105" s="94"/>
      <c r="SX105" s="94"/>
      <c r="SY105" s="94"/>
      <c r="SZ105" s="94"/>
      <c r="TA105" s="94"/>
      <c r="TB105" s="94"/>
      <c r="TC105" s="94"/>
      <c r="TD105" s="94"/>
      <c r="TE105" s="94"/>
      <c r="TF105" s="94"/>
      <c r="TG105" s="94"/>
      <c r="TH105" s="94"/>
      <c r="TI105" s="94"/>
      <c r="TJ105" s="94"/>
      <c r="TK105" s="94"/>
      <c r="TL105" s="94"/>
      <c r="TM105" s="94"/>
      <c r="TN105" s="94"/>
      <c r="TO105" s="94"/>
      <c r="TP105" s="94"/>
      <c r="TQ105" s="94"/>
      <c r="TR105" s="94"/>
      <c r="TS105" s="94"/>
      <c r="TT105" s="94"/>
      <c r="TU105" s="94"/>
      <c r="TV105" s="94"/>
      <c r="TW105" s="94"/>
      <c r="TX105" s="94"/>
      <c r="TY105" s="94"/>
      <c r="TZ105" s="94"/>
      <c r="UA105" s="94"/>
      <c r="UB105" s="94"/>
      <c r="UC105" s="94"/>
      <c r="UD105" s="94"/>
      <c r="UE105" s="94"/>
      <c r="UF105" s="94"/>
      <c r="UG105" s="94"/>
      <c r="UH105" s="94"/>
      <c r="UI105" s="94"/>
      <c r="UJ105" s="94"/>
      <c r="UK105" s="94"/>
      <c r="UL105" s="94"/>
      <c r="UM105" s="94"/>
      <c r="UN105" s="94"/>
      <c r="UO105" s="94"/>
      <c r="UP105" s="94"/>
      <c r="UQ105" s="94"/>
      <c r="UR105" s="94"/>
      <c r="US105" s="94"/>
      <c r="UT105" s="94"/>
      <c r="UU105" s="94"/>
      <c r="UV105" s="94"/>
      <c r="UW105" s="94"/>
      <c r="UX105" s="94"/>
      <c r="UY105" s="94"/>
      <c r="UZ105" s="94"/>
      <c r="VA105" s="94"/>
      <c r="VB105" s="94"/>
      <c r="VC105" s="94"/>
      <c r="VD105" s="94"/>
      <c r="VE105" s="94"/>
      <c r="VF105" s="94"/>
      <c r="VG105" s="94"/>
      <c r="VH105" s="94"/>
      <c r="VI105" s="94"/>
      <c r="VJ105" s="94"/>
      <c r="VK105" s="94"/>
      <c r="VL105" s="94"/>
      <c r="VM105" s="94"/>
      <c r="VN105" s="94"/>
      <c r="VO105" s="94"/>
      <c r="VP105" s="94"/>
      <c r="VQ105" s="94"/>
      <c r="VR105" s="94"/>
      <c r="VS105" s="94"/>
      <c r="VT105" s="94"/>
      <c r="VU105" s="94"/>
      <c r="VV105" s="94"/>
      <c r="VW105" s="94"/>
      <c r="VX105" s="94"/>
      <c r="VY105" s="94"/>
      <c r="VZ105" s="94"/>
      <c r="WA105" s="94"/>
      <c r="WB105" s="94"/>
      <c r="WC105" s="94"/>
      <c r="WD105" s="94"/>
      <c r="WE105" s="94"/>
      <c r="WF105" s="94"/>
      <c r="WG105" s="94"/>
      <c r="WH105" s="94"/>
      <c r="WI105" s="94"/>
      <c r="WJ105" s="94"/>
      <c r="WK105" s="94"/>
      <c r="WL105" s="94"/>
      <c r="WM105" s="94"/>
      <c r="WN105" s="94"/>
      <c r="WO105" s="94"/>
      <c r="WP105" s="94"/>
      <c r="WQ105" s="94"/>
      <c r="WR105" s="94"/>
      <c r="WS105" s="94"/>
      <c r="WT105" s="94"/>
      <c r="WU105" s="94"/>
      <c r="WV105" s="94"/>
      <c r="WW105" s="94"/>
      <c r="WX105" s="94"/>
      <c r="WY105" s="94"/>
      <c r="WZ105" s="94"/>
      <c r="XA105" s="94"/>
      <c r="XB105" s="94"/>
      <c r="XC105" s="94"/>
      <c r="XD105" s="94"/>
      <c r="XE105" s="94"/>
      <c r="XF105" s="94"/>
      <c r="XG105" s="94"/>
      <c r="XH105" s="94"/>
      <c r="XI105" s="94"/>
      <c r="XJ105" s="94"/>
      <c r="XK105" s="94"/>
      <c r="XL105" s="94"/>
      <c r="XM105" s="94"/>
      <c r="XN105" s="94"/>
      <c r="XO105" s="94"/>
      <c r="XP105" s="94"/>
      <c r="XQ105" s="94"/>
      <c r="XR105" s="94"/>
      <c r="XS105" s="94"/>
      <c r="XT105" s="94"/>
      <c r="XU105" s="94"/>
      <c r="XV105" s="94"/>
      <c r="XW105" s="94"/>
      <c r="XX105" s="94"/>
      <c r="XY105" s="94"/>
      <c r="XZ105" s="94"/>
      <c r="YA105" s="94"/>
      <c r="YB105" s="94"/>
      <c r="YC105" s="94"/>
      <c r="YD105" s="94"/>
      <c r="YE105" s="94"/>
      <c r="YF105" s="94"/>
      <c r="YG105" s="94"/>
      <c r="YH105" s="94"/>
      <c r="YI105" s="94"/>
      <c r="YJ105" s="94"/>
      <c r="YK105" s="94"/>
      <c r="YL105" s="94"/>
      <c r="YM105" s="94"/>
      <c r="YN105" s="94"/>
      <c r="YO105" s="94"/>
      <c r="YP105" s="94"/>
      <c r="YQ105" s="94"/>
      <c r="YR105" s="94"/>
      <c r="YS105" s="94"/>
      <c r="YT105" s="94"/>
      <c r="YU105" s="94"/>
      <c r="YV105" s="94"/>
      <c r="YW105" s="94"/>
      <c r="YX105" s="94"/>
      <c r="YY105" s="94"/>
      <c r="YZ105" s="94"/>
      <c r="ZA105" s="94"/>
      <c r="ZB105" s="94"/>
      <c r="ZC105" s="94"/>
      <c r="ZD105" s="94"/>
      <c r="ZE105" s="94"/>
      <c r="ZF105" s="94"/>
      <c r="ZG105" s="94"/>
      <c r="ZH105" s="94"/>
      <c r="ZI105" s="94"/>
      <c r="ZJ105" s="94"/>
      <c r="ZK105" s="94"/>
      <c r="ZL105" s="94"/>
      <c r="ZM105" s="94"/>
      <c r="ZN105" s="94"/>
      <c r="ZO105" s="94"/>
      <c r="ZP105" s="94"/>
      <c r="ZQ105" s="94"/>
      <c r="ZR105" s="94"/>
      <c r="ZS105" s="94"/>
      <c r="ZT105" s="94"/>
      <c r="ZU105" s="94"/>
      <c r="ZV105" s="94"/>
      <c r="ZW105" s="94"/>
      <c r="ZX105" s="94"/>
      <c r="ZY105" s="94"/>
      <c r="ZZ105" s="94"/>
      <c r="AAA105" s="94"/>
      <c r="AAB105" s="94"/>
      <c r="AAC105" s="94"/>
      <c r="AAD105" s="94"/>
      <c r="AAE105" s="94"/>
      <c r="AAF105" s="94"/>
      <c r="AAG105" s="94"/>
      <c r="AAH105" s="94"/>
      <c r="AAI105" s="94"/>
      <c r="AAJ105" s="94"/>
      <c r="AAK105" s="94"/>
      <c r="AAL105" s="94"/>
      <c r="AAM105" s="94"/>
      <c r="AAN105" s="94"/>
      <c r="AAO105" s="94"/>
      <c r="AAP105" s="94"/>
      <c r="AAQ105" s="94"/>
      <c r="AAR105" s="94"/>
      <c r="AAS105" s="94"/>
      <c r="AAT105" s="94"/>
      <c r="AAU105" s="94"/>
      <c r="AAV105" s="94"/>
      <c r="AAW105" s="94"/>
      <c r="AAX105" s="94"/>
      <c r="AAY105" s="94"/>
      <c r="AAZ105" s="94"/>
      <c r="ABA105" s="94"/>
      <c r="ABB105" s="94"/>
      <c r="ABC105" s="94"/>
      <c r="ABD105" s="94"/>
      <c r="ABE105" s="94"/>
      <c r="ABF105" s="94"/>
      <c r="ABG105" s="94"/>
      <c r="ABH105" s="94"/>
      <c r="ABI105" s="94"/>
      <c r="ABJ105" s="94"/>
      <c r="ABK105" s="94"/>
      <c r="ABL105" s="94"/>
      <c r="ABM105" s="94"/>
      <c r="ABN105" s="94"/>
      <c r="ABO105" s="94"/>
      <c r="ABP105" s="94"/>
      <c r="ABQ105" s="94"/>
      <c r="ABR105" s="94"/>
      <c r="ABS105" s="94"/>
      <c r="ABT105" s="94"/>
      <c r="ABU105" s="94"/>
      <c r="ABV105" s="94"/>
      <c r="ABW105" s="94"/>
      <c r="ABX105" s="94"/>
      <c r="ABY105" s="94"/>
      <c r="ABZ105" s="94"/>
      <c r="ACA105" s="94"/>
      <c r="ACB105" s="94"/>
      <c r="ACC105" s="94"/>
      <c r="ACD105" s="94"/>
      <c r="ACE105" s="94"/>
      <c r="ACF105" s="94"/>
      <c r="ACG105" s="94"/>
      <c r="ACH105" s="94"/>
      <c r="ACI105" s="94"/>
      <c r="ACJ105" s="94"/>
      <c r="ACK105" s="94"/>
      <c r="ACL105" s="94"/>
      <c r="ACM105" s="94"/>
      <c r="ACN105" s="94"/>
      <c r="ACO105" s="94"/>
      <c r="ACP105" s="94"/>
      <c r="ACQ105" s="94"/>
      <c r="ACR105" s="94"/>
      <c r="ACS105" s="94"/>
      <c r="ACT105" s="94"/>
      <c r="ACU105" s="94"/>
      <c r="ACV105" s="94"/>
      <c r="ACW105" s="94"/>
      <c r="ACX105" s="94"/>
      <c r="ACY105" s="94"/>
      <c r="ACZ105" s="94"/>
      <c r="ADA105" s="94"/>
      <c r="ADB105" s="94"/>
      <c r="ADC105" s="94"/>
      <c r="ADD105" s="94"/>
      <c r="ADE105" s="94"/>
      <c r="ADF105" s="94"/>
      <c r="ADG105" s="94"/>
      <c r="ADH105" s="94"/>
      <c r="ADI105" s="94"/>
      <c r="ADJ105" s="94"/>
      <c r="ADK105" s="94"/>
      <c r="ADL105" s="94"/>
      <c r="ADM105" s="94"/>
      <c r="ADN105" s="94"/>
      <c r="ADO105" s="94"/>
      <c r="ADP105" s="94"/>
      <c r="ADQ105" s="94"/>
      <c r="ADR105" s="94"/>
      <c r="ADS105" s="94"/>
      <c r="ADT105" s="94"/>
      <c r="ADU105" s="94"/>
      <c r="ADV105" s="94"/>
      <c r="ADW105" s="94"/>
      <c r="ADX105" s="94"/>
      <c r="ADY105" s="94"/>
      <c r="ADZ105" s="94"/>
      <c r="AEA105" s="94"/>
      <c r="AEB105" s="94"/>
      <c r="AEC105" s="94"/>
      <c r="AED105" s="94"/>
      <c r="AEE105" s="94"/>
      <c r="AEF105" s="94"/>
      <c r="AEG105" s="94"/>
      <c r="AEH105" s="94"/>
      <c r="AEI105" s="94"/>
      <c r="AEJ105" s="94"/>
      <c r="AEK105" s="94"/>
      <c r="AEL105" s="94"/>
      <c r="AEM105" s="94"/>
      <c r="AEN105" s="94"/>
      <c r="AEO105" s="94"/>
      <c r="AEP105" s="94"/>
      <c r="AEQ105" s="94"/>
      <c r="AER105" s="94"/>
      <c r="AES105" s="94"/>
      <c r="AET105" s="94"/>
      <c r="AEU105" s="94"/>
      <c r="AEV105" s="94"/>
      <c r="AEW105" s="94"/>
      <c r="AEX105" s="94"/>
      <c r="AEY105" s="94"/>
      <c r="AEZ105" s="94"/>
      <c r="AFA105" s="94"/>
      <c r="AFB105" s="94"/>
      <c r="AFC105" s="94"/>
      <c r="AFD105" s="94"/>
      <c r="AFE105" s="94"/>
      <c r="AFF105" s="94"/>
      <c r="AFG105" s="94"/>
      <c r="AFH105" s="94"/>
      <c r="AFI105" s="94"/>
      <c r="AFJ105" s="94"/>
      <c r="AFK105" s="94"/>
      <c r="AFL105" s="94"/>
      <c r="AFM105" s="94"/>
      <c r="AFN105" s="94"/>
      <c r="AFO105" s="94"/>
      <c r="AFP105" s="94"/>
      <c r="AFQ105" s="94"/>
      <c r="AFR105" s="94"/>
      <c r="AFS105" s="94"/>
      <c r="AFT105" s="94"/>
      <c r="AFU105" s="94"/>
      <c r="AFV105" s="94"/>
      <c r="AFW105" s="94"/>
      <c r="AFX105" s="94"/>
      <c r="AFY105" s="94"/>
      <c r="AFZ105" s="94"/>
      <c r="AGA105" s="94"/>
      <c r="AGB105" s="94"/>
      <c r="AGC105" s="94"/>
      <c r="AGD105" s="94"/>
      <c r="AGE105" s="94"/>
      <c r="AGF105" s="94"/>
      <c r="AGG105" s="94"/>
      <c r="AGH105" s="94"/>
      <c r="AGI105" s="94"/>
      <c r="AGJ105" s="94"/>
      <c r="AGK105" s="94"/>
      <c r="AGL105" s="94"/>
      <c r="AGM105" s="94"/>
      <c r="AGN105" s="94"/>
      <c r="AGO105" s="94"/>
      <c r="AGP105" s="94"/>
      <c r="AGQ105" s="94"/>
      <c r="AGR105" s="94"/>
      <c r="AGS105" s="94"/>
      <c r="AGT105" s="94"/>
      <c r="AGU105" s="94"/>
      <c r="AGV105" s="94"/>
      <c r="AGW105" s="94"/>
      <c r="AGX105" s="94"/>
      <c r="AGY105" s="94"/>
      <c r="AGZ105" s="94"/>
      <c r="AHA105" s="94"/>
      <c r="AHB105" s="94"/>
      <c r="AHC105" s="94"/>
      <c r="AHD105" s="94"/>
      <c r="AHE105" s="94"/>
      <c r="AHF105" s="94"/>
      <c r="AHG105" s="94"/>
      <c r="AHH105" s="94"/>
      <c r="AHI105" s="94"/>
      <c r="AHJ105" s="94"/>
      <c r="AHK105" s="94"/>
      <c r="AHL105" s="94"/>
      <c r="AHM105" s="94"/>
      <c r="AHN105" s="94"/>
      <c r="AHO105" s="94"/>
      <c r="AHP105" s="94"/>
      <c r="AHQ105" s="94"/>
      <c r="AHR105" s="94"/>
      <c r="AHS105" s="94"/>
      <c r="AHT105" s="94"/>
      <c r="AHU105" s="94"/>
      <c r="AHV105" s="94"/>
      <c r="AHW105" s="94"/>
      <c r="AHX105" s="94"/>
      <c r="AHY105" s="94"/>
      <c r="AHZ105" s="94"/>
      <c r="AIA105" s="94"/>
      <c r="AIB105" s="94"/>
      <c r="AIC105" s="94"/>
      <c r="AID105" s="94"/>
      <c r="AIE105" s="94"/>
      <c r="AIF105" s="94"/>
      <c r="AIG105" s="94"/>
      <c r="AIH105" s="94"/>
      <c r="AII105" s="94"/>
      <c r="AIJ105" s="94"/>
      <c r="AIK105" s="94"/>
      <c r="AIL105" s="94"/>
      <c r="AIM105" s="94"/>
      <c r="AIN105" s="94"/>
      <c r="AIO105" s="94"/>
      <c r="AIP105" s="94"/>
      <c r="AIQ105" s="94"/>
      <c r="AIR105" s="94"/>
      <c r="AIS105" s="94"/>
      <c r="AIT105" s="94"/>
      <c r="AIU105" s="94"/>
      <c r="AIV105" s="94"/>
      <c r="AIW105" s="94"/>
      <c r="AIX105" s="94"/>
      <c r="AIY105" s="94"/>
      <c r="AIZ105" s="94"/>
      <c r="AJA105" s="94"/>
      <c r="AJB105" s="94"/>
      <c r="AJC105" s="94"/>
      <c r="AJD105" s="94"/>
      <c r="AJE105" s="94"/>
      <c r="AJF105" s="94"/>
      <c r="AJG105" s="94"/>
      <c r="AJH105" s="94"/>
      <c r="AJI105" s="94"/>
      <c r="AJJ105" s="94"/>
      <c r="AJK105" s="94"/>
      <c r="AJL105" s="94"/>
      <c r="AJM105" s="94"/>
      <c r="AJN105" s="94"/>
      <c r="AJO105" s="94"/>
      <c r="AJP105" s="94"/>
      <c r="AJQ105" s="94"/>
      <c r="AJR105" s="94"/>
      <c r="AJS105" s="94"/>
      <c r="AJT105" s="94"/>
      <c r="AJU105" s="94"/>
      <c r="AJV105" s="94"/>
      <c r="AJW105" s="94"/>
      <c r="AJX105" s="94"/>
      <c r="AJY105" s="94"/>
      <c r="AJZ105" s="94"/>
      <c r="AKA105" s="94"/>
      <c r="AKB105" s="94"/>
      <c r="AKC105" s="94"/>
      <c r="AKD105" s="94"/>
      <c r="AKE105" s="94"/>
      <c r="AKF105" s="94"/>
      <c r="AKG105" s="94"/>
      <c r="AKH105" s="94"/>
      <c r="AKI105" s="94"/>
      <c r="AKJ105" s="94"/>
      <c r="AKK105" s="94"/>
      <c r="AKL105" s="94"/>
      <c r="AKM105" s="94"/>
      <c r="AKN105" s="94"/>
      <c r="AKO105" s="94"/>
      <c r="AKP105" s="94"/>
      <c r="AKQ105" s="94"/>
      <c r="AKR105" s="94"/>
      <c r="AKS105" s="94"/>
      <c r="AKT105" s="94"/>
      <c r="AKU105" s="94"/>
      <c r="AKV105" s="94"/>
      <c r="AKW105" s="94"/>
      <c r="AKX105" s="94"/>
      <c r="AKY105" s="94"/>
      <c r="AKZ105" s="94"/>
      <c r="ALA105" s="94"/>
      <c r="ALB105" s="94"/>
      <c r="ALC105" s="94"/>
      <c r="ALD105" s="94"/>
      <c r="ALE105" s="94"/>
      <c r="ALF105" s="94"/>
      <c r="ALG105" s="94"/>
      <c r="ALH105" s="94"/>
      <c r="ALI105" s="94"/>
      <c r="ALJ105" s="94"/>
      <c r="ALK105" s="94"/>
      <c r="ALL105" s="94"/>
      <c r="ALM105" s="94"/>
      <c r="ALN105" s="94"/>
      <c r="ALO105" s="94"/>
      <c r="ALP105" s="94"/>
      <c r="ALQ105" s="94"/>
      <c r="ALR105" s="94"/>
      <c r="ALS105" s="94"/>
      <c r="ALT105" s="94"/>
      <c r="ALU105" s="94"/>
      <c r="ALV105" s="94"/>
      <c r="ALW105" s="94"/>
      <c r="ALX105" s="94"/>
      <c r="ALY105" s="94"/>
      <c r="ALZ105" s="94"/>
      <c r="AMA105" s="94"/>
      <c r="AMB105" s="94"/>
      <c r="AMC105" s="94"/>
      <c r="AMD105" s="94"/>
      <c r="AME105" s="94"/>
      <c r="AMF105" s="94"/>
      <c r="AMG105" s="94"/>
      <c r="AMH105" s="94"/>
      <c r="AMI105" s="94"/>
      <c r="AMJ105" s="94"/>
      <c r="AMK105" s="94"/>
      <c r="AML105" s="94"/>
      <c r="AMM105" s="94"/>
      <c r="AMN105" s="94"/>
      <c r="AMO105" s="94"/>
      <c r="AMP105" s="94"/>
      <c r="AMQ105" s="94"/>
      <c r="AMR105" s="94"/>
      <c r="AMS105" s="94"/>
      <c r="AMT105" s="94"/>
      <c r="AMU105" s="94"/>
      <c r="AMV105" s="94"/>
      <c r="AMW105" s="94"/>
      <c r="AMX105" s="94"/>
      <c r="AMY105" s="94"/>
      <c r="AMZ105" s="94"/>
      <c r="ANA105" s="94"/>
      <c r="ANB105" s="94"/>
      <c r="ANC105" s="94"/>
      <c r="AND105" s="94"/>
      <c r="ANE105" s="94"/>
      <c r="ANF105" s="94"/>
      <c r="ANG105" s="94"/>
      <c r="ANH105" s="94"/>
      <c r="ANI105" s="94"/>
      <c r="ANJ105" s="94"/>
      <c r="ANK105" s="94"/>
      <c r="ANL105" s="94"/>
      <c r="ANM105" s="94"/>
      <c r="ANN105" s="94"/>
      <c r="ANO105" s="94"/>
      <c r="ANP105" s="94"/>
      <c r="ANQ105" s="94"/>
      <c r="ANR105" s="94"/>
      <c r="ANS105" s="94"/>
      <c r="ANT105" s="94"/>
      <c r="ANU105" s="94"/>
      <c r="ANV105" s="94"/>
      <c r="ANW105" s="94"/>
      <c r="ANX105" s="94"/>
      <c r="ANY105" s="94"/>
      <c r="ANZ105" s="94"/>
      <c r="AOA105" s="94"/>
      <c r="AOB105" s="94"/>
      <c r="AOC105" s="94"/>
      <c r="AOD105" s="94"/>
      <c r="AOE105" s="94"/>
      <c r="AOF105" s="94"/>
      <c r="AOG105" s="94"/>
      <c r="AOH105" s="94"/>
      <c r="AOI105" s="94"/>
      <c r="AOJ105" s="94"/>
      <c r="AOK105" s="94"/>
      <c r="AOL105" s="94"/>
      <c r="AOM105" s="94"/>
      <c r="AON105" s="94"/>
      <c r="AOO105" s="94"/>
      <c r="AOP105" s="94"/>
      <c r="AOQ105" s="94"/>
      <c r="AOR105" s="94"/>
      <c r="AOS105" s="94"/>
      <c r="AOT105" s="94"/>
      <c r="AOU105" s="94"/>
      <c r="AOV105" s="94"/>
      <c r="AOW105" s="94"/>
      <c r="AOX105" s="94"/>
      <c r="AOY105" s="94"/>
      <c r="AOZ105" s="94"/>
      <c r="APA105" s="94"/>
      <c r="APB105" s="94"/>
      <c r="APC105" s="94"/>
      <c r="APD105" s="94"/>
      <c r="APE105" s="94"/>
      <c r="APF105" s="94"/>
      <c r="APG105" s="94"/>
      <c r="APH105" s="94"/>
      <c r="API105" s="94"/>
      <c r="APJ105" s="94"/>
      <c r="APK105" s="94"/>
      <c r="APL105" s="94"/>
      <c r="APM105" s="94"/>
      <c r="APN105" s="94"/>
      <c r="APO105" s="94"/>
      <c r="APP105" s="94"/>
      <c r="APQ105" s="94"/>
      <c r="APR105" s="94"/>
      <c r="APS105" s="94"/>
      <c r="APT105" s="94"/>
      <c r="APU105" s="94"/>
      <c r="APV105" s="94"/>
      <c r="APW105" s="94"/>
      <c r="APX105" s="94"/>
      <c r="APY105" s="94"/>
      <c r="APZ105" s="94"/>
      <c r="AQA105" s="94"/>
      <c r="AQB105" s="94"/>
      <c r="AQC105" s="94"/>
      <c r="AQD105" s="94"/>
      <c r="AQE105" s="94"/>
      <c r="AQF105" s="94"/>
      <c r="AQG105" s="94"/>
      <c r="AQH105" s="94"/>
      <c r="AQI105" s="94"/>
      <c r="AQJ105" s="94"/>
      <c r="AQK105" s="94"/>
      <c r="AQL105" s="94"/>
      <c r="AQM105" s="94"/>
      <c r="AQN105" s="94"/>
      <c r="AQO105" s="94"/>
      <c r="AQP105" s="94"/>
      <c r="AQQ105" s="94"/>
      <c r="AQR105" s="94"/>
      <c r="AQS105" s="94"/>
      <c r="AQT105" s="94"/>
      <c r="AQU105" s="94"/>
      <c r="AQV105" s="94"/>
      <c r="AQW105" s="94"/>
      <c r="AQX105" s="94"/>
      <c r="AQY105" s="94"/>
      <c r="AQZ105" s="94"/>
      <c r="ARA105" s="94"/>
      <c r="ARB105" s="94"/>
      <c r="ARC105" s="94"/>
      <c r="ARD105" s="94"/>
      <c r="ARE105" s="94"/>
      <c r="ARF105" s="94"/>
      <c r="ARG105" s="94"/>
      <c r="ARH105" s="94"/>
      <c r="ARI105" s="94"/>
      <c r="ARJ105" s="94"/>
      <c r="ARK105" s="94"/>
      <c r="ARL105" s="94"/>
      <c r="ARM105" s="94"/>
      <c r="ARN105" s="94"/>
      <c r="ARO105" s="94"/>
      <c r="ARP105" s="94"/>
      <c r="ARQ105" s="94"/>
      <c r="ARR105" s="94"/>
      <c r="ARS105" s="94"/>
      <c r="ART105" s="94"/>
      <c r="ARU105" s="94"/>
      <c r="ARV105" s="94"/>
      <c r="ARW105" s="94"/>
      <c r="ARX105" s="94"/>
      <c r="ARY105" s="94"/>
      <c r="ARZ105" s="94"/>
      <c r="ASA105" s="94"/>
      <c r="ASB105" s="94"/>
      <c r="ASC105" s="94"/>
      <c r="ASD105" s="94"/>
      <c r="ASE105" s="94"/>
      <c r="ASF105" s="94"/>
      <c r="ASG105" s="94"/>
      <c r="ASH105" s="94"/>
      <c r="ASI105" s="94"/>
      <c r="ASJ105" s="94"/>
      <c r="ASK105" s="94"/>
      <c r="ASL105" s="94"/>
      <c r="ASM105" s="94"/>
      <c r="ASN105" s="94"/>
      <c r="ASO105" s="94"/>
      <c r="ASP105" s="94"/>
      <c r="ASQ105" s="94"/>
      <c r="ASR105" s="94"/>
      <c r="ASS105" s="94"/>
      <c r="AST105" s="94"/>
      <c r="ASU105" s="94"/>
      <c r="ASV105" s="94"/>
      <c r="ASW105" s="94"/>
      <c r="ASX105" s="94"/>
      <c r="ASY105" s="94"/>
      <c r="ASZ105" s="94"/>
      <c r="ATA105" s="94"/>
      <c r="ATB105" s="94"/>
      <c r="ATC105" s="94"/>
      <c r="ATD105" s="94"/>
      <c r="ATE105" s="94"/>
      <c r="ATF105" s="94"/>
      <c r="ATG105" s="94"/>
      <c r="ATH105" s="94"/>
      <c r="ATI105" s="94"/>
      <c r="ATJ105" s="94"/>
      <c r="ATK105" s="94"/>
      <c r="ATL105" s="94"/>
      <c r="ATM105" s="94"/>
      <c r="ATN105" s="94"/>
      <c r="ATO105" s="94"/>
      <c r="ATP105" s="94"/>
      <c r="ATQ105" s="94"/>
      <c r="ATR105" s="94"/>
      <c r="ATS105" s="94"/>
      <c r="ATT105" s="94"/>
      <c r="ATU105" s="94"/>
      <c r="ATV105" s="94"/>
      <c r="ATW105" s="94"/>
      <c r="ATX105" s="94"/>
      <c r="ATY105" s="94"/>
      <c r="ATZ105" s="94"/>
      <c r="AUA105" s="94"/>
      <c r="AUB105" s="94"/>
      <c r="AUC105" s="94"/>
      <c r="AUD105" s="94"/>
      <c r="AUE105" s="94"/>
      <c r="AUF105" s="94"/>
      <c r="AUG105" s="94"/>
      <c r="AUH105" s="94"/>
      <c r="AUI105" s="94"/>
      <c r="AUJ105" s="94"/>
      <c r="AUK105" s="94"/>
      <c r="AUL105" s="94"/>
      <c r="AUM105" s="94"/>
      <c r="AUN105" s="94"/>
      <c r="AUO105" s="94"/>
      <c r="AUP105" s="94"/>
      <c r="AUQ105" s="94"/>
      <c r="AUR105" s="94"/>
      <c r="AUS105" s="94"/>
      <c r="AUT105" s="94"/>
      <c r="AUU105" s="94"/>
      <c r="AUV105" s="94"/>
      <c r="AUW105" s="94"/>
      <c r="AUX105" s="94"/>
      <c r="AUY105" s="94"/>
      <c r="AUZ105" s="94"/>
      <c r="AVA105" s="94"/>
      <c r="AVB105" s="94"/>
      <c r="AVC105" s="94"/>
      <c r="AVD105" s="94"/>
      <c r="AVE105" s="94"/>
      <c r="AVF105" s="94"/>
      <c r="AVG105" s="94"/>
      <c r="AVH105" s="94"/>
      <c r="AVI105" s="94"/>
      <c r="AVJ105" s="94"/>
      <c r="AVK105" s="94"/>
      <c r="AVL105" s="94"/>
      <c r="AVM105" s="94"/>
      <c r="AVN105" s="94"/>
      <c r="AVO105" s="94"/>
      <c r="AVP105" s="94"/>
      <c r="AVQ105" s="94"/>
      <c r="AVR105" s="94"/>
      <c r="AVS105" s="94"/>
      <c r="AVT105" s="94"/>
      <c r="AVU105" s="94"/>
      <c r="AVV105" s="94"/>
      <c r="AVW105" s="94"/>
      <c r="AVX105" s="94"/>
      <c r="AVY105" s="94"/>
      <c r="AVZ105" s="94"/>
      <c r="AWA105" s="94"/>
      <c r="AWB105" s="94"/>
      <c r="AWC105" s="94"/>
      <c r="AWD105" s="94"/>
      <c r="AWE105" s="94"/>
      <c r="AWF105" s="94"/>
      <c r="AWG105" s="94"/>
      <c r="AWH105" s="94"/>
      <c r="AWI105" s="94"/>
      <c r="AWJ105" s="94"/>
      <c r="AWK105" s="94"/>
      <c r="AWL105" s="94"/>
      <c r="AWM105" s="94"/>
      <c r="AWN105" s="94"/>
      <c r="AWO105" s="94"/>
      <c r="AWP105" s="94"/>
      <c r="AWQ105" s="94"/>
      <c r="AWR105" s="94"/>
      <c r="AWS105" s="94"/>
      <c r="AWT105" s="94"/>
      <c r="AWU105" s="94"/>
      <c r="AWV105" s="94"/>
      <c r="AWW105" s="94"/>
      <c r="AWX105" s="94"/>
      <c r="AWY105" s="94"/>
      <c r="AWZ105" s="94"/>
      <c r="AXA105" s="94"/>
      <c r="AXB105" s="94"/>
      <c r="AXC105" s="94"/>
      <c r="AXD105" s="94"/>
      <c r="AXE105" s="94"/>
      <c r="AXF105" s="94"/>
      <c r="AXG105" s="94"/>
      <c r="AXH105" s="94"/>
      <c r="AXI105" s="94"/>
      <c r="AXJ105" s="94"/>
      <c r="AXK105" s="94"/>
      <c r="AXL105" s="94"/>
      <c r="AXM105" s="94"/>
      <c r="AXN105" s="94"/>
      <c r="AXO105" s="94"/>
      <c r="AXP105" s="94"/>
      <c r="AXQ105" s="94"/>
      <c r="AXR105" s="94"/>
      <c r="AXS105" s="94"/>
      <c r="AXT105" s="94"/>
      <c r="AXU105" s="94"/>
      <c r="AXV105" s="94"/>
      <c r="AXW105" s="94"/>
      <c r="AXX105" s="94"/>
      <c r="AXY105" s="94"/>
      <c r="AXZ105" s="94"/>
      <c r="AYA105" s="94"/>
      <c r="AYB105" s="94"/>
      <c r="AYC105" s="94"/>
      <c r="AYD105" s="94"/>
      <c r="AYE105" s="94"/>
      <c r="AYF105" s="94"/>
      <c r="AYG105" s="94"/>
      <c r="AYH105" s="94"/>
      <c r="AYI105" s="94"/>
      <c r="AYJ105" s="94"/>
      <c r="AYK105" s="94"/>
      <c r="AYL105" s="94"/>
      <c r="AYM105" s="94"/>
      <c r="AYN105" s="94"/>
      <c r="AYO105" s="94"/>
      <c r="AYP105" s="94"/>
      <c r="AYQ105" s="94"/>
      <c r="AYR105" s="94"/>
      <c r="AYS105" s="94"/>
      <c r="AYT105" s="94"/>
      <c r="AYU105" s="94"/>
      <c r="AYV105" s="94"/>
      <c r="AYW105" s="94"/>
      <c r="AYX105" s="94"/>
      <c r="AYY105" s="94"/>
      <c r="AYZ105" s="94"/>
      <c r="AZA105" s="94"/>
      <c r="AZB105" s="94"/>
      <c r="AZC105" s="94"/>
      <c r="AZD105" s="94"/>
      <c r="AZE105" s="94"/>
      <c r="AZF105" s="94"/>
      <c r="AZG105" s="94"/>
      <c r="AZH105" s="94"/>
      <c r="AZI105" s="94"/>
      <c r="AZJ105" s="94"/>
      <c r="AZK105" s="94"/>
      <c r="AZL105" s="94"/>
      <c r="AZM105" s="94"/>
      <c r="AZN105" s="94"/>
      <c r="AZO105" s="94"/>
      <c r="AZP105" s="94"/>
      <c r="AZQ105" s="94"/>
      <c r="AZR105" s="94"/>
      <c r="AZS105" s="94"/>
      <c r="AZT105" s="94"/>
      <c r="AZU105" s="94"/>
      <c r="AZV105" s="94"/>
      <c r="AZW105" s="94"/>
      <c r="AZX105" s="94"/>
      <c r="AZY105" s="94"/>
      <c r="AZZ105" s="94"/>
      <c r="BAA105" s="94"/>
      <c r="BAB105" s="94"/>
      <c r="BAC105" s="94"/>
      <c r="BAD105" s="94"/>
      <c r="BAE105" s="94"/>
      <c r="BAF105" s="94"/>
      <c r="BAG105" s="94"/>
      <c r="BAH105" s="94"/>
      <c r="BAI105" s="94"/>
      <c r="BAJ105" s="94"/>
      <c r="BAK105" s="94"/>
      <c r="BAL105" s="94"/>
      <c r="BAM105" s="94"/>
      <c r="BAN105" s="94"/>
      <c r="BAO105" s="94"/>
      <c r="BAP105" s="94"/>
      <c r="BAQ105" s="94"/>
      <c r="BAR105" s="94"/>
      <c r="BAS105" s="94"/>
      <c r="BAT105" s="94"/>
      <c r="BAU105" s="94"/>
      <c r="BAV105" s="94"/>
      <c r="BAW105" s="94"/>
      <c r="BAX105" s="94"/>
      <c r="BAY105" s="94"/>
      <c r="BAZ105" s="94"/>
      <c r="BBA105" s="94"/>
      <c r="BBB105" s="94"/>
      <c r="BBC105" s="94"/>
      <c r="BBD105" s="94"/>
      <c r="BBE105" s="94"/>
      <c r="BBF105" s="94"/>
      <c r="BBG105" s="94"/>
      <c r="BBH105" s="94"/>
      <c r="BBI105" s="94"/>
      <c r="BBJ105" s="94"/>
      <c r="BBK105" s="94"/>
      <c r="BBL105" s="94"/>
      <c r="BBM105" s="94"/>
      <c r="BBN105" s="94"/>
      <c r="BBO105" s="94"/>
      <c r="BBP105" s="94"/>
      <c r="BBQ105" s="94"/>
      <c r="BBR105" s="94"/>
      <c r="BBS105" s="94"/>
      <c r="BBT105" s="94"/>
      <c r="BBU105" s="94"/>
      <c r="BBV105" s="94"/>
      <c r="BBW105" s="94"/>
      <c r="BBX105" s="94"/>
      <c r="BBY105" s="94"/>
      <c r="BBZ105" s="94"/>
      <c r="BCA105" s="94"/>
      <c r="BCB105" s="94"/>
      <c r="BCC105" s="94"/>
      <c r="BCD105" s="94"/>
      <c r="BCE105" s="94"/>
      <c r="BCF105" s="94"/>
      <c r="BCG105" s="94"/>
      <c r="BCH105" s="94"/>
      <c r="BCI105" s="94"/>
      <c r="BCJ105" s="94"/>
      <c r="BCK105" s="94"/>
      <c r="BCL105" s="94"/>
      <c r="BCM105" s="94"/>
      <c r="BCN105" s="94"/>
      <c r="BCO105" s="94"/>
      <c r="BCP105" s="94"/>
      <c r="BCQ105" s="94"/>
      <c r="BCR105" s="94"/>
      <c r="BCS105" s="94"/>
      <c r="BCT105" s="94"/>
      <c r="BCU105" s="94"/>
      <c r="BCV105" s="94"/>
      <c r="BCW105" s="94"/>
      <c r="BCX105" s="94"/>
      <c r="BCY105" s="94"/>
      <c r="BCZ105" s="94"/>
      <c r="BDA105" s="94"/>
      <c r="BDB105" s="94"/>
      <c r="BDC105" s="94"/>
      <c r="BDD105" s="94"/>
      <c r="BDE105" s="94"/>
      <c r="BDF105" s="94"/>
      <c r="BDG105" s="94"/>
      <c r="BDH105" s="94"/>
      <c r="BDI105" s="94"/>
      <c r="BDJ105" s="94"/>
      <c r="BDK105" s="94"/>
      <c r="BDL105" s="94"/>
      <c r="BDM105" s="94"/>
      <c r="BDN105" s="94"/>
      <c r="BDO105" s="94"/>
      <c r="BDP105" s="94"/>
      <c r="BDQ105" s="94"/>
      <c r="BDR105" s="94"/>
      <c r="BDS105" s="94"/>
      <c r="BDT105" s="94"/>
      <c r="BDU105" s="94"/>
      <c r="BDV105" s="94"/>
      <c r="BDW105" s="94"/>
      <c r="BDX105" s="94"/>
      <c r="BDY105" s="94"/>
      <c r="BDZ105" s="94"/>
      <c r="BEA105" s="94"/>
      <c r="BEB105" s="94"/>
      <c r="BEC105" s="94"/>
      <c r="BED105" s="94"/>
      <c r="BEE105" s="94"/>
      <c r="BEF105" s="94"/>
      <c r="BEG105" s="94"/>
      <c r="BEH105" s="94"/>
      <c r="BEI105" s="94"/>
      <c r="BEJ105" s="94"/>
      <c r="BEK105" s="94"/>
      <c r="BEL105" s="94"/>
      <c r="BEM105" s="94"/>
      <c r="BEN105" s="94"/>
      <c r="BEO105" s="94"/>
      <c r="BEP105" s="94"/>
      <c r="BEQ105" s="94"/>
      <c r="BER105" s="94"/>
      <c r="BES105" s="94"/>
      <c r="BET105" s="94"/>
      <c r="BEU105" s="94"/>
      <c r="BEV105" s="94"/>
      <c r="BEW105" s="94"/>
      <c r="BEX105" s="94"/>
      <c r="BEY105" s="94"/>
      <c r="BEZ105" s="94"/>
      <c r="BFA105" s="94"/>
      <c r="BFB105" s="94"/>
      <c r="BFC105" s="94"/>
      <c r="BFD105" s="94"/>
      <c r="BFE105" s="94"/>
      <c r="BFF105" s="94"/>
      <c r="BFG105" s="94"/>
      <c r="BFH105" s="94"/>
      <c r="BFI105" s="94"/>
      <c r="BFJ105" s="94"/>
      <c r="BFK105" s="94"/>
      <c r="BFL105" s="94"/>
      <c r="BFM105" s="94"/>
      <c r="BFN105" s="94"/>
      <c r="BFO105" s="94"/>
      <c r="BFP105" s="94"/>
      <c r="BFQ105" s="94"/>
      <c r="BFR105" s="94"/>
      <c r="BFS105" s="94"/>
      <c r="BFT105" s="94"/>
      <c r="BFU105" s="94"/>
      <c r="BFV105" s="94"/>
      <c r="BFW105" s="94"/>
      <c r="BFX105" s="94"/>
      <c r="BFY105" s="94"/>
      <c r="BFZ105" s="94"/>
      <c r="BGA105" s="94"/>
      <c r="BGB105" s="94"/>
      <c r="BGC105" s="94"/>
      <c r="BGD105" s="94"/>
      <c r="BGE105" s="94"/>
      <c r="BGF105" s="94"/>
      <c r="BGG105" s="94"/>
      <c r="BGH105" s="94"/>
      <c r="BGI105" s="94"/>
      <c r="BGJ105" s="94"/>
      <c r="BGK105" s="94"/>
      <c r="BGL105" s="94"/>
      <c r="BGM105" s="94"/>
      <c r="BGN105" s="94"/>
      <c r="BGO105" s="94"/>
      <c r="BGP105" s="94"/>
      <c r="BGQ105" s="94"/>
      <c r="BGR105" s="94"/>
      <c r="BGS105" s="94"/>
      <c r="BGT105" s="94"/>
      <c r="BGU105" s="94"/>
      <c r="BGV105" s="94"/>
      <c r="BGW105" s="94"/>
      <c r="BGX105" s="94"/>
      <c r="BGY105" s="94"/>
      <c r="BGZ105" s="94"/>
      <c r="BHA105" s="94"/>
      <c r="BHB105" s="94"/>
      <c r="BHC105" s="94"/>
      <c r="BHD105" s="94"/>
      <c r="BHE105" s="94"/>
      <c r="BHF105" s="94"/>
      <c r="BHG105" s="94"/>
      <c r="BHH105" s="94"/>
      <c r="BHI105" s="94"/>
      <c r="BHJ105" s="94"/>
      <c r="BHK105" s="94"/>
      <c r="BHL105" s="94"/>
      <c r="BHM105" s="94"/>
      <c r="BHN105" s="94"/>
      <c r="BHO105" s="94"/>
      <c r="BHP105" s="94"/>
      <c r="BHQ105" s="94"/>
      <c r="BHR105" s="94"/>
      <c r="BHS105" s="94"/>
      <c r="BHT105" s="94"/>
      <c r="BHU105" s="94"/>
      <c r="BHV105" s="94"/>
      <c r="BHW105" s="94"/>
      <c r="BHX105" s="94"/>
      <c r="BHY105" s="94"/>
      <c r="BHZ105" s="94"/>
      <c r="BIA105" s="94"/>
      <c r="BIB105" s="94"/>
      <c r="BIC105" s="94"/>
      <c r="BID105" s="94"/>
      <c r="BIE105" s="94"/>
      <c r="BIF105" s="94"/>
      <c r="BIG105" s="94"/>
      <c r="BIH105" s="94"/>
      <c r="BII105" s="94"/>
      <c r="BIJ105" s="94"/>
      <c r="BIK105" s="94"/>
      <c r="BIL105" s="94"/>
      <c r="BIM105" s="94"/>
      <c r="BIN105" s="94"/>
      <c r="BIO105" s="94"/>
      <c r="BIP105" s="94"/>
      <c r="BIQ105" s="94"/>
      <c r="BIR105" s="94"/>
      <c r="BIS105" s="94"/>
      <c r="BIT105" s="94"/>
      <c r="BIU105" s="94"/>
      <c r="BIV105" s="94"/>
      <c r="BIW105" s="94"/>
      <c r="BIX105" s="94"/>
      <c r="BIY105" s="94"/>
      <c r="BIZ105" s="94"/>
      <c r="BJA105" s="94"/>
      <c r="BJB105" s="94"/>
      <c r="BJC105" s="94"/>
      <c r="BJD105" s="94"/>
      <c r="BJE105" s="94"/>
      <c r="BJF105" s="94"/>
      <c r="BJG105" s="94"/>
      <c r="BJH105" s="94"/>
      <c r="BJI105" s="94"/>
      <c r="BJJ105" s="94"/>
      <c r="BJK105" s="94"/>
      <c r="BJL105" s="94"/>
      <c r="BJM105" s="94"/>
      <c r="BJN105" s="94"/>
      <c r="BJO105" s="94"/>
      <c r="BJP105" s="94"/>
      <c r="BJQ105" s="94"/>
      <c r="BJR105" s="94"/>
      <c r="BJS105" s="94"/>
      <c r="BJT105" s="94"/>
      <c r="BJU105" s="94"/>
      <c r="BJV105" s="94"/>
      <c r="BJW105" s="94"/>
      <c r="BJX105" s="94"/>
      <c r="BJY105" s="94"/>
      <c r="BJZ105" s="94"/>
      <c r="BKA105" s="94"/>
      <c r="BKB105" s="94"/>
      <c r="BKC105" s="94"/>
      <c r="BKD105" s="94"/>
      <c r="BKE105" s="94"/>
      <c r="BKF105" s="94"/>
      <c r="BKG105" s="94"/>
      <c r="BKH105" s="94"/>
      <c r="BKI105" s="94"/>
      <c r="BKJ105" s="94"/>
      <c r="BKK105" s="94"/>
      <c r="BKL105" s="94"/>
      <c r="BKM105" s="94"/>
      <c r="BKN105" s="94"/>
      <c r="BKO105" s="94"/>
      <c r="BKP105" s="94"/>
      <c r="BKQ105" s="94"/>
      <c r="BKR105" s="94"/>
      <c r="BKS105" s="94"/>
      <c r="BKT105" s="94"/>
      <c r="BKU105" s="94"/>
      <c r="BKV105" s="94"/>
      <c r="BKW105" s="94"/>
      <c r="BKX105" s="94"/>
      <c r="BKY105" s="94"/>
      <c r="BKZ105" s="94"/>
      <c r="BLA105" s="94"/>
      <c r="BLB105" s="94"/>
      <c r="BLC105" s="94"/>
      <c r="BLD105" s="94"/>
      <c r="BLE105" s="94"/>
      <c r="BLF105" s="94"/>
      <c r="BLG105" s="94"/>
      <c r="BLH105" s="94"/>
      <c r="BLI105" s="94"/>
      <c r="BLJ105" s="94"/>
      <c r="BLK105" s="94"/>
      <c r="BLL105" s="94"/>
      <c r="BLM105" s="94"/>
      <c r="BLN105" s="94"/>
      <c r="BLO105" s="94"/>
      <c r="BLP105" s="94"/>
      <c r="BLQ105" s="94"/>
      <c r="BLR105" s="94"/>
      <c r="BLS105" s="94"/>
      <c r="BLT105" s="94"/>
      <c r="BLU105" s="94"/>
      <c r="BLV105" s="94"/>
      <c r="BLW105" s="94"/>
      <c r="BLX105" s="94"/>
      <c r="BLY105" s="94"/>
      <c r="BLZ105" s="94"/>
      <c r="BMA105" s="94"/>
      <c r="BMB105" s="94"/>
      <c r="BMC105" s="94"/>
      <c r="BMD105" s="94"/>
      <c r="BME105" s="94"/>
      <c r="BMF105" s="94"/>
      <c r="BMG105" s="94"/>
      <c r="BMH105" s="94"/>
      <c r="BMI105" s="94"/>
      <c r="BMJ105" s="94"/>
      <c r="BMK105" s="94"/>
      <c r="BML105" s="94"/>
      <c r="BMM105" s="94"/>
      <c r="BMN105" s="94"/>
      <c r="BMO105" s="94"/>
      <c r="BMP105" s="94"/>
      <c r="BMQ105" s="94"/>
      <c r="BMR105" s="94"/>
      <c r="BMS105" s="94"/>
      <c r="BMT105" s="94"/>
      <c r="BMU105" s="94"/>
      <c r="BMV105" s="94"/>
      <c r="BMW105" s="94"/>
      <c r="BMX105" s="94"/>
      <c r="BMY105" s="94"/>
      <c r="BMZ105" s="94"/>
      <c r="BNA105" s="94"/>
      <c r="BNB105" s="94"/>
      <c r="BNC105" s="94"/>
      <c r="BND105" s="94"/>
      <c r="BNE105" s="94"/>
      <c r="BNF105" s="94"/>
      <c r="BNG105" s="94"/>
      <c r="BNH105" s="94"/>
      <c r="BNI105" s="94"/>
      <c r="BNJ105" s="94"/>
      <c r="BNK105" s="94"/>
      <c r="BNL105" s="94"/>
      <c r="BNM105" s="94"/>
      <c r="BNN105" s="94"/>
      <c r="BNO105" s="94"/>
      <c r="BNP105" s="94"/>
      <c r="BNQ105" s="94"/>
      <c r="BNR105" s="94"/>
      <c r="BNS105" s="94"/>
      <c r="BNT105" s="94"/>
      <c r="BNU105" s="94"/>
      <c r="BNV105" s="94"/>
      <c r="BNW105" s="94"/>
      <c r="BNX105" s="94"/>
      <c r="BNY105" s="94"/>
      <c r="BNZ105" s="94"/>
      <c r="BOA105" s="94"/>
      <c r="BOB105" s="94"/>
      <c r="BOC105" s="94"/>
      <c r="BOD105" s="94"/>
      <c r="BOE105" s="94"/>
      <c r="BOF105" s="94"/>
      <c r="BOG105" s="94"/>
      <c r="BOH105" s="94"/>
      <c r="BOI105" s="94"/>
      <c r="BOJ105" s="94"/>
      <c r="BOK105" s="94"/>
      <c r="BOL105" s="94"/>
      <c r="BOM105" s="94"/>
      <c r="BON105" s="94"/>
      <c r="BOO105" s="94"/>
      <c r="BOP105" s="94"/>
      <c r="BOQ105" s="94"/>
      <c r="BOR105" s="94"/>
      <c r="BOS105" s="94"/>
      <c r="BOT105" s="94"/>
      <c r="BOU105" s="94"/>
      <c r="BOV105" s="94"/>
      <c r="BOW105" s="94"/>
      <c r="BOX105" s="94"/>
      <c r="BOY105" s="94"/>
      <c r="BOZ105" s="94"/>
      <c r="BPA105" s="94"/>
      <c r="BPB105" s="94"/>
      <c r="BPC105" s="94"/>
      <c r="BPD105" s="94"/>
      <c r="BPE105" s="94"/>
      <c r="BPF105" s="94"/>
      <c r="BPG105" s="94"/>
      <c r="BPH105" s="94"/>
      <c r="BPI105" s="94"/>
      <c r="BPJ105" s="94"/>
      <c r="BPK105" s="94"/>
      <c r="BPL105" s="94"/>
      <c r="BPM105" s="94"/>
      <c r="BPN105" s="94"/>
      <c r="BPO105" s="94"/>
      <c r="BPP105" s="94"/>
      <c r="BPQ105" s="94"/>
      <c r="BPR105" s="94"/>
      <c r="BPS105" s="94"/>
      <c r="BPT105" s="94"/>
      <c r="BPU105" s="94"/>
      <c r="BPV105" s="94"/>
      <c r="BPW105" s="94"/>
      <c r="BPX105" s="94"/>
      <c r="BPY105" s="94"/>
      <c r="BPZ105" s="94"/>
      <c r="BQA105" s="94"/>
      <c r="BQB105" s="94"/>
      <c r="BQC105" s="94"/>
      <c r="BQD105" s="94"/>
      <c r="BQE105" s="94"/>
      <c r="BQF105" s="94"/>
      <c r="BQG105" s="94"/>
      <c r="BQH105" s="94"/>
      <c r="BQI105" s="94"/>
      <c r="BQJ105" s="94"/>
      <c r="BQK105" s="94"/>
      <c r="BQL105" s="94"/>
      <c r="BQM105" s="94"/>
      <c r="BQN105" s="94"/>
      <c r="BQO105" s="94"/>
      <c r="BQP105" s="94"/>
      <c r="BQQ105" s="94"/>
      <c r="BQR105" s="94"/>
      <c r="BQS105" s="94"/>
      <c r="BQT105" s="94"/>
      <c r="BQU105" s="94"/>
      <c r="BQV105" s="94"/>
      <c r="BQW105" s="94"/>
      <c r="BQX105" s="94"/>
      <c r="BQY105" s="94"/>
      <c r="BQZ105" s="94"/>
      <c r="BRA105" s="94"/>
      <c r="BRB105" s="94"/>
      <c r="BRC105" s="94"/>
      <c r="BRD105" s="94"/>
      <c r="BRE105" s="94"/>
      <c r="BRF105" s="94"/>
      <c r="BRG105" s="94"/>
      <c r="BRH105" s="94"/>
      <c r="BRI105" s="94"/>
      <c r="BRJ105" s="94"/>
      <c r="BRK105" s="94"/>
      <c r="BRL105" s="94"/>
      <c r="BRM105" s="94"/>
      <c r="BRN105" s="94"/>
      <c r="BRO105" s="94"/>
      <c r="BRP105" s="94"/>
      <c r="BRQ105" s="94"/>
      <c r="BRR105" s="94"/>
      <c r="BRS105" s="94"/>
      <c r="BRT105" s="94"/>
      <c r="BRU105" s="94"/>
      <c r="BRV105" s="94"/>
      <c r="BRW105" s="94"/>
      <c r="BRX105" s="94"/>
      <c r="BRY105" s="94"/>
      <c r="BRZ105" s="94"/>
      <c r="BSA105" s="94"/>
      <c r="BSB105" s="94"/>
      <c r="BSC105" s="94"/>
      <c r="BSD105" s="94"/>
      <c r="BSE105" s="94"/>
      <c r="BSF105" s="94"/>
      <c r="BSG105" s="94"/>
      <c r="BSH105" s="94"/>
      <c r="BSI105" s="94"/>
      <c r="BSJ105" s="94"/>
      <c r="BSK105" s="94"/>
      <c r="BSL105" s="94"/>
      <c r="BSM105" s="94"/>
      <c r="BSN105" s="94"/>
      <c r="BSO105" s="94"/>
      <c r="BSP105" s="94"/>
      <c r="BSQ105" s="94"/>
      <c r="BSR105" s="94"/>
      <c r="BSS105" s="94"/>
      <c r="BST105" s="94"/>
      <c r="BSU105" s="94"/>
      <c r="BSV105" s="94"/>
      <c r="BSW105" s="94"/>
      <c r="BSX105" s="94"/>
      <c r="BSY105" s="94"/>
      <c r="BSZ105" s="94"/>
      <c r="BTA105" s="94"/>
      <c r="BTB105" s="94"/>
      <c r="BTC105" s="94"/>
      <c r="BTD105" s="94"/>
      <c r="BTE105" s="94"/>
      <c r="BTF105" s="94"/>
      <c r="BTG105" s="94"/>
      <c r="BTH105" s="94"/>
      <c r="BTI105" s="94"/>
      <c r="BTJ105" s="94"/>
      <c r="BTK105" s="94"/>
      <c r="BTL105" s="94"/>
      <c r="BTM105" s="94"/>
      <c r="BTN105" s="94"/>
      <c r="BTO105" s="94"/>
      <c r="BTP105" s="94"/>
      <c r="BTQ105" s="94"/>
      <c r="BTR105" s="94"/>
      <c r="BTS105" s="94"/>
      <c r="BTT105" s="94"/>
      <c r="BTU105" s="94"/>
      <c r="BTV105" s="94"/>
      <c r="BTW105" s="94"/>
      <c r="BTX105" s="94"/>
      <c r="BTY105" s="94"/>
      <c r="BTZ105" s="94"/>
      <c r="BUA105" s="94"/>
      <c r="BUB105" s="94"/>
      <c r="BUC105" s="94"/>
      <c r="BUD105" s="94"/>
      <c r="BUE105" s="94"/>
      <c r="BUF105" s="94"/>
      <c r="BUG105" s="94"/>
      <c r="BUH105" s="94"/>
      <c r="BUI105" s="94"/>
      <c r="BUJ105" s="94"/>
      <c r="BUK105" s="94"/>
      <c r="BUL105" s="94"/>
      <c r="BUM105" s="94"/>
      <c r="BUN105" s="94"/>
      <c r="BUO105" s="94"/>
      <c r="BUP105" s="94"/>
      <c r="BUQ105" s="94"/>
      <c r="BUR105" s="94"/>
      <c r="BUS105" s="94"/>
      <c r="BUT105" s="94"/>
      <c r="BUU105" s="94"/>
      <c r="BUV105" s="94"/>
      <c r="BUW105" s="94"/>
      <c r="BUX105" s="94"/>
      <c r="BUY105" s="94"/>
      <c r="BUZ105" s="94"/>
      <c r="BVA105" s="94"/>
      <c r="BVB105" s="94"/>
      <c r="BVC105" s="94"/>
      <c r="BVD105" s="94"/>
      <c r="BVE105" s="94"/>
      <c r="BVF105" s="94"/>
      <c r="BVG105" s="94"/>
      <c r="BVH105" s="94"/>
      <c r="BVI105" s="94"/>
      <c r="BVJ105" s="94"/>
      <c r="BVK105" s="94"/>
      <c r="BVL105" s="94"/>
      <c r="BVM105" s="94"/>
      <c r="BVN105" s="94"/>
      <c r="BVO105" s="94"/>
      <c r="BVP105" s="94"/>
      <c r="BVQ105" s="94"/>
      <c r="BVR105" s="94"/>
      <c r="BVS105" s="94"/>
      <c r="BVT105" s="94"/>
      <c r="BVU105" s="94"/>
      <c r="BVV105" s="94"/>
      <c r="BVW105" s="94"/>
      <c r="BVX105" s="94"/>
      <c r="BVY105" s="94"/>
      <c r="BVZ105" s="94"/>
      <c r="BWA105" s="94"/>
      <c r="BWB105" s="94"/>
      <c r="BWC105" s="94"/>
      <c r="BWD105" s="94"/>
      <c r="BWE105" s="94"/>
      <c r="BWF105" s="94"/>
      <c r="BWG105" s="94"/>
      <c r="BWH105" s="94"/>
      <c r="BWI105" s="94"/>
      <c r="BWJ105" s="94"/>
      <c r="BWK105" s="94"/>
      <c r="BWL105" s="94"/>
      <c r="BWM105" s="94"/>
      <c r="BWN105" s="94"/>
      <c r="BWO105" s="94"/>
      <c r="BWP105" s="94"/>
      <c r="BWQ105" s="94"/>
      <c r="BWR105" s="94"/>
      <c r="BWS105" s="94"/>
      <c r="BWT105" s="94"/>
      <c r="BWU105" s="94"/>
      <c r="BWV105" s="94"/>
      <c r="BWW105" s="94"/>
      <c r="BWX105" s="94"/>
      <c r="BWY105" s="94"/>
      <c r="BWZ105" s="94"/>
      <c r="BXA105" s="94"/>
      <c r="BXB105" s="94"/>
      <c r="BXC105" s="94"/>
      <c r="BXD105" s="94"/>
      <c r="BXE105" s="94"/>
      <c r="BXF105" s="94"/>
      <c r="BXG105" s="94"/>
      <c r="BXH105" s="94"/>
      <c r="BXI105" s="94"/>
      <c r="BXJ105" s="94"/>
      <c r="BXK105" s="94"/>
      <c r="BXL105" s="94"/>
      <c r="BXM105" s="94"/>
      <c r="BXN105" s="94"/>
      <c r="BXO105" s="94"/>
      <c r="BXP105" s="94"/>
      <c r="BXQ105" s="94"/>
      <c r="BXR105" s="94"/>
      <c r="BXS105" s="94"/>
      <c r="BXT105" s="94"/>
      <c r="BXU105" s="94"/>
      <c r="BXV105" s="94"/>
      <c r="BXW105" s="94"/>
      <c r="BXX105" s="94"/>
      <c r="BXY105" s="94"/>
      <c r="BXZ105" s="94"/>
      <c r="BYA105" s="94"/>
      <c r="BYB105" s="94"/>
      <c r="BYC105" s="94"/>
      <c r="BYD105" s="94"/>
      <c r="BYE105" s="94"/>
      <c r="BYF105" s="94"/>
      <c r="BYG105" s="94"/>
      <c r="BYH105" s="94"/>
      <c r="BYI105" s="94"/>
      <c r="BYJ105" s="94"/>
      <c r="BYK105" s="94"/>
      <c r="BYL105" s="94"/>
      <c r="BYM105" s="94"/>
      <c r="BYN105" s="94"/>
      <c r="BYO105" s="94"/>
      <c r="BYP105" s="94"/>
      <c r="BYQ105" s="94"/>
      <c r="BYR105" s="94"/>
      <c r="BYS105" s="94"/>
      <c r="BYT105" s="94"/>
      <c r="BYU105" s="94"/>
      <c r="BYV105" s="94"/>
      <c r="BYW105" s="94"/>
      <c r="BYX105" s="94"/>
      <c r="BYY105" s="94"/>
      <c r="BYZ105" s="94"/>
      <c r="BZA105" s="94"/>
      <c r="BZB105" s="94"/>
      <c r="BZC105" s="94"/>
      <c r="BZD105" s="94"/>
      <c r="BZE105" s="94"/>
      <c r="BZF105" s="94"/>
      <c r="BZG105" s="94"/>
      <c r="BZH105" s="94"/>
      <c r="BZI105" s="94"/>
      <c r="BZJ105" s="94"/>
      <c r="BZK105" s="94"/>
      <c r="BZL105" s="94"/>
      <c r="BZM105" s="94"/>
      <c r="BZN105" s="94"/>
      <c r="BZO105" s="94"/>
      <c r="BZP105" s="94"/>
      <c r="BZQ105" s="94"/>
      <c r="BZR105" s="94"/>
      <c r="BZS105" s="94"/>
      <c r="BZT105" s="94"/>
      <c r="BZU105" s="94"/>
      <c r="BZV105" s="94"/>
      <c r="BZW105" s="94"/>
      <c r="BZX105" s="94"/>
      <c r="BZY105" s="94"/>
      <c r="BZZ105" s="94"/>
      <c r="CAA105" s="94"/>
      <c r="CAB105" s="94"/>
      <c r="CAC105" s="94"/>
      <c r="CAD105" s="94"/>
      <c r="CAE105" s="94"/>
      <c r="CAF105" s="94"/>
      <c r="CAG105" s="94"/>
      <c r="CAH105" s="94"/>
      <c r="CAI105" s="94"/>
      <c r="CAJ105" s="94"/>
      <c r="CAK105" s="94"/>
      <c r="CAL105" s="94"/>
      <c r="CAM105" s="94"/>
      <c r="CAN105" s="94"/>
      <c r="CAO105" s="94"/>
      <c r="CAP105" s="94"/>
      <c r="CAQ105" s="94"/>
      <c r="CAR105" s="94"/>
      <c r="CAS105" s="94"/>
      <c r="CAT105" s="94"/>
      <c r="CAU105" s="94"/>
      <c r="CAV105" s="94"/>
      <c r="CAW105" s="94"/>
      <c r="CAX105" s="94"/>
      <c r="CAY105" s="94"/>
      <c r="CAZ105" s="94"/>
      <c r="CBA105" s="94"/>
      <c r="CBB105" s="94"/>
      <c r="CBC105" s="94"/>
      <c r="CBD105" s="94"/>
      <c r="CBE105" s="94"/>
      <c r="CBF105" s="94"/>
      <c r="CBG105" s="94"/>
      <c r="CBH105" s="94"/>
      <c r="CBI105" s="94"/>
      <c r="CBJ105" s="94"/>
      <c r="CBK105" s="94"/>
      <c r="CBL105" s="94"/>
      <c r="CBM105" s="94"/>
      <c r="CBN105" s="94"/>
      <c r="CBO105" s="94"/>
      <c r="CBP105" s="94"/>
      <c r="CBQ105" s="94"/>
      <c r="CBR105" s="94"/>
      <c r="CBS105" s="94"/>
      <c r="CBT105" s="94"/>
      <c r="CBU105" s="94"/>
      <c r="CBV105" s="94"/>
      <c r="CBW105" s="94"/>
      <c r="CBX105" s="94"/>
      <c r="CBY105" s="94"/>
      <c r="CBZ105" s="94"/>
      <c r="CCA105" s="94"/>
      <c r="CCB105" s="94"/>
      <c r="CCC105" s="94"/>
      <c r="CCD105" s="94"/>
      <c r="CCE105" s="94"/>
      <c r="CCF105" s="94"/>
      <c r="CCG105" s="94"/>
      <c r="CCH105" s="94"/>
      <c r="CCI105" s="94"/>
      <c r="CCJ105" s="94"/>
      <c r="CCK105" s="94"/>
      <c r="CCL105" s="94"/>
      <c r="CCM105" s="94"/>
      <c r="CCN105" s="94"/>
      <c r="CCO105" s="94"/>
      <c r="CCP105" s="94"/>
      <c r="CCQ105" s="94"/>
      <c r="CCR105" s="94"/>
      <c r="CCS105" s="94"/>
      <c r="CCT105" s="94"/>
      <c r="CCU105" s="94"/>
      <c r="CCV105" s="94"/>
      <c r="CCW105" s="94"/>
      <c r="CCX105" s="94"/>
      <c r="CCY105" s="94"/>
      <c r="CCZ105" s="94"/>
      <c r="CDA105" s="94"/>
      <c r="CDB105" s="94"/>
      <c r="CDC105" s="94"/>
      <c r="CDD105" s="94"/>
      <c r="CDE105" s="94"/>
      <c r="CDF105" s="94"/>
      <c r="CDG105" s="94"/>
      <c r="CDH105" s="94"/>
      <c r="CDI105" s="94"/>
      <c r="CDJ105" s="94"/>
      <c r="CDK105" s="94"/>
      <c r="CDL105" s="94"/>
      <c r="CDM105" s="94"/>
      <c r="CDN105" s="94"/>
      <c r="CDO105" s="94"/>
      <c r="CDP105" s="94"/>
      <c r="CDQ105" s="94"/>
      <c r="CDR105" s="94"/>
      <c r="CDS105" s="94"/>
      <c r="CDT105" s="94"/>
      <c r="CDU105" s="94"/>
      <c r="CDV105" s="94"/>
      <c r="CDW105" s="94"/>
      <c r="CDX105" s="94"/>
      <c r="CDY105" s="94"/>
      <c r="CDZ105" s="94"/>
      <c r="CEA105" s="94"/>
      <c r="CEB105" s="94"/>
      <c r="CEC105" s="94"/>
      <c r="CED105" s="94"/>
      <c r="CEE105" s="94"/>
      <c r="CEF105" s="94"/>
      <c r="CEG105" s="94"/>
      <c r="CEH105" s="94"/>
      <c r="CEI105" s="94"/>
      <c r="CEJ105" s="94"/>
      <c r="CEK105" s="94"/>
      <c r="CEL105" s="94"/>
      <c r="CEM105" s="94"/>
      <c r="CEN105" s="94"/>
      <c r="CEO105" s="94"/>
      <c r="CEP105" s="94"/>
      <c r="CEQ105" s="94"/>
      <c r="CER105" s="94"/>
      <c r="CES105" s="94"/>
      <c r="CET105" s="94"/>
      <c r="CEU105" s="94"/>
      <c r="CEV105" s="94"/>
      <c r="CEW105" s="94"/>
      <c r="CEX105" s="94"/>
      <c r="CEY105" s="94"/>
      <c r="CEZ105" s="94"/>
      <c r="CFA105" s="94"/>
      <c r="CFB105" s="94"/>
      <c r="CFC105" s="94"/>
      <c r="CFD105" s="94"/>
      <c r="CFE105" s="94"/>
      <c r="CFF105" s="94"/>
      <c r="CFG105" s="94"/>
      <c r="CFH105" s="94"/>
      <c r="CFI105" s="94"/>
      <c r="CFJ105" s="94"/>
      <c r="CFK105" s="94"/>
      <c r="CFL105" s="94"/>
      <c r="CFM105" s="94"/>
      <c r="CFN105" s="94"/>
      <c r="CFO105" s="94"/>
      <c r="CFP105" s="94"/>
      <c r="CFQ105" s="94"/>
      <c r="CFR105" s="94"/>
      <c r="CFS105" s="94"/>
      <c r="CFT105" s="94"/>
      <c r="CFU105" s="94"/>
      <c r="CFV105" s="94"/>
      <c r="CFW105" s="94"/>
      <c r="CFX105" s="94"/>
      <c r="CFY105" s="94"/>
      <c r="CFZ105" s="94"/>
      <c r="CGA105" s="94"/>
      <c r="CGB105" s="94"/>
      <c r="CGC105" s="94"/>
      <c r="CGD105" s="94"/>
      <c r="CGE105" s="94"/>
      <c r="CGF105" s="94"/>
      <c r="CGG105" s="94"/>
      <c r="CGH105" s="94"/>
      <c r="CGI105" s="94"/>
      <c r="CGJ105" s="94"/>
      <c r="CGK105" s="94"/>
      <c r="CGL105" s="94"/>
      <c r="CGM105" s="94"/>
      <c r="CGN105" s="94"/>
      <c r="CGO105" s="94"/>
      <c r="CGP105" s="94"/>
      <c r="CGQ105" s="94"/>
      <c r="CGR105" s="94"/>
      <c r="CGS105" s="94"/>
      <c r="CGT105" s="94"/>
      <c r="CGU105" s="94"/>
      <c r="CGV105" s="94"/>
      <c r="CGW105" s="94"/>
      <c r="CGX105" s="94"/>
      <c r="CGY105" s="94"/>
      <c r="CGZ105" s="94"/>
      <c r="CHA105" s="94"/>
      <c r="CHB105" s="94"/>
      <c r="CHC105" s="94"/>
      <c r="CHD105" s="94"/>
      <c r="CHE105" s="94"/>
      <c r="CHF105" s="94"/>
      <c r="CHG105" s="94"/>
      <c r="CHH105" s="94"/>
      <c r="CHI105" s="94"/>
      <c r="CHJ105" s="94"/>
      <c r="CHK105" s="94"/>
      <c r="CHL105" s="94"/>
      <c r="CHM105" s="94"/>
      <c r="CHN105" s="94"/>
      <c r="CHO105" s="94"/>
      <c r="CHP105" s="94"/>
      <c r="CHQ105" s="94"/>
      <c r="CHR105" s="94"/>
      <c r="CHS105" s="94"/>
      <c r="CHT105" s="94"/>
      <c r="CHU105" s="94"/>
      <c r="CHV105" s="94"/>
      <c r="CHW105" s="94"/>
      <c r="CHX105" s="94"/>
      <c r="CHY105" s="94"/>
      <c r="CHZ105" s="94"/>
      <c r="CIA105" s="94"/>
      <c r="CIB105" s="94"/>
      <c r="CIC105" s="94"/>
      <c r="CID105" s="94"/>
      <c r="CIE105" s="94"/>
      <c r="CIF105" s="94"/>
      <c r="CIG105" s="94"/>
      <c r="CIH105" s="94"/>
      <c r="CII105" s="94"/>
      <c r="CIJ105" s="94"/>
      <c r="CIK105" s="94"/>
      <c r="CIL105" s="94"/>
      <c r="CIM105" s="94"/>
      <c r="CIN105" s="94"/>
      <c r="CIO105" s="94"/>
      <c r="CIP105" s="94"/>
      <c r="CIQ105" s="94"/>
      <c r="CIR105" s="94"/>
      <c r="CIS105" s="94"/>
      <c r="CIT105" s="94"/>
      <c r="CIU105" s="94"/>
      <c r="CIV105" s="94"/>
      <c r="CIW105" s="94"/>
      <c r="CIX105" s="94"/>
      <c r="CIY105" s="94"/>
      <c r="CIZ105" s="94"/>
      <c r="CJA105" s="94"/>
      <c r="CJB105" s="94"/>
      <c r="CJC105" s="94"/>
      <c r="CJD105" s="94"/>
      <c r="CJE105" s="94"/>
      <c r="CJF105" s="94"/>
      <c r="CJG105" s="94"/>
      <c r="CJH105" s="94"/>
      <c r="CJI105" s="94"/>
      <c r="CJJ105" s="94"/>
      <c r="CJK105" s="94"/>
      <c r="CJL105" s="94"/>
      <c r="CJM105" s="94"/>
      <c r="CJN105" s="94"/>
      <c r="CJO105" s="94"/>
      <c r="CJP105" s="94"/>
      <c r="CJQ105" s="94"/>
      <c r="CJR105" s="94"/>
      <c r="CJS105" s="94"/>
      <c r="CJT105" s="94"/>
      <c r="CJU105" s="94"/>
      <c r="CJV105" s="94"/>
      <c r="CJW105" s="94"/>
      <c r="CJX105" s="94"/>
      <c r="CJY105" s="94"/>
      <c r="CJZ105" s="94"/>
      <c r="CKA105" s="94"/>
      <c r="CKB105" s="94"/>
      <c r="CKC105" s="94"/>
      <c r="CKD105" s="94"/>
      <c r="CKE105" s="94"/>
      <c r="CKF105" s="94"/>
      <c r="CKG105" s="94"/>
      <c r="CKH105" s="94"/>
      <c r="CKI105" s="94"/>
      <c r="CKJ105" s="94"/>
      <c r="CKK105" s="94"/>
      <c r="CKL105" s="94"/>
      <c r="CKM105" s="94"/>
      <c r="CKN105" s="94"/>
      <c r="CKO105" s="94"/>
      <c r="CKP105" s="94"/>
      <c r="CKQ105" s="94"/>
      <c r="CKR105" s="94"/>
      <c r="CKS105" s="94"/>
      <c r="CKT105" s="94"/>
      <c r="CKU105" s="94"/>
      <c r="CKV105" s="94"/>
      <c r="CKW105" s="94"/>
      <c r="CKX105" s="94"/>
      <c r="CKY105" s="94"/>
      <c r="CKZ105" s="94"/>
      <c r="CLA105" s="94"/>
      <c r="CLB105" s="94"/>
      <c r="CLC105" s="94"/>
      <c r="CLD105" s="94"/>
      <c r="CLE105" s="94"/>
      <c r="CLF105" s="94"/>
      <c r="CLG105" s="94"/>
      <c r="CLH105" s="94"/>
      <c r="CLI105" s="94"/>
      <c r="CLJ105" s="94"/>
      <c r="CLK105" s="94"/>
      <c r="CLL105" s="94"/>
      <c r="CLM105" s="94"/>
      <c r="CLN105" s="94"/>
      <c r="CLO105" s="94"/>
      <c r="CLP105" s="94"/>
      <c r="CLQ105" s="94"/>
      <c r="CLR105" s="94"/>
      <c r="CLS105" s="94"/>
      <c r="CLT105" s="94"/>
      <c r="CLU105" s="94"/>
      <c r="CLV105" s="94"/>
      <c r="CLW105" s="94"/>
      <c r="CLX105" s="94"/>
      <c r="CLY105" s="94"/>
      <c r="CLZ105" s="94"/>
      <c r="CMA105" s="94"/>
      <c r="CMB105" s="94"/>
      <c r="CMC105" s="94"/>
      <c r="CMD105" s="94"/>
      <c r="CME105" s="94"/>
      <c r="CMF105" s="94"/>
      <c r="CMG105" s="94"/>
      <c r="CMH105" s="94"/>
      <c r="CMI105" s="94"/>
      <c r="CMJ105" s="94"/>
      <c r="CMK105" s="94"/>
      <c r="CML105" s="94"/>
      <c r="CMM105" s="94"/>
      <c r="CMN105" s="94"/>
      <c r="CMO105" s="94"/>
      <c r="CMP105" s="94"/>
      <c r="CMQ105" s="94"/>
      <c r="CMR105" s="94"/>
      <c r="CMS105" s="94"/>
      <c r="CMT105" s="94"/>
      <c r="CMU105" s="94"/>
      <c r="CMV105" s="94"/>
      <c r="CMW105" s="94"/>
      <c r="CMX105" s="94"/>
      <c r="CMY105" s="94"/>
      <c r="CMZ105" s="94"/>
      <c r="CNA105" s="94"/>
      <c r="CNB105" s="94"/>
      <c r="CNC105" s="94"/>
      <c r="CND105" s="94"/>
      <c r="CNE105" s="94"/>
      <c r="CNF105" s="94"/>
      <c r="CNG105" s="94"/>
      <c r="CNH105" s="94"/>
      <c r="CNI105" s="94"/>
      <c r="CNJ105" s="94"/>
      <c r="CNK105" s="94"/>
      <c r="CNL105" s="94"/>
      <c r="CNM105" s="94"/>
      <c r="CNN105" s="94"/>
      <c r="CNO105" s="94"/>
      <c r="CNP105" s="94"/>
      <c r="CNQ105" s="94"/>
      <c r="CNR105" s="94"/>
      <c r="CNS105" s="94"/>
      <c r="CNT105" s="94"/>
      <c r="CNU105" s="94"/>
      <c r="CNV105" s="94"/>
      <c r="CNW105" s="94"/>
      <c r="CNX105" s="94"/>
      <c r="CNY105" s="94"/>
      <c r="CNZ105" s="94"/>
      <c r="COA105" s="94"/>
      <c r="COB105" s="94"/>
      <c r="COC105" s="94"/>
      <c r="COD105" s="94"/>
      <c r="COE105" s="94"/>
      <c r="COF105" s="94"/>
      <c r="COG105" s="94"/>
      <c r="COH105" s="94"/>
      <c r="COI105" s="94"/>
      <c r="COJ105" s="94"/>
      <c r="COK105" s="94"/>
      <c r="COL105" s="94"/>
      <c r="COM105" s="94"/>
      <c r="CON105" s="94"/>
      <c r="COO105" s="94"/>
      <c r="COP105" s="94"/>
      <c r="COQ105" s="94"/>
      <c r="COR105" s="94"/>
      <c r="COS105" s="94"/>
      <c r="COT105" s="94"/>
      <c r="COU105" s="94"/>
      <c r="COV105" s="94"/>
      <c r="COW105" s="94"/>
      <c r="COX105" s="94"/>
      <c r="COY105" s="94"/>
      <c r="COZ105" s="94"/>
      <c r="CPA105" s="94"/>
      <c r="CPB105" s="94"/>
      <c r="CPC105" s="94"/>
      <c r="CPD105" s="94"/>
      <c r="CPE105" s="94"/>
      <c r="CPF105" s="94"/>
      <c r="CPG105" s="94"/>
      <c r="CPH105" s="94"/>
      <c r="CPI105" s="94"/>
      <c r="CPJ105" s="94"/>
      <c r="CPK105" s="94"/>
      <c r="CPL105" s="94"/>
      <c r="CPM105" s="94"/>
      <c r="CPN105" s="94"/>
      <c r="CPO105" s="94"/>
      <c r="CPP105" s="94"/>
      <c r="CPQ105" s="94"/>
      <c r="CPR105" s="94"/>
      <c r="CPS105" s="94"/>
      <c r="CPT105" s="94"/>
      <c r="CPU105" s="94"/>
      <c r="CPV105" s="94"/>
      <c r="CPW105" s="94"/>
      <c r="CPX105" s="94"/>
      <c r="CPY105" s="94"/>
      <c r="CPZ105" s="94"/>
      <c r="CQA105" s="94"/>
      <c r="CQB105" s="94"/>
      <c r="CQC105" s="94"/>
      <c r="CQD105" s="94"/>
      <c r="CQE105" s="94"/>
      <c r="CQF105" s="94"/>
      <c r="CQG105" s="94"/>
      <c r="CQH105" s="94"/>
      <c r="CQI105" s="94"/>
      <c r="CQJ105" s="94"/>
      <c r="CQK105" s="94"/>
      <c r="CQL105" s="94"/>
      <c r="CQM105" s="94"/>
      <c r="CQN105" s="94"/>
      <c r="CQO105" s="94"/>
      <c r="CQP105" s="94"/>
      <c r="CQQ105" s="94"/>
      <c r="CQR105" s="94"/>
      <c r="CQS105" s="94"/>
      <c r="CQT105" s="94"/>
      <c r="CQU105" s="94"/>
      <c r="CQV105" s="94"/>
      <c r="CQW105" s="94"/>
      <c r="CQX105" s="94"/>
      <c r="CQY105" s="94"/>
      <c r="CQZ105" s="94"/>
      <c r="CRA105" s="94"/>
      <c r="CRB105" s="94"/>
      <c r="CRC105" s="94"/>
      <c r="CRD105" s="94"/>
      <c r="CRE105" s="94"/>
      <c r="CRF105" s="94"/>
      <c r="CRG105" s="94"/>
      <c r="CRH105" s="94"/>
      <c r="CRI105" s="94"/>
      <c r="CRJ105" s="94"/>
      <c r="CRK105" s="94"/>
      <c r="CRL105" s="94"/>
      <c r="CRM105" s="94"/>
      <c r="CRN105" s="94"/>
      <c r="CRO105" s="94"/>
      <c r="CRP105" s="94"/>
      <c r="CRQ105" s="94"/>
      <c r="CRR105" s="94"/>
      <c r="CRS105" s="94"/>
      <c r="CRT105" s="94"/>
      <c r="CRU105" s="94"/>
      <c r="CRV105" s="94"/>
      <c r="CRW105" s="94"/>
      <c r="CRX105" s="94"/>
      <c r="CRY105" s="94"/>
      <c r="CRZ105" s="94"/>
      <c r="CSA105" s="94"/>
      <c r="CSB105" s="94"/>
      <c r="CSC105" s="94"/>
      <c r="CSD105" s="94"/>
      <c r="CSE105" s="94"/>
      <c r="CSF105" s="94"/>
      <c r="CSG105" s="94"/>
      <c r="CSH105" s="94"/>
      <c r="CSI105" s="94"/>
      <c r="CSJ105" s="94"/>
      <c r="CSK105" s="94"/>
      <c r="CSL105" s="94"/>
      <c r="CSM105" s="94"/>
      <c r="CSN105" s="94"/>
      <c r="CSO105" s="94"/>
      <c r="CSP105" s="94"/>
      <c r="CSQ105" s="94"/>
      <c r="CSR105" s="94"/>
      <c r="CSS105" s="94"/>
      <c r="CST105" s="94"/>
      <c r="CSU105" s="94"/>
      <c r="CSV105" s="94"/>
      <c r="CSW105" s="94"/>
      <c r="CSX105" s="94"/>
      <c r="CSY105" s="94"/>
      <c r="CSZ105" s="94"/>
      <c r="CTA105" s="94"/>
      <c r="CTB105" s="94"/>
      <c r="CTC105" s="94"/>
      <c r="CTD105" s="94"/>
      <c r="CTE105" s="94"/>
      <c r="CTF105" s="94"/>
      <c r="CTG105" s="94"/>
      <c r="CTH105" s="94"/>
      <c r="CTI105" s="94"/>
      <c r="CTJ105" s="94"/>
      <c r="CTK105" s="94"/>
      <c r="CTL105" s="94"/>
      <c r="CTM105" s="94"/>
      <c r="CTN105" s="94"/>
      <c r="CTO105" s="94"/>
      <c r="CTP105" s="94"/>
      <c r="CTQ105" s="94"/>
      <c r="CTR105" s="94"/>
      <c r="CTS105" s="94"/>
      <c r="CTT105" s="94"/>
      <c r="CTU105" s="94"/>
      <c r="CTV105" s="94"/>
      <c r="CTW105" s="94"/>
      <c r="CTX105" s="94"/>
      <c r="CTY105" s="94"/>
      <c r="CTZ105" s="94"/>
      <c r="CUA105" s="94"/>
      <c r="CUB105" s="94"/>
      <c r="CUC105" s="94"/>
      <c r="CUD105" s="94"/>
      <c r="CUE105" s="94"/>
      <c r="CUF105" s="94"/>
      <c r="CUG105" s="94"/>
      <c r="CUH105" s="94"/>
      <c r="CUI105" s="94"/>
      <c r="CUJ105" s="94"/>
      <c r="CUK105" s="94"/>
      <c r="CUL105" s="94"/>
      <c r="CUM105" s="94"/>
      <c r="CUN105" s="94"/>
      <c r="CUO105" s="94"/>
      <c r="CUP105" s="94"/>
      <c r="CUQ105" s="94"/>
      <c r="CUR105" s="94"/>
      <c r="CUS105" s="94"/>
      <c r="CUT105" s="94"/>
      <c r="CUU105" s="94"/>
      <c r="CUV105" s="94"/>
      <c r="CUW105" s="94"/>
      <c r="CUX105" s="94"/>
      <c r="CUY105" s="94"/>
      <c r="CUZ105" s="94"/>
      <c r="CVA105" s="94"/>
      <c r="CVB105" s="94"/>
      <c r="CVC105" s="94"/>
      <c r="CVD105" s="94"/>
      <c r="CVE105" s="94"/>
      <c r="CVF105" s="94"/>
      <c r="CVG105" s="94"/>
      <c r="CVH105" s="94"/>
      <c r="CVI105" s="94"/>
      <c r="CVJ105" s="94"/>
      <c r="CVK105" s="94"/>
      <c r="CVL105" s="94"/>
      <c r="CVM105" s="94"/>
      <c r="CVN105" s="94"/>
      <c r="CVO105" s="94"/>
      <c r="CVP105" s="94"/>
      <c r="CVQ105" s="94"/>
      <c r="CVR105" s="94"/>
      <c r="CVS105" s="94"/>
      <c r="CVT105" s="94"/>
      <c r="CVU105" s="94"/>
      <c r="CVV105" s="94"/>
      <c r="CVW105" s="94"/>
      <c r="CVX105" s="94"/>
      <c r="CVY105" s="94"/>
      <c r="CVZ105" s="94"/>
      <c r="CWA105" s="94"/>
      <c r="CWB105" s="94"/>
      <c r="CWC105" s="94"/>
      <c r="CWD105" s="94"/>
      <c r="CWE105" s="94"/>
      <c r="CWF105" s="94"/>
      <c r="CWG105" s="94"/>
      <c r="CWH105" s="94"/>
      <c r="CWI105" s="94"/>
      <c r="CWJ105" s="94"/>
      <c r="CWK105" s="94"/>
      <c r="CWL105" s="94"/>
      <c r="CWM105" s="94"/>
      <c r="CWN105" s="94"/>
      <c r="CWO105" s="94"/>
      <c r="CWP105" s="94"/>
      <c r="CWQ105" s="94"/>
      <c r="CWR105" s="94"/>
      <c r="CWS105" s="94"/>
      <c r="CWT105" s="94"/>
      <c r="CWU105" s="94"/>
      <c r="CWV105" s="94"/>
      <c r="CWW105" s="94"/>
      <c r="CWX105" s="94"/>
      <c r="CWY105" s="94"/>
      <c r="CWZ105" s="94"/>
      <c r="CXA105" s="94"/>
      <c r="CXB105" s="94"/>
      <c r="CXC105" s="94"/>
      <c r="CXD105" s="94"/>
      <c r="CXE105" s="94"/>
      <c r="CXF105" s="94"/>
      <c r="CXG105" s="94"/>
      <c r="CXH105" s="94"/>
      <c r="CXI105" s="94"/>
      <c r="CXJ105" s="94"/>
      <c r="CXK105" s="94"/>
      <c r="CXL105" s="94"/>
      <c r="CXM105" s="94"/>
      <c r="CXN105" s="94"/>
      <c r="CXO105" s="94"/>
      <c r="CXP105" s="94"/>
      <c r="CXQ105" s="94"/>
      <c r="CXR105" s="94"/>
      <c r="CXS105" s="94"/>
      <c r="CXT105" s="94"/>
      <c r="CXU105" s="94"/>
      <c r="CXV105" s="94"/>
      <c r="CXW105" s="94"/>
      <c r="CXX105" s="94"/>
      <c r="CXY105" s="94"/>
      <c r="CXZ105" s="94"/>
      <c r="CYA105" s="94"/>
      <c r="CYB105" s="94"/>
      <c r="CYC105" s="94"/>
      <c r="CYD105" s="94"/>
      <c r="CYE105" s="94"/>
      <c r="CYF105" s="94"/>
      <c r="CYG105" s="94"/>
      <c r="CYH105" s="94"/>
      <c r="CYI105" s="94"/>
      <c r="CYJ105" s="94"/>
      <c r="CYK105" s="94"/>
      <c r="CYL105" s="94"/>
      <c r="CYM105" s="94"/>
      <c r="CYN105" s="94"/>
      <c r="CYO105" s="94"/>
      <c r="CYP105" s="94"/>
      <c r="CYQ105" s="94"/>
      <c r="CYR105" s="94"/>
      <c r="CYS105" s="94"/>
      <c r="CYT105" s="94"/>
      <c r="CYU105" s="94"/>
      <c r="CYV105" s="94"/>
      <c r="CYW105" s="94"/>
      <c r="CYX105" s="94"/>
      <c r="CYY105" s="94"/>
      <c r="CYZ105" s="94"/>
      <c r="CZA105" s="94"/>
      <c r="CZB105" s="94"/>
      <c r="CZC105" s="94"/>
      <c r="CZD105" s="94"/>
      <c r="CZE105" s="94"/>
      <c r="CZF105" s="94"/>
      <c r="CZG105" s="94"/>
      <c r="CZH105" s="94"/>
      <c r="CZI105" s="94"/>
      <c r="CZJ105" s="94"/>
      <c r="CZK105" s="94"/>
      <c r="CZL105" s="94"/>
      <c r="CZM105" s="94"/>
      <c r="CZN105" s="94"/>
      <c r="CZO105" s="94"/>
      <c r="CZP105" s="94"/>
      <c r="CZQ105" s="94"/>
      <c r="CZR105" s="94"/>
      <c r="CZS105" s="94"/>
      <c r="CZT105" s="94"/>
      <c r="CZU105" s="94"/>
      <c r="CZV105" s="94"/>
      <c r="CZW105" s="94"/>
      <c r="CZX105" s="94"/>
      <c r="CZY105" s="94"/>
      <c r="CZZ105" s="94"/>
      <c r="DAA105" s="94"/>
      <c r="DAB105" s="94"/>
      <c r="DAC105" s="94"/>
      <c r="DAD105" s="94"/>
      <c r="DAE105" s="94"/>
      <c r="DAF105" s="94"/>
      <c r="DAG105" s="94"/>
      <c r="DAH105" s="94"/>
      <c r="DAI105" s="94"/>
      <c r="DAJ105" s="94"/>
      <c r="DAK105" s="94"/>
      <c r="DAL105" s="94"/>
      <c r="DAM105" s="94"/>
      <c r="DAN105" s="94"/>
      <c r="DAO105" s="94"/>
      <c r="DAP105" s="94"/>
      <c r="DAQ105" s="94"/>
      <c r="DAR105" s="94"/>
      <c r="DAS105" s="94"/>
      <c r="DAT105" s="94"/>
      <c r="DAU105" s="94"/>
      <c r="DAV105" s="94"/>
      <c r="DAW105" s="94"/>
      <c r="DAX105" s="94"/>
      <c r="DAY105" s="94"/>
      <c r="DAZ105" s="94"/>
      <c r="DBA105" s="94"/>
      <c r="DBB105" s="94"/>
      <c r="DBC105" s="94"/>
      <c r="DBD105" s="94"/>
      <c r="DBE105" s="94"/>
      <c r="DBF105" s="94"/>
      <c r="DBG105" s="94"/>
      <c r="DBH105" s="94"/>
      <c r="DBI105" s="94"/>
      <c r="DBJ105" s="94"/>
      <c r="DBK105" s="94"/>
      <c r="DBL105" s="94"/>
      <c r="DBM105" s="94"/>
      <c r="DBN105" s="94"/>
      <c r="DBO105" s="94"/>
      <c r="DBP105" s="94"/>
      <c r="DBQ105" s="94"/>
      <c r="DBR105" s="94"/>
      <c r="DBS105" s="94"/>
      <c r="DBT105" s="94"/>
      <c r="DBU105" s="94"/>
      <c r="DBV105" s="94"/>
      <c r="DBW105" s="94"/>
      <c r="DBX105" s="94"/>
      <c r="DBY105" s="94"/>
      <c r="DBZ105" s="94"/>
      <c r="DCA105" s="94"/>
      <c r="DCB105" s="94"/>
      <c r="DCC105" s="94"/>
      <c r="DCD105" s="94"/>
      <c r="DCE105" s="94"/>
      <c r="DCF105" s="94"/>
      <c r="DCG105" s="94"/>
      <c r="DCH105" s="94"/>
      <c r="DCI105" s="94"/>
      <c r="DCJ105" s="94"/>
      <c r="DCK105" s="94"/>
      <c r="DCL105" s="94"/>
      <c r="DCM105" s="94"/>
      <c r="DCN105" s="94"/>
      <c r="DCO105" s="94"/>
      <c r="DCP105" s="94"/>
      <c r="DCQ105" s="94"/>
      <c r="DCR105" s="94"/>
      <c r="DCS105" s="94"/>
      <c r="DCT105" s="94"/>
      <c r="DCU105" s="94"/>
      <c r="DCV105" s="94"/>
      <c r="DCW105" s="94"/>
      <c r="DCX105" s="94"/>
      <c r="DCY105" s="94"/>
      <c r="DCZ105" s="94"/>
      <c r="DDA105" s="94"/>
      <c r="DDB105" s="94"/>
      <c r="DDC105" s="94"/>
      <c r="DDD105" s="94"/>
      <c r="DDE105" s="94"/>
      <c r="DDF105" s="94"/>
      <c r="DDG105" s="94"/>
      <c r="DDH105" s="94"/>
      <c r="DDI105" s="94"/>
      <c r="DDJ105" s="94"/>
      <c r="DDK105" s="94"/>
      <c r="DDL105" s="94"/>
      <c r="DDM105" s="94"/>
      <c r="DDN105" s="94"/>
      <c r="DDO105" s="94"/>
      <c r="DDP105" s="94"/>
      <c r="DDQ105" s="94"/>
      <c r="DDR105" s="94"/>
      <c r="DDS105" s="94"/>
      <c r="DDT105" s="94"/>
      <c r="DDU105" s="94"/>
      <c r="DDV105" s="94"/>
      <c r="DDW105" s="94"/>
      <c r="DDX105" s="94"/>
      <c r="DDY105" s="94"/>
      <c r="DDZ105" s="94"/>
      <c r="DEA105" s="94"/>
      <c r="DEB105" s="94"/>
      <c r="DEC105" s="94"/>
      <c r="DED105" s="94"/>
      <c r="DEE105" s="94"/>
      <c r="DEF105" s="94"/>
      <c r="DEG105" s="94"/>
      <c r="DEH105" s="94"/>
      <c r="DEI105" s="94"/>
      <c r="DEJ105" s="94"/>
      <c r="DEK105" s="94"/>
      <c r="DEL105" s="94"/>
      <c r="DEM105" s="94"/>
      <c r="DEN105" s="94"/>
      <c r="DEO105" s="94"/>
      <c r="DEP105" s="94"/>
      <c r="DEQ105" s="94"/>
      <c r="DER105" s="94"/>
      <c r="DES105" s="94"/>
      <c r="DET105" s="94"/>
      <c r="DEU105" s="94"/>
      <c r="DEV105" s="94"/>
      <c r="DEW105" s="94"/>
      <c r="DEX105" s="94"/>
      <c r="DEY105" s="94"/>
      <c r="DEZ105" s="94"/>
      <c r="DFA105" s="94"/>
      <c r="DFB105" s="94"/>
      <c r="DFC105" s="94"/>
      <c r="DFD105" s="94"/>
      <c r="DFE105" s="94"/>
      <c r="DFF105" s="94"/>
      <c r="DFG105" s="94"/>
      <c r="DFH105" s="94"/>
      <c r="DFI105" s="94"/>
      <c r="DFJ105" s="94"/>
      <c r="DFK105" s="94"/>
      <c r="DFL105" s="94"/>
      <c r="DFM105" s="94"/>
      <c r="DFN105" s="94"/>
      <c r="DFO105" s="94"/>
      <c r="DFP105" s="94"/>
      <c r="DFQ105" s="94"/>
      <c r="DFR105" s="94"/>
      <c r="DFS105" s="94"/>
      <c r="DFT105" s="94"/>
      <c r="DFU105" s="94"/>
      <c r="DFV105" s="94"/>
      <c r="DFW105" s="94"/>
      <c r="DFX105" s="94"/>
      <c r="DFY105" s="94"/>
      <c r="DFZ105" s="94"/>
      <c r="DGA105" s="94"/>
      <c r="DGB105" s="94"/>
      <c r="DGC105" s="94"/>
      <c r="DGD105" s="94"/>
      <c r="DGE105" s="94"/>
      <c r="DGF105" s="94"/>
      <c r="DGG105" s="94"/>
      <c r="DGH105" s="94"/>
      <c r="DGI105" s="94"/>
      <c r="DGJ105" s="94"/>
      <c r="DGK105" s="94"/>
      <c r="DGL105" s="94"/>
      <c r="DGM105" s="94"/>
      <c r="DGN105" s="94"/>
      <c r="DGO105" s="94"/>
      <c r="DGP105" s="94"/>
      <c r="DGQ105" s="94"/>
      <c r="DGR105" s="94"/>
      <c r="DGS105" s="94"/>
      <c r="DGT105" s="94"/>
      <c r="DGU105" s="94"/>
      <c r="DGV105" s="94"/>
      <c r="DGW105" s="94"/>
      <c r="DGX105" s="94"/>
      <c r="DGY105" s="94"/>
      <c r="DGZ105" s="94"/>
      <c r="DHA105" s="94"/>
      <c r="DHB105" s="94"/>
      <c r="DHC105" s="94"/>
      <c r="DHD105" s="94"/>
      <c r="DHE105" s="94"/>
      <c r="DHF105" s="94"/>
      <c r="DHG105" s="94"/>
      <c r="DHH105" s="94"/>
      <c r="DHI105" s="94"/>
      <c r="DHJ105" s="94"/>
      <c r="DHK105" s="94"/>
      <c r="DHL105" s="94"/>
      <c r="DHM105" s="94"/>
      <c r="DHN105" s="94"/>
      <c r="DHO105" s="94"/>
      <c r="DHP105" s="94"/>
      <c r="DHQ105" s="94"/>
      <c r="DHR105" s="94"/>
      <c r="DHS105" s="94"/>
      <c r="DHT105" s="94"/>
      <c r="DHU105" s="94"/>
      <c r="DHV105" s="94"/>
      <c r="DHW105" s="94"/>
      <c r="DHX105" s="94"/>
      <c r="DHY105" s="94"/>
      <c r="DHZ105" s="94"/>
      <c r="DIA105" s="94"/>
      <c r="DIB105" s="94"/>
      <c r="DIC105" s="94"/>
      <c r="DID105" s="94"/>
      <c r="DIE105" s="94"/>
      <c r="DIF105" s="94"/>
      <c r="DIG105" s="94"/>
      <c r="DIH105" s="94"/>
      <c r="DII105" s="94"/>
      <c r="DIJ105" s="94"/>
      <c r="DIK105" s="94"/>
      <c r="DIL105" s="94"/>
      <c r="DIM105" s="94"/>
      <c r="DIN105" s="94"/>
      <c r="DIO105" s="94"/>
      <c r="DIP105" s="94"/>
      <c r="DIQ105" s="94"/>
      <c r="DIR105" s="94"/>
      <c r="DIS105" s="94"/>
      <c r="DIT105" s="94"/>
      <c r="DIU105" s="94"/>
      <c r="DIV105" s="94"/>
      <c r="DIW105" s="94"/>
      <c r="DIX105" s="94"/>
      <c r="DIY105" s="94"/>
      <c r="DIZ105" s="94"/>
      <c r="DJA105" s="94"/>
      <c r="DJB105" s="94"/>
      <c r="DJC105" s="94"/>
      <c r="DJD105" s="94"/>
      <c r="DJE105" s="94"/>
      <c r="DJF105" s="94"/>
      <c r="DJG105" s="94"/>
      <c r="DJH105" s="94"/>
      <c r="DJI105" s="94"/>
      <c r="DJJ105" s="94"/>
      <c r="DJK105" s="94"/>
      <c r="DJL105" s="94"/>
      <c r="DJM105" s="94"/>
      <c r="DJN105" s="94"/>
      <c r="DJO105" s="94"/>
      <c r="DJP105" s="94"/>
      <c r="DJQ105" s="94"/>
      <c r="DJR105" s="94"/>
      <c r="DJS105" s="94"/>
      <c r="DJT105" s="94"/>
      <c r="DJU105" s="94"/>
      <c r="DJV105" s="94"/>
      <c r="DJW105" s="94"/>
      <c r="DJX105" s="94"/>
      <c r="DJY105" s="94"/>
      <c r="DJZ105" s="94"/>
      <c r="DKA105" s="94"/>
      <c r="DKB105" s="94"/>
      <c r="DKC105" s="94"/>
      <c r="DKD105" s="94"/>
      <c r="DKE105" s="94"/>
      <c r="DKF105" s="94"/>
      <c r="DKG105" s="94"/>
      <c r="DKH105" s="94"/>
      <c r="DKI105" s="94"/>
      <c r="DKJ105" s="94"/>
      <c r="DKK105" s="94"/>
      <c r="DKL105" s="94"/>
      <c r="DKM105" s="94"/>
      <c r="DKN105" s="94"/>
      <c r="DKO105" s="94"/>
      <c r="DKP105" s="94"/>
      <c r="DKQ105" s="94"/>
      <c r="DKR105" s="94"/>
      <c r="DKS105" s="94"/>
      <c r="DKT105" s="94"/>
      <c r="DKU105" s="94"/>
      <c r="DKV105" s="94"/>
      <c r="DKW105" s="94"/>
      <c r="DKX105" s="94"/>
      <c r="DKY105" s="94"/>
      <c r="DKZ105" s="94"/>
      <c r="DLA105" s="94"/>
      <c r="DLB105" s="94"/>
      <c r="DLC105" s="94"/>
      <c r="DLD105" s="94"/>
      <c r="DLE105" s="94"/>
      <c r="DLF105" s="94"/>
      <c r="DLG105" s="94"/>
      <c r="DLH105" s="94"/>
      <c r="DLI105" s="94"/>
      <c r="DLJ105" s="94"/>
      <c r="DLK105" s="94"/>
      <c r="DLL105" s="94"/>
      <c r="DLM105" s="94"/>
      <c r="DLN105" s="94"/>
      <c r="DLO105" s="94"/>
      <c r="DLP105" s="94"/>
      <c r="DLQ105" s="94"/>
      <c r="DLR105" s="94"/>
      <c r="DLS105" s="94"/>
      <c r="DLT105" s="94"/>
      <c r="DLU105" s="94"/>
      <c r="DLV105" s="94"/>
      <c r="DLW105" s="94"/>
      <c r="DLX105" s="94"/>
      <c r="DLY105" s="94"/>
      <c r="DLZ105" s="94"/>
      <c r="DMA105" s="94"/>
      <c r="DMB105" s="94"/>
      <c r="DMC105" s="94"/>
      <c r="DMD105" s="94"/>
      <c r="DME105" s="94"/>
      <c r="DMF105" s="94"/>
      <c r="DMG105" s="94"/>
      <c r="DMH105" s="94"/>
      <c r="DMI105" s="94"/>
      <c r="DMJ105" s="94"/>
      <c r="DMK105" s="94"/>
      <c r="DML105" s="94"/>
      <c r="DMM105" s="94"/>
      <c r="DMN105" s="94"/>
      <c r="DMO105" s="94"/>
      <c r="DMP105" s="94"/>
      <c r="DMQ105" s="94"/>
      <c r="DMR105" s="94"/>
      <c r="DMS105" s="94"/>
      <c r="DMT105" s="94"/>
      <c r="DMU105" s="94"/>
      <c r="DMV105" s="94"/>
      <c r="DMW105" s="94"/>
      <c r="DMX105" s="94"/>
      <c r="DMY105" s="94"/>
      <c r="DMZ105" s="94"/>
      <c r="DNA105" s="94"/>
      <c r="DNB105" s="94"/>
      <c r="DNC105" s="94"/>
      <c r="DND105" s="94"/>
      <c r="DNE105" s="94"/>
      <c r="DNF105" s="94"/>
      <c r="DNG105" s="94"/>
      <c r="DNH105" s="94"/>
      <c r="DNI105" s="94"/>
      <c r="DNJ105" s="94"/>
      <c r="DNK105" s="94"/>
      <c r="DNL105" s="94"/>
      <c r="DNM105" s="94"/>
      <c r="DNN105" s="94"/>
      <c r="DNO105" s="94"/>
      <c r="DNP105" s="94"/>
      <c r="DNQ105" s="94"/>
      <c r="DNR105" s="94"/>
      <c r="DNS105" s="94"/>
      <c r="DNT105" s="94"/>
      <c r="DNU105" s="94"/>
      <c r="DNV105" s="94"/>
      <c r="DNW105" s="94"/>
      <c r="DNX105" s="94"/>
      <c r="DNY105" s="94"/>
      <c r="DNZ105" s="94"/>
      <c r="DOA105" s="94"/>
      <c r="DOB105" s="94"/>
      <c r="DOC105" s="94"/>
      <c r="DOD105" s="94"/>
      <c r="DOE105" s="94"/>
      <c r="DOF105" s="94"/>
      <c r="DOG105" s="94"/>
      <c r="DOH105" s="94"/>
      <c r="DOI105" s="94"/>
      <c r="DOJ105" s="94"/>
      <c r="DOK105" s="94"/>
      <c r="DOL105" s="94"/>
      <c r="DOM105" s="94"/>
      <c r="DON105" s="94"/>
      <c r="DOO105" s="94"/>
      <c r="DOP105" s="94"/>
      <c r="DOQ105" s="94"/>
      <c r="DOR105" s="94"/>
      <c r="DOS105" s="94"/>
      <c r="DOT105" s="94"/>
      <c r="DOU105" s="94"/>
      <c r="DOV105" s="94"/>
      <c r="DOW105" s="94"/>
      <c r="DOX105" s="94"/>
      <c r="DOY105" s="94"/>
      <c r="DOZ105" s="94"/>
      <c r="DPA105" s="94"/>
      <c r="DPB105" s="94"/>
      <c r="DPC105" s="94"/>
      <c r="DPD105" s="94"/>
      <c r="DPE105" s="94"/>
      <c r="DPF105" s="94"/>
      <c r="DPG105" s="94"/>
      <c r="DPH105" s="94"/>
      <c r="DPI105" s="94"/>
      <c r="DPJ105" s="94"/>
      <c r="DPK105" s="94"/>
      <c r="DPL105" s="94"/>
      <c r="DPM105" s="94"/>
      <c r="DPN105" s="94"/>
      <c r="DPO105" s="94"/>
      <c r="DPP105" s="94"/>
      <c r="DPQ105" s="94"/>
      <c r="DPR105" s="94"/>
      <c r="DPS105" s="94"/>
      <c r="DPT105" s="94"/>
      <c r="DPU105" s="94"/>
      <c r="DPV105" s="94"/>
      <c r="DPW105" s="94"/>
      <c r="DPX105" s="94"/>
      <c r="DPY105" s="94"/>
      <c r="DPZ105" s="94"/>
      <c r="DQA105" s="94"/>
      <c r="DQB105" s="94"/>
      <c r="DQC105" s="94"/>
      <c r="DQD105" s="94"/>
      <c r="DQE105" s="94"/>
      <c r="DQF105" s="94"/>
      <c r="DQG105" s="94"/>
      <c r="DQH105" s="94"/>
      <c r="DQI105" s="94"/>
      <c r="DQJ105" s="94"/>
      <c r="DQK105" s="94"/>
      <c r="DQL105" s="94"/>
      <c r="DQM105" s="94"/>
      <c r="DQN105" s="94"/>
      <c r="DQO105" s="94"/>
      <c r="DQP105" s="94"/>
      <c r="DQQ105" s="94"/>
      <c r="DQR105" s="94"/>
      <c r="DQS105" s="94"/>
      <c r="DQT105" s="94"/>
      <c r="DQU105" s="94"/>
      <c r="DQV105" s="94"/>
      <c r="DQW105" s="94"/>
      <c r="DQX105" s="94"/>
      <c r="DQY105" s="94"/>
      <c r="DQZ105" s="94"/>
      <c r="DRA105" s="94"/>
      <c r="DRB105" s="94"/>
      <c r="DRC105" s="94"/>
      <c r="DRD105" s="94"/>
      <c r="DRE105" s="94"/>
      <c r="DRF105" s="94"/>
      <c r="DRG105" s="94"/>
      <c r="DRH105" s="94"/>
      <c r="DRI105" s="94"/>
      <c r="DRJ105" s="94"/>
      <c r="DRK105" s="94"/>
      <c r="DRL105" s="94"/>
      <c r="DRM105" s="94"/>
      <c r="DRN105" s="94"/>
      <c r="DRO105" s="94"/>
      <c r="DRP105" s="94"/>
      <c r="DRQ105" s="94"/>
      <c r="DRR105" s="94"/>
      <c r="DRS105" s="94"/>
      <c r="DRT105" s="94"/>
      <c r="DRU105" s="94"/>
      <c r="DRV105" s="94"/>
      <c r="DRW105" s="94"/>
      <c r="DRX105" s="94"/>
      <c r="DRY105" s="94"/>
      <c r="DRZ105" s="94"/>
      <c r="DSA105" s="94"/>
      <c r="DSB105" s="94"/>
      <c r="DSC105" s="94"/>
      <c r="DSD105" s="94"/>
      <c r="DSE105" s="94"/>
      <c r="DSF105" s="94"/>
      <c r="DSG105" s="94"/>
      <c r="DSH105" s="94"/>
      <c r="DSI105" s="94"/>
      <c r="DSJ105" s="94"/>
      <c r="DSK105" s="94"/>
      <c r="DSL105" s="94"/>
      <c r="DSM105" s="94"/>
      <c r="DSN105" s="94"/>
      <c r="DSO105" s="94"/>
      <c r="DSP105" s="94"/>
      <c r="DSQ105" s="94"/>
      <c r="DSR105" s="94"/>
      <c r="DSS105" s="94"/>
      <c r="DST105" s="94"/>
      <c r="DSU105" s="94"/>
      <c r="DSV105" s="94"/>
      <c r="DSW105" s="94"/>
      <c r="DSX105" s="94"/>
      <c r="DSY105" s="94"/>
      <c r="DSZ105" s="94"/>
      <c r="DTA105" s="94"/>
      <c r="DTB105" s="94"/>
      <c r="DTC105" s="94"/>
      <c r="DTD105" s="94"/>
      <c r="DTE105" s="94"/>
      <c r="DTF105" s="94"/>
      <c r="DTG105" s="94"/>
      <c r="DTH105" s="94"/>
      <c r="DTI105" s="94"/>
      <c r="DTJ105" s="94"/>
      <c r="DTK105" s="94"/>
      <c r="DTL105" s="94"/>
      <c r="DTM105" s="94"/>
      <c r="DTN105" s="94"/>
      <c r="DTO105" s="94"/>
      <c r="DTP105" s="94"/>
      <c r="DTQ105" s="94"/>
      <c r="DTR105" s="94"/>
      <c r="DTS105" s="94"/>
      <c r="DTT105" s="94"/>
      <c r="DTU105" s="94"/>
      <c r="DTV105" s="94"/>
      <c r="DTW105" s="94"/>
      <c r="DTX105" s="94"/>
      <c r="DTY105" s="94"/>
      <c r="DTZ105" s="94"/>
      <c r="DUA105" s="94"/>
      <c r="DUB105" s="94"/>
      <c r="DUC105" s="94"/>
      <c r="DUD105" s="94"/>
      <c r="DUE105" s="94"/>
      <c r="DUF105" s="94"/>
      <c r="DUG105" s="94"/>
      <c r="DUH105" s="94"/>
      <c r="DUI105" s="94"/>
      <c r="DUJ105" s="94"/>
      <c r="DUK105" s="94"/>
      <c r="DUL105" s="94"/>
      <c r="DUM105" s="94"/>
      <c r="DUN105" s="94"/>
      <c r="DUO105" s="94"/>
      <c r="DUP105" s="94"/>
      <c r="DUQ105" s="94"/>
      <c r="DUR105" s="94"/>
      <c r="DUS105" s="94"/>
      <c r="DUT105" s="94"/>
      <c r="DUU105" s="94"/>
      <c r="DUV105" s="94"/>
      <c r="DUW105" s="94"/>
      <c r="DUX105" s="94"/>
      <c r="DUY105" s="94"/>
      <c r="DUZ105" s="94"/>
      <c r="DVA105" s="94"/>
      <c r="DVB105" s="94"/>
      <c r="DVC105" s="94"/>
      <c r="DVD105" s="94"/>
      <c r="DVE105" s="94"/>
      <c r="DVF105" s="94"/>
      <c r="DVG105" s="94"/>
      <c r="DVH105" s="94"/>
      <c r="DVI105" s="94"/>
      <c r="DVJ105" s="94"/>
      <c r="DVK105" s="94"/>
      <c r="DVL105" s="94"/>
      <c r="DVM105" s="94"/>
      <c r="DVN105" s="94"/>
      <c r="DVO105" s="94"/>
      <c r="DVP105" s="94"/>
      <c r="DVQ105" s="94"/>
      <c r="DVR105" s="94"/>
      <c r="DVS105" s="94"/>
      <c r="DVT105" s="94"/>
      <c r="DVU105" s="94"/>
      <c r="DVV105" s="94"/>
      <c r="DVW105" s="94"/>
      <c r="DVX105" s="94"/>
      <c r="DVY105" s="94"/>
      <c r="DVZ105" s="94"/>
      <c r="DWA105" s="94"/>
      <c r="DWB105" s="94"/>
      <c r="DWC105" s="94"/>
      <c r="DWD105" s="94"/>
      <c r="DWE105" s="94"/>
      <c r="DWF105" s="94"/>
      <c r="DWG105" s="94"/>
      <c r="DWH105" s="94"/>
      <c r="DWI105" s="94"/>
      <c r="DWJ105" s="94"/>
      <c r="DWK105" s="94"/>
      <c r="DWL105" s="94"/>
      <c r="DWM105" s="94"/>
      <c r="DWN105" s="94"/>
      <c r="DWO105" s="94"/>
      <c r="DWP105" s="94"/>
      <c r="DWQ105" s="94"/>
      <c r="DWR105" s="94"/>
      <c r="DWS105" s="94"/>
      <c r="DWT105" s="94"/>
      <c r="DWU105" s="94"/>
      <c r="DWV105" s="94"/>
      <c r="DWW105" s="94"/>
      <c r="DWX105" s="94"/>
      <c r="DWY105" s="94"/>
      <c r="DWZ105" s="94"/>
      <c r="DXA105" s="94"/>
      <c r="DXB105" s="94"/>
      <c r="DXC105" s="94"/>
      <c r="DXD105" s="94"/>
      <c r="DXE105" s="94"/>
      <c r="DXF105" s="94"/>
      <c r="DXG105" s="94"/>
      <c r="DXH105" s="94"/>
      <c r="DXI105" s="94"/>
      <c r="DXJ105" s="94"/>
      <c r="DXK105" s="94"/>
      <c r="DXL105" s="94"/>
      <c r="DXM105" s="94"/>
      <c r="DXN105" s="94"/>
      <c r="DXO105" s="94"/>
      <c r="DXP105" s="94"/>
      <c r="DXQ105" s="94"/>
      <c r="DXR105" s="94"/>
      <c r="DXS105" s="94"/>
      <c r="DXT105" s="94"/>
      <c r="DXU105" s="94"/>
      <c r="DXV105" s="94"/>
      <c r="DXW105" s="94"/>
      <c r="DXX105" s="94"/>
      <c r="DXY105" s="94"/>
      <c r="DXZ105" s="94"/>
      <c r="DYA105" s="94"/>
      <c r="DYB105" s="94"/>
      <c r="DYC105" s="94"/>
      <c r="DYD105" s="94"/>
      <c r="DYE105" s="94"/>
      <c r="DYF105" s="94"/>
      <c r="DYG105" s="94"/>
      <c r="DYH105" s="94"/>
      <c r="DYI105" s="94"/>
      <c r="DYJ105" s="94"/>
      <c r="DYK105" s="94"/>
      <c r="DYL105" s="94"/>
      <c r="DYM105" s="94"/>
      <c r="DYN105" s="94"/>
      <c r="DYO105" s="94"/>
      <c r="DYP105" s="94"/>
      <c r="DYQ105" s="94"/>
      <c r="DYR105" s="94"/>
      <c r="DYS105" s="94"/>
      <c r="DYT105" s="94"/>
      <c r="DYU105" s="94"/>
      <c r="DYV105" s="94"/>
      <c r="DYW105" s="94"/>
      <c r="DYX105" s="94"/>
      <c r="DYY105" s="94"/>
      <c r="DYZ105" s="94"/>
      <c r="DZA105" s="94"/>
      <c r="DZB105" s="94"/>
      <c r="DZC105" s="94"/>
      <c r="DZD105" s="94"/>
      <c r="DZE105" s="94"/>
      <c r="DZF105" s="94"/>
      <c r="DZG105" s="94"/>
      <c r="DZH105" s="94"/>
      <c r="DZI105" s="94"/>
      <c r="DZJ105" s="94"/>
      <c r="DZK105" s="94"/>
      <c r="DZL105" s="94"/>
      <c r="DZM105" s="94"/>
      <c r="DZN105" s="94"/>
      <c r="DZO105" s="94"/>
      <c r="DZP105" s="94"/>
      <c r="DZQ105" s="94"/>
      <c r="DZR105" s="94"/>
      <c r="DZS105" s="94"/>
      <c r="DZT105" s="94"/>
      <c r="DZU105" s="94"/>
      <c r="DZV105" s="94"/>
      <c r="DZW105" s="94"/>
      <c r="DZX105" s="94"/>
      <c r="DZY105" s="94"/>
      <c r="DZZ105" s="94"/>
      <c r="EAA105" s="94"/>
      <c r="EAB105" s="94"/>
      <c r="EAC105" s="94"/>
      <c r="EAD105" s="94"/>
      <c r="EAE105" s="94"/>
      <c r="EAF105" s="94"/>
      <c r="EAG105" s="94"/>
      <c r="EAH105" s="94"/>
      <c r="EAI105" s="94"/>
      <c r="EAJ105" s="94"/>
      <c r="EAK105" s="94"/>
      <c r="EAL105" s="94"/>
      <c r="EAM105" s="94"/>
      <c r="EAN105" s="94"/>
      <c r="EAO105" s="94"/>
      <c r="EAP105" s="94"/>
      <c r="EAQ105" s="94"/>
      <c r="EAR105" s="94"/>
      <c r="EAS105" s="94"/>
      <c r="EAT105" s="94"/>
      <c r="EAU105" s="94"/>
      <c r="EAV105" s="94"/>
      <c r="EAW105" s="94"/>
      <c r="EAX105" s="94"/>
      <c r="EAY105" s="94"/>
      <c r="EAZ105" s="94"/>
      <c r="EBA105" s="94"/>
      <c r="EBB105" s="94"/>
      <c r="EBC105" s="94"/>
      <c r="EBD105" s="94"/>
      <c r="EBE105" s="94"/>
      <c r="EBF105" s="94"/>
      <c r="EBG105" s="94"/>
      <c r="EBH105" s="94"/>
      <c r="EBI105" s="94"/>
      <c r="EBJ105" s="94"/>
      <c r="EBK105" s="94"/>
      <c r="EBL105" s="94"/>
      <c r="EBM105" s="94"/>
      <c r="EBN105" s="94"/>
      <c r="EBO105" s="94"/>
      <c r="EBP105" s="94"/>
      <c r="EBQ105" s="94"/>
      <c r="EBR105" s="94"/>
      <c r="EBS105" s="94"/>
      <c r="EBT105" s="94"/>
      <c r="EBU105" s="94"/>
      <c r="EBV105" s="94"/>
      <c r="EBW105" s="94"/>
      <c r="EBX105" s="94"/>
      <c r="EBY105" s="94"/>
      <c r="EBZ105" s="94"/>
      <c r="ECA105" s="94"/>
      <c r="ECB105" s="94"/>
      <c r="ECC105" s="94"/>
      <c r="ECD105" s="94"/>
      <c r="ECE105" s="94"/>
      <c r="ECF105" s="94"/>
      <c r="ECG105" s="94"/>
      <c r="ECH105" s="94"/>
      <c r="ECI105" s="94"/>
      <c r="ECJ105" s="94"/>
      <c r="ECK105" s="94"/>
      <c r="ECL105" s="94"/>
      <c r="ECM105" s="94"/>
      <c r="ECN105" s="94"/>
      <c r="ECO105" s="94"/>
      <c r="ECP105" s="94"/>
      <c r="ECQ105" s="94"/>
      <c r="ECR105" s="94"/>
      <c r="ECS105" s="94"/>
      <c r="ECT105" s="94"/>
      <c r="ECU105" s="94"/>
      <c r="ECV105" s="94"/>
      <c r="ECW105" s="94"/>
      <c r="ECX105" s="94"/>
      <c r="ECY105" s="94"/>
      <c r="ECZ105" s="94"/>
      <c r="EDA105" s="94"/>
      <c r="EDB105" s="94"/>
      <c r="EDC105" s="94"/>
      <c r="EDD105" s="94"/>
      <c r="EDE105" s="94"/>
      <c r="EDF105" s="94"/>
      <c r="EDG105" s="94"/>
      <c r="EDH105" s="94"/>
      <c r="EDI105" s="94"/>
      <c r="EDJ105" s="94"/>
      <c r="EDK105" s="94"/>
      <c r="EDL105" s="94"/>
      <c r="EDM105" s="94"/>
      <c r="EDN105" s="94"/>
      <c r="EDO105" s="94"/>
      <c r="EDP105" s="94"/>
      <c r="EDQ105" s="94"/>
      <c r="EDR105" s="94"/>
      <c r="EDS105" s="94"/>
      <c r="EDT105" s="94"/>
      <c r="EDU105" s="94"/>
      <c r="EDV105" s="94"/>
      <c r="EDW105" s="94"/>
      <c r="EDX105" s="94"/>
      <c r="EDY105" s="94"/>
      <c r="EDZ105" s="94"/>
      <c r="EEA105" s="94"/>
      <c r="EEB105" s="94"/>
      <c r="EEC105" s="94"/>
      <c r="EED105" s="94"/>
      <c r="EEE105" s="94"/>
      <c r="EEF105" s="94"/>
      <c r="EEG105" s="94"/>
      <c r="EEH105" s="94"/>
      <c r="EEI105" s="94"/>
      <c r="EEJ105" s="94"/>
      <c r="EEK105" s="94"/>
      <c r="EEL105" s="94"/>
      <c r="EEM105" s="94"/>
      <c r="EEN105" s="94"/>
      <c r="EEO105" s="94"/>
      <c r="EEP105" s="94"/>
      <c r="EEQ105" s="94"/>
      <c r="EER105" s="94"/>
      <c r="EES105" s="94"/>
      <c r="EET105" s="94"/>
      <c r="EEU105" s="94"/>
      <c r="EEV105" s="94"/>
      <c r="EEW105" s="94"/>
      <c r="EEX105" s="94"/>
      <c r="EEY105" s="94"/>
      <c r="EEZ105" s="94"/>
      <c r="EFA105" s="94"/>
      <c r="EFB105" s="94"/>
      <c r="EFC105" s="94"/>
      <c r="EFD105" s="94"/>
      <c r="EFE105" s="94"/>
      <c r="EFF105" s="94"/>
      <c r="EFG105" s="94"/>
      <c r="EFH105" s="94"/>
      <c r="EFI105" s="94"/>
      <c r="EFJ105" s="94"/>
      <c r="EFK105" s="94"/>
      <c r="EFL105" s="94"/>
      <c r="EFM105" s="94"/>
      <c r="EFN105" s="94"/>
      <c r="EFO105" s="94"/>
      <c r="EFP105" s="94"/>
      <c r="EFQ105" s="94"/>
      <c r="EFR105" s="94"/>
      <c r="EFS105" s="94"/>
      <c r="EFT105" s="94"/>
      <c r="EFU105" s="94"/>
      <c r="EFV105" s="94"/>
      <c r="EFW105" s="94"/>
      <c r="EFX105" s="94"/>
      <c r="EFY105" s="94"/>
      <c r="EFZ105" s="94"/>
      <c r="EGA105" s="94"/>
      <c r="EGB105" s="94"/>
      <c r="EGC105" s="94"/>
      <c r="EGD105" s="94"/>
      <c r="EGE105" s="94"/>
      <c r="EGF105" s="94"/>
      <c r="EGG105" s="94"/>
      <c r="EGH105" s="94"/>
      <c r="EGI105" s="94"/>
      <c r="EGJ105" s="94"/>
      <c r="EGK105" s="94"/>
      <c r="EGL105" s="94"/>
      <c r="EGM105" s="94"/>
      <c r="EGN105" s="94"/>
      <c r="EGO105" s="94"/>
      <c r="EGP105" s="94"/>
      <c r="EGQ105" s="94"/>
      <c r="EGR105" s="94"/>
      <c r="EGS105" s="94"/>
      <c r="EGT105" s="94"/>
      <c r="EGU105" s="94"/>
      <c r="EGV105" s="94"/>
      <c r="EGW105" s="94"/>
      <c r="EGX105" s="94"/>
      <c r="EGY105" s="94"/>
      <c r="EGZ105" s="94"/>
      <c r="EHA105" s="94"/>
      <c r="EHB105" s="94"/>
      <c r="EHC105" s="94"/>
      <c r="EHD105" s="94"/>
      <c r="EHE105" s="94"/>
      <c r="EHF105" s="94"/>
      <c r="EHG105" s="94"/>
      <c r="EHH105" s="94"/>
      <c r="EHI105" s="94"/>
      <c r="EHJ105" s="94"/>
      <c r="EHK105" s="94"/>
      <c r="EHL105" s="94"/>
      <c r="EHM105" s="94"/>
      <c r="EHN105" s="94"/>
      <c r="EHO105" s="94"/>
      <c r="EHP105" s="94"/>
      <c r="EHQ105" s="94"/>
      <c r="EHR105" s="94"/>
      <c r="EHS105" s="94"/>
      <c r="EHT105" s="94"/>
      <c r="EHU105" s="94"/>
      <c r="EHV105" s="94"/>
      <c r="EHW105" s="94"/>
      <c r="EHX105" s="94"/>
      <c r="EHY105" s="94"/>
      <c r="EHZ105" s="94"/>
      <c r="EIA105" s="94"/>
      <c r="EIB105" s="94"/>
      <c r="EIC105" s="94"/>
      <c r="EID105" s="94"/>
      <c r="EIE105" s="94"/>
      <c r="EIF105" s="94"/>
      <c r="EIG105" s="94"/>
      <c r="EIH105" s="94"/>
      <c r="EII105" s="94"/>
      <c r="EIJ105" s="94"/>
      <c r="EIK105" s="94"/>
      <c r="EIL105" s="94"/>
      <c r="EIM105" s="94"/>
      <c r="EIN105" s="94"/>
      <c r="EIO105" s="94"/>
      <c r="EIP105" s="94"/>
      <c r="EIQ105" s="94"/>
      <c r="EIR105" s="94"/>
      <c r="EIS105" s="94"/>
      <c r="EIT105" s="94"/>
      <c r="EIU105" s="94"/>
      <c r="EIV105" s="94"/>
      <c r="EIW105" s="94"/>
      <c r="EIX105" s="94"/>
      <c r="EIY105" s="94"/>
      <c r="EIZ105" s="94"/>
      <c r="EJA105" s="94"/>
      <c r="EJB105" s="94"/>
      <c r="EJC105" s="94"/>
      <c r="EJD105" s="94"/>
      <c r="EJE105" s="94"/>
      <c r="EJF105" s="94"/>
      <c r="EJG105" s="94"/>
      <c r="EJH105" s="94"/>
      <c r="EJI105" s="94"/>
      <c r="EJJ105" s="94"/>
      <c r="EJK105" s="94"/>
      <c r="EJL105" s="94"/>
      <c r="EJM105" s="94"/>
      <c r="EJN105" s="94"/>
      <c r="EJO105" s="94"/>
      <c r="EJP105" s="94"/>
      <c r="EJQ105" s="94"/>
      <c r="EJR105" s="94"/>
      <c r="EJS105" s="94"/>
      <c r="EJT105" s="94"/>
      <c r="EJU105" s="94"/>
      <c r="EJV105" s="94"/>
      <c r="EJW105" s="94"/>
      <c r="EJX105" s="94"/>
      <c r="EJY105" s="94"/>
      <c r="EJZ105" s="94"/>
      <c r="EKA105" s="94"/>
      <c r="EKB105" s="94"/>
      <c r="EKC105" s="94"/>
      <c r="EKD105" s="94"/>
      <c r="EKE105" s="94"/>
      <c r="EKF105" s="94"/>
      <c r="EKG105" s="94"/>
      <c r="EKH105" s="94"/>
      <c r="EKI105" s="94"/>
      <c r="EKJ105" s="94"/>
      <c r="EKK105" s="94"/>
      <c r="EKL105" s="94"/>
      <c r="EKM105" s="94"/>
      <c r="EKN105" s="94"/>
      <c r="EKO105" s="94"/>
      <c r="EKP105" s="94"/>
      <c r="EKQ105" s="94"/>
      <c r="EKR105" s="94"/>
      <c r="EKS105" s="94"/>
      <c r="EKT105" s="94"/>
      <c r="EKU105" s="94"/>
      <c r="EKV105" s="94"/>
      <c r="EKW105" s="94"/>
      <c r="EKX105" s="94"/>
      <c r="EKY105" s="94"/>
      <c r="EKZ105" s="94"/>
      <c r="ELA105" s="94"/>
      <c r="ELB105" s="94"/>
      <c r="ELC105" s="94"/>
      <c r="ELD105" s="94"/>
      <c r="ELE105" s="94"/>
      <c r="ELF105" s="94"/>
      <c r="ELG105" s="94"/>
      <c r="ELH105" s="94"/>
      <c r="ELI105" s="94"/>
      <c r="ELJ105" s="94"/>
      <c r="ELK105" s="94"/>
      <c r="ELL105" s="94"/>
      <c r="ELM105" s="94"/>
      <c r="ELN105" s="94"/>
      <c r="ELO105" s="94"/>
      <c r="ELP105" s="94"/>
      <c r="ELQ105" s="94"/>
      <c r="ELR105" s="94"/>
      <c r="ELS105" s="94"/>
      <c r="ELT105" s="94"/>
      <c r="ELU105" s="94"/>
      <c r="ELV105" s="94"/>
      <c r="ELW105" s="94"/>
      <c r="ELX105" s="94"/>
      <c r="ELY105" s="94"/>
      <c r="ELZ105" s="94"/>
      <c r="EMA105" s="94"/>
      <c r="EMB105" s="94"/>
      <c r="EMC105" s="94"/>
      <c r="EMD105" s="94"/>
      <c r="EME105" s="94"/>
      <c r="EMF105" s="94"/>
      <c r="EMG105" s="94"/>
      <c r="EMH105" s="94"/>
      <c r="EMI105" s="94"/>
      <c r="EMJ105" s="94"/>
      <c r="EMK105" s="94"/>
      <c r="EML105" s="94"/>
      <c r="EMM105" s="94"/>
      <c r="EMN105" s="94"/>
      <c r="EMO105" s="94"/>
      <c r="EMP105" s="94"/>
      <c r="EMQ105" s="94"/>
      <c r="EMR105" s="94"/>
      <c r="EMS105" s="94"/>
      <c r="EMT105" s="94"/>
      <c r="EMU105" s="94"/>
      <c r="EMV105" s="94"/>
      <c r="EMW105" s="94"/>
      <c r="EMX105" s="94"/>
      <c r="EMY105" s="94"/>
      <c r="EMZ105" s="94"/>
      <c r="ENA105" s="94"/>
      <c r="ENB105" s="94"/>
      <c r="ENC105" s="94"/>
      <c r="END105" s="94"/>
      <c r="ENE105" s="94"/>
      <c r="ENF105" s="94"/>
      <c r="ENG105" s="94"/>
      <c r="ENH105" s="94"/>
      <c r="ENI105" s="94"/>
      <c r="ENJ105" s="94"/>
      <c r="ENK105" s="94"/>
      <c r="ENL105" s="94"/>
      <c r="ENM105" s="94"/>
      <c r="ENN105" s="94"/>
      <c r="ENO105" s="94"/>
      <c r="ENP105" s="94"/>
      <c r="ENQ105" s="94"/>
      <c r="ENR105" s="94"/>
      <c r="ENS105" s="94"/>
      <c r="ENT105" s="94"/>
      <c r="ENU105" s="94"/>
      <c r="ENV105" s="94"/>
      <c r="ENW105" s="94"/>
      <c r="ENX105" s="94"/>
      <c r="ENY105" s="94"/>
      <c r="ENZ105" s="94"/>
      <c r="EOA105" s="94"/>
      <c r="EOB105" s="94"/>
      <c r="EOC105" s="94"/>
      <c r="EOD105" s="94"/>
      <c r="EOE105" s="94"/>
      <c r="EOF105" s="94"/>
      <c r="EOG105" s="94"/>
      <c r="EOH105" s="94"/>
      <c r="EOI105" s="94"/>
      <c r="EOJ105" s="94"/>
      <c r="EOK105" s="94"/>
      <c r="EOL105" s="94"/>
      <c r="EOM105" s="94"/>
      <c r="EON105" s="94"/>
      <c r="EOO105" s="94"/>
      <c r="EOP105" s="94"/>
      <c r="EOQ105" s="94"/>
      <c r="EOR105" s="94"/>
      <c r="EOS105" s="94"/>
      <c r="EOT105" s="94"/>
      <c r="EOU105" s="94"/>
      <c r="EOV105" s="94"/>
      <c r="EOW105" s="94"/>
      <c r="EOX105" s="94"/>
      <c r="EOY105" s="94"/>
      <c r="EOZ105" s="94"/>
      <c r="EPA105" s="94"/>
      <c r="EPB105" s="94"/>
      <c r="EPC105" s="94"/>
      <c r="EPD105" s="94"/>
      <c r="EPE105" s="94"/>
      <c r="EPF105" s="94"/>
      <c r="EPG105" s="94"/>
      <c r="EPH105" s="94"/>
      <c r="EPI105" s="94"/>
      <c r="EPJ105" s="94"/>
      <c r="EPK105" s="94"/>
      <c r="EPL105" s="94"/>
      <c r="EPM105" s="94"/>
      <c r="EPN105" s="94"/>
      <c r="EPO105" s="94"/>
      <c r="EPP105" s="94"/>
      <c r="EPQ105" s="94"/>
      <c r="EPR105" s="94"/>
      <c r="EPS105" s="94"/>
      <c r="EPT105" s="94"/>
      <c r="EPU105" s="94"/>
      <c r="EPV105" s="94"/>
      <c r="EPW105" s="94"/>
      <c r="EPX105" s="94"/>
      <c r="EPY105" s="94"/>
      <c r="EPZ105" s="94"/>
      <c r="EQA105" s="94"/>
      <c r="EQB105" s="94"/>
      <c r="EQC105" s="94"/>
      <c r="EQD105" s="94"/>
      <c r="EQE105" s="94"/>
      <c r="EQF105" s="94"/>
      <c r="EQG105" s="94"/>
      <c r="EQH105" s="94"/>
      <c r="EQI105" s="94"/>
      <c r="EQJ105" s="94"/>
      <c r="EQK105" s="94"/>
      <c r="EQL105" s="94"/>
      <c r="EQM105" s="94"/>
      <c r="EQN105" s="94"/>
      <c r="EQO105" s="94"/>
      <c r="EQP105" s="94"/>
      <c r="EQQ105" s="94"/>
      <c r="EQR105" s="94"/>
      <c r="EQS105" s="94"/>
      <c r="EQT105" s="94"/>
      <c r="EQU105" s="94"/>
      <c r="EQV105" s="94"/>
      <c r="EQW105" s="94"/>
      <c r="EQX105" s="94"/>
      <c r="EQY105" s="94"/>
      <c r="EQZ105" s="94"/>
      <c r="ERA105" s="94"/>
      <c r="ERB105" s="94"/>
      <c r="ERC105" s="94"/>
      <c r="ERD105" s="94"/>
      <c r="ERE105" s="94"/>
      <c r="ERF105" s="94"/>
      <c r="ERG105" s="94"/>
      <c r="ERH105" s="94"/>
      <c r="ERI105" s="94"/>
      <c r="ERJ105" s="94"/>
      <c r="ERK105" s="94"/>
      <c r="ERL105" s="94"/>
      <c r="ERM105" s="94"/>
      <c r="ERN105" s="94"/>
      <c r="ERO105" s="94"/>
      <c r="ERP105" s="94"/>
      <c r="ERQ105" s="94"/>
      <c r="ERR105" s="94"/>
      <c r="ERS105" s="94"/>
      <c r="ERT105" s="94"/>
      <c r="ERU105" s="94"/>
      <c r="ERV105" s="94"/>
      <c r="ERW105" s="94"/>
      <c r="ERX105" s="94"/>
      <c r="ERY105" s="94"/>
      <c r="ERZ105" s="94"/>
      <c r="ESA105" s="94"/>
      <c r="ESB105" s="94"/>
      <c r="ESC105" s="94"/>
      <c r="ESD105" s="94"/>
      <c r="ESE105" s="94"/>
      <c r="ESF105" s="94"/>
      <c r="ESG105" s="94"/>
      <c r="ESH105" s="94"/>
      <c r="ESI105" s="94"/>
      <c r="ESJ105" s="94"/>
      <c r="ESK105" s="94"/>
      <c r="ESL105" s="94"/>
      <c r="ESM105" s="94"/>
      <c r="ESN105" s="94"/>
      <c r="ESO105" s="94"/>
      <c r="ESP105" s="94"/>
      <c r="ESQ105" s="94"/>
      <c r="ESR105" s="94"/>
      <c r="ESS105" s="94"/>
      <c r="EST105" s="94"/>
      <c r="ESU105" s="94"/>
      <c r="ESV105" s="94"/>
      <c r="ESW105" s="94"/>
      <c r="ESX105" s="94"/>
      <c r="ESY105" s="94"/>
      <c r="ESZ105" s="94"/>
      <c r="ETA105" s="94"/>
      <c r="ETB105" s="94"/>
      <c r="ETC105" s="94"/>
      <c r="ETD105" s="94"/>
      <c r="ETE105" s="94"/>
      <c r="ETF105" s="94"/>
      <c r="ETG105" s="94"/>
      <c r="ETH105" s="94"/>
      <c r="ETI105" s="94"/>
      <c r="ETJ105" s="94"/>
      <c r="ETK105" s="94"/>
      <c r="ETL105" s="94"/>
      <c r="ETM105" s="94"/>
      <c r="ETN105" s="94"/>
      <c r="ETO105" s="94"/>
      <c r="ETP105" s="94"/>
      <c r="ETQ105" s="94"/>
      <c r="ETR105" s="94"/>
      <c r="ETS105" s="94"/>
      <c r="ETT105" s="94"/>
      <c r="ETU105" s="94"/>
      <c r="ETV105" s="94"/>
      <c r="ETW105" s="94"/>
      <c r="ETX105" s="94"/>
      <c r="ETY105" s="94"/>
      <c r="ETZ105" s="94"/>
      <c r="EUA105" s="94"/>
      <c r="EUB105" s="94"/>
      <c r="EUC105" s="94"/>
      <c r="EUD105" s="94"/>
      <c r="EUE105" s="94"/>
      <c r="EUF105" s="94"/>
      <c r="EUG105" s="94"/>
      <c r="EUH105" s="94"/>
      <c r="EUI105" s="94"/>
      <c r="EUJ105" s="94"/>
      <c r="EUK105" s="94"/>
      <c r="EUL105" s="94"/>
      <c r="EUM105" s="94"/>
      <c r="EUN105" s="94"/>
      <c r="EUO105" s="94"/>
      <c r="EUP105" s="94"/>
      <c r="EUQ105" s="94"/>
      <c r="EUR105" s="94"/>
      <c r="EUS105" s="94"/>
      <c r="EUT105" s="94"/>
      <c r="EUU105" s="94"/>
      <c r="EUV105" s="94"/>
      <c r="EUW105" s="94"/>
      <c r="EUX105" s="94"/>
      <c r="EUY105" s="94"/>
      <c r="EUZ105" s="94"/>
      <c r="EVA105" s="94"/>
      <c r="EVB105" s="94"/>
      <c r="EVC105" s="94"/>
      <c r="EVD105" s="94"/>
      <c r="EVE105" s="94"/>
      <c r="EVF105" s="94"/>
      <c r="EVG105" s="94"/>
      <c r="EVH105" s="94"/>
      <c r="EVI105" s="94"/>
      <c r="EVJ105" s="94"/>
      <c r="EVK105" s="94"/>
      <c r="EVL105" s="94"/>
      <c r="EVM105" s="94"/>
      <c r="EVN105" s="94"/>
      <c r="EVO105" s="94"/>
      <c r="EVP105" s="94"/>
      <c r="EVQ105" s="94"/>
      <c r="EVR105" s="94"/>
      <c r="EVS105" s="94"/>
      <c r="EVT105" s="94"/>
      <c r="EVU105" s="94"/>
      <c r="EVV105" s="94"/>
      <c r="EVW105" s="94"/>
      <c r="EVX105" s="94"/>
      <c r="EVY105" s="94"/>
      <c r="EVZ105" s="94"/>
      <c r="EWA105" s="94"/>
      <c r="EWB105" s="94"/>
      <c r="EWC105" s="94"/>
      <c r="EWD105" s="94"/>
      <c r="EWE105" s="94"/>
      <c r="EWF105" s="94"/>
      <c r="EWG105" s="94"/>
      <c r="EWH105" s="94"/>
      <c r="EWI105" s="94"/>
      <c r="EWJ105" s="94"/>
      <c r="EWK105" s="94"/>
      <c r="EWL105" s="94"/>
      <c r="EWM105" s="94"/>
      <c r="EWN105" s="94"/>
      <c r="EWO105" s="94"/>
      <c r="EWP105" s="94"/>
      <c r="EWQ105" s="94"/>
      <c r="EWR105" s="94"/>
      <c r="EWS105" s="94"/>
      <c r="EWT105" s="94"/>
      <c r="EWU105" s="94"/>
      <c r="EWV105" s="94"/>
      <c r="EWW105" s="94"/>
      <c r="EWX105" s="94"/>
      <c r="EWY105" s="94"/>
      <c r="EWZ105" s="94"/>
      <c r="EXA105" s="94"/>
      <c r="EXB105" s="94"/>
      <c r="EXC105" s="94"/>
      <c r="EXD105" s="94"/>
      <c r="EXE105" s="94"/>
      <c r="EXF105" s="94"/>
      <c r="EXG105" s="94"/>
      <c r="EXH105" s="94"/>
      <c r="EXI105" s="94"/>
      <c r="EXJ105" s="94"/>
      <c r="EXK105" s="94"/>
      <c r="EXL105" s="94"/>
      <c r="EXM105" s="94"/>
      <c r="EXN105" s="94"/>
      <c r="EXO105" s="94"/>
      <c r="EXP105" s="94"/>
      <c r="EXQ105" s="94"/>
      <c r="EXR105" s="94"/>
      <c r="EXS105" s="94"/>
      <c r="EXT105" s="94"/>
      <c r="EXU105" s="94"/>
      <c r="EXV105" s="94"/>
      <c r="EXW105" s="94"/>
      <c r="EXX105" s="94"/>
      <c r="EXY105" s="94"/>
      <c r="EXZ105" s="94"/>
      <c r="EYA105" s="94"/>
      <c r="EYB105" s="94"/>
      <c r="EYC105" s="94"/>
      <c r="EYD105" s="94"/>
      <c r="EYE105" s="94"/>
      <c r="EYF105" s="94"/>
      <c r="EYG105" s="94"/>
      <c r="EYH105" s="94"/>
      <c r="EYI105" s="94"/>
      <c r="EYJ105" s="94"/>
      <c r="EYK105" s="94"/>
      <c r="EYL105" s="94"/>
      <c r="EYM105" s="94"/>
      <c r="EYN105" s="94"/>
      <c r="EYO105" s="94"/>
      <c r="EYP105" s="94"/>
      <c r="EYQ105" s="94"/>
      <c r="EYR105" s="94"/>
      <c r="EYS105" s="94"/>
      <c r="EYT105" s="94"/>
      <c r="EYU105" s="94"/>
      <c r="EYV105" s="94"/>
      <c r="EYW105" s="94"/>
      <c r="EYX105" s="94"/>
      <c r="EYY105" s="94"/>
      <c r="EYZ105" s="94"/>
      <c r="EZA105" s="94"/>
      <c r="EZB105" s="94"/>
      <c r="EZC105" s="94"/>
      <c r="EZD105" s="94"/>
      <c r="EZE105" s="94"/>
      <c r="EZF105" s="94"/>
      <c r="EZG105" s="94"/>
      <c r="EZH105" s="94"/>
      <c r="EZI105" s="94"/>
      <c r="EZJ105" s="94"/>
      <c r="EZK105" s="94"/>
      <c r="EZL105" s="94"/>
      <c r="EZM105" s="94"/>
      <c r="EZN105" s="94"/>
      <c r="EZO105" s="94"/>
      <c r="EZP105" s="94"/>
      <c r="EZQ105" s="94"/>
      <c r="EZR105" s="94"/>
      <c r="EZS105" s="94"/>
      <c r="EZT105" s="94"/>
      <c r="EZU105" s="94"/>
      <c r="EZV105" s="94"/>
      <c r="EZW105" s="94"/>
      <c r="EZX105" s="94"/>
      <c r="EZY105" s="94"/>
      <c r="EZZ105" s="94"/>
      <c r="FAA105" s="94"/>
      <c r="FAB105" s="94"/>
      <c r="FAC105" s="94"/>
      <c r="FAD105" s="94"/>
      <c r="FAE105" s="94"/>
      <c r="FAF105" s="94"/>
      <c r="FAG105" s="94"/>
      <c r="FAH105" s="94"/>
      <c r="FAI105" s="94"/>
      <c r="FAJ105" s="94"/>
      <c r="FAK105" s="94"/>
      <c r="FAL105" s="94"/>
      <c r="FAM105" s="94"/>
      <c r="FAN105" s="94"/>
      <c r="FAO105" s="94"/>
      <c r="FAP105" s="94"/>
      <c r="FAQ105" s="94"/>
      <c r="FAR105" s="94"/>
      <c r="FAS105" s="94"/>
      <c r="FAT105" s="94"/>
      <c r="FAU105" s="94"/>
      <c r="FAV105" s="94"/>
      <c r="FAW105" s="94"/>
      <c r="FAX105" s="94"/>
      <c r="FAY105" s="94"/>
      <c r="FAZ105" s="94"/>
      <c r="FBA105" s="94"/>
      <c r="FBB105" s="94"/>
      <c r="FBC105" s="94"/>
      <c r="FBD105" s="94"/>
      <c r="FBE105" s="94"/>
      <c r="FBF105" s="94"/>
      <c r="FBG105" s="94"/>
      <c r="FBH105" s="94"/>
      <c r="FBI105" s="94"/>
      <c r="FBJ105" s="94"/>
      <c r="FBK105" s="94"/>
      <c r="FBL105" s="94"/>
      <c r="FBM105" s="94"/>
      <c r="FBN105" s="94"/>
      <c r="FBO105" s="94"/>
      <c r="FBP105" s="94"/>
      <c r="FBQ105" s="94"/>
      <c r="FBR105" s="94"/>
      <c r="FBS105" s="94"/>
      <c r="FBT105" s="94"/>
      <c r="FBU105" s="94"/>
      <c r="FBV105" s="94"/>
      <c r="FBW105" s="94"/>
      <c r="FBX105" s="94"/>
      <c r="FBY105" s="94"/>
      <c r="FBZ105" s="94"/>
      <c r="FCA105" s="94"/>
      <c r="FCB105" s="94"/>
      <c r="FCC105" s="94"/>
      <c r="FCD105" s="94"/>
      <c r="FCE105" s="94"/>
      <c r="FCF105" s="94"/>
      <c r="FCG105" s="94"/>
      <c r="FCH105" s="94"/>
      <c r="FCI105" s="94"/>
      <c r="FCJ105" s="94"/>
      <c r="FCK105" s="94"/>
      <c r="FCL105" s="94"/>
      <c r="FCM105" s="94"/>
      <c r="FCN105" s="94"/>
      <c r="FCO105" s="94"/>
      <c r="FCP105" s="94"/>
      <c r="FCQ105" s="94"/>
      <c r="FCR105" s="94"/>
      <c r="FCS105" s="94"/>
      <c r="FCT105" s="94"/>
      <c r="FCU105" s="94"/>
      <c r="FCV105" s="94"/>
      <c r="FCW105" s="94"/>
      <c r="FCX105" s="94"/>
      <c r="FCY105" s="94"/>
      <c r="FCZ105" s="94"/>
      <c r="FDA105" s="94"/>
      <c r="FDB105" s="94"/>
      <c r="FDC105" s="94"/>
      <c r="FDD105" s="94"/>
      <c r="FDE105" s="94"/>
      <c r="FDF105" s="94"/>
      <c r="FDG105" s="94"/>
      <c r="FDH105" s="94"/>
      <c r="FDI105" s="94"/>
      <c r="FDJ105" s="94"/>
      <c r="FDK105" s="94"/>
      <c r="FDL105" s="94"/>
      <c r="FDM105" s="94"/>
      <c r="FDN105" s="94"/>
      <c r="FDO105" s="94"/>
      <c r="FDP105" s="94"/>
      <c r="FDQ105" s="94"/>
      <c r="FDR105" s="94"/>
      <c r="FDS105" s="94"/>
      <c r="FDT105" s="94"/>
      <c r="FDU105" s="94"/>
      <c r="FDV105" s="94"/>
      <c r="FDW105" s="94"/>
      <c r="FDX105" s="94"/>
      <c r="FDY105" s="94"/>
      <c r="FDZ105" s="94"/>
      <c r="FEA105" s="94"/>
      <c r="FEB105" s="94"/>
      <c r="FEC105" s="94"/>
      <c r="FED105" s="94"/>
      <c r="FEE105" s="94"/>
      <c r="FEF105" s="94"/>
      <c r="FEG105" s="94"/>
      <c r="FEH105" s="94"/>
      <c r="FEI105" s="94"/>
      <c r="FEJ105" s="94"/>
      <c r="FEK105" s="94"/>
      <c r="FEL105" s="94"/>
      <c r="FEM105" s="94"/>
      <c r="FEN105" s="94"/>
      <c r="FEO105" s="94"/>
      <c r="FEP105" s="94"/>
      <c r="FEQ105" s="94"/>
      <c r="FER105" s="94"/>
      <c r="FES105" s="94"/>
      <c r="FET105" s="94"/>
      <c r="FEU105" s="94"/>
      <c r="FEV105" s="94"/>
      <c r="FEW105" s="94"/>
      <c r="FEX105" s="94"/>
      <c r="FEY105" s="94"/>
      <c r="FEZ105" s="94"/>
      <c r="FFA105" s="94"/>
      <c r="FFB105" s="94"/>
      <c r="FFC105" s="94"/>
      <c r="FFD105" s="94"/>
      <c r="FFE105" s="94"/>
      <c r="FFF105" s="94"/>
      <c r="FFG105" s="94"/>
      <c r="FFH105" s="94"/>
      <c r="FFI105" s="94"/>
      <c r="FFJ105" s="94"/>
      <c r="FFK105" s="94"/>
      <c r="FFL105" s="94"/>
      <c r="FFM105" s="94"/>
      <c r="FFN105" s="94"/>
      <c r="FFO105" s="94"/>
      <c r="FFP105" s="94"/>
      <c r="FFQ105" s="94"/>
      <c r="FFR105" s="94"/>
      <c r="FFS105" s="94"/>
      <c r="FFT105" s="94"/>
      <c r="FFU105" s="94"/>
      <c r="FFV105" s="94"/>
      <c r="FFW105" s="94"/>
      <c r="FFX105" s="94"/>
      <c r="FFY105" s="94"/>
      <c r="FFZ105" s="94"/>
      <c r="FGA105" s="94"/>
      <c r="FGB105" s="94"/>
      <c r="FGC105" s="94"/>
      <c r="FGD105" s="94"/>
      <c r="FGE105" s="94"/>
      <c r="FGF105" s="94"/>
      <c r="FGG105" s="94"/>
      <c r="FGH105" s="94"/>
      <c r="FGI105" s="94"/>
      <c r="FGJ105" s="94"/>
      <c r="FGK105" s="94"/>
      <c r="FGL105" s="94"/>
      <c r="FGM105" s="94"/>
      <c r="FGN105" s="94"/>
      <c r="FGO105" s="94"/>
      <c r="FGP105" s="94"/>
      <c r="FGQ105" s="94"/>
      <c r="FGR105" s="94"/>
      <c r="FGS105" s="94"/>
      <c r="FGT105" s="94"/>
      <c r="FGU105" s="94"/>
      <c r="FGV105" s="94"/>
      <c r="FGW105" s="94"/>
      <c r="FGX105" s="94"/>
      <c r="FGY105" s="94"/>
      <c r="FGZ105" s="94"/>
      <c r="FHA105" s="94"/>
      <c r="FHB105" s="94"/>
      <c r="FHC105" s="94"/>
      <c r="FHD105" s="94"/>
      <c r="FHE105" s="94"/>
      <c r="FHF105" s="94"/>
      <c r="FHG105" s="94"/>
      <c r="FHH105" s="94"/>
      <c r="FHI105" s="94"/>
      <c r="FHJ105" s="94"/>
      <c r="FHK105" s="94"/>
      <c r="FHL105" s="94"/>
      <c r="FHM105" s="94"/>
      <c r="FHN105" s="94"/>
      <c r="FHO105" s="94"/>
      <c r="FHP105" s="94"/>
      <c r="FHQ105" s="94"/>
      <c r="FHR105" s="94"/>
      <c r="FHS105" s="94"/>
      <c r="FHT105" s="94"/>
      <c r="FHU105" s="94"/>
      <c r="FHV105" s="94"/>
      <c r="FHW105" s="94"/>
      <c r="FHX105" s="94"/>
      <c r="FHY105" s="94"/>
      <c r="FHZ105" s="94"/>
      <c r="FIA105" s="94"/>
      <c r="FIB105" s="94"/>
      <c r="FIC105" s="94"/>
      <c r="FID105" s="94"/>
      <c r="FIE105" s="94"/>
      <c r="FIF105" s="94"/>
      <c r="FIG105" s="94"/>
      <c r="FIH105" s="94"/>
      <c r="FII105" s="94"/>
      <c r="FIJ105" s="94"/>
      <c r="FIK105" s="94"/>
      <c r="FIL105" s="94"/>
      <c r="FIM105" s="94"/>
      <c r="FIN105" s="94"/>
      <c r="FIO105" s="94"/>
      <c r="FIP105" s="94"/>
      <c r="FIQ105" s="94"/>
      <c r="FIR105" s="94"/>
      <c r="FIS105" s="94"/>
      <c r="FIT105" s="94"/>
      <c r="FIU105" s="94"/>
      <c r="FIV105" s="94"/>
      <c r="FIW105" s="94"/>
      <c r="FIX105" s="94"/>
      <c r="FIY105" s="94"/>
      <c r="FIZ105" s="94"/>
      <c r="FJA105" s="94"/>
      <c r="FJB105" s="94"/>
      <c r="FJC105" s="94"/>
      <c r="FJD105" s="94"/>
      <c r="FJE105" s="94"/>
      <c r="FJF105" s="94"/>
      <c r="FJG105" s="94"/>
      <c r="FJH105" s="94"/>
      <c r="FJI105" s="94"/>
      <c r="FJJ105" s="94"/>
      <c r="FJK105" s="94"/>
      <c r="FJL105" s="94"/>
      <c r="FJM105" s="94"/>
      <c r="FJN105" s="94"/>
      <c r="FJO105" s="94"/>
      <c r="FJP105" s="94"/>
      <c r="FJQ105" s="94"/>
      <c r="FJR105" s="94"/>
      <c r="FJS105" s="94"/>
      <c r="FJT105" s="94"/>
      <c r="FJU105" s="94"/>
      <c r="FJV105" s="94"/>
      <c r="FJW105" s="94"/>
      <c r="FJX105" s="94"/>
      <c r="FJY105" s="94"/>
      <c r="FJZ105" s="94"/>
      <c r="FKA105" s="94"/>
      <c r="FKB105" s="94"/>
      <c r="FKC105" s="94"/>
      <c r="FKD105" s="94"/>
      <c r="FKE105" s="94"/>
      <c r="FKF105" s="94"/>
      <c r="FKG105" s="94"/>
      <c r="FKH105" s="94"/>
      <c r="FKI105" s="94"/>
      <c r="FKJ105" s="94"/>
      <c r="FKK105" s="94"/>
      <c r="FKL105" s="94"/>
      <c r="FKM105" s="94"/>
      <c r="FKN105" s="94"/>
      <c r="FKO105" s="94"/>
      <c r="FKP105" s="94"/>
      <c r="FKQ105" s="94"/>
      <c r="FKR105" s="94"/>
      <c r="FKS105" s="94"/>
      <c r="FKT105" s="94"/>
      <c r="FKU105" s="94"/>
      <c r="FKV105" s="94"/>
      <c r="FKW105" s="94"/>
      <c r="FKX105" s="94"/>
      <c r="FKY105" s="94"/>
      <c r="FKZ105" s="94"/>
      <c r="FLA105" s="94"/>
      <c r="FLB105" s="94"/>
      <c r="FLC105" s="94"/>
      <c r="FLD105" s="94"/>
      <c r="FLE105" s="94"/>
      <c r="FLF105" s="94"/>
      <c r="FLG105" s="94"/>
      <c r="FLH105" s="94"/>
      <c r="FLI105" s="94"/>
      <c r="FLJ105" s="94"/>
      <c r="FLK105" s="94"/>
      <c r="FLL105" s="94"/>
      <c r="FLM105" s="94"/>
      <c r="FLN105" s="94"/>
      <c r="FLO105" s="94"/>
      <c r="FLP105" s="94"/>
      <c r="FLQ105" s="94"/>
      <c r="FLR105" s="94"/>
      <c r="FLS105" s="94"/>
      <c r="FLT105" s="94"/>
      <c r="FLU105" s="94"/>
      <c r="FLV105" s="94"/>
      <c r="FLW105" s="94"/>
      <c r="FLX105" s="94"/>
      <c r="FLY105" s="94"/>
      <c r="FLZ105" s="94"/>
      <c r="FMA105" s="94"/>
      <c r="FMB105" s="94"/>
      <c r="FMC105" s="94"/>
      <c r="FMD105" s="94"/>
      <c r="FME105" s="94"/>
      <c r="FMF105" s="94"/>
      <c r="FMG105" s="94"/>
      <c r="FMH105" s="94"/>
      <c r="FMI105" s="94"/>
      <c r="FMJ105" s="94"/>
      <c r="FMK105" s="94"/>
      <c r="FML105" s="94"/>
      <c r="FMM105" s="94"/>
      <c r="FMN105" s="94"/>
      <c r="FMO105" s="94"/>
      <c r="FMP105" s="94"/>
      <c r="FMQ105" s="94"/>
      <c r="FMR105" s="94"/>
      <c r="FMS105" s="94"/>
      <c r="FMT105" s="94"/>
      <c r="FMU105" s="94"/>
      <c r="FMV105" s="94"/>
      <c r="FMW105" s="94"/>
      <c r="FMX105" s="94"/>
      <c r="FMY105" s="94"/>
      <c r="FMZ105" s="94"/>
      <c r="FNA105" s="94"/>
      <c r="FNB105" s="94"/>
      <c r="FNC105" s="94"/>
      <c r="FND105" s="94"/>
      <c r="FNE105" s="94"/>
      <c r="FNF105" s="94"/>
      <c r="FNG105" s="94"/>
      <c r="FNH105" s="94"/>
      <c r="FNI105" s="94"/>
      <c r="FNJ105" s="94"/>
      <c r="FNK105" s="94"/>
      <c r="FNL105" s="94"/>
      <c r="FNM105" s="94"/>
      <c r="FNN105" s="94"/>
      <c r="FNO105" s="94"/>
      <c r="FNP105" s="94"/>
      <c r="FNQ105" s="94"/>
      <c r="FNR105" s="94"/>
      <c r="FNS105" s="94"/>
      <c r="FNT105" s="94"/>
      <c r="FNU105" s="94"/>
      <c r="FNV105" s="94"/>
      <c r="FNW105" s="94"/>
      <c r="FNX105" s="94"/>
      <c r="FNY105" s="94"/>
      <c r="FNZ105" s="94"/>
      <c r="FOA105" s="94"/>
      <c r="FOB105" s="94"/>
      <c r="FOC105" s="94"/>
      <c r="FOD105" s="94"/>
      <c r="FOE105" s="94"/>
      <c r="FOF105" s="94"/>
      <c r="FOG105" s="94"/>
      <c r="FOH105" s="94"/>
      <c r="FOI105" s="94"/>
      <c r="FOJ105" s="94"/>
      <c r="FOK105" s="94"/>
      <c r="FOL105" s="94"/>
      <c r="FOM105" s="94"/>
      <c r="FON105" s="94"/>
      <c r="FOO105" s="94"/>
      <c r="FOP105" s="94"/>
      <c r="FOQ105" s="94"/>
      <c r="FOR105" s="94"/>
      <c r="FOS105" s="94"/>
      <c r="FOT105" s="94"/>
      <c r="FOU105" s="94"/>
      <c r="FOV105" s="94"/>
      <c r="FOW105" s="94"/>
      <c r="FOX105" s="94"/>
      <c r="FOY105" s="94"/>
      <c r="FOZ105" s="94"/>
      <c r="FPA105" s="94"/>
      <c r="FPB105" s="94"/>
      <c r="FPC105" s="94"/>
      <c r="FPD105" s="94"/>
      <c r="FPE105" s="94"/>
      <c r="FPF105" s="94"/>
      <c r="FPG105" s="94"/>
      <c r="FPH105" s="94"/>
      <c r="FPI105" s="94"/>
      <c r="FPJ105" s="94"/>
      <c r="FPK105" s="94"/>
      <c r="FPL105" s="94"/>
      <c r="FPM105" s="94"/>
      <c r="FPN105" s="94"/>
      <c r="FPO105" s="94"/>
      <c r="FPP105" s="94"/>
      <c r="FPQ105" s="94"/>
      <c r="FPR105" s="94"/>
      <c r="FPS105" s="94"/>
      <c r="FPT105" s="94"/>
      <c r="FPU105" s="94"/>
      <c r="FPV105" s="94"/>
      <c r="FPW105" s="94"/>
      <c r="FPX105" s="94"/>
      <c r="FPY105" s="94"/>
      <c r="FPZ105" s="94"/>
      <c r="FQA105" s="94"/>
      <c r="FQB105" s="94"/>
      <c r="FQC105" s="94"/>
      <c r="FQD105" s="94"/>
      <c r="FQE105" s="94"/>
      <c r="FQF105" s="94"/>
      <c r="FQG105" s="94"/>
      <c r="FQH105" s="94"/>
      <c r="FQI105" s="94"/>
      <c r="FQJ105" s="94"/>
      <c r="FQK105" s="94"/>
      <c r="FQL105" s="94"/>
      <c r="FQM105" s="94"/>
      <c r="FQN105" s="94"/>
      <c r="FQO105" s="94"/>
      <c r="FQP105" s="94"/>
      <c r="FQQ105" s="94"/>
      <c r="FQR105" s="94"/>
      <c r="FQS105" s="94"/>
      <c r="FQT105" s="94"/>
      <c r="FQU105" s="94"/>
      <c r="FQV105" s="94"/>
      <c r="FQW105" s="94"/>
      <c r="FQX105" s="94"/>
      <c r="FQY105" s="94"/>
      <c r="FQZ105" s="94"/>
      <c r="FRA105" s="94"/>
      <c r="FRB105" s="94"/>
      <c r="FRC105" s="94"/>
      <c r="FRD105" s="94"/>
      <c r="FRE105" s="94"/>
      <c r="FRF105" s="94"/>
      <c r="FRG105" s="94"/>
      <c r="FRH105" s="94"/>
      <c r="FRI105" s="94"/>
      <c r="FRJ105" s="94"/>
      <c r="FRK105" s="94"/>
      <c r="FRL105" s="94"/>
      <c r="FRM105" s="94"/>
      <c r="FRN105" s="94"/>
      <c r="FRO105" s="94"/>
      <c r="FRP105" s="94"/>
      <c r="FRQ105" s="94"/>
      <c r="FRR105" s="94"/>
      <c r="FRS105" s="94"/>
      <c r="FRT105" s="94"/>
      <c r="FRU105" s="94"/>
      <c r="FRV105" s="94"/>
      <c r="FRW105" s="94"/>
      <c r="FRX105" s="94"/>
      <c r="FRY105" s="94"/>
      <c r="FRZ105" s="94"/>
      <c r="FSA105" s="94"/>
      <c r="FSB105" s="94"/>
      <c r="FSC105" s="94"/>
      <c r="FSD105" s="94"/>
      <c r="FSE105" s="94"/>
      <c r="FSF105" s="94"/>
      <c r="FSG105" s="94"/>
      <c r="FSH105" s="94"/>
      <c r="FSI105" s="94"/>
      <c r="FSJ105" s="94"/>
      <c r="FSK105" s="94"/>
      <c r="FSL105" s="94"/>
      <c r="FSM105" s="94"/>
      <c r="FSN105" s="94"/>
      <c r="FSO105" s="94"/>
      <c r="FSP105" s="94"/>
      <c r="FSQ105" s="94"/>
      <c r="FSR105" s="94"/>
      <c r="FSS105" s="94"/>
      <c r="FST105" s="94"/>
      <c r="FSU105" s="94"/>
      <c r="FSV105" s="94"/>
      <c r="FSW105" s="94"/>
      <c r="FSX105" s="94"/>
      <c r="FSY105" s="94"/>
      <c r="FSZ105" s="94"/>
      <c r="FTA105" s="94"/>
      <c r="FTB105" s="94"/>
      <c r="FTC105" s="94"/>
      <c r="FTD105" s="94"/>
      <c r="FTE105" s="94"/>
      <c r="FTF105" s="94"/>
      <c r="FTG105" s="94"/>
      <c r="FTH105" s="94"/>
      <c r="FTI105" s="94"/>
      <c r="FTJ105" s="94"/>
      <c r="FTK105" s="94"/>
      <c r="FTL105" s="94"/>
      <c r="FTM105" s="94"/>
      <c r="FTN105" s="94"/>
      <c r="FTO105" s="94"/>
      <c r="FTP105" s="94"/>
      <c r="FTQ105" s="94"/>
      <c r="FTR105" s="94"/>
      <c r="FTS105" s="94"/>
      <c r="FTT105" s="94"/>
      <c r="FTU105" s="94"/>
      <c r="FTV105" s="94"/>
      <c r="FTW105" s="94"/>
      <c r="FTX105" s="94"/>
      <c r="FTY105" s="94"/>
      <c r="FTZ105" s="94"/>
      <c r="FUA105" s="94"/>
      <c r="FUB105" s="94"/>
      <c r="FUC105" s="94"/>
      <c r="FUD105" s="94"/>
      <c r="FUE105" s="94"/>
      <c r="FUF105" s="94"/>
      <c r="FUG105" s="94"/>
      <c r="FUH105" s="94"/>
      <c r="FUI105" s="94"/>
      <c r="FUJ105" s="94"/>
      <c r="FUK105" s="94"/>
      <c r="FUL105" s="94"/>
      <c r="FUM105" s="94"/>
      <c r="FUN105" s="94"/>
      <c r="FUO105" s="94"/>
      <c r="FUP105" s="94"/>
      <c r="FUQ105" s="94"/>
      <c r="FUR105" s="94"/>
      <c r="FUS105" s="94"/>
      <c r="FUT105" s="94"/>
      <c r="FUU105" s="94"/>
      <c r="FUV105" s="94"/>
      <c r="FUW105" s="94"/>
      <c r="FUX105" s="94"/>
      <c r="FUY105" s="94"/>
      <c r="FUZ105" s="94"/>
      <c r="FVA105" s="94"/>
      <c r="FVB105" s="94"/>
      <c r="FVC105" s="94"/>
      <c r="FVD105" s="94"/>
      <c r="FVE105" s="94"/>
      <c r="FVF105" s="94"/>
      <c r="FVG105" s="94"/>
      <c r="FVH105" s="94"/>
      <c r="FVI105" s="94"/>
      <c r="FVJ105" s="94"/>
      <c r="FVK105" s="94"/>
      <c r="FVL105" s="94"/>
      <c r="FVM105" s="94"/>
      <c r="FVN105" s="94"/>
      <c r="FVO105" s="94"/>
      <c r="FVP105" s="94"/>
      <c r="FVQ105" s="94"/>
      <c r="FVR105" s="94"/>
      <c r="FVS105" s="94"/>
      <c r="FVT105" s="94"/>
      <c r="FVU105" s="94"/>
      <c r="FVV105" s="94"/>
      <c r="FVW105" s="94"/>
      <c r="FVX105" s="94"/>
      <c r="FVY105" s="94"/>
      <c r="FVZ105" s="94"/>
      <c r="FWA105" s="94"/>
      <c r="FWB105" s="94"/>
      <c r="FWC105" s="94"/>
      <c r="FWD105" s="94"/>
      <c r="FWE105" s="94"/>
      <c r="FWF105" s="94"/>
      <c r="FWG105" s="94"/>
      <c r="FWH105" s="94"/>
      <c r="FWI105" s="94"/>
      <c r="FWJ105" s="94"/>
      <c r="FWK105" s="94"/>
      <c r="FWL105" s="94"/>
      <c r="FWM105" s="94"/>
      <c r="FWN105" s="94"/>
      <c r="FWO105" s="94"/>
      <c r="FWP105" s="94"/>
      <c r="FWQ105" s="94"/>
      <c r="FWR105" s="94"/>
      <c r="FWS105" s="94"/>
      <c r="FWT105" s="94"/>
      <c r="FWU105" s="94"/>
      <c r="FWV105" s="94"/>
      <c r="FWW105" s="94"/>
      <c r="FWX105" s="94"/>
      <c r="FWY105" s="94"/>
      <c r="FWZ105" s="94"/>
      <c r="FXA105" s="94"/>
      <c r="FXB105" s="94"/>
      <c r="FXC105" s="94"/>
      <c r="FXD105" s="94"/>
      <c r="FXE105" s="94"/>
      <c r="FXF105" s="94"/>
      <c r="FXG105" s="94"/>
      <c r="FXH105" s="94"/>
      <c r="FXI105" s="94"/>
      <c r="FXJ105" s="94"/>
      <c r="FXK105" s="94"/>
      <c r="FXL105" s="94"/>
      <c r="FXM105" s="94"/>
      <c r="FXN105" s="94"/>
      <c r="FXO105" s="94"/>
      <c r="FXP105" s="94"/>
      <c r="FXQ105" s="94"/>
      <c r="FXR105" s="94"/>
      <c r="FXS105" s="94"/>
      <c r="FXT105" s="94"/>
      <c r="FXU105" s="94"/>
      <c r="FXV105" s="94"/>
      <c r="FXW105" s="94"/>
      <c r="FXX105" s="94"/>
      <c r="FXY105" s="94"/>
      <c r="FXZ105" s="94"/>
      <c r="FYA105" s="94"/>
      <c r="FYB105" s="94"/>
      <c r="FYC105" s="94"/>
      <c r="FYD105" s="94"/>
      <c r="FYE105" s="94"/>
      <c r="FYF105" s="94"/>
      <c r="FYG105" s="94"/>
      <c r="FYH105" s="94"/>
      <c r="FYI105" s="94"/>
      <c r="FYJ105" s="94"/>
      <c r="FYK105" s="94"/>
      <c r="FYL105" s="94"/>
      <c r="FYM105" s="94"/>
      <c r="FYN105" s="94"/>
      <c r="FYO105" s="94"/>
      <c r="FYP105" s="94"/>
      <c r="FYQ105" s="94"/>
      <c r="FYR105" s="94"/>
      <c r="FYS105" s="94"/>
      <c r="FYT105" s="94"/>
      <c r="FYU105" s="94"/>
      <c r="FYV105" s="94"/>
      <c r="FYW105" s="94"/>
      <c r="FYX105" s="94"/>
      <c r="FYY105" s="94"/>
      <c r="FYZ105" s="94"/>
      <c r="FZA105" s="94"/>
      <c r="FZB105" s="94"/>
      <c r="FZC105" s="94"/>
      <c r="FZD105" s="94"/>
      <c r="FZE105" s="94"/>
      <c r="FZF105" s="94"/>
      <c r="FZG105" s="94"/>
      <c r="FZH105" s="94"/>
      <c r="FZI105" s="94"/>
      <c r="FZJ105" s="94"/>
      <c r="FZK105" s="94"/>
      <c r="FZL105" s="94"/>
      <c r="FZM105" s="94"/>
      <c r="FZN105" s="94"/>
      <c r="FZO105" s="94"/>
      <c r="FZP105" s="94"/>
      <c r="FZQ105" s="94"/>
      <c r="FZR105" s="94"/>
      <c r="FZS105" s="94"/>
      <c r="FZT105" s="94"/>
      <c r="FZU105" s="94"/>
      <c r="FZV105" s="94"/>
      <c r="FZW105" s="94"/>
      <c r="FZX105" s="94"/>
      <c r="FZY105" s="94"/>
      <c r="FZZ105" s="94"/>
      <c r="GAA105" s="94"/>
      <c r="GAB105" s="94"/>
      <c r="GAC105" s="94"/>
      <c r="GAD105" s="94"/>
      <c r="GAE105" s="94"/>
      <c r="GAF105" s="94"/>
      <c r="GAG105" s="94"/>
      <c r="GAH105" s="94"/>
      <c r="GAI105" s="94"/>
      <c r="GAJ105" s="94"/>
      <c r="GAK105" s="94"/>
      <c r="GAL105" s="94"/>
      <c r="GAM105" s="94"/>
      <c r="GAN105" s="94"/>
      <c r="GAO105" s="94"/>
      <c r="GAP105" s="94"/>
      <c r="GAQ105" s="94"/>
      <c r="GAR105" s="94"/>
      <c r="GAS105" s="94"/>
      <c r="GAT105" s="94"/>
      <c r="GAU105" s="94"/>
      <c r="GAV105" s="94"/>
      <c r="GAW105" s="94"/>
      <c r="GAX105" s="94"/>
      <c r="GAY105" s="94"/>
      <c r="GAZ105" s="94"/>
      <c r="GBA105" s="94"/>
      <c r="GBB105" s="94"/>
      <c r="GBC105" s="94"/>
      <c r="GBD105" s="94"/>
      <c r="GBE105" s="94"/>
      <c r="GBF105" s="94"/>
      <c r="GBG105" s="94"/>
      <c r="GBH105" s="94"/>
      <c r="GBI105" s="94"/>
      <c r="GBJ105" s="94"/>
      <c r="GBK105" s="94"/>
      <c r="GBL105" s="94"/>
      <c r="GBM105" s="94"/>
      <c r="GBN105" s="94"/>
      <c r="GBO105" s="94"/>
      <c r="GBP105" s="94"/>
      <c r="GBQ105" s="94"/>
      <c r="GBR105" s="94"/>
      <c r="GBS105" s="94"/>
      <c r="GBT105" s="94"/>
      <c r="GBU105" s="94"/>
      <c r="GBV105" s="94"/>
      <c r="GBW105" s="94"/>
      <c r="GBX105" s="94"/>
      <c r="GBY105" s="94"/>
      <c r="GBZ105" s="94"/>
      <c r="GCA105" s="94"/>
      <c r="GCB105" s="94"/>
      <c r="GCC105" s="94"/>
      <c r="GCD105" s="94"/>
      <c r="GCE105" s="94"/>
      <c r="GCF105" s="94"/>
      <c r="GCG105" s="94"/>
      <c r="GCH105" s="94"/>
      <c r="GCI105" s="94"/>
      <c r="GCJ105" s="94"/>
      <c r="GCK105" s="94"/>
      <c r="GCL105" s="94"/>
      <c r="GCM105" s="94"/>
      <c r="GCN105" s="94"/>
      <c r="GCO105" s="94"/>
      <c r="GCP105" s="94"/>
      <c r="GCQ105" s="94"/>
      <c r="GCR105" s="94"/>
      <c r="GCS105" s="94"/>
      <c r="GCT105" s="94"/>
      <c r="GCU105" s="94"/>
      <c r="GCV105" s="94"/>
      <c r="GCW105" s="94"/>
      <c r="GCX105" s="94"/>
      <c r="GCY105" s="94"/>
      <c r="GCZ105" s="94"/>
      <c r="GDA105" s="94"/>
      <c r="GDB105" s="94"/>
      <c r="GDC105" s="94"/>
      <c r="GDD105" s="94"/>
      <c r="GDE105" s="94"/>
      <c r="GDF105" s="94"/>
      <c r="GDG105" s="94"/>
      <c r="GDH105" s="94"/>
      <c r="GDI105" s="94"/>
      <c r="GDJ105" s="94"/>
      <c r="GDK105" s="94"/>
      <c r="GDL105" s="94"/>
      <c r="GDM105" s="94"/>
      <c r="GDN105" s="94"/>
      <c r="GDO105" s="94"/>
      <c r="GDP105" s="94"/>
      <c r="GDQ105" s="94"/>
      <c r="GDR105" s="94"/>
      <c r="GDS105" s="94"/>
      <c r="GDT105" s="94"/>
      <c r="GDU105" s="94"/>
      <c r="GDV105" s="94"/>
      <c r="GDW105" s="94"/>
      <c r="GDX105" s="94"/>
      <c r="GDY105" s="94"/>
      <c r="GDZ105" s="94"/>
      <c r="GEA105" s="94"/>
      <c r="GEB105" s="94"/>
      <c r="GEC105" s="94"/>
      <c r="GED105" s="94"/>
      <c r="GEE105" s="94"/>
      <c r="GEF105" s="94"/>
      <c r="GEG105" s="94"/>
      <c r="GEH105" s="94"/>
      <c r="GEI105" s="94"/>
      <c r="GEJ105" s="94"/>
      <c r="GEK105" s="94"/>
      <c r="GEL105" s="94"/>
      <c r="GEM105" s="94"/>
      <c r="GEN105" s="94"/>
      <c r="GEO105" s="94"/>
      <c r="GEP105" s="94"/>
      <c r="GEQ105" s="94"/>
      <c r="GER105" s="94"/>
      <c r="GES105" s="94"/>
      <c r="GET105" s="94"/>
      <c r="GEU105" s="94"/>
      <c r="GEV105" s="94"/>
      <c r="GEW105" s="94"/>
      <c r="GEX105" s="94"/>
      <c r="GEY105" s="94"/>
      <c r="GEZ105" s="94"/>
      <c r="GFA105" s="94"/>
      <c r="GFB105" s="94"/>
      <c r="GFC105" s="94"/>
      <c r="GFD105" s="94"/>
      <c r="GFE105" s="94"/>
      <c r="GFF105" s="94"/>
      <c r="GFG105" s="94"/>
      <c r="GFH105" s="94"/>
      <c r="GFI105" s="94"/>
      <c r="GFJ105" s="94"/>
      <c r="GFK105" s="94"/>
      <c r="GFL105" s="94"/>
      <c r="GFM105" s="94"/>
      <c r="GFN105" s="94"/>
      <c r="GFO105" s="94"/>
      <c r="GFP105" s="94"/>
      <c r="GFQ105" s="94"/>
      <c r="GFR105" s="94"/>
      <c r="GFS105" s="94"/>
      <c r="GFT105" s="94"/>
      <c r="GFU105" s="94"/>
      <c r="GFV105" s="94"/>
      <c r="GFW105" s="94"/>
      <c r="GFX105" s="94"/>
      <c r="GFY105" s="94"/>
      <c r="GFZ105" s="94"/>
      <c r="GGA105" s="94"/>
      <c r="GGB105" s="94"/>
      <c r="GGC105" s="94"/>
      <c r="GGD105" s="94"/>
      <c r="GGE105" s="94"/>
      <c r="GGF105" s="94"/>
      <c r="GGG105" s="94"/>
      <c r="GGH105" s="94"/>
      <c r="GGI105" s="94"/>
      <c r="GGJ105" s="94"/>
      <c r="GGK105" s="94"/>
      <c r="GGL105" s="94"/>
      <c r="GGM105" s="94"/>
      <c r="GGN105" s="94"/>
      <c r="GGO105" s="94"/>
      <c r="GGP105" s="94"/>
      <c r="GGQ105" s="94"/>
      <c r="GGR105" s="94"/>
      <c r="GGS105" s="94"/>
      <c r="GGT105" s="94"/>
      <c r="GGU105" s="94"/>
      <c r="GGV105" s="94"/>
      <c r="GGW105" s="94"/>
      <c r="GGX105" s="94"/>
      <c r="GGY105" s="94"/>
      <c r="GGZ105" s="94"/>
      <c r="GHA105" s="94"/>
      <c r="GHB105" s="94"/>
      <c r="GHC105" s="94"/>
      <c r="GHD105" s="94"/>
      <c r="GHE105" s="94"/>
      <c r="GHF105" s="94"/>
      <c r="GHG105" s="94"/>
      <c r="GHH105" s="94"/>
      <c r="GHI105" s="94"/>
      <c r="GHJ105" s="94"/>
      <c r="GHK105" s="94"/>
      <c r="GHL105" s="94"/>
      <c r="GHM105" s="94"/>
      <c r="GHN105" s="94"/>
      <c r="GHO105" s="94"/>
      <c r="GHP105" s="94"/>
      <c r="GHQ105" s="94"/>
      <c r="GHR105" s="94"/>
      <c r="GHS105" s="94"/>
      <c r="GHT105" s="94"/>
      <c r="GHU105" s="94"/>
      <c r="GHV105" s="94"/>
      <c r="GHW105" s="94"/>
      <c r="GHX105" s="94"/>
      <c r="GHY105" s="94"/>
      <c r="GHZ105" s="94"/>
      <c r="GIA105" s="94"/>
      <c r="GIB105" s="94"/>
      <c r="GIC105" s="94"/>
      <c r="GID105" s="94"/>
      <c r="GIE105" s="94"/>
      <c r="GIF105" s="94"/>
      <c r="GIG105" s="94"/>
      <c r="GIH105" s="94"/>
      <c r="GII105" s="94"/>
      <c r="GIJ105" s="94"/>
      <c r="GIK105" s="94"/>
      <c r="GIL105" s="94"/>
      <c r="GIM105" s="94"/>
      <c r="GIN105" s="94"/>
      <c r="GIO105" s="94"/>
      <c r="GIP105" s="94"/>
      <c r="GIQ105" s="94"/>
      <c r="GIR105" s="94"/>
      <c r="GIS105" s="94"/>
      <c r="GIT105" s="94"/>
      <c r="GIU105" s="94"/>
      <c r="GIV105" s="94"/>
      <c r="GIW105" s="94"/>
      <c r="GIX105" s="94"/>
      <c r="GIY105" s="94"/>
      <c r="GIZ105" s="94"/>
      <c r="GJA105" s="94"/>
      <c r="GJB105" s="94"/>
      <c r="GJC105" s="94"/>
      <c r="GJD105" s="94"/>
      <c r="GJE105" s="94"/>
      <c r="GJF105" s="94"/>
      <c r="GJG105" s="94"/>
      <c r="GJH105" s="94"/>
      <c r="GJI105" s="94"/>
      <c r="GJJ105" s="94"/>
      <c r="GJK105" s="94"/>
      <c r="GJL105" s="94"/>
      <c r="GJM105" s="94"/>
      <c r="GJN105" s="94"/>
      <c r="GJO105" s="94"/>
      <c r="GJP105" s="94"/>
      <c r="GJQ105" s="94"/>
      <c r="GJR105" s="94"/>
      <c r="GJS105" s="94"/>
      <c r="GJT105" s="94"/>
      <c r="GJU105" s="94"/>
      <c r="GJV105" s="94"/>
      <c r="GJW105" s="94"/>
      <c r="GJX105" s="94"/>
      <c r="GJY105" s="94"/>
      <c r="GJZ105" s="94"/>
      <c r="GKA105" s="94"/>
      <c r="GKB105" s="94"/>
      <c r="GKC105" s="94"/>
      <c r="GKD105" s="94"/>
      <c r="GKE105" s="94"/>
      <c r="GKF105" s="94"/>
      <c r="GKG105" s="94"/>
      <c r="GKH105" s="94"/>
      <c r="GKI105" s="94"/>
      <c r="GKJ105" s="94"/>
      <c r="GKK105" s="94"/>
      <c r="GKL105" s="94"/>
      <c r="GKM105" s="94"/>
      <c r="GKN105" s="94"/>
      <c r="GKO105" s="94"/>
      <c r="GKP105" s="94"/>
      <c r="GKQ105" s="94"/>
      <c r="GKR105" s="94"/>
      <c r="GKS105" s="94"/>
      <c r="GKT105" s="94"/>
      <c r="GKU105" s="94"/>
      <c r="GKV105" s="94"/>
      <c r="GKW105" s="94"/>
      <c r="GKX105" s="94"/>
      <c r="GKY105" s="94"/>
      <c r="GKZ105" s="94"/>
      <c r="GLA105" s="94"/>
      <c r="GLB105" s="94"/>
      <c r="GLC105" s="94"/>
      <c r="GLD105" s="94"/>
      <c r="GLE105" s="94"/>
      <c r="GLF105" s="94"/>
      <c r="GLG105" s="94"/>
      <c r="GLH105" s="94"/>
      <c r="GLI105" s="94"/>
      <c r="GLJ105" s="94"/>
      <c r="GLK105" s="94"/>
      <c r="GLL105" s="94"/>
      <c r="GLM105" s="94"/>
      <c r="GLN105" s="94"/>
      <c r="GLO105" s="94"/>
      <c r="GLP105" s="94"/>
      <c r="GLQ105" s="94"/>
      <c r="GLR105" s="94"/>
      <c r="GLS105" s="94"/>
      <c r="GLT105" s="94"/>
      <c r="GLU105" s="94"/>
      <c r="GLV105" s="94"/>
      <c r="GLW105" s="94"/>
      <c r="GLX105" s="94"/>
      <c r="GLY105" s="94"/>
      <c r="GLZ105" s="94"/>
      <c r="GMA105" s="94"/>
      <c r="GMB105" s="94"/>
      <c r="GMC105" s="94"/>
      <c r="GMD105" s="94"/>
      <c r="GME105" s="94"/>
      <c r="GMF105" s="94"/>
      <c r="GMG105" s="94"/>
      <c r="GMH105" s="94"/>
      <c r="GMI105" s="94"/>
      <c r="GMJ105" s="94"/>
      <c r="GMK105" s="94"/>
      <c r="GML105" s="94"/>
      <c r="GMM105" s="94"/>
      <c r="GMN105" s="94"/>
      <c r="GMO105" s="94"/>
      <c r="GMP105" s="94"/>
      <c r="GMQ105" s="94"/>
      <c r="GMR105" s="94"/>
      <c r="GMS105" s="94"/>
      <c r="GMT105" s="94"/>
      <c r="GMU105" s="94"/>
      <c r="GMV105" s="94"/>
      <c r="GMW105" s="94"/>
      <c r="GMX105" s="94"/>
      <c r="GMY105" s="94"/>
      <c r="GMZ105" s="94"/>
      <c r="GNA105" s="94"/>
      <c r="GNB105" s="94"/>
      <c r="GNC105" s="94"/>
      <c r="GND105" s="94"/>
      <c r="GNE105" s="94"/>
      <c r="GNF105" s="94"/>
      <c r="GNG105" s="94"/>
      <c r="GNH105" s="94"/>
      <c r="GNI105" s="94"/>
      <c r="GNJ105" s="94"/>
      <c r="GNK105" s="94"/>
      <c r="GNL105" s="94"/>
      <c r="GNM105" s="94"/>
      <c r="GNN105" s="94"/>
      <c r="GNO105" s="94"/>
      <c r="GNP105" s="94"/>
      <c r="GNQ105" s="94"/>
      <c r="GNR105" s="94"/>
      <c r="GNS105" s="94"/>
      <c r="GNT105" s="94"/>
      <c r="GNU105" s="94"/>
      <c r="GNV105" s="94"/>
      <c r="GNW105" s="94"/>
      <c r="GNX105" s="94"/>
      <c r="GNY105" s="94"/>
      <c r="GNZ105" s="94"/>
      <c r="GOA105" s="94"/>
      <c r="GOB105" s="94"/>
      <c r="GOC105" s="94"/>
      <c r="GOD105" s="94"/>
      <c r="GOE105" s="94"/>
      <c r="GOF105" s="94"/>
      <c r="GOG105" s="94"/>
      <c r="GOH105" s="94"/>
      <c r="GOI105" s="94"/>
      <c r="GOJ105" s="94"/>
      <c r="GOK105" s="94"/>
      <c r="GOL105" s="94"/>
      <c r="GOM105" s="94"/>
      <c r="GON105" s="94"/>
      <c r="GOO105" s="94"/>
      <c r="GOP105" s="94"/>
      <c r="GOQ105" s="94"/>
      <c r="GOR105" s="94"/>
      <c r="GOS105" s="94"/>
      <c r="GOT105" s="94"/>
      <c r="GOU105" s="94"/>
      <c r="GOV105" s="94"/>
      <c r="GOW105" s="94"/>
      <c r="GOX105" s="94"/>
      <c r="GOY105" s="94"/>
      <c r="GOZ105" s="94"/>
      <c r="GPA105" s="94"/>
      <c r="GPB105" s="94"/>
      <c r="GPC105" s="94"/>
      <c r="GPD105" s="94"/>
      <c r="GPE105" s="94"/>
      <c r="GPF105" s="94"/>
      <c r="GPG105" s="94"/>
      <c r="GPH105" s="94"/>
      <c r="GPI105" s="94"/>
      <c r="GPJ105" s="94"/>
      <c r="GPK105" s="94"/>
      <c r="GPL105" s="94"/>
      <c r="GPM105" s="94"/>
      <c r="GPN105" s="94"/>
      <c r="GPO105" s="94"/>
      <c r="GPP105" s="94"/>
      <c r="GPQ105" s="94"/>
      <c r="GPR105" s="94"/>
      <c r="GPS105" s="94"/>
      <c r="GPT105" s="94"/>
      <c r="GPU105" s="94"/>
      <c r="GPV105" s="94"/>
      <c r="GPW105" s="94"/>
      <c r="GPX105" s="94"/>
      <c r="GPY105" s="94"/>
      <c r="GPZ105" s="94"/>
      <c r="GQA105" s="94"/>
      <c r="GQB105" s="94"/>
      <c r="GQC105" s="94"/>
      <c r="GQD105" s="94"/>
      <c r="GQE105" s="94"/>
      <c r="GQF105" s="94"/>
      <c r="GQG105" s="94"/>
      <c r="GQH105" s="94"/>
      <c r="GQI105" s="94"/>
      <c r="GQJ105" s="94"/>
      <c r="GQK105" s="94"/>
      <c r="GQL105" s="94"/>
      <c r="GQM105" s="94"/>
      <c r="GQN105" s="94"/>
      <c r="GQO105" s="94"/>
      <c r="GQP105" s="94"/>
      <c r="GQQ105" s="94"/>
      <c r="GQR105" s="94"/>
      <c r="GQS105" s="94"/>
      <c r="GQT105" s="94"/>
      <c r="GQU105" s="94"/>
      <c r="GQV105" s="94"/>
      <c r="GQW105" s="94"/>
      <c r="GQX105" s="94"/>
      <c r="GQY105" s="94"/>
      <c r="GQZ105" s="94"/>
      <c r="GRA105" s="94"/>
      <c r="GRB105" s="94"/>
      <c r="GRC105" s="94"/>
      <c r="GRD105" s="94"/>
      <c r="GRE105" s="94"/>
      <c r="GRF105" s="94"/>
      <c r="GRG105" s="94"/>
      <c r="GRH105" s="94"/>
      <c r="GRI105" s="94"/>
      <c r="GRJ105" s="94"/>
      <c r="GRK105" s="94"/>
      <c r="GRL105" s="94"/>
      <c r="GRM105" s="94"/>
      <c r="GRN105" s="94"/>
      <c r="GRO105" s="94"/>
      <c r="GRP105" s="94"/>
      <c r="GRQ105" s="94"/>
      <c r="GRR105" s="94"/>
      <c r="GRS105" s="94"/>
      <c r="GRT105" s="94"/>
      <c r="GRU105" s="94"/>
      <c r="GRV105" s="94"/>
      <c r="GRW105" s="94"/>
      <c r="GRX105" s="94"/>
      <c r="GRY105" s="94"/>
      <c r="GRZ105" s="94"/>
      <c r="GSA105" s="94"/>
      <c r="GSB105" s="94"/>
      <c r="GSC105" s="94"/>
      <c r="GSD105" s="94"/>
      <c r="GSE105" s="94"/>
      <c r="GSF105" s="94"/>
      <c r="GSG105" s="94"/>
      <c r="GSH105" s="94"/>
      <c r="GSI105" s="94"/>
      <c r="GSJ105" s="94"/>
      <c r="GSK105" s="94"/>
      <c r="GSL105" s="94"/>
      <c r="GSM105" s="94"/>
      <c r="GSN105" s="94"/>
      <c r="GSO105" s="94"/>
      <c r="GSP105" s="94"/>
      <c r="GSQ105" s="94"/>
      <c r="GSR105" s="94"/>
      <c r="GSS105" s="94"/>
      <c r="GST105" s="94"/>
      <c r="GSU105" s="94"/>
      <c r="GSV105" s="94"/>
      <c r="GSW105" s="94"/>
      <c r="GSX105" s="94"/>
      <c r="GSY105" s="94"/>
      <c r="GSZ105" s="94"/>
      <c r="GTA105" s="94"/>
      <c r="GTB105" s="94"/>
      <c r="GTC105" s="94"/>
      <c r="GTD105" s="94"/>
      <c r="GTE105" s="94"/>
      <c r="GTF105" s="94"/>
      <c r="GTG105" s="94"/>
      <c r="GTH105" s="94"/>
      <c r="GTI105" s="94"/>
      <c r="GTJ105" s="94"/>
      <c r="GTK105" s="94"/>
      <c r="GTL105" s="94"/>
      <c r="GTM105" s="94"/>
      <c r="GTN105" s="94"/>
      <c r="GTO105" s="94"/>
      <c r="GTP105" s="94"/>
      <c r="GTQ105" s="94"/>
      <c r="GTR105" s="94"/>
      <c r="GTS105" s="94"/>
      <c r="GTT105" s="94"/>
      <c r="GTU105" s="94"/>
      <c r="GTV105" s="94"/>
      <c r="GTW105" s="94"/>
      <c r="GTX105" s="94"/>
      <c r="GTY105" s="94"/>
      <c r="GTZ105" s="94"/>
      <c r="GUA105" s="94"/>
      <c r="GUB105" s="94"/>
      <c r="GUC105" s="94"/>
      <c r="GUD105" s="94"/>
      <c r="GUE105" s="94"/>
      <c r="GUF105" s="94"/>
      <c r="GUG105" s="94"/>
      <c r="GUH105" s="94"/>
      <c r="GUI105" s="94"/>
      <c r="GUJ105" s="94"/>
      <c r="GUK105" s="94"/>
      <c r="GUL105" s="94"/>
      <c r="GUM105" s="94"/>
      <c r="GUN105" s="94"/>
      <c r="GUO105" s="94"/>
      <c r="GUP105" s="94"/>
      <c r="GUQ105" s="94"/>
      <c r="GUR105" s="94"/>
      <c r="GUS105" s="94"/>
      <c r="GUT105" s="94"/>
      <c r="GUU105" s="94"/>
      <c r="GUV105" s="94"/>
      <c r="GUW105" s="94"/>
      <c r="GUX105" s="94"/>
      <c r="GUY105" s="94"/>
      <c r="GUZ105" s="94"/>
      <c r="GVA105" s="94"/>
      <c r="GVB105" s="94"/>
      <c r="GVC105" s="94"/>
      <c r="GVD105" s="94"/>
      <c r="GVE105" s="94"/>
      <c r="GVF105" s="94"/>
      <c r="GVG105" s="94"/>
      <c r="GVH105" s="94"/>
      <c r="GVI105" s="94"/>
      <c r="GVJ105" s="94"/>
      <c r="GVK105" s="94"/>
      <c r="GVL105" s="94"/>
      <c r="GVM105" s="94"/>
      <c r="GVN105" s="94"/>
      <c r="GVO105" s="94"/>
      <c r="GVP105" s="94"/>
      <c r="GVQ105" s="94"/>
      <c r="GVR105" s="94"/>
      <c r="GVS105" s="94"/>
      <c r="GVT105" s="94"/>
      <c r="GVU105" s="94"/>
      <c r="GVV105" s="94"/>
      <c r="GVW105" s="94"/>
      <c r="GVX105" s="94"/>
      <c r="GVY105" s="94"/>
      <c r="GVZ105" s="94"/>
      <c r="GWA105" s="94"/>
      <c r="GWB105" s="94"/>
      <c r="GWC105" s="94"/>
      <c r="GWD105" s="94"/>
      <c r="GWE105" s="94"/>
      <c r="GWF105" s="94"/>
      <c r="GWG105" s="94"/>
      <c r="GWH105" s="94"/>
      <c r="GWI105" s="94"/>
      <c r="GWJ105" s="94"/>
      <c r="GWK105" s="94"/>
      <c r="GWL105" s="94"/>
      <c r="GWM105" s="94"/>
      <c r="GWN105" s="94"/>
      <c r="GWO105" s="94"/>
      <c r="GWP105" s="94"/>
      <c r="GWQ105" s="94"/>
      <c r="GWR105" s="94"/>
      <c r="GWS105" s="94"/>
      <c r="GWT105" s="94"/>
      <c r="GWU105" s="94"/>
      <c r="GWV105" s="94"/>
      <c r="GWW105" s="94"/>
      <c r="GWX105" s="94"/>
      <c r="GWY105" s="94"/>
      <c r="GWZ105" s="94"/>
      <c r="GXA105" s="94"/>
      <c r="GXB105" s="94"/>
      <c r="GXC105" s="94"/>
      <c r="GXD105" s="94"/>
      <c r="GXE105" s="94"/>
      <c r="GXF105" s="94"/>
      <c r="GXG105" s="94"/>
      <c r="GXH105" s="94"/>
      <c r="GXI105" s="94"/>
      <c r="GXJ105" s="94"/>
      <c r="GXK105" s="94"/>
      <c r="GXL105" s="94"/>
      <c r="GXM105" s="94"/>
      <c r="GXN105" s="94"/>
      <c r="GXO105" s="94"/>
      <c r="GXP105" s="94"/>
      <c r="GXQ105" s="94"/>
      <c r="GXR105" s="94"/>
      <c r="GXS105" s="94"/>
      <c r="GXT105" s="94"/>
      <c r="GXU105" s="94"/>
      <c r="GXV105" s="94"/>
      <c r="GXW105" s="94"/>
      <c r="GXX105" s="94"/>
      <c r="GXY105" s="94"/>
      <c r="GXZ105" s="94"/>
      <c r="GYA105" s="94"/>
      <c r="GYB105" s="94"/>
      <c r="GYC105" s="94"/>
      <c r="GYD105" s="94"/>
      <c r="GYE105" s="94"/>
      <c r="GYF105" s="94"/>
      <c r="GYG105" s="94"/>
      <c r="GYH105" s="94"/>
      <c r="GYI105" s="94"/>
      <c r="GYJ105" s="94"/>
      <c r="GYK105" s="94"/>
      <c r="GYL105" s="94"/>
      <c r="GYM105" s="94"/>
      <c r="GYN105" s="94"/>
      <c r="GYO105" s="94"/>
      <c r="GYP105" s="94"/>
      <c r="GYQ105" s="94"/>
      <c r="GYR105" s="94"/>
      <c r="GYS105" s="94"/>
      <c r="GYT105" s="94"/>
      <c r="GYU105" s="94"/>
      <c r="GYV105" s="94"/>
      <c r="GYW105" s="94"/>
      <c r="GYX105" s="94"/>
      <c r="GYY105" s="94"/>
      <c r="GYZ105" s="94"/>
      <c r="GZA105" s="94"/>
      <c r="GZB105" s="94"/>
      <c r="GZC105" s="94"/>
      <c r="GZD105" s="94"/>
      <c r="GZE105" s="94"/>
      <c r="GZF105" s="94"/>
      <c r="GZG105" s="94"/>
      <c r="GZH105" s="94"/>
      <c r="GZI105" s="94"/>
      <c r="GZJ105" s="94"/>
      <c r="GZK105" s="94"/>
      <c r="GZL105" s="94"/>
      <c r="GZM105" s="94"/>
      <c r="GZN105" s="94"/>
      <c r="GZO105" s="94"/>
      <c r="GZP105" s="94"/>
      <c r="GZQ105" s="94"/>
      <c r="GZR105" s="94"/>
      <c r="GZS105" s="94"/>
      <c r="GZT105" s="94"/>
      <c r="GZU105" s="94"/>
      <c r="GZV105" s="94"/>
      <c r="GZW105" s="94"/>
      <c r="GZX105" s="94"/>
      <c r="GZY105" s="94"/>
      <c r="GZZ105" s="94"/>
      <c r="HAA105" s="94"/>
      <c r="HAB105" s="94"/>
      <c r="HAC105" s="94"/>
      <c r="HAD105" s="94"/>
      <c r="HAE105" s="94"/>
      <c r="HAF105" s="94"/>
      <c r="HAG105" s="94"/>
      <c r="HAH105" s="94"/>
      <c r="HAI105" s="94"/>
      <c r="HAJ105" s="94"/>
      <c r="HAK105" s="94"/>
      <c r="HAL105" s="94"/>
      <c r="HAM105" s="94"/>
      <c r="HAN105" s="94"/>
      <c r="HAO105" s="94"/>
      <c r="HAP105" s="94"/>
      <c r="HAQ105" s="94"/>
      <c r="HAR105" s="94"/>
      <c r="HAS105" s="94"/>
      <c r="HAT105" s="94"/>
      <c r="HAU105" s="94"/>
      <c r="HAV105" s="94"/>
      <c r="HAW105" s="94"/>
      <c r="HAX105" s="94"/>
      <c r="HAY105" s="94"/>
      <c r="HAZ105" s="94"/>
      <c r="HBA105" s="94"/>
      <c r="HBB105" s="94"/>
      <c r="HBC105" s="94"/>
      <c r="HBD105" s="94"/>
      <c r="HBE105" s="94"/>
      <c r="HBF105" s="94"/>
      <c r="HBG105" s="94"/>
      <c r="HBH105" s="94"/>
      <c r="HBI105" s="94"/>
      <c r="HBJ105" s="94"/>
      <c r="HBK105" s="94"/>
      <c r="HBL105" s="94"/>
      <c r="HBM105" s="94"/>
      <c r="HBN105" s="94"/>
      <c r="HBO105" s="94"/>
      <c r="HBP105" s="94"/>
      <c r="HBQ105" s="94"/>
      <c r="HBR105" s="94"/>
      <c r="HBS105" s="94"/>
      <c r="HBT105" s="94"/>
      <c r="HBU105" s="94"/>
      <c r="HBV105" s="94"/>
      <c r="HBW105" s="94"/>
      <c r="HBX105" s="94"/>
      <c r="HBY105" s="94"/>
      <c r="HBZ105" s="94"/>
      <c r="HCA105" s="94"/>
      <c r="HCB105" s="94"/>
      <c r="HCC105" s="94"/>
      <c r="HCD105" s="94"/>
      <c r="HCE105" s="94"/>
      <c r="HCF105" s="94"/>
      <c r="HCG105" s="94"/>
      <c r="HCH105" s="94"/>
      <c r="HCI105" s="94"/>
      <c r="HCJ105" s="94"/>
      <c r="HCK105" s="94"/>
      <c r="HCL105" s="94"/>
      <c r="HCM105" s="94"/>
      <c r="HCN105" s="94"/>
      <c r="HCO105" s="94"/>
      <c r="HCP105" s="94"/>
      <c r="HCQ105" s="94"/>
      <c r="HCR105" s="94"/>
      <c r="HCS105" s="94"/>
      <c r="HCT105" s="94"/>
      <c r="HCU105" s="94"/>
      <c r="HCV105" s="94"/>
      <c r="HCW105" s="94"/>
      <c r="HCX105" s="94"/>
      <c r="HCY105" s="94"/>
      <c r="HCZ105" s="94"/>
      <c r="HDA105" s="94"/>
      <c r="HDB105" s="94"/>
      <c r="HDC105" s="94"/>
      <c r="HDD105" s="94"/>
      <c r="HDE105" s="94"/>
      <c r="HDF105" s="94"/>
      <c r="HDG105" s="94"/>
      <c r="HDH105" s="94"/>
      <c r="HDI105" s="94"/>
      <c r="HDJ105" s="94"/>
      <c r="HDK105" s="94"/>
      <c r="HDL105" s="94"/>
      <c r="HDM105" s="94"/>
      <c r="HDN105" s="94"/>
      <c r="HDO105" s="94"/>
      <c r="HDP105" s="94"/>
      <c r="HDQ105" s="94"/>
      <c r="HDR105" s="94"/>
      <c r="HDS105" s="94"/>
      <c r="HDT105" s="94"/>
      <c r="HDU105" s="94"/>
      <c r="HDV105" s="94"/>
      <c r="HDW105" s="94"/>
      <c r="HDX105" s="94"/>
      <c r="HDY105" s="94"/>
      <c r="HDZ105" s="94"/>
      <c r="HEA105" s="94"/>
      <c r="HEB105" s="94"/>
      <c r="HEC105" s="94"/>
      <c r="HED105" s="94"/>
      <c r="HEE105" s="94"/>
      <c r="HEF105" s="94"/>
      <c r="HEG105" s="94"/>
      <c r="HEH105" s="94"/>
      <c r="HEI105" s="94"/>
      <c r="HEJ105" s="94"/>
      <c r="HEK105" s="94"/>
      <c r="HEL105" s="94"/>
      <c r="HEM105" s="94"/>
      <c r="HEN105" s="94"/>
      <c r="HEO105" s="94"/>
      <c r="HEP105" s="94"/>
      <c r="HEQ105" s="94"/>
      <c r="HER105" s="94"/>
      <c r="HES105" s="94"/>
      <c r="HET105" s="94"/>
      <c r="HEU105" s="94"/>
      <c r="HEV105" s="94"/>
      <c r="HEW105" s="94"/>
      <c r="HEX105" s="94"/>
      <c r="HEY105" s="94"/>
      <c r="HEZ105" s="94"/>
      <c r="HFA105" s="94"/>
      <c r="HFB105" s="94"/>
      <c r="HFC105" s="94"/>
      <c r="HFD105" s="94"/>
      <c r="HFE105" s="94"/>
      <c r="HFF105" s="94"/>
      <c r="HFG105" s="94"/>
      <c r="HFH105" s="94"/>
      <c r="HFI105" s="94"/>
      <c r="HFJ105" s="94"/>
      <c r="HFK105" s="94"/>
      <c r="HFL105" s="94"/>
      <c r="HFM105" s="94"/>
      <c r="HFN105" s="94"/>
      <c r="HFO105" s="94"/>
      <c r="HFP105" s="94"/>
      <c r="HFQ105" s="94"/>
      <c r="HFR105" s="94"/>
      <c r="HFS105" s="94"/>
      <c r="HFT105" s="94"/>
      <c r="HFU105" s="94"/>
      <c r="HFV105" s="94"/>
      <c r="HFW105" s="94"/>
      <c r="HFX105" s="94"/>
      <c r="HFY105" s="94"/>
      <c r="HFZ105" s="94"/>
      <c r="HGA105" s="94"/>
      <c r="HGB105" s="94"/>
      <c r="HGC105" s="94"/>
      <c r="HGD105" s="94"/>
      <c r="HGE105" s="94"/>
      <c r="HGF105" s="94"/>
      <c r="HGG105" s="94"/>
      <c r="HGH105" s="94"/>
      <c r="HGI105" s="94"/>
      <c r="HGJ105" s="94"/>
      <c r="HGK105" s="94"/>
      <c r="HGL105" s="94"/>
      <c r="HGM105" s="94"/>
      <c r="HGN105" s="94"/>
      <c r="HGO105" s="94"/>
      <c r="HGP105" s="94"/>
      <c r="HGQ105" s="94"/>
      <c r="HGR105" s="94"/>
      <c r="HGS105" s="94"/>
      <c r="HGT105" s="94"/>
      <c r="HGU105" s="94"/>
      <c r="HGV105" s="94"/>
      <c r="HGW105" s="94"/>
      <c r="HGX105" s="94"/>
      <c r="HGY105" s="94"/>
      <c r="HGZ105" s="94"/>
      <c r="HHA105" s="94"/>
      <c r="HHB105" s="94"/>
      <c r="HHC105" s="94"/>
      <c r="HHD105" s="94"/>
      <c r="HHE105" s="94"/>
      <c r="HHF105" s="94"/>
      <c r="HHG105" s="94"/>
      <c r="HHH105" s="94"/>
      <c r="HHI105" s="94"/>
      <c r="HHJ105" s="94"/>
      <c r="HHK105" s="94"/>
      <c r="HHL105" s="94"/>
      <c r="HHM105" s="94"/>
      <c r="HHN105" s="94"/>
      <c r="HHO105" s="94"/>
      <c r="HHP105" s="94"/>
      <c r="HHQ105" s="94"/>
      <c r="HHR105" s="94"/>
      <c r="HHS105" s="94"/>
      <c r="HHT105" s="94"/>
      <c r="HHU105" s="94"/>
      <c r="HHV105" s="94"/>
      <c r="HHW105" s="94"/>
      <c r="HHX105" s="94"/>
      <c r="HHY105" s="94"/>
      <c r="HHZ105" s="94"/>
      <c r="HIA105" s="94"/>
      <c r="HIB105" s="94"/>
      <c r="HIC105" s="94"/>
      <c r="HID105" s="94"/>
      <c r="HIE105" s="94"/>
      <c r="HIF105" s="94"/>
      <c r="HIG105" s="94"/>
      <c r="HIH105" s="94"/>
      <c r="HII105" s="94"/>
      <c r="HIJ105" s="94"/>
      <c r="HIK105" s="94"/>
      <c r="HIL105" s="94"/>
      <c r="HIM105" s="94"/>
      <c r="HIN105" s="94"/>
      <c r="HIO105" s="94"/>
      <c r="HIP105" s="94"/>
      <c r="HIQ105" s="94"/>
      <c r="HIR105" s="94"/>
      <c r="HIS105" s="94"/>
      <c r="HIT105" s="94"/>
      <c r="HIU105" s="94"/>
      <c r="HIV105" s="94"/>
      <c r="HIW105" s="94"/>
      <c r="HIX105" s="94"/>
      <c r="HIY105" s="94"/>
      <c r="HIZ105" s="94"/>
      <c r="HJA105" s="94"/>
      <c r="HJB105" s="94"/>
      <c r="HJC105" s="94"/>
      <c r="HJD105" s="94"/>
      <c r="HJE105" s="94"/>
      <c r="HJF105" s="94"/>
      <c r="HJG105" s="94"/>
      <c r="HJH105" s="94"/>
      <c r="HJI105" s="94"/>
      <c r="HJJ105" s="94"/>
      <c r="HJK105" s="94"/>
      <c r="HJL105" s="94"/>
      <c r="HJM105" s="94"/>
      <c r="HJN105" s="94"/>
      <c r="HJO105" s="94"/>
      <c r="HJP105" s="94"/>
      <c r="HJQ105" s="94"/>
      <c r="HJR105" s="94"/>
      <c r="HJS105" s="94"/>
      <c r="HJT105" s="94"/>
      <c r="HJU105" s="94"/>
      <c r="HJV105" s="94"/>
      <c r="HJW105" s="94"/>
      <c r="HJX105" s="94"/>
      <c r="HJY105" s="94"/>
      <c r="HJZ105" s="94"/>
      <c r="HKA105" s="94"/>
      <c r="HKB105" s="94"/>
      <c r="HKC105" s="94"/>
      <c r="HKD105" s="94"/>
      <c r="HKE105" s="94"/>
      <c r="HKF105" s="94"/>
      <c r="HKG105" s="94"/>
      <c r="HKH105" s="94"/>
      <c r="HKI105" s="94"/>
      <c r="HKJ105" s="94"/>
      <c r="HKK105" s="94"/>
      <c r="HKL105" s="94"/>
      <c r="HKM105" s="94"/>
      <c r="HKN105" s="94"/>
      <c r="HKO105" s="94"/>
      <c r="HKP105" s="94"/>
      <c r="HKQ105" s="94"/>
      <c r="HKR105" s="94"/>
      <c r="HKS105" s="94"/>
      <c r="HKT105" s="94"/>
      <c r="HKU105" s="94"/>
      <c r="HKV105" s="94"/>
      <c r="HKW105" s="94"/>
      <c r="HKX105" s="94"/>
      <c r="HKY105" s="94"/>
      <c r="HKZ105" s="94"/>
      <c r="HLA105" s="94"/>
      <c r="HLB105" s="94"/>
      <c r="HLC105" s="94"/>
      <c r="HLD105" s="94"/>
      <c r="HLE105" s="94"/>
      <c r="HLF105" s="94"/>
      <c r="HLG105" s="94"/>
      <c r="HLH105" s="94"/>
      <c r="HLI105" s="94"/>
      <c r="HLJ105" s="94"/>
      <c r="HLK105" s="94"/>
      <c r="HLL105" s="94"/>
      <c r="HLM105" s="94"/>
      <c r="HLN105" s="94"/>
      <c r="HLO105" s="94"/>
      <c r="HLP105" s="94"/>
      <c r="HLQ105" s="94"/>
      <c r="HLR105" s="94"/>
      <c r="HLS105" s="94"/>
      <c r="HLT105" s="94"/>
      <c r="HLU105" s="94"/>
      <c r="HLV105" s="94"/>
      <c r="HLW105" s="94"/>
      <c r="HLX105" s="94"/>
      <c r="HLY105" s="94"/>
      <c r="HLZ105" s="94"/>
      <c r="HMA105" s="94"/>
      <c r="HMB105" s="94"/>
      <c r="HMC105" s="94"/>
      <c r="HMD105" s="94"/>
      <c r="HME105" s="94"/>
      <c r="HMF105" s="94"/>
      <c r="HMG105" s="94"/>
      <c r="HMH105" s="94"/>
      <c r="HMI105" s="94"/>
      <c r="HMJ105" s="94"/>
      <c r="HMK105" s="94"/>
      <c r="HML105" s="94"/>
      <c r="HMM105" s="94"/>
      <c r="HMN105" s="94"/>
      <c r="HMO105" s="94"/>
      <c r="HMP105" s="94"/>
      <c r="HMQ105" s="94"/>
      <c r="HMR105" s="94"/>
      <c r="HMS105" s="94"/>
      <c r="HMT105" s="94"/>
      <c r="HMU105" s="94"/>
      <c r="HMV105" s="94"/>
      <c r="HMW105" s="94"/>
      <c r="HMX105" s="94"/>
      <c r="HMY105" s="94"/>
      <c r="HMZ105" s="94"/>
      <c r="HNA105" s="94"/>
      <c r="HNB105" s="94"/>
      <c r="HNC105" s="94"/>
      <c r="HND105" s="94"/>
      <c r="HNE105" s="94"/>
      <c r="HNF105" s="94"/>
      <c r="HNG105" s="94"/>
      <c r="HNH105" s="94"/>
      <c r="HNI105" s="94"/>
      <c r="HNJ105" s="94"/>
      <c r="HNK105" s="94"/>
      <c r="HNL105" s="94"/>
      <c r="HNM105" s="94"/>
      <c r="HNN105" s="94"/>
      <c r="HNO105" s="94"/>
      <c r="HNP105" s="94"/>
      <c r="HNQ105" s="94"/>
      <c r="HNR105" s="94"/>
      <c r="HNS105" s="94"/>
      <c r="HNT105" s="94"/>
      <c r="HNU105" s="94"/>
      <c r="HNV105" s="94"/>
      <c r="HNW105" s="94"/>
      <c r="HNX105" s="94"/>
      <c r="HNY105" s="94"/>
      <c r="HNZ105" s="94"/>
      <c r="HOA105" s="94"/>
      <c r="HOB105" s="94"/>
      <c r="HOC105" s="94"/>
      <c r="HOD105" s="94"/>
      <c r="HOE105" s="94"/>
      <c r="HOF105" s="94"/>
      <c r="HOG105" s="94"/>
      <c r="HOH105" s="94"/>
      <c r="HOI105" s="94"/>
      <c r="HOJ105" s="94"/>
      <c r="HOK105" s="94"/>
      <c r="HOL105" s="94"/>
      <c r="HOM105" s="94"/>
      <c r="HON105" s="94"/>
      <c r="HOO105" s="94"/>
      <c r="HOP105" s="94"/>
      <c r="HOQ105" s="94"/>
      <c r="HOR105" s="94"/>
      <c r="HOS105" s="94"/>
      <c r="HOT105" s="94"/>
      <c r="HOU105" s="94"/>
      <c r="HOV105" s="94"/>
      <c r="HOW105" s="94"/>
      <c r="HOX105" s="94"/>
      <c r="HOY105" s="94"/>
      <c r="HOZ105" s="94"/>
      <c r="HPA105" s="94"/>
      <c r="HPB105" s="94"/>
      <c r="HPC105" s="94"/>
      <c r="HPD105" s="94"/>
      <c r="HPE105" s="94"/>
      <c r="HPF105" s="94"/>
      <c r="HPG105" s="94"/>
      <c r="HPH105" s="94"/>
      <c r="HPI105" s="94"/>
      <c r="HPJ105" s="94"/>
      <c r="HPK105" s="94"/>
      <c r="HPL105" s="94"/>
      <c r="HPM105" s="94"/>
      <c r="HPN105" s="94"/>
      <c r="HPO105" s="94"/>
      <c r="HPP105" s="94"/>
      <c r="HPQ105" s="94"/>
      <c r="HPR105" s="94"/>
      <c r="HPS105" s="94"/>
      <c r="HPT105" s="94"/>
      <c r="HPU105" s="94"/>
      <c r="HPV105" s="94"/>
      <c r="HPW105" s="94"/>
      <c r="HPX105" s="94"/>
      <c r="HPY105" s="94"/>
      <c r="HPZ105" s="94"/>
      <c r="HQA105" s="94"/>
      <c r="HQB105" s="94"/>
      <c r="HQC105" s="94"/>
      <c r="HQD105" s="94"/>
      <c r="HQE105" s="94"/>
      <c r="HQF105" s="94"/>
      <c r="HQG105" s="94"/>
      <c r="HQH105" s="94"/>
      <c r="HQI105" s="94"/>
      <c r="HQJ105" s="94"/>
      <c r="HQK105" s="94"/>
      <c r="HQL105" s="94"/>
      <c r="HQM105" s="94"/>
      <c r="HQN105" s="94"/>
      <c r="HQO105" s="94"/>
      <c r="HQP105" s="94"/>
      <c r="HQQ105" s="94"/>
      <c r="HQR105" s="94"/>
      <c r="HQS105" s="94"/>
      <c r="HQT105" s="94"/>
      <c r="HQU105" s="94"/>
      <c r="HQV105" s="94"/>
      <c r="HQW105" s="94"/>
      <c r="HQX105" s="94"/>
      <c r="HQY105" s="94"/>
      <c r="HQZ105" s="94"/>
      <c r="HRA105" s="94"/>
      <c r="HRB105" s="94"/>
      <c r="HRC105" s="94"/>
      <c r="HRD105" s="94"/>
      <c r="HRE105" s="94"/>
      <c r="HRF105" s="94"/>
      <c r="HRG105" s="94"/>
      <c r="HRH105" s="94"/>
      <c r="HRI105" s="94"/>
      <c r="HRJ105" s="94"/>
      <c r="HRK105" s="94"/>
      <c r="HRL105" s="94"/>
      <c r="HRM105" s="94"/>
      <c r="HRN105" s="94"/>
      <c r="HRO105" s="94"/>
      <c r="HRP105" s="94"/>
      <c r="HRQ105" s="94"/>
      <c r="HRR105" s="94"/>
      <c r="HRS105" s="94"/>
      <c r="HRT105" s="94"/>
      <c r="HRU105" s="94"/>
      <c r="HRV105" s="94"/>
      <c r="HRW105" s="94"/>
      <c r="HRX105" s="94"/>
      <c r="HRY105" s="94"/>
      <c r="HRZ105" s="94"/>
      <c r="HSA105" s="94"/>
      <c r="HSB105" s="94"/>
      <c r="HSC105" s="94"/>
      <c r="HSD105" s="94"/>
      <c r="HSE105" s="94"/>
      <c r="HSF105" s="94"/>
      <c r="HSG105" s="94"/>
      <c r="HSH105" s="94"/>
      <c r="HSI105" s="94"/>
      <c r="HSJ105" s="94"/>
      <c r="HSK105" s="94"/>
      <c r="HSL105" s="94"/>
      <c r="HSM105" s="94"/>
      <c r="HSN105" s="94"/>
      <c r="HSO105" s="94"/>
      <c r="HSP105" s="94"/>
      <c r="HSQ105" s="94"/>
      <c r="HSR105" s="94"/>
      <c r="HSS105" s="94"/>
      <c r="HST105" s="94"/>
      <c r="HSU105" s="94"/>
      <c r="HSV105" s="94"/>
      <c r="HSW105" s="94"/>
      <c r="HSX105" s="94"/>
      <c r="HSY105" s="94"/>
      <c r="HSZ105" s="94"/>
      <c r="HTA105" s="94"/>
      <c r="HTB105" s="94"/>
      <c r="HTC105" s="94"/>
      <c r="HTD105" s="94"/>
      <c r="HTE105" s="94"/>
      <c r="HTF105" s="94"/>
      <c r="HTG105" s="94"/>
      <c r="HTH105" s="94"/>
      <c r="HTI105" s="94"/>
      <c r="HTJ105" s="94"/>
      <c r="HTK105" s="94"/>
      <c r="HTL105" s="94"/>
      <c r="HTM105" s="94"/>
      <c r="HTN105" s="94"/>
      <c r="HTO105" s="94"/>
      <c r="HTP105" s="94"/>
      <c r="HTQ105" s="94"/>
      <c r="HTR105" s="94"/>
      <c r="HTS105" s="94"/>
      <c r="HTT105" s="94"/>
      <c r="HTU105" s="94"/>
      <c r="HTV105" s="94"/>
      <c r="HTW105" s="94"/>
      <c r="HTX105" s="94"/>
      <c r="HTY105" s="94"/>
      <c r="HTZ105" s="94"/>
      <c r="HUA105" s="94"/>
      <c r="HUB105" s="94"/>
      <c r="HUC105" s="94"/>
      <c r="HUD105" s="94"/>
      <c r="HUE105" s="94"/>
      <c r="HUF105" s="94"/>
      <c r="HUG105" s="94"/>
      <c r="HUH105" s="94"/>
      <c r="HUI105" s="94"/>
      <c r="HUJ105" s="94"/>
      <c r="HUK105" s="94"/>
      <c r="HUL105" s="94"/>
      <c r="HUM105" s="94"/>
      <c r="HUN105" s="94"/>
      <c r="HUO105" s="94"/>
      <c r="HUP105" s="94"/>
      <c r="HUQ105" s="94"/>
      <c r="HUR105" s="94"/>
      <c r="HUS105" s="94"/>
      <c r="HUT105" s="94"/>
      <c r="HUU105" s="94"/>
      <c r="HUV105" s="94"/>
      <c r="HUW105" s="94"/>
      <c r="HUX105" s="94"/>
      <c r="HUY105" s="94"/>
      <c r="HUZ105" s="94"/>
      <c r="HVA105" s="94"/>
      <c r="HVB105" s="94"/>
      <c r="HVC105" s="94"/>
      <c r="HVD105" s="94"/>
      <c r="HVE105" s="94"/>
      <c r="HVF105" s="94"/>
      <c r="HVG105" s="94"/>
      <c r="HVH105" s="94"/>
      <c r="HVI105" s="94"/>
      <c r="HVJ105" s="94"/>
      <c r="HVK105" s="94"/>
      <c r="HVL105" s="94"/>
      <c r="HVM105" s="94"/>
      <c r="HVN105" s="94"/>
      <c r="HVO105" s="94"/>
      <c r="HVP105" s="94"/>
      <c r="HVQ105" s="94"/>
      <c r="HVR105" s="94"/>
      <c r="HVS105" s="94"/>
      <c r="HVT105" s="94"/>
      <c r="HVU105" s="94"/>
      <c r="HVV105" s="94"/>
      <c r="HVW105" s="94"/>
      <c r="HVX105" s="94"/>
      <c r="HVY105" s="94"/>
      <c r="HVZ105" s="94"/>
      <c r="HWA105" s="94"/>
      <c r="HWB105" s="94"/>
      <c r="HWC105" s="94"/>
      <c r="HWD105" s="94"/>
      <c r="HWE105" s="94"/>
      <c r="HWF105" s="94"/>
      <c r="HWG105" s="94"/>
      <c r="HWH105" s="94"/>
      <c r="HWI105" s="94"/>
      <c r="HWJ105" s="94"/>
      <c r="HWK105" s="94"/>
      <c r="HWL105" s="94"/>
      <c r="HWM105" s="94"/>
      <c r="HWN105" s="94"/>
      <c r="HWO105" s="94"/>
      <c r="HWP105" s="94"/>
      <c r="HWQ105" s="94"/>
      <c r="HWR105" s="94"/>
      <c r="HWS105" s="94"/>
      <c r="HWT105" s="94"/>
      <c r="HWU105" s="94"/>
      <c r="HWV105" s="94"/>
      <c r="HWW105" s="94"/>
      <c r="HWX105" s="94"/>
      <c r="HWY105" s="94"/>
      <c r="HWZ105" s="94"/>
      <c r="HXA105" s="94"/>
      <c r="HXB105" s="94"/>
      <c r="HXC105" s="94"/>
      <c r="HXD105" s="94"/>
      <c r="HXE105" s="94"/>
      <c r="HXF105" s="94"/>
      <c r="HXG105" s="94"/>
      <c r="HXH105" s="94"/>
      <c r="HXI105" s="94"/>
      <c r="HXJ105" s="94"/>
      <c r="HXK105" s="94"/>
      <c r="HXL105" s="94"/>
      <c r="HXM105" s="94"/>
      <c r="HXN105" s="94"/>
      <c r="HXO105" s="94"/>
      <c r="HXP105" s="94"/>
      <c r="HXQ105" s="94"/>
      <c r="HXR105" s="94"/>
      <c r="HXS105" s="94"/>
      <c r="HXT105" s="94"/>
      <c r="HXU105" s="94"/>
      <c r="HXV105" s="94"/>
      <c r="HXW105" s="94"/>
      <c r="HXX105" s="94"/>
      <c r="HXY105" s="94"/>
      <c r="HXZ105" s="94"/>
      <c r="HYA105" s="94"/>
      <c r="HYB105" s="94"/>
      <c r="HYC105" s="94"/>
      <c r="HYD105" s="94"/>
      <c r="HYE105" s="94"/>
      <c r="HYF105" s="94"/>
      <c r="HYG105" s="94"/>
      <c r="HYH105" s="94"/>
      <c r="HYI105" s="94"/>
      <c r="HYJ105" s="94"/>
      <c r="HYK105" s="94"/>
      <c r="HYL105" s="94"/>
      <c r="HYM105" s="94"/>
      <c r="HYN105" s="94"/>
      <c r="HYO105" s="94"/>
      <c r="HYP105" s="94"/>
      <c r="HYQ105" s="94"/>
      <c r="HYR105" s="94"/>
      <c r="HYS105" s="94"/>
      <c r="HYT105" s="94"/>
      <c r="HYU105" s="94"/>
      <c r="HYV105" s="94"/>
      <c r="HYW105" s="94"/>
      <c r="HYX105" s="94"/>
      <c r="HYY105" s="94"/>
      <c r="HYZ105" s="94"/>
      <c r="HZA105" s="94"/>
      <c r="HZB105" s="94"/>
      <c r="HZC105" s="94"/>
      <c r="HZD105" s="94"/>
      <c r="HZE105" s="94"/>
      <c r="HZF105" s="94"/>
      <c r="HZG105" s="94"/>
      <c r="HZH105" s="94"/>
      <c r="HZI105" s="94"/>
      <c r="HZJ105" s="94"/>
      <c r="HZK105" s="94"/>
      <c r="HZL105" s="94"/>
      <c r="HZM105" s="94"/>
      <c r="HZN105" s="94"/>
      <c r="HZO105" s="94"/>
      <c r="HZP105" s="94"/>
      <c r="HZQ105" s="94"/>
      <c r="HZR105" s="94"/>
      <c r="HZS105" s="94"/>
      <c r="HZT105" s="94"/>
      <c r="HZU105" s="94"/>
      <c r="HZV105" s="94"/>
      <c r="HZW105" s="94"/>
      <c r="HZX105" s="94"/>
      <c r="HZY105" s="94"/>
      <c r="HZZ105" s="94"/>
      <c r="IAA105" s="94"/>
      <c r="IAB105" s="94"/>
      <c r="IAC105" s="94"/>
      <c r="IAD105" s="94"/>
      <c r="IAE105" s="94"/>
      <c r="IAF105" s="94"/>
      <c r="IAG105" s="94"/>
      <c r="IAH105" s="94"/>
      <c r="IAI105" s="94"/>
      <c r="IAJ105" s="94"/>
      <c r="IAK105" s="94"/>
      <c r="IAL105" s="94"/>
      <c r="IAM105" s="94"/>
      <c r="IAN105" s="94"/>
      <c r="IAO105" s="94"/>
      <c r="IAP105" s="94"/>
      <c r="IAQ105" s="94"/>
      <c r="IAR105" s="94"/>
      <c r="IAS105" s="94"/>
      <c r="IAT105" s="94"/>
      <c r="IAU105" s="94"/>
      <c r="IAV105" s="94"/>
      <c r="IAW105" s="94"/>
      <c r="IAX105" s="94"/>
      <c r="IAY105" s="94"/>
      <c r="IAZ105" s="94"/>
      <c r="IBA105" s="94"/>
      <c r="IBB105" s="94"/>
      <c r="IBC105" s="94"/>
      <c r="IBD105" s="94"/>
      <c r="IBE105" s="94"/>
      <c r="IBF105" s="94"/>
      <c r="IBG105" s="94"/>
      <c r="IBH105" s="94"/>
      <c r="IBI105" s="94"/>
      <c r="IBJ105" s="94"/>
      <c r="IBK105" s="94"/>
      <c r="IBL105" s="94"/>
      <c r="IBM105" s="94"/>
      <c r="IBN105" s="94"/>
      <c r="IBO105" s="94"/>
      <c r="IBP105" s="94"/>
      <c r="IBQ105" s="94"/>
      <c r="IBR105" s="94"/>
      <c r="IBS105" s="94"/>
      <c r="IBT105" s="94"/>
      <c r="IBU105" s="94"/>
      <c r="IBV105" s="94"/>
      <c r="IBW105" s="94"/>
      <c r="IBX105" s="94"/>
      <c r="IBY105" s="94"/>
      <c r="IBZ105" s="94"/>
      <c r="ICA105" s="94"/>
      <c r="ICB105" s="94"/>
      <c r="ICC105" s="94"/>
      <c r="ICD105" s="94"/>
      <c r="ICE105" s="94"/>
      <c r="ICF105" s="94"/>
      <c r="ICG105" s="94"/>
      <c r="ICH105" s="94"/>
      <c r="ICI105" s="94"/>
      <c r="ICJ105" s="94"/>
      <c r="ICK105" s="94"/>
      <c r="ICL105" s="94"/>
      <c r="ICM105" s="94"/>
      <c r="ICN105" s="94"/>
      <c r="ICO105" s="94"/>
      <c r="ICP105" s="94"/>
      <c r="ICQ105" s="94"/>
      <c r="ICR105" s="94"/>
      <c r="ICS105" s="94"/>
      <c r="ICT105" s="94"/>
      <c r="ICU105" s="94"/>
      <c r="ICV105" s="94"/>
      <c r="ICW105" s="94"/>
      <c r="ICX105" s="94"/>
      <c r="ICY105" s="94"/>
      <c r="ICZ105" s="94"/>
      <c r="IDA105" s="94"/>
      <c r="IDB105" s="94"/>
      <c r="IDC105" s="94"/>
      <c r="IDD105" s="94"/>
      <c r="IDE105" s="94"/>
      <c r="IDF105" s="94"/>
      <c r="IDG105" s="94"/>
      <c r="IDH105" s="94"/>
      <c r="IDI105" s="94"/>
      <c r="IDJ105" s="94"/>
      <c r="IDK105" s="94"/>
      <c r="IDL105" s="94"/>
      <c r="IDM105" s="94"/>
      <c r="IDN105" s="94"/>
      <c r="IDO105" s="94"/>
      <c r="IDP105" s="94"/>
      <c r="IDQ105" s="94"/>
      <c r="IDR105" s="94"/>
      <c r="IDS105" s="94"/>
      <c r="IDT105" s="94"/>
      <c r="IDU105" s="94"/>
      <c r="IDV105" s="94"/>
      <c r="IDW105" s="94"/>
      <c r="IDX105" s="94"/>
      <c r="IDY105" s="94"/>
      <c r="IDZ105" s="94"/>
      <c r="IEA105" s="94"/>
      <c r="IEB105" s="94"/>
      <c r="IEC105" s="94"/>
      <c r="IED105" s="94"/>
      <c r="IEE105" s="94"/>
      <c r="IEF105" s="94"/>
      <c r="IEG105" s="94"/>
      <c r="IEH105" s="94"/>
      <c r="IEI105" s="94"/>
      <c r="IEJ105" s="94"/>
      <c r="IEK105" s="94"/>
      <c r="IEL105" s="94"/>
      <c r="IEM105" s="94"/>
      <c r="IEN105" s="94"/>
      <c r="IEO105" s="94"/>
      <c r="IEP105" s="94"/>
      <c r="IEQ105" s="94"/>
      <c r="IER105" s="94"/>
      <c r="IES105" s="94"/>
      <c r="IET105" s="94"/>
      <c r="IEU105" s="94"/>
      <c r="IEV105" s="94"/>
      <c r="IEW105" s="94"/>
      <c r="IEX105" s="94"/>
      <c r="IEY105" s="94"/>
      <c r="IEZ105" s="94"/>
      <c r="IFA105" s="94"/>
      <c r="IFB105" s="94"/>
      <c r="IFC105" s="94"/>
      <c r="IFD105" s="94"/>
      <c r="IFE105" s="94"/>
      <c r="IFF105" s="94"/>
      <c r="IFG105" s="94"/>
      <c r="IFH105" s="94"/>
      <c r="IFI105" s="94"/>
      <c r="IFJ105" s="94"/>
      <c r="IFK105" s="94"/>
      <c r="IFL105" s="94"/>
      <c r="IFM105" s="94"/>
      <c r="IFN105" s="94"/>
      <c r="IFO105" s="94"/>
      <c r="IFP105" s="94"/>
      <c r="IFQ105" s="94"/>
      <c r="IFR105" s="94"/>
      <c r="IFS105" s="94"/>
      <c r="IFT105" s="94"/>
      <c r="IFU105" s="94"/>
      <c r="IFV105" s="94"/>
      <c r="IFW105" s="94"/>
      <c r="IFX105" s="94"/>
      <c r="IFY105" s="94"/>
      <c r="IFZ105" s="94"/>
      <c r="IGA105" s="94"/>
      <c r="IGB105" s="94"/>
      <c r="IGC105" s="94"/>
      <c r="IGD105" s="94"/>
      <c r="IGE105" s="94"/>
      <c r="IGF105" s="94"/>
      <c r="IGG105" s="94"/>
      <c r="IGH105" s="94"/>
      <c r="IGI105" s="94"/>
      <c r="IGJ105" s="94"/>
      <c r="IGK105" s="94"/>
      <c r="IGL105" s="94"/>
      <c r="IGM105" s="94"/>
      <c r="IGN105" s="94"/>
      <c r="IGO105" s="94"/>
      <c r="IGP105" s="94"/>
      <c r="IGQ105" s="94"/>
      <c r="IGR105" s="94"/>
      <c r="IGS105" s="94"/>
      <c r="IGT105" s="94"/>
      <c r="IGU105" s="94"/>
      <c r="IGV105" s="94"/>
      <c r="IGW105" s="94"/>
      <c r="IGX105" s="94"/>
      <c r="IGY105" s="94"/>
      <c r="IGZ105" s="94"/>
      <c r="IHA105" s="94"/>
      <c r="IHB105" s="94"/>
      <c r="IHC105" s="94"/>
      <c r="IHD105" s="94"/>
      <c r="IHE105" s="94"/>
      <c r="IHF105" s="94"/>
      <c r="IHG105" s="94"/>
      <c r="IHH105" s="94"/>
      <c r="IHI105" s="94"/>
      <c r="IHJ105" s="94"/>
      <c r="IHK105" s="94"/>
      <c r="IHL105" s="94"/>
      <c r="IHM105" s="94"/>
      <c r="IHN105" s="94"/>
      <c r="IHO105" s="94"/>
      <c r="IHP105" s="94"/>
      <c r="IHQ105" s="94"/>
      <c r="IHR105" s="94"/>
      <c r="IHS105" s="94"/>
      <c r="IHT105" s="94"/>
      <c r="IHU105" s="94"/>
      <c r="IHV105" s="94"/>
      <c r="IHW105" s="94"/>
      <c r="IHX105" s="94"/>
      <c r="IHY105" s="94"/>
      <c r="IHZ105" s="94"/>
      <c r="IIA105" s="94"/>
      <c r="IIB105" s="94"/>
      <c r="IIC105" s="94"/>
      <c r="IID105" s="94"/>
      <c r="IIE105" s="94"/>
      <c r="IIF105" s="94"/>
      <c r="IIG105" s="94"/>
      <c r="IIH105" s="94"/>
      <c r="III105" s="94"/>
      <c r="IIJ105" s="94"/>
      <c r="IIK105" s="94"/>
      <c r="IIL105" s="94"/>
      <c r="IIM105" s="94"/>
      <c r="IIN105" s="94"/>
      <c r="IIO105" s="94"/>
      <c r="IIP105" s="94"/>
      <c r="IIQ105" s="94"/>
      <c r="IIR105" s="94"/>
      <c r="IIS105" s="94"/>
      <c r="IIT105" s="94"/>
      <c r="IIU105" s="94"/>
      <c r="IIV105" s="94"/>
      <c r="IIW105" s="94"/>
      <c r="IIX105" s="94"/>
      <c r="IIY105" s="94"/>
      <c r="IIZ105" s="94"/>
      <c r="IJA105" s="94"/>
      <c r="IJB105" s="94"/>
      <c r="IJC105" s="94"/>
      <c r="IJD105" s="94"/>
      <c r="IJE105" s="94"/>
      <c r="IJF105" s="94"/>
      <c r="IJG105" s="94"/>
      <c r="IJH105" s="94"/>
      <c r="IJI105" s="94"/>
      <c r="IJJ105" s="94"/>
      <c r="IJK105" s="94"/>
      <c r="IJL105" s="94"/>
      <c r="IJM105" s="94"/>
      <c r="IJN105" s="94"/>
      <c r="IJO105" s="94"/>
      <c r="IJP105" s="94"/>
      <c r="IJQ105" s="94"/>
      <c r="IJR105" s="94"/>
      <c r="IJS105" s="94"/>
      <c r="IJT105" s="94"/>
      <c r="IJU105" s="94"/>
      <c r="IJV105" s="94"/>
      <c r="IJW105" s="94"/>
      <c r="IJX105" s="94"/>
      <c r="IJY105" s="94"/>
      <c r="IJZ105" s="94"/>
      <c r="IKA105" s="94"/>
      <c r="IKB105" s="94"/>
      <c r="IKC105" s="94"/>
      <c r="IKD105" s="94"/>
      <c r="IKE105" s="94"/>
      <c r="IKF105" s="94"/>
      <c r="IKG105" s="94"/>
      <c r="IKH105" s="94"/>
      <c r="IKI105" s="94"/>
      <c r="IKJ105" s="94"/>
      <c r="IKK105" s="94"/>
      <c r="IKL105" s="94"/>
      <c r="IKM105" s="94"/>
      <c r="IKN105" s="94"/>
      <c r="IKO105" s="94"/>
      <c r="IKP105" s="94"/>
      <c r="IKQ105" s="94"/>
      <c r="IKR105" s="94"/>
      <c r="IKS105" s="94"/>
      <c r="IKT105" s="94"/>
      <c r="IKU105" s="94"/>
      <c r="IKV105" s="94"/>
      <c r="IKW105" s="94"/>
      <c r="IKX105" s="94"/>
      <c r="IKY105" s="94"/>
      <c r="IKZ105" s="94"/>
      <c r="ILA105" s="94"/>
      <c r="ILB105" s="94"/>
      <c r="ILC105" s="94"/>
      <c r="ILD105" s="94"/>
      <c r="ILE105" s="94"/>
      <c r="ILF105" s="94"/>
      <c r="ILG105" s="94"/>
      <c r="ILH105" s="94"/>
      <c r="ILI105" s="94"/>
      <c r="ILJ105" s="94"/>
      <c r="ILK105" s="94"/>
      <c r="ILL105" s="94"/>
      <c r="ILM105" s="94"/>
      <c r="ILN105" s="94"/>
      <c r="ILO105" s="94"/>
      <c r="ILP105" s="94"/>
      <c r="ILQ105" s="94"/>
      <c r="ILR105" s="94"/>
      <c r="ILS105" s="94"/>
      <c r="ILT105" s="94"/>
      <c r="ILU105" s="94"/>
      <c r="ILV105" s="94"/>
      <c r="ILW105" s="94"/>
      <c r="ILX105" s="94"/>
      <c r="ILY105" s="94"/>
      <c r="ILZ105" s="94"/>
      <c r="IMA105" s="94"/>
      <c r="IMB105" s="94"/>
      <c r="IMC105" s="94"/>
      <c r="IMD105" s="94"/>
      <c r="IME105" s="94"/>
      <c r="IMF105" s="94"/>
      <c r="IMG105" s="94"/>
      <c r="IMH105" s="94"/>
      <c r="IMI105" s="94"/>
      <c r="IMJ105" s="94"/>
      <c r="IMK105" s="94"/>
      <c r="IML105" s="94"/>
      <c r="IMM105" s="94"/>
      <c r="IMN105" s="94"/>
      <c r="IMO105" s="94"/>
      <c r="IMP105" s="94"/>
      <c r="IMQ105" s="94"/>
      <c r="IMR105" s="94"/>
      <c r="IMS105" s="94"/>
      <c r="IMT105" s="94"/>
      <c r="IMU105" s="94"/>
      <c r="IMV105" s="94"/>
      <c r="IMW105" s="94"/>
      <c r="IMX105" s="94"/>
      <c r="IMY105" s="94"/>
      <c r="IMZ105" s="94"/>
      <c r="INA105" s="94"/>
      <c r="INB105" s="94"/>
      <c r="INC105" s="94"/>
      <c r="IND105" s="94"/>
      <c r="INE105" s="94"/>
      <c r="INF105" s="94"/>
      <c r="ING105" s="94"/>
      <c r="INH105" s="94"/>
      <c r="INI105" s="94"/>
      <c r="INJ105" s="94"/>
      <c r="INK105" s="94"/>
      <c r="INL105" s="94"/>
      <c r="INM105" s="94"/>
      <c r="INN105" s="94"/>
      <c r="INO105" s="94"/>
      <c r="INP105" s="94"/>
      <c r="INQ105" s="94"/>
      <c r="INR105" s="94"/>
      <c r="INS105" s="94"/>
      <c r="INT105" s="94"/>
      <c r="INU105" s="94"/>
      <c r="INV105" s="94"/>
      <c r="INW105" s="94"/>
      <c r="INX105" s="94"/>
      <c r="INY105" s="94"/>
      <c r="INZ105" s="94"/>
      <c r="IOA105" s="94"/>
      <c r="IOB105" s="94"/>
      <c r="IOC105" s="94"/>
      <c r="IOD105" s="94"/>
      <c r="IOE105" s="94"/>
      <c r="IOF105" s="94"/>
      <c r="IOG105" s="94"/>
      <c r="IOH105" s="94"/>
      <c r="IOI105" s="94"/>
      <c r="IOJ105" s="94"/>
      <c r="IOK105" s="94"/>
      <c r="IOL105" s="94"/>
      <c r="IOM105" s="94"/>
      <c r="ION105" s="94"/>
      <c r="IOO105" s="94"/>
      <c r="IOP105" s="94"/>
      <c r="IOQ105" s="94"/>
      <c r="IOR105" s="94"/>
      <c r="IOS105" s="94"/>
      <c r="IOT105" s="94"/>
      <c r="IOU105" s="94"/>
      <c r="IOV105" s="94"/>
      <c r="IOW105" s="94"/>
      <c r="IOX105" s="94"/>
      <c r="IOY105" s="94"/>
      <c r="IOZ105" s="94"/>
      <c r="IPA105" s="94"/>
      <c r="IPB105" s="94"/>
      <c r="IPC105" s="94"/>
      <c r="IPD105" s="94"/>
      <c r="IPE105" s="94"/>
      <c r="IPF105" s="94"/>
      <c r="IPG105" s="94"/>
      <c r="IPH105" s="94"/>
      <c r="IPI105" s="94"/>
      <c r="IPJ105" s="94"/>
      <c r="IPK105" s="94"/>
      <c r="IPL105" s="94"/>
      <c r="IPM105" s="94"/>
      <c r="IPN105" s="94"/>
      <c r="IPO105" s="94"/>
      <c r="IPP105" s="94"/>
      <c r="IPQ105" s="94"/>
      <c r="IPR105" s="94"/>
      <c r="IPS105" s="94"/>
      <c r="IPT105" s="94"/>
      <c r="IPU105" s="94"/>
      <c r="IPV105" s="94"/>
      <c r="IPW105" s="94"/>
      <c r="IPX105" s="94"/>
      <c r="IPY105" s="94"/>
      <c r="IPZ105" s="94"/>
      <c r="IQA105" s="94"/>
      <c r="IQB105" s="94"/>
      <c r="IQC105" s="94"/>
      <c r="IQD105" s="94"/>
      <c r="IQE105" s="94"/>
      <c r="IQF105" s="94"/>
      <c r="IQG105" s="94"/>
      <c r="IQH105" s="94"/>
      <c r="IQI105" s="94"/>
      <c r="IQJ105" s="94"/>
      <c r="IQK105" s="94"/>
      <c r="IQL105" s="94"/>
      <c r="IQM105" s="94"/>
      <c r="IQN105" s="94"/>
      <c r="IQO105" s="94"/>
      <c r="IQP105" s="94"/>
      <c r="IQQ105" s="94"/>
      <c r="IQR105" s="94"/>
      <c r="IQS105" s="94"/>
      <c r="IQT105" s="94"/>
      <c r="IQU105" s="94"/>
      <c r="IQV105" s="94"/>
      <c r="IQW105" s="94"/>
      <c r="IQX105" s="94"/>
      <c r="IQY105" s="94"/>
      <c r="IQZ105" s="94"/>
      <c r="IRA105" s="94"/>
      <c r="IRB105" s="94"/>
      <c r="IRC105" s="94"/>
      <c r="IRD105" s="94"/>
      <c r="IRE105" s="94"/>
      <c r="IRF105" s="94"/>
      <c r="IRG105" s="94"/>
      <c r="IRH105" s="94"/>
      <c r="IRI105" s="94"/>
      <c r="IRJ105" s="94"/>
      <c r="IRK105" s="94"/>
      <c r="IRL105" s="94"/>
      <c r="IRM105" s="94"/>
      <c r="IRN105" s="94"/>
      <c r="IRO105" s="94"/>
      <c r="IRP105" s="94"/>
      <c r="IRQ105" s="94"/>
      <c r="IRR105" s="94"/>
      <c r="IRS105" s="94"/>
      <c r="IRT105" s="94"/>
      <c r="IRU105" s="94"/>
      <c r="IRV105" s="94"/>
      <c r="IRW105" s="94"/>
      <c r="IRX105" s="94"/>
      <c r="IRY105" s="94"/>
      <c r="IRZ105" s="94"/>
      <c r="ISA105" s="94"/>
      <c r="ISB105" s="94"/>
      <c r="ISC105" s="94"/>
      <c r="ISD105" s="94"/>
      <c r="ISE105" s="94"/>
      <c r="ISF105" s="94"/>
      <c r="ISG105" s="94"/>
      <c r="ISH105" s="94"/>
      <c r="ISI105" s="94"/>
      <c r="ISJ105" s="94"/>
      <c r="ISK105" s="94"/>
      <c r="ISL105" s="94"/>
      <c r="ISM105" s="94"/>
      <c r="ISN105" s="94"/>
      <c r="ISO105" s="94"/>
      <c r="ISP105" s="94"/>
      <c r="ISQ105" s="94"/>
      <c r="ISR105" s="94"/>
      <c r="ISS105" s="94"/>
      <c r="IST105" s="94"/>
      <c r="ISU105" s="94"/>
      <c r="ISV105" s="94"/>
      <c r="ISW105" s="94"/>
      <c r="ISX105" s="94"/>
      <c r="ISY105" s="94"/>
      <c r="ISZ105" s="94"/>
      <c r="ITA105" s="94"/>
      <c r="ITB105" s="94"/>
      <c r="ITC105" s="94"/>
      <c r="ITD105" s="94"/>
      <c r="ITE105" s="94"/>
      <c r="ITF105" s="94"/>
      <c r="ITG105" s="94"/>
      <c r="ITH105" s="94"/>
      <c r="ITI105" s="94"/>
      <c r="ITJ105" s="94"/>
      <c r="ITK105" s="94"/>
      <c r="ITL105" s="94"/>
      <c r="ITM105" s="94"/>
      <c r="ITN105" s="94"/>
      <c r="ITO105" s="94"/>
      <c r="ITP105" s="94"/>
      <c r="ITQ105" s="94"/>
      <c r="ITR105" s="94"/>
      <c r="ITS105" s="94"/>
      <c r="ITT105" s="94"/>
      <c r="ITU105" s="94"/>
      <c r="ITV105" s="94"/>
      <c r="ITW105" s="94"/>
      <c r="ITX105" s="94"/>
      <c r="ITY105" s="94"/>
      <c r="ITZ105" s="94"/>
      <c r="IUA105" s="94"/>
      <c r="IUB105" s="94"/>
      <c r="IUC105" s="94"/>
      <c r="IUD105" s="94"/>
      <c r="IUE105" s="94"/>
      <c r="IUF105" s="94"/>
      <c r="IUG105" s="94"/>
      <c r="IUH105" s="94"/>
      <c r="IUI105" s="94"/>
      <c r="IUJ105" s="94"/>
      <c r="IUK105" s="94"/>
      <c r="IUL105" s="94"/>
      <c r="IUM105" s="94"/>
      <c r="IUN105" s="94"/>
      <c r="IUO105" s="94"/>
      <c r="IUP105" s="94"/>
      <c r="IUQ105" s="94"/>
      <c r="IUR105" s="94"/>
      <c r="IUS105" s="94"/>
      <c r="IUT105" s="94"/>
      <c r="IUU105" s="94"/>
      <c r="IUV105" s="94"/>
      <c r="IUW105" s="94"/>
      <c r="IUX105" s="94"/>
      <c r="IUY105" s="94"/>
      <c r="IUZ105" s="94"/>
      <c r="IVA105" s="94"/>
      <c r="IVB105" s="94"/>
      <c r="IVC105" s="94"/>
      <c r="IVD105" s="94"/>
      <c r="IVE105" s="94"/>
      <c r="IVF105" s="94"/>
      <c r="IVG105" s="94"/>
      <c r="IVH105" s="94"/>
      <c r="IVI105" s="94"/>
      <c r="IVJ105" s="94"/>
      <c r="IVK105" s="94"/>
      <c r="IVL105" s="94"/>
      <c r="IVM105" s="94"/>
      <c r="IVN105" s="94"/>
      <c r="IVO105" s="94"/>
      <c r="IVP105" s="94"/>
      <c r="IVQ105" s="94"/>
      <c r="IVR105" s="94"/>
      <c r="IVS105" s="94"/>
      <c r="IVT105" s="94"/>
      <c r="IVU105" s="94"/>
      <c r="IVV105" s="94"/>
      <c r="IVW105" s="94"/>
      <c r="IVX105" s="94"/>
      <c r="IVY105" s="94"/>
      <c r="IVZ105" s="94"/>
      <c r="IWA105" s="94"/>
      <c r="IWB105" s="94"/>
      <c r="IWC105" s="94"/>
      <c r="IWD105" s="94"/>
      <c r="IWE105" s="94"/>
      <c r="IWF105" s="94"/>
      <c r="IWG105" s="94"/>
      <c r="IWH105" s="94"/>
      <c r="IWI105" s="94"/>
      <c r="IWJ105" s="94"/>
      <c r="IWK105" s="94"/>
      <c r="IWL105" s="94"/>
      <c r="IWM105" s="94"/>
      <c r="IWN105" s="94"/>
      <c r="IWO105" s="94"/>
      <c r="IWP105" s="94"/>
      <c r="IWQ105" s="94"/>
      <c r="IWR105" s="94"/>
      <c r="IWS105" s="94"/>
      <c r="IWT105" s="94"/>
      <c r="IWU105" s="94"/>
      <c r="IWV105" s="94"/>
      <c r="IWW105" s="94"/>
      <c r="IWX105" s="94"/>
      <c r="IWY105" s="94"/>
      <c r="IWZ105" s="94"/>
      <c r="IXA105" s="94"/>
      <c r="IXB105" s="94"/>
      <c r="IXC105" s="94"/>
      <c r="IXD105" s="94"/>
      <c r="IXE105" s="94"/>
      <c r="IXF105" s="94"/>
      <c r="IXG105" s="94"/>
      <c r="IXH105" s="94"/>
      <c r="IXI105" s="94"/>
      <c r="IXJ105" s="94"/>
      <c r="IXK105" s="94"/>
      <c r="IXL105" s="94"/>
      <c r="IXM105" s="94"/>
      <c r="IXN105" s="94"/>
      <c r="IXO105" s="94"/>
      <c r="IXP105" s="94"/>
      <c r="IXQ105" s="94"/>
      <c r="IXR105" s="94"/>
      <c r="IXS105" s="94"/>
      <c r="IXT105" s="94"/>
      <c r="IXU105" s="94"/>
      <c r="IXV105" s="94"/>
      <c r="IXW105" s="94"/>
      <c r="IXX105" s="94"/>
      <c r="IXY105" s="94"/>
      <c r="IXZ105" s="94"/>
      <c r="IYA105" s="94"/>
      <c r="IYB105" s="94"/>
      <c r="IYC105" s="94"/>
      <c r="IYD105" s="94"/>
      <c r="IYE105" s="94"/>
      <c r="IYF105" s="94"/>
      <c r="IYG105" s="94"/>
      <c r="IYH105" s="94"/>
      <c r="IYI105" s="94"/>
      <c r="IYJ105" s="94"/>
      <c r="IYK105" s="94"/>
      <c r="IYL105" s="94"/>
      <c r="IYM105" s="94"/>
      <c r="IYN105" s="94"/>
      <c r="IYO105" s="94"/>
      <c r="IYP105" s="94"/>
      <c r="IYQ105" s="94"/>
      <c r="IYR105" s="94"/>
      <c r="IYS105" s="94"/>
      <c r="IYT105" s="94"/>
      <c r="IYU105" s="94"/>
      <c r="IYV105" s="94"/>
      <c r="IYW105" s="94"/>
      <c r="IYX105" s="94"/>
      <c r="IYY105" s="94"/>
      <c r="IYZ105" s="94"/>
      <c r="IZA105" s="94"/>
      <c r="IZB105" s="94"/>
      <c r="IZC105" s="94"/>
      <c r="IZD105" s="94"/>
      <c r="IZE105" s="94"/>
      <c r="IZF105" s="94"/>
      <c r="IZG105" s="94"/>
      <c r="IZH105" s="94"/>
      <c r="IZI105" s="94"/>
      <c r="IZJ105" s="94"/>
      <c r="IZK105" s="94"/>
      <c r="IZL105" s="94"/>
      <c r="IZM105" s="94"/>
      <c r="IZN105" s="94"/>
      <c r="IZO105" s="94"/>
      <c r="IZP105" s="94"/>
      <c r="IZQ105" s="94"/>
      <c r="IZR105" s="94"/>
      <c r="IZS105" s="94"/>
      <c r="IZT105" s="94"/>
      <c r="IZU105" s="94"/>
      <c r="IZV105" s="94"/>
      <c r="IZW105" s="94"/>
      <c r="IZX105" s="94"/>
      <c r="IZY105" s="94"/>
      <c r="IZZ105" s="94"/>
      <c r="JAA105" s="94"/>
      <c r="JAB105" s="94"/>
      <c r="JAC105" s="94"/>
      <c r="JAD105" s="94"/>
      <c r="JAE105" s="94"/>
      <c r="JAF105" s="94"/>
      <c r="JAG105" s="94"/>
      <c r="JAH105" s="94"/>
      <c r="JAI105" s="94"/>
      <c r="JAJ105" s="94"/>
      <c r="JAK105" s="94"/>
      <c r="JAL105" s="94"/>
      <c r="JAM105" s="94"/>
      <c r="JAN105" s="94"/>
      <c r="JAO105" s="94"/>
      <c r="JAP105" s="94"/>
      <c r="JAQ105" s="94"/>
      <c r="JAR105" s="94"/>
      <c r="JAS105" s="94"/>
      <c r="JAT105" s="94"/>
      <c r="JAU105" s="94"/>
      <c r="JAV105" s="94"/>
      <c r="JAW105" s="94"/>
      <c r="JAX105" s="94"/>
      <c r="JAY105" s="94"/>
      <c r="JAZ105" s="94"/>
      <c r="JBA105" s="94"/>
      <c r="JBB105" s="94"/>
      <c r="JBC105" s="94"/>
      <c r="JBD105" s="94"/>
      <c r="JBE105" s="94"/>
      <c r="JBF105" s="94"/>
      <c r="JBG105" s="94"/>
      <c r="JBH105" s="94"/>
      <c r="JBI105" s="94"/>
      <c r="JBJ105" s="94"/>
      <c r="JBK105" s="94"/>
      <c r="JBL105" s="94"/>
      <c r="JBM105" s="94"/>
      <c r="JBN105" s="94"/>
      <c r="JBO105" s="94"/>
      <c r="JBP105" s="94"/>
      <c r="JBQ105" s="94"/>
      <c r="JBR105" s="94"/>
      <c r="JBS105" s="94"/>
      <c r="JBT105" s="94"/>
      <c r="JBU105" s="94"/>
      <c r="JBV105" s="94"/>
      <c r="JBW105" s="94"/>
      <c r="JBX105" s="94"/>
      <c r="JBY105" s="94"/>
      <c r="JBZ105" s="94"/>
      <c r="JCA105" s="94"/>
      <c r="JCB105" s="94"/>
      <c r="JCC105" s="94"/>
      <c r="JCD105" s="94"/>
      <c r="JCE105" s="94"/>
      <c r="JCF105" s="94"/>
      <c r="JCG105" s="94"/>
      <c r="JCH105" s="94"/>
      <c r="JCI105" s="94"/>
      <c r="JCJ105" s="94"/>
      <c r="JCK105" s="94"/>
      <c r="JCL105" s="94"/>
      <c r="JCM105" s="94"/>
      <c r="JCN105" s="94"/>
      <c r="JCO105" s="94"/>
      <c r="JCP105" s="94"/>
      <c r="JCQ105" s="94"/>
      <c r="JCR105" s="94"/>
      <c r="JCS105" s="94"/>
      <c r="JCT105" s="94"/>
      <c r="JCU105" s="94"/>
      <c r="JCV105" s="94"/>
      <c r="JCW105" s="94"/>
      <c r="JCX105" s="94"/>
      <c r="JCY105" s="94"/>
      <c r="JCZ105" s="94"/>
      <c r="JDA105" s="94"/>
      <c r="JDB105" s="94"/>
      <c r="JDC105" s="94"/>
      <c r="JDD105" s="94"/>
      <c r="JDE105" s="94"/>
      <c r="JDF105" s="94"/>
      <c r="JDG105" s="94"/>
      <c r="JDH105" s="94"/>
      <c r="JDI105" s="94"/>
      <c r="JDJ105" s="94"/>
      <c r="JDK105" s="94"/>
      <c r="JDL105" s="94"/>
      <c r="JDM105" s="94"/>
      <c r="JDN105" s="94"/>
      <c r="JDO105" s="94"/>
      <c r="JDP105" s="94"/>
      <c r="JDQ105" s="94"/>
      <c r="JDR105" s="94"/>
      <c r="JDS105" s="94"/>
      <c r="JDT105" s="94"/>
      <c r="JDU105" s="94"/>
      <c r="JDV105" s="94"/>
      <c r="JDW105" s="94"/>
      <c r="JDX105" s="94"/>
      <c r="JDY105" s="94"/>
      <c r="JDZ105" s="94"/>
      <c r="JEA105" s="94"/>
      <c r="JEB105" s="94"/>
      <c r="JEC105" s="94"/>
      <c r="JED105" s="94"/>
      <c r="JEE105" s="94"/>
      <c r="JEF105" s="94"/>
      <c r="JEG105" s="94"/>
      <c r="JEH105" s="94"/>
      <c r="JEI105" s="94"/>
      <c r="JEJ105" s="94"/>
      <c r="JEK105" s="94"/>
      <c r="JEL105" s="94"/>
      <c r="JEM105" s="94"/>
      <c r="JEN105" s="94"/>
      <c r="JEO105" s="94"/>
      <c r="JEP105" s="94"/>
      <c r="JEQ105" s="94"/>
      <c r="JER105" s="94"/>
      <c r="JES105" s="94"/>
      <c r="JET105" s="94"/>
      <c r="JEU105" s="94"/>
      <c r="JEV105" s="94"/>
      <c r="JEW105" s="94"/>
      <c r="JEX105" s="94"/>
      <c r="JEY105" s="94"/>
      <c r="JEZ105" s="94"/>
      <c r="JFA105" s="94"/>
      <c r="JFB105" s="94"/>
      <c r="JFC105" s="94"/>
      <c r="JFD105" s="94"/>
      <c r="JFE105" s="94"/>
      <c r="JFF105" s="94"/>
      <c r="JFG105" s="94"/>
      <c r="JFH105" s="94"/>
      <c r="JFI105" s="94"/>
      <c r="JFJ105" s="94"/>
      <c r="JFK105" s="94"/>
      <c r="JFL105" s="94"/>
      <c r="JFM105" s="94"/>
      <c r="JFN105" s="94"/>
      <c r="JFO105" s="94"/>
      <c r="JFP105" s="94"/>
      <c r="JFQ105" s="94"/>
      <c r="JFR105" s="94"/>
      <c r="JFS105" s="94"/>
      <c r="JFT105" s="94"/>
      <c r="JFU105" s="94"/>
      <c r="JFV105" s="94"/>
      <c r="JFW105" s="94"/>
      <c r="JFX105" s="94"/>
      <c r="JFY105" s="94"/>
      <c r="JFZ105" s="94"/>
      <c r="JGA105" s="94"/>
      <c r="JGB105" s="94"/>
      <c r="JGC105" s="94"/>
      <c r="JGD105" s="94"/>
      <c r="JGE105" s="94"/>
      <c r="JGF105" s="94"/>
      <c r="JGG105" s="94"/>
      <c r="JGH105" s="94"/>
      <c r="JGI105" s="94"/>
      <c r="JGJ105" s="94"/>
      <c r="JGK105" s="94"/>
      <c r="JGL105" s="94"/>
      <c r="JGM105" s="94"/>
      <c r="JGN105" s="94"/>
      <c r="JGO105" s="94"/>
      <c r="JGP105" s="94"/>
      <c r="JGQ105" s="94"/>
      <c r="JGR105" s="94"/>
      <c r="JGS105" s="94"/>
      <c r="JGT105" s="94"/>
      <c r="JGU105" s="94"/>
      <c r="JGV105" s="94"/>
      <c r="JGW105" s="94"/>
      <c r="JGX105" s="94"/>
      <c r="JGY105" s="94"/>
      <c r="JGZ105" s="94"/>
      <c r="JHA105" s="94"/>
      <c r="JHB105" s="94"/>
      <c r="JHC105" s="94"/>
      <c r="JHD105" s="94"/>
      <c r="JHE105" s="94"/>
      <c r="JHF105" s="94"/>
      <c r="JHG105" s="94"/>
      <c r="JHH105" s="94"/>
      <c r="JHI105" s="94"/>
      <c r="JHJ105" s="94"/>
      <c r="JHK105" s="94"/>
      <c r="JHL105" s="94"/>
      <c r="JHM105" s="94"/>
      <c r="JHN105" s="94"/>
      <c r="JHO105" s="94"/>
      <c r="JHP105" s="94"/>
      <c r="JHQ105" s="94"/>
      <c r="JHR105" s="94"/>
      <c r="JHS105" s="94"/>
      <c r="JHT105" s="94"/>
      <c r="JHU105" s="94"/>
      <c r="JHV105" s="94"/>
      <c r="JHW105" s="94"/>
      <c r="JHX105" s="94"/>
      <c r="JHY105" s="94"/>
      <c r="JHZ105" s="94"/>
      <c r="JIA105" s="94"/>
      <c r="JIB105" s="94"/>
      <c r="JIC105" s="94"/>
      <c r="JID105" s="94"/>
      <c r="JIE105" s="94"/>
      <c r="JIF105" s="94"/>
      <c r="JIG105" s="94"/>
      <c r="JIH105" s="94"/>
      <c r="JII105" s="94"/>
      <c r="JIJ105" s="94"/>
      <c r="JIK105" s="94"/>
      <c r="JIL105" s="94"/>
      <c r="JIM105" s="94"/>
      <c r="JIN105" s="94"/>
      <c r="JIO105" s="94"/>
      <c r="JIP105" s="94"/>
      <c r="JIQ105" s="94"/>
      <c r="JIR105" s="94"/>
      <c r="JIS105" s="94"/>
      <c r="JIT105" s="94"/>
      <c r="JIU105" s="94"/>
      <c r="JIV105" s="94"/>
      <c r="JIW105" s="94"/>
      <c r="JIX105" s="94"/>
      <c r="JIY105" s="94"/>
      <c r="JIZ105" s="94"/>
      <c r="JJA105" s="94"/>
      <c r="JJB105" s="94"/>
      <c r="JJC105" s="94"/>
      <c r="JJD105" s="94"/>
      <c r="JJE105" s="94"/>
      <c r="JJF105" s="94"/>
      <c r="JJG105" s="94"/>
      <c r="JJH105" s="94"/>
      <c r="JJI105" s="94"/>
      <c r="JJJ105" s="94"/>
      <c r="JJK105" s="94"/>
      <c r="JJL105" s="94"/>
      <c r="JJM105" s="94"/>
      <c r="JJN105" s="94"/>
      <c r="JJO105" s="94"/>
      <c r="JJP105" s="94"/>
      <c r="JJQ105" s="94"/>
      <c r="JJR105" s="94"/>
      <c r="JJS105" s="94"/>
      <c r="JJT105" s="94"/>
      <c r="JJU105" s="94"/>
      <c r="JJV105" s="94"/>
      <c r="JJW105" s="94"/>
      <c r="JJX105" s="94"/>
      <c r="JJY105" s="94"/>
      <c r="JJZ105" s="94"/>
      <c r="JKA105" s="94"/>
      <c r="JKB105" s="94"/>
      <c r="JKC105" s="94"/>
      <c r="JKD105" s="94"/>
      <c r="JKE105" s="94"/>
      <c r="JKF105" s="94"/>
      <c r="JKG105" s="94"/>
      <c r="JKH105" s="94"/>
      <c r="JKI105" s="94"/>
      <c r="JKJ105" s="94"/>
      <c r="JKK105" s="94"/>
      <c r="JKL105" s="94"/>
      <c r="JKM105" s="94"/>
      <c r="JKN105" s="94"/>
      <c r="JKO105" s="94"/>
      <c r="JKP105" s="94"/>
      <c r="JKQ105" s="94"/>
      <c r="JKR105" s="94"/>
      <c r="JKS105" s="94"/>
      <c r="JKT105" s="94"/>
      <c r="JKU105" s="94"/>
      <c r="JKV105" s="94"/>
      <c r="JKW105" s="94"/>
      <c r="JKX105" s="94"/>
      <c r="JKY105" s="94"/>
      <c r="JKZ105" s="94"/>
      <c r="JLA105" s="94"/>
      <c r="JLB105" s="94"/>
      <c r="JLC105" s="94"/>
      <c r="JLD105" s="94"/>
      <c r="JLE105" s="94"/>
      <c r="JLF105" s="94"/>
      <c r="JLG105" s="94"/>
      <c r="JLH105" s="94"/>
      <c r="JLI105" s="94"/>
      <c r="JLJ105" s="94"/>
      <c r="JLK105" s="94"/>
      <c r="JLL105" s="94"/>
      <c r="JLM105" s="94"/>
      <c r="JLN105" s="94"/>
      <c r="JLO105" s="94"/>
      <c r="JLP105" s="94"/>
      <c r="JLQ105" s="94"/>
      <c r="JLR105" s="94"/>
      <c r="JLS105" s="94"/>
      <c r="JLT105" s="94"/>
      <c r="JLU105" s="94"/>
      <c r="JLV105" s="94"/>
      <c r="JLW105" s="94"/>
      <c r="JLX105" s="94"/>
      <c r="JLY105" s="94"/>
      <c r="JLZ105" s="94"/>
      <c r="JMA105" s="94"/>
      <c r="JMB105" s="94"/>
      <c r="JMC105" s="94"/>
      <c r="JMD105" s="94"/>
      <c r="JME105" s="94"/>
      <c r="JMF105" s="94"/>
      <c r="JMG105" s="94"/>
      <c r="JMH105" s="94"/>
      <c r="JMI105" s="94"/>
      <c r="JMJ105" s="94"/>
      <c r="JMK105" s="94"/>
      <c r="JML105" s="94"/>
      <c r="JMM105" s="94"/>
      <c r="JMN105" s="94"/>
      <c r="JMO105" s="94"/>
      <c r="JMP105" s="94"/>
      <c r="JMQ105" s="94"/>
      <c r="JMR105" s="94"/>
      <c r="JMS105" s="94"/>
      <c r="JMT105" s="94"/>
      <c r="JMU105" s="94"/>
      <c r="JMV105" s="94"/>
      <c r="JMW105" s="94"/>
      <c r="JMX105" s="94"/>
      <c r="JMY105" s="94"/>
      <c r="JMZ105" s="94"/>
      <c r="JNA105" s="94"/>
      <c r="JNB105" s="94"/>
      <c r="JNC105" s="94"/>
      <c r="JND105" s="94"/>
      <c r="JNE105" s="94"/>
      <c r="JNF105" s="94"/>
      <c r="JNG105" s="94"/>
      <c r="JNH105" s="94"/>
      <c r="JNI105" s="94"/>
      <c r="JNJ105" s="94"/>
      <c r="JNK105" s="94"/>
      <c r="JNL105" s="94"/>
      <c r="JNM105" s="94"/>
      <c r="JNN105" s="94"/>
      <c r="JNO105" s="94"/>
      <c r="JNP105" s="94"/>
      <c r="JNQ105" s="94"/>
      <c r="JNR105" s="94"/>
      <c r="JNS105" s="94"/>
      <c r="JNT105" s="94"/>
      <c r="JNU105" s="94"/>
      <c r="JNV105" s="94"/>
      <c r="JNW105" s="94"/>
      <c r="JNX105" s="94"/>
      <c r="JNY105" s="94"/>
      <c r="JNZ105" s="94"/>
      <c r="JOA105" s="94"/>
      <c r="JOB105" s="94"/>
      <c r="JOC105" s="94"/>
      <c r="JOD105" s="94"/>
      <c r="JOE105" s="94"/>
      <c r="JOF105" s="94"/>
      <c r="JOG105" s="94"/>
      <c r="JOH105" s="94"/>
      <c r="JOI105" s="94"/>
      <c r="JOJ105" s="94"/>
      <c r="JOK105" s="94"/>
      <c r="JOL105" s="94"/>
      <c r="JOM105" s="94"/>
      <c r="JON105" s="94"/>
      <c r="JOO105" s="94"/>
      <c r="JOP105" s="94"/>
      <c r="JOQ105" s="94"/>
      <c r="JOR105" s="94"/>
      <c r="JOS105" s="94"/>
      <c r="JOT105" s="94"/>
      <c r="JOU105" s="94"/>
      <c r="JOV105" s="94"/>
      <c r="JOW105" s="94"/>
      <c r="JOX105" s="94"/>
      <c r="JOY105" s="94"/>
      <c r="JOZ105" s="94"/>
      <c r="JPA105" s="94"/>
      <c r="JPB105" s="94"/>
      <c r="JPC105" s="94"/>
      <c r="JPD105" s="94"/>
      <c r="JPE105" s="94"/>
      <c r="JPF105" s="94"/>
      <c r="JPG105" s="94"/>
      <c r="JPH105" s="94"/>
      <c r="JPI105" s="94"/>
      <c r="JPJ105" s="94"/>
      <c r="JPK105" s="94"/>
      <c r="JPL105" s="94"/>
      <c r="JPM105" s="94"/>
      <c r="JPN105" s="94"/>
      <c r="JPO105" s="94"/>
      <c r="JPP105" s="94"/>
      <c r="JPQ105" s="94"/>
      <c r="JPR105" s="94"/>
      <c r="JPS105" s="94"/>
      <c r="JPT105" s="94"/>
      <c r="JPU105" s="94"/>
      <c r="JPV105" s="94"/>
      <c r="JPW105" s="94"/>
      <c r="JPX105" s="94"/>
      <c r="JPY105" s="94"/>
      <c r="JPZ105" s="94"/>
      <c r="JQA105" s="94"/>
      <c r="JQB105" s="94"/>
      <c r="JQC105" s="94"/>
      <c r="JQD105" s="94"/>
      <c r="JQE105" s="94"/>
      <c r="JQF105" s="94"/>
      <c r="JQG105" s="94"/>
      <c r="JQH105" s="94"/>
      <c r="JQI105" s="94"/>
      <c r="JQJ105" s="94"/>
      <c r="JQK105" s="94"/>
      <c r="JQL105" s="94"/>
      <c r="JQM105" s="94"/>
      <c r="JQN105" s="94"/>
      <c r="JQO105" s="94"/>
      <c r="JQP105" s="94"/>
      <c r="JQQ105" s="94"/>
      <c r="JQR105" s="94"/>
      <c r="JQS105" s="94"/>
      <c r="JQT105" s="94"/>
      <c r="JQU105" s="94"/>
      <c r="JQV105" s="94"/>
      <c r="JQW105" s="94"/>
      <c r="JQX105" s="94"/>
      <c r="JQY105" s="94"/>
      <c r="JQZ105" s="94"/>
      <c r="JRA105" s="94"/>
      <c r="JRB105" s="94"/>
      <c r="JRC105" s="94"/>
      <c r="JRD105" s="94"/>
      <c r="JRE105" s="94"/>
      <c r="JRF105" s="94"/>
      <c r="JRG105" s="94"/>
      <c r="JRH105" s="94"/>
      <c r="JRI105" s="94"/>
      <c r="JRJ105" s="94"/>
      <c r="JRK105" s="94"/>
      <c r="JRL105" s="94"/>
      <c r="JRM105" s="94"/>
      <c r="JRN105" s="94"/>
      <c r="JRO105" s="94"/>
      <c r="JRP105" s="94"/>
      <c r="JRQ105" s="94"/>
      <c r="JRR105" s="94"/>
      <c r="JRS105" s="94"/>
      <c r="JRT105" s="94"/>
      <c r="JRU105" s="94"/>
      <c r="JRV105" s="94"/>
      <c r="JRW105" s="94"/>
      <c r="JRX105" s="94"/>
      <c r="JRY105" s="94"/>
      <c r="JRZ105" s="94"/>
      <c r="JSA105" s="94"/>
      <c r="JSB105" s="94"/>
      <c r="JSC105" s="94"/>
      <c r="JSD105" s="94"/>
      <c r="JSE105" s="94"/>
      <c r="JSF105" s="94"/>
      <c r="JSG105" s="94"/>
      <c r="JSH105" s="94"/>
      <c r="JSI105" s="94"/>
      <c r="JSJ105" s="94"/>
      <c r="JSK105" s="94"/>
      <c r="JSL105" s="94"/>
      <c r="JSM105" s="94"/>
      <c r="JSN105" s="94"/>
      <c r="JSO105" s="94"/>
      <c r="JSP105" s="94"/>
      <c r="JSQ105" s="94"/>
      <c r="JSR105" s="94"/>
      <c r="JSS105" s="94"/>
      <c r="JST105" s="94"/>
      <c r="JSU105" s="94"/>
      <c r="JSV105" s="94"/>
      <c r="JSW105" s="94"/>
      <c r="JSX105" s="94"/>
      <c r="JSY105" s="94"/>
      <c r="JSZ105" s="94"/>
      <c r="JTA105" s="94"/>
      <c r="JTB105" s="94"/>
      <c r="JTC105" s="94"/>
      <c r="JTD105" s="94"/>
      <c r="JTE105" s="94"/>
      <c r="JTF105" s="94"/>
      <c r="JTG105" s="94"/>
      <c r="JTH105" s="94"/>
      <c r="JTI105" s="94"/>
      <c r="JTJ105" s="94"/>
      <c r="JTK105" s="94"/>
      <c r="JTL105" s="94"/>
      <c r="JTM105" s="94"/>
      <c r="JTN105" s="94"/>
      <c r="JTO105" s="94"/>
      <c r="JTP105" s="94"/>
      <c r="JTQ105" s="94"/>
      <c r="JTR105" s="94"/>
      <c r="JTS105" s="94"/>
      <c r="JTT105" s="94"/>
      <c r="JTU105" s="94"/>
      <c r="JTV105" s="94"/>
      <c r="JTW105" s="94"/>
      <c r="JTX105" s="94"/>
      <c r="JTY105" s="94"/>
      <c r="JTZ105" s="94"/>
      <c r="JUA105" s="94"/>
      <c r="JUB105" s="94"/>
      <c r="JUC105" s="94"/>
      <c r="JUD105" s="94"/>
      <c r="JUE105" s="94"/>
      <c r="JUF105" s="94"/>
      <c r="JUG105" s="94"/>
      <c r="JUH105" s="94"/>
      <c r="JUI105" s="94"/>
      <c r="JUJ105" s="94"/>
      <c r="JUK105" s="94"/>
      <c r="JUL105" s="94"/>
      <c r="JUM105" s="94"/>
      <c r="JUN105" s="94"/>
      <c r="JUO105" s="94"/>
      <c r="JUP105" s="94"/>
      <c r="JUQ105" s="94"/>
      <c r="JUR105" s="94"/>
      <c r="JUS105" s="94"/>
      <c r="JUT105" s="94"/>
      <c r="JUU105" s="94"/>
      <c r="JUV105" s="94"/>
      <c r="JUW105" s="94"/>
      <c r="JUX105" s="94"/>
      <c r="JUY105" s="94"/>
      <c r="JUZ105" s="94"/>
      <c r="JVA105" s="94"/>
      <c r="JVB105" s="94"/>
      <c r="JVC105" s="94"/>
      <c r="JVD105" s="94"/>
      <c r="JVE105" s="94"/>
      <c r="JVF105" s="94"/>
      <c r="JVG105" s="94"/>
      <c r="JVH105" s="94"/>
      <c r="JVI105" s="94"/>
      <c r="JVJ105" s="94"/>
      <c r="JVK105" s="94"/>
      <c r="JVL105" s="94"/>
      <c r="JVM105" s="94"/>
      <c r="JVN105" s="94"/>
      <c r="JVO105" s="94"/>
      <c r="JVP105" s="94"/>
      <c r="JVQ105" s="94"/>
      <c r="JVR105" s="94"/>
      <c r="JVS105" s="94"/>
      <c r="JVT105" s="94"/>
      <c r="JVU105" s="94"/>
      <c r="JVV105" s="94"/>
      <c r="JVW105" s="94"/>
      <c r="JVX105" s="94"/>
      <c r="JVY105" s="94"/>
      <c r="JVZ105" s="94"/>
      <c r="JWA105" s="94"/>
      <c r="JWB105" s="94"/>
      <c r="JWC105" s="94"/>
      <c r="JWD105" s="94"/>
      <c r="JWE105" s="94"/>
      <c r="JWF105" s="94"/>
      <c r="JWG105" s="94"/>
      <c r="JWH105" s="94"/>
      <c r="JWI105" s="94"/>
      <c r="JWJ105" s="94"/>
      <c r="JWK105" s="94"/>
      <c r="JWL105" s="94"/>
      <c r="JWM105" s="94"/>
      <c r="JWN105" s="94"/>
      <c r="JWO105" s="94"/>
      <c r="JWP105" s="94"/>
      <c r="JWQ105" s="94"/>
      <c r="JWR105" s="94"/>
      <c r="JWS105" s="94"/>
      <c r="JWT105" s="94"/>
      <c r="JWU105" s="94"/>
      <c r="JWV105" s="94"/>
      <c r="JWW105" s="94"/>
      <c r="JWX105" s="94"/>
      <c r="JWY105" s="94"/>
      <c r="JWZ105" s="94"/>
      <c r="JXA105" s="94"/>
      <c r="JXB105" s="94"/>
      <c r="JXC105" s="94"/>
      <c r="JXD105" s="94"/>
      <c r="JXE105" s="94"/>
      <c r="JXF105" s="94"/>
      <c r="JXG105" s="94"/>
      <c r="JXH105" s="94"/>
      <c r="JXI105" s="94"/>
      <c r="JXJ105" s="94"/>
      <c r="JXK105" s="94"/>
      <c r="JXL105" s="94"/>
      <c r="JXM105" s="94"/>
      <c r="JXN105" s="94"/>
      <c r="JXO105" s="94"/>
      <c r="JXP105" s="94"/>
      <c r="JXQ105" s="94"/>
      <c r="JXR105" s="94"/>
      <c r="JXS105" s="94"/>
      <c r="JXT105" s="94"/>
      <c r="JXU105" s="94"/>
      <c r="JXV105" s="94"/>
      <c r="JXW105" s="94"/>
      <c r="JXX105" s="94"/>
      <c r="JXY105" s="94"/>
      <c r="JXZ105" s="94"/>
      <c r="JYA105" s="94"/>
      <c r="JYB105" s="94"/>
      <c r="JYC105" s="94"/>
      <c r="JYD105" s="94"/>
      <c r="JYE105" s="94"/>
      <c r="JYF105" s="94"/>
      <c r="JYG105" s="94"/>
      <c r="JYH105" s="94"/>
      <c r="JYI105" s="94"/>
      <c r="JYJ105" s="94"/>
      <c r="JYK105" s="94"/>
      <c r="JYL105" s="94"/>
      <c r="JYM105" s="94"/>
      <c r="JYN105" s="94"/>
      <c r="JYO105" s="94"/>
      <c r="JYP105" s="94"/>
      <c r="JYQ105" s="94"/>
      <c r="JYR105" s="94"/>
      <c r="JYS105" s="94"/>
      <c r="JYT105" s="94"/>
      <c r="JYU105" s="94"/>
      <c r="JYV105" s="94"/>
      <c r="JYW105" s="94"/>
      <c r="JYX105" s="94"/>
      <c r="JYY105" s="94"/>
      <c r="JYZ105" s="94"/>
      <c r="JZA105" s="94"/>
      <c r="JZB105" s="94"/>
      <c r="JZC105" s="94"/>
      <c r="JZD105" s="94"/>
      <c r="JZE105" s="94"/>
      <c r="JZF105" s="94"/>
      <c r="JZG105" s="94"/>
      <c r="JZH105" s="94"/>
      <c r="JZI105" s="94"/>
      <c r="JZJ105" s="94"/>
      <c r="JZK105" s="94"/>
      <c r="JZL105" s="94"/>
      <c r="JZM105" s="94"/>
      <c r="JZN105" s="94"/>
      <c r="JZO105" s="94"/>
      <c r="JZP105" s="94"/>
      <c r="JZQ105" s="94"/>
      <c r="JZR105" s="94"/>
      <c r="JZS105" s="94"/>
      <c r="JZT105" s="94"/>
      <c r="JZU105" s="94"/>
      <c r="JZV105" s="94"/>
      <c r="JZW105" s="94"/>
      <c r="JZX105" s="94"/>
      <c r="JZY105" s="94"/>
      <c r="JZZ105" s="94"/>
      <c r="KAA105" s="94"/>
      <c r="KAB105" s="94"/>
      <c r="KAC105" s="94"/>
      <c r="KAD105" s="94"/>
      <c r="KAE105" s="94"/>
      <c r="KAF105" s="94"/>
      <c r="KAG105" s="94"/>
      <c r="KAH105" s="94"/>
      <c r="KAI105" s="94"/>
      <c r="KAJ105" s="94"/>
      <c r="KAK105" s="94"/>
      <c r="KAL105" s="94"/>
      <c r="KAM105" s="94"/>
      <c r="KAN105" s="94"/>
      <c r="KAO105" s="94"/>
      <c r="KAP105" s="94"/>
      <c r="KAQ105" s="94"/>
      <c r="KAR105" s="94"/>
      <c r="KAS105" s="94"/>
      <c r="KAT105" s="94"/>
      <c r="KAU105" s="94"/>
      <c r="KAV105" s="94"/>
      <c r="KAW105" s="94"/>
      <c r="KAX105" s="94"/>
      <c r="KAY105" s="94"/>
      <c r="KAZ105" s="94"/>
      <c r="KBA105" s="94"/>
      <c r="KBB105" s="94"/>
      <c r="KBC105" s="94"/>
      <c r="KBD105" s="94"/>
      <c r="KBE105" s="94"/>
      <c r="KBF105" s="94"/>
      <c r="KBG105" s="94"/>
      <c r="KBH105" s="94"/>
      <c r="KBI105" s="94"/>
      <c r="KBJ105" s="94"/>
      <c r="KBK105" s="94"/>
      <c r="KBL105" s="94"/>
      <c r="KBM105" s="94"/>
      <c r="KBN105" s="94"/>
      <c r="KBO105" s="94"/>
      <c r="KBP105" s="94"/>
      <c r="KBQ105" s="94"/>
      <c r="KBR105" s="94"/>
      <c r="KBS105" s="94"/>
      <c r="KBT105" s="94"/>
      <c r="KBU105" s="94"/>
      <c r="KBV105" s="94"/>
      <c r="KBW105" s="94"/>
      <c r="KBX105" s="94"/>
      <c r="KBY105" s="94"/>
      <c r="KBZ105" s="94"/>
      <c r="KCA105" s="94"/>
      <c r="KCB105" s="94"/>
      <c r="KCC105" s="94"/>
      <c r="KCD105" s="94"/>
      <c r="KCE105" s="94"/>
      <c r="KCF105" s="94"/>
      <c r="KCG105" s="94"/>
      <c r="KCH105" s="94"/>
      <c r="KCI105" s="94"/>
      <c r="KCJ105" s="94"/>
      <c r="KCK105" s="94"/>
      <c r="KCL105" s="94"/>
      <c r="KCM105" s="94"/>
      <c r="KCN105" s="94"/>
      <c r="KCO105" s="94"/>
      <c r="KCP105" s="94"/>
      <c r="KCQ105" s="94"/>
      <c r="KCR105" s="94"/>
      <c r="KCS105" s="94"/>
      <c r="KCT105" s="94"/>
      <c r="KCU105" s="94"/>
      <c r="KCV105" s="94"/>
      <c r="KCW105" s="94"/>
      <c r="KCX105" s="94"/>
      <c r="KCY105" s="94"/>
      <c r="KCZ105" s="94"/>
      <c r="KDA105" s="94"/>
      <c r="KDB105" s="94"/>
      <c r="KDC105" s="94"/>
      <c r="KDD105" s="94"/>
      <c r="KDE105" s="94"/>
      <c r="KDF105" s="94"/>
      <c r="KDG105" s="94"/>
      <c r="KDH105" s="94"/>
      <c r="KDI105" s="94"/>
      <c r="KDJ105" s="94"/>
      <c r="KDK105" s="94"/>
      <c r="KDL105" s="94"/>
      <c r="KDM105" s="94"/>
      <c r="KDN105" s="94"/>
      <c r="KDO105" s="94"/>
      <c r="KDP105" s="94"/>
      <c r="KDQ105" s="94"/>
      <c r="KDR105" s="94"/>
      <c r="KDS105" s="94"/>
      <c r="KDT105" s="94"/>
      <c r="KDU105" s="94"/>
      <c r="KDV105" s="94"/>
      <c r="KDW105" s="94"/>
      <c r="KDX105" s="94"/>
      <c r="KDY105" s="94"/>
      <c r="KDZ105" s="94"/>
      <c r="KEA105" s="94"/>
      <c r="KEB105" s="94"/>
      <c r="KEC105" s="94"/>
      <c r="KED105" s="94"/>
      <c r="KEE105" s="94"/>
      <c r="KEF105" s="94"/>
      <c r="KEG105" s="94"/>
      <c r="KEH105" s="94"/>
      <c r="KEI105" s="94"/>
      <c r="KEJ105" s="94"/>
      <c r="KEK105" s="94"/>
      <c r="KEL105" s="94"/>
      <c r="KEM105" s="94"/>
      <c r="KEN105" s="94"/>
      <c r="KEO105" s="94"/>
      <c r="KEP105" s="94"/>
      <c r="KEQ105" s="94"/>
      <c r="KER105" s="94"/>
      <c r="KES105" s="94"/>
      <c r="KET105" s="94"/>
      <c r="KEU105" s="94"/>
      <c r="KEV105" s="94"/>
      <c r="KEW105" s="94"/>
      <c r="KEX105" s="94"/>
      <c r="KEY105" s="94"/>
      <c r="KEZ105" s="94"/>
      <c r="KFA105" s="94"/>
      <c r="KFB105" s="94"/>
      <c r="KFC105" s="94"/>
      <c r="KFD105" s="94"/>
      <c r="KFE105" s="94"/>
      <c r="KFF105" s="94"/>
      <c r="KFG105" s="94"/>
      <c r="KFH105" s="94"/>
      <c r="KFI105" s="94"/>
      <c r="KFJ105" s="94"/>
      <c r="KFK105" s="94"/>
      <c r="KFL105" s="94"/>
      <c r="KFM105" s="94"/>
      <c r="KFN105" s="94"/>
      <c r="KFO105" s="94"/>
      <c r="KFP105" s="94"/>
      <c r="KFQ105" s="94"/>
      <c r="KFR105" s="94"/>
      <c r="KFS105" s="94"/>
      <c r="KFT105" s="94"/>
      <c r="KFU105" s="94"/>
      <c r="KFV105" s="94"/>
      <c r="KFW105" s="94"/>
      <c r="KFX105" s="94"/>
      <c r="KFY105" s="94"/>
      <c r="KFZ105" s="94"/>
      <c r="KGA105" s="94"/>
      <c r="KGB105" s="94"/>
      <c r="KGC105" s="94"/>
      <c r="KGD105" s="94"/>
      <c r="KGE105" s="94"/>
      <c r="KGF105" s="94"/>
      <c r="KGG105" s="94"/>
      <c r="KGH105" s="94"/>
      <c r="KGI105" s="94"/>
      <c r="KGJ105" s="94"/>
      <c r="KGK105" s="94"/>
      <c r="KGL105" s="94"/>
      <c r="KGM105" s="94"/>
      <c r="KGN105" s="94"/>
      <c r="KGO105" s="94"/>
      <c r="KGP105" s="94"/>
      <c r="KGQ105" s="94"/>
      <c r="KGR105" s="94"/>
      <c r="KGS105" s="94"/>
      <c r="KGT105" s="94"/>
      <c r="KGU105" s="94"/>
      <c r="KGV105" s="94"/>
      <c r="KGW105" s="94"/>
      <c r="KGX105" s="94"/>
      <c r="KGY105" s="94"/>
      <c r="KGZ105" s="94"/>
      <c r="KHA105" s="94"/>
      <c r="KHB105" s="94"/>
      <c r="KHC105" s="94"/>
      <c r="KHD105" s="94"/>
      <c r="KHE105" s="94"/>
      <c r="KHF105" s="94"/>
      <c r="KHG105" s="94"/>
      <c r="KHH105" s="94"/>
      <c r="KHI105" s="94"/>
      <c r="KHJ105" s="94"/>
      <c r="KHK105" s="94"/>
      <c r="KHL105" s="94"/>
      <c r="KHM105" s="94"/>
      <c r="KHN105" s="94"/>
      <c r="KHO105" s="94"/>
      <c r="KHP105" s="94"/>
      <c r="KHQ105" s="94"/>
      <c r="KHR105" s="94"/>
      <c r="KHS105" s="94"/>
      <c r="KHT105" s="94"/>
      <c r="KHU105" s="94"/>
      <c r="KHV105" s="94"/>
      <c r="KHW105" s="94"/>
      <c r="KHX105" s="94"/>
      <c r="KHY105" s="94"/>
      <c r="KHZ105" s="94"/>
      <c r="KIA105" s="94"/>
      <c r="KIB105" s="94"/>
      <c r="KIC105" s="94"/>
      <c r="KID105" s="94"/>
      <c r="KIE105" s="94"/>
      <c r="KIF105" s="94"/>
      <c r="KIG105" s="94"/>
      <c r="KIH105" s="94"/>
      <c r="KII105" s="94"/>
      <c r="KIJ105" s="94"/>
      <c r="KIK105" s="94"/>
      <c r="KIL105" s="94"/>
      <c r="KIM105" s="94"/>
      <c r="KIN105" s="94"/>
      <c r="KIO105" s="94"/>
      <c r="KIP105" s="94"/>
      <c r="KIQ105" s="94"/>
      <c r="KIR105" s="94"/>
      <c r="KIS105" s="94"/>
      <c r="KIT105" s="94"/>
      <c r="KIU105" s="94"/>
      <c r="KIV105" s="94"/>
      <c r="KIW105" s="94"/>
      <c r="KIX105" s="94"/>
      <c r="KIY105" s="94"/>
      <c r="KIZ105" s="94"/>
      <c r="KJA105" s="94"/>
      <c r="KJB105" s="94"/>
      <c r="KJC105" s="94"/>
      <c r="KJD105" s="94"/>
      <c r="KJE105" s="94"/>
      <c r="KJF105" s="94"/>
      <c r="KJG105" s="94"/>
      <c r="KJH105" s="94"/>
      <c r="KJI105" s="94"/>
      <c r="KJJ105" s="94"/>
      <c r="KJK105" s="94"/>
      <c r="KJL105" s="94"/>
      <c r="KJM105" s="94"/>
      <c r="KJN105" s="94"/>
      <c r="KJO105" s="94"/>
      <c r="KJP105" s="94"/>
      <c r="KJQ105" s="94"/>
      <c r="KJR105" s="94"/>
      <c r="KJS105" s="94"/>
      <c r="KJT105" s="94"/>
      <c r="KJU105" s="94"/>
      <c r="KJV105" s="94"/>
      <c r="KJW105" s="94"/>
      <c r="KJX105" s="94"/>
      <c r="KJY105" s="94"/>
      <c r="KJZ105" s="94"/>
      <c r="KKA105" s="94"/>
      <c r="KKB105" s="94"/>
      <c r="KKC105" s="94"/>
      <c r="KKD105" s="94"/>
      <c r="KKE105" s="94"/>
      <c r="KKF105" s="94"/>
      <c r="KKG105" s="94"/>
      <c r="KKH105" s="94"/>
      <c r="KKI105" s="94"/>
      <c r="KKJ105" s="94"/>
      <c r="KKK105" s="94"/>
      <c r="KKL105" s="94"/>
      <c r="KKM105" s="94"/>
      <c r="KKN105" s="94"/>
      <c r="KKO105" s="94"/>
      <c r="KKP105" s="94"/>
      <c r="KKQ105" s="94"/>
      <c r="KKR105" s="94"/>
      <c r="KKS105" s="94"/>
      <c r="KKT105" s="94"/>
      <c r="KKU105" s="94"/>
      <c r="KKV105" s="94"/>
      <c r="KKW105" s="94"/>
      <c r="KKX105" s="94"/>
      <c r="KKY105" s="94"/>
      <c r="KKZ105" s="94"/>
      <c r="KLA105" s="94"/>
      <c r="KLB105" s="94"/>
      <c r="KLC105" s="94"/>
      <c r="KLD105" s="94"/>
      <c r="KLE105" s="94"/>
      <c r="KLF105" s="94"/>
      <c r="KLG105" s="94"/>
      <c r="KLH105" s="94"/>
      <c r="KLI105" s="94"/>
      <c r="KLJ105" s="94"/>
      <c r="KLK105" s="94"/>
      <c r="KLL105" s="94"/>
      <c r="KLM105" s="94"/>
      <c r="KLN105" s="94"/>
      <c r="KLO105" s="94"/>
      <c r="KLP105" s="94"/>
      <c r="KLQ105" s="94"/>
      <c r="KLR105" s="94"/>
      <c r="KLS105" s="94"/>
      <c r="KLT105" s="94"/>
      <c r="KLU105" s="94"/>
      <c r="KLV105" s="94"/>
      <c r="KLW105" s="94"/>
      <c r="KLX105" s="94"/>
      <c r="KLY105" s="94"/>
      <c r="KLZ105" s="94"/>
      <c r="KMA105" s="94"/>
      <c r="KMB105" s="94"/>
      <c r="KMC105" s="94"/>
      <c r="KMD105" s="94"/>
      <c r="KME105" s="94"/>
      <c r="KMF105" s="94"/>
      <c r="KMG105" s="94"/>
      <c r="KMH105" s="94"/>
      <c r="KMI105" s="94"/>
      <c r="KMJ105" s="94"/>
      <c r="KMK105" s="94"/>
      <c r="KML105" s="94"/>
      <c r="KMM105" s="94"/>
      <c r="KMN105" s="94"/>
      <c r="KMO105" s="94"/>
      <c r="KMP105" s="94"/>
      <c r="KMQ105" s="94"/>
      <c r="KMR105" s="94"/>
      <c r="KMS105" s="94"/>
      <c r="KMT105" s="94"/>
      <c r="KMU105" s="94"/>
      <c r="KMV105" s="94"/>
      <c r="KMW105" s="94"/>
      <c r="KMX105" s="94"/>
      <c r="KMY105" s="94"/>
      <c r="KMZ105" s="94"/>
      <c r="KNA105" s="94"/>
      <c r="KNB105" s="94"/>
      <c r="KNC105" s="94"/>
      <c r="KND105" s="94"/>
      <c r="KNE105" s="94"/>
      <c r="KNF105" s="94"/>
      <c r="KNG105" s="94"/>
      <c r="KNH105" s="94"/>
      <c r="KNI105" s="94"/>
      <c r="KNJ105" s="94"/>
      <c r="KNK105" s="94"/>
      <c r="KNL105" s="94"/>
      <c r="KNM105" s="94"/>
      <c r="KNN105" s="94"/>
      <c r="KNO105" s="94"/>
      <c r="KNP105" s="94"/>
      <c r="KNQ105" s="94"/>
      <c r="KNR105" s="94"/>
      <c r="KNS105" s="94"/>
      <c r="KNT105" s="94"/>
      <c r="KNU105" s="94"/>
      <c r="KNV105" s="94"/>
      <c r="KNW105" s="94"/>
      <c r="KNX105" s="94"/>
      <c r="KNY105" s="94"/>
      <c r="KNZ105" s="94"/>
      <c r="KOA105" s="94"/>
      <c r="KOB105" s="94"/>
      <c r="KOC105" s="94"/>
      <c r="KOD105" s="94"/>
      <c r="KOE105" s="94"/>
      <c r="KOF105" s="94"/>
      <c r="KOG105" s="94"/>
      <c r="KOH105" s="94"/>
      <c r="KOI105" s="94"/>
      <c r="KOJ105" s="94"/>
      <c r="KOK105" s="94"/>
      <c r="KOL105" s="94"/>
      <c r="KOM105" s="94"/>
      <c r="KON105" s="94"/>
      <c r="KOO105" s="94"/>
      <c r="KOP105" s="94"/>
      <c r="KOQ105" s="94"/>
      <c r="KOR105" s="94"/>
      <c r="KOS105" s="94"/>
      <c r="KOT105" s="94"/>
      <c r="KOU105" s="94"/>
      <c r="KOV105" s="94"/>
      <c r="KOW105" s="94"/>
      <c r="KOX105" s="94"/>
      <c r="KOY105" s="94"/>
      <c r="KOZ105" s="94"/>
      <c r="KPA105" s="94"/>
      <c r="KPB105" s="94"/>
      <c r="KPC105" s="94"/>
      <c r="KPD105" s="94"/>
      <c r="KPE105" s="94"/>
      <c r="KPF105" s="94"/>
      <c r="KPG105" s="94"/>
      <c r="KPH105" s="94"/>
      <c r="KPI105" s="94"/>
      <c r="KPJ105" s="94"/>
      <c r="KPK105" s="94"/>
      <c r="KPL105" s="94"/>
      <c r="KPM105" s="94"/>
      <c r="KPN105" s="94"/>
      <c r="KPO105" s="94"/>
      <c r="KPP105" s="94"/>
      <c r="KPQ105" s="94"/>
      <c r="KPR105" s="94"/>
      <c r="KPS105" s="94"/>
      <c r="KPT105" s="94"/>
      <c r="KPU105" s="94"/>
      <c r="KPV105" s="94"/>
      <c r="KPW105" s="94"/>
      <c r="KPX105" s="94"/>
      <c r="KPY105" s="94"/>
      <c r="KPZ105" s="94"/>
      <c r="KQA105" s="94"/>
      <c r="KQB105" s="94"/>
      <c r="KQC105" s="94"/>
      <c r="KQD105" s="94"/>
      <c r="KQE105" s="94"/>
      <c r="KQF105" s="94"/>
      <c r="KQG105" s="94"/>
      <c r="KQH105" s="94"/>
      <c r="KQI105" s="94"/>
      <c r="KQJ105" s="94"/>
      <c r="KQK105" s="94"/>
      <c r="KQL105" s="94"/>
      <c r="KQM105" s="94"/>
      <c r="KQN105" s="94"/>
      <c r="KQO105" s="94"/>
      <c r="KQP105" s="94"/>
      <c r="KQQ105" s="94"/>
      <c r="KQR105" s="94"/>
      <c r="KQS105" s="94"/>
      <c r="KQT105" s="94"/>
      <c r="KQU105" s="94"/>
      <c r="KQV105" s="94"/>
      <c r="KQW105" s="94"/>
      <c r="KQX105" s="94"/>
      <c r="KQY105" s="94"/>
      <c r="KQZ105" s="94"/>
      <c r="KRA105" s="94"/>
      <c r="KRB105" s="94"/>
      <c r="KRC105" s="94"/>
      <c r="KRD105" s="94"/>
      <c r="KRE105" s="94"/>
      <c r="KRF105" s="94"/>
      <c r="KRG105" s="94"/>
      <c r="KRH105" s="94"/>
      <c r="KRI105" s="94"/>
      <c r="KRJ105" s="94"/>
      <c r="KRK105" s="94"/>
      <c r="KRL105" s="94"/>
      <c r="KRM105" s="94"/>
      <c r="KRN105" s="94"/>
      <c r="KRO105" s="94"/>
      <c r="KRP105" s="94"/>
      <c r="KRQ105" s="94"/>
      <c r="KRR105" s="94"/>
      <c r="KRS105" s="94"/>
      <c r="KRT105" s="94"/>
      <c r="KRU105" s="94"/>
      <c r="KRV105" s="94"/>
      <c r="KRW105" s="94"/>
      <c r="KRX105" s="94"/>
      <c r="KRY105" s="94"/>
      <c r="KRZ105" s="94"/>
      <c r="KSA105" s="94"/>
      <c r="KSB105" s="94"/>
      <c r="KSC105" s="94"/>
      <c r="KSD105" s="94"/>
      <c r="KSE105" s="94"/>
      <c r="KSF105" s="94"/>
      <c r="KSG105" s="94"/>
      <c r="KSH105" s="94"/>
      <c r="KSI105" s="94"/>
      <c r="KSJ105" s="94"/>
      <c r="KSK105" s="94"/>
      <c r="KSL105" s="94"/>
      <c r="KSM105" s="94"/>
      <c r="KSN105" s="94"/>
      <c r="KSO105" s="94"/>
      <c r="KSP105" s="94"/>
      <c r="KSQ105" s="94"/>
      <c r="KSR105" s="94"/>
      <c r="KSS105" s="94"/>
      <c r="KST105" s="94"/>
      <c r="KSU105" s="94"/>
      <c r="KSV105" s="94"/>
      <c r="KSW105" s="94"/>
      <c r="KSX105" s="94"/>
      <c r="KSY105" s="94"/>
      <c r="KSZ105" s="94"/>
      <c r="KTA105" s="94"/>
      <c r="KTB105" s="94"/>
      <c r="KTC105" s="94"/>
      <c r="KTD105" s="94"/>
      <c r="KTE105" s="94"/>
      <c r="KTF105" s="94"/>
      <c r="KTG105" s="94"/>
      <c r="KTH105" s="94"/>
      <c r="KTI105" s="94"/>
      <c r="KTJ105" s="94"/>
      <c r="KTK105" s="94"/>
      <c r="KTL105" s="94"/>
      <c r="KTM105" s="94"/>
      <c r="KTN105" s="94"/>
      <c r="KTO105" s="94"/>
      <c r="KTP105" s="94"/>
      <c r="KTQ105" s="94"/>
      <c r="KTR105" s="94"/>
      <c r="KTS105" s="94"/>
      <c r="KTT105" s="94"/>
      <c r="KTU105" s="94"/>
      <c r="KTV105" s="94"/>
      <c r="KTW105" s="94"/>
      <c r="KTX105" s="94"/>
      <c r="KTY105" s="94"/>
      <c r="KTZ105" s="94"/>
      <c r="KUA105" s="94"/>
      <c r="KUB105" s="94"/>
      <c r="KUC105" s="94"/>
      <c r="KUD105" s="94"/>
      <c r="KUE105" s="94"/>
      <c r="KUF105" s="94"/>
      <c r="KUG105" s="94"/>
      <c r="KUH105" s="94"/>
      <c r="KUI105" s="94"/>
      <c r="KUJ105" s="94"/>
      <c r="KUK105" s="94"/>
      <c r="KUL105" s="94"/>
      <c r="KUM105" s="94"/>
      <c r="KUN105" s="94"/>
      <c r="KUO105" s="94"/>
      <c r="KUP105" s="94"/>
      <c r="KUQ105" s="94"/>
      <c r="KUR105" s="94"/>
      <c r="KUS105" s="94"/>
      <c r="KUT105" s="94"/>
      <c r="KUU105" s="94"/>
      <c r="KUV105" s="94"/>
      <c r="KUW105" s="94"/>
      <c r="KUX105" s="94"/>
      <c r="KUY105" s="94"/>
      <c r="KUZ105" s="94"/>
      <c r="KVA105" s="94"/>
      <c r="KVB105" s="94"/>
      <c r="KVC105" s="94"/>
      <c r="KVD105" s="94"/>
      <c r="KVE105" s="94"/>
      <c r="KVF105" s="94"/>
      <c r="KVG105" s="94"/>
      <c r="KVH105" s="94"/>
      <c r="KVI105" s="94"/>
      <c r="KVJ105" s="94"/>
      <c r="KVK105" s="94"/>
      <c r="KVL105" s="94"/>
      <c r="KVM105" s="94"/>
      <c r="KVN105" s="94"/>
      <c r="KVO105" s="94"/>
      <c r="KVP105" s="94"/>
      <c r="KVQ105" s="94"/>
      <c r="KVR105" s="94"/>
      <c r="KVS105" s="94"/>
      <c r="KVT105" s="94"/>
      <c r="KVU105" s="94"/>
      <c r="KVV105" s="94"/>
      <c r="KVW105" s="94"/>
      <c r="KVX105" s="94"/>
      <c r="KVY105" s="94"/>
      <c r="KVZ105" s="94"/>
      <c r="KWA105" s="94"/>
      <c r="KWB105" s="94"/>
      <c r="KWC105" s="94"/>
      <c r="KWD105" s="94"/>
      <c r="KWE105" s="94"/>
      <c r="KWF105" s="94"/>
      <c r="KWG105" s="94"/>
      <c r="KWH105" s="94"/>
      <c r="KWI105" s="94"/>
      <c r="KWJ105" s="94"/>
      <c r="KWK105" s="94"/>
      <c r="KWL105" s="94"/>
      <c r="KWM105" s="94"/>
      <c r="KWN105" s="94"/>
      <c r="KWO105" s="94"/>
      <c r="KWP105" s="94"/>
      <c r="KWQ105" s="94"/>
      <c r="KWR105" s="94"/>
      <c r="KWS105" s="94"/>
      <c r="KWT105" s="94"/>
      <c r="KWU105" s="94"/>
      <c r="KWV105" s="94"/>
      <c r="KWW105" s="94"/>
      <c r="KWX105" s="94"/>
      <c r="KWY105" s="94"/>
      <c r="KWZ105" s="94"/>
      <c r="KXA105" s="94"/>
      <c r="KXB105" s="94"/>
      <c r="KXC105" s="94"/>
      <c r="KXD105" s="94"/>
      <c r="KXE105" s="94"/>
      <c r="KXF105" s="94"/>
      <c r="KXG105" s="94"/>
      <c r="KXH105" s="94"/>
      <c r="KXI105" s="94"/>
      <c r="KXJ105" s="94"/>
      <c r="KXK105" s="94"/>
      <c r="KXL105" s="94"/>
      <c r="KXM105" s="94"/>
      <c r="KXN105" s="94"/>
      <c r="KXO105" s="94"/>
      <c r="KXP105" s="94"/>
      <c r="KXQ105" s="94"/>
      <c r="KXR105" s="94"/>
      <c r="KXS105" s="94"/>
      <c r="KXT105" s="94"/>
      <c r="KXU105" s="94"/>
      <c r="KXV105" s="94"/>
      <c r="KXW105" s="94"/>
      <c r="KXX105" s="94"/>
      <c r="KXY105" s="94"/>
      <c r="KXZ105" s="94"/>
      <c r="KYA105" s="94"/>
      <c r="KYB105" s="94"/>
      <c r="KYC105" s="94"/>
      <c r="KYD105" s="94"/>
      <c r="KYE105" s="94"/>
      <c r="KYF105" s="94"/>
      <c r="KYG105" s="94"/>
      <c r="KYH105" s="94"/>
      <c r="KYI105" s="94"/>
      <c r="KYJ105" s="94"/>
      <c r="KYK105" s="94"/>
      <c r="KYL105" s="94"/>
      <c r="KYM105" s="94"/>
      <c r="KYN105" s="94"/>
      <c r="KYO105" s="94"/>
      <c r="KYP105" s="94"/>
      <c r="KYQ105" s="94"/>
      <c r="KYR105" s="94"/>
      <c r="KYS105" s="94"/>
      <c r="KYT105" s="94"/>
      <c r="KYU105" s="94"/>
      <c r="KYV105" s="94"/>
      <c r="KYW105" s="94"/>
      <c r="KYX105" s="94"/>
      <c r="KYY105" s="94"/>
      <c r="KYZ105" s="94"/>
      <c r="KZA105" s="94"/>
      <c r="KZB105" s="94"/>
      <c r="KZC105" s="94"/>
      <c r="KZD105" s="94"/>
      <c r="KZE105" s="94"/>
      <c r="KZF105" s="94"/>
      <c r="KZG105" s="94"/>
      <c r="KZH105" s="94"/>
      <c r="KZI105" s="94"/>
      <c r="KZJ105" s="94"/>
      <c r="KZK105" s="94"/>
      <c r="KZL105" s="94"/>
      <c r="KZM105" s="94"/>
      <c r="KZN105" s="94"/>
      <c r="KZO105" s="94"/>
      <c r="KZP105" s="94"/>
      <c r="KZQ105" s="94"/>
      <c r="KZR105" s="94"/>
      <c r="KZS105" s="94"/>
      <c r="KZT105" s="94"/>
      <c r="KZU105" s="94"/>
      <c r="KZV105" s="94"/>
      <c r="KZW105" s="94"/>
      <c r="KZX105" s="94"/>
      <c r="KZY105" s="94"/>
      <c r="KZZ105" s="94"/>
      <c r="LAA105" s="94"/>
      <c r="LAB105" s="94"/>
      <c r="LAC105" s="94"/>
      <c r="LAD105" s="94"/>
      <c r="LAE105" s="94"/>
      <c r="LAF105" s="94"/>
      <c r="LAG105" s="94"/>
      <c r="LAH105" s="94"/>
      <c r="LAI105" s="94"/>
      <c r="LAJ105" s="94"/>
      <c r="LAK105" s="94"/>
      <c r="LAL105" s="94"/>
      <c r="LAM105" s="94"/>
      <c r="LAN105" s="94"/>
      <c r="LAO105" s="94"/>
      <c r="LAP105" s="94"/>
      <c r="LAQ105" s="94"/>
      <c r="LAR105" s="94"/>
      <c r="LAS105" s="94"/>
      <c r="LAT105" s="94"/>
      <c r="LAU105" s="94"/>
      <c r="LAV105" s="94"/>
      <c r="LAW105" s="94"/>
      <c r="LAX105" s="94"/>
      <c r="LAY105" s="94"/>
      <c r="LAZ105" s="94"/>
      <c r="LBA105" s="94"/>
      <c r="LBB105" s="94"/>
      <c r="LBC105" s="94"/>
      <c r="LBD105" s="94"/>
      <c r="LBE105" s="94"/>
      <c r="LBF105" s="94"/>
      <c r="LBG105" s="94"/>
      <c r="LBH105" s="94"/>
      <c r="LBI105" s="94"/>
      <c r="LBJ105" s="94"/>
      <c r="LBK105" s="94"/>
      <c r="LBL105" s="94"/>
      <c r="LBM105" s="94"/>
      <c r="LBN105" s="94"/>
      <c r="LBO105" s="94"/>
      <c r="LBP105" s="94"/>
      <c r="LBQ105" s="94"/>
      <c r="LBR105" s="94"/>
      <c r="LBS105" s="94"/>
      <c r="LBT105" s="94"/>
      <c r="LBU105" s="94"/>
      <c r="LBV105" s="94"/>
      <c r="LBW105" s="94"/>
      <c r="LBX105" s="94"/>
      <c r="LBY105" s="94"/>
      <c r="LBZ105" s="94"/>
      <c r="LCA105" s="94"/>
      <c r="LCB105" s="94"/>
      <c r="LCC105" s="94"/>
      <c r="LCD105" s="94"/>
      <c r="LCE105" s="94"/>
      <c r="LCF105" s="94"/>
      <c r="LCG105" s="94"/>
      <c r="LCH105" s="94"/>
      <c r="LCI105" s="94"/>
      <c r="LCJ105" s="94"/>
      <c r="LCK105" s="94"/>
      <c r="LCL105" s="94"/>
      <c r="LCM105" s="94"/>
      <c r="LCN105" s="94"/>
      <c r="LCO105" s="94"/>
      <c r="LCP105" s="94"/>
      <c r="LCQ105" s="94"/>
      <c r="LCR105" s="94"/>
      <c r="LCS105" s="94"/>
      <c r="LCT105" s="94"/>
      <c r="LCU105" s="94"/>
      <c r="LCV105" s="94"/>
      <c r="LCW105" s="94"/>
      <c r="LCX105" s="94"/>
      <c r="LCY105" s="94"/>
      <c r="LCZ105" s="94"/>
      <c r="LDA105" s="94"/>
      <c r="LDB105" s="94"/>
      <c r="LDC105" s="94"/>
      <c r="LDD105" s="94"/>
      <c r="LDE105" s="94"/>
      <c r="LDF105" s="94"/>
      <c r="LDG105" s="94"/>
      <c r="LDH105" s="94"/>
      <c r="LDI105" s="94"/>
      <c r="LDJ105" s="94"/>
      <c r="LDK105" s="94"/>
      <c r="LDL105" s="94"/>
      <c r="LDM105" s="94"/>
      <c r="LDN105" s="94"/>
      <c r="LDO105" s="94"/>
      <c r="LDP105" s="94"/>
      <c r="LDQ105" s="94"/>
      <c r="LDR105" s="94"/>
      <c r="LDS105" s="94"/>
      <c r="LDT105" s="94"/>
      <c r="LDU105" s="94"/>
      <c r="LDV105" s="94"/>
      <c r="LDW105" s="94"/>
      <c r="LDX105" s="94"/>
      <c r="LDY105" s="94"/>
      <c r="LDZ105" s="94"/>
      <c r="LEA105" s="94"/>
      <c r="LEB105" s="94"/>
      <c r="LEC105" s="94"/>
      <c r="LED105" s="94"/>
      <c r="LEE105" s="94"/>
      <c r="LEF105" s="94"/>
      <c r="LEG105" s="94"/>
      <c r="LEH105" s="94"/>
      <c r="LEI105" s="94"/>
      <c r="LEJ105" s="94"/>
      <c r="LEK105" s="94"/>
      <c r="LEL105" s="94"/>
      <c r="LEM105" s="94"/>
      <c r="LEN105" s="94"/>
      <c r="LEO105" s="94"/>
      <c r="LEP105" s="94"/>
      <c r="LEQ105" s="94"/>
      <c r="LER105" s="94"/>
      <c r="LES105" s="94"/>
      <c r="LET105" s="94"/>
      <c r="LEU105" s="94"/>
      <c r="LEV105" s="94"/>
      <c r="LEW105" s="94"/>
      <c r="LEX105" s="94"/>
      <c r="LEY105" s="94"/>
      <c r="LEZ105" s="94"/>
      <c r="LFA105" s="94"/>
      <c r="LFB105" s="94"/>
      <c r="LFC105" s="94"/>
      <c r="LFD105" s="94"/>
      <c r="LFE105" s="94"/>
      <c r="LFF105" s="94"/>
      <c r="LFG105" s="94"/>
      <c r="LFH105" s="94"/>
      <c r="LFI105" s="94"/>
      <c r="LFJ105" s="94"/>
      <c r="LFK105" s="94"/>
      <c r="LFL105" s="94"/>
      <c r="LFM105" s="94"/>
      <c r="LFN105" s="94"/>
      <c r="LFO105" s="94"/>
      <c r="LFP105" s="94"/>
      <c r="LFQ105" s="94"/>
      <c r="LFR105" s="94"/>
      <c r="LFS105" s="94"/>
      <c r="LFT105" s="94"/>
      <c r="LFU105" s="94"/>
      <c r="LFV105" s="94"/>
      <c r="LFW105" s="94"/>
      <c r="LFX105" s="94"/>
      <c r="LFY105" s="94"/>
      <c r="LFZ105" s="94"/>
      <c r="LGA105" s="94"/>
      <c r="LGB105" s="94"/>
      <c r="LGC105" s="94"/>
      <c r="LGD105" s="94"/>
      <c r="LGE105" s="94"/>
      <c r="LGF105" s="94"/>
      <c r="LGG105" s="94"/>
      <c r="LGH105" s="94"/>
      <c r="LGI105" s="94"/>
      <c r="LGJ105" s="94"/>
      <c r="LGK105" s="94"/>
      <c r="LGL105" s="94"/>
      <c r="LGM105" s="94"/>
      <c r="LGN105" s="94"/>
      <c r="LGO105" s="94"/>
      <c r="LGP105" s="94"/>
      <c r="LGQ105" s="94"/>
      <c r="LGR105" s="94"/>
      <c r="LGS105" s="94"/>
      <c r="LGT105" s="94"/>
      <c r="LGU105" s="94"/>
      <c r="LGV105" s="94"/>
      <c r="LGW105" s="94"/>
      <c r="LGX105" s="94"/>
      <c r="LGY105" s="94"/>
      <c r="LGZ105" s="94"/>
      <c r="LHA105" s="94"/>
      <c r="LHB105" s="94"/>
      <c r="LHC105" s="94"/>
      <c r="LHD105" s="94"/>
      <c r="LHE105" s="94"/>
      <c r="LHF105" s="94"/>
      <c r="LHG105" s="94"/>
      <c r="LHH105" s="94"/>
      <c r="LHI105" s="94"/>
      <c r="LHJ105" s="94"/>
      <c r="LHK105" s="94"/>
      <c r="LHL105" s="94"/>
      <c r="LHM105" s="94"/>
      <c r="LHN105" s="94"/>
      <c r="LHO105" s="94"/>
      <c r="LHP105" s="94"/>
      <c r="LHQ105" s="94"/>
      <c r="LHR105" s="94"/>
      <c r="LHS105" s="94"/>
      <c r="LHT105" s="94"/>
      <c r="LHU105" s="94"/>
      <c r="LHV105" s="94"/>
      <c r="LHW105" s="94"/>
      <c r="LHX105" s="94"/>
      <c r="LHY105" s="94"/>
      <c r="LHZ105" s="94"/>
      <c r="LIA105" s="94"/>
      <c r="LIB105" s="94"/>
      <c r="LIC105" s="94"/>
      <c r="LID105" s="94"/>
      <c r="LIE105" s="94"/>
      <c r="LIF105" s="94"/>
      <c r="LIG105" s="94"/>
      <c r="LIH105" s="94"/>
      <c r="LII105" s="94"/>
      <c r="LIJ105" s="94"/>
      <c r="LIK105" s="94"/>
      <c r="LIL105" s="94"/>
      <c r="LIM105" s="94"/>
      <c r="LIN105" s="94"/>
      <c r="LIO105" s="94"/>
      <c r="LIP105" s="94"/>
      <c r="LIQ105" s="94"/>
      <c r="LIR105" s="94"/>
      <c r="LIS105" s="94"/>
      <c r="LIT105" s="94"/>
      <c r="LIU105" s="94"/>
      <c r="LIV105" s="94"/>
      <c r="LIW105" s="94"/>
      <c r="LIX105" s="94"/>
      <c r="LIY105" s="94"/>
      <c r="LIZ105" s="94"/>
      <c r="LJA105" s="94"/>
      <c r="LJB105" s="94"/>
      <c r="LJC105" s="94"/>
      <c r="LJD105" s="94"/>
      <c r="LJE105" s="94"/>
      <c r="LJF105" s="94"/>
      <c r="LJG105" s="94"/>
      <c r="LJH105" s="94"/>
      <c r="LJI105" s="94"/>
      <c r="LJJ105" s="94"/>
      <c r="LJK105" s="94"/>
      <c r="LJL105" s="94"/>
      <c r="LJM105" s="94"/>
      <c r="LJN105" s="94"/>
      <c r="LJO105" s="94"/>
      <c r="LJP105" s="94"/>
      <c r="LJQ105" s="94"/>
      <c r="LJR105" s="94"/>
      <c r="LJS105" s="94"/>
      <c r="LJT105" s="94"/>
      <c r="LJU105" s="94"/>
      <c r="LJV105" s="94"/>
      <c r="LJW105" s="94"/>
      <c r="LJX105" s="94"/>
      <c r="LJY105" s="94"/>
      <c r="LJZ105" s="94"/>
      <c r="LKA105" s="94"/>
      <c r="LKB105" s="94"/>
      <c r="LKC105" s="94"/>
      <c r="LKD105" s="94"/>
      <c r="LKE105" s="94"/>
      <c r="LKF105" s="94"/>
      <c r="LKG105" s="94"/>
      <c r="LKH105" s="94"/>
      <c r="LKI105" s="94"/>
      <c r="LKJ105" s="94"/>
      <c r="LKK105" s="94"/>
      <c r="LKL105" s="94"/>
      <c r="LKM105" s="94"/>
      <c r="LKN105" s="94"/>
      <c r="LKO105" s="94"/>
      <c r="LKP105" s="94"/>
      <c r="LKQ105" s="94"/>
      <c r="LKR105" s="94"/>
      <c r="LKS105" s="94"/>
      <c r="LKT105" s="94"/>
      <c r="LKU105" s="94"/>
      <c r="LKV105" s="94"/>
      <c r="LKW105" s="94"/>
      <c r="LKX105" s="94"/>
      <c r="LKY105" s="94"/>
      <c r="LKZ105" s="94"/>
      <c r="LLA105" s="94"/>
      <c r="LLB105" s="94"/>
      <c r="LLC105" s="94"/>
      <c r="LLD105" s="94"/>
      <c r="LLE105" s="94"/>
      <c r="LLF105" s="94"/>
      <c r="LLG105" s="94"/>
      <c r="LLH105" s="94"/>
      <c r="LLI105" s="94"/>
      <c r="LLJ105" s="94"/>
      <c r="LLK105" s="94"/>
      <c r="LLL105" s="94"/>
      <c r="LLM105" s="94"/>
      <c r="LLN105" s="94"/>
      <c r="LLO105" s="94"/>
      <c r="LLP105" s="94"/>
      <c r="LLQ105" s="94"/>
      <c r="LLR105" s="94"/>
      <c r="LLS105" s="94"/>
      <c r="LLT105" s="94"/>
      <c r="LLU105" s="94"/>
      <c r="LLV105" s="94"/>
      <c r="LLW105" s="94"/>
      <c r="LLX105" s="94"/>
      <c r="LLY105" s="94"/>
      <c r="LLZ105" s="94"/>
      <c r="LMA105" s="94"/>
      <c r="LMB105" s="94"/>
      <c r="LMC105" s="94"/>
      <c r="LMD105" s="94"/>
      <c r="LME105" s="94"/>
      <c r="LMF105" s="94"/>
      <c r="LMG105" s="94"/>
      <c r="LMH105" s="94"/>
      <c r="LMI105" s="94"/>
      <c r="LMJ105" s="94"/>
      <c r="LMK105" s="94"/>
      <c r="LML105" s="94"/>
      <c r="LMM105" s="94"/>
      <c r="LMN105" s="94"/>
      <c r="LMO105" s="94"/>
      <c r="LMP105" s="94"/>
      <c r="LMQ105" s="94"/>
      <c r="LMR105" s="94"/>
      <c r="LMS105" s="94"/>
      <c r="LMT105" s="94"/>
      <c r="LMU105" s="94"/>
      <c r="LMV105" s="94"/>
      <c r="LMW105" s="94"/>
      <c r="LMX105" s="94"/>
      <c r="LMY105" s="94"/>
      <c r="LMZ105" s="94"/>
      <c r="LNA105" s="94"/>
      <c r="LNB105" s="94"/>
      <c r="LNC105" s="94"/>
      <c r="LND105" s="94"/>
      <c r="LNE105" s="94"/>
      <c r="LNF105" s="94"/>
      <c r="LNG105" s="94"/>
      <c r="LNH105" s="94"/>
      <c r="LNI105" s="94"/>
      <c r="LNJ105" s="94"/>
      <c r="LNK105" s="94"/>
      <c r="LNL105" s="94"/>
      <c r="LNM105" s="94"/>
      <c r="LNN105" s="94"/>
      <c r="LNO105" s="94"/>
      <c r="LNP105" s="94"/>
      <c r="LNQ105" s="94"/>
      <c r="LNR105" s="94"/>
      <c r="LNS105" s="94"/>
      <c r="LNT105" s="94"/>
      <c r="LNU105" s="94"/>
      <c r="LNV105" s="94"/>
      <c r="LNW105" s="94"/>
      <c r="LNX105" s="94"/>
      <c r="LNY105" s="94"/>
      <c r="LNZ105" s="94"/>
      <c r="LOA105" s="94"/>
      <c r="LOB105" s="94"/>
      <c r="LOC105" s="94"/>
      <c r="LOD105" s="94"/>
      <c r="LOE105" s="94"/>
      <c r="LOF105" s="94"/>
      <c r="LOG105" s="94"/>
      <c r="LOH105" s="94"/>
      <c r="LOI105" s="94"/>
      <c r="LOJ105" s="94"/>
      <c r="LOK105" s="94"/>
      <c r="LOL105" s="94"/>
      <c r="LOM105" s="94"/>
      <c r="LON105" s="94"/>
      <c r="LOO105" s="94"/>
      <c r="LOP105" s="94"/>
      <c r="LOQ105" s="94"/>
      <c r="LOR105" s="94"/>
      <c r="LOS105" s="94"/>
      <c r="LOT105" s="94"/>
      <c r="LOU105" s="94"/>
      <c r="LOV105" s="94"/>
      <c r="LOW105" s="94"/>
      <c r="LOX105" s="94"/>
      <c r="LOY105" s="94"/>
      <c r="LOZ105" s="94"/>
      <c r="LPA105" s="94"/>
      <c r="LPB105" s="94"/>
      <c r="LPC105" s="94"/>
      <c r="LPD105" s="94"/>
      <c r="LPE105" s="94"/>
      <c r="LPF105" s="94"/>
      <c r="LPG105" s="94"/>
      <c r="LPH105" s="94"/>
      <c r="LPI105" s="94"/>
      <c r="LPJ105" s="94"/>
      <c r="LPK105" s="94"/>
      <c r="LPL105" s="94"/>
      <c r="LPM105" s="94"/>
      <c r="LPN105" s="94"/>
      <c r="LPO105" s="94"/>
      <c r="LPP105" s="94"/>
      <c r="LPQ105" s="94"/>
      <c r="LPR105" s="94"/>
      <c r="LPS105" s="94"/>
      <c r="LPT105" s="94"/>
      <c r="LPU105" s="94"/>
      <c r="LPV105" s="94"/>
      <c r="LPW105" s="94"/>
      <c r="LPX105" s="94"/>
      <c r="LPY105" s="94"/>
      <c r="LPZ105" s="94"/>
      <c r="LQA105" s="94"/>
      <c r="LQB105" s="94"/>
      <c r="LQC105" s="94"/>
      <c r="LQD105" s="94"/>
      <c r="LQE105" s="94"/>
      <c r="LQF105" s="94"/>
      <c r="LQG105" s="94"/>
      <c r="LQH105" s="94"/>
      <c r="LQI105" s="94"/>
      <c r="LQJ105" s="94"/>
      <c r="LQK105" s="94"/>
      <c r="LQL105" s="94"/>
      <c r="LQM105" s="94"/>
      <c r="LQN105" s="94"/>
      <c r="LQO105" s="94"/>
      <c r="LQP105" s="94"/>
      <c r="LQQ105" s="94"/>
      <c r="LQR105" s="94"/>
      <c r="LQS105" s="94"/>
      <c r="LQT105" s="94"/>
      <c r="LQU105" s="94"/>
      <c r="LQV105" s="94"/>
      <c r="LQW105" s="94"/>
      <c r="LQX105" s="94"/>
      <c r="LQY105" s="94"/>
      <c r="LQZ105" s="94"/>
      <c r="LRA105" s="94"/>
      <c r="LRB105" s="94"/>
      <c r="LRC105" s="94"/>
      <c r="LRD105" s="94"/>
      <c r="LRE105" s="94"/>
      <c r="LRF105" s="94"/>
      <c r="LRG105" s="94"/>
      <c r="LRH105" s="94"/>
      <c r="LRI105" s="94"/>
      <c r="LRJ105" s="94"/>
      <c r="LRK105" s="94"/>
      <c r="LRL105" s="94"/>
      <c r="LRM105" s="94"/>
      <c r="LRN105" s="94"/>
      <c r="LRO105" s="94"/>
      <c r="LRP105" s="94"/>
      <c r="LRQ105" s="94"/>
      <c r="LRR105" s="94"/>
      <c r="LRS105" s="94"/>
      <c r="LRT105" s="94"/>
      <c r="LRU105" s="94"/>
      <c r="LRV105" s="94"/>
      <c r="LRW105" s="94"/>
      <c r="LRX105" s="94"/>
      <c r="LRY105" s="94"/>
      <c r="LRZ105" s="94"/>
      <c r="LSA105" s="94"/>
      <c r="LSB105" s="94"/>
      <c r="LSC105" s="94"/>
      <c r="LSD105" s="94"/>
      <c r="LSE105" s="94"/>
      <c r="LSF105" s="94"/>
      <c r="LSG105" s="94"/>
      <c r="LSH105" s="94"/>
      <c r="LSI105" s="94"/>
      <c r="LSJ105" s="94"/>
      <c r="LSK105" s="94"/>
      <c r="LSL105" s="94"/>
      <c r="LSM105" s="94"/>
      <c r="LSN105" s="94"/>
      <c r="LSO105" s="94"/>
      <c r="LSP105" s="94"/>
      <c r="LSQ105" s="94"/>
      <c r="LSR105" s="94"/>
      <c r="LSS105" s="94"/>
      <c r="LST105" s="94"/>
      <c r="LSU105" s="94"/>
      <c r="LSV105" s="94"/>
      <c r="LSW105" s="94"/>
      <c r="LSX105" s="94"/>
      <c r="LSY105" s="94"/>
      <c r="LSZ105" s="94"/>
      <c r="LTA105" s="94"/>
      <c r="LTB105" s="94"/>
      <c r="LTC105" s="94"/>
      <c r="LTD105" s="94"/>
      <c r="LTE105" s="94"/>
      <c r="LTF105" s="94"/>
      <c r="LTG105" s="94"/>
      <c r="LTH105" s="94"/>
      <c r="LTI105" s="94"/>
      <c r="LTJ105" s="94"/>
      <c r="LTK105" s="94"/>
      <c r="LTL105" s="94"/>
      <c r="LTM105" s="94"/>
      <c r="LTN105" s="94"/>
      <c r="LTO105" s="94"/>
      <c r="LTP105" s="94"/>
      <c r="LTQ105" s="94"/>
      <c r="LTR105" s="94"/>
      <c r="LTS105" s="94"/>
      <c r="LTT105" s="94"/>
      <c r="LTU105" s="94"/>
      <c r="LTV105" s="94"/>
      <c r="LTW105" s="94"/>
      <c r="LTX105" s="94"/>
      <c r="LTY105" s="94"/>
      <c r="LTZ105" s="94"/>
      <c r="LUA105" s="94"/>
      <c r="LUB105" s="94"/>
      <c r="LUC105" s="94"/>
      <c r="LUD105" s="94"/>
      <c r="LUE105" s="94"/>
      <c r="LUF105" s="94"/>
      <c r="LUG105" s="94"/>
      <c r="LUH105" s="94"/>
      <c r="LUI105" s="94"/>
      <c r="LUJ105" s="94"/>
      <c r="LUK105" s="94"/>
      <c r="LUL105" s="94"/>
      <c r="LUM105" s="94"/>
      <c r="LUN105" s="94"/>
      <c r="LUO105" s="94"/>
      <c r="LUP105" s="94"/>
      <c r="LUQ105" s="94"/>
      <c r="LUR105" s="94"/>
      <c r="LUS105" s="94"/>
      <c r="LUT105" s="94"/>
      <c r="LUU105" s="94"/>
      <c r="LUV105" s="94"/>
      <c r="LUW105" s="94"/>
      <c r="LUX105" s="94"/>
      <c r="LUY105" s="94"/>
      <c r="LUZ105" s="94"/>
      <c r="LVA105" s="94"/>
      <c r="LVB105" s="94"/>
      <c r="LVC105" s="94"/>
      <c r="LVD105" s="94"/>
      <c r="LVE105" s="94"/>
      <c r="LVF105" s="94"/>
      <c r="LVG105" s="94"/>
      <c r="LVH105" s="94"/>
      <c r="LVI105" s="94"/>
      <c r="LVJ105" s="94"/>
      <c r="LVK105" s="94"/>
      <c r="LVL105" s="94"/>
      <c r="LVM105" s="94"/>
      <c r="LVN105" s="94"/>
      <c r="LVO105" s="94"/>
      <c r="LVP105" s="94"/>
      <c r="LVQ105" s="94"/>
      <c r="LVR105" s="94"/>
      <c r="LVS105" s="94"/>
      <c r="LVT105" s="94"/>
      <c r="LVU105" s="94"/>
      <c r="LVV105" s="94"/>
      <c r="LVW105" s="94"/>
      <c r="LVX105" s="94"/>
      <c r="LVY105" s="94"/>
      <c r="LVZ105" s="94"/>
      <c r="LWA105" s="94"/>
      <c r="LWB105" s="94"/>
      <c r="LWC105" s="94"/>
      <c r="LWD105" s="94"/>
      <c r="LWE105" s="94"/>
      <c r="LWF105" s="94"/>
      <c r="LWG105" s="94"/>
      <c r="LWH105" s="94"/>
      <c r="LWI105" s="94"/>
      <c r="LWJ105" s="94"/>
      <c r="LWK105" s="94"/>
      <c r="LWL105" s="94"/>
      <c r="LWM105" s="94"/>
      <c r="LWN105" s="94"/>
      <c r="LWO105" s="94"/>
      <c r="LWP105" s="94"/>
      <c r="LWQ105" s="94"/>
      <c r="LWR105" s="94"/>
      <c r="LWS105" s="94"/>
      <c r="LWT105" s="94"/>
      <c r="LWU105" s="94"/>
      <c r="LWV105" s="94"/>
      <c r="LWW105" s="94"/>
      <c r="LWX105" s="94"/>
      <c r="LWY105" s="94"/>
      <c r="LWZ105" s="94"/>
      <c r="LXA105" s="94"/>
      <c r="LXB105" s="94"/>
      <c r="LXC105" s="94"/>
      <c r="LXD105" s="94"/>
      <c r="LXE105" s="94"/>
      <c r="LXF105" s="94"/>
      <c r="LXG105" s="94"/>
      <c r="LXH105" s="94"/>
      <c r="LXI105" s="94"/>
      <c r="LXJ105" s="94"/>
      <c r="LXK105" s="94"/>
      <c r="LXL105" s="94"/>
      <c r="LXM105" s="94"/>
      <c r="LXN105" s="94"/>
      <c r="LXO105" s="94"/>
      <c r="LXP105" s="94"/>
      <c r="LXQ105" s="94"/>
      <c r="LXR105" s="94"/>
      <c r="LXS105" s="94"/>
      <c r="LXT105" s="94"/>
      <c r="LXU105" s="94"/>
      <c r="LXV105" s="94"/>
      <c r="LXW105" s="94"/>
      <c r="LXX105" s="94"/>
      <c r="LXY105" s="94"/>
      <c r="LXZ105" s="94"/>
      <c r="LYA105" s="94"/>
      <c r="LYB105" s="94"/>
      <c r="LYC105" s="94"/>
      <c r="LYD105" s="94"/>
      <c r="LYE105" s="94"/>
      <c r="LYF105" s="94"/>
      <c r="LYG105" s="94"/>
      <c r="LYH105" s="94"/>
      <c r="LYI105" s="94"/>
      <c r="LYJ105" s="94"/>
      <c r="LYK105" s="94"/>
      <c r="LYL105" s="94"/>
      <c r="LYM105" s="94"/>
      <c r="LYN105" s="94"/>
      <c r="LYO105" s="94"/>
      <c r="LYP105" s="94"/>
      <c r="LYQ105" s="94"/>
      <c r="LYR105" s="94"/>
      <c r="LYS105" s="94"/>
      <c r="LYT105" s="94"/>
      <c r="LYU105" s="94"/>
      <c r="LYV105" s="94"/>
      <c r="LYW105" s="94"/>
      <c r="LYX105" s="94"/>
      <c r="LYY105" s="94"/>
      <c r="LYZ105" s="94"/>
      <c r="LZA105" s="94"/>
      <c r="LZB105" s="94"/>
      <c r="LZC105" s="94"/>
      <c r="LZD105" s="94"/>
      <c r="LZE105" s="94"/>
      <c r="LZF105" s="94"/>
      <c r="LZG105" s="94"/>
      <c r="LZH105" s="94"/>
      <c r="LZI105" s="94"/>
      <c r="LZJ105" s="94"/>
      <c r="LZK105" s="94"/>
      <c r="LZL105" s="94"/>
      <c r="LZM105" s="94"/>
      <c r="LZN105" s="94"/>
      <c r="LZO105" s="94"/>
      <c r="LZP105" s="94"/>
      <c r="LZQ105" s="94"/>
      <c r="LZR105" s="94"/>
      <c r="LZS105" s="94"/>
      <c r="LZT105" s="94"/>
      <c r="LZU105" s="94"/>
      <c r="LZV105" s="94"/>
      <c r="LZW105" s="94"/>
      <c r="LZX105" s="94"/>
      <c r="LZY105" s="94"/>
      <c r="LZZ105" s="94"/>
      <c r="MAA105" s="94"/>
      <c r="MAB105" s="94"/>
      <c r="MAC105" s="94"/>
      <c r="MAD105" s="94"/>
      <c r="MAE105" s="94"/>
      <c r="MAF105" s="94"/>
      <c r="MAG105" s="94"/>
      <c r="MAH105" s="94"/>
      <c r="MAI105" s="94"/>
      <c r="MAJ105" s="94"/>
      <c r="MAK105" s="94"/>
      <c r="MAL105" s="94"/>
      <c r="MAM105" s="94"/>
      <c r="MAN105" s="94"/>
      <c r="MAO105" s="94"/>
      <c r="MAP105" s="94"/>
      <c r="MAQ105" s="94"/>
      <c r="MAR105" s="94"/>
      <c r="MAS105" s="94"/>
      <c r="MAT105" s="94"/>
      <c r="MAU105" s="94"/>
      <c r="MAV105" s="94"/>
      <c r="MAW105" s="94"/>
      <c r="MAX105" s="94"/>
      <c r="MAY105" s="94"/>
      <c r="MAZ105" s="94"/>
      <c r="MBA105" s="94"/>
      <c r="MBB105" s="94"/>
      <c r="MBC105" s="94"/>
      <c r="MBD105" s="94"/>
      <c r="MBE105" s="94"/>
      <c r="MBF105" s="94"/>
      <c r="MBG105" s="94"/>
      <c r="MBH105" s="94"/>
      <c r="MBI105" s="94"/>
      <c r="MBJ105" s="94"/>
      <c r="MBK105" s="94"/>
      <c r="MBL105" s="94"/>
      <c r="MBM105" s="94"/>
      <c r="MBN105" s="94"/>
      <c r="MBO105" s="94"/>
      <c r="MBP105" s="94"/>
      <c r="MBQ105" s="94"/>
      <c r="MBR105" s="94"/>
      <c r="MBS105" s="94"/>
      <c r="MBT105" s="94"/>
      <c r="MBU105" s="94"/>
      <c r="MBV105" s="94"/>
      <c r="MBW105" s="94"/>
      <c r="MBX105" s="94"/>
      <c r="MBY105" s="94"/>
      <c r="MBZ105" s="94"/>
      <c r="MCA105" s="94"/>
      <c r="MCB105" s="94"/>
      <c r="MCC105" s="94"/>
      <c r="MCD105" s="94"/>
      <c r="MCE105" s="94"/>
      <c r="MCF105" s="94"/>
      <c r="MCG105" s="94"/>
      <c r="MCH105" s="94"/>
      <c r="MCI105" s="94"/>
      <c r="MCJ105" s="94"/>
      <c r="MCK105" s="94"/>
      <c r="MCL105" s="94"/>
      <c r="MCM105" s="94"/>
      <c r="MCN105" s="94"/>
      <c r="MCO105" s="94"/>
      <c r="MCP105" s="94"/>
      <c r="MCQ105" s="94"/>
      <c r="MCR105" s="94"/>
      <c r="MCS105" s="94"/>
      <c r="MCT105" s="94"/>
      <c r="MCU105" s="94"/>
      <c r="MCV105" s="94"/>
      <c r="MCW105" s="94"/>
      <c r="MCX105" s="94"/>
      <c r="MCY105" s="94"/>
      <c r="MCZ105" s="94"/>
      <c r="MDA105" s="94"/>
      <c r="MDB105" s="94"/>
      <c r="MDC105" s="94"/>
      <c r="MDD105" s="94"/>
      <c r="MDE105" s="94"/>
      <c r="MDF105" s="94"/>
      <c r="MDG105" s="94"/>
      <c r="MDH105" s="94"/>
      <c r="MDI105" s="94"/>
      <c r="MDJ105" s="94"/>
      <c r="MDK105" s="94"/>
      <c r="MDL105" s="94"/>
      <c r="MDM105" s="94"/>
      <c r="MDN105" s="94"/>
      <c r="MDO105" s="94"/>
      <c r="MDP105" s="94"/>
      <c r="MDQ105" s="94"/>
      <c r="MDR105" s="94"/>
      <c r="MDS105" s="94"/>
      <c r="MDT105" s="94"/>
      <c r="MDU105" s="94"/>
      <c r="MDV105" s="94"/>
      <c r="MDW105" s="94"/>
      <c r="MDX105" s="94"/>
      <c r="MDY105" s="94"/>
      <c r="MDZ105" s="94"/>
      <c r="MEA105" s="94"/>
      <c r="MEB105" s="94"/>
      <c r="MEC105" s="94"/>
      <c r="MED105" s="94"/>
      <c r="MEE105" s="94"/>
      <c r="MEF105" s="94"/>
      <c r="MEG105" s="94"/>
      <c r="MEH105" s="94"/>
      <c r="MEI105" s="94"/>
      <c r="MEJ105" s="94"/>
      <c r="MEK105" s="94"/>
      <c r="MEL105" s="94"/>
      <c r="MEM105" s="94"/>
      <c r="MEN105" s="94"/>
      <c r="MEO105" s="94"/>
      <c r="MEP105" s="94"/>
      <c r="MEQ105" s="94"/>
      <c r="MER105" s="94"/>
      <c r="MES105" s="94"/>
      <c r="MET105" s="94"/>
      <c r="MEU105" s="94"/>
      <c r="MEV105" s="94"/>
      <c r="MEW105" s="94"/>
      <c r="MEX105" s="94"/>
      <c r="MEY105" s="94"/>
      <c r="MEZ105" s="94"/>
      <c r="MFA105" s="94"/>
      <c r="MFB105" s="94"/>
      <c r="MFC105" s="94"/>
      <c r="MFD105" s="94"/>
      <c r="MFE105" s="94"/>
      <c r="MFF105" s="94"/>
      <c r="MFG105" s="94"/>
      <c r="MFH105" s="94"/>
      <c r="MFI105" s="94"/>
      <c r="MFJ105" s="94"/>
      <c r="MFK105" s="94"/>
      <c r="MFL105" s="94"/>
      <c r="MFM105" s="94"/>
      <c r="MFN105" s="94"/>
      <c r="MFO105" s="94"/>
      <c r="MFP105" s="94"/>
      <c r="MFQ105" s="94"/>
      <c r="MFR105" s="94"/>
      <c r="MFS105" s="94"/>
      <c r="MFT105" s="94"/>
      <c r="MFU105" s="94"/>
      <c r="MFV105" s="94"/>
      <c r="MFW105" s="94"/>
      <c r="MFX105" s="94"/>
      <c r="MFY105" s="94"/>
      <c r="MFZ105" s="94"/>
      <c r="MGA105" s="94"/>
      <c r="MGB105" s="94"/>
      <c r="MGC105" s="94"/>
      <c r="MGD105" s="94"/>
      <c r="MGE105" s="94"/>
      <c r="MGF105" s="94"/>
      <c r="MGG105" s="94"/>
      <c r="MGH105" s="94"/>
      <c r="MGI105" s="94"/>
      <c r="MGJ105" s="94"/>
      <c r="MGK105" s="94"/>
      <c r="MGL105" s="94"/>
      <c r="MGM105" s="94"/>
      <c r="MGN105" s="94"/>
      <c r="MGO105" s="94"/>
      <c r="MGP105" s="94"/>
      <c r="MGQ105" s="94"/>
      <c r="MGR105" s="94"/>
      <c r="MGS105" s="94"/>
      <c r="MGT105" s="94"/>
      <c r="MGU105" s="94"/>
      <c r="MGV105" s="94"/>
      <c r="MGW105" s="94"/>
      <c r="MGX105" s="94"/>
      <c r="MGY105" s="94"/>
      <c r="MGZ105" s="94"/>
      <c r="MHA105" s="94"/>
      <c r="MHB105" s="94"/>
      <c r="MHC105" s="94"/>
      <c r="MHD105" s="94"/>
      <c r="MHE105" s="94"/>
      <c r="MHF105" s="94"/>
      <c r="MHG105" s="94"/>
      <c r="MHH105" s="94"/>
      <c r="MHI105" s="94"/>
      <c r="MHJ105" s="94"/>
      <c r="MHK105" s="94"/>
      <c r="MHL105" s="94"/>
      <c r="MHM105" s="94"/>
      <c r="MHN105" s="94"/>
      <c r="MHO105" s="94"/>
      <c r="MHP105" s="94"/>
      <c r="MHQ105" s="94"/>
      <c r="MHR105" s="94"/>
      <c r="MHS105" s="94"/>
      <c r="MHT105" s="94"/>
      <c r="MHU105" s="94"/>
      <c r="MHV105" s="94"/>
      <c r="MHW105" s="94"/>
      <c r="MHX105" s="94"/>
      <c r="MHY105" s="94"/>
      <c r="MHZ105" s="94"/>
      <c r="MIA105" s="94"/>
      <c r="MIB105" s="94"/>
      <c r="MIC105" s="94"/>
      <c r="MID105" s="94"/>
      <c r="MIE105" s="94"/>
      <c r="MIF105" s="94"/>
      <c r="MIG105" s="94"/>
      <c r="MIH105" s="94"/>
      <c r="MII105" s="94"/>
      <c r="MIJ105" s="94"/>
      <c r="MIK105" s="94"/>
      <c r="MIL105" s="94"/>
      <c r="MIM105" s="94"/>
      <c r="MIN105" s="94"/>
      <c r="MIO105" s="94"/>
      <c r="MIP105" s="94"/>
      <c r="MIQ105" s="94"/>
      <c r="MIR105" s="94"/>
      <c r="MIS105" s="94"/>
      <c r="MIT105" s="94"/>
      <c r="MIU105" s="94"/>
      <c r="MIV105" s="94"/>
      <c r="MIW105" s="94"/>
      <c r="MIX105" s="94"/>
      <c r="MIY105" s="94"/>
      <c r="MIZ105" s="94"/>
      <c r="MJA105" s="94"/>
      <c r="MJB105" s="94"/>
      <c r="MJC105" s="94"/>
      <c r="MJD105" s="94"/>
      <c r="MJE105" s="94"/>
      <c r="MJF105" s="94"/>
      <c r="MJG105" s="94"/>
      <c r="MJH105" s="94"/>
      <c r="MJI105" s="94"/>
      <c r="MJJ105" s="94"/>
      <c r="MJK105" s="94"/>
      <c r="MJL105" s="94"/>
      <c r="MJM105" s="94"/>
      <c r="MJN105" s="94"/>
      <c r="MJO105" s="94"/>
      <c r="MJP105" s="94"/>
      <c r="MJQ105" s="94"/>
      <c r="MJR105" s="94"/>
      <c r="MJS105" s="94"/>
      <c r="MJT105" s="94"/>
      <c r="MJU105" s="94"/>
      <c r="MJV105" s="94"/>
      <c r="MJW105" s="94"/>
      <c r="MJX105" s="94"/>
      <c r="MJY105" s="94"/>
      <c r="MJZ105" s="94"/>
      <c r="MKA105" s="94"/>
      <c r="MKB105" s="94"/>
      <c r="MKC105" s="94"/>
      <c r="MKD105" s="94"/>
      <c r="MKE105" s="94"/>
      <c r="MKF105" s="94"/>
      <c r="MKG105" s="94"/>
      <c r="MKH105" s="94"/>
      <c r="MKI105" s="94"/>
      <c r="MKJ105" s="94"/>
      <c r="MKK105" s="94"/>
      <c r="MKL105" s="94"/>
      <c r="MKM105" s="94"/>
      <c r="MKN105" s="94"/>
      <c r="MKO105" s="94"/>
      <c r="MKP105" s="94"/>
      <c r="MKQ105" s="94"/>
      <c r="MKR105" s="94"/>
      <c r="MKS105" s="94"/>
      <c r="MKT105" s="94"/>
      <c r="MKU105" s="94"/>
      <c r="MKV105" s="94"/>
      <c r="MKW105" s="94"/>
      <c r="MKX105" s="94"/>
      <c r="MKY105" s="94"/>
      <c r="MKZ105" s="94"/>
      <c r="MLA105" s="94"/>
      <c r="MLB105" s="94"/>
      <c r="MLC105" s="94"/>
      <c r="MLD105" s="94"/>
      <c r="MLE105" s="94"/>
      <c r="MLF105" s="94"/>
      <c r="MLG105" s="94"/>
      <c r="MLH105" s="94"/>
      <c r="MLI105" s="94"/>
      <c r="MLJ105" s="94"/>
      <c r="MLK105" s="94"/>
      <c r="MLL105" s="94"/>
      <c r="MLM105" s="94"/>
      <c r="MLN105" s="94"/>
      <c r="MLO105" s="94"/>
      <c r="MLP105" s="94"/>
      <c r="MLQ105" s="94"/>
      <c r="MLR105" s="94"/>
      <c r="MLS105" s="94"/>
      <c r="MLT105" s="94"/>
      <c r="MLU105" s="94"/>
      <c r="MLV105" s="94"/>
      <c r="MLW105" s="94"/>
      <c r="MLX105" s="94"/>
      <c r="MLY105" s="94"/>
      <c r="MLZ105" s="94"/>
      <c r="MMA105" s="94"/>
      <c r="MMB105" s="94"/>
      <c r="MMC105" s="94"/>
      <c r="MMD105" s="94"/>
      <c r="MME105" s="94"/>
      <c r="MMF105" s="94"/>
      <c r="MMG105" s="94"/>
      <c r="MMH105" s="94"/>
      <c r="MMI105" s="94"/>
      <c r="MMJ105" s="94"/>
      <c r="MMK105" s="94"/>
      <c r="MML105" s="94"/>
      <c r="MMM105" s="94"/>
      <c r="MMN105" s="94"/>
      <c r="MMO105" s="94"/>
      <c r="MMP105" s="94"/>
      <c r="MMQ105" s="94"/>
      <c r="MMR105" s="94"/>
      <c r="MMS105" s="94"/>
      <c r="MMT105" s="94"/>
      <c r="MMU105" s="94"/>
      <c r="MMV105" s="94"/>
      <c r="MMW105" s="94"/>
      <c r="MMX105" s="94"/>
      <c r="MMY105" s="94"/>
      <c r="MMZ105" s="94"/>
      <c r="MNA105" s="94"/>
      <c r="MNB105" s="94"/>
      <c r="MNC105" s="94"/>
      <c r="MND105" s="94"/>
      <c r="MNE105" s="94"/>
      <c r="MNF105" s="94"/>
      <c r="MNG105" s="94"/>
      <c r="MNH105" s="94"/>
      <c r="MNI105" s="94"/>
      <c r="MNJ105" s="94"/>
      <c r="MNK105" s="94"/>
      <c r="MNL105" s="94"/>
      <c r="MNM105" s="94"/>
      <c r="MNN105" s="94"/>
      <c r="MNO105" s="94"/>
      <c r="MNP105" s="94"/>
      <c r="MNQ105" s="94"/>
      <c r="MNR105" s="94"/>
      <c r="MNS105" s="94"/>
      <c r="MNT105" s="94"/>
      <c r="MNU105" s="94"/>
      <c r="MNV105" s="94"/>
      <c r="MNW105" s="94"/>
      <c r="MNX105" s="94"/>
      <c r="MNY105" s="94"/>
      <c r="MNZ105" s="94"/>
      <c r="MOA105" s="94"/>
      <c r="MOB105" s="94"/>
      <c r="MOC105" s="94"/>
      <c r="MOD105" s="94"/>
      <c r="MOE105" s="94"/>
      <c r="MOF105" s="94"/>
      <c r="MOG105" s="94"/>
      <c r="MOH105" s="94"/>
      <c r="MOI105" s="94"/>
      <c r="MOJ105" s="94"/>
      <c r="MOK105" s="94"/>
      <c r="MOL105" s="94"/>
      <c r="MOM105" s="94"/>
      <c r="MON105" s="94"/>
      <c r="MOO105" s="94"/>
      <c r="MOP105" s="94"/>
      <c r="MOQ105" s="94"/>
      <c r="MOR105" s="94"/>
      <c r="MOS105" s="94"/>
      <c r="MOT105" s="94"/>
      <c r="MOU105" s="94"/>
      <c r="MOV105" s="94"/>
      <c r="MOW105" s="94"/>
      <c r="MOX105" s="94"/>
      <c r="MOY105" s="94"/>
      <c r="MOZ105" s="94"/>
      <c r="MPA105" s="94"/>
      <c r="MPB105" s="94"/>
      <c r="MPC105" s="94"/>
      <c r="MPD105" s="94"/>
      <c r="MPE105" s="94"/>
      <c r="MPF105" s="94"/>
      <c r="MPG105" s="94"/>
      <c r="MPH105" s="94"/>
      <c r="MPI105" s="94"/>
      <c r="MPJ105" s="94"/>
      <c r="MPK105" s="94"/>
      <c r="MPL105" s="94"/>
      <c r="MPM105" s="94"/>
      <c r="MPN105" s="94"/>
      <c r="MPO105" s="94"/>
      <c r="MPP105" s="94"/>
      <c r="MPQ105" s="94"/>
      <c r="MPR105" s="94"/>
      <c r="MPS105" s="94"/>
      <c r="MPT105" s="94"/>
      <c r="MPU105" s="94"/>
      <c r="MPV105" s="94"/>
      <c r="MPW105" s="94"/>
      <c r="MPX105" s="94"/>
      <c r="MPY105" s="94"/>
      <c r="MPZ105" s="94"/>
      <c r="MQA105" s="94"/>
      <c r="MQB105" s="94"/>
      <c r="MQC105" s="94"/>
      <c r="MQD105" s="94"/>
      <c r="MQE105" s="94"/>
      <c r="MQF105" s="94"/>
      <c r="MQG105" s="94"/>
      <c r="MQH105" s="94"/>
      <c r="MQI105" s="94"/>
      <c r="MQJ105" s="94"/>
      <c r="MQK105" s="94"/>
      <c r="MQL105" s="94"/>
      <c r="MQM105" s="94"/>
      <c r="MQN105" s="94"/>
      <c r="MQO105" s="94"/>
      <c r="MQP105" s="94"/>
      <c r="MQQ105" s="94"/>
      <c r="MQR105" s="94"/>
      <c r="MQS105" s="94"/>
      <c r="MQT105" s="94"/>
      <c r="MQU105" s="94"/>
      <c r="MQV105" s="94"/>
      <c r="MQW105" s="94"/>
      <c r="MQX105" s="94"/>
      <c r="MQY105" s="94"/>
      <c r="MQZ105" s="94"/>
      <c r="MRA105" s="94"/>
      <c r="MRB105" s="94"/>
      <c r="MRC105" s="94"/>
      <c r="MRD105" s="94"/>
      <c r="MRE105" s="94"/>
      <c r="MRF105" s="94"/>
      <c r="MRG105" s="94"/>
      <c r="MRH105" s="94"/>
      <c r="MRI105" s="94"/>
      <c r="MRJ105" s="94"/>
      <c r="MRK105" s="94"/>
      <c r="MRL105" s="94"/>
      <c r="MRM105" s="94"/>
      <c r="MRN105" s="94"/>
      <c r="MRO105" s="94"/>
      <c r="MRP105" s="94"/>
      <c r="MRQ105" s="94"/>
      <c r="MRR105" s="94"/>
      <c r="MRS105" s="94"/>
      <c r="MRT105" s="94"/>
      <c r="MRU105" s="94"/>
      <c r="MRV105" s="94"/>
      <c r="MRW105" s="94"/>
      <c r="MRX105" s="94"/>
      <c r="MRY105" s="94"/>
      <c r="MRZ105" s="94"/>
      <c r="MSA105" s="94"/>
      <c r="MSB105" s="94"/>
      <c r="MSC105" s="94"/>
      <c r="MSD105" s="94"/>
      <c r="MSE105" s="94"/>
      <c r="MSF105" s="94"/>
      <c r="MSG105" s="94"/>
      <c r="MSH105" s="94"/>
      <c r="MSI105" s="94"/>
      <c r="MSJ105" s="94"/>
      <c r="MSK105" s="94"/>
      <c r="MSL105" s="94"/>
      <c r="MSM105" s="94"/>
      <c r="MSN105" s="94"/>
      <c r="MSO105" s="94"/>
      <c r="MSP105" s="94"/>
      <c r="MSQ105" s="94"/>
      <c r="MSR105" s="94"/>
      <c r="MSS105" s="94"/>
      <c r="MST105" s="94"/>
      <c r="MSU105" s="94"/>
      <c r="MSV105" s="94"/>
      <c r="MSW105" s="94"/>
      <c r="MSX105" s="94"/>
      <c r="MSY105" s="94"/>
      <c r="MSZ105" s="94"/>
      <c r="MTA105" s="94"/>
      <c r="MTB105" s="94"/>
      <c r="MTC105" s="94"/>
      <c r="MTD105" s="94"/>
      <c r="MTE105" s="94"/>
      <c r="MTF105" s="94"/>
      <c r="MTG105" s="94"/>
      <c r="MTH105" s="94"/>
      <c r="MTI105" s="94"/>
      <c r="MTJ105" s="94"/>
      <c r="MTK105" s="94"/>
      <c r="MTL105" s="94"/>
      <c r="MTM105" s="94"/>
      <c r="MTN105" s="94"/>
      <c r="MTO105" s="94"/>
      <c r="MTP105" s="94"/>
      <c r="MTQ105" s="94"/>
      <c r="MTR105" s="94"/>
      <c r="MTS105" s="94"/>
      <c r="MTT105" s="94"/>
      <c r="MTU105" s="94"/>
      <c r="MTV105" s="94"/>
      <c r="MTW105" s="94"/>
      <c r="MTX105" s="94"/>
      <c r="MTY105" s="94"/>
      <c r="MTZ105" s="94"/>
      <c r="MUA105" s="94"/>
      <c r="MUB105" s="94"/>
      <c r="MUC105" s="94"/>
      <c r="MUD105" s="94"/>
      <c r="MUE105" s="94"/>
      <c r="MUF105" s="94"/>
      <c r="MUG105" s="94"/>
      <c r="MUH105" s="94"/>
      <c r="MUI105" s="94"/>
      <c r="MUJ105" s="94"/>
      <c r="MUK105" s="94"/>
      <c r="MUL105" s="94"/>
      <c r="MUM105" s="94"/>
      <c r="MUN105" s="94"/>
      <c r="MUO105" s="94"/>
      <c r="MUP105" s="94"/>
      <c r="MUQ105" s="94"/>
      <c r="MUR105" s="94"/>
      <c r="MUS105" s="94"/>
      <c r="MUT105" s="94"/>
      <c r="MUU105" s="94"/>
      <c r="MUV105" s="94"/>
      <c r="MUW105" s="94"/>
      <c r="MUX105" s="94"/>
      <c r="MUY105" s="94"/>
      <c r="MUZ105" s="94"/>
      <c r="MVA105" s="94"/>
      <c r="MVB105" s="94"/>
      <c r="MVC105" s="94"/>
      <c r="MVD105" s="94"/>
      <c r="MVE105" s="94"/>
      <c r="MVF105" s="94"/>
      <c r="MVG105" s="94"/>
      <c r="MVH105" s="94"/>
      <c r="MVI105" s="94"/>
      <c r="MVJ105" s="94"/>
      <c r="MVK105" s="94"/>
      <c r="MVL105" s="94"/>
      <c r="MVM105" s="94"/>
      <c r="MVN105" s="94"/>
      <c r="MVO105" s="94"/>
      <c r="MVP105" s="94"/>
      <c r="MVQ105" s="94"/>
      <c r="MVR105" s="94"/>
      <c r="MVS105" s="94"/>
      <c r="MVT105" s="94"/>
      <c r="MVU105" s="94"/>
      <c r="MVV105" s="94"/>
      <c r="MVW105" s="94"/>
      <c r="MVX105" s="94"/>
      <c r="MVY105" s="94"/>
      <c r="MVZ105" s="94"/>
      <c r="MWA105" s="94"/>
      <c r="MWB105" s="94"/>
      <c r="MWC105" s="94"/>
      <c r="MWD105" s="94"/>
      <c r="MWE105" s="94"/>
      <c r="MWF105" s="94"/>
      <c r="MWG105" s="94"/>
      <c r="MWH105" s="94"/>
      <c r="MWI105" s="94"/>
      <c r="MWJ105" s="94"/>
      <c r="MWK105" s="94"/>
      <c r="MWL105" s="94"/>
      <c r="MWM105" s="94"/>
      <c r="MWN105" s="94"/>
      <c r="MWO105" s="94"/>
      <c r="MWP105" s="94"/>
      <c r="MWQ105" s="94"/>
      <c r="MWR105" s="94"/>
      <c r="MWS105" s="94"/>
      <c r="MWT105" s="94"/>
      <c r="MWU105" s="94"/>
      <c r="MWV105" s="94"/>
      <c r="MWW105" s="94"/>
      <c r="MWX105" s="94"/>
      <c r="MWY105" s="94"/>
      <c r="MWZ105" s="94"/>
      <c r="MXA105" s="94"/>
      <c r="MXB105" s="94"/>
      <c r="MXC105" s="94"/>
      <c r="MXD105" s="94"/>
      <c r="MXE105" s="94"/>
      <c r="MXF105" s="94"/>
      <c r="MXG105" s="94"/>
      <c r="MXH105" s="94"/>
      <c r="MXI105" s="94"/>
      <c r="MXJ105" s="94"/>
      <c r="MXK105" s="94"/>
      <c r="MXL105" s="94"/>
      <c r="MXM105" s="94"/>
      <c r="MXN105" s="94"/>
      <c r="MXO105" s="94"/>
      <c r="MXP105" s="94"/>
      <c r="MXQ105" s="94"/>
      <c r="MXR105" s="94"/>
      <c r="MXS105" s="94"/>
      <c r="MXT105" s="94"/>
      <c r="MXU105" s="94"/>
      <c r="MXV105" s="94"/>
      <c r="MXW105" s="94"/>
      <c r="MXX105" s="94"/>
      <c r="MXY105" s="94"/>
      <c r="MXZ105" s="94"/>
      <c r="MYA105" s="94"/>
      <c r="MYB105" s="94"/>
      <c r="MYC105" s="94"/>
      <c r="MYD105" s="94"/>
      <c r="MYE105" s="94"/>
      <c r="MYF105" s="94"/>
      <c r="MYG105" s="94"/>
      <c r="MYH105" s="94"/>
      <c r="MYI105" s="94"/>
      <c r="MYJ105" s="94"/>
      <c r="MYK105" s="94"/>
      <c r="MYL105" s="94"/>
      <c r="MYM105" s="94"/>
      <c r="MYN105" s="94"/>
      <c r="MYO105" s="94"/>
      <c r="MYP105" s="94"/>
      <c r="MYQ105" s="94"/>
      <c r="MYR105" s="94"/>
      <c r="MYS105" s="94"/>
      <c r="MYT105" s="94"/>
      <c r="MYU105" s="94"/>
      <c r="MYV105" s="94"/>
      <c r="MYW105" s="94"/>
      <c r="MYX105" s="94"/>
      <c r="MYY105" s="94"/>
      <c r="MYZ105" s="94"/>
      <c r="MZA105" s="94"/>
      <c r="MZB105" s="94"/>
      <c r="MZC105" s="94"/>
      <c r="MZD105" s="94"/>
      <c r="MZE105" s="94"/>
      <c r="MZF105" s="94"/>
      <c r="MZG105" s="94"/>
      <c r="MZH105" s="94"/>
      <c r="MZI105" s="94"/>
      <c r="MZJ105" s="94"/>
      <c r="MZK105" s="94"/>
      <c r="MZL105" s="94"/>
      <c r="MZM105" s="94"/>
      <c r="MZN105" s="94"/>
      <c r="MZO105" s="94"/>
      <c r="MZP105" s="94"/>
      <c r="MZQ105" s="94"/>
      <c r="MZR105" s="94"/>
      <c r="MZS105" s="94"/>
      <c r="MZT105" s="94"/>
      <c r="MZU105" s="94"/>
      <c r="MZV105" s="94"/>
      <c r="MZW105" s="94"/>
      <c r="MZX105" s="94"/>
      <c r="MZY105" s="94"/>
      <c r="MZZ105" s="94"/>
      <c r="NAA105" s="94"/>
      <c r="NAB105" s="94"/>
      <c r="NAC105" s="94"/>
      <c r="NAD105" s="94"/>
      <c r="NAE105" s="94"/>
      <c r="NAF105" s="94"/>
      <c r="NAG105" s="94"/>
      <c r="NAH105" s="94"/>
      <c r="NAI105" s="94"/>
      <c r="NAJ105" s="94"/>
      <c r="NAK105" s="94"/>
      <c r="NAL105" s="94"/>
      <c r="NAM105" s="94"/>
      <c r="NAN105" s="94"/>
      <c r="NAO105" s="94"/>
      <c r="NAP105" s="94"/>
      <c r="NAQ105" s="94"/>
      <c r="NAR105" s="94"/>
      <c r="NAS105" s="94"/>
      <c r="NAT105" s="94"/>
      <c r="NAU105" s="94"/>
      <c r="NAV105" s="94"/>
      <c r="NAW105" s="94"/>
      <c r="NAX105" s="94"/>
      <c r="NAY105" s="94"/>
      <c r="NAZ105" s="94"/>
      <c r="NBA105" s="94"/>
      <c r="NBB105" s="94"/>
      <c r="NBC105" s="94"/>
      <c r="NBD105" s="94"/>
      <c r="NBE105" s="94"/>
      <c r="NBF105" s="94"/>
      <c r="NBG105" s="94"/>
      <c r="NBH105" s="94"/>
      <c r="NBI105" s="94"/>
      <c r="NBJ105" s="94"/>
      <c r="NBK105" s="94"/>
      <c r="NBL105" s="94"/>
      <c r="NBM105" s="94"/>
      <c r="NBN105" s="94"/>
      <c r="NBO105" s="94"/>
      <c r="NBP105" s="94"/>
      <c r="NBQ105" s="94"/>
      <c r="NBR105" s="94"/>
      <c r="NBS105" s="94"/>
      <c r="NBT105" s="94"/>
      <c r="NBU105" s="94"/>
      <c r="NBV105" s="94"/>
      <c r="NBW105" s="94"/>
      <c r="NBX105" s="94"/>
      <c r="NBY105" s="94"/>
      <c r="NBZ105" s="94"/>
      <c r="NCA105" s="94"/>
      <c r="NCB105" s="94"/>
      <c r="NCC105" s="94"/>
      <c r="NCD105" s="94"/>
      <c r="NCE105" s="94"/>
      <c r="NCF105" s="94"/>
      <c r="NCG105" s="94"/>
      <c r="NCH105" s="94"/>
      <c r="NCI105" s="94"/>
      <c r="NCJ105" s="94"/>
      <c r="NCK105" s="94"/>
      <c r="NCL105" s="94"/>
      <c r="NCM105" s="94"/>
      <c r="NCN105" s="94"/>
      <c r="NCO105" s="94"/>
      <c r="NCP105" s="94"/>
      <c r="NCQ105" s="94"/>
      <c r="NCR105" s="94"/>
      <c r="NCS105" s="94"/>
      <c r="NCT105" s="94"/>
      <c r="NCU105" s="94"/>
      <c r="NCV105" s="94"/>
      <c r="NCW105" s="94"/>
      <c r="NCX105" s="94"/>
      <c r="NCY105" s="94"/>
      <c r="NCZ105" s="94"/>
      <c r="NDA105" s="94"/>
      <c r="NDB105" s="94"/>
      <c r="NDC105" s="94"/>
      <c r="NDD105" s="94"/>
      <c r="NDE105" s="94"/>
      <c r="NDF105" s="94"/>
      <c r="NDG105" s="94"/>
      <c r="NDH105" s="94"/>
      <c r="NDI105" s="94"/>
      <c r="NDJ105" s="94"/>
      <c r="NDK105" s="94"/>
      <c r="NDL105" s="94"/>
      <c r="NDM105" s="94"/>
      <c r="NDN105" s="94"/>
      <c r="NDO105" s="94"/>
      <c r="NDP105" s="94"/>
      <c r="NDQ105" s="94"/>
      <c r="NDR105" s="94"/>
      <c r="NDS105" s="94"/>
      <c r="NDT105" s="94"/>
      <c r="NDU105" s="94"/>
      <c r="NDV105" s="94"/>
      <c r="NDW105" s="94"/>
      <c r="NDX105" s="94"/>
      <c r="NDY105" s="94"/>
      <c r="NDZ105" s="94"/>
      <c r="NEA105" s="94"/>
      <c r="NEB105" s="94"/>
      <c r="NEC105" s="94"/>
      <c r="NED105" s="94"/>
      <c r="NEE105" s="94"/>
      <c r="NEF105" s="94"/>
      <c r="NEG105" s="94"/>
      <c r="NEH105" s="94"/>
      <c r="NEI105" s="94"/>
      <c r="NEJ105" s="94"/>
      <c r="NEK105" s="94"/>
      <c r="NEL105" s="94"/>
      <c r="NEM105" s="94"/>
      <c r="NEN105" s="94"/>
      <c r="NEO105" s="94"/>
      <c r="NEP105" s="94"/>
      <c r="NEQ105" s="94"/>
      <c r="NER105" s="94"/>
      <c r="NES105" s="94"/>
      <c r="NET105" s="94"/>
      <c r="NEU105" s="94"/>
      <c r="NEV105" s="94"/>
      <c r="NEW105" s="94"/>
      <c r="NEX105" s="94"/>
      <c r="NEY105" s="94"/>
      <c r="NEZ105" s="94"/>
      <c r="NFA105" s="94"/>
      <c r="NFB105" s="94"/>
      <c r="NFC105" s="94"/>
      <c r="NFD105" s="94"/>
      <c r="NFE105" s="94"/>
      <c r="NFF105" s="94"/>
      <c r="NFG105" s="94"/>
      <c r="NFH105" s="94"/>
      <c r="NFI105" s="94"/>
      <c r="NFJ105" s="94"/>
      <c r="NFK105" s="94"/>
      <c r="NFL105" s="94"/>
      <c r="NFM105" s="94"/>
      <c r="NFN105" s="94"/>
      <c r="NFO105" s="94"/>
      <c r="NFP105" s="94"/>
      <c r="NFQ105" s="94"/>
      <c r="NFR105" s="94"/>
      <c r="NFS105" s="94"/>
      <c r="NFT105" s="94"/>
      <c r="NFU105" s="94"/>
      <c r="NFV105" s="94"/>
      <c r="NFW105" s="94"/>
      <c r="NFX105" s="94"/>
      <c r="NFY105" s="94"/>
      <c r="NFZ105" s="94"/>
      <c r="NGA105" s="94"/>
      <c r="NGB105" s="94"/>
      <c r="NGC105" s="94"/>
      <c r="NGD105" s="94"/>
      <c r="NGE105" s="94"/>
      <c r="NGF105" s="94"/>
      <c r="NGG105" s="94"/>
      <c r="NGH105" s="94"/>
      <c r="NGI105" s="94"/>
      <c r="NGJ105" s="94"/>
      <c r="NGK105" s="94"/>
      <c r="NGL105" s="94"/>
      <c r="NGM105" s="94"/>
      <c r="NGN105" s="94"/>
      <c r="NGO105" s="94"/>
      <c r="NGP105" s="94"/>
      <c r="NGQ105" s="94"/>
      <c r="NGR105" s="94"/>
      <c r="NGS105" s="94"/>
      <c r="NGT105" s="94"/>
      <c r="NGU105" s="94"/>
      <c r="NGV105" s="94"/>
      <c r="NGW105" s="94"/>
      <c r="NGX105" s="94"/>
      <c r="NGY105" s="94"/>
      <c r="NGZ105" s="94"/>
      <c r="NHA105" s="94"/>
      <c r="NHB105" s="94"/>
      <c r="NHC105" s="94"/>
      <c r="NHD105" s="94"/>
      <c r="NHE105" s="94"/>
      <c r="NHF105" s="94"/>
      <c r="NHG105" s="94"/>
      <c r="NHH105" s="94"/>
      <c r="NHI105" s="94"/>
      <c r="NHJ105" s="94"/>
      <c r="NHK105" s="94"/>
      <c r="NHL105" s="94"/>
      <c r="NHM105" s="94"/>
      <c r="NHN105" s="94"/>
      <c r="NHO105" s="94"/>
      <c r="NHP105" s="94"/>
      <c r="NHQ105" s="94"/>
      <c r="NHR105" s="94"/>
      <c r="NHS105" s="94"/>
      <c r="NHT105" s="94"/>
      <c r="NHU105" s="94"/>
      <c r="NHV105" s="94"/>
      <c r="NHW105" s="94"/>
      <c r="NHX105" s="94"/>
      <c r="NHY105" s="94"/>
      <c r="NHZ105" s="94"/>
      <c r="NIA105" s="94"/>
      <c r="NIB105" s="94"/>
      <c r="NIC105" s="94"/>
      <c r="NID105" s="94"/>
      <c r="NIE105" s="94"/>
      <c r="NIF105" s="94"/>
      <c r="NIG105" s="94"/>
      <c r="NIH105" s="94"/>
      <c r="NII105" s="94"/>
      <c r="NIJ105" s="94"/>
      <c r="NIK105" s="94"/>
      <c r="NIL105" s="94"/>
      <c r="NIM105" s="94"/>
      <c r="NIN105" s="94"/>
      <c r="NIO105" s="94"/>
      <c r="NIP105" s="94"/>
      <c r="NIQ105" s="94"/>
      <c r="NIR105" s="94"/>
      <c r="NIS105" s="94"/>
      <c r="NIT105" s="94"/>
      <c r="NIU105" s="94"/>
      <c r="NIV105" s="94"/>
      <c r="NIW105" s="94"/>
      <c r="NIX105" s="94"/>
      <c r="NIY105" s="94"/>
      <c r="NIZ105" s="94"/>
      <c r="NJA105" s="94"/>
      <c r="NJB105" s="94"/>
      <c r="NJC105" s="94"/>
      <c r="NJD105" s="94"/>
      <c r="NJE105" s="94"/>
      <c r="NJF105" s="94"/>
      <c r="NJG105" s="94"/>
      <c r="NJH105" s="94"/>
      <c r="NJI105" s="94"/>
      <c r="NJJ105" s="94"/>
      <c r="NJK105" s="94"/>
      <c r="NJL105" s="94"/>
      <c r="NJM105" s="94"/>
      <c r="NJN105" s="94"/>
      <c r="NJO105" s="94"/>
      <c r="NJP105" s="94"/>
      <c r="NJQ105" s="94"/>
      <c r="NJR105" s="94"/>
      <c r="NJS105" s="94"/>
      <c r="NJT105" s="94"/>
      <c r="NJU105" s="94"/>
      <c r="NJV105" s="94"/>
      <c r="NJW105" s="94"/>
      <c r="NJX105" s="94"/>
      <c r="NJY105" s="94"/>
      <c r="NJZ105" s="94"/>
      <c r="NKA105" s="94"/>
      <c r="NKB105" s="94"/>
      <c r="NKC105" s="94"/>
      <c r="NKD105" s="94"/>
      <c r="NKE105" s="94"/>
      <c r="NKF105" s="94"/>
      <c r="NKG105" s="94"/>
      <c r="NKH105" s="94"/>
      <c r="NKI105" s="94"/>
      <c r="NKJ105" s="94"/>
      <c r="NKK105" s="94"/>
      <c r="NKL105" s="94"/>
      <c r="NKM105" s="94"/>
      <c r="NKN105" s="94"/>
      <c r="NKO105" s="94"/>
      <c r="NKP105" s="94"/>
      <c r="NKQ105" s="94"/>
      <c r="NKR105" s="94"/>
      <c r="NKS105" s="94"/>
      <c r="NKT105" s="94"/>
      <c r="NKU105" s="94"/>
      <c r="NKV105" s="94"/>
      <c r="NKW105" s="94"/>
      <c r="NKX105" s="94"/>
      <c r="NKY105" s="94"/>
      <c r="NKZ105" s="94"/>
      <c r="NLA105" s="94"/>
      <c r="NLB105" s="94"/>
      <c r="NLC105" s="94"/>
      <c r="NLD105" s="94"/>
      <c r="NLE105" s="94"/>
      <c r="NLF105" s="94"/>
      <c r="NLG105" s="94"/>
      <c r="NLH105" s="94"/>
      <c r="NLI105" s="94"/>
      <c r="NLJ105" s="94"/>
      <c r="NLK105" s="94"/>
      <c r="NLL105" s="94"/>
      <c r="NLM105" s="94"/>
      <c r="NLN105" s="94"/>
      <c r="NLO105" s="94"/>
      <c r="NLP105" s="94"/>
      <c r="NLQ105" s="94"/>
      <c r="NLR105" s="94"/>
      <c r="NLS105" s="94"/>
      <c r="NLT105" s="94"/>
      <c r="NLU105" s="94"/>
      <c r="NLV105" s="94"/>
      <c r="NLW105" s="94"/>
      <c r="NLX105" s="94"/>
      <c r="NLY105" s="94"/>
      <c r="NLZ105" s="94"/>
      <c r="NMA105" s="94"/>
      <c r="NMB105" s="94"/>
      <c r="NMC105" s="94"/>
      <c r="NMD105" s="94"/>
      <c r="NME105" s="94"/>
      <c r="NMF105" s="94"/>
      <c r="NMG105" s="94"/>
      <c r="NMH105" s="94"/>
      <c r="NMI105" s="94"/>
      <c r="NMJ105" s="94"/>
      <c r="NMK105" s="94"/>
      <c r="NML105" s="94"/>
      <c r="NMM105" s="94"/>
      <c r="NMN105" s="94"/>
      <c r="NMO105" s="94"/>
      <c r="NMP105" s="94"/>
      <c r="NMQ105" s="94"/>
      <c r="NMR105" s="94"/>
      <c r="NMS105" s="94"/>
      <c r="NMT105" s="94"/>
      <c r="NMU105" s="94"/>
      <c r="NMV105" s="94"/>
      <c r="NMW105" s="94"/>
      <c r="NMX105" s="94"/>
      <c r="NMY105" s="94"/>
      <c r="NMZ105" s="94"/>
      <c r="NNA105" s="94"/>
      <c r="NNB105" s="94"/>
      <c r="NNC105" s="94"/>
      <c r="NND105" s="94"/>
      <c r="NNE105" s="94"/>
      <c r="NNF105" s="94"/>
      <c r="NNG105" s="94"/>
      <c r="NNH105" s="94"/>
      <c r="NNI105" s="94"/>
      <c r="NNJ105" s="94"/>
      <c r="NNK105" s="94"/>
      <c r="NNL105" s="94"/>
      <c r="NNM105" s="94"/>
      <c r="NNN105" s="94"/>
      <c r="NNO105" s="94"/>
      <c r="NNP105" s="94"/>
      <c r="NNQ105" s="94"/>
      <c r="NNR105" s="94"/>
      <c r="NNS105" s="94"/>
      <c r="NNT105" s="94"/>
      <c r="NNU105" s="94"/>
      <c r="NNV105" s="94"/>
      <c r="NNW105" s="94"/>
      <c r="NNX105" s="94"/>
      <c r="NNY105" s="94"/>
      <c r="NNZ105" s="94"/>
      <c r="NOA105" s="94"/>
      <c r="NOB105" s="94"/>
      <c r="NOC105" s="94"/>
      <c r="NOD105" s="94"/>
      <c r="NOE105" s="94"/>
      <c r="NOF105" s="94"/>
      <c r="NOG105" s="94"/>
      <c r="NOH105" s="94"/>
      <c r="NOI105" s="94"/>
      <c r="NOJ105" s="94"/>
      <c r="NOK105" s="94"/>
      <c r="NOL105" s="94"/>
      <c r="NOM105" s="94"/>
      <c r="NON105" s="94"/>
      <c r="NOO105" s="94"/>
      <c r="NOP105" s="94"/>
      <c r="NOQ105" s="94"/>
      <c r="NOR105" s="94"/>
      <c r="NOS105" s="94"/>
      <c r="NOT105" s="94"/>
      <c r="NOU105" s="94"/>
      <c r="NOV105" s="94"/>
      <c r="NOW105" s="94"/>
      <c r="NOX105" s="94"/>
      <c r="NOY105" s="94"/>
      <c r="NOZ105" s="94"/>
      <c r="NPA105" s="94"/>
      <c r="NPB105" s="94"/>
      <c r="NPC105" s="94"/>
      <c r="NPD105" s="94"/>
      <c r="NPE105" s="94"/>
      <c r="NPF105" s="94"/>
      <c r="NPG105" s="94"/>
      <c r="NPH105" s="94"/>
      <c r="NPI105" s="94"/>
      <c r="NPJ105" s="94"/>
      <c r="NPK105" s="94"/>
      <c r="NPL105" s="94"/>
      <c r="NPM105" s="94"/>
      <c r="NPN105" s="94"/>
      <c r="NPO105" s="94"/>
      <c r="NPP105" s="94"/>
      <c r="NPQ105" s="94"/>
      <c r="NPR105" s="94"/>
      <c r="NPS105" s="94"/>
      <c r="NPT105" s="94"/>
      <c r="NPU105" s="94"/>
      <c r="NPV105" s="94"/>
      <c r="NPW105" s="94"/>
      <c r="NPX105" s="94"/>
      <c r="NPY105" s="94"/>
      <c r="NPZ105" s="94"/>
      <c r="NQA105" s="94"/>
      <c r="NQB105" s="94"/>
      <c r="NQC105" s="94"/>
      <c r="NQD105" s="94"/>
      <c r="NQE105" s="94"/>
      <c r="NQF105" s="94"/>
      <c r="NQG105" s="94"/>
      <c r="NQH105" s="94"/>
      <c r="NQI105" s="94"/>
      <c r="NQJ105" s="94"/>
      <c r="NQK105" s="94"/>
      <c r="NQL105" s="94"/>
      <c r="NQM105" s="94"/>
      <c r="NQN105" s="94"/>
      <c r="NQO105" s="94"/>
      <c r="NQP105" s="94"/>
      <c r="NQQ105" s="94"/>
      <c r="NQR105" s="94"/>
      <c r="NQS105" s="94"/>
      <c r="NQT105" s="94"/>
      <c r="NQU105" s="94"/>
      <c r="NQV105" s="94"/>
      <c r="NQW105" s="94"/>
      <c r="NQX105" s="94"/>
      <c r="NQY105" s="94"/>
      <c r="NQZ105" s="94"/>
      <c r="NRA105" s="94"/>
      <c r="NRB105" s="94"/>
      <c r="NRC105" s="94"/>
      <c r="NRD105" s="94"/>
      <c r="NRE105" s="94"/>
      <c r="NRF105" s="94"/>
      <c r="NRG105" s="94"/>
      <c r="NRH105" s="94"/>
      <c r="NRI105" s="94"/>
      <c r="NRJ105" s="94"/>
      <c r="NRK105" s="94"/>
      <c r="NRL105" s="94"/>
      <c r="NRM105" s="94"/>
      <c r="NRN105" s="94"/>
      <c r="NRO105" s="94"/>
      <c r="NRP105" s="94"/>
      <c r="NRQ105" s="94"/>
      <c r="NRR105" s="94"/>
      <c r="NRS105" s="94"/>
      <c r="NRT105" s="94"/>
      <c r="NRU105" s="94"/>
      <c r="NRV105" s="94"/>
      <c r="NRW105" s="94"/>
      <c r="NRX105" s="94"/>
      <c r="NRY105" s="94"/>
      <c r="NRZ105" s="94"/>
      <c r="NSA105" s="94"/>
      <c r="NSB105" s="94"/>
      <c r="NSC105" s="94"/>
      <c r="NSD105" s="94"/>
      <c r="NSE105" s="94"/>
      <c r="NSF105" s="94"/>
      <c r="NSG105" s="94"/>
      <c r="NSH105" s="94"/>
      <c r="NSI105" s="94"/>
      <c r="NSJ105" s="94"/>
      <c r="NSK105" s="94"/>
      <c r="NSL105" s="94"/>
      <c r="NSM105" s="94"/>
      <c r="NSN105" s="94"/>
      <c r="NSO105" s="94"/>
      <c r="NSP105" s="94"/>
      <c r="NSQ105" s="94"/>
      <c r="NSR105" s="94"/>
      <c r="NSS105" s="94"/>
      <c r="NST105" s="94"/>
      <c r="NSU105" s="94"/>
      <c r="NSV105" s="94"/>
      <c r="NSW105" s="94"/>
      <c r="NSX105" s="94"/>
      <c r="NSY105" s="94"/>
      <c r="NSZ105" s="94"/>
      <c r="NTA105" s="94"/>
      <c r="NTB105" s="94"/>
      <c r="NTC105" s="94"/>
      <c r="NTD105" s="94"/>
      <c r="NTE105" s="94"/>
      <c r="NTF105" s="94"/>
      <c r="NTG105" s="94"/>
      <c r="NTH105" s="94"/>
      <c r="NTI105" s="94"/>
      <c r="NTJ105" s="94"/>
      <c r="NTK105" s="94"/>
      <c r="NTL105" s="94"/>
      <c r="NTM105" s="94"/>
      <c r="NTN105" s="94"/>
      <c r="NTO105" s="94"/>
      <c r="NTP105" s="94"/>
      <c r="NTQ105" s="94"/>
      <c r="NTR105" s="94"/>
      <c r="NTS105" s="94"/>
      <c r="NTT105" s="94"/>
      <c r="NTU105" s="94"/>
      <c r="NTV105" s="94"/>
      <c r="NTW105" s="94"/>
      <c r="NTX105" s="94"/>
      <c r="NTY105" s="94"/>
      <c r="NTZ105" s="94"/>
      <c r="NUA105" s="94"/>
      <c r="NUB105" s="94"/>
      <c r="NUC105" s="94"/>
      <c r="NUD105" s="94"/>
      <c r="NUE105" s="94"/>
      <c r="NUF105" s="94"/>
      <c r="NUG105" s="94"/>
      <c r="NUH105" s="94"/>
      <c r="NUI105" s="94"/>
      <c r="NUJ105" s="94"/>
      <c r="NUK105" s="94"/>
      <c r="NUL105" s="94"/>
      <c r="NUM105" s="94"/>
      <c r="NUN105" s="94"/>
      <c r="NUO105" s="94"/>
      <c r="NUP105" s="94"/>
      <c r="NUQ105" s="94"/>
      <c r="NUR105" s="94"/>
      <c r="NUS105" s="94"/>
      <c r="NUT105" s="94"/>
      <c r="NUU105" s="94"/>
      <c r="NUV105" s="94"/>
      <c r="NUW105" s="94"/>
      <c r="NUX105" s="94"/>
      <c r="NUY105" s="94"/>
      <c r="NUZ105" s="94"/>
      <c r="NVA105" s="94"/>
      <c r="NVB105" s="94"/>
      <c r="NVC105" s="94"/>
      <c r="NVD105" s="94"/>
      <c r="NVE105" s="94"/>
      <c r="NVF105" s="94"/>
      <c r="NVG105" s="94"/>
      <c r="NVH105" s="94"/>
      <c r="NVI105" s="94"/>
      <c r="NVJ105" s="94"/>
      <c r="NVK105" s="94"/>
      <c r="NVL105" s="94"/>
      <c r="NVM105" s="94"/>
      <c r="NVN105" s="94"/>
      <c r="NVO105" s="94"/>
      <c r="NVP105" s="94"/>
      <c r="NVQ105" s="94"/>
      <c r="NVR105" s="94"/>
      <c r="NVS105" s="94"/>
      <c r="NVT105" s="94"/>
      <c r="NVU105" s="94"/>
      <c r="NVV105" s="94"/>
      <c r="NVW105" s="94"/>
      <c r="NVX105" s="94"/>
      <c r="NVY105" s="94"/>
      <c r="NVZ105" s="94"/>
      <c r="NWA105" s="94"/>
      <c r="NWB105" s="94"/>
      <c r="NWC105" s="94"/>
      <c r="NWD105" s="94"/>
      <c r="NWE105" s="94"/>
      <c r="NWF105" s="94"/>
      <c r="NWG105" s="94"/>
      <c r="NWH105" s="94"/>
      <c r="NWI105" s="94"/>
      <c r="NWJ105" s="94"/>
      <c r="NWK105" s="94"/>
      <c r="NWL105" s="94"/>
      <c r="NWM105" s="94"/>
      <c r="NWN105" s="94"/>
      <c r="NWO105" s="94"/>
      <c r="NWP105" s="94"/>
      <c r="NWQ105" s="94"/>
      <c r="NWR105" s="94"/>
      <c r="NWS105" s="94"/>
      <c r="NWT105" s="94"/>
      <c r="NWU105" s="94"/>
      <c r="NWV105" s="94"/>
      <c r="NWW105" s="94"/>
      <c r="NWX105" s="94"/>
      <c r="NWY105" s="94"/>
      <c r="NWZ105" s="94"/>
      <c r="NXA105" s="94"/>
      <c r="NXB105" s="94"/>
      <c r="NXC105" s="94"/>
      <c r="NXD105" s="94"/>
      <c r="NXE105" s="94"/>
      <c r="NXF105" s="94"/>
      <c r="NXG105" s="94"/>
      <c r="NXH105" s="94"/>
      <c r="NXI105" s="94"/>
      <c r="NXJ105" s="94"/>
      <c r="NXK105" s="94"/>
      <c r="NXL105" s="94"/>
      <c r="NXM105" s="94"/>
      <c r="NXN105" s="94"/>
      <c r="NXO105" s="94"/>
      <c r="NXP105" s="94"/>
      <c r="NXQ105" s="94"/>
      <c r="NXR105" s="94"/>
      <c r="NXS105" s="94"/>
      <c r="NXT105" s="94"/>
      <c r="NXU105" s="94"/>
      <c r="NXV105" s="94"/>
      <c r="NXW105" s="94"/>
      <c r="NXX105" s="94"/>
      <c r="NXY105" s="94"/>
      <c r="NXZ105" s="94"/>
      <c r="NYA105" s="94"/>
      <c r="NYB105" s="94"/>
      <c r="NYC105" s="94"/>
      <c r="NYD105" s="94"/>
      <c r="NYE105" s="94"/>
      <c r="NYF105" s="94"/>
      <c r="NYG105" s="94"/>
      <c r="NYH105" s="94"/>
      <c r="NYI105" s="94"/>
      <c r="NYJ105" s="94"/>
      <c r="NYK105" s="94"/>
      <c r="NYL105" s="94"/>
      <c r="NYM105" s="94"/>
      <c r="NYN105" s="94"/>
      <c r="NYO105" s="94"/>
      <c r="NYP105" s="94"/>
      <c r="NYQ105" s="94"/>
      <c r="NYR105" s="94"/>
      <c r="NYS105" s="94"/>
      <c r="NYT105" s="94"/>
      <c r="NYU105" s="94"/>
      <c r="NYV105" s="94"/>
      <c r="NYW105" s="94"/>
      <c r="NYX105" s="94"/>
      <c r="NYY105" s="94"/>
      <c r="NYZ105" s="94"/>
      <c r="NZA105" s="94"/>
      <c r="NZB105" s="94"/>
      <c r="NZC105" s="94"/>
      <c r="NZD105" s="94"/>
      <c r="NZE105" s="94"/>
      <c r="NZF105" s="94"/>
      <c r="NZG105" s="94"/>
      <c r="NZH105" s="94"/>
      <c r="NZI105" s="94"/>
      <c r="NZJ105" s="94"/>
      <c r="NZK105" s="94"/>
      <c r="NZL105" s="94"/>
      <c r="NZM105" s="94"/>
      <c r="NZN105" s="94"/>
      <c r="NZO105" s="94"/>
      <c r="NZP105" s="94"/>
      <c r="NZQ105" s="94"/>
      <c r="NZR105" s="94"/>
      <c r="NZS105" s="94"/>
      <c r="NZT105" s="94"/>
      <c r="NZU105" s="94"/>
      <c r="NZV105" s="94"/>
      <c r="NZW105" s="94"/>
      <c r="NZX105" s="94"/>
      <c r="NZY105" s="94"/>
      <c r="NZZ105" s="94"/>
      <c r="OAA105" s="94"/>
      <c r="OAB105" s="94"/>
      <c r="OAC105" s="94"/>
      <c r="OAD105" s="94"/>
      <c r="OAE105" s="94"/>
      <c r="OAF105" s="94"/>
      <c r="OAG105" s="94"/>
      <c r="OAH105" s="94"/>
      <c r="OAI105" s="94"/>
      <c r="OAJ105" s="94"/>
      <c r="OAK105" s="94"/>
      <c r="OAL105" s="94"/>
      <c r="OAM105" s="94"/>
      <c r="OAN105" s="94"/>
      <c r="OAO105" s="94"/>
      <c r="OAP105" s="94"/>
      <c r="OAQ105" s="94"/>
      <c r="OAR105" s="94"/>
      <c r="OAS105" s="94"/>
      <c r="OAT105" s="94"/>
      <c r="OAU105" s="94"/>
      <c r="OAV105" s="94"/>
      <c r="OAW105" s="94"/>
      <c r="OAX105" s="94"/>
      <c r="OAY105" s="94"/>
      <c r="OAZ105" s="94"/>
      <c r="OBA105" s="94"/>
      <c r="OBB105" s="94"/>
      <c r="OBC105" s="94"/>
      <c r="OBD105" s="94"/>
      <c r="OBE105" s="94"/>
      <c r="OBF105" s="94"/>
      <c r="OBG105" s="94"/>
      <c r="OBH105" s="94"/>
      <c r="OBI105" s="94"/>
      <c r="OBJ105" s="94"/>
      <c r="OBK105" s="94"/>
      <c r="OBL105" s="94"/>
      <c r="OBM105" s="94"/>
      <c r="OBN105" s="94"/>
      <c r="OBO105" s="94"/>
      <c r="OBP105" s="94"/>
      <c r="OBQ105" s="94"/>
      <c r="OBR105" s="94"/>
      <c r="OBS105" s="94"/>
      <c r="OBT105" s="94"/>
      <c r="OBU105" s="94"/>
      <c r="OBV105" s="94"/>
      <c r="OBW105" s="94"/>
      <c r="OBX105" s="94"/>
      <c r="OBY105" s="94"/>
      <c r="OBZ105" s="94"/>
      <c r="OCA105" s="94"/>
      <c r="OCB105" s="94"/>
      <c r="OCC105" s="94"/>
      <c r="OCD105" s="94"/>
      <c r="OCE105" s="94"/>
      <c r="OCF105" s="94"/>
      <c r="OCG105" s="94"/>
      <c r="OCH105" s="94"/>
      <c r="OCI105" s="94"/>
      <c r="OCJ105" s="94"/>
      <c r="OCK105" s="94"/>
      <c r="OCL105" s="94"/>
      <c r="OCM105" s="94"/>
      <c r="OCN105" s="94"/>
      <c r="OCO105" s="94"/>
      <c r="OCP105" s="94"/>
      <c r="OCQ105" s="94"/>
      <c r="OCR105" s="94"/>
      <c r="OCS105" s="94"/>
      <c r="OCT105" s="94"/>
      <c r="OCU105" s="94"/>
      <c r="OCV105" s="94"/>
      <c r="OCW105" s="94"/>
      <c r="OCX105" s="94"/>
      <c r="OCY105" s="94"/>
      <c r="OCZ105" s="94"/>
      <c r="ODA105" s="94"/>
      <c r="ODB105" s="94"/>
      <c r="ODC105" s="94"/>
      <c r="ODD105" s="94"/>
      <c r="ODE105" s="94"/>
      <c r="ODF105" s="94"/>
      <c r="ODG105" s="94"/>
      <c r="ODH105" s="94"/>
      <c r="ODI105" s="94"/>
      <c r="ODJ105" s="94"/>
      <c r="ODK105" s="94"/>
      <c r="ODL105" s="94"/>
      <c r="ODM105" s="94"/>
      <c r="ODN105" s="94"/>
      <c r="ODO105" s="94"/>
      <c r="ODP105" s="94"/>
      <c r="ODQ105" s="94"/>
      <c r="ODR105" s="94"/>
      <c r="ODS105" s="94"/>
      <c r="ODT105" s="94"/>
      <c r="ODU105" s="94"/>
      <c r="ODV105" s="94"/>
      <c r="ODW105" s="94"/>
      <c r="ODX105" s="94"/>
      <c r="ODY105" s="94"/>
      <c r="ODZ105" s="94"/>
      <c r="OEA105" s="94"/>
      <c r="OEB105" s="94"/>
      <c r="OEC105" s="94"/>
      <c r="OED105" s="94"/>
      <c r="OEE105" s="94"/>
      <c r="OEF105" s="94"/>
      <c r="OEG105" s="94"/>
      <c r="OEH105" s="94"/>
      <c r="OEI105" s="94"/>
      <c r="OEJ105" s="94"/>
      <c r="OEK105" s="94"/>
      <c r="OEL105" s="94"/>
      <c r="OEM105" s="94"/>
      <c r="OEN105" s="94"/>
      <c r="OEO105" s="94"/>
      <c r="OEP105" s="94"/>
      <c r="OEQ105" s="94"/>
      <c r="OER105" s="94"/>
      <c r="OES105" s="94"/>
      <c r="OET105" s="94"/>
      <c r="OEU105" s="94"/>
      <c r="OEV105" s="94"/>
      <c r="OEW105" s="94"/>
      <c r="OEX105" s="94"/>
      <c r="OEY105" s="94"/>
      <c r="OEZ105" s="94"/>
      <c r="OFA105" s="94"/>
      <c r="OFB105" s="94"/>
      <c r="OFC105" s="94"/>
      <c r="OFD105" s="94"/>
      <c r="OFE105" s="94"/>
      <c r="OFF105" s="94"/>
      <c r="OFG105" s="94"/>
      <c r="OFH105" s="94"/>
      <c r="OFI105" s="94"/>
      <c r="OFJ105" s="94"/>
      <c r="OFK105" s="94"/>
      <c r="OFL105" s="94"/>
      <c r="OFM105" s="94"/>
      <c r="OFN105" s="94"/>
      <c r="OFO105" s="94"/>
      <c r="OFP105" s="94"/>
      <c r="OFQ105" s="94"/>
      <c r="OFR105" s="94"/>
      <c r="OFS105" s="94"/>
      <c r="OFT105" s="94"/>
      <c r="OFU105" s="94"/>
      <c r="OFV105" s="94"/>
      <c r="OFW105" s="94"/>
      <c r="OFX105" s="94"/>
      <c r="OFY105" s="94"/>
      <c r="OFZ105" s="94"/>
      <c r="OGA105" s="94"/>
      <c r="OGB105" s="94"/>
      <c r="OGC105" s="94"/>
      <c r="OGD105" s="94"/>
      <c r="OGE105" s="94"/>
      <c r="OGF105" s="94"/>
      <c r="OGG105" s="94"/>
      <c r="OGH105" s="94"/>
      <c r="OGI105" s="94"/>
      <c r="OGJ105" s="94"/>
      <c r="OGK105" s="94"/>
      <c r="OGL105" s="94"/>
      <c r="OGM105" s="94"/>
      <c r="OGN105" s="94"/>
      <c r="OGO105" s="94"/>
      <c r="OGP105" s="94"/>
      <c r="OGQ105" s="94"/>
      <c r="OGR105" s="94"/>
      <c r="OGS105" s="94"/>
      <c r="OGT105" s="94"/>
      <c r="OGU105" s="94"/>
      <c r="OGV105" s="94"/>
      <c r="OGW105" s="94"/>
      <c r="OGX105" s="94"/>
      <c r="OGY105" s="94"/>
      <c r="OGZ105" s="94"/>
      <c r="OHA105" s="94"/>
      <c r="OHB105" s="94"/>
      <c r="OHC105" s="94"/>
      <c r="OHD105" s="94"/>
      <c r="OHE105" s="94"/>
      <c r="OHF105" s="94"/>
      <c r="OHG105" s="94"/>
      <c r="OHH105" s="94"/>
      <c r="OHI105" s="94"/>
      <c r="OHJ105" s="94"/>
      <c r="OHK105" s="94"/>
      <c r="OHL105" s="94"/>
      <c r="OHM105" s="94"/>
      <c r="OHN105" s="94"/>
      <c r="OHO105" s="94"/>
      <c r="OHP105" s="94"/>
      <c r="OHQ105" s="94"/>
      <c r="OHR105" s="94"/>
      <c r="OHS105" s="94"/>
      <c r="OHT105" s="94"/>
      <c r="OHU105" s="94"/>
      <c r="OHV105" s="94"/>
      <c r="OHW105" s="94"/>
      <c r="OHX105" s="94"/>
      <c r="OHY105" s="94"/>
      <c r="OHZ105" s="94"/>
      <c r="OIA105" s="94"/>
      <c r="OIB105" s="94"/>
      <c r="OIC105" s="94"/>
      <c r="OID105" s="94"/>
      <c r="OIE105" s="94"/>
      <c r="OIF105" s="94"/>
      <c r="OIG105" s="94"/>
      <c r="OIH105" s="94"/>
      <c r="OII105" s="94"/>
      <c r="OIJ105" s="94"/>
      <c r="OIK105" s="94"/>
      <c r="OIL105" s="94"/>
      <c r="OIM105" s="94"/>
      <c r="OIN105" s="94"/>
      <c r="OIO105" s="94"/>
      <c r="OIP105" s="94"/>
      <c r="OIQ105" s="94"/>
      <c r="OIR105" s="94"/>
      <c r="OIS105" s="94"/>
      <c r="OIT105" s="94"/>
      <c r="OIU105" s="94"/>
      <c r="OIV105" s="94"/>
      <c r="OIW105" s="94"/>
      <c r="OIX105" s="94"/>
      <c r="OIY105" s="94"/>
      <c r="OIZ105" s="94"/>
      <c r="OJA105" s="94"/>
      <c r="OJB105" s="94"/>
      <c r="OJC105" s="94"/>
      <c r="OJD105" s="94"/>
      <c r="OJE105" s="94"/>
      <c r="OJF105" s="94"/>
      <c r="OJG105" s="94"/>
      <c r="OJH105" s="94"/>
      <c r="OJI105" s="94"/>
      <c r="OJJ105" s="94"/>
      <c r="OJK105" s="94"/>
      <c r="OJL105" s="94"/>
      <c r="OJM105" s="94"/>
      <c r="OJN105" s="94"/>
      <c r="OJO105" s="94"/>
      <c r="OJP105" s="94"/>
      <c r="OJQ105" s="94"/>
      <c r="OJR105" s="94"/>
      <c r="OJS105" s="94"/>
      <c r="OJT105" s="94"/>
      <c r="OJU105" s="94"/>
      <c r="OJV105" s="94"/>
      <c r="OJW105" s="94"/>
      <c r="OJX105" s="94"/>
      <c r="OJY105" s="94"/>
      <c r="OJZ105" s="94"/>
      <c r="OKA105" s="94"/>
      <c r="OKB105" s="94"/>
      <c r="OKC105" s="94"/>
      <c r="OKD105" s="94"/>
      <c r="OKE105" s="94"/>
      <c r="OKF105" s="94"/>
      <c r="OKG105" s="94"/>
      <c r="OKH105" s="94"/>
      <c r="OKI105" s="94"/>
      <c r="OKJ105" s="94"/>
      <c r="OKK105" s="94"/>
      <c r="OKL105" s="94"/>
      <c r="OKM105" s="94"/>
      <c r="OKN105" s="94"/>
      <c r="OKO105" s="94"/>
      <c r="OKP105" s="94"/>
      <c r="OKQ105" s="94"/>
      <c r="OKR105" s="94"/>
      <c r="OKS105" s="94"/>
      <c r="OKT105" s="94"/>
      <c r="OKU105" s="94"/>
      <c r="OKV105" s="94"/>
      <c r="OKW105" s="94"/>
      <c r="OKX105" s="94"/>
      <c r="OKY105" s="94"/>
      <c r="OKZ105" s="94"/>
      <c r="OLA105" s="94"/>
      <c r="OLB105" s="94"/>
      <c r="OLC105" s="94"/>
      <c r="OLD105" s="94"/>
      <c r="OLE105" s="94"/>
      <c r="OLF105" s="94"/>
      <c r="OLG105" s="94"/>
      <c r="OLH105" s="94"/>
      <c r="OLI105" s="94"/>
      <c r="OLJ105" s="94"/>
      <c r="OLK105" s="94"/>
      <c r="OLL105" s="94"/>
      <c r="OLM105" s="94"/>
      <c r="OLN105" s="94"/>
      <c r="OLO105" s="94"/>
      <c r="OLP105" s="94"/>
      <c r="OLQ105" s="94"/>
      <c r="OLR105" s="94"/>
      <c r="OLS105" s="94"/>
      <c r="OLT105" s="94"/>
      <c r="OLU105" s="94"/>
      <c r="OLV105" s="94"/>
      <c r="OLW105" s="94"/>
      <c r="OLX105" s="94"/>
      <c r="OLY105" s="94"/>
      <c r="OLZ105" s="94"/>
      <c r="OMA105" s="94"/>
      <c r="OMB105" s="94"/>
      <c r="OMC105" s="94"/>
      <c r="OMD105" s="94"/>
      <c r="OME105" s="94"/>
      <c r="OMF105" s="94"/>
      <c r="OMG105" s="94"/>
      <c r="OMH105" s="94"/>
      <c r="OMI105" s="94"/>
      <c r="OMJ105" s="94"/>
      <c r="OMK105" s="94"/>
      <c r="OML105" s="94"/>
      <c r="OMM105" s="94"/>
      <c r="OMN105" s="94"/>
      <c r="OMO105" s="94"/>
      <c r="OMP105" s="94"/>
      <c r="OMQ105" s="94"/>
      <c r="OMR105" s="94"/>
      <c r="OMS105" s="94"/>
      <c r="OMT105" s="94"/>
      <c r="OMU105" s="94"/>
      <c r="OMV105" s="94"/>
      <c r="OMW105" s="94"/>
      <c r="OMX105" s="94"/>
      <c r="OMY105" s="94"/>
      <c r="OMZ105" s="94"/>
      <c r="ONA105" s="94"/>
      <c r="ONB105" s="94"/>
      <c r="ONC105" s="94"/>
      <c r="OND105" s="94"/>
      <c r="ONE105" s="94"/>
      <c r="ONF105" s="94"/>
      <c r="ONG105" s="94"/>
      <c r="ONH105" s="94"/>
      <c r="ONI105" s="94"/>
      <c r="ONJ105" s="94"/>
      <c r="ONK105" s="94"/>
      <c r="ONL105" s="94"/>
      <c r="ONM105" s="94"/>
      <c r="ONN105" s="94"/>
      <c r="ONO105" s="94"/>
      <c r="ONP105" s="94"/>
      <c r="ONQ105" s="94"/>
      <c r="ONR105" s="94"/>
      <c r="ONS105" s="94"/>
      <c r="ONT105" s="94"/>
      <c r="ONU105" s="94"/>
      <c r="ONV105" s="94"/>
      <c r="ONW105" s="94"/>
      <c r="ONX105" s="94"/>
      <c r="ONY105" s="94"/>
      <c r="ONZ105" s="94"/>
      <c r="OOA105" s="94"/>
      <c r="OOB105" s="94"/>
      <c r="OOC105" s="94"/>
      <c r="OOD105" s="94"/>
      <c r="OOE105" s="94"/>
      <c r="OOF105" s="94"/>
      <c r="OOG105" s="94"/>
      <c r="OOH105" s="94"/>
      <c r="OOI105" s="94"/>
      <c r="OOJ105" s="94"/>
      <c r="OOK105" s="94"/>
      <c r="OOL105" s="94"/>
      <c r="OOM105" s="94"/>
      <c r="OON105" s="94"/>
      <c r="OOO105" s="94"/>
      <c r="OOP105" s="94"/>
      <c r="OOQ105" s="94"/>
      <c r="OOR105" s="94"/>
      <c r="OOS105" s="94"/>
      <c r="OOT105" s="94"/>
      <c r="OOU105" s="94"/>
      <c r="OOV105" s="94"/>
      <c r="OOW105" s="94"/>
      <c r="OOX105" s="94"/>
      <c r="OOY105" s="94"/>
      <c r="OOZ105" s="94"/>
      <c r="OPA105" s="94"/>
      <c r="OPB105" s="94"/>
      <c r="OPC105" s="94"/>
      <c r="OPD105" s="94"/>
      <c r="OPE105" s="94"/>
      <c r="OPF105" s="94"/>
      <c r="OPG105" s="94"/>
      <c r="OPH105" s="94"/>
      <c r="OPI105" s="94"/>
      <c r="OPJ105" s="94"/>
      <c r="OPK105" s="94"/>
      <c r="OPL105" s="94"/>
      <c r="OPM105" s="94"/>
      <c r="OPN105" s="94"/>
      <c r="OPO105" s="94"/>
      <c r="OPP105" s="94"/>
      <c r="OPQ105" s="94"/>
      <c r="OPR105" s="94"/>
      <c r="OPS105" s="94"/>
      <c r="OPT105" s="94"/>
      <c r="OPU105" s="94"/>
      <c r="OPV105" s="94"/>
      <c r="OPW105" s="94"/>
      <c r="OPX105" s="94"/>
      <c r="OPY105" s="94"/>
      <c r="OPZ105" s="94"/>
      <c r="OQA105" s="94"/>
      <c r="OQB105" s="94"/>
      <c r="OQC105" s="94"/>
      <c r="OQD105" s="94"/>
      <c r="OQE105" s="94"/>
      <c r="OQF105" s="94"/>
      <c r="OQG105" s="94"/>
      <c r="OQH105" s="94"/>
      <c r="OQI105" s="94"/>
      <c r="OQJ105" s="94"/>
      <c r="OQK105" s="94"/>
      <c r="OQL105" s="94"/>
      <c r="OQM105" s="94"/>
      <c r="OQN105" s="94"/>
      <c r="OQO105" s="94"/>
      <c r="OQP105" s="94"/>
      <c r="OQQ105" s="94"/>
      <c r="OQR105" s="94"/>
      <c r="OQS105" s="94"/>
      <c r="OQT105" s="94"/>
      <c r="OQU105" s="94"/>
      <c r="OQV105" s="94"/>
      <c r="OQW105" s="94"/>
      <c r="OQX105" s="94"/>
      <c r="OQY105" s="94"/>
      <c r="OQZ105" s="94"/>
      <c r="ORA105" s="94"/>
      <c r="ORB105" s="94"/>
      <c r="ORC105" s="94"/>
      <c r="ORD105" s="94"/>
      <c r="ORE105" s="94"/>
      <c r="ORF105" s="94"/>
      <c r="ORG105" s="94"/>
      <c r="ORH105" s="94"/>
      <c r="ORI105" s="94"/>
      <c r="ORJ105" s="94"/>
      <c r="ORK105" s="94"/>
      <c r="ORL105" s="94"/>
      <c r="ORM105" s="94"/>
      <c r="ORN105" s="94"/>
      <c r="ORO105" s="94"/>
      <c r="ORP105" s="94"/>
      <c r="ORQ105" s="94"/>
      <c r="ORR105" s="94"/>
      <c r="ORS105" s="94"/>
      <c r="ORT105" s="94"/>
      <c r="ORU105" s="94"/>
      <c r="ORV105" s="94"/>
      <c r="ORW105" s="94"/>
      <c r="ORX105" s="94"/>
      <c r="ORY105" s="94"/>
      <c r="ORZ105" s="94"/>
      <c r="OSA105" s="94"/>
      <c r="OSB105" s="94"/>
      <c r="OSC105" s="94"/>
      <c r="OSD105" s="94"/>
      <c r="OSE105" s="94"/>
      <c r="OSF105" s="94"/>
      <c r="OSG105" s="94"/>
      <c r="OSH105" s="94"/>
      <c r="OSI105" s="94"/>
      <c r="OSJ105" s="94"/>
      <c r="OSK105" s="94"/>
      <c r="OSL105" s="94"/>
      <c r="OSM105" s="94"/>
      <c r="OSN105" s="94"/>
      <c r="OSO105" s="94"/>
      <c r="OSP105" s="94"/>
      <c r="OSQ105" s="94"/>
      <c r="OSR105" s="94"/>
      <c r="OSS105" s="94"/>
      <c r="OST105" s="94"/>
      <c r="OSU105" s="94"/>
      <c r="OSV105" s="94"/>
      <c r="OSW105" s="94"/>
      <c r="OSX105" s="94"/>
      <c r="OSY105" s="94"/>
      <c r="OSZ105" s="94"/>
      <c r="OTA105" s="94"/>
      <c r="OTB105" s="94"/>
      <c r="OTC105" s="94"/>
      <c r="OTD105" s="94"/>
      <c r="OTE105" s="94"/>
      <c r="OTF105" s="94"/>
      <c r="OTG105" s="94"/>
      <c r="OTH105" s="94"/>
      <c r="OTI105" s="94"/>
      <c r="OTJ105" s="94"/>
      <c r="OTK105" s="94"/>
      <c r="OTL105" s="94"/>
      <c r="OTM105" s="94"/>
      <c r="OTN105" s="94"/>
      <c r="OTO105" s="94"/>
      <c r="OTP105" s="94"/>
      <c r="OTQ105" s="94"/>
      <c r="OTR105" s="94"/>
      <c r="OTS105" s="94"/>
      <c r="OTT105" s="94"/>
      <c r="OTU105" s="94"/>
      <c r="OTV105" s="94"/>
      <c r="OTW105" s="94"/>
      <c r="OTX105" s="94"/>
      <c r="OTY105" s="94"/>
      <c r="OTZ105" s="94"/>
      <c r="OUA105" s="94"/>
      <c r="OUB105" s="94"/>
      <c r="OUC105" s="94"/>
      <c r="OUD105" s="94"/>
      <c r="OUE105" s="94"/>
      <c r="OUF105" s="94"/>
      <c r="OUG105" s="94"/>
      <c r="OUH105" s="94"/>
      <c r="OUI105" s="94"/>
      <c r="OUJ105" s="94"/>
      <c r="OUK105" s="94"/>
      <c r="OUL105" s="94"/>
      <c r="OUM105" s="94"/>
      <c r="OUN105" s="94"/>
      <c r="OUO105" s="94"/>
      <c r="OUP105" s="94"/>
      <c r="OUQ105" s="94"/>
      <c r="OUR105" s="94"/>
      <c r="OUS105" s="94"/>
      <c r="OUT105" s="94"/>
      <c r="OUU105" s="94"/>
      <c r="OUV105" s="94"/>
      <c r="OUW105" s="94"/>
      <c r="OUX105" s="94"/>
      <c r="OUY105" s="94"/>
      <c r="OUZ105" s="94"/>
      <c r="OVA105" s="94"/>
      <c r="OVB105" s="94"/>
      <c r="OVC105" s="94"/>
      <c r="OVD105" s="94"/>
      <c r="OVE105" s="94"/>
      <c r="OVF105" s="94"/>
      <c r="OVG105" s="94"/>
      <c r="OVH105" s="94"/>
      <c r="OVI105" s="94"/>
      <c r="OVJ105" s="94"/>
      <c r="OVK105" s="94"/>
      <c r="OVL105" s="94"/>
      <c r="OVM105" s="94"/>
      <c r="OVN105" s="94"/>
      <c r="OVO105" s="94"/>
      <c r="OVP105" s="94"/>
      <c r="OVQ105" s="94"/>
      <c r="OVR105" s="94"/>
      <c r="OVS105" s="94"/>
      <c r="OVT105" s="94"/>
      <c r="OVU105" s="94"/>
      <c r="OVV105" s="94"/>
      <c r="OVW105" s="94"/>
      <c r="OVX105" s="94"/>
      <c r="OVY105" s="94"/>
      <c r="OVZ105" s="94"/>
      <c r="OWA105" s="94"/>
      <c r="OWB105" s="94"/>
      <c r="OWC105" s="94"/>
      <c r="OWD105" s="94"/>
      <c r="OWE105" s="94"/>
      <c r="OWF105" s="94"/>
      <c r="OWG105" s="94"/>
      <c r="OWH105" s="94"/>
      <c r="OWI105" s="94"/>
      <c r="OWJ105" s="94"/>
      <c r="OWK105" s="94"/>
      <c r="OWL105" s="94"/>
      <c r="OWM105" s="94"/>
      <c r="OWN105" s="94"/>
      <c r="OWO105" s="94"/>
      <c r="OWP105" s="94"/>
      <c r="OWQ105" s="94"/>
      <c r="OWR105" s="94"/>
      <c r="OWS105" s="94"/>
      <c r="OWT105" s="94"/>
      <c r="OWU105" s="94"/>
      <c r="OWV105" s="94"/>
      <c r="OWW105" s="94"/>
      <c r="OWX105" s="94"/>
      <c r="OWY105" s="94"/>
      <c r="OWZ105" s="94"/>
      <c r="OXA105" s="94"/>
      <c r="OXB105" s="94"/>
      <c r="OXC105" s="94"/>
      <c r="OXD105" s="94"/>
      <c r="OXE105" s="94"/>
      <c r="OXF105" s="94"/>
      <c r="OXG105" s="94"/>
      <c r="OXH105" s="94"/>
      <c r="OXI105" s="94"/>
      <c r="OXJ105" s="94"/>
      <c r="OXK105" s="94"/>
      <c r="OXL105" s="94"/>
      <c r="OXM105" s="94"/>
      <c r="OXN105" s="94"/>
      <c r="OXO105" s="94"/>
      <c r="OXP105" s="94"/>
      <c r="OXQ105" s="94"/>
      <c r="OXR105" s="94"/>
      <c r="OXS105" s="94"/>
      <c r="OXT105" s="94"/>
      <c r="OXU105" s="94"/>
      <c r="OXV105" s="94"/>
      <c r="OXW105" s="94"/>
      <c r="OXX105" s="94"/>
      <c r="OXY105" s="94"/>
      <c r="OXZ105" s="94"/>
      <c r="OYA105" s="94"/>
      <c r="OYB105" s="94"/>
      <c r="OYC105" s="94"/>
      <c r="OYD105" s="94"/>
      <c r="OYE105" s="94"/>
      <c r="OYF105" s="94"/>
      <c r="OYG105" s="94"/>
      <c r="OYH105" s="94"/>
      <c r="OYI105" s="94"/>
      <c r="OYJ105" s="94"/>
      <c r="OYK105" s="94"/>
      <c r="OYL105" s="94"/>
      <c r="OYM105" s="94"/>
      <c r="OYN105" s="94"/>
      <c r="OYO105" s="94"/>
      <c r="OYP105" s="94"/>
      <c r="OYQ105" s="94"/>
      <c r="OYR105" s="94"/>
      <c r="OYS105" s="94"/>
      <c r="OYT105" s="94"/>
      <c r="OYU105" s="94"/>
      <c r="OYV105" s="94"/>
      <c r="OYW105" s="94"/>
      <c r="OYX105" s="94"/>
      <c r="OYY105" s="94"/>
      <c r="OYZ105" s="94"/>
      <c r="OZA105" s="94"/>
      <c r="OZB105" s="94"/>
      <c r="OZC105" s="94"/>
      <c r="OZD105" s="94"/>
      <c r="OZE105" s="94"/>
      <c r="OZF105" s="94"/>
      <c r="OZG105" s="94"/>
      <c r="OZH105" s="94"/>
      <c r="OZI105" s="94"/>
      <c r="OZJ105" s="94"/>
      <c r="OZK105" s="94"/>
      <c r="OZL105" s="94"/>
      <c r="OZM105" s="94"/>
      <c r="OZN105" s="94"/>
      <c r="OZO105" s="94"/>
      <c r="OZP105" s="94"/>
      <c r="OZQ105" s="94"/>
      <c r="OZR105" s="94"/>
      <c r="OZS105" s="94"/>
      <c r="OZT105" s="94"/>
      <c r="OZU105" s="94"/>
      <c r="OZV105" s="94"/>
      <c r="OZW105" s="94"/>
      <c r="OZX105" s="94"/>
      <c r="OZY105" s="94"/>
      <c r="OZZ105" s="94"/>
      <c r="PAA105" s="94"/>
      <c r="PAB105" s="94"/>
      <c r="PAC105" s="94"/>
      <c r="PAD105" s="94"/>
      <c r="PAE105" s="94"/>
      <c r="PAF105" s="94"/>
      <c r="PAG105" s="94"/>
      <c r="PAH105" s="94"/>
      <c r="PAI105" s="94"/>
      <c r="PAJ105" s="94"/>
      <c r="PAK105" s="94"/>
      <c r="PAL105" s="94"/>
      <c r="PAM105" s="94"/>
      <c r="PAN105" s="94"/>
      <c r="PAO105" s="94"/>
      <c r="PAP105" s="94"/>
      <c r="PAQ105" s="94"/>
      <c r="PAR105" s="94"/>
      <c r="PAS105" s="94"/>
      <c r="PAT105" s="94"/>
      <c r="PAU105" s="94"/>
      <c r="PAV105" s="94"/>
      <c r="PAW105" s="94"/>
      <c r="PAX105" s="94"/>
      <c r="PAY105" s="94"/>
      <c r="PAZ105" s="94"/>
      <c r="PBA105" s="94"/>
      <c r="PBB105" s="94"/>
      <c r="PBC105" s="94"/>
      <c r="PBD105" s="94"/>
      <c r="PBE105" s="94"/>
      <c r="PBF105" s="94"/>
      <c r="PBG105" s="94"/>
      <c r="PBH105" s="94"/>
      <c r="PBI105" s="94"/>
      <c r="PBJ105" s="94"/>
      <c r="PBK105" s="94"/>
      <c r="PBL105" s="94"/>
      <c r="PBM105" s="94"/>
      <c r="PBN105" s="94"/>
      <c r="PBO105" s="94"/>
      <c r="PBP105" s="94"/>
      <c r="PBQ105" s="94"/>
      <c r="PBR105" s="94"/>
      <c r="PBS105" s="94"/>
      <c r="PBT105" s="94"/>
      <c r="PBU105" s="94"/>
      <c r="PBV105" s="94"/>
      <c r="PBW105" s="94"/>
      <c r="PBX105" s="94"/>
      <c r="PBY105" s="94"/>
      <c r="PBZ105" s="94"/>
      <c r="PCA105" s="94"/>
      <c r="PCB105" s="94"/>
      <c r="PCC105" s="94"/>
      <c r="PCD105" s="94"/>
      <c r="PCE105" s="94"/>
      <c r="PCF105" s="94"/>
      <c r="PCG105" s="94"/>
      <c r="PCH105" s="94"/>
      <c r="PCI105" s="94"/>
      <c r="PCJ105" s="94"/>
      <c r="PCK105" s="94"/>
      <c r="PCL105" s="94"/>
      <c r="PCM105" s="94"/>
      <c r="PCN105" s="94"/>
      <c r="PCO105" s="94"/>
      <c r="PCP105" s="94"/>
      <c r="PCQ105" s="94"/>
      <c r="PCR105" s="94"/>
      <c r="PCS105" s="94"/>
      <c r="PCT105" s="94"/>
      <c r="PCU105" s="94"/>
      <c r="PCV105" s="94"/>
      <c r="PCW105" s="94"/>
      <c r="PCX105" s="94"/>
      <c r="PCY105" s="94"/>
      <c r="PCZ105" s="94"/>
      <c r="PDA105" s="94"/>
      <c r="PDB105" s="94"/>
      <c r="PDC105" s="94"/>
      <c r="PDD105" s="94"/>
      <c r="PDE105" s="94"/>
      <c r="PDF105" s="94"/>
      <c r="PDG105" s="94"/>
      <c r="PDH105" s="94"/>
      <c r="PDI105" s="94"/>
      <c r="PDJ105" s="94"/>
      <c r="PDK105" s="94"/>
      <c r="PDL105" s="94"/>
      <c r="PDM105" s="94"/>
      <c r="PDN105" s="94"/>
      <c r="PDO105" s="94"/>
      <c r="PDP105" s="94"/>
      <c r="PDQ105" s="94"/>
      <c r="PDR105" s="94"/>
      <c r="PDS105" s="94"/>
      <c r="PDT105" s="94"/>
      <c r="PDU105" s="94"/>
      <c r="PDV105" s="94"/>
      <c r="PDW105" s="94"/>
      <c r="PDX105" s="94"/>
      <c r="PDY105" s="94"/>
      <c r="PDZ105" s="94"/>
      <c r="PEA105" s="94"/>
      <c r="PEB105" s="94"/>
      <c r="PEC105" s="94"/>
      <c r="PED105" s="94"/>
      <c r="PEE105" s="94"/>
      <c r="PEF105" s="94"/>
      <c r="PEG105" s="94"/>
      <c r="PEH105" s="94"/>
      <c r="PEI105" s="94"/>
      <c r="PEJ105" s="94"/>
      <c r="PEK105" s="94"/>
      <c r="PEL105" s="94"/>
      <c r="PEM105" s="94"/>
      <c r="PEN105" s="94"/>
      <c r="PEO105" s="94"/>
      <c r="PEP105" s="94"/>
      <c r="PEQ105" s="94"/>
      <c r="PER105" s="94"/>
      <c r="PES105" s="94"/>
      <c r="PET105" s="94"/>
      <c r="PEU105" s="94"/>
      <c r="PEV105" s="94"/>
      <c r="PEW105" s="94"/>
      <c r="PEX105" s="94"/>
      <c r="PEY105" s="94"/>
      <c r="PEZ105" s="94"/>
      <c r="PFA105" s="94"/>
      <c r="PFB105" s="94"/>
      <c r="PFC105" s="94"/>
      <c r="PFD105" s="94"/>
      <c r="PFE105" s="94"/>
      <c r="PFF105" s="94"/>
      <c r="PFG105" s="94"/>
      <c r="PFH105" s="94"/>
      <c r="PFI105" s="94"/>
      <c r="PFJ105" s="94"/>
      <c r="PFK105" s="94"/>
      <c r="PFL105" s="94"/>
      <c r="PFM105" s="94"/>
      <c r="PFN105" s="94"/>
      <c r="PFO105" s="94"/>
      <c r="PFP105" s="94"/>
      <c r="PFQ105" s="94"/>
      <c r="PFR105" s="94"/>
      <c r="PFS105" s="94"/>
      <c r="PFT105" s="94"/>
      <c r="PFU105" s="94"/>
      <c r="PFV105" s="94"/>
      <c r="PFW105" s="94"/>
      <c r="PFX105" s="94"/>
      <c r="PFY105" s="94"/>
      <c r="PFZ105" s="94"/>
      <c r="PGA105" s="94"/>
      <c r="PGB105" s="94"/>
      <c r="PGC105" s="94"/>
      <c r="PGD105" s="94"/>
      <c r="PGE105" s="94"/>
      <c r="PGF105" s="94"/>
      <c r="PGG105" s="94"/>
      <c r="PGH105" s="94"/>
      <c r="PGI105" s="94"/>
      <c r="PGJ105" s="94"/>
      <c r="PGK105" s="94"/>
      <c r="PGL105" s="94"/>
      <c r="PGM105" s="94"/>
      <c r="PGN105" s="94"/>
      <c r="PGO105" s="94"/>
      <c r="PGP105" s="94"/>
      <c r="PGQ105" s="94"/>
      <c r="PGR105" s="94"/>
      <c r="PGS105" s="94"/>
      <c r="PGT105" s="94"/>
      <c r="PGU105" s="94"/>
      <c r="PGV105" s="94"/>
      <c r="PGW105" s="94"/>
      <c r="PGX105" s="94"/>
      <c r="PGY105" s="94"/>
      <c r="PGZ105" s="94"/>
      <c r="PHA105" s="94"/>
      <c r="PHB105" s="94"/>
      <c r="PHC105" s="94"/>
      <c r="PHD105" s="94"/>
      <c r="PHE105" s="94"/>
      <c r="PHF105" s="94"/>
      <c r="PHG105" s="94"/>
      <c r="PHH105" s="94"/>
      <c r="PHI105" s="94"/>
      <c r="PHJ105" s="94"/>
      <c r="PHK105" s="94"/>
      <c r="PHL105" s="94"/>
      <c r="PHM105" s="94"/>
      <c r="PHN105" s="94"/>
      <c r="PHO105" s="94"/>
      <c r="PHP105" s="94"/>
      <c r="PHQ105" s="94"/>
      <c r="PHR105" s="94"/>
      <c r="PHS105" s="94"/>
      <c r="PHT105" s="94"/>
      <c r="PHU105" s="94"/>
      <c r="PHV105" s="94"/>
      <c r="PHW105" s="94"/>
      <c r="PHX105" s="94"/>
      <c r="PHY105" s="94"/>
      <c r="PHZ105" s="94"/>
      <c r="PIA105" s="94"/>
      <c r="PIB105" s="94"/>
      <c r="PIC105" s="94"/>
      <c r="PID105" s="94"/>
      <c r="PIE105" s="94"/>
      <c r="PIF105" s="94"/>
      <c r="PIG105" s="94"/>
      <c r="PIH105" s="94"/>
      <c r="PII105" s="94"/>
      <c r="PIJ105" s="94"/>
      <c r="PIK105" s="94"/>
      <c r="PIL105" s="94"/>
      <c r="PIM105" s="94"/>
      <c r="PIN105" s="94"/>
      <c r="PIO105" s="94"/>
      <c r="PIP105" s="94"/>
      <c r="PIQ105" s="94"/>
      <c r="PIR105" s="94"/>
      <c r="PIS105" s="94"/>
      <c r="PIT105" s="94"/>
      <c r="PIU105" s="94"/>
      <c r="PIV105" s="94"/>
      <c r="PIW105" s="94"/>
      <c r="PIX105" s="94"/>
      <c r="PIY105" s="94"/>
      <c r="PIZ105" s="94"/>
      <c r="PJA105" s="94"/>
      <c r="PJB105" s="94"/>
      <c r="PJC105" s="94"/>
      <c r="PJD105" s="94"/>
      <c r="PJE105" s="94"/>
      <c r="PJF105" s="94"/>
      <c r="PJG105" s="94"/>
      <c r="PJH105" s="94"/>
      <c r="PJI105" s="94"/>
      <c r="PJJ105" s="94"/>
      <c r="PJK105" s="94"/>
      <c r="PJL105" s="94"/>
      <c r="PJM105" s="94"/>
      <c r="PJN105" s="94"/>
      <c r="PJO105" s="94"/>
      <c r="PJP105" s="94"/>
      <c r="PJQ105" s="94"/>
      <c r="PJR105" s="94"/>
      <c r="PJS105" s="94"/>
      <c r="PJT105" s="94"/>
      <c r="PJU105" s="94"/>
      <c r="PJV105" s="94"/>
      <c r="PJW105" s="94"/>
      <c r="PJX105" s="94"/>
      <c r="PJY105" s="94"/>
      <c r="PJZ105" s="94"/>
      <c r="PKA105" s="94"/>
      <c r="PKB105" s="94"/>
      <c r="PKC105" s="94"/>
      <c r="PKD105" s="94"/>
      <c r="PKE105" s="94"/>
      <c r="PKF105" s="94"/>
      <c r="PKG105" s="94"/>
      <c r="PKH105" s="94"/>
      <c r="PKI105" s="94"/>
      <c r="PKJ105" s="94"/>
      <c r="PKK105" s="94"/>
      <c r="PKL105" s="94"/>
      <c r="PKM105" s="94"/>
      <c r="PKN105" s="94"/>
      <c r="PKO105" s="94"/>
      <c r="PKP105" s="94"/>
      <c r="PKQ105" s="94"/>
      <c r="PKR105" s="94"/>
      <c r="PKS105" s="94"/>
      <c r="PKT105" s="94"/>
      <c r="PKU105" s="94"/>
      <c r="PKV105" s="94"/>
      <c r="PKW105" s="94"/>
      <c r="PKX105" s="94"/>
      <c r="PKY105" s="94"/>
      <c r="PKZ105" s="94"/>
      <c r="PLA105" s="94"/>
      <c r="PLB105" s="94"/>
      <c r="PLC105" s="94"/>
      <c r="PLD105" s="94"/>
      <c r="PLE105" s="94"/>
      <c r="PLF105" s="94"/>
      <c r="PLG105" s="94"/>
      <c r="PLH105" s="94"/>
      <c r="PLI105" s="94"/>
      <c r="PLJ105" s="94"/>
      <c r="PLK105" s="94"/>
      <c r="PLL105" s="94"/>
      <c r="PLM105" s="94"/>
      <c r="PLN105" s="94"/>
      <c r="PLO105" s="94"/>
      <c r="PLP105" s="94"/>
      <c r="PLQ105" s="94"/>
      <c r="PLR105" s="94"/>
      <c r="PLS105" s="94"/>
      <c r="PLT105" s="94"/>
      <c r="PLU105" s="94"/>
      <c r="PLV105" s="94"/>
      <c r="PLW105" s="94"/>
      <c r="PLX105" s="94"/>
      <c r="PLY105" s="94"/>
      <c r="PLZ105" s="94"/>
      <c r="PMA105" s="94"/>
      <c r="PMB105" s="94"/>
      <c r="PMC105" s="94"/>
      <c r="PMD105" s="94"/>
      <c r="PME105" s="94"/>
      <c r="PMF105" s="94"/>
      <c r="PMG105" s="94"/>
      <c r="PMH105" s="94"/>
      <c r="PMI105" s="94"/>
      <c r="PMJ105" s="94"/>
      <c r="PMK105" s="94"/>
      <c r="PML105" s="94"/>
      <c r="PMM105" s="94"/>
      <c r="PMN105" s="94"/>
      <c r="PMO105" s="94"/>
      <c r="PMP105" s="94"/>
      <c r="PMQ105" s="94"/>
      <c r="PMR105" s="94"/>
      <c r="PMS105" s="94"/>
      <c r="PMT105" s="94"/>
      <c r="PMU105" s="94"/>
      <c r="PMV105" s="94"/>
      <c r="PMW105" s="94"/>
      <c r="PMX105" s="94"/>
      <c r="PMY105" s="94"/>
      <c r="PMZ105" s="94"/>
      <c r="PNA105" s="94"/>
      <c r="PNB105" s="94"/>
      <c r="PNC105" s="94"/>
      <c r="PND105" s="94"/>
      <c r="PNE105" s="94"/>
      <c r="PNF105" s="94"/>
      <c r="PNG105" s="94"/>
      <c r="PNH105" s="94"/>
      <c r="PNI105" s="94"/>
      <c r="PNJ105" s="94"/>
      <c r="PNK105" s="94"/>
      <c r="PNL105" s="94"/>
      <c r="PNM105" s="94"/>
      <c r="PNN105" s="94"/>
      <c r="PNO105" s="94"/>
      <c r="PNP105" s="94"/>
      <c r="PNQ105" s="94"/>
      <c r="PNR105" s="94"/>
      <c r="PNS105" s="94"/>
      <c r="PNT105" s="94"/>
      <c r="PNU105" s="94"/>
      <c r="PNV105" s="94"/>
      <c r="PNW105" s="94"/>
      <c r="PNX105" s="94"/>
      <c r="PNY105" s="94"/>
      <c r="PNZ105" s="94"/>
      <c r="POA105" s="94"/>
      <c r="POB105" s="94"/>
      <c r="POC105" s="94"/>
      <c r="POD105" s="94"/>
      <c r="POE105" s="94"/>
      <c r="POF105" s="94"/>
      <c r="POG105" s="94"/>
      <c r="POH105" s="94"/>
      <c r="POI105" s="94"/>
      <c r="POJ105" s="94"/>
      <c r="POK105" s="94"/>
      <c r="POL105" s="94"/>
      <c r="POM105" s="94"/>
      <c r="PON105" s="94"/>
      <c r="POO105" s="94"/>
      <c r="POP105" s="94"/>
      <c r="POQ105" s="94"/>
      <c r="POR105" s="94"/>
      <c r="POS105" s="94"/>
      <c r="POT105" s="94"/>
      <c r="POU105" s="94"/>
      <c r="POV105" s="94"/>
      <c r="POW105" s="94"/>
      <c r="POX105" s="94"/>
      <c r="POY105" s="94"/>
      <c r="POZ105" s="94"/>
      <c r="PPA105" s="94"/>
      <c r="PPB105" s="94"/>
      <c r="PPC105" s="94"/>
      <c r="PPD105" s="94"/>
      <c r="PPE105" s="94"/>
      <c r="PPF105" s="94"/>
      <c r="PPG105" s="94"/>
      <c r="PPH105" s="94"/>
      <c r="PPI105" s="94"/>
      <c r="PPJ105" s="94"/>
      <c r="PPK105" s="94"/>
      <c r="PPL105" s="94"/>
      <c r="PPM105" s="94"/>
      <c r="PPN105" s="94"/>
      <c r="PPO105" s="94"/>
      <c r="PPP105" s="94"/>
      <c r="PPQ105" s="94"/>
      <c r="PPR105" s="94"/>
      <c r="PPS105" s="94"/>
      <c r="PPT105" s="94"/>
      <c r="PPU105" s="94"/>
      <c r="PPV105" s="94"/>
      <c r="PPW105" s="94"/>
      <c r="PPX105" s="94"/>
      <c r="PPY105" s="94"/>
      <c r="PPZ105" s="94"/>
      <c r="PQA105" s="94"/>
      <c r="PQB105" s="94"/>
      <c r="PQC105" s="94"/>
      <c r="PQD105" s="94"/>
      <c r="PQE105" s="94"/>
      <c r="PQF105" s="94"/>
      <c r="PQG105" s="94"/>
      <c r="PQH105" s="94"/>
      <c r="PQI105" s="94"/>
      <c r="PQJ105" s="94"/>
      <c r="PQK105" s="94"/>
      <c r="PQL105" s="94"/>
      <c r="PQM105" s="94"/>
      <c r="PQN105" s="94"/>
      <c r="PQO105" s="94"/>
      <c r="PQP105" s="94"/>
      <c r="PQQ105" s="94"/>
      <c r="PQR105" s="94"/>
      <c r="PQS105" s="94"/>
      <c r="PQT105" s="94"/>
      <c r="PQU105" s="94"/>
      <c r="PQV105" s="94"/>
      <c r="PQW105" s="94"/>
      <c r="PQX105" s="94"/>
      <c r="PQY105" s="94"/>
      <c r="PQZ105" s="94"/>
      <c r="PRA105" s="94"/>
      <c r="PRB105" s="94"/>
      <c r="PRC105" s="94"/>
      <c r="PRD105" s="94"/>
      <c r="PRE105" s="94"/>
      <c r="PRF105" s="94"/>
      <c r="PRG105" s="94"/>
      <c r="PRH105" s="94"/>
      <c r="PRI105" s="94"/>
      <c r="PRJ105" s="94"/>
      <c r="PRK105" s="94"/>
      <c r="PRL105" s="94"/>
      <c r="PRM105" s="94"/>
      <c r="PRN105" s="94"/>
      <c r="PRO105" s="94"/>
      <c r="PRP105" s="94"/>
      <c r="PRQ105" s="94"/>
      <c r="PRR105" s="94"/>
      <c r="PRS105" s="94"/>
      <c r="PRT105" s="94"/>
      <c r="PRU105" s="94"/>
      <c r="PRV105" s="94"/>
      <c r="PRW105" s="94"/>
      <c r="PRX105" s="94"/>
      <c r="PRY105" s="94"/>
      <c r="PRZ105" s="94"/>
      <c r="PSA105" s="94"/>
      <c r="PSB105" s="94"/>
      <c r="PSC105" s="94"/>
      <c r="PSD105" s="94"/>
      <c r="PSE105" s="94"/>
      <c r="PSF105" s="94"/>
      <c r="PSG105" s="94"/>
      <c r="PSH105" s="94"/>
      <c r="PSI105" s="94"/>
      <c r="PSJ105" s="94"/>
      <c r="PSK105" s="94"/>
      <c r="PSL105" s="94"/>
      <c r="PSM105" s="94"/>
      <c r="PSN105" s="94"/>
      <c r="PSO105" s="94"/>
      <c r="PSP105" s="94"/>
      <c r="PSQ105" s="94"/>
      <c r="PSR105" s="94"/>
      <c r="PSS105" s="94"/>
      <c r="PST105" s="94"/>
      <c r="PSU105" s="94"/>
      <c r="PSV105" s="94"/>
      <c r="PSW105" s="94"/>
      <c r="PSX105" s="94"/>
      <c r="PSY105" s="94"/>
      <c r="PSZ105" s="94"/>
      <c r="PTA105" s="94"/>
      <c r="PTB105" s="94"/>
      <c r="PTC105" s="94"/>
      <c r="PTD105" s="94"/>
      <c r="PTE105" s="94"/>
      <c r="PTF105" s="94"/>
      <c r="PTG105" s="94"/>
      <c r="PTH105" s="94"/>
      <c r="PTI105" s="94"/>
      <c r="PTJ105" s="94"/>
      <c r="PTK105" s="94"/>
      <c r="PTL105" s="94"/>
      <c r="PTM105" s="94"/>
      <c r="PTN105" s="94"/>
      <c r="PTO105" s="94"/>
      <c r="PTP105" s="94"/>
      <c r="PTQ105" s="94"/>
      <c r="PTR105" s="94"/>
      <c r="PTS105" s="94"/>
      <c r="PTT105" s="94"/>
      <c r="PTU105" s="94"/>
      <c r="PTV105" s="94"/>
      <c r="PTW105" s="94"/>
      <c r="PTX105" s="94"/>
      <c r="PTY105" s="94"/>
      <c r="PTZ105" s="94"/>
      <c r="PUA105" s="94"/>
      <c r="PUB105" s="94"/>
      <c r="PUC105" s="94"/>
      <c r="PUD105" s="94"/>
      <c r="PUE105" s="94"/>
      <c r="PUF105" s="94"/>
      <c r="PUG105" s="94"/>
      <c r="PUH105" s="94"/>
      <c r="PUI105" s="94"/>
      <c r="PUJ105" s="94"/>
      <c r="PUK105" s="94"/>
      <c r="PUL105" s="94"/>
      <c r="PUM105" s="94"/>
      <c r="PUN105" s="94"/>
      <c r="PUO105" s="94"/>
      <c r="PUP105" s="94"/>
      <c r="PUQ105" s="94"/>
      <c r="PUR105" s="94"/>
      <c r="PUS105" s="94"/>
      <c r="PUT105" s="94"/>
      <c r="PUU105" s="94"/>
      <c r="PUV105" s="94"/>
      <c r="PUW105" s="94"/>
      <c r="PUX105" s="94"/>
      <c r="PUY105" s="94"/>
      <c r="PUZ105" s="94"/>
      <c r="PVA105" s="94"/>
      <c r="PVB105" s="94"/>
      <c r="PVC105" s="94"/>
      <c r="PVD105" s="94"/>
      <c r="PVE105" s="94"/>
      <c r="PVF105" s="94"/>
      <c r="PVG105" s="94"/>
      <c r="PVH105" s="94"/>
      <c r="PVI105" s="94"/>
      <c r="PVJ105" s="94"/>
      <c r="PVK105" s="94"/>
      <c r="PVL105" s="94"/>
      <c r="PVM105" s="94"/>
      <c r="PVN105" s="94"/>
      <c r="PVO105" s="94"/>
      <c r="PVP105" s="94"/>
      <c r="PVQ105" s="94"/>
      <c r="PVR105" s="94"/>
      <c r="PVS105" s="94"/>
      <c r="PVT105" s="94"/>
      <c r="PVU105" s="94"/>
      <c r="PVV105" s="94"/>
      <c r="PVW105" s="94"/>
      <c r="PVX105" s="94"/>
      <c r="PVY105" s="94"/>
      <c r="PVZ105" s="94"/>
      <c r="PWA105" s="94"/>
      <c r="PWB105" s="94"/>
      <c r="PWC105" s="94"/>
      <c r="PWD105" s="94"/>
      <c r="PWE105" s="94"/>
      <c r="PWF105" s="94"/>
      <c r="PWG105" s="94"/>
      <c r="PWH105" s="94"/>
      <c r="PWI105" s="94"/>
      <c r="PWJ105" s="94"/>
      <c r="PWK105" s="94"/>
      <c r="PWL105" s="94"/>
      <c r="PWM105" s="94"/>
      <c r="PWN105" s="94"/>
      <c r="PWO105" s="94"/>
      <c r="PWP105" s="94"/>
      <c r="PWQ105" s="94"/>
      <c r="PWR105" s="94"/>
      <c r="PWS105" s="94"/>
      <c r="PWT105" s="94"/>
      <c r="PWU105" s="94"/>
      <c r="PWV105" s="94"/>
      <c r="PWW105" s="94"/>
      <c r="PWX105" s="94"/>
      <c r="PWY105" s="94"/>
      <c r="PWZ105" s="94"/>
      <c r="PXA105" s="94"/>
      <c r="PXB105" s="94"/>
      <c r="PXC105" s="94"/>
      <c r="PXD105" s="94"/>
      <c r="PXE105" s="94"/>
      <c r="PXF105" s="94"/>
      <c r="PXG105" s="94"/>
      <c r="PXH105" s="94"/>
      <c r="PXI105" s="94"/>
      <c r="PXJ105" s="94"/>
      <c r="PXK105" s="94"/>
      <c r="PXL105" s="94"/>
      <c r="PXM105" s="94"/>
      <c r="PXN105" s="94"/>
      <c r="PXO105" s="94"/>
      <c r="PXP105" s="94"/>
      <c r="PXQ105" s="94"/>
      <c r="PXR105" s="94"/>
      <c r="PXS105" s="94"/>
      <c r="PXT105" s="94"/>
      <c r="PXU105" s="94"/>
      <c r="PXV105" s="94"/>
      <c r="PXW105" s="94"/>
      <c r="PXX105" s="94"/>
      <c r="PXY105" s="94"/>
      <c r="PXZ105" s="94"/>
      <c r="PYA105" s="94"/>
      <c r="PYB105" s="94"/>
      <c r="PYC105" s="94"/>
      <c r="PYD105" s="94"/>
      <c r="PYE105" s="94"/>
      <c r="PYF105" s="94"/>
      <c r="PYG105" s="94"/>
      <c r="PYH105" s="94"/>
      <c r="PYI105" s="94"/>
      <c r="PYJ105" s="94"/>
      <c r="PYK105" s="94"/>
      <c r="PYL105" s="94"/>
      <c r="PYM105" s="94"/>
      <c r="PYN105" s="94"/>
      <c r="PYO105" s="94"/>
      <c r="PYP105" s="94"/>
      <c r="PYQ105" s="94"/>
      <c r="PYR105" s="94"/>
      <c r="PYS105" s="94"/>
      <c r="PYT105" s="94"/>
      <c r="PYU105" s="94"/>
      <c r="PYV105" s="94"/>
      <c r="PYW105" s="94"/>
      <c r="PYX105" s="94"/>
      <c r="PYY105" s="94"/>
      <c r="PYZ105" s="94"/>
      <c r="PZA105" s="94"/>
      <c r="PZB105" s="94"/>
      <c r="PZC105" s="94"/>
      <c r="PZD105" s="94"/>
      <c r="PZE105" s="94"/>
      <c r="PZF105" s="94"/>
      <c r="PZG105" s="94"/>
      <c r="PZH105" s="94"/>
      <c r="PZI105" s="94"/>
      <c r="PZJ105" s="94"/>
      <c r="PZK105" s="94"/>
      <c r="PZL105" s="94"/>
      <c r="PZM105" s="94"/>
      <c r="PZN105" s="94"/>
      <c r="PZO105" s="94"/>
      <c r="PZP105" s="94"/>
      <c r="PZQ105" s="94"/>
      <c r="PZR105" s="94"/>
      <c r="PZS105" s="94"/>
      <c r="PZT105" s="94"/>
      <c r="PZU105" s="94"/>
      <c r="PZV105" s="94"/>
      <c r="PZW105" s="94"/>
      <c r="PZX105" s="94"/>
      <c r="PZY105" s="94"/>
      <c r="PZZ105" s="94"/>
      <c r="QAA105" s="94"/>
      <c r="QAB105" s="94"/>
      <c r="QAC105" s="94"/>
      <c r="QAD105" s="94"/>
      <c r="QAE105" s="94"/>
      <c r="QAF105" s="94"/>
      <c r="QAG105" s="94"/>
      <c r="QAH105" s="94"/>
      <c r="QAI105" s="94"/>
      <c r="QAJ105" s="94"/>
      <c r="QAK105" s="94"/>
      <c r="QAL105" s="94"/>
      <c r="QAM105" s="94"/>
      <c r="QAN105" s="94"/>
      <c r="QAO105" s="94"/>
      <c r="QAP105" s="94"/>
      <c r="QAQ105" s="94"/>
      <c r="QAR105" s="94"/>
      <c r="QAS105" s="94"/>
      <c r="QAT105" s="94"/>
      <c r="QAU105" s="94"/>
      <c r="QAV105" s="94"/>
      <c r="QAW105" s="94"/>
      <c r="QAX105" s="94"/>
      <c r="QAY105" s="94"/>
      <c r="QAZ105" s="94"/>
      <c r="QBA105" s="94"/>
      <c r="QBB105" s="94"/>
      <c r="QBC105" s="94"/>
      <c r="QBD105" s="94"/>
      <c r="QBE105" s="94"/>
      <c r="QBF105" s="94"/>
      <c r="QBG105" s="94"/>
      <c r="QBH105" s="94"/>
      <c r="QBI105" s="94"/>
      <c r="QBJ105" s="94"/>
      <c r="QBK105" s="94"/>
      <c r="QBL105" s="94"/>
      <c r="QBM105" s="94"/>
      <c r="QBN105" s="94"/>
      <c r="QBO105" s="94"/>
      <c r="QBP105" s="94"/>
      <c r="QBQ105" s="94"/>
      <c r="QBR105" s="94"/>
      <c r="QBS105" s="94"/>
      <c r="QBT105" s="94"/>
      <c r="QBU105" s="94"/>
      <c r="QBV105" s="94"/>
      <c r="QBW105" s="94"/>
      <c r="QBX105" s="94"/>
      <c r="QBY105" s="94"/>
      <c r="QBZ105" s="94"/>
      <c r="QCA105" s="94"/>
      <c r="QCB105" s="94"/>
      <c r="QCC105" s="94"/>
      <c r="QCD105" s="94"/>
      <c r="QCE105" s="94"/>
      <c r="QCF105" s="94"/>
      <c r="QCG105" s="94"/>
      <c r="QCH105" s="94"/>
      <c r="QCI105" s="94"/>
      <c r="QCJ105" s="94"/>
      <c r="QCK105" s="94"/>
      <c r="QCL105" s="94"/>
      <c r="QCM105" s="94"/>
      <c r="QCN105" s="94"/>
      <c r="QCO105" s="94"/>
      <c r="QCP105" s="94"/>
      <c r="QCQ105" s="94"/>
      <c r="QCR105" s="94"/>
      <c r="QCS105" s="94"/>
      <c r="QCT105" s="94"/>
      <c r="QCU105" s="94"/>
      <c r="QCV105" s="94"/>
      <c r="QCW105" s="94"/>
      <c r="QCX105" s="94"/>
      <c r="QCY105" s="94"/>
      <c r="QCZ105" s="94"/>
      <c r="QDA105" s="94"/>
      <c r="QDB105" s="94"/>
      <c r="QDC105" s="94"/>
      <c r="QDD105" s="94"/>
      <c r="QDE105" s="94"/>
      <c r="QDF105" s="94"/>
      <c r="QDG105" s="94"/>
      <c r="QDH105" s="94"/>
      <c r="QDI105" s="94"/>
      <c r="QDJ105" s="94"/>
      <c r="QDK105" s="94"/>
      <c r="QDL105" s="94"/>
      <c r="QDM105" s="94"/>
      <c r="QDN105" s="94"/>
      <c r="QDO105" s="94"/>
      <c r="QDP105" s="94"/>
      <c r="QDQ105" s="94"/>
      <c r="QDR105" s="94"/>
      <c r="QDS105" s="94"/>
      <c r="QDT105" s="94"/>
      <c r="QDU105" s="94"/>
      <c r="QDV105" s="94"/>
      <c r="QDW105" s="94"/>
      <c r="QDX105" s="94"/>
      <c r="QDY105" s="94"/>
      <c r="QDZ105" s="94"/>
      <c r="QEA105" s="94"/>
      <c r="QEB105" s="94"/>
      <c r="QEC105" s="94"/>
      <c r="QED105" s="94"/>
      <c r="QEE105" s="94"/>
      <c r="QEF105" s="94"/>
      <c r="QEG105" s="94"/>
      <c r="QEH105" s="94"/>
      <c r="QEI105" s="94"/>
      <c r="QEJ105" s="94"/>
      <c r="QEK105" s="94"/>
      <c r="QEL105" s="94"/>
      <c r="QEM105" s="94"/>
      <c r="QEN105" s="94"/>
      <c r="QEO105" s="94"/>
      <c r="QEP105" s="94"/>
      <c r="QEQ105" s="94"/>
      <c r="QER105" s="94"/>
      <c r="QES105" s="94"/>
      <c r="QET105" s="94"/>
      <c r="QEU105" s="94"/>
      <c r="QEV105" s="94"/>
      <c r="QEW105" s="94"/>
      <c r="QEX105" s="94"/>
      <c r="QEY105" s="94"/>
      <c r="QEZ105" s="94"/>
      <c r="QFA105" s="94"/>
      <c r="QFB105" s="94"/>
      <c r="QFC105" s="94"/>
      <c r="QFD105" s="94"/>
      <c r="QFE105" s="94"/>
      <c r="QFF105" s="94"/>
      <c r="QFG105" s="94"/>
      <c r="QFH105" s="94"/>
      <c r="QFI105" s="94"/>
      <c r="QFJ105" s="94"/>
      <c r="QFK105" s="94"/>
      <c r="QFL105" s="94"/>
      <c r="QFM105" s="94"/>
      <c r="QFN105" s="94"/>
      <c r="QFO105" s="94"/>
      <c r="QFP105" s="94"/>
      <c r="QFQ105" s="94"/>
      <c r="QFR105" s="94"/>
      <c r="QFS105" s="94"/>
      <c r="QFT105" s="94"/>
      <c r="QFU105" s="94"/>
      <c r="QFV105" s="94"/>
      <c r="QFW105" s="94"/>
      <c r="QFX105" s="94"/>
      <c r="QFY105" s="94"/>
      <c r="QFZ105" s="94"/>
      <c r="QGA105" s="94"/>
      <c r="QGB105" s="94"/>
      <c r="QGC105" s="94"/>
      <c r="QGD105" s="94"/>
      <c r="QGE105" s="94"/>
      <c r="QGF105" s="94"/>
      <c r="QGG105" s="94"/>
      <c r="QGH105" s="94"/>
      <c r="QGI105" s="94"/>
      <c r="QGJ105" s="94"/>
      <c r="QGK105" s="94"/>
      <c r="QGL105" s="94"/>
      <c r="QGM105" s="94"/>
      <c r="QGN105" s="94"/>
      <c r="QGO105" s="94"/>
      <c r="QGP105" s="94"/>
      <c r="QGQ105" s="94"/>
      <c r="QGR105" s="94"/>
      <c r="QGS105" s="94"/>
      <c r="QGT105" s="94"/>
      <c r="QGU105" s="94"/>
      <c r="QGV105" s="94"/>
      <c r="QGW105" s="94"/>
      <c r="QGX105" s="94"/>
      <c r="QGY105" s="94"/>
      <c r="QGZ105" s="94"/>
      <c r="QHA105" s="94"/>
      <c r="QHB105" s="94"/>
      <c r="QHC105" s="94"/>
      <c r="QHD105" s="94"/>
      <c r="QHE105" s="94"/>
      <c r="QHF105" s="94"/>
      <c r="QHG105" s="94"/>
      <c r="QHH105" s="94"/>
      <c r="QHI105" s="94"/>
      <c r="QHJ105" s="94"/>
      <c r="QHK105" s="94"/>
      <c r="QHL105" s="94"/>
      <c r="QHM105" s="94"/>
      <c r="QHN105" s="94"/>
      <c r="QHO105" s="94"/>
      <c r="QHP105" s="94"/>
      <c r="QHQ105" s="94"/>
      <c r="QHR105" s="94"/>
      <c r="QHS105" s="94"/>
      <c r="QHT105" s="94"/>
      <c r="QHU105" s="94"/>
      <c r="QHV105" s="94"/>
      <c r="QHW105" s="94"/>
      <c r="QHX105" s="94"/>
      <c r="QHY105" s="94"/>
      <c r="QHZ105" s="94"/>
      <c r="QIA105" s="94"/>
      <c r="QIB105" s="94"/>
      <c r="QIC105" s="94"/>
      <c r="QID105" s="94"/>
      <c r="QIE105" s="94"/>
      <c r="QIF105" s="94"/>
      <c r="QIG105" s="94"/>
      <c r="QIH105" s="94"/>
      <c r="QII105" s="94"/>
      <c r="QIJ105" s="94"/>
      <c r="QIK105" s="94"/>
      <c r="QIL105" s="94"/>
      <c r="QIM105" s="94"/>
      <c r="QIN105" s="94"/>
      <c r="QIO105" s="94"/>
      <c r="QIP105" s="94"/>
      <c r="QIQ105" s="94"/>
      <c r="QIR105" s="94"/>
      <c r="QIS105" s="94"/>
      <c r="QIT105" s="94"/>
      <c r="QIU105" s="94"/>
      <c r="QIV105" s="94"/>
      <c r="QIW105" s="94"/>
      <c r="QIX105" s="94"/>
      <c r="QIY105" s="94"/>
      <c r="QIZ105" s="94"/>
      <c r="QJA105" s="94"/>
      <c r="QJB105" s="94"/>
      <c r="QJC105" s="94"/>
      <c r="QJD105" s="94"/>
      <c r="QJE105" s="94"/>
      <c r="QJF105" s="94"/>
      <c r="QJG105" s="94"/>
      <c r="QJH105" s="94"/>
      <c r="QJI105" s="94"/>
      <c r="QJJ105" s="94"/>
      <c r="QJK105" s="94"/>
      <c r="QJL105" s="94"/>
      <c r="QJM105" s="94"/>
      <c r="QJN105" s="94"/>
      <c r="QJO105" s="94"/>
      <c r="QJP105" s="94"/>
      <c r="QJQ105" s="94"/>
      <c r="QJR105" s="94"/>
      <c r="QJS105" s="94"/>
      <c r="QJT105" s="94"/>
      <c r="QJU105" s="94"/>
      <c r="QJV105" s="94"/>
      <c r="QJW105" s="94"/>
      <c r="QJX105" s="94"/>
      <c r="QJY105" s="94"/>
      <c r="QJZ105" s="94"/>
      <c r="QKA105" s="94"/>
      <c r="QKB105" s="94"/>
      <c r="QKC105" s="94"/>
      <c r="QKD105" s="94"/>
      <c r="QKE105" s="94"/>
      <c r="QKF105" s="94"/>
      <c r="QKG105" s="94"/>
      <c r="QKH105" s="94"/>
      <c r="QKI105" s="94"/>
      <c r="QKJ105" s="94"/>
      <c r="QKK105" s="94"/>
      <c r="QKL105" s="94"/>
      <c r="QKM105" s="94"/>
      <c r="QKN105" s="94"/>
      <c r="QKO105" s="94"/>
      <c r="QKP105" s="94"/>
      <c r="QKQ105" s="94"/>
      <c r="QKR105" s="94"/>
      <c r="QKS105" s="94"/>
      <c r="QKT105" s="94"/>
      <c r="QKU105" s="94"/>
      <c r="QKV105" s="94"/>
      <c r="QKW105" s="94"/>
      <c r="QKX105" s="94"/>
      <c r="QKY105" s="94"/>
      <c r="QKZ105" s="94"/>
      <c r="QLA105" s="94"/>
      <c r="QLB105" s="94"/>
      <c r="QLC105" s="94"/>
      <c r="QLD105" s="94"/>
      <c r="QLE105" s="94"/>
      <c r="QLF105" s="94"/>
      <c r="QLG105" s="94"/>
      <c r="QLH105" s="94"/>
      <c r="QLI105" s="94"/>
      <c r="QLJ105" s="94"/>
      <c r="QLK105" s="94"/>
      <c r="QLL105" s="94"/>
      <c r="QLM105" s="94"/>
      <c r="QLN105" s="94"/>
      <c r="QLO105" s="94"/>
      <c r="QLP105" s="94"/>
      <c r="QLQ105" s="94"/>
      <c r="QLR105" s="94"/>
      <c r="QLS105" s="94"/>
      <c r="QLT105" s="94"/>
      <c r="QLU105" s="94"/>
      <c r="QLV105" s="94"/>
      <c r="QLW105" s="94"/>
      <c r="QLX105" s="94"/>
      <c r="QLY105" s="94"/>
      <c r="QLZ105" s="94"/>
      <c r="QMA105" s="94"/>
      <c r="QMB105" s="94"/>
      <c r="QMC105" s="94"/>
      <c r="QMD105" s="94"/>
      <c r="QME105" s="94"/>
      <c r="QMF105" s="94"/>
      <c r="QMG105" s="94"/>
      <c r="QMH105" s="94"/>
      <c r="QMI105" s="94"/>
      <c r="QMJ105" s="94"/>
      <c r="QMK105" s="94"/>
      <c r="QML105" s="94"/>
      <c r="QMM105" s="94"/>
      <c r="QMN105" s="94"/>
      <c r="QMO105" s="94"/>
      <c r="QMP105" s="94"/>
      <c r="QMQ105" s="94"/>
      <c r="QMR105" s="94"/>
      <c r="QMS105" s="94"/>
      <c r="QMT105" s="94"/>
      <c r="QMU105" s="94"/>
      <c r="QMV105" s="94"/>
      <c r="QMW105" s="94"/>
      <c r="QMX105" s="94"/>
      <c r="QMY105" s="94"/>
      <c r="QMZ105" s="94"/>
      <c r="QNA105" s="94"/>
      <c r="QNB105" s="94"/>
      <c r="QNC105" s="94"/>
      <c r="QND105" s="94"/>
      <c r="QNE105" s="94"/>
      <c r="QNF105" s="94"/>
      <c r="QNG105" s="94"/>
      <c r="QNH105" s="94"/>
      <c r="QNI105" s="94"/>
      <c r="QNJ105" s="94"/>
      <c r="QNK105" s="94"/>
      <c r="QNL105" s="94"/>
      <c r="QNM105" s="94"/>
      <c r="QNN105" s="94"/>
      <c r="QNO105" s="94"/>
      <c r="QNP105" s="94"/>
      <c r="QNQ105" s="94"/>
      <c r="QNR105" s="94"/>
      <c r="QNS105" s="94"/>
      <c r="QNT105" s="94"/>
      <c r="QNU105" s="94"/>
      <c r="QNV105" s="94"/>
      <c r="QNW105" s="94"/>
      <c r="QNX105" s="94"/>
      <c r="QNY105" s="94"/>
      <c r="QNZ105" s="94"/>
      <c r="QOA105" s="94"/>
      <c r="QOB105" s="94"/>
      <c r="QOC105" s="94"/>
      <c r="QOD105" s="94"/>
      <c r="QOE105" s="94"/>
      <c r="QOF105" s="94"/>
      <c r="QOG105" s="94"/>
      <c r="QOH105" s="94"/>
      <c r="QOI105" s="94"/>
      <c r="QOJ105" s="94"/>
      <c r="QOK105" s="94"/>
      <c r="QOL105" s="94"/>
      <c r="QOM105" s="94"/>
      <c r="QON105" s="94"/>
      <c r="QOO105" s="94"/>
      <c r="QOP105" s="94"/>
      <c r="QOQ105" s="94"/>
      <c r="QOR105" s="94"/>
      <c r="QOS105" s="94"/>
      <c r="QOT105" s="94"/>
      <c r="QOU105" s="94"/>
      <c r="QOV105" s="94"/>
      <c r="QOW105" s="94"/>
      <c r="QOX105" s="94"/>
      <c r="QOY105" s="94"/>
      <c r="QOZ105" s="94"/>
      <c r="QPA105" s="94"/>
      <c r="QPB105" s="94"/>
      <c r="QPC105" s="94"/>
      <c r="QPD105" s="94"/>
      <c r="QPE105" s="94"/>
      <c r="QPF105" s="94"/>
      <c r="QPG105" s="94"/>
      <c r="QPH105" s="94"/>
      <c r="QPI105" s="94"/>
      <c r="QPJ105" s="94"/>
      <c r="QPK105" s="94"/>
      <c r="QPL105" s="94"/>
      <c r="QPM105" s="94"/>
      <c r="QPN105" s="94"/>
      <c r="QPO105" s="94"/>
      <c r="QPP105" s="94"/>
      <c r="QPQ105" s="94"/>
      <c r="QPR105" s="94"/>
      <c r="QPS105" s="94"/>
      <c r="QPT105" s="94"/>
      <c r="QPU105" s="94"/>
      <c r="QPV105" s="94"/>
      <c r="QPW105" s="94"/>
      <c r="QPX105" s="94"/>
      <c r="QPY105" s="94"/>
      <c r="QPZ105" s="94"/>
      <c r="QQA105" s="94"/>
      <c r="QQB105" s="94"/>
      <c r="QQC105" s="94"/>
      <c r="QQD105" s="94"/>
      <c r="QQE105" s="94"/>
      <c r="QQF105" s="94"/>
      <c r="QQG105" s="94"/>
      <c r="QQH105" s="94"/>
      <c r="QQI105" s="94"/>
      <c r="QQJ105" s="94"/>
      <c r="QQK105" s="94"/>
      <c r="QQL105" s="94"/>
      <c r="QQM105" s="94"/>
      <c r="QQN105" s="94"/>
      <c r="QQO105" s="94"/>
      <c r="QQP105" s="94"/>
      <c r="QQQ105" s="94"/>
      <c r="QQR105" s="94"/>
      <c r="QQS105" s="94"/>
      <c r="QQT105" s="94"/>
      <c r="QQU105" s="94"/>
      <c r="QQV105" s="94"/>
      <c r="QQW105" s="94"/>
      <c r="QQX105" s="94"/>
      <c r="QQY105" s="94"/>
      <c r="QQZ105" s="94"/>
      <c r="QRA105" s="94"/>
      <c r="QRB105" s="94"/>
      <c r="QRC105" s="94"/>
      <c r="QRD105" s="94"/>
      <c r="QRE105" s="94"/>
      <c r="QRF105" s="94"/>
      <c r="QRG105" s="94"/>
      <c r="QRH105" s="94"/>
      <c r="QRI105" s="94"/>
      <c r="QRJ105" s="94"/>
      <c r="QRK105" s="94"/>
      <c r="QRL105" s="94"/>
      <c r="QRM105" s="94"/>
      <c r="QRN105" s="94"/>
      <c r="QRO105" s="94"/>
      <c r="QRP105" s="94"/>
      <c r="QRQ105" s="94"/>
      <c r="QRR105" s="94"/>
      <c r="QRS105" s="94"/>
      <c r="QRT105" s="94"/>
      <c r="QRU105" s="94"/>
      <c r="QRV105" s="94"/>
      <c r="QRW105" s="94"/>
      <c r="QRX105" s="94"/>
      <c r="QRY105" s="94"/>
      <c r="QRZ105" s="94"/>
      <c r="QSA105" s="94"/>
      <c r="QSB105" s="94"/>
      <c r="QSC105" s="94"/>
      <c r="QSD105" s="94"/>
      <c r="QSE105" s="94"/>
      <c r="QSF105" s="94"/>
      <c r="QSG105" s="94"/>
      <c r="QSH105" s="94"/>
      <c r="QSI105" s="94"/>
      <c r="QSJ105" s="94"/>
      <c r="QSK105" s="94"/>
      <c r="QSL105" s="94"/>
      <c r="QSM105" s="94"/>
      <c r="QSN105" s="94"/>
      <c r="QSO105" s="94"/>
      <c r="QSP105" s="94"/>
      <c r="QSQ105" s="94"/>
      <c r="QSR105" s="94"/>
      <c r="QSS105" s="94"/>
      <c r="QST105" s="94"/>
      <c r="QSU105" s="94"/>
      <c r="QSV105" s="94"/>
      <c r="QSW105" s="94"/>
      <c r="QSX105" s="94"/>
      <c r="QSY105" s="94"/>
      <c r="QSZ105" s="94"/>
      <c r="QTA105" s="94"/>
      <c r="QTB105" s="94"/>
      <c r="QTC105" s="94"/>
      <c r="QTD105" s="94"/>
      <c r="QTE105" s="94"/>
      <c r="QTF105" s="94"/>
      <c r="QTG105" s="94"/>
      <c r="QTH105" s="94"/>
      <c r="QTI105" s="94"/>
      <c r="QTJ105" s="94"/>
      <c r="QTK105" s="94"/>
      <c r="QTL105" s="94"/>
      <c r="QTM105" s="94"/>
      <c r="QTN105" s="94"/>
      <c r="QTO105" s="94"/>
      <c r="QTP105" s="94"/>
      <c r="QTQ105" s="94"/>
      <c r="QTR105" s="94"/>
      <c r="QTS105" s="94"/>
      <c r="QTT105" s="94"/>
      <c r="QTU105" s="94"/>
      <c r="QTV105" s="94"/>
      <c r="QTW105" s="94"/>
      <c r="QTX105" s="94"/>
      <c r="QTY105" s="94"/>
      <c r="QTZ105" s="94"/>
      <c r="QUA105" s="94"/>
      <c r="QUB105" s="94"/>
      <c r="QUC105" s="94"/>
      <c r="QUD105" s="94"/>
      <c r="QUE105" s="94"/>
      <c r="QUF105" s="94"/>
      <c r="QUG105" s="94"/>
      <c r="QUH105" s="94"/>
      <c r="QUI105" s="94"/>
      <c r="QUJ105" s="94"/>
      <c r="QUK105" s="94"/>
      <c r="QUL105" s="94"/>
      <c r="QUM105" s="94"/>
      <c r="QUN105" s="94"/>
      <c r="QUO105" s="94"/>
      <c r="QUP105" s="94"/>
      <c r="QUQ105" s="94"/>
      <c r="QUR105" s="94"/>
      <c r="QUS105" s="94"/>
      <c r="QUT105" s="94"/>
      <c r="QUU105" s="94"/>
      <c r="QUV105" s="94"/>
      <c r="QUW105" s="94"/>
      <c r="QUX105" s="94"/>
      <c r="QUY105" s="94"/>
      <c r="QUZ105" s="94"/>
      <c r="QVA105" s="94"/>
      <c r="QVB105" s="94"/>
      <c r="QVC105" s="94"/>
      <c r="QVD105" s="94"/>
      <c r="QVE105" s="94"/>
      <c r="QVF105" s="94"/>
      <c r="QVG105" s="94"/>
      <c r="QVH105" s="94"/>
      <c r="QVI105" s="94"/>
      <c r="QVJ105" s="94"/>
      <c r="QVK105" s="94"/>
      <c r="QVL105" s="94"/>
      <c r="QVM105" s="94"/>
      <c r="QVN105" s="94"/>
      <c r="QVO105" s="94"/>
      <c r="QVP105" s="94"/>
      <c r="QVQ105" s="94"/>
      <c r="QVR105" s="94"/>
      <c r="QVS105" s="94"/>
      <c r="QVT105" s="94"/>
      <c r="QVU105" s="94"/>
      <c r="QVV105" s="94"/>
      <c r="QVW105" s="94"/>
      <c r="QVX105" s="94"/>
      <c r="QVY105" s="94"/>
      <c r="QVZ105" s="94"/>
      <c r="QWA105" s="94"/>
      <c r="QWB105" s="94"/>
      <c r="QWC105" s="94"/>
      <c r="QWD105" s="94"/>
      <c r="QWE105" s="94"/>
      <c r="QWF105" s="94"/>
      <c r="QWG105" s="94"/>
      <c r="QWH105" s="94"/>
      <c r="QWI105" s="94"/>
      <c r="QWJ105" s="94"/>
      <c r="QWK105" s="94"/>
      <c r="QWL105" s="94"/>
      <c r="QWM105" s="94"/>
      <c r="QWN105" s="94"/>
      <c r="QWO105" s="94"/>
      <c r="QWP105" s="94"/>
      <c r="QWQ105" s="94"/>
      <c r="QWR105" s="94"/>
      <c r="QWS105" s="94"/>
      <c r="QWT105" s="94"/>
      <c r="QWU105" s="94"/>
      <c r="QWV105" s="94"/>
      <c r="QWW105" s="94"/>
      <c r="QWX105" s="94"/>
      <c r="QWY105" s="94"/>
      <c r="QWZ105" s="94"/>
      <c r="QXA105" s="94"/>
      <c r="QXB105" s="94"/>
      <c r="QXC105" s="94"/>
      <c r="QXD105" s="94"/>
      <c r="QXE105" s="94"/>
      <c r="QXF105" s="94"/>
      <c r="QXG105" s="94"/>
      <c r="QXH105" s="94"/>
      <c r="QXI105" s="94"/>
      <c r="QXJ105" s="94"/>
      <c r="QXK105" s="94"/>
      <c r="QXL105" s="94"/>
      <c r="QXM105" s="94"/>
      <c r="QXN105" s="94"/>
      <c r="QXO105" s="94"/>
      <c r="QXP105" s="94"/>
      <c r="QXQ105" s="94"/>
      <c r="QXR105" s="94"/>
      <c r="QXS105" s="94"/>
      <c r="QXT105" s="94"/>
      <c r="QXU105" s="94"/>
      <c r="QXV105" s="94"/>
      <c r="QXW105" s="94"/>
      <c r="QXX105" s="94"/>
      <c r="QXY105" s="94"/>
      <c r="QXZ105" s="94"/>
      <c r="QYA105" s="94"/>
      <c r="QYB105" s="94"/>
      <c r="QYC105" s="94"/>
      <c r="QYD105" s="94"/>
      <c r="QYE105" s="94"/>
      <c r="QYF105" s="94"/>
      <c r="QYG105" s="94"/>
      <c r="QYH105" s="94"/>
      <c r="QYI105" s="94"/>
      <c r="QYJ105" s="94"/>
      <c r="QYK105" s="94"/>
      <c r="QYL105" s="94"/>
      <c r="QYM105" s="94"/>
      <c r="QYN105" s="94"/>
      <c r="QYO105" s="94"/>
      <c r="QYP105" s="94"/>
      <c r="QYQ105" s="94"/>
      <c r="QYR105" s="94"/>
      <c r="QYS105" s="94"/>
      <c r="QYT105" s="94"/>
      <c r="QYU105" s="94"/>
      <c r="QYV105" s="94"/>
      <c r="QYW105" s="94"/>
      <c r="QYX105" s="94"/>
      <c r="QYY105" s="94"/>
      <c r="QYZ105" s="94"/>
      <c r="QZA105" s="94"/>
      <c r="QZB105" s="94"/>
      <c r="QZC105" s="94"/>
      <c r="QZD105" s="94"/>
      <c r="QZE105" s="94"/>
      <c r="QZF105" s="94"/>
      <c r="QZG105" s="94"/>
      <c r="QZH105" s="94"/>
      <c r="QZI105" s="94"/>
      <c r="QZJ105" s="94"/>
      <c r="QZK105" s="94"/>
      <c r="QZL105" s="94"/>
      <c r="QZM105" s="94"/>
      <c r="QZN105" s="94"/>
      <c r="QZO105" s="94"/>
      <c r="QZP105" s="94"/>
      <c r="QZQ105" s="94"/>
      <c r="QZR105" s="94"/>
      <c r="QZS105" s="94"/>
      <c r="QZT105" s="94"/>
      <c r="QZU105" s="94"/>
      <c r="QZV105" s="94"/>
      <c r="QZW105" s="94"/>
      <c r="QZX105" s="94"/>
      <c r="QZY105" s="94"/>
      <c r="QZZ105" s="94"/>
      <c r="RAA105" s="94"/>
      <c r="RAB105" s="94"/>
      <c r="RAC105" s="94"/>
      <c r="RAD105" s="94"/>
      <c r="RAE105" s="94"/>
      <c r="RAF105" s="94"/>
      <c r="RAG105" s="94"/>
      <c r="RAH105" s="94"/>
      <c r="RAI105" s="94"/>
      <c r="RAJ105" s="94"/>
      <c r="RAK105" s="94"/>
      <c r="RAL105" s="94"/>
      <c r="RAM105" s="94"/>
      <c r="RAN105" s="94"/>
      <c r="RAO105" s="94"/>
      <c r="RAP105" s="94"/>
      <c r="RAQ105" s="94"/>
      <c r="RAR105" s="94"/>
      <c r="RAS105" s="94"/>
      <c r="RAT105" s="94"/>
      <c r="RAU105" s="94"/>
      <c r="RAV105" s="94"/>
      <c r="RAW105" s="94"/>
      <c r="RAX105" s="94"/>
      <c r="RAY105" s="94"/>
      <c r="RAZ105" s="94"/>
      <c r="RBA105" s="94"/>
      <c r="RBB105" s="94"/>
      <c r="RBC105" s="94"/>
      <c r="RBD105" s="94"/>
      <c r="RBE105" s="94"/>
      <c r="RBF105" s="94"/>
      <c r="RBG105" s="94"/>
      <c r="RBH105" s="94"/>
      <c r="RBI105" s="94"/>
      <c r="RBJ105" s="94"/>
      <c r="RBK105" s="94"/>
      <c r="RBL105" s="94"/>
      <c r="RBM105" s="94"/>
      <c r="RBN105" s="94"/>
      <c r="RBO105" s="94"/>
      <c r="RBP105" s="94"/>
      <c r="RBQ105" s="94"/>
      <c r="RBR105" s="94"/>
      <c r="RBS105" s="94"/>
      <c r="RBT105" s="94"/>
      <c r="RBU105" s="94"/>
      <c r="RBV105" s="94"/>
      <c r="RBW105" s="94"/>
      <c r="RBX105" s="94"/>
      <c r="RBY105" s="94"/>
      <c r="RBZ105" s="94"/>
      <c r="RCA105" s="94"/>
      <c r="RCB105" s="94"/>
      <c r="RCC105" s="94"/>
      <c r="RCD105" s="94"/>
      <c r="RCE105" s="94"/>
      <c r="RCF105" s="94"/>
      <c r="RCG105" s="94"/>
      <c r="RCH105" s="94"/>
      <c r="RCI105" s="94"/>
      <c r="RCJ105" s="94"/>
      <c r="RCK105" s="94"/>
      <c r="RCL105" s="94"/>
      <c r="RCM105" s="94"/>
      <c r="RCN105" s="94"/>
      <c r="RCO105" s="94"/>
      <c r="RCP105" s="94"/>
      <c r="RCQ105" s="94"/>
      <c r="RCR105" s="94"/>
      <c r="RCS105" s="94"/>
      <c r="RCT105" s="94"/>
      <c r="RCU105" s="94"/>
      <c r="RCV105" s="94"/>
      <c r="RCW105" s="94"/>
      <c r="RCX105" s="94"/>
      <c r="RCY105" s="94"/>
      <c r="RCZ105" s="94"/>
      <c r="RDA105" s="94"/>
      <c r="RDB105" s="94"/>
      <c r="RDC105" s="94"/>
      <c r="RDD105" s="94"/>
      <c r="RDE105" s="94"/>
      <c r="RDF105" s="94"/>
      <c r="RDG105" s="94"/>
      <c r="RDH105" s="94"/>
      <c r="RDI105" s="94"/>
      <c r="RDJ105" s="94"/>
      <c r="RDK105" s="94"/>
      <c r="RDL105" s="94"/>
      <c r="RDM105" s="94"/>
      <c r="RDN105" s="94"/>
      <c r="RDO105" s="94"/>
      <c r="RDP105" s="94"/>
      <c r="RDQ105" s="94"/>
      <c r="RDR105" s="94"/>
      <c r="RDS105" s="94"/>
      <c r="RDT105" s="94"/>
      <c r="RDU105" s="94"/>
      <c r="RDV105" s="94"/>
      <c r="RDW105" s="94"/>
      <c r="RDX105" s="94"/>
      <c r="RDY105" s="94"/>
      <c r="RDZ105" s="94"/>
      <c r="REA105" s="94"/>
      <c r="REB105" s="94"/>
      <c r="REC105" s="94"/>
      <c r="RED105" s="94"/>
      <c r="REE105" s="94"/>
      <c r="REF105" s="94"/>
      <c r="REG105" s="94"/>
      <c r="REH105" s="94"/>
      <c r="REI105" s="94"/>
      <c r="REJ105" s="94"/>
      <c r="REK105" s="94"/>
      <c r="REL105" s="94"/>
      <c r="REM105" s="94"/>
      <c r="REN105" s="94"/>
      <c r="REO105" s="94"/>
      <c r="REP105" s="94"/>
      <c r="REQ105" s="94"/>
      <c r="RER105" s="94"/>
      <c r="RES105" s="94"/>
      <c r="RET105" s="94"/>
      <c r="REU105" s="94"/>
      <c r="REV105" s="94"/>
      <c r="REW105" s="94"/>
      <c r="REX105" s="94"/>
      <c r="REY105" s="94"/>
      <c r="REZ105" s="94"/>
      <c r="RFA105" s="94"/>
      <c r="RFB105" s="94"/>
      <c r="RFC105" s="94"/>
      <c r="RFD105" s="94"/>
      <c r="RFE105" s="94"/>
      <c r="RFF105" s="94"/>
      <c r="RFG105" s="94"/>
      <c r="RFH105" s="94"/>
      <c r="RFI105" s="94"/>
      <c r="RFJ105" s="94"/>
      <c r="RFK105" s="94"/>
      <c r="RFL105" s="94"/>
      <c r="RFM105" s="94"/>
      <c r="RFN105" s="94"/>
      <c r="RFO105" s="94"/>
      <c r="RFP105" s="94"/>
      <c r="RFQ105" s="94"/>
      <c r="RFR105" s="94"/>
      <c r="RFS105" s="94"/>
      <c r="RFT105" s="94"/>
      <c r="RFU105" s="94"/>
      <c r="RFV105" s="94"/>
      <c r="RFW105" s="94"/>
      <c r="RFX105" s="94"/>
      <c r="RFY105" s="94"/>
      <c r="RFZ105" s="94"/>
      <c r="RGA105" s="94"/>
      <c r="RGB105" s="94"/>
      <c r="RGC105" s="94"/>
      <c r="RGD105" s="94"/>
      <c r="RGE105" s="94"/>
      <c r="RGF105" s="94"/>
      <c r="RGG105" s="94"/>
      <c r="RGH105" s="94"/>
      <c r="RGI105" s="94"/>
      <c r="RGJ105" s="94"/>
      <c r="RGK105" s="94"/>
      <c r="RGL105" s="94"/>
      <c r="RGM105" s="94"/>
      <c r="RGN105" s="94"/>
      <c r="RGO105" s="94"/>
      <c r="RGP105" s="94"/>
      <c r="RGQ105" s="94"/>
      <c r="RGR105" s="94"/>
      <c r="RGS105" s="94"/>
      <c r="RGT105" s="94"/>
      <c r="RGU105" s="94"/>
      <c r="RGV105" s="94"/>
      <c r="RGW105" s="94"/>
      <c r="RGX105" s="94"/>
      <c r="RGY105" s="94"/>
      <c r="RGZ105" s="94"/>
      <c r="RHA105" s="94"/>
      <c r="RHB105" s="94"/>
      <c r="RHC105" s="94"/>
      <c r="RHD105" s="94"/>
      <c r="RHE105" s="94"/>
      <c r="RHF105" s="94"/>
      <c r="RHG105" s="94"/>
      <c r="RHH105" s="94"/>
      <c r="RHI105" s="94"/>
      <c r="RHJ105" s="94"/>
      <c r="RHK105" s="94"/>
      <c r="RHL105" s="94"/>
      <c r="RHM105" s="94"/>
      <c r="RHN105" s="94"/>
      <c r="RHO105" s="94"/>
      <c r="RHP105" s="94"/>
      <c r="RHQ105" s="94"/>
      <c r="RHR105" s="94"/>
      <c r="RHS105" s="94"/>
      <c r="RHT105" s="94"/>
      <c r="RHU105" s="94"/>
      <c r="RHV105" s="94"/>
      <c r="RHW105" s="94"/>
      <c r="RHX105" s="94"/>
      <c r="RHY105" s="94"/>
      <c r="RHZ105" s="94"/>
      <c r="RIA105" s="94"/>
      <c r="RIB105" s="94"/>
      <c r="RIC105" s="94"/>
      <c r="RID105" s="94"/>
      <c r="RIE105" s="94"/>
      <c r="RIF105" s="94"/>
      <c r="RIG105" s="94"/>
      <c r="RIH105" s="94"/>
      <c r="RII105" s="94"/>
      <c r="RIJ105" s="94"/>
      <c r="RIK105" s="94"/>
      <c r="RIL105" s="94"/>
      <c r="RIM105" s="94"/>
      <c r="RIN105" s="94"/>
      <c r="RIO105" s="94"/>
      <c r="RIP105" s="94"/>
      <c r="RIQ105" s="94"/>
      <c r="RIR105" s="94"/>
      <c r="RIS105" s="94"/>
      <c r="RIT105" s="94"/>
      <c r="RIU105" s="94"/>
      <c r="RIV105" s="94"/>
      <c r="RIW105" s="94"/>
      <c r="RIX105" s="94"/>
      <c r="RIY105" s="94"/>
      <c r="RIZ105" s="94"/>
      <c r="RJA105" s="94"/>
      <c r="RJB105" s="94"/>
      <c r="RJC105" s="94"/>
      <c r="RJD105" s="94"/>
      <c r="RJE105" s="94"/>
      <c r="RJF105" s="94"/>
      <c r="RJG105" s="94"/>
      <c r="RJH105" s="94"/>
      <c r="RJI105" s="94"/>
      <c r="RJJ105" s="94"/>
      <c r="RJK105" s="94"/>
      <c r="RJL105" s="94"/>
      <c r="RJM105" s="94"/>
      <c r="RJN105" s="94"/>
      <c r="RJO105" s="94"/>
      <c r="RJP105" s="94"/>
      <c r="RJQ105" s="94"/>
      <c r="RJR105" s="94"/>
      <c r="RJS105" s="94"/>
      <c r="RJT105" s="94"/>
      <c r="RJU105" s="94"/>
      <c r="RJV105" s="94"/>
      <c r="RJW105" s="94"/>
      <c r="RJX105" s="94"/>
      <c r="RJY105" s="94"/>
      <c r="RJZ105" s="94"/>
      <c r="RKA105" s="94"/>
      <c r="RKB105" s="94"/>
      <c r="RKC105" s="94"/>
      <c r="RKD105" s="94"/>
      <c r="RKE105" s="94"/>
      <c r="RKF105" s="94"/>
      <c r="RKG105" s="94"/>
      <c r="RKH105" s="94"/>
      <c r="RKI105" s="94"/>
      <c r="RKJ105" s="94"/>
      <c r="RKK105" s="94"/>
      <c r="RKL105" s="94"/>
      <c r="RKM105" s="94"/>
      <c r="RKN105" s="94"/>
      <c r="RKO105" s="94"/>
      <c r="RKP105" s="94"/>
      <c r="RKQ105" s="94"/>
      <c r="RKR105" s="94"/>
      <c r="RKS105" s="94"/>
      <c r="RKT105" s="94"/>
      <c r="RKU105" s="94"/>
      <c r="RKV105" s="94"/>
      <c r="RKW105" s="94"/>
      <c r="RKX105" s="94"/>
      <c r="RKY105" s="94"/>
      <c r="RKZ105" s="94"/>
      <c r="RLA105" s="94"/>
      <c r="RLB105" s="94"/>
      <c r="RLC105" s="94"/>
      <c r="RLD105" s="94"/>
      <c r="RLE105" s="94"/>
      <c r="RLF105" s="94"/>
      <c r="RLG105" s="94"/>
      <c r="RLH105" s="94"/>
      <c r="RLI105" s="94"/>
      <c r="RLJ105" s="94"/>
      <c r="RLK105" s="94"/>
      <c r="RLL105" s="94"/>
      <c r="RLM105" s="94"/>
      <c r="RLN105" s="94"/>
      <c r="RLO105" s="94"/>
      <c r="RLP105" s="94"/>
      <c r="RLQ105" s="94"/>
      <c r="RLR105" s="94"/>
      <c r="RLS105" s="94"/>
      <c r="RLT105" s="94"/>
      <c r="RLU105" s="94"/>
      <c r="RLV105" s="94"/>
      <c r="RLW105" s="94"/>
      <c r="RLX105" s="94"/>
      <c r="RLY105" s="94"/>
      <c r="RLZ105" s="94"/>
      <c r="RMA105" s="94"/>
      <c r="RMB105" s="94"/>
      <c r="RMC105" s="94"/>
      <c r="RMD105" s="94"/>
      <c r="RME105" s="94"/>
      <c r="RMF105" s="94"/>
      <c r="RMG105" s="94"/>
      <c r="RMH105" s="94"/>
      <c r="RMI105" s="94"/>
      <c r="RMJ105" s="94"/>
      <c r="RMK105" s="94"/>
      <c r="RML105" s="94"/>
      <c r="RMM105" s="94"/>
      <c r="RMN105" s="94"/>
      <c r="RMO105" s="94"/>
      <c r="RMP105" s="94"/>
      <c r="RMQ105" s="94"/>
      <c r="RMR105" s="94"/>
      <c r="RMS105" s="94"/>
      <c r="RMT105" s="94"/>
      <c r="RMU105" s="94"/>
      <c r="RMV105" s="94"/>
      <c r="RMW105" s="94"/>
      <c r="RMX105" s="94"/>
      <c r="RMY105" s="94"/>
      <c r="RMZ105" s="94"/>
      <c r="RNA105" s="94"/>
      <c r="RNB105" s="94"/>
      <c r="RNC105" s="94"/>
      <c r="RND105" s="94"/>
      <c r="RNE105" s="94"/>
      <c r="RNF105" s="94"/>
      <c r="RNG105" s="94"/>
      <c r="RNH105" s="94"/>
      <c r="RNI105" s="94"/>
      <c r="RNJ105" s="94"/>
      <c r="RNK105" s="94"/>
      <c r="RNL105" s="94"/>
      <c r="RNM105" s="94"/>
      <c r="RNN105" s="94"/>
      <c r="RNO105" s="94"/>
      <c r="RNP105" s="94"/>
      <c r="RNQ105" s="94"/>
      <c r="RNR105" s="94"/>
      <c r="RNS105" s="94"/>
      <c r="RNT105" s="94"/>
      <c r="RNU105" s="94"/>
      <c r="RNV105" s="94"/>
      <c r="RNW105" s="94"/>
      <c r="RNX105" s="94"/>
      <c r="RNY105" s="94"/>
      <c r="RNZ105" s="94"/>
      <c r="ROA105" s="94"/>
      <c r="ROB105" s="94"/>
      <c r="ROC105" s="94"/>
      <c r="ROD105" s="94"/>
      <c r="ROE105" s="94"/>
      <c r="ROF105" s="94"/>
      <c r="ROG105" s="94"/>
      <c r="ROH105" s="94"/>
      <c r="ROI105" s="94"/>
      <c r="ROJ105" s="94"/>
      <c r="ROK105" s="94"/>
      <c r="ROL105" s="94"/>
      <c r="ROM105" s="94"/>
      <c r="RON105" s="94"/>
      <c r="ROO105" s="94"/>
      <c r="ROP105" s="94"/>
      <c r="ROQ105" s="94"/>
      <c r="ROR105" s="94"/>
      <c r="ROS105" s="94"/>
      <c r="ROT105" s="94"/>
      <c r="ROU105" s="94"/>
      <c r="ROV105" s="94"/>
      <c r="ROW105" s="94"/>
      <c r="ROX105" s="94"/>
      <c r="ROY105" s="94"/>
      <c r="ROZ105" s="94"/>
      <c r="RPA105" s="94"/>
      <c r="RPB105" s="94"/>
      <c r="RPC105" s="94"/>
      <c r="RPD105" s="94"/>
      <c r="RPE105" s="94"/>
      <c r="RPF105" s="94"/>
      <c r="RPG105" s="94"/>
      <c r="RPH105" s="94"/>
      <c r="RPI105" s="94"/>
      <c r="RPJ105" s="94"/>
      <c r="RPK105" s="94"/>
      <c r="RPL105" s="94"/>
      <c r="RPM105" s="94"/>
      <c r="RPN105" s="94"/>
      <c r="RPO105" s="94"/>
      <c r="RPP105" s="94"/>
      <c r="RPQ105" s="94"/>
      <c r="RPR105" s="94"/>
      <c r="RPS105" s="94"/>
      <c r="RPT105" s="94"/>
      <c r="RPU105" s="94"/>
      <c r="RPV105" s="94"/>
      <c r="RPW105" s="94"/>
      <c r="RPX105" s="94"/>
      <c r="RPY105" s="94"/>
      <c r="RPZ105" s="94"/>
      <c r="RQA105" s="94"/>
      <c r="RQB105" s="94"/>
      <c r="RQC105" s="94"/>
      <c r="RQD105" s="94"/>
      <c r="RQE105" s="94"/>
      <c r="RQF105" s="94"/>
      <c r="RQG105" s="94"/>
      <c r="RQH105" s="94"/>
      <c r="RQI105" s="94"/>
      <c r="RQJ105" s="94"/>
      <c r="RQK105" s="94"/>
      <c r="RQL105" s="94"/>
      <c r="RQM105" s="94"/>
      <c r="RQN105" s="94"/>
      <c r="RQO105" s="94"/>
      <c r="RQP105" s="94"/>
      <c r="RQQ105" s="94"/>
      <c r="RQR105" s="94"/>
      <c r="RQS105" s="94"/>
      <c r="RQT105" s="94"/>
      <c r="RQU105" s="94"/>
      <c r="RQV105" s="94"/>
      <c r="RQW105" s="94"/>
      <c r="RQX105" s="94"/>
      <c r="RQY105" s="94"/>
      <c r="RQZ105" s="94"/>
      <c r="RRA105" s="94"/>
      <c r="RRB105" s="94"/>
      <c r="RRC105" s="94"/>
      <c r="RRD105" s="94"/>
      <c r="RRE105" s="94"/>
      <c r="RRF105" s="94"/>
      <c r="RRG105" s="94"/>
      <c r="RRH105" s="94"/>
      <c r="RRI105" s="94"/>
      <c r="RRJ105" s="94"/>
      <c r="RRK105" s="94"/>
      <c r="RRL105" s="94"/>
      <c r="RRM105" s="94"/>
      <c r="RRN105" s="94"/>
      <c r="RRO105" s="94"/>
      <c r="RRP105" s="94"/>
      <c r="RRQ105" s="94"/>
      <c r="RRR105" s="94"/>
      <c r="RRS105" s="94"/>
      <c r="RRT105" s="94"/>
      <c r="RRU105" s="94"/>
      <c r="RRV105" s="94"/>
      <c r="RRW105" s="94"/>
      <c r="RRX105" s="94"/>
      <c r="RRY105" s="94"/>
      <c r="RRZ105" s="94"/>
      <c r="RSA105" s="94"/>
      <c r="RSB105" s="94"/>
      <c r="RSC105" s="94"/>
      <c r="RSD105" s="94"/>
      <c r="RSE105" s="94"/>
      <c r="RSF105" s="94"/>
      <c r="RSG105" s="94"/>
      <c r="RSH105" s="94"/>
      <c r="RSI105" s="94"/>
      <c r="RSJ105" s="94"/>
      <c r="RSK105" s="94"/>
      <c r="RSL105" s="94"/>
      <c r="RSM105" s="94"/>
      <c r="RSN105" s="94"/>
      <c r="RSO105" s="94"/>
      <c r="RSP105" s="94"/>
      <c r="RSQ105" s="94"/>
      <c r="RSR105" s="94"/>
      <c r="RSS105" s="94"/>
      <c r="RST105" s="94"/>
      <c r="RSU105" s="94"/>
      <c r="RSV105" s="94"/>
      <c r="RSW105" s="94"/>
      <c r="RSX105" s="94"/>
      <c r="RSY105" s="94"/>
      <c r="RSZ105" s="94"/>
      <c r="RTA105" s="94"/>
      <c r="RTB105" s="94"/>
      <c r="RTC105" s="94"/>
      <c r="RTD105" s="94"/>
      <c r="RTE105" s="94"/>
      <c r="RTF105" s="94"/>
      <c r="RTG105" s="94"/>
      <c r="RTH105" s="94"/>
      <c r="RTI105" s="94"/>
      <c r="RTJ105" s="94"/>
      <c r="RTK105" s="94"/>
      <c r="RTL105" s="94"/>
      <c r="RTM105" s="94"/>
      <c r="RTN105" s="94"/>
      <c r="RTO105" s="94"/>
      <c r="RTP105" s="94"/>
      <c r="RTQ105" s="94"/>
      <c r="RTR105" s="94"/>
      <c r="RTS105" s="94"/>
      <c r="RTT105" s="94"/>
      <c r="RTU105" s="94"/>
      <c r="RTV105" s="94"/>
      <c r="RTW105" s="94"/>
      <c r="RTX105" s="94"/>
      <c r="RTY105" s="94"/>
      <c r="RTZ105" s="94"/>
      <c r="RUA105" s="94"/>
      <c r="RUB105" s="94"/>
      <c r="RUC105" s="94"/>
      <c r="RUD105" s="94"/>
      <c r="RUE105" s="94"/>
      <c r="RUF105" s="94"/>
      <c r="RUG105" s="94"/>
      <c r="RUH105" s="94"/>
      <c r="RUI105" s="94"/>
      <c r="RUJ105" s="94"/>
      <c r="RUK105" s="94"/>
      <c r="RUL105" s="94"/>
      <c r="RUM105" s="94"/>
      <c r="RUN105" s="94"/>
      <c r="RUO105" s="94"/>
      <c r="RUP105" s="94"/>
      <c r="RUQ105" s="94"/>
      <c r="RUR105" s="94"/>
      <c r="RUS105" s="94"/>
      <c r="RUT105" s="94"/>
      <c r="RUU105" s="94"/>
      <c r="RUV105" s="94"/>
      <c r="RUW105" s="94"/>
      <c r="RUX105" s="94"/>
      <c r="RUY105" s="94"/>
      <c r="RUZ105" s="94"/>
      <c r="RVA105" s="94"/>
      <c r="RVB105" s="94"/>
      <c r="RVC105" s="94"/>
      <c r="RVD105" s="94"/>
      <c r="RVE105" s="94"/>
      <c r="RVF105" s="94"/>
      <c r="RVG105" s="94"/>
      <c r="RVH105" s="94"/>
      <c r="RVI105" s="94"/>
      <c r="RVJ105" s="94"/>
      <c r="RVK105" s="94"/>
      <c r="RVL105" s="94"/>
      <c r="RVM105" s="94"/>
      <c r="RVN105" s="94"/>
      <c r="RVO105" s="94"/>
      <c r="RVP105" s="94"/>
      <c r="RVQ105" s="94"/>
      <c r="RVR105" s="94"/>
      <c r="RVS105" s="94"/>
      <c r="RVT105" s="94"/>
      <c r="RVU105" s="94"/>
      <c r="RVV105" s="94"/>
      <c r="RVW105" s="94"/>
      <c r="RVX105" s="94"/>
      <c r="RVY105" s="94"/>
      <c r="RVZ105" s="94"/>
      <c r="RWA105" s="94"/>
      <c r="RWB105" s="94"/>
      <c r="RWC105" s="94"/>
      <c r="RWD105" s="94"/>
      <c r="RWE105" s="94"/>
      <c r="RWF105" s="94"/>
      <c r="RWG105" s="94"/>
      <c r="RWH105" s="94"/>
      <c r="RWI105" s="94"/>
      <c r="RWJ105" s="94"/>
      <c r="RWK105" s="94"/>
      <c r="RWL105" s="94"/>
      <c r="RWM105" s="94"/>
      <c r="RWN105" s="94"/>
      <c r="RWO105" s="94"/>
      <c r="RWP105" s="94"/>
      <c r="RWQ105" s="94"/>
      <c r="RWR105" s="94"/>
      <c r="RWS105" s="94"/>
      <c r="RWT105" s="94"/>
      <c r="RWU105" s="94"/>
      <c r="RWV105" s="94"/>
      <c r="RWW105" s="94"/>
      <c r="RWX105" s="94"/>
      <c r="RWY105" s="94"/>
      <c r="RWZ105" s="94"/>
      <c r="RXA105" s="94"/>
      <c r="RXB105" s="94"/>
      <c r="RXC105" s="94"/>
      <c r="RXD105" s="94"/>
      <c r="RXE105" s="94"/>
      <c r="RXF105" s="94"/>
      <c r="RXG105" s="94"/>
      <c r="RXH105" s="94"/>
      <c r="RXI105" s="94"/>
      <c r="RXJ105" s="94"/>
      <c r="RXK105" s="94"/>
      <c r="RXL105" s="94"/>
      <c r="RXM105" s="94"/>
      <c r="RXN105" s="94"/>
      <c r="RXO105" s="94"/>
      <c r="RXP105" s="94"/>
      <c r="RXQ105" s="94"/>
      <c r="RXR105" s="94"/>
      <c r="RXS105" s="94"/>
      <c r="RXT105" s="94"/>
      <c r="RXU105" s="94"/>
      <c r="RXV105" s="94"/>
      <c r="RXW105" s="94"/>
      <c r="RXX105" s="94"/>
      <c r="RXY105" s="94"/>
      <c r="RXZ105" s="94"/>
      <c r="RYA105" s="94"/>
      <c r="RYB105" s="94"/>
      <c r="RYC105" s="94"/>
      <c r="RYD105" s="94"/>
      <c r="RYE105" s="94"/>
      <c r="RYF105" s="94"/>
      <c r="RYG105" s="94"/>
      <c r="RYH105" s="94"/>
      <c r="RYI105" s="94"/>
      <c r="RYJ105" s="94"/>
      <c r="RYK105" s="94"/>
      <c r="RYL105" s="94"/>
      <c r="RYM105" s="94"/>
      <c r="RYN105" s="94"/>
      <c r="RYO105" s="94"/>
      <c r="RYP105" s="94"/>
      <c r="RYQ105" s="94"/>
      <c r="RYR105" s="94"/>
      <c r="RYS105" s="94"/>
      <c r="RYT105" s="94"/>
      <c r="RYU105" s="94"/>
      <c r="RYV105" s="94"/>
      <c r="RYW105" s="94"/>
      <c r="RYX105" s="94"/>
      <c r="RYY105" s="94"/>
      <c r="RYZ105" s="94"/>
      <c r="RZA105" s="94"/>
      <c r="RZB105" s="94"/>
      <c r="RZC105" s="94"/>
      <c r="RZD105" s="94"/>
      <c r="RZE105" s="94"/>
      <c r="RZF105" s="94"/>
      <c r="RZG105" s="94"/>
      <c r="RZH105" s="94"/>
      <c r="RZI105" s="94"/>
      <c r="RZJ105" s="94"/>
      <c r="RZK105" s="94"/>
      <c r="RZL105" s="94"/>
      <c r="RZM105" s="94"/>
      <c r="RZN105" s="94"/>
      <c r="RZO105" s="94"/>
      <c r="RZP105" s="94"/>
      <c r="RZQ105" s="94"/>
      <c r="RZR105" s="94"/>
      <c r="RZS105" s="94"/>
      <c r="RZT105" s="94"/>
      <c r="RZU105" s="94"/>
      <c r="RZV105" s="94"/>
      <c r="RZW105" s="94"/>
      <c r="RZX105" s="94"/>
      <c r="RZY105" s="94"/>
      <c r="RZZ105" s="94"/>
      <c r="SAA105" s="94"/>
      <c r="SAB105" s="94"/>
      <c r="SAC105" s="94"/>
      <c r="SAD105" s="94"/>
      <c r="SAE105" s="94"/>
      <c r="SAF105" s="94"/>
      <c r="SAG105" s="94"/>
      <c r="SAH105" s="94"/>
      <c r="SAI105" s="94"/>
      <c r="SAJ105" s="94"/>
      <c r="SAK105" s="94"/>
      <c r="SAL105" s="94"/>
      <c r="SAM105" s="94"/>
      <c r="SAN105" s="94"/>
      <c r="SAO105" s="94"/>
      <c r="SAP105" s="94"/>
      <c r="SAQ105" s="94"/>
      <c r="SAR105" s="94"/>
      <c r="SAS105" s="94"/>
      <c r="SAT105" s="94"/>
      <c r="SAU105" s="94"/>
      <c r="SAV105" s="94"/>
      <c r="SAW105" s="94"/>
      <c r="SAX105" s="94"/>
      <c r="SAY105" s="94"/>
      <c r="SAZ105" s="94"/>
      <c r="SBA105" s="94"/>
      <c r="SBB105" s="94"/>
      <c r="SBC105" s="94"/>
      <c r="SBD105" s="94"/>
      <c r="SBE105" s="94"/>
      <c r="SBF105" s="94"/>
      <c r="SBG105" s="94"/>
      <c r="SBH105" s="94"/>
      <c r="SBI105" s="94"/>
      <c r="SBJ105" s="94"/>
      <c r="SBK105" s="94"/>
      <c r="SBL105" s="94"/>
      <c r="SBM105" s="94"/>
      <c r="SBN105" s="94"/>
      <c r="SBO105" s="94"/>
      <c r="SBP105" s="94"/>
      <c r="SBQ105" s="94"/>
      <c r="SBR105" s="94"/>
      <c r="SBS105" s="94"/>
      <c r="SBT105" s="94"/>
      <c r="SBU105" s="94"/>
      <c r="SBV105" s="94"/>
      <c r="SBW105" s="94"/>
      <c r="SBX105" s="94"/>
      <c r="SBY105" s="94"/>
      <c r="SBZ105" s="94"/>
      <c r="SCA105" s="94"/>
      <c r="SCB105" s="94"/>
      <c r="SCC105" s="94"/>
      <c r="SCD105" s="94"/>
      <c r="SCE105" s="94"/>
      <c r="SCF105" s="94"/>
      <c r="SCG105" s="94"/>
      <c r="SCH105" s="94"/>
      <c r="SCI105" s="94"/>
      <c r="SCJ105" s="94"/>
      <c r="SCK105" s="94"/>
      <c r="SCL105" s="94"/>
      <c r="SCM105" s="94"/>
      <c r="SCN105" s="94"/>
      <c r="SCO105" s="94"/>
      <c r="SCP105" s="94"/>
      <c r="SCQ105" s="94"/>
      <c r="SCR105" s="94"/>
      <c r="SCS105" s="94"/>
      <c r="SCT105" s="94"/>
      <c r="SCU105" s="94"/>
      <c r="SCV105" s="94"/>
      <c r="SCW105" s="94"/>
      <c r="SCX105" s="94"/>
      <c r="SCY105" s="94"/>
      <c r="SCZ105" s="94"/>
      <c r="SDA105" s="94"/>
      <c r="SDB105" s="94"/>
      <c r="SDC105" s="94"/>
      <c r="SDD105" s="94"/>
      <c r="SDE105" s="94"/>
      <c r="SDF105" s="94"/>
      <c r="SDG105" s="94"/>
      <c r="SDH105" s="94"/>
      <c r="SDI105" s="94"/>
      <c r="SDJ105" s="94"/>
      <c r="SDK105" s="94"/>
      <c r="SDL105" s="94"/>
      <c r="SDM105" s="94"/>
      <c r="SDN105" s="94"/>
      <c r="SDO105" s="94"/>
      <c r="SDP105" s="94"/>
      <c r="SDQ105" s="94"/>
      <c r="SDR105" s="94"/>
      <c r="SDS105" s="94"/>
      <c r="SDT105" s="94"/>
      <c r="SDU105" s="94"/>
      <c r="SDV105" s="94"/>
      <c r="SDW105" s="94"/>
      <c r="SDX105" s="94"/>
      <c r="SDY105" s="94"/>
      <c r="SDZ105" s="94"/>
      <c r="SEA105" s="94"/>
      <c r="SEB105" s="94"/>
      <c r="SEC105" s="94"/>
      <c r="SED105" s="94"/>
      <c r="SEE105" s="94"/>
      <c r="SEF105" s="94"/>
      <c r="SEG105" s="94"/>
      <c r="SEH105" s="94"/>
      <c r="SEI105" s="94"/>
      <c r="SEJ105" s="94"/>
      <c r="SEK105" s="94"/>
      <c r="SEL105" s="94"/>
      <c r="SEM105" s="94"/>
      <c r="SEN105" s="94"/>
      <c r="SEO105" s="94"/>
      <c r="SEP105" s="94"/>
      <c r="SEQ105" s="94"/>
      <c r="SER105" s="94"/>
      <c r="SES105" s="94"/>
      <c r="SET105" s="94"/>
      <c r="SEU105" s="94"/>
      <c r="SEV105" s="94"/>
      <c r="SEW105" s="94"/>
      <c r="SEX105" s="94"/>
      <c r="SEY105" s="94"/>
      <c r="SEZ105" s="94"/>
      <c r="SFA105" s="94"/>
      <c r="SFB105" s="94"/>
      <c r="SFC105" s="94"/>
      <c r="SFD105" s="94"/>
      <c r="SFE105" s="94"/>
      <c r="SFF105" s="94"/>
      <c r="SFG105" s="94"/>
      <c r="SFH105" s="94"/>
      <c r="SFI105" s="94"/>
      <c r="SFJ105" s="94"/>
      <c r="SFK105" s="94"/>
      <c r="SFL105" s="94"/>
      <c r="SFM105" s="94"/>
      <c r="SFN105" s="94"/>
      <c r="SFO105" s="94"/>
      <c r="SFP105" s="94"/>
      <c r="SFQ105" s="94"/>
      <c r="SFR105" s="94"/>
      <c r="SFS105" s="94"/>
      <c r="SFT105" s="94"/>
      <c r="SFU105" s="94"/>
      <c r="SFV105" s="94"/>
      <c r="SFW105" s="94"/>
      <c r="SFX105" s="94"/>
      <c r="SFY105" s="94"/>
      <c r="SFZ105" s="94"/>
      <c r="SGA105" s="94"/>
      <c r="SGB105" s="94"/>
      <c r="SGC105" s="94"/>
      <c r="SGD105" s="94"/>
      <c r="SGE105" s="94"/>
      <c r="SGF105" s="94"/>
      <c r="SGG105" s="94"/>
      <c r="SGH105" s="94"/>
      <c r="SGI105" s="94"/>
      <c r="SGJ105" s="94"/>
      <c r="SGK105" s="94"/>
      <c r="SGL105" s="94"/>
      <c r="SGM105" s="94"/>
      <c r="SGN105" s="94"/>
      <c r="SGO105" s="94"/>
      <c r="SGP105" s="94"/>
      <c r="SGQ105" s="94"/>
      <c r="SGR105" s="94"/>
      <c r="SGS105" s="94"/>
      <c r="SGT105" s="94"/>
      <c r="SGU105" s="94"/>
      <c r="SGV105" s="94"/>
      <c r="SGW105" s="94"/>
      <c r="SGX105" s="94"/>
      <c r="SGY105" s="94"/>
      <c r="SGZ105" s="94"/>
      <c r="SHA105" s="94"/>
      <c r="SHB105" s="94"/>
      <c r="SHC105" s="94"/>
      <c r="SHD105" s="94"/>
      <c r="SHE105" s="94"/>
      <c r="SHF105" s="94"/>
      <c r="SHG105" s="94"/>
      <c r="SHH105" s="94"/>
      <c r="SHI105" s="94"/>
      <c r="SHJ105" s="94"/>
      <c r="SHK105" s="94"/>
      <c r="SHL105" s="94"/>
      <c r="SHM105" s="94"/>
      <c r="SHN105" s="94"/>
      <c r="SHO105" s="94"/>
      <c r="SHP105" s="94"/>
      <c r="SHQ105" s="94"/>
      <c r="SHR105" s="94"/>
      <c r="SHS105" s="94"/>
      <c r="SHT105" s="94"/>
      <c r="SHU105" s="94"/>
      <c r="SHV105" s="94"/>
      <c r="SHW105" s="94"/>
      <c r="SHX105" s="94"/>
      <c r="SHY105" s="94"/>
      <c r="SHZ105" s="94"/>
      <c r="SIA105" s="94"/>
      <c r="SIB105" s="94"/>
      <c r="SIC105" s="94"/>
      <c r="SID105" s="94"/>
      <c r="SIE105" s="94"/>
      <c r="SIF105" s="94"/>
      <c r="SIG105" s="94"/>
      <c r="SIH105" s="94"/>
      <c r="SII105" s="94"/>
      <c r="SIJ105" s="94"/>
      <c r="SIK105" s="94"/>
      <c r="SIL105" s="94"/>
      <c r="SIM105" s="94"/>
      <c r="SIN105" s="94"/>
      <c r="SIO105" s="94"/>
      <c r="SIP105" s="94"/>
      <c r="SIQ105" s="94"/>
      <c r="SIR105" s="94"/>
      <c r="SIS105" s="94"/>
      <c r="SIT105" s="94"/>
      <c r="SIU105" s="94"/>
      <c r="SIV105" s="94"/>
      <c r="SIW105" s="94"/>
      <c r="SIX105" s="94"/>
      <c r="SIY105" s="94"/>
      <c r="SIZ105" s="94"/>
      <c r="SJA105" s="94"/>
      <c r="SJB105" s="94"/>
      <c r="SJC105" s="94"/>
      <c r="SJD105" s="94"/>
      <c r="SJE105" s="94"/>
      <c r="SJF105" s="94"/>
      <c r="SJG105" s="94"/>
      <c r="SJH105" s="94"/>
      <c r="SJI105" s="94"/>
      <c r="SJJ105" s="94"/>
      <c r="SJK105" s="94"/>
      <c r="SJL105" s="94"/>
      <c r="SJM105" s="94"/>
      <c r="SJN105" s="94"/>
      <c r="SJO105" s="94"/>
      <c r="SJP105" s="94"/>
      <c r="SJQ105" s="94"/>
      <c r="SJR105" s="94"/>
      <c r="SJS105" s="94"/>
      <c r="SJT105" s="94"/>
      <c r="SJU105" s="94"/>
      <c r="SJV105" s="94"/>
      <c r="SJW105" s="94"/>
      <c r="SJX105" s="94"/>
      <c r="SJY105" s="94"/>
      <c r="SJZ105" s="94"/>
      <c r="SKA105" s="94"/>
      <c r="SKB105" s="94"/>
      <c r="SKC105" s="94"/>
      <c r="SKD105" s="94"/>
      <c r="SKE105" s="94"/>
      <c r="SKF105" s="94"/>
      <c r="SKG105" s="94"/>
      <c r="SKH105" s="94"/>
      <c r="SKI105" s="94"/>
      <c r="SKJ105" s="94"/>
      <c r="SKK105" s="94"/>
      <c r="SKL105" s="94"/>
      <c r="SKM105" s="94"/>
      <c r="SKN105" s="94"/>
      <c r="SKO105" s="94"/>
      <c r="SKP105" s="94"/>
      <c r="SKQ105" s="94"/>
      <c r="SKR105" s="94"/>
      <c r="SKS105" s="94"/>
      <c r="SKT105" s="94"/>
      <c r="SKU105" s="94"/>
      <c r="SKV105" s="94"/>
      <c r="SKW105" s="94"/>
      <c r="SKX105" s="94"/>
      <c r="SKY105" s="94"/>
      <c r="SKZ105" s="94"/>
      <c r="SLA105" s="94"/>
      <c r="SLB105" s="94"/>
      <c r="SLC105" s="94"/>
      <c r="SLD105" s="94"/>
      <c r="SLE105" s="94"/>
      <c r="SLF105" s="94"/>
      <c r="SLG105" s="94"/>
      <c r="SLH105" s="94"/>
      <c r="SLI105" s="94"/>
      <c r="SLJ105" s="94"/>
      <c r="SLK105" s="94"/>
      <c r="SLL105" s="94"/>
      <c r="SLM105" s="94"/>
      <c r="SLN105" s="94"/>
      <c r="SLO105" s="94"/>
      <c r="SLP105" s="94"/>
      <c r="SLQ105" s="94"/>
      <c r="SLR105" s="94"/>
      <c r="SLS105" s="94"/>
      <c r="SLT105" s="94"/>
      <c r="SLU105" s="94"/>
      <c r="SLV105" s="94"/>
      <c r="SLW105" s="94"/>
      <c r="SLX105" s="94"/>
      <c r="SLY105" s="94"/>
      <c r="SLZ105" s="94"/>
      <c r="SMA105" s="94"/>
      <c r="SMB105" s="94"/>
      <c r="SMC105" s="94"/>
      <c r="SMD105" s="94"/>
      <c r="SME105" s="94"/>
      <c r="SMF105" s="94"/>
      <c r="SMG105" s="94"/>
      <c r="SMH105" s="94"/>
      <c r="SMI105" s="94"/>
      <c r="SMJ105" s="94"/>
      <c r="SMK105" s="94"/>
      <c r="SML105" s="94"/>
      <c r="SMM105" s="94"/>
      <c r="SMN105" s="94"/>
      <c r="SMO105" s="94"/>
      <c r="SMP105" s="94"/>
      <c r="SMQ105" s="94"/>
      <c r="SMR105" s="94"/>
      <c r="SMS105" s="94"/>
      <c r="SMT105" s="94"/>
      <c r="SMU105" s="94"/>
      <c r="SMV105" s="94"/>
      <c r="SMW105" s="94"/>
      <c r="SMX105" s="94"/>
      <c r="SMY105" s="94"/>
      <c r="SMZ105" s="94"/>
      <c r="SNA105" s="94"/>
      <c r="SNB105" s="94"/>
      <c r="SNC105" s="94"/>
      <c r="SND105" s="94"/>
      <c r="SNE105" s="94"/>
      <c r="SNF105" s="94"/>
      <c r="SNG105" s="94"/>
      <c r="SNH105" s="94"/>
      <c r="SNI105" s="94"/>
      <c r="SNJ105" s="94"/>
      <c r="SNK105" s="94"/>
      <c r="SNL105" s="94"/>
      <c r="SNM105" s="94"/>
      <c r="SNN105" s="94"/>
      <c r="SNO105" s="94"/>
      <c r="SNP105" s="94"/>
      <c r="SNQ105" s="94"/>
      <c r="SNR105" s="94"/>
      <c r="SNS105" s="94"/>
      <c r="SNT105" s="94"/>
      <c r="SNU105" s="94"/>
      <c r="SNV105" s="94"/>
      <c r="SNW105" s="94"/>
      <c r="SNX105" s="94"/>
      <c r="SNY105" s="94"/>
      <c r="SNZ105" s="94"/>
      <c r="SOA105" s="94"/>
      <c r="SOB105" s="94"/>
      <c r="SOC105" s="94"/>
      <c r="SOD105" s="94"/>
      <c r="SOE105" s="94"/>
      <c r="SOF105" s="94"/>
      <c r="SOG105" s="94"/>
      <c r="SOH105" s="94"/>
      <c r="SOI105" s="94"/>
      <c r="SOJ105" s="94"/>
      <c r="SOK105" s="94"/>
      <c r="SOL105" s="94"/>
      <c r="SOM105" s="94"/>
      <c r="SON105" s="94"/>
      <c r="SOO105" s="94"/>
      <c r="SOP105" s="94"/>
      <c r="SOQ105" s="94"/>
      <c r="SOR105" s="94"/>
      <c r="SOS105" s="94"/>
      <c r="SOT105" s="94"/>
      <c r="SOU105" s="94"/>
      <c r="SOV105" s="94"/>
      <c r="SOW105" s="94"/>
      <c r="SOX105" s="94"/>
      <c r="SOY105" s="94"/>
      <c r="SOZ105" s="94"/>
      <c r="SPA105" s="94"/>
      <c r="SPB105" s="94"/>
      <c r="SPC105" s="94"/>
      <c r="SPD105" s="94"/>
      <c r="SPE105" s="94"/>
      <c r="SPF105" s="94"/>
      <c r="SPG105" s="94"/>
      <c r="SPH105" s="94"/>
      <c r="SPI105" s="94"/>
      <c r="SPJ105" s="94"/>
      <c r="SPK105" s="94"/>
      <c r="SPL105" s="94"/>
      <c r="SPM105" s="94"/>
      <c r="SPN105" s="94"/>
      <c r="SPO105" s="94"/>
      <c r="SPP105" s="94"/>
      <c r="SPQ105" s="94"/>
      <c r="SPR105" s="94"/>
      <c r="SPS105" s="94"/>
      <c r="SPT105" s="94"/>
      <c r="SPU105" s="94"/>
      <c r="SPV105" s="94"/>
      <c r="SPW105" s="94"/>
      <c r="SPX105" s="94"/>
      <c r="SPY105" s="94"/>
      <c r="SPZ105" s="94"/>
      <c r="SQA105" s="94"/>
      <c r="SQB105" s="94"/>
      <c r="SQC105" s="94"/>
      <c r="SQD105" s="94"/>
      <c r="SQE105" s="94"/>
      <c r="SQF105" s="94"/>
      <c r="SQG105" s="94"/>
      <c r="SQH105" s="94"/>
      <c r="SQI105" s="94"/>
      <c r="SQJ105" s="94"/>
      <c r="SQK105" s="94"/>
      <c r="SQL105" s="94"/>
      <c r="SQM105" s="94"/>
      <c r="SQN105" s="94"/>
      <c r="SQO105" s="94"/>
      <c r="SQP105" s="94"/>
      <c r="SQQ105" s="94"/>
      <c r="SQR105" s="94"/>
      <c r="SQS105" s="94"/>
      <c r="SQT105" s="94"/>
      <c r="SQU105" s="94"/>
      <c r="SQV105" s="94"/>
      <c r="SQW105" s="94"/>
      <c r="SQX105" s="94"/>
      <c r="SQY105" s="94"/>
      <c r="SQZ105" s="94"/>
      <c r="SRA105" s="94"/>
      <c r="SRB105" s="94"/>
      <c r="SRC105" s="94"/>
      <c r="SRD105" s="94"/>
      <c r="SRE105" s="94"/>
      <c r="SRF105" s="94"/>
      <c r="SRG105" s="94"/>
      <c r="SRH105" s="94"/>
      <c r="SRI105" s="94"/>
      <c r="SRJ105" s="94"/>
      <c r="SRK105" s="94"/>
      <c r="SRL105" s="94"/>
      <c r="SRM105" s="94"/>
      <c r="SRN105" s="94"/>
      <c r="SRO105" s="94"/>
      <c r="SRP105" s="94"/>
      <c r="SRQ105" s="94"/>
      <c r="SRR105" s="94"/>
      <c r="SRS105" s="94"/>
      <c r="SRT105" s="94"/>
      <c r="SRU105" s="94"/>
      <c r="SRV105" s="94"/>
      <c r="SRW105" s="94"/>
      <c r="SRX105" s="94"/>
      <c r="SRY105" s="94"/>
      <c r="SRZ105" s="94"/>
      <c r="SSA105" s="94"/>
      <c r="SSB105" s="94"/>
      <c r="SSC105" s="94"/>
      <c r="SSD105" s="94"/>
      <c r="SSE105" s="94"/>
      <c r="SSF105" s="94"/>
      <c r="SSG105" s="94"/>
      <c r="SSH105" s="94"/>
      <c r="SSI105" s="94"/>
      <c r="SSJ105" s="94"/>
      <c r="SSK105" s="94"/>
      <c r="SSL105" s="94"/>
      <c r="SSM105" s="94"/>
      <c r="SSN105" s="94"/>
      <c r="SSO105" s="94"/>
      <c r="SSP105" s="94"/>
      <c r="SSQ105" s="94"/>
      <c r="SSR105" s="94"/>
      <c r="SSS105" s="94"/>
      <c r="SST105" s="94"/>
      <c r="SSU105" s="94"/>
      <c r="SSV105" s="94"/>
      <c r="SSW105" s="94"/>
      <c r="SSX105" s="94"/>
      <c r="SSY105" s="94"/>
      <c r="SSZ105" s="94"/>
      <c r="STA105" s="94"/>
      <c r="STB105" s="94"/>
      <c r="STC105" s="94"/>
      <c r="STD105" s="94"/>
      <c r="STE105" s="94"/>
      <c r="STF105" s="94"/>
      <c r="STG105" s="94"/>
      <c r="STH105" s="94"/>
      <c r="STI105" s="94"/>
      <c r="STJ105" s="94"/>
      <c r="STK105" s="94"/>
      <c r="STL105" s="94"/>
      <c r="STM105" s="94"/>
      <c r="STN105" s="94"/>
      <c r="STO105" s="94"/>
      <c r="STP105" s="94"/>
      <c r="STQ105" s="94"/>
      <c r="STR105" s="94"/>
      <c r="STS105" s="94"/>
      <c r="STT105" s="94"/>
      <c r="STU105" s="94"/>
      <c r="STV105" s="94"/>
      <c r="STW105" s="94"/>
      <c r="STX105" s="94"/>
      <c r="STY105" s="94"/>
      <c r="STZ105" s="94"/>
      <c r="SUA105" s="94"/>
      <c r="SUB105" s="94"/>
      <c r="SUC105" s="94"/>
      <c r="SUD105" s="94"/>
      <c r="SUE105" s="94"/>
      <c r="SUF105" s="94"/>
      <c r="SUG105" s="94"/>
      <c r="SUH105" s="94"/>
      <c r="SUI105" s="94"/>
      <c r="SUJ105" s="94"/>
      <c r="SUK105" s="94"/>
      <c r="SUL105" s="94"/>
      <c r="SUM105" s="94"/>
      <c r="SUN105" s="94"/>
      <c r="SUO105" s="94"/>
      <c r="SUP105" s="94"/>
      <c r="SUQ105" s="94"/>
      <c r="SUR105" s="94"/>
      <c r="SUS105" s="94"/>
      <c r="SUT105" s="94"/>
      <c r="SUU105" s="94"/>
      <c r="SUV105" s="94"/>
      <c r="SUW105" s="94"/>
      <c r="SUX105" s="94"/>
      <c r="SUY105" s="94"/>
      <c r="SUZ105" s="94"/>
      <c r="SVA105" s="94"/>
      <c r="SVB105" s="94"/>
      <c r="SVC105" s="94"/>
      <c r="SVD105" s="94"/>
      <c r="SVE105" s="94"/>
      <c r="SVF105" s="94"/>
      <c r="SVG105" s="94"/>
      <c r="SVH105" s="94"/>
      <c r="SVI105" s="94"/>
      <c r="SVJ105" s="94"/>
      <c r="SVK105" s="94"/>
      <c r="SVL105" s="94"/>
      <c r="SVM105" s="94"/>
      <c r="SVN105" s="94"/>
      <c r="SVO105" s="94"/>
      <c r="SVP105" s="94"/>
      <c r="SVQ105" s="94"/>
      <c r="SVR105" s="94"/>
      <c r="SVS105" s="94"/>
      <c r="SVT105" s="94"/>
      <c r="SVU105" s="94"/>
      <c r="SVV105" s="94"/>
      <c r="SVW105" s="94"/>
      <c r="SVX105" s="94"/>
      <c r="SVY105" s="94"/>
      <c r="SVZ105" s="94"/>
      <c r="SWA105" s="94"/>
      <c r="SWB105" s="94"/>
      <c r="SWC105" s="94"/>
      <c r="SWD105" s="94"/>
      <c r="SWE105" s="94"/>
      <c r="SWF105" s="94"/>
      <c r="SWG105" s="94"/>
      <c r="SWH105" s="94"/>
      <c r="SWI105" s="94"/>
      <c r="SWJ105" s="94"/>
      <c r="SWK105" s="94"/>
      <c r="SWL105" s="94"/>
      <c r="SWM105" s="94"/>
      <c r="SWN105" s="94"/>
      <c r="SWO105" s="94"/>
      <c r="SWP105" s="94"/>
      <c r="SWQ105" s="94"/>
      <c r="SWR105" s="94"/>
      <c r="SWS105" s="94"/>
      <c r="SWT105" s="94"/>
      <c r="SWU105" s="94"/>
      <c r="SWV105" s="94"/>
      <c r="SWW105" s="94"/>
      <c r="SWX105" s="94"/>
      <c r="SWY105" s="94"/>
      <c r="SWZ105" s="94"/>
      <c r="SXA105" s="94"/>
      <c r="SXB105" s="94"/>
      <c r="SXC105" s="94"/>
      <c r="SXD105" s="94"/>
      <c r="SXE105" s="94"/>
      <c r="SXF105" s="94"/>
      <c r="SXG105" s="94"/>
      <c r="SXH105" s="94"/>
      <c r="SXI105" s="94"/>
      <c r="SXJ105" s="94"/>
      <c r="SXK105" s="94"/>
      <c r="SXL105" s="94"/>
      <c r="SXM105" s="94"/>
      <c r="SXN105" s="94"/>
      <c r="SXO105" s="94"/>
      <c r="SXP105" s="94"/>
      <c r="SXQ105" s="94"/>
      <c r="SXR105" s="94"/>
      <c r="SXS105" s="94"/>
      <c r="SXT105" s="94"/>
      <c r="SXU105" s="94"/>
      <c r="SXV105" s="94"/>
      <c r="SXW105" s="94"/>
      <c r="SXX105" s="94"/>
      <c r="SXY105" s="94"/>
      <c r="SXZ105" s="94"/>
      <c r="SYA105" s="94"/>
      <c r="SYB105" s="94"/>
      <c r="SYC105" s="94"/>
      <c r="SYD105" s="94"/>
      <c r="SYE105" s="94"/>
      <c r="SYF105" s="94"/>
      <c r="SYG105" s="94"/>
      <c r="SYH105" s="94"/>
      <c r="SYI105" s="94"/>
      <c r="SYJ105" s="94"/>
      <c r="SYK105" s="94"/>
      <c r="SYL105" s="94"/>
      <c r="SYM105" s="94"/>
      <c r="SYN105" s="94"/>
      <c r="SYO105" s="94"/>
      <c r="SYP105" s="94"/>
      <c r="SYQ105" s="94"/>
      <c r="SYR105" s="94"/>
      <c r="SYS105" s="94"/>
      <c r="SYT105" s="94"/>
      <c r="SYU105" s="94"/>
      <c r="SYV105" s="94"/>
      <c r="SYW105" s="94"/>
      <c r="SYX105" s="94"/>
      <c r="SYY105" s="94"/>
      <c r="SYZ105" s="94"/>
      <c r="SZA105" s="94"/>
      <c r="SZB105" s="94"/>
      <c r="SZC105" s="94"/>
      <c r="SZD105" s="94"/>
      <c r="SZE105" s="94"/>
      <c r="SZF105" s="94"/>
      <c r="SZG105" s="94"/>
      <c r="SZH105" s="94"/>
      <c r="SZI105" s="94"/>
      <c r="SZJ105" s="94"/>
      <c r="SZK105" s="94"/>
      <c r="SZL105" s="94"/>
      <c r="SZM105" s="94"/>
      <c r="SZN105" s="94"/>
      <c r="SZO105" s="94"/>
      <c r="SZP105" s="94"/>
      <c r="SZQ105" s="94"/>
      <c r="SZR105" s="94"/>
      <c r="SZS105" s="94"/>
      <c r="SZT105" s="94"/>
      <c r="SZU105" s="94"/>
      <c r="SZV105" s="94"/>
      <c r="SZW105" s="94"/>
      <c r="SZX105" s="94"/>
      <c r="SZY105" s="94"/>
      <c r="SZZ105" s="94"/>
      <c r="TAA105" s="94"/>
      <c r="TAB105" s="94"/>
      <c r="TAC105" s="94"/>
      <c r="TAD105" s="94"/>
      <c r="TAE105" s="94"/>
      <c r="TAF105" s="94"/>
      <c r="TAG105" s="94"/>
      <c r="TAH105" s="94"/>
      <c r="TAI105" s="94"/>
      <c r="TAJ105" s="94"/>
      <c r="TAK105" s="94"/>
      <c r="TAL105" s="94"/>
      <c r="TAM105" s="94"/>
      <c r="TAN105" s="94"/>
      <c r="TAO105" s="94"/>
      <c r="TAP105" s="94"/>
      <c r="TAQ105" s="94"/>
      <c r="TAR105" s="94"/>
      <c r="TAS105" s="94"/>
      <c r="TAT105" s="94"/>
      <c r="TAU105" s="94"/>
      <c r="TAV105" s="94"/>
      <c r="TAW105" s="94"/>
      <c r="TAX105" s="94"/>
      <c r="TAY105" s="94"/>
      <c r="TAZ105" s="94"/>
      <c r="TBA105" s="94"/>
      <c r="TBB105" s="94"/>
      <c r="TBC105" s="94"/>
      <c r="TBD105" s="94"/>
      <c r="TBE105" s="94"/>
      <c r="TBF105" s="94"/>
      <c r="TBG105" s="94"/>
      <c r="TBH105" s="94"/>
      <c r="TBI105" s="94"/>
      <c r="TBJ105" s="94"/>
      <c r="TBK105" s="94"/>
      <c r="TBL105" s="94"/>
      <c r="TBM105" s="94"/>
      <c r="TBN105" s="94"/>
      <c r="TBO105" s="94"/>
      <c r="TBP105" s="94"/>
      <c r="TBQ105" s="94"/>
      <c r="TBR105" s="94"/>
      <c r="TBS105" s="94"/>
      <c r="TBT105" s="94"/>
      <c r="TBU105" s="94"/>
      <c r="TBV105" s="94"/>
      <c r="TBW105" s="94"/>
      <c r="TBX105" s="94"/>
      <c r="TBY105" s="94"/>
      <c r="TBZ105" s="94"/>
      <c r="TCA105" s="94"/>
      <c r="TCB105" s="94"/>
      <c r="TCC105" s="94"/>
      <c r="TCD105" s="94"/>
      <c r="TCE105" s="94"/>
      <c r="TCF105" s="94"/>
      <c r="TCG105" s="94"/>
      <c r="TCH105" s="94"/>
      <c r="TCI105" s="94"/>
      <c r="TCJ105" s="94"/>
      <c r="TCK105" s="94"/>
      <c r="TCL105" s="94"/>
      <c r="TCM105" s="94"/>
      <c r="TCN105" s="94"/>
      <c r="TCO105" s="94"/>
      <c r="TCP105" s="94"/>
      <c r="TCQ105" s="94"/>
      <c r="TCR105" s="94"/>
      <c r="TCS105" s="94"/>
      <c r="TCT105" s="94"/>
      <c r="TCU105" s="94"/>
      <c r="TCV105" s="94"/>
      <c r="TCW105" s="94"/>
      <c r="TCX105" s="94"/>
      <c r="TCY105" s="94"/>
      <c r="TCZ105" s="94"/>
      <c r="TDA105" s="94"/>
      <c r="TDB105" s="94"/>
      <c r="TDC105" s="94"/>
      <c r="TDD105" s="94"/>
      <c r="TDE105" s="94"/>
      <c r="TDF105" s="94"/>
      <c r="TDG105" s="94"/>
      <c r="TDH105" s="94"/>
      <c r="TDI105" s="94"/>
      <c r="TDJ105" s="94"/>
      <c r="TDK105" s="94"/>
      <c r="TDL105" s="94"/>
      <c r="TDM105" s="94"/>
      <c r="TDN105" s="94"/>
      <c r="TDO105" s="94"/>
      <c r="TDP105" s="94"/>
      <c r="TDQ105" s="94"/>
      <c r="TDR105" s="94"/>
      <c r="TDS105" s="94"/>
      <c r="TDT105" s="94"/>
      <c r="TDU105" s="94"/>
      <c r="TDV105" s="94"/>
      <c r="TDW105" s="94"/>
      <c r="TDX105" s="94"/>
      <c r="TDY105" s="94"/>
      <c r="TDZ105" s="94"/>
      <c r="TEA105" s="94"/>
      <c r="TEB105" s="94"/>
      <c r="TEC105" s="94"/>
      <c r="TED105" s="94"/>
      <c r="TEE105" s="94"/>
      <c r="TEF105" s="94"/>
      <c r="TEG105" s="94"/>
      <c r="TEH105" s="94"/>
      <c r="TEI105" s="94"/>
      <c r="TEJ105" s="94"/>
      <c r="TEK105" s="94"/>
      <c r="TEL105" s="94"/>
      <c r="TEM105" s="94"/>
      <c r="TEN105" s="94"/>
      <c r="TEO105" s="94"/>
      <c r="TEP105" s="94"/>
      <c r="TEQ105" s="94"/>
      <c r="TER105" s="94"/>
      <c r="TES105" s="94"/>
      <c r="TET105" s="94"/>
      <c r="TEU105" s="94"/>
      <c r="TEV105" s="94"/>
      <c r="TEW105" s="94"/>
      <c r="TEX105" s="94"/>
      <c r="TEY105" s="94"/>
      <c r="TEZ105" s="94"/>
      <c r="TFA105" s="94"/>
      <c r="TFB105" s="94"/>
      <c r="TFC105" s="94"/>
      <c r="TFD105" s="94"/>
      <c r="TFE105" s="94"/>
      <c r="TFF105" s="94"/>
      <c r="TFG105" s="94"/>
      <c r="TFH105" s="94"/>
      <c r="TFI105" s="94"/>
      <c r="TFJ105" s="94"/>
      <c r="TFK105" s="94"/>
      <c r="TFL105" s="94"/>
      <c r="TFM105" s="94"/>
      <c r="TFN105" s="94"/>
      <c r="TFO105" s="94"/>
      <c r="TFP105" s="94"/>
      <c r="TFQ105" s="94"/>
      <c r="TFR105" s="94"/>
      <c r="TFS105" s="94"/>
      <c r="TFT105" s="94"/>
      <c r="TFU105" s="94"/>
      <c r="TFV105" s="94"/>
      <c r="TFW105" s="94"/>
      <c r="TFX105" s="94"/>
      <c r="TFY105" s="94"/>
      <c r="TFZ105" s="94"/>
      <c r="TGA105" s="94"/>
      <c r="TGB105" s="94"/>
      <c r="TGC105" s="94"/>
      <c r="TGD105" s="94"/>
      <c r="TGE105" s="94"/>
      <c r="TGF105" s="94"/>
      <c r="TGG105" s="94"/>
      <c r="TGH105" s="94"/>
      <c r="TGI105" s="94"/>
      <c r="TGJ105" s="94"/>
      <c r="TGK105" s="94"/>
      <c r="TGL105" s="94"/>
      <c r="TGM105" s="94"/>
      <c r="TGN105" s="94"/>
      <c r="TGO105" s="94"/>
      <c r="TGP105" s="94"/>
      <c r="TGQ105" s="94"/>
      <c r="TGR105" s="94"/>
      <c r="TGS105" s="94"/>
      <c r="TGT105" s="94"/>
      <c r="TGU105" s="94"/>
      <c r="TGV105" s="94"/>
      <c r="TGW105" s="94"/>
      <c r="TGX105" s="94"/>
      <c r="TGY105" s="94"/>
      <c r="TGZ105" s="94"/>
      <c r="THA105" s="94"/>
      <c r="THB105" s="94"/>
      <c r="THC105" s="94"/>
      <c r="THD105" s="94"/>
      <c r="THE105" s="94"/>
      <c r="THF105" s="94"/>
      <c r="THG105" s="94"/>
      <c r="THH105" s="94"/>
      <c r="THI105" s="94"/>
      <c r="THJ105" s="94"/>
      <c r="THK105" s="94"/>
      <c r="THL105" s="94"/>
      <c r="THM105" s="94"/>
      <c r="THN105" s="94"/>
      <c r="THO105" s="94"/>
      <c r="THP105" s="94"/>
      <c r="THQ105" s="94"/>
      <c r="THR105" s="94"/>
      <c r="THS105" s="94"/>
      <c r="THT105" s="94"/>
      <c r="THU105" s="94"/>
      <c r="THV105" s="94"/>
      <c r="THW105" s="94"/>
      <c r="THX105" s="94"/>
      <c r="THY105" s="94"/>
      <c r="THZ105" s="94"/>
      <c r="TIA105" s="94"/>
      <c r="TIB105" s="94"/>
      <c r="TIC105" s="94"/>
      <c r="TID105" s="94"/>
      <c r="TIE105" s="94"/>
      <c r="TIF105" s="94"/>
      <c r="TIG105" s="94"/>
      <c r="TIH105" s="94"/>
      <c r="TII105" s="94"/>
      <c r="TIJ105" s="94"/>
      <c r="TIK105" s="94"/>
      <c r="TIL105" s="94"/>
      <c r="TIM105" s="94"/>
      <c r="TIN105" s="94"/>
      <c r="TIO105" s="94"/>
      <c r="TIP105" s="94"/>
      <c r="TIQ105" s="94"/>
      <c r="TIR105" s="94"/>
      <c r="TIS105" s="94"/>
      <c r="TIT105" s="94"/>
      <c r="TIU105" s="94"/>
      <c r="TIV105" s="94"/>
      <c r="TIW105" s="94"/>
      <c r="TIX105" s="94"/>
      <c r="TIY105" s="94"/>
      <c r="TIZ105" s="94"/>
      <c r="TJA105" s="94"/>
      <c r="TJB105" s="94"/>
      <c r="TJC105" s="94"/>
      <c r="TJD105" s="94"/>
      <c r="TJE105" s="94"/>
      <c r="TJF105" s="94"/>
      <c r="TJG105" s="94"/>
      <c r="TJH105" s="94"/>
      <c r="TJI105" s="94"/>
      <c r="TJJ105" s="94"/>
      <c r="TJK105" s="94"/>
      <c r="TJL105" s="94"/>
      <c r="TJM105" s="94"/>
      <c r="TJN105" s="94"/>
      <c r="TJO105" s="94"/>
      <c r="TJP105" s="94"/>
      <c r="TJQ105" s="94"/>
      <c r="TJR105" s="94"/>
      <c r="TJS105" s="94"/>
      <c r="TJT105" s="94"/>
      <c r="TJU105" s="94"/>
      <c r="TJV105" s="94"/>
      <c r="TJW105" s="94"/>
      <c r="TJX105" s="94"/>
      <c r="TJY105" s="94"/>
      <c r="TJZ105" s="94"/>
      <c r="TKA105" s="94"/>
      <c r="TKB105" s="94"/>
      <c r="TKC105" s="94"/>
      <c r="TKD105" s="94"/>
      <c r="TKE105" s="94"/>
      <c r="TKF105" s="94"/>
      <c r="TKG105" s="94"/>
      <c r="TKH105" s="94"/>
      <c r="TKI105" s="94"/>
      <c r="TKJ105" s="94"/>
      <c r="TKK105" s="94"/>
      <c r="TKL105" s="94"/>
      <c r="TKM105" s="94"/>
      <c r="TKN105" s="94"/>
      <c r="TKO105" s="94"/>
      <c r="TKP105" s="94"/>
      <c r="TKQ105" s="94"/>
      <c r="TKR105" s="94"/>
      <c r="TKS105" s="94"/>
      <c r="TKT105" s="94"/>
      <c r="TKU105" s="94"/>
      <c r="TKV105" s="94"/>
      <c r="TKW105" s="94"/>
      <c r="TKX105" s="94"/>
      <c r="TKY105" s="94"/>
      <c r="TKZ105" s="94"/>
      <c r="TLA105" s="94"/>
      <c r="TLB105" s="94"/>
      <c r="TLC105" s="94"/>
      <c r="TLD105" s="94"/>
      <c r="TLE105" s="94"/>
      <c r="TLF105" s="94"/>
      <c r="TLG105" s="94"/>
      <c r="TLH105" s="94"/>
      <c r="TLI105" s="94"/>
      <c r="TLJ105" s="94"/>
      <c r="TLK105" s="94"/>
      <c r="TLL105" s="94"/>
      <c r="TLM105" s="94"/>
      <c r="TLN105" s="94"/>
      <c r="TLO105" s="94"/>
      <c r="TLP105" s="94"/>
      <c r="TLQ105" s="94"/>
      <c r="TLR105" s="94"/>
      <c r="TLS105" s="94"/>
      <c r="TLT105" s="94"/>
      <c r="TLU105" s="94"/>
      <c r="TLV105" s="94"/>
      <c r="TLW105" s="94"/>
      <c r="TLX105" s="94"/>
      <c r="TLY105" s="94"/>
      <c r="TLZ105" s="94"/>
      <c r="TMA105" s="94"/>
      <c r="TMB105" s="94"/>
      <c r="TMC105" s="94"/>
      <c r="TMD105" s="94"/>
      <c r="TME105" s="94"/>
      <c r="TMF105" s="94"/>
      <c r="TMG105" s="94"/>
      <c r="TMH105" s="94"/>
      <c r="TMI105" s="94"/>
      <c r="TMJ105" s="94"/>
      <c r="TMK105" s="94"/>
      <c r="TML105" s="94"/>
      <c r="TMM105" s="94"/>
      <c r="TMN105" s="94"/>
      <c r="TMO105" s="94"/>
      <c r="TMP105" s="94"/>
      <c r="TMQ105" s="94"/>
      <c r="TMR105" s="94"/>
      <c r="TMS105" s="94"/>
      <c r="TMT105" s="94"/>
      <c r="TMU105" s="94"/>
      <c r="TMV105" s="94"/>
      <c r="TMW105" s="94"/>
      <c r="TMX105" s="94"/>
      <c r="TMY105" s="94"/>
      <c r="TMZ105" s="94"/>
      <c r="TNA105" s="94"/>
      <c r="TNB105" s="94"/>
      <c r="TNC105" s="94"/>
      <c r="TND105" s="94"/>
      <c r="TNE105" s="94"/>
      <c r="TNF105" s="94"/>
      <c r="TNG105" s="94"/>
      <c r="TNH105" s="94"/>
      <c r="TNI105" s="94"/>
      <c r="TNJ105" s="94"/>
      <c r="TNK105" s="94"/>
      <c r="TNL105" s="94"/>
      <c r="TNM105" s="94"/>
      <c r="TNN105" s="94"/>
      <c r="TNO105" s="94"/>
      <c r="TNP105" s="94"/>
      <c r="TNQ105" s="94"/>
      <c r="TNR105" s="94"/>
      <c r="TNS105" s="94"/>
      <c r="TNT105" s="94"/>
      <c r="TNU105" s="94"/>
      <c r="TNV105" s="94"/>
      <c r="TNW105" s="94"/>
      <c r="TNX105" s="94"/>
      <c r="TNY105" s="94"/>
      <c r="TNZ105" s="94"/>
      <c r="TOA105" s="94"/>
      <c r="TOB105" s="94"/>
      <c r="TOC105" s="94"/>
      <c r="TOD105" s="94"/>
      <c r="TOE105" s="94"/>
      <c r="TOF105" s="94"/>
      <c r="TOG105" s="94"/>
      <c r="TOH105" s="94"/>
      <c r="TOI105" s="94"/>
      <c r="TOJ105" s="94"/>
      <c r="TOK105" s="94"/>
      <c r="TOL105" s="94"/>
      <c r="TOM105" s="94"/>
      <c r="TON105" s="94"/>
      <c r="TOO105" s="94"/>
      <c r="TOP105" s="94"/>
      <c r="TOQ105" s="94"/>
      <c r="TOR105" s="94"/>
      <c r="TOS105" s="94"/>
      <c r="TOT105" s="94"/>
      <c r="TOU105" s="94"/>
      <c r="TOV105" s="94"/>
      <c r="TOW105" s="94"/>
      <c r="TOX105" s="94"/>
      <c r="TOY105" s="94"/>
      <c r="TOZ105" s="94"/>
      <c r="TPA105" s="94"/>
      <c r="TPB105" s="94"/>
      <c r="TPC105" s="94"/>
      <c r="TPD105" s="94"/>
      <c r="TPE105" s="94"/>
      <c r="TPF105" s="94"/>
      <c r="TPG105" s="94"/>
      <c r="TPH105" s="94"/>
      <c r="TPI105" s="94"/>
      <c r="TPJ105" s="94"/>
      <c r="TPK105" s="94"/>
      <c r="TPL105" s="94"/>
      <c r="TPM105" s="94"/>
      <c r="TPN105" s="94"/>
      <c r="TPO105" s="94"/>
      <c r="TPP105" s="94"/>
      <c r="TPQ105" s="94"/>
      <c r="TPR105" s="94"/>
      <c r="TPS105" s="94"/>
      <c r="TPT105" s="94"/>
      <c r="TPU105" s="94"/>
      <c r="TPV105" s="94"/>
      <c r="TPW105" s="94"/>
      <c r="TPX105" s="94"/>
      <c r="TPY105" s="94"/>
      <c r="TPZ105" s="94"/>
      <c r="TQA105" s="94"/>
      <c r="TQB105" s="94"/>
      <c r="TQC105" s="94"/>
      <c r="TQD105" s="94"/>
      <c r="TQE105" s="94"/>
      <c r="TQF105" s="94"/>
      <c r="TQG105" s="94"/>
      <c r="TQH105" s="94"/>
      <c r="TQI105" s="94"/>
      <c r="TQJ105" s="94"/>
      <c r="TQK105" s="94"/>
      <c r="TQL105" s="94"/>
      <c r="TQM105" s="94"/>
      <c r="TQN105" s="94"/>
      <c r="TQO105" s="94"/>
      <c r="TQP105" s="94"/>
      <c r="TQQ105" s="94"/>
      <c r="TQR105" s="94"/>
      <c r="TQS105" s="94"/>
      <c r="TQT105" s="94"/>
      <c r="TQU105" s="94"/>
      <c r="TQV105" s="94"/>
      <c r="TQW105" s="94"/>
      <c r="TQX105" s="94"/>
      <c r="TQY105" s="94"/>
      <c r="TQZ105" s="94"/>
      <c r="TRA105" s="94"/>
      <c r="TRB105" s="94"/>
      <c r="TRC105" s="94"/>
      <c r="TRD105" s="94"/>
      <c r="TRE105" s="94"/>
      <c r="TRF105" s="94"/>
      <c r="TRG105" s="94"/>
      <c r="TRH105" s="94"/>
      <c r="TRI105" s="94"/>
      <c r="TRJ105" s="94"/>
      <c r="TRK105" s="94"/>
      <c r="TRL105" s="94"/>
      <c r="TRM105" s="94"/>
      <c r="TRN105" s="94"/>
      <c r="TRO105" s="94"/>
      <c r="TRP105" s="94"/>
      <c r="TRQ105" s="94"/>
      <c r="TRR105" s="94"/>
      <c r="TRS105" s="94"/>
      <c r="TRT105" s="94"/>
      <c r="TRU105" s="94"/>
      <c r="TRV105" s="94"/>
      <c r="TRW105" s="94"/>
      <c r="TRX105" s="94"/>
      <c r="TRY105" s="94"/>
      <c r="TRZ105" s="94"/>
      <c r="TSA105" s="94"/>
      <c r="TSB105" s="94"/>
      <c r="TSC105" s="94"/>
      <c r="TSD105" s="94"/>
      <c r="TSE105" s="94"/>
      <c r="TSF105" s="94"/>
      <c r="TSG105" s="94"/>
      <c r="TSH105" s="94"/>
      <c r="TSI105" s="94"/>
      <c r="TSJ105" s="94"/>
      <c r="TSK105" s="94"/>
      <c r="TSL105" s="94"/>
      <c r="TSM105" s="94"/>
      <c r="TSN105" s="94"/>
      <c r="TSO105" s="94"/>
      <c r="TSP105" s="94"/>
      <c r="TSQ105" s="94"/>
      <c r="TSR105" s="94"/>
      <c r="TSS105" s="94"/>
      <c r="TST105" s="94"/>
      <c r="TSU105" s="94"/>
      <c r="TSV105" s="94"/>
      <c r="TSW105" s="94"/>
      <c r="TSX105" s="94"/>
      <c r="TSY105" s="94"/>
      <c r="TSZ105" s="94"/>
      <c r="TTA105" s="94"/>
      <c r="TTB105" s="94"/>
      <c r="TTC105" s="94"/>
      <c r="TTD105" s="94"/>
      <c r="TTE105" s="94"/>
      <c r="TTF105" s="94"/>
      <c r="TTG105" s="94"/>
      <c r="TTH105" s="94"/>
      <c r="TTI105" s="94"/>
      <c r="TTJ105" s="94"/>
      <c r="TTK105" s="94"/>
      <c r="TTL105" s="94"/>
      <c r="TTM105" s="94"/>
      <c r="TTN105" s="94"/>
      <c r="TTO105" s="94"/>
      <c r="TTP105" s="94"/>
      <c r="TTQ105" s="94"/>
      <c r="TTR105" s="94"/>
      <c r="TTS105" s="94"/>
      <c r="TTT105" s="94"/>
      <c r="TTU105" s="94"/>
      <c r="TTV105" s="94"/>
      <c r="TTW105" s="94"/>
      <c r="TTX105" s="94"/>
      <c r="TTY105" s="94"/>
      <c r="TTZ105" s="94"/>
      <c r="TUA105" s="94"/>
      <c r="TUB105" s="94"/>
      <c r="TUC105" s="94"/>
      <c r="TUD105" s="94"/>
      <c r="TUE105" s="94"/>
      <c r="TUF105" s="94"/>
      <c r="TUG105" s="94"/>
      <c r="TUH105" s="94"/>
      <c r="TUI105" s="94"/>
      <c r="TUJ105" s="94"/>
      <c r="TUK105" s="94"/>
      <c r="TUL105" s="94"/>
      <c r="TUM105" s="94"/>
      <c r="TUN105" s="94"/>
      <c r="TUO105" s="94"/>
      <c r="TUP105" s="94"/>
      <c r="TUQ105" s="94"/>
      <c r="TUR105" s="94"/>
      <c r="TUS105" s="94"/>
      <c r="TUT105" s="94"/>
      <c r="TUU105" s="94"/>
      <c r="TUV105" s="94"/>
      <c r="TUW105" s="94"/>
      <c r="TUX105" s="94"/>
      <c r="TUY105" s="94"/>
      <c r="TUZ105" s="94"/>
      <c r="TVA105" s="94"/>
      <c r="TVB105" s="94"/>
      <c r="TVC105" s="94"/>
      <c r="TVD105" s="94"/>
      <c r="TVE105" s="94"/>
      <c r="TVF105" s="94"/>
      <c r="TVG105" s="94"/>
      <c r="TVH105" s="94"/>
      <c r="TVI105" s="94"/>
      <c r="TVJ105" s="94"/>
      <c r="TVK105" s="94"/>
      <c r="TVL105" s="94"/>
      <c r="TVM105" s="94"/>
      <c r="TVN105" s="94"/>
      <c r="TVO105" s="94"/>
      <c r="TVP105" s="94"/>
      <c r="TVQ105" s="94"/>
      <c r="TVR105" s="94"/>
      <c r="TVS105" s="94"/>
      <c r="TVT105" s="94"/>
      <c r="TVU105" s="94"/>
      <c r="TVV105" s="94"/>
      <c r="TVW105" s="94"/>
      <c r="TVX105" s="94"/>
      <c r="TVY105" s="94"/>
      <c r="TVZ105" s="94"/>
      <c r="TWA105" s="94"/>
      <c r="TWB105" s="94"/>
      <c r="TWC105" s="94"/>
      <c r="TWD105" s="94"/>
      <c r="TWE105" s="94"/>
      <c r="TWF105" s="94"/>
      <c r="TWG105" s="94"/>
      <c r="TWH105" s="94"/>
      <c r="TWI105" s="94"/>
      <c r="TWJ105" s="94"/>
      <c r="TWK105" s="94"/>
      <c r="TWL105" s="94"/>
      <c r="TWM105" s="94"/>
      <c r="TWN105" s="94"/>
      <c r="TWO105" s="94"/>
      <c r="TWP105" s="94"/>
      <c r="TWQ105" s="94"/>
      <c r="TWR105" s="94"/>
      <c r="TWS105" s="94"/>
      <c r="TWT105" s="94"/>
      <c r="TWU105" s="94"/>
      <c r="TWV105" s="94"/>
      <c r="TWW105" s="94"/>
      <c r="TWX105" s="94"/>
      <c r="TWY105" s="94"/>
      <c r="TWZ105" s="94"/>
      <c r="TXA105" s="94"/>
      <c r="TXB105" s="94"/>
      <c r="TXC105" s="94"/>
      <c r="TXD105" s="94"/>
      <c r="TXE105" s="94"/>
      <c r="TXF105" s="94"/>
      <c r="TXG105" s="94"/>
      <c r="TXH105" s="94"/>
      <c r="TXI105" s="94"/>
      <c r="TXJ105" s="94"/>
      <c r="TXK105" s="94"/>
      <c r="TXL105" s="94"/>
      <c r="TXM105" s="94"/>
      <c r="TXN105" s="94"/>
      <c r="TXO105" s="94"/>
      <c r="TXP105" s="94"/>
      <c r="TXQ105" s="94"/>
      <c r="TXR105" s="94"/>
      <c r="TXS105" s="94"/>
      <c r="TXT105" s="94"/>
      <c r="TXU105" s="94"/>
      <c r="TXV105" s="94"/>
      <c r="TXW105" s="94"/>
      <c r="TXX105" s="94"/>
      <c r="TXY105" s="94"/>
      <c r="TXZ105" s="94"/>
      <c r="TYA105" s="94"/>
      <c r="TYB105" s="94"/>
      <c r="TYC105" s="94"/>
      <c r="TYD105" s="94"/>
      <c r="TYE105" s="94"/>
      <c r="TYF105" s="94"/>
      <c r="TYG105" s="94"/>
      <c r="TYH105" s="94"/>
      <c r="TYI105" s="94"/>
      <c r="TYJ105" s="94"/>
      <c r="TYK105" s="94"/>
      <c r="TYL105" s="94"/>
      <c r="TYM105" s="94"/>
      <c r="TYN105" s="94"/>
      <c r="TYO105" s="94"/>
      <c r="TYP105" s="94"/>
      <c r="TYQ105" s="94"/>
      <c r="TYR105" s="94"/>
      <c r="TYS105" s="94"/>
      <c r="TYT105" s="94"/>
      <c r="TYU105" s="94"/>
      <c r="TYV105" s="94"/>
      <c r="TYW105" s="94"/>
      <c r="TYX105" s="94"/>
      <c r="TYY105" s="94"/>
      <c r="TYZ105" s="94"/>
      <c r="TZA105" s="94"/>
      <c r="TZB105" s="94"/>
      <c r="TZC105" s="94"/>
      <c r="TZD105" s="94"/>
      <c r="TZE105" s="94"/>
      <c r="TZF105" s="94"/>
      <c r="TZG105" s="94"/>
      <c r="TZH105" s="94"/>
      <c r="TZI105" s="94"/>
      <c r="TZJ105" s="94"/>
      <c r="TZK105" s="94"/>
      <c r="TZL105" s="94"/>
      <c r="TZM105" s="94"/>
      <c r="TZN105" s="94"/>
      <c r="TZO105" s="94"/>
      <c r="TZP105" s="94"/>
      <c r="TZQ105" s="94"/>
      <c r="TZR105" s="94"/>
      <c r="TZS105" s="94"/>
      <c r="TZT105" s="94"/>
      <c r="TZU105" s="94"/>
      <c r="TZV105" s="94"/>
      <c r="TZW105" s="94"/>
      <c r="TZX105" s="94"/>
      <c r="TZY105" s="94"/>
      <c r="TZZ105" s="94"/>
      <c r="UAA105" s="94"/>
      <c r="UAB105" s="94"/>
      <c r="UAC105" s="94"/>
      <c r="UAD105" s="94"/>
      <c r="UAE105" s="94"/>
      <c r="UAF105" s="94"/>
      <c r="UAG105" s="94"/>
      <c r="UAH105" s="94"/>
      <c r="UAI105" s="94"/>
      <c r="UAJ105" s="94"/>
      <c r="UAK105" s="94"/>
      <c r="UAL105" s="94"/>
      <c r="UAM105" s="94"/>
      <c r="UAN105" s="94"/>
      <c r="UAO105" s="94"/>
      <c r="UAP105" s="94"/>
      <c r="UAQ105" s="94"/>
      <c r="UAR105" s="94"/>
      <c r="UAS105" s="94"/>
      <c r="UAT105" s="94"/>
      <c r="UAU105" s="94"/>
      <c r="UAV105" s="94"/>
      <c r="UAW105" s="94"/>
      <c r="UAX105" s="94"/>
      <c r="UAY105" s="94"/>
      <c r="UAZ105" s="94"/>
      <c r="UBA105" s="94"/>
      <c r="UBB105" s="94"/>
      <c r="UBC105" s="94"/>
      <c r="UBD105" s="94"/>
      <c r="UBE105" s="94"/>
      <c r="UBF105" s="94"/>
      <c r="UBG105" s="94"/>
      <c r="UBH105" s="94"/>
      <c r="UBI105" s="94"/>
      <c r="UBJ105" s="94"/>
      <c r="UBK105" s="94"/>
      <c r="UBL105" s="94"/>
      <c r="UBM105" s="94"/>
      <c r="UBN105" s="94"/>
      <c r="UBO105" s="94"/>
      <c r="UBP105" s="94"/>
      <c r="UBQ105" s="94"/>
      <c r="UBR105" s="94"/>
      <c r="UBS105" s="94"/>
      <c r="UBT105" s="94"/>
      <c r="UBU105" s="94"/>
      <c r="UBV105" s="94"/>
      <c r="UBW105" s="94"/>
      <c r="UBX105" s="94"/>
      <c r="UBY105" s="94"/>
      <c r="UBZ105" s="94"/>
      <c r="UCA105" s="94"/>
      <c r="UCB105" s="94"/>
      <c r="UCC105" s="94"/>
      <c r="UCD105" s="94"/>
      <c r="UCE105" s="94"/>
      <c r="UCF105" s="94"/>
      <c r="UCG105" s="94"/>
      <c r="UCH105" s="94"/>
      <c r="UCI105" s="94"/>
      <c r="UCJ105" s="94"/>
      <c r="UCK105" s="94"/>
      <c r="UCL105" s="94"/>
      <c r="UCM105" s="94"/>
      <c r="UCN105" s="94"/>
      <c r="UCO105" s="94"/>
      <c r="UCP105" s="94"/>
      <c r="UCQ105" s="94"/>
      <c r="UCR105" s="94"/>
      <c r="UCS105" s="94"/>
      <c r="UCT105" s="94"/>
      <c r="UCU105" s="94"/>
      <c r="UCV105" s="94"/>
      <c r="UCW105" s="94"/>
      <c r="UCX105" s="94"/>
      <c r="UCY105" s="94"/>
      <c r="UCZ105" s="94"/>
      <c r="UDA105" s="94"/>
      <c r="UDB105" s="94"/>
      <c r="UDC105" s="94"/>
      <c r="UDD105" s="94"/>
      <c r="UDE105" s="94"/>
      <c r="UDF105" s="94"/>
      <c r="UDG105" s="94"/>
      <c r="UDH105" s="94"/>
      <c r="UDI105" s="94"/>
      <c r="UDJ105" s="94"/>
      <c r="UDK105" s="94"/>
      <c r="UDL105" s="94"/>
      <c r="UDM105" s="94"/>
      <c r="UDN105" s="94"/>
      <c r="UDO105" s="94"/>
      <c r="UDP105" s="94"/>
      <c r="UDQ105" s="94"/>
      <c r="UDR105" s="94"/>
      <c r="UDS105" s="94"/>
      <c r="UDT105" s="94"/>
      <c r="UDU105" s="94"/>
      <c r="UDV105" s="94"/>
      <c r="UDW105" s="94"/>
      <c r="UDX105" s="94"/>
      <c r="UDY105" s="94"/>
      <c r="UDZ105" s="94"/>
      <c r="UEA105" s="94"/>
      <c r="UEB105" s="94"/>
      <c r="UEC105" s="94"/>
      <c r="UED105" s="94"/>
      <c r="UEE105" s="94"/>
      <c r="UEF105" s="94"/>
      <c r="UEG105" s="94"/>
      <c r="UEH105" s="94"/>
      <c r="UEI105" s="94"/>
      <c r="UEJ105" s="94"/>
      <c r="UEK105" s="94"/>
      <c r="UEL105" s="94"/>
      <c r="UEM105" s="94"/>
      <c r="UEN105" s="94"/>
      <c r="UEO105" s="94"/>
      <c r="UEP105" s="94"/>
      <c r="UEQ105" s="94"/>
      <c r="UER105" s="94"/>
      <c r="UES105" s="94"/>
      <c r="UET105" s="94"/>
      <c r="UEU105" s="94"/>
      <c r="UEV105" s="94"/>
      <c r="UEW105" s="94"/>
      <c r="UEX105" s="94"/>
      <c r="UEY105" s="94"/>
      <c r="UEZ105" s="94"/>
      <c r="UFA105" s="94"/>
      <c r="UFB105" s="94"/>
      <c r="UFC105" s="94"/>
      <c r="UFD105" s="94"/>
      <c r="UFE105" s="94"/>
      <c r="UFF105" s="94"/>
      <c r="UFG105" s="94"/>
      <c r="UFH105" s="94"/>
      <c r="UFI105" s="94"/>
      <c r="UFJ105" s="94"/>
      <c r="UFK105" s="94"/>
      <c r="UFL105" s="94"/>
      <c r="UFM105" s="94"/>
      <c r="UFN105" s="94"/>
      <c r="UFO105" s="94"/>
      <c r="UFP105" s="94"/>
      <c r="UFQ105" s="94"/>
      <c r="UFR105" s="94"/>
      <c r="UFS105" s="94"/>
      <c r="UFT105" s="94"/>
      <c r="UFU105" s="94"/>
      <c r="UFV105" s="94"/>
      <c r="UFW105" s="94"/>
      <c r="UFX105" s="94"/>
      <c r="UFY105" s="94"/>
      <c r="UFZ105" s="94"/>
      <c r="UGA105" s="94"/>
      <c r="UGB105" s="94"/>
      <c r="UGC105" s="94"/>
      <c r="UGD105" s="94"/>
      <c r="UGE105" s="94"/>
      <c r="UGF105" s="94"/>
      <c r="UGG105" s="94"/>
      <c r="UGH105" s="94"/>
      <c r="UGI105" s="94"/>
      <c r="UGJ105" s="94"/>
      <c r="UGK105" s="94"/>
      <c r="UGL105" s="94"/>
      <c r="UGM105" s="94"/>
      <c r="UGN105" s="94"/>
      <c r="UGO105" s="94"/>
      <c r="UGP105" s="94"/>
      <c r="UGQ105" s="94"/>
      <c r="UGR105" s="94"/>
      <c r="UGS105" s="94"/>
      <c r="UGT105" s="94"/>
      <c r="UGU105" s="94"/>
      <c r="UGV105" s="94"/>
      <c r="UGW105" s="94"/>
      <c r="UGX105" s="94"/>
      <c r="UGY105" s="94"/>
      <c r="UGZ105" s="94"/>
      <c r="UHA105" s="94"/>
      <c r="UHB105" s="94"/>
      <c r="UHC105" s="94"/>
      <c r="UHD105" s="94"/>
      <c r="UHE105" s="94"/>
      <c r="UHF105" s="94"/>
      <c r="UHG105" s="94"/>
      <c r="UHH105" s="94"/>
      <c r="UHI105" s="94"/>
      <c r="UHJ105" s="94"/>
      <c r="UHK105" s="94"/>
      <c r="UHL105" s="94"/>
      <c r="UHM105" s="94"/>
      <c r="UHN105" s="94"/>
      <c r="UHO105" s="94"/>
      <c r="UHP105" s="94"/>
      <c r="UHQ105" s="94"/>
      <c r="UHR105" s="94"/>
      <c r="UHS105" s="94"/>
      <c r="UHT105" s="94"/>
      <c r="UHU105" s="94"/>
      <c r="UHV105" s="94"/>
      <c r="UHW105" s="94"/>
      <c r="UHX105" s="94"/>
      <c r="UHY105" s="94"/>
      <c r="UHZ105" s="94"/>
      <c r="UIA105" s="94"/>
      <c r="UIB105" s="94"/>
      <c r="UIC105" s="94"/>
      <c r="UID105" s="94"/>
      <c r="UIE105" s="94"/>
      <c r="UIF105" s="94"/>
      <c r="UIG105" s="94"/>
      <c r="UIH105" s="94"/>
      <c r="UII105" s="94"/>
      <c r="UIJ105" s="94"/>
      <c r="UIK105" s="94"/>
      <c r="UIL105" s="94"/>
      <c r="UIM105" s="94"/>
      <c r="UIN105" s="94"/>
      <c r="UIO105" s="94"/>
      <c r="UIP105" s="94"/>
      <c r="UIQ105" s="94"/>
      <c r="UIR105" s="94"/>
      <c r="UIS105" s="94"/>
      <c r="UIT105" s="94"/>
      <c r="UIU105" s="94"/>
      <c r="UIV105" s="94"/>
      <c r="UIW105" s="94"/>
      <c r="UIX105" s="94"/>
      <c r="UIY105" s="94"/>
      <c r="UIZ105" s="94"/>
      <c r="UJA105" s="94"/>
      <c r="UJB105" s="94"/>
      <c r="UJC105" s="94"/>
      <c r="UJD105" s="94"/>
      <c r="UJE105" s="94"/>
      <c r="UJF105" s="94"/>
      <c r="UJG105" s="94"/>
      <c r="UJH105" s="94"/>
      <c r="UJI105" s="94"/>
      <c r="UJJ105" s="94"/>
      <c r="UJK105" s="94"/>
      <c r="UJL105" s="94"/>
      <c r="UJM105" s="94"/>
      <c r="UJN105" s="94"/>
      <c r="UJO105" s="94"/>
      <c r="UJP105" s="94"/>
      <c r="UJQ105" s="94"/>
      <c r="UJR105" s="94"/>
      <c r="UJS105" s="94"/>
      <c r="UJT105" s="94"/>
      <c r="UJU105" s="94"/>
      <c r="UJV105" s="94"/>
      <c r="UJW105" s="94"/>
      <c r="UJX105" s="94"/>
      <c r="UJY105" s="94"/>
      <c r="UJZ105" s="94"/>
      <c r="UKA105" s="94"/>
      <c r="UKB105" s="94"/>
      <c r="UKC105" s="94"/>
      <c r="UKD105" s="94"/>
      <c r="UKE105" s="94"/>
      <c r="UKF105" s="94"/>
      <c r="UKG105" s="94"/>
      <c r="UKH105" s="94"/>
      <c r="UKI105" s="94"/>
      <c r="UKJ105" s="94"/>
      <c r="UKK105" s="94"/>
      <c r="UKL105" s="94"/>
      <c r="UKM105" s="94"/>
      <c r="UKN105" s="94"/>
      <c r="UKO105" s="94"/>
      <c r="UKP105" s="94"/>
      <c r="UKQ105" s="94"/>
      <c r="UKR105" s="94"/>
      <c r="UKS105" s="94"/>
      <c r="UKT105" s="94"/>
      <c r="UKU105" s="94"/>
      <c r="UKV105" s="94"/>
      <c r="UKW105" s="94"/>
      <c r="UKX105" s="94"/>
      <c r="UKY105" s="94"/>
      <c r="UKZ105" s="94"/>
      <c r="ULA105" s="94"/>
      <c r="ULB105" s="94"/>
      <c r="ULC105" s="94"/>
      <c r="ULD105" s="94"/>
      <c r="ULE105" s="94"/>
      <c r="ULF105" s="94"/>
      <c r="ULG105" s="94"/>
      <c r="ULH105" s="94"/>
      <c r="ULI105" s="94"/>
      <c r="ULJ105" s="94"/>
      <c r="ULK105" s="94"/>
      <c r="ULL105" s="94"/>
      <c r="ULM105" s="94"/>
      <c r="ULN105" s="94"/>
      <c r="ULO105" s="94"/>
      <c r="ULP105" s="94"/>
      <c r="ULQ105" s="94"/>
      <c r="ULR105" s="94"/>
      <c r="ULS105" s="94"/>
      <c r="ULT105" s="94"/>
      <c r="ULU105" s="94"/>
      <c r="ULV105" s="94"/>
      <c r="ULW105" s="94"/>
      <c r="ULX105" s="94"/>
      <c r="ULY105" s="94"/>
      <c r="ULZ105" s="94"/>
      <c r="UMA105" s="94"/>
      <c r="UMB105" s="94"/>
      <c r="UMC105" s="94"/>
      <c r="UMD105" s="94"/>
      <c r="UME105" s="94"/>
      <c r="UMF105" s="94"/>
      <c r="UMG105" s="94"/>
      <c r="UMH105" s="94"/>
      <c r="UMI105" s="94"/>
      <c r="UMJ105" s="94"/>
      <c r="UMK105" s="94"/>
      <c r="UML105" s="94"/>
      <c r="UMM105" s="94"/>
      <c r="UMN105" s="94"/>
      <c r="UMO105" s="94"/>
      <c r="UMP105" s="94"/>
      <c r="UMQ105" s="94"/>
      <c r="UMR105" s="94"/>
      <c r="UMS105" s="94"/>
      <c r="UMT105" s="94"/>
      <c r="UMU105" s="94"/>
      <c r="UMV105" s="94"/>
      <c r="UMW105" s="94"/>
      <c r="UMX105" s="94"/>
      <c r="UMY105" s="94"/>
      <c r="UMZ105" s="94"/>
      <c r="UNA105" s="94"/>
      <c r="UNB105" s="94"/>
      <c r="UNC105" s="94"/>
      <c r="UND105" s="94"/>
      <c r="UNE105" s="94"/>
      <c r="UNF105" s="94"/>
      <c r="UNG105" s="94"/>
      <c r="UNH105" s="94"/>
      <c r="UNI105" s="94"/>
      <c r="UNJ105" s="94"/>
      <c r="UNK105" s="94"/>
      <c r="UNL105" s="94"/>
      <c r="UNM105" s="94"/>
      <c r="UNN105" s="94"/>
      <c r="UNO105" s="94"/>
      <c r="UNP105" s="94"/>
      <c r="UNQ105" s="94"/>
      <c r="UNR105" s="94"/>
      <c r="UNS105" s="94"/>
      <c r="UNT105" s="94"/>
      <c r="UNU105" s="94"/>
      <c r="UNV105" s="94"/>
      <c r="UNW105" s="94"/>
      <c r="UNX105" s="94"/>
      <c r="UNY105" s="94"/>
      <c r="UNZ105" s="94"/>
      <c r="UOA105" s="94"/>
      <c r="UOB105" s="94"/>
      <c r="UOC105" s="94"/>
      <c r="UOD105" s="94"/>
      <c r="UOE105" s="94"/>
      <c r="UOF105" s="94"/>
      <c r="UOG105" s="94"/>
      <c r="UOH105" s="94"/>
      <c r="UOI105" s="94"/>
      <c r="UOJ105" s="94"/>
      <c r="UOK105" s="94"/>
      <c r="UOL105" s="94"/>
      <c r="UOM105" s="94"/>
      <c r="UON105" s="94"/>
      <c r="UOO105" s="94"/>
      <c r="UOP105" s="94"/>
      <c r="UOQ105" s="94"/>
      <c r="UOR105" s="94"/>
      <c r="UOS105" s="94"/>
      <c r="UOT105" s="94"/>
      <c r="UOU105" s="94"/>
      <c r="UOV105" s="94"/>
      <c r="UOW105" s="94"/>
      <c r="UOX105" s="94"/>
      <c r="UOY105" s="94"/>
      <c r="UOZ105" s="94"/>
      <c r="UPA105" s="94"/>
      <c r="UPB105" s="94"/>
      <c r="UPC105" s="94"/>
      <c r="UPD105" s="94"/>
      <c r="UPE105" s="94"/>
      <c r="UPF105" s="94"/>
      <c r="UPG105" s="94"/>
      <c r="UPH105" s="94"/>
      <c r="UPI105" s="94"/>
      <c r="UPJ105" s="94"/>
      <c r="UPK105" s="94"/>
      <c r="UPL105" s="94"/>
      <c r="UPM105" s="94"/>
      <c r="UPN105" s="94"/>
      <c r="UPO105" s="94"/>
      <c r="UPP105" s="94"/>
      <c r="UPQ105" s="94"/>
      <c r="UPR105" s="94"/>
      <c r="UPS105" s="94"/>
      <c r="UPT105" s="94"/>
      <c r="UPU105" s="94"/>
      <c r="UPV105" s="94"/>
      <c r="UPW105" s="94"/>
      <c r="UPX105" s="94"/>
      <c r="UPY105" s="94"/>
      <c r="UPZ105" s="94"/>
      <c r="UQA105" s="94"/>
      <c r="UQB105" s="94"/>
      <c r="UQC105" s="94"/>
      <c r="UQD105" s="94"/>
      <c r="UQE105" s="94"/>
      <c r="UQF105" s="94"/>
      <c r="UQG105" s="94"/>
      <c r="UQH105" s="94"/>
      <c r="UQI105" s="94"/>
      <c r="UQJ105" s="94"/>
      <c r="UQK105" s="94"/>
      <c r="UQL105" s="94"/>
      <c r="UQM105" s="94"/>
      <c r="UQN105" s="94"/>
      <c r="UQO105" s="94"/>
      <c r="UQP105" s="94"/>
      <c r="UQQ105" s="94"/>
      <c r="UQR105" s="94"/>
      <c r="UQS105" s="94"/>
      <c r="UQT105" s="94"/>
      <c r="UQU105" s="94"/>
      <c r="UQV105" s="94"/>
      <c r="UQW105" s="94"/>
      <c r="UQX105" s="94"/>
      <c r="UQY105" s="94"/>
      <c r="UQZ105" s="94"/>
      <c r="URA105" s="94"/>
      <c r="URB105" s="94"/>
      <c r="URC105" s="94"/>
      <c r="URD105" s="94"/>
      <c r="URE105" s="94"/>
      <c r="URF105" s="94"/>
      <c r="URG105" s="94"/>
      <c r="URH105" s="94"/>
      <c r="URI105" s="94"/>
      <c r="URJ105" s="94"/>
      <c r="URK105" s="94"/>
      <c r="URL105" s="94"/>
      <c r="URM105" s="94"/>
      <c r="URN105" s="94"/>
      <c r="URO105" s="94"/>
      <c r="URP105" s="94"/>
      <c r="URQ105" s="94"/>
      <c r="URR105" s="94"/>
      <c r="URS105" s="94"/>
      <c r="URT105" s="94"/>
      <c r="URU105" s="94"/>
      <c r="URV105" s="94"/>
      <c r="URW105" s="94"/>
      <c r="URX105" s="94"/>
      <c r="URY105" s="94"/>
      <c r="URZ105" s="94"/>
      <c r="USA105" s="94"/>
      <c r="USB105" s="94"/>
      <c r="USC105" s="94"/>
      <c r="USD105" s="94"/>
      <c r="USE105" s="94"/>
      <c r="USF105" s="94"/>
      <c r="USG105" s="94"/>
      <c r="USH105" s="94"/>
      <c r="USI105" s="94"/>
      <c r="USJ105" s="94"/>
      <c r="USK105" s="94"/>
      <c r="USL105" s="94"/>
      <c r="USM105" s="94"/>
      <c r="USN105" s="94"/>
      <c r="USO105" s="94"/>
      <c r="USP105" s="94"/>
      <c r="USQ105" s="94"/>
      <c r="USR105" s="94"/>
      <c r="USS105" s="94"/>
      <c r="UST105" s="94"/>
      <c r="USU105" s="94"/>
      <c r="USV105" s="94"/>
      <c r="USW105" s="94"/>
      <c r="USX105" s="94"/>
      <c r="USY105" s="94"/>
      <c r="USZ105" s="94"/>
      <c r="UTA105" s="94"/>
      <c r="UTB105" s="94"/>
      <c r="UTC105" s="94"/>
      <c r="UTD105" s="94"/>
      <c r="UTE105" s="94"/>
      <c r="UTF105" s="94"/>
      <c r="UTG105" s="94"/>
      <c r="UTH105" s="94"/>
      <c r="UTI105" s="94"/>
      <c r="UTJ105" s="94"/>
      <c r="UTK105" s="94"/>
      <c r="UTL105" s="94"/>
      <c r="UTM105" s="94"/>
      <c r="UTN105" s="94"/>
      <c r="UTO105" s="94"/>
      <c r="UTP105" s="94"/>
      <c r="UTQ105" s="94"/>
      <c r="UTR105" s="94"/>
      <c r="UTS105" s="94"/>
      <c r="UTT105" s="94"/>
      <c r="UTU105" s="94"/>
      <c r="UTV105" s="94"/>
      <c r="UTW105" s="94"/>
      <c r="UTX105" s="94"/>
      <c r="UTY105" s="94"/>
      <c r="UTZ105" s="94"/>
      <c r="UUA105" s="94"/>
      <c r="UUB105" s="94"/>
      <c r="UUC105" s="94"/>
      <c r="UUD105" s="94"/>
      <c r="UUE105" s="94"/>
      <c r="UUF105" s="94"/>
      <c r="UUG105" s="94"/>
      <c r="UUH105" s="94"/>
      <c r="UUI105" s="94"/>
      <c r="UUJ105" s="94"/>
      <c r="UUK105" s="94"/>
      <c r="UUL105" s="94"/>
      <c r="UUM105" s="94"/>
      <c r="UUN105" s="94"/>
      <c r="UUO105" s="94"/>
      <c r="UUP105" s="94"/>
      <c r="UUQ105" s="94"/>
      <c r="UUR105" s="94"/>
      <c r="UUS105" s="94"/>
      <c r="UUT105" s="94"/>
      <c r="UUU105" s="94"/>
      <c r="UUV105" s="94"/>
      <c r="UUW105" s="94"/>
      <c r="UUX105" s="94"/>
      <c r="UUY105" s="94"/>
      <c r="UUZ105" s="94"/>
      <c r="UVA105" s="94"/>
      <c r="UVB105" s="94"/>
      <c r="UVC105" s="94"/>
      <c r="UVD105" s="94"/>
      <c r="UVE105" s="94"/>
      <c r="UVF105" s="94"/>
      <c r="UVG105" s="94"/>
      <c r="UVH105" s="94"/>
      <c r="UVI105" s="94"/>
      <c r="UVJ105" s="94"/>
      <c r="UVK105" s="94"/>
      <c r="UVL105" s="94"/>
      <c r="UVM105" s="94"/>
      <c r="UVN105" s="94"/>
      <c r="UVO105" s="94"/>
      <c r="UVP105" s="94"/>
      <c r="UVQ105" s="94"/>
      <c r="UVR105" s="94"/>
      <c r="UVS105" s="94"/>
      <c r="UVT105" s="94"/>
      <c r="UVU105" s="94"/>
      <c r="UVV105" s="94"/>
      <c r="UVW105" s="94"/>
      <c r="UVX105" s="94"/>
      <c r="UVY105" s="94"/>
      <c r="UVZ105" s="94"/>
      <c r="UWA105" s="94"/>
      <c r="UWB105" s="94"/>
      <c r="UWC105" s="94"/>
      <c r="UWD105" s="94"/>
      <c r="UWE105" s="94"/>
      <c r="UWF105" s="94"/>
      <c r="UWG105" s="94"/>
      <c r="UWH105" s="94"/>
      <c r="UWI105" s="94"/>
      <c r="UWJ105" s="94"/>
      <c r="UWK105" s="94"/>
      <c r="UWL105" s="94"/>
      <c r="UWM105" s="94"/>
      <c r="UWN105" s="94"/>
      <c r="UWO105" s="94"/>
      <c r="UWP105" s="94"/>
      <c r="UWQ105" s="94"/>
      <c r="UWR105" s="94"/>
      <c r="UWS105" s="94"/>
      <c r="UWT105" s="94"/>
      <c r="UWU105" s="94"/>
      <c r="UWV105" s="94"/>
      <c r="UWW105" s="94"/>
      <c r="UWX105" s="94"/>
      <c r="UWY105" s="94"/>
      <c r="UWZ105" s="94"/>
      <c r="UXA105" s="94"/>
      <c r="UXB105" s="94"/>
      <c r="UXC105" s="94"/>
      <c r="UXD105" s="94"/>
      <c r="UXE105" s="94"/>
      <c r="UXF105" s="94"/>
      <c r="UXG105" s="94"/>
      <c r="UXH105" s="94"/>
      <c r="UXI105" s="94"/>
      <c r="UXJ105" s="94"/>
      <c r="UXK105" s="94"/>
      <c r="UXL105" s="94"/>
      <c r="UXM105" s="94"/>
      <c r="UXN105" s="94"/>
      <c r="UXO105" s="94"/>
      <c r="UXP105" s="94"/>
      <c r="UXQ105" s="94"/>
      <c r="UXR105" s="94"/>
      <c r="UXS105" s="94"/>
      <c r="UXT105" s="94"/>
      <c r="UXU105" s="94"/>
      <c r="UXV105" s="94"/>
      <c r="UXW105" s="94"/>
      <c r="UXX105" s="94"/>
      <c r="UXY105" s="94"/>
      <c r="UXZ105" s="94"/>
      <c r="UYA105" s="94"/>
      <c r="UYB105" s="94"/>
      <c r="UYC105" s="94"/>
      <c r="UYD105" s="94"/>
      <c r="UYE105" s="94"/>
      <c r="UYF105" s="94"/>
      <c r="UYG105" s="94"/>
      <c r="UYH105" s="94"/>
      <c r="UYI105" s="94"/>
      <c r="UYJ105" s="94"/>
      <c r="UYK105" s="94"/>
      <c r="UYL105" s="94"/>
      <c r="UYM105" s="94"/>
      <c r="UYN105" s="94"/>
      <c r="UYO105" s="94"/>
      <c r="UYP105" s="94"/>
      <c r="UYQ105" s="94"/>
      <c r="UYR105" s="94"/>
      <c r="UYS105" s="94"/>
      <c r="UYT105" s="94"/>
      <c r="UYU105" s="94"/>
      <c r="UYV105" s="94"/>
      <c r="UYW105" s="94"/>
      <c r="UYX105" s="94"/>
      <c r="UYY105" s="94"/>
      <c r="UYZ105" s="94"/>
      <c r="UZA105" s="94"/>
      <c r="UZB105" s="94"/>
      <c r="UZC105" s="94"/>
      <c r="UZD105" s="94"/>
      <c r="UZE105" s="94"/>
      <c r="UZF105" s="94"/>
      <c r="UZG105" s="94"/>
      <c r="UZH105" s="94"/>
      <c r="UZI105" s="94"/>
      <c r="UZJ105" s="94"/>
      <c r="UZK105" s="94"/>
      <c r="UZL105" s="94"/>
      <c r="UZM105" s="94"/>
      <c r="UZN105" s="94"/>
      <c r="UZO105" s="94"/>
      <c r="UZP105" s="94"/>
      <c r="UZQ105" s="94"/>
      <c r="UZR105" s="94"/>
      <c r="UZS105" s="94"/>
      <c r="UZT105" s="94"/>
      <c r="UZU105" s="94"/>
      <c r="UZV105" s="94"/>
      <c r="UZW105" s="94"/>
      <c r="UZX105" s="94"/>
      <c r="UZY105" s="94"/>
      <c r="UZZ105" s="94"/>
      <c r="VAA105" s="94"/>
      <c r="VAB105" s="94"/>
      <c r="VAC105" s="94"/>
      <c r="VAD105" s="94"/>
      <c r="VAE105" s="94"/>
      <c r="VAF105" s="94"/>
      <c r="VAG105" s="94"/>
      <c r="VAH105" s="94"/>
      <c r="VAI105" s="94"/>
      <c r="VAJ105" s="94"/>
      <c r="VAK105" s="94"/>
      <c r="VAL105" s="94"/>
      <c r="VAM105" s="94"/>
      <c r="VAN105" s="94"/>
      <c r="VAO105" s="94"/>
      <c r="VAP105" s="94"/>
      <c r="VAQ105" s="94"/>
      <c r="VAR105" s="94"/>
      <c r="VAS105" s="94"/>
      <c r="VAT105" s="94"/>
      <c r="VAU105" s="94"/>
      <c r="VAV105" s="94"/>
      <c r="VAW105" s="94"/>
      <c r="VAX105" s="94"/>
      <c r="VAY105" s="94"/>
      <c r="VAZ105" s="94"/>
      <c r="VBA105" s="94"/>
      <c r="VBB105" s="94"/>
      <c r="VBC105" s="94"/>
      <c r="VBD105" s="94"/>
      <c r="VBE105" s="94"/>
      <c r="VBF105" s="94"/>
      <c r="VBG105" s="94"/>
      <c r="VBH105" s="94"/>
      <c r="VBI105" s="94"/>
      <c r="VBJ105" s="94"/>
      <c r="VBK105" s="94"/>
      <c r="VBL105" s="94"/>
      <c r="VBM105" s="94"/>
      <c r="VBN105" s="94"/>
      <c r="VBO105" s="94"/>
      <c r="VBP105" s="94"/>
      <c r="VBQ105" s="94"/>
      <c r="VBR105" s="94"/>
      <c r="VBS105" s="94"/>
      <c r="VBT105" s="94"/>
      <c r="VBU105" s="94"/>
      <c r="VBV105" s="94"/>
      <c r="VBW105" s="94"/>
      <c r="VBX105" s="94"/>
      <c r="VBY105" s="94"/>
      <c r="VBZ105" s="94"/>
      <c r="VCA105" s="94"/>
      <c r="VCB105" s="94"/>
      <c r="VCC105" s="94"/>
      <c r="VCD105" s="94"/>
      <c r="VCE105" s="94"/>
      <c r="VCF105" s="94"/>
      <c r="VCG105" s="94"/>
      <c r="VCH105" s="94"/>
      <c r="VCI105" s="94"/>
      <c r="VCJ105" s="94"/>
      <c r="VCK105" s="94"/>
      <c r="VCL105" s="94"/>
      <c r="VCM105" s="94"/>
      <c r="VCN105" s="94"/>
      <c r="VCO105" s="94"/>
      <c r="VCP105" s="94"/>
      <c r="VCQ105" s="94"/>
      <c r="VCR105" s="94"/>
      <c r="VCS105" s="94"/>
      <c r="VCT105" s="94"/>
      <c r="VCU105" s="94"/>
      <c r="VCV105" s="94"/>
      <c r="VCW105" s="94"/>
      <c r="VCX105" s="94"/>
      <c r="VCY105" s="94"/>
      <c r="VCZ105" s="94"/>
      <c r="VDA105" s="94"/>
      <c r="VDB105" s="94"/>
      <c r="VDC105" s="94"/>
      <c r="VDD105" s="94"/>
      <c r="VDE105" s="94"/>
      <c r="VDF105" s="94"/>
      <c r="VDG105" s="94"/>
      <c r="VDH105" s="94"/>
      <c r="VDI105" s="94"/>
      <c r="VDJ105" s="94"/>
      <c r="VDK105" s="94"/>
      <c r="VDL105" s="94"/>
      <c r="VDM105" s="94"/>
      <c r="VDN105" s="94"/>
      <c r="VDO105" s="94"/>
      <c r="VDP105" s="94"/>
      <c r="VDQ105" s="94"/>
      <c r="VDR105" s="94"/>
      <c r="VDS105" s="94"/>
      <c r="VDT105" s="94"/>
      <c r="VDU105" s="94"/>
      <c r="VDV105" s="94"/>
      <c r="VDW105" s="94"/>
      <c r="VDX105" s="94"/>
      <c r="VDY105" s="94"/>
      <c r="VDZ105" s="94"/>
      <c r="VEA105" s="94"/>
      <c r="VEB105" s="94"/>
      <c r="VEC105" s="94"/>
      <c r="VED105" s="94"/>
      <c r="VEE105" s="94"/>
      <c r="VEF105" s="94"/>
      <c r="VEG105" s="94"/>
      <c r="VEH105" s="94"/>
      <c r="VEI105" s="94"/>
      <c r="VEJ105" s="94"/>
      <c r="VEK105" s="94"/>
      <c r="VEL105" s="94"/>
      <c r="VEM105" s="94"/>
      <c r="VEN105" s="94"/>
      <c r="VEO105" s="94"/>
      <c r="VEP105" s="94"/>
      <c r="VEQ105" s="94"/>
      <c r="VER105" s="94"/>
      <c r="VES105" s="94"/>
      <c r="VET105" s="94"/>
      <c r="VEU105" s="94"/>
      <c r="VEV105" s="94"/>
      <c r="VEW105" s="94"/>
      <c r="VEX105" s="94"/>
      <c r="VEY105" s="94"/>
      <c r="VEZ105" s="94"/>
      <c r="VFA105" s="94"/>
      <c r="VFB105" s="94"/>
      <c r="VFC105" s="94"/>
      <c r="VFD105" s="94"/>
      <c r="VFE105" s="94"/>
      <c r="VFF105" s="94"/>
      <c r="VFG105" s="94"/>
      <c r="VFH105" s="94"/>
      <c r="VFI105" s="94"/>
      <c r="VFJ105" s="94"/>
      <c r="VFK105" s="94"/>
      <c r="VFL105" s="94"/>
      <c r="VFM105" s="94"/>
      <c r="VFN105" s="94"/>
      <c r="VFO105" s="94"/>
      <c r="VFP105" s="94"/>
      <c r="VFQ105" s="94"/>
      <c r="VFR105" s="94"/>
      <c r="VFS105" s="94"/>
      <c r="VFT105" s="94"/>
      <c r="VFU105" s="94"/>
      <c r="VFV105" s="94"/>
      <c r="VFW105" s="94"/>
      <c r="VFX105" s="94"/>
      <c r="VFY105" s="94"/>
      <c r="VFZ105" s="94"/>
      <c r="VGA105" s="94"/>
      <c r="VGB105" s="94"/>
      <c r="VGC105" s="94"/>
      <c r="VGD105" s="94"/>
      <c r="VGE105" s="94"/>
      <c r="VGF105" s="94"/>
      <c r="VGG105" s="94"/>
      <c r="VGH105" s="94"/>
      <c r="VGI105" s="94"/>
      <c r="VGJ105" s="94"/>
      <c r="VGK105" s="94"/>
      <c r="VGL105" s="94"/>
      <c r="VGM105" s="94"/>
      <c r="VGN105" s="94"/>
      <c r="VGO105" s="94"/>
      <c r="VGP105" s="94"/>
      <c r="VGQ105" s="94"/>
      <c r="VGR105" s="94"/>
      <c r="VGS105" s="94"/>
      <c r="VGT105" s="94"/>
      <c r="VGU105" s="94"/>
      <c r="VGV105" s="94"/>
      <c r="VGW105" s="94"/>
      <c r="VGX105" s="94"/>
      <c r="VGY105" s="94"/>
      <c r="VGZ105" s="94"/>
      <c r="VHA105" s="94"/>
      <c r="VHB105" s="94"/>
      <c r="VHC105" s="94"/>
      <c r="VHD105" s="94"/>
      <c r="VHE105" s="94"/>
      <c r="VHF105" s="94"/>
      <c r="VHG105" s="94"/>
      <c r="VHH105" s="94"/>
      <c r="VHI105" s="94"/>
      <c r="VHJ105" s="94"/>
      <c r="VHK105" s="94"/>
      <c r="VHL105" s="94"/>
      <c r="VHM105" s="94"/>
      <c r="VHN105" s="94"/>
      <c r="VHO105" s="94"/>
      <c r="VHP105" s="94"/>
      <c r="VHQ105" s="94"/>
      <c r="VHR105" s="94"/>
      <c r="VHS105" s="94"/>
      <c r="VHT105" s="94"/>
      <c r="VHU105" s="94"/>
      <c r="VHV105" s="94"/>
      <c r="VHW105" s="94"/>
      <c r="VHX105" s="94"/>
      <c r="VHY105" s="94"/>
      <c r="VHZ105" s="94"/>
      <c r="VIA105" s="94"/>
      <c r="VIB105" s="94"/>
      <c r="VIC105" s="94"/>
      <c r="VID105" s="94"/>
      <c r="VIE105" s="94"/>
      <c r="VIF105" s="94"/>
      <c r="VIG105" s="94"/>
      <c r="VIH105" s="94"/>
      <c r="VII105" s="94"/>
      <c r="VIJ105" s="94"/>
      <c r="VIK105" s="94"/>
      <c r="VIL105" s="94"/>
      <c r="VIM105" s="94"/>
      <c r="VIN105" s="94"/>
      <c r="VIO105" s="94"/>
      <c r="VIP105" s="94"/>
      <c r="VIQ105" s="94"/>
      <c r="VIR105" s="94"/>
      <c r="VIS105" s="94"/>
      <c r="VIT105" s="94"/>
      <c r="VIU105" s="94"/>
      <c r="VIV105" s="94"/>
      <c r="VIW105" s="94"/>
      <c r="VIX105" s="94"/>
      <c r="VIY105" s="94"/>
      <c r="VIZ105" s="94"/>
      <c r="VJA105" s="94"/>
      <c r="VJB105" s="94"/>
      <c r="VJC105" s="94"/>
      <c r="VJD105" s="94"/>
      <c r="VJE105" s="94"/>
      <c r="VJF105" s="94"/>
      <c r="VJG105" s="94"/>
      <c r="VJH105" s="94"/>
      <c r="VJI105" s="94"/>
      <c r="VJJ105" s="94"/>
      <c r="VJK105" s="94"/>
      <c r="VJL105" s="94"/>
      <c r="VJM105" s="94"/>
      <c r="VJN105" s="94"/>
      <c r="VJO105" s="94"/>
      <c r="VJP105" s="94"/>
      <c r="VJQ105" s="94"/>
      <c r="VJR105" s="94"/>
      <c r="VJS105" s="94"/>
      <c r="VJT105" s="94"/>
      <c r="VJU105" s="94"/>
      <c r="VJV105" s="94"/>
      <c r="VJW105" s="94"/>
      <c r="VJX105" s="94"/>
      <c r="VJY105" s="94"/>
      <c r="VJZ105" s="94"/>
      <c r="VKA105" s="94"/>
      <c r="VKB105" s="94"/>
      <c r="VKC105" s="94"/>
      <c r="VKD105" s="94"/>
      <c r="VKE105" s="94"/>
      <c r="VKF105" s="94"/>
      <c r="VKG105" s="94"/>
      <c r="VKH105" s="94"/>
      <c r="VKI105" s="94"/>
      <c r="VKJ105" s="94"/>
      <c r="VKK105" s="94"/>
      <c r="VKL105" s="94"/>
      <c r="VKM105" s="94"/>
      <c r="VKN105" s="94"/>
      <c r="VKO105" s="94"/>
      <c r="VKP105" s="94"/>
      <c r="VKQ105" s="94"/>
      <c r="VKR105" s="94"/>
      <c r="VKS105" s="94"/>
      <c r="VKT105" s="94"/>
      <c r="VKU105" s="94"/>
      <c r="VKV105" s="94"/>
      <c r="VKW105" s="94"/>
      <c r="VKX105" s="94"/>
      <c r="VKY105" s="94"/>
      <c r="VKZ105" s="94"/>
      <c r="VLA105" s="94"/>
      <c r="VLB105" s="94"/>
      <c r="VLC105" s="94"/>
      <c r="VLD105" s="94"/>
      <c r="VLE105" s="94"/>
      <c r="VLF105" s="94"/>
      <c r="VLG105" s="94"/>
      <c r="VLH105" s="94"/>
      <c r="VLI105" s="94"/>
      <c r="VLJ105" s="94"/>
      <c r="VLK105" s="94"/>
      <c r="VLL105" s="94"/>
      <c r="VLM105" s="94"/>
      <c r="VLN105" s="94"/>
      <c r="VLO105" s="94"/>
      <c r="VLP105" s="94"/>
      <c r="VLQ105" s="94"/>
      <c r="VLR105" s="94"/>
      <c r="VLS105" s="94"/>
      <c r="VLT105" s="94"/>
      <c r="VLU105" s="94"/>
      <c r="VLV105" s="94"/>
      <c r="VLW105" s="94"/>
      <c r="VLX105" s="94"/>
      <c r="VLY105" s="94"/>
      <c r="VLZ105" s="94"/>
      <c r="VMA105" s="94"/>
      <c r="VMB105" s="94"/>
      <c r="VMC105" s="94"/>
      <c r="VMD105" s="94"/>
      <c r="VME105" s="94"/>
      <c r="VMF105" s="94"/>
      <c r="VMG105" s="94"/>
      <c r="VMH105" s="94"/>
      <c r="VMI105" s="94"/>
      <c r="VMJ105" s="94"/>
      <c r="VMK105" s="94"/>
      <c r="VML105" s="94"/>
      <c r="VMM105" s="94"/>
      <c r="VMN105" s="94"/>
      <c r="VMO105" s="94"/>
      <c r="VMP105" s="94"/>
      <c r="VMQ105" s="94"/>
      <c r="VMR105" s="94"/>
      <c r="VMS105" s="94"/>
      <c r="VMT105" s="94"/>
      <c r="VMU105" s="94"/>
      <c r="VMV105" s="94"/>
      <c r="VMW105" s="94"/>
      <c r="VMX105" s="94"/>
      <c r="VMY105" s="94"/>
      <c r="VMZ105" s="94"/>
      <c r="VNA105" s="94"/>
      <c r="VNB105" s="94"/>
      <c r="VNC105" s="94"/>
      <c r="VND105" s="94"/>
      <c r="VNE105" s="94"/>
      <c r="VNF105" s="94"/>
      <c r="VNG105" s="94"/>
      <c r="VNH105" s="94"/>
      <c r="VNI105" s="94"/>
      <c r="VNJ105" s="94"/>
      <c r="VNK105" s="94"/>
      <c r="VNL105" s="94"/>
      <c r="VNM105" s="94"/>
      <c r="VNN105" s="94"/>
      <c r="VNO105" s="94"/>
      <c r="VNP105" s="94"/>
      <c r="VNQ105" s="94"/>
      <c r="VNR105" s="94"/>
      <c r="VNS105" s="94"/>
      <c r="VNT105" s="94"/>
      <c r="VNU105" s="94"/>
      <c r="VNV105" s="94"/>
      <c r="VNW105" s="94"/>
      <c r="VNX105" s="94"/>
      <c r="VNY105" s="94"/>
      <c r="VNZ105" s="94"/>
      <c r="VOA105" s="94"/>
      <c r="VOB105" s="94"/>
      <c r="VOC105" s="94"/>
      <c r="VOD105" s="94"/>
      <c r="VOE105" s="94"/>
      <c r="VOF105" s="94"/>
      <c r="VOG105" s="94"/>
      <c r="VOH105" s="94"/>
      <c r="VOI105" s="94"/>
      <c r="VOJ105" s="94"/>
      <c r="VOK105" s="94"/>
      <c r="VOL105" s="94"/>
      <c r="VOM105" s="94"/>
      <c r="VON105" s="94"/>
      <c r="VOO105" s="94"/>
      <c r="VOP105" s="94"/>
      <c r="VOQ105" s="94"/>
      <c r="VOR105" s="94"/>
      <c r="VOS105" s="94"/>
      <c r="VOT105" s="94"/>
      <c r="VOU105" s="94"/>
      <c r="VOV105" s="94"/>
      <c r="VOW105" s="94"/>
      <c r="VOX105" s="94"/>
      <c r="VOY105" s="94"/>
      <c r="VOZ105" s="94"/>
      <c r="VPA105" s="94"/>
      <c r="VPB105" s="94"/>
      <c r="VPC105" s="94"/>
      <c r="VPD105" s="94"/>
      <c r="VPE105" s="94"/>
      <c r="VPF105" s="94"/>
      <c r="VPG105" s="94"/>
      <c r="VPH105" s="94"/>
      <c r="VPI105" s="94"/>
      <c r="VPJ105" s="94"/>
      <c r="VPK105" s="94"/>
      <c r="VPL105" s="94"/>
      <c r="VPM105" s="94"/>
      <c r="VPN105" s="94"/>
      <c r="VPO105" s="94"/>
      <c r="VPP105" s="94"/>
      <c r="VPQ105" s="94"/>
      <c r="VPR105" s="94"/>
      <c r="VPS105" s="94"/>
      <c r="VPT105" s="94"/>
      <c r="VPU105" s="94"/>
      <c r="VPV105" s="94"/>
      <c r="VPW105" s="94"/>
      <c r="VPX105" s="94"/>
      <c r="VPY105" s="94"/>
      <c r="VPZ105" s="94"/>
      <c r="VQA105" s="94"/>
      <c r="VQB105" s="94"/>
      <c r="VQC105" s="94"/>
      <c r="VQD105" s="94"/>
      <c r="VQE105" s="94"/>
      <c r="VQF105" s="94"/>
      <c r="VQG105" s="94"/>
      <c r="VQH105" s="94"/>
      <c r="VQI105" s="94"/>
      <c r="VQJ105" s="94"/>
      <c r="VQK105" s="94"/>
      <c r="VQL105" s="94"/>
      <c r="VQM105" s="94"/>
      <c r="VQN105" s="94"/>
      <c r="VQO105" s="94"/>
      <c r="VQP105" s="94"/>
      <c r="VQQ105" s="94"/>
      <c r="VQR105" s="94"/>
      <c r="VQS105" s="94"/>
      <c r="VQT105" s="94"/>
      <c r="VQU105" s="94"/>
      <c r="VQV105" s="94"/>
      <c r="VQW105" s="94"/>
      <c r="VQX105" s="94"/>
      <c r="VQY105" s="94"/>
      <c r="VQZ105" s="94"/>
      <c r="VRA105" s="94"/>
      <c r="VRB105" s="94"/>
      <c r="VRC105" s="94"/>
      <c r="VRD105" s="94"/>
      <c r="VRE105" s="94"/>
      <c r="VRF105" s="94"/>
      <c r="VRG105" s="94"/>
      <c r="VRH105" s="94"/>
      <c r="VRI105" s="94"/>
      <c r="VRJ105" s="94"/>
      <c r="VRK105" s="94"/>
      <c r="VRL105" s="94"/>
      <c r="VRM105" s="94"/>
      <c r="VRN105" s="94"/>
      <c r="VRO105" s="94"/>
      <c r="VRP105" s="94"/>
      <c r="VRQ105" s="94"/>
      <c r="VRR105" s="94"/>
      <c r="VRS105" s="94"/>
      <c r="VRT105" s="94"/>
      <c r="VRU105" s="94"/>
      <c r="VRV105" s="94"/>
      <c r="VRW105" s="94"/>
      <c r="VRX105" s="94"/>
      <c r="VRY105" s="94"/>
      <c r="VRZ105" s="94"/>
      <c r="VSA105" s="94"/>
      <c r="VSB105" s="94"/>
      <c r="VSC105" s="94"/>
      <c r="VSD105" s="94"/>
      <c r="VSE105" s="94"/>
      <c r="VSF105" s="94"/>
      <c r="VSG105" s="94"/>
      <c r="VSH105" s="94"/>
      <c r="VSI105" s="94"/>
      <c r="VSJ105" s="94"/>
      <c r="VSK105" s="94"/>
      <c r="VSL105" s="94"/>
      <c r="VSM105" s="94"/>
      <c r="VSN105" s="94"/>
      <c r="VSO105" s="94"/>
      <c r="VSP105" s="94"/>
      <c r="VSQ105" s="94"/>
      <c r="VSR105" s="94"/>
      <c r="VSS105" s="94"/>
      <c r="VST105" s="94"/>
      <c r="VSU105" s="94"/>
      <c r="VSV105" s="94"/>
      <c r="VSW105" s="94"/>
      <c r="VSX105" s="94"/>
      <c r="VSY105" s="94"/>
      <c r="VSZ105" s="94"/>
      <c r="VTA105" s="94"/>
      <c r="VTB105" s="94"/>
      <c r="VTC105" s="94"/>
      <c r="VTD105" s="94"/>
      <c r="VTE105" s="94"/>
      <c r="VTF105" s="94"/>
      <c r="VTG105" s="94"/>
      <c r="VTH105" s="94"/>
      <c r="VTI105" s="94"/>
      <c r="VTJ105" s="94"/>
      <c r="VTK105" s="94"/>
      <c r="VTL105" s="94"/>
      <c r="VTM105" s="94"/>
      <c r="VTN105" s="94"/>
      <c r="VTO105" s="94"/>
      <c r="VTP105" s="94"/>
      <c r="VTQ105" s="94"/>
      <c r="VTR105" s="94"/>
      <c r="VTS105" s="94"/>
      <c r="VTT105" s="94"/>
      <c r="VTU105" s="94"/>
      <c r="VTV105" s="94"/>
      <c r="VTW105" s="94"/>
      <c r="VTX105" s="94"/>
      <c r="VTY105" s="94"/>
      <c r="VTZ105" s="94"/>
      <c r="VUA105" s="94"/>
      <c r="VUB105" s="94"/>
      <c r="VUC105" s="94"/>
      <c r="VUD105" s="94"/>
      <c r="VUE105" s="94"/>
      <c r="VUF105" s="94"/>
      <c r="VUG105" s="94"/>
      <c r="VUH105" s="94"/>
      <c r="VUI105" s="94"/>
      <c r="VUJ105" s="94"/>
      <c r="VUK105" s="94"/>
      <c r="VUL105" s="94"/>
      <c r="VUM105" s="94"/>
      <c r="VUN105" s="94"/>
      <c r="VUO105" s="94"/>
      <c r="VUP105" s="94"/>
      <c r="VUQ105" s="94"/>
      <c r="VUR105" s="94"/>
      <c r="VUS105" s="94"/>
      <c r="VUT105" s="94"/>
      <c r="VUU105" s="94"/>
      <c r="VUV105" s="94"/>
      <c r="VUW105" s="94"/>
      <c r="VUX105" s="94"/>
      <c r="VUY105" s="94"/>
      <c r="VUZ105" s="94"/>
      <c r="VVA105" s="94"/>
      <c r="VVB105" s="94"/>
      <c r="VVC105" s="94"/>
      <c r="VVD105" s="94"/>
      <c r="VVE105" s="94"/>
      <c r="VVF105" s="94"/>
      <c r="VVG105" s="94"/>
      <c r="VVH105" s="94"/>
      <c r="VVI105" s="94"/>
      <c r="VVJ105" s="94"/>
      <c r="VVK105" s="94"/>
      <c r="VVL105" s="94"/>
      <c r="VVM105" s="94"/>
      <c r="VVN105" s="94"/>
      <c r="VVO105" s="94"/>
      <c r="VVP105" s="94"/>
      <c r="VVQ105" s="94"/>
      <c r="VVR105" s="94"/>
      <c r="VVS105" s="94"/>
      <c r="VVT105" s="94"/>
      <c r="VVU105" s="94"/>
      <c r="VVV105" s="94"/>
      <c r="VVW105" s="94"/>
      <c r="VVX105" s="94"/>
      <c r="VVY105" s="94"/>
      <c r="VVZ105" s="94"/>
      <c r="VWA105" s="94"/>
      <c r="VWB105" s="94"/>
      <c r="VWC105" s="94"/>
      <c r="VWD105" s="94"/>
      <c r="VWE105" s="94"/>
      <c r="VWF105" s="94"/>
      <c r="VWG105" s="94"/>
      <c r="VWH105" s="94"/>
      <c r="VWI105" s="94"/>
      <c r="VWJ105" s="94"/>
      <c r="VWK105" s="94"/>
      <c r="VWL105" s="94"/>
      <c r="VWM105" s="94"/>
      <c r="VWN105" s="94"/>
      <c r="VWO105" s="94"/>
      <c r="VWP105" s="94"/>
      <c r="VWQ105" s="94"/>
      <c r="VWR105" s="94"/>
      <c r="VWS105" s="94"/>
      <c r="VWT105" s="94"/>
      <c r="VWU105" s="94"/>
      <c r="VWV105" s="94"/>
      <c r="VWW105" s="94"/>
      <c r="VWX105" s="94"/>
      <c r="VWY105" s="94"/>
      <c r="VWZ105" s="94"/>
      <c r="VXA105" s="94"/>
      <c r="VXB105" s="94"/>
      <c r="VXC105" s="94"/>
      <c r="VXD105" s="94"/>
      <c r="VXE105" s="94"/>
      <c r="VXF105" s="94"/>
      <c r="VXG105" s="94"/>
      <c r="VXH105" s="94"/>
      <c r="VXI105" s="94"/>
      <c r="VXJ105" s="94"/>
      <c r="VXK105" s="94"/>
      <c r="VXL105" s="94"/>
      <c r="VXM105" s="94"/>
      <c r="VXN105" s="94"/>
      <c r="VXO105" s="94"/>
      <c r="VXP105" s="94"/>
      <c r="VXQ105" s="94"/>
      <c r="VXR105" s="94"/>
      <c r="VXS105" s="94"/>
      <c r="VXT105" s="94"/>
      <c r="VXU105" s="94"/>
      <c r="VXV105" s="94"/>
      <c r="VXW105" s="94"/>
      <c r="VXX105" s="94"/>
      <c r="VXY105" s="94"/>
      <c r="VXZ105" s="94"/>
      <c r="VYA105" s="94"/>
      <c r="VYB105" s="94"/>
      <c r="VYC105" s="94"/>
      <c r="VYD105" s="94"/>
      <c r="VYE105" s="94"/>
      <c r="VYF105" s="94"/>
      <c r="VYG105" s="94"/>
      <c r="VYH105" s="94"/>
      <c r="VYI105" s="94"/>
      <c r="VYJ105" s="94"/>
      <c r="VYK105" s="94"/>
      <c r="VYL105" s="94"/>
      <c r="VYM105" s="94"/>
      <c r="VYN105" s="94"/>
      <c r="VYO105" s="94"/>
      <c r="VYP105" s="94"/>
      <c r="VYQ105" s="94"/>
      <c r="VYR105" s="94"/>
      <c r="VYS105" s="94"/>
      <c r="VYT105" s="94"/>
      <c r="VYU105" s="94"/>
      <c r="VYV105" s="94"/>
      <c r="VYW105" s="94"/>
      <c r="VYX105" s="94"/>
      <c r="VYY105" s="94"/>
      <c r="VYZ105" s="94"/>
      <c r="VZA105" s="94"/>
      <c r="VZB105" s="94"/>
      <c r="VZC105" s="94"/>
      <c r="VZD105" s="94"/>
      <c r="VZE105" s="94"/>
      <c r="VZF105" s="94"/>
      <c r="VZG105" s="94"/>
      <c r="VZH105" s="94"/>
      <c r="VZI105" s="94"/>
      <c r="VZJ105" s="94"/>
      <c r="VZK105" s="94"/>
      <c r="VZL105" s="94"/>
      <c r="VZM105" s="94"/>
      <c r="VZN105" s="94"/>
      <c r="VZO105" s="94"/>
      <c r="VZP105" s="94"/>
      <c r="VZQ105" s="94"/>
      <c r="VZR105" s="94"/>
      <c r="VZS105" s="94"/>
      <c r="VZT105" s="94"/>
      <c r="VZU105" s="94"/>
      <c r="VZV105" s="94"/>
      <c r="VZW105" s="94"/>
      <c r="VZX105" s="94"/>
      <c r="VZY105" s="94"/>
      <c r="VZZ105" s="94"/>
      <c r="WAA105" s="94"/>
      <c r="WAB105" s="94"/>
      <c r="WAC105" s="94"/>
      <c r="WAD105" s="94"/>
      <c r="WAE105" s="94"/>
      <c r="WAF105" s="94"/>
      <c r="WAG105" s="94"/>
      <c r="WAH105" s="94"/>
      <c r="WAI105" s="94"/>
      <c r="WAJ105" s="94"/>
      <c r="WAK105" s="94"/>
      <c r="WAL105" s="94"/>
      <c r="WAM105" s="94"/>
      <c r="WAN105" s="94"/>
      <c r="WAO105" s="94"/>
      <c r="WAP105" s="94"/>
      <c r="WAQ105" s="94"/>
      <c r="WAR105" s="94"/>
      <c r="WAS105" s="94"/>
      <c r="WAT105" s="94"/>
      <c r="WAU105" s="94"/>
      <c r="WAV105" s="94"/>
      <c r="WAW105" s="94"/>
      <c r="WAX105" s="94"/>
      <c r="WAY105" s="94"/>
      <c r="WAZ105" s="94"/>
      <c r="WBA105" s="94"/>
      <c r="WBB105" s="94"/>
      <c r="WBC105" s="94"/>
      <c r="WBD105" s="94"/>
      <c r="WBE105" s="94"/>
      <c r="WBF105" s="94"/>
      <c r="WBG105" s="94"/>
      <c r="WBH105" s="94"/>
      <c r="WBI105" s="94"/>
      <c r="WBJ105" s="94"/>
      <c r="WBK105" s="94"/>
      <c r="WBL105" s="94"/>
      <c r="WBM105" s="94"/>
      <c r="WBN105" s="94"/>
      <c r="WBO105" s="94"/>
      <c r="WBP105" s="94"/>
      <c r="WBQ105" s="94"/>
      <c r="WBR105" s="94"/>
      <c r="WBS105" s="94"/>
      <c r="WBT105" s="94"/>
      <c r="WBU105" s="94"/>
      <c r="WBV105" s="94"/>
      <c r="WBW105" s="94"/>
      <c r="WBX105" s="94"/>
      <c r="WBY105" s="94"/>
      <c r="WBZ105" s="94"/>
      <c r="WCA105" s="94"/>
      <c r="WCB105" s="94"/>
      <c r="WCC105" s="94"/>
      <c r="WCD105" s="94"/>
      <c r="WCE105" s="94"/>
      <c r="WCF105" s="94"/>
      <c r="WCG105" s="94"/>
      <c r="WCH105" s="94"/>
      <c r="WCI105" s="94"/>
      <c r="WCJ105" s="94"/>
      <c r="WCK105" s="94"/>
      <c r="WCL105" s="94"/>
      <c r="WCM105" s="94"/>
      <c r="WCN105" s="94"/>
      <c r="WCO105" s="94"/>
      <c r="WCP105" s="94"/>
      <c r="WCQ105" s="94"/>
      <c r="WCR105" s="94"/>
      <c r="WCS105" s="94"/>
      <c r="WCT105" s="94"/>
      <c r="WCU105" s="94"/>
      <c r="WCV105" s="94"/>
      <c r="WCW105" s="94"/>
      <c r="WCX105" s="94"/>
      <c r="WCY105" s="94"/>
      <c r="WCZ105" s="94"/>
      <c r="WDA105" s="94"/>
      <c r="WDB105" s="94"/>
      <c r="WDC105" s="94"/>
      <c r="WDD105" s="94"/>
      <c r="WDE105" s="94"/>
      <c r="WDF105" s="94"/>
      <c r="WDG105" s="94"/>
      <c r="WDH105" s="94"/>
      <c r="WDI105" s="94"/>
      <c r="WDJ105" s="94"/>
      <c r="WDK105" s="94"/>
      <c r="WDL105" s="94"/>
      <c r="WDM105" s="94"/>
      <c r="WDN105" s="94"/>
      <c r="WDO105" s="94"/>
      <c r="WDP105" s="94"/>
      <c r="WDQ105" s="94"/>
      <c r="WDR105" s="94"/>
      <c r="WDS105" s="94"/>
      <c r="WDT105" s="94"/>
      <c r="WDU105" s="94"/>
      <c r="WDV105" s="94"/>
      <c r="WDW105" s="94"/>
      <c r="WDX105" s="94"/>
      <c r="WDY105" s="94"/>
      <c r="WDZ105" s="94"/>
      <c r="WEA105" s="94"/>
      <c r="WEB105" s="94"/>
      <c r="WEC105" s="94"/>
      <c r="WED105" s="94"/>
      <c r="WEE105" s="94"/>
      <c r="WEF105" s="94"/>
      <c r="WEG105" s="94"/>
      <c r="WEH105" s="94"/>
      <c r="WEI105" s="94"/>
      <c r="WEJ105" s="94"/>
      <c r="WEK105" s="94"/>
      <c r="WEL105" s="94"/>
      <c r="WEM105" s="94"/>
      <c r="WEN105" s="94"/>
      <c r="WEO105" s="94"/>
      <c r="WEP105" s="94"/>
      <c r="WEQ105" s="94"/>
      <c r="WER105" s="94"/>
      <c r="WES105" s="94"/>
      <c r="WET105" s="94"/>
      <c r="WEU105" s="94"/>
      <c r="WEV105" s="94"/>
      <c r="WEW105" s="94"/>
      <c r="WEX105" s="94"/>
      <c r="WEY105" s="94"/>
      <c r="WEZ105" s="94"/>
      <c r="WFA105" s="94"/>
      <c r="WFB105" s="94"/>
      <c r="WFC105" s="94"/>
      <c r="WFD105" s="94"/>
      <c r="WFE105" s="94"/>
      <c r="WFF105" s="94"/>
      <c r="WFG105" s="94"/>
      <c r="WFH105" s="94"/>
      <c r="WFI105" s="94"/>
      <c r="WFJ105" s="94"/>
      <c r="WFK105" s="94"/>
      <c r="WFL105" s="94"/>
      <c r="WFM105" s="94"/>
      <c r="WFN105" s="94"/>
      <c r="WFO105" s="94"/>
      <c r="WFP105" s="94"/>
      <c r="WFQ105" s="94"/>
      <c r="WFR105" s="94"/>
      <c r="WFS105" s="94"/>
      <c r="WFT105" s="94"/>
      <c r="WFU105" s="94"/>
      <c r="WFV105" s="94"/>
      <c r="WFW105" s="94"/>
      <c r="WFX105" s="94"/>
      <c r="WFY105" s="94"/>
      <c r="WFZ105" s="94"/>
      <c r="WGA105" s="94"/>
      <c r="WGB105" s="94"/>
      <c r="WGC105" s="94"/>
      <c r="WGD105" s="94"/>
      <c r="WGE105" s="94"/>
      <c r="WGF105" s="94"/>
      <c r="WGG105" s="94"/>
      <c r="WGH105" s="94"/>
      <c r="WGI105" s="94"/>
      <c r="WGJ105" s="94"/>
      <c r="WGK105" s="94"/>
      <c r="WGL105" s="94"/>
      <c r="WGM105" s="94"/>
      <c r="WGN105" s="94"/>
      <c r="WGO105" s="94"/>
      <c r="WGP105" s="94"/>
      <c r="WGQ105" s="94"/>
      <c r="WGR105" s="94"/>
      <c r="WGS105" s="94"/>
      <c r="WGT105" s="94"/>
      <c r="WGU105" s="94"/>
      <c r="WGV105" s="94"/>
      <c r="WGW105" s="94"/>
      <c r="WGX105" s="94"/>
      <c r="WGY105" s="94"/>
      <c r="WGZ105" s="94"/>
      <c r="WHA105" s="94"/>
      <c r="WHB105" s="94"/>
      <c r="WHC105" s="94"/>
      <c r="WHD105" s="94"/>
      <c r="WHE105" s="94"/>
      <c r="WHF105" s="94"/>
      <c r="WHG105" s="94"/>
      <c r="WHH105" s="94"/>
      <c r="WHI105" s="94"/>
      <c r="WHJ105" s="94"/>
      <c r="WHK105" s="94"/>
      <c r="WHL105" s="94"/>
      <c r="WHM105" s="94"/>
      <c r="WHN105" s="94"/>
      <c r="WHO105" s="94"/>
      <c r="WHP105" s="94"/>
      <c r="WHQ105" s="94"/>
      <c r="WHR105" s="94"/>
      <c r="WHS105" s="94"/>
      <c r="WHT105" s="94"/>
      <c r="WHU105" s="94"/>
      <c r="WHV105" s="94"/>
      <c r="WHW105" s="94"/>
      <c r="WHX105" s="94"/>
      <c r="WHY105" s="94"/>
      <c r="WHZ105" s="94"/>
      <c r="WIA105" s="94"/>
      <c r="WIB105" s="94"/>
      <c r="WIC105" s="94"/>
      <c r="WID105" s="94"/>
      <c r="WIE105" s="94"/>
      <c r="WIF105" s="94"/>
      <c r="WIG105" s="94"/>
      <c r="WIH105" s="94"/>
      <c r="WII105" s="94"/>
      <c r="WIJ105" s="94"/>
      <c r="WIK105" s="94"/>
      <c r="WIL105" s="94"/>
      <c r="WIM105" s="94"/>
      <c r="WIN105" s="94"/>
      <c r="WIO105" s="94"/>
      <c r="WIP105" s="94"/>
      <c r="WIQ105" s="94"/>
      <c r="WIR105" s="94"/>
      <c r="WIS105" s="94"/>
      <c r="WIT105" s="94"/>
      <c r="WIU105" s="94"/>
      <c r="WIV105" s="94"/>
      <c r="WIW105" s="94"/>
      <c r="WIX105" s="94"/>
      <c r="WIY105" s="94"/>
      <c r="WIZ105" s="94"/>
      <c r="WJA105" s="94"/>
      <c r="WJB105" s="94"/>
      <c r="WJC105" s="94"/>
      <c r="WJD105" s="94"/>
      <c r="WJE105" s="94"/>
      <c r="WJF105" s="94"/>
      <c r="WJG105" s="94"/>
      <c r="WJH105" s="94"/>
      <c r="WJI105" s="94"/>
      <c r="WJJ105" s="94"/>
      <c r="WJK105" s="94"/>
      <c r="WJL105" s="94"/>
      <c r="WJM105" s="94"/>
      <c r="WJN105" s="94"/>
      <c r="WJO105" s="94"/>
      <c r="WJP105" s="94"/>
      <c r="WJQ105" s="94"/>
      <c r="WJR105" s="94"/>
      <c r="WJS105" s="94"/>
      <c r="WJT105" s="94"/>
      <c r="WJU105" s="94"/>
      <c r="WJV105" s="94"/>
      <c r="WJW105" s="94"/>
      <c r="WJX105" s="94"/>
      <c r="WJY105" s="94"/>
      <c r="WJZ105" s="94"/>
      <c r="WKA105" s="94"/>
      <c r="WKB105" s="94"/>
      <c r="WKC105" s="94"/>
      <c r="WKD105" s="94"/>
      <c r="WKE105" s="94"/>
      <c r="WKF105" s="94"/>
      <c r="WKG105" s="94"/>
      <c r="WKH105" s="94"/>
      <c r="WKI105" s="94"/>
      <c r="WKJ105" s="94"/>
      <c r="WKK105" s="94"/>
      <c r="WKL105" s="94"/>
      <c r="WKM105" s="94"/>
      <c r="WKN105" s="94"/>
      <c r="WKO105" s="94"/>
      <c r="WKP105" s="94"/>
      <c r="WKQ105" s="94"/>
      <c r="WKR105" s="94"/>
      <c r="WKS105" s="94"/>
      <c r="WKT105" s="94"/>
      <c r="WKU105" s="94"/>
      <c r="WKV105" s="94"/>
      <c r="WKW105" s="94"/>
      <c r="WKX105" s="94"/>
      <c r="WKY105" s="94"/>
      <c r="WKZ105" s="94"/>
      <c r="WLA105" s="94"/>
      <c r="WLB105" s="94"/>
      <c r="WLC105" s="94"/>
      <c r="WLD105" s="94"/>
      <c r="WLE105" s="94"/>
      <c r="WLF105" s="94"/>
      <c r="WLG105" s="94"/>
      <c r="WLH105" s="94"/>
      <c r="WLI105" s="94"/>
      <c r="WLJ105" s="94"/>
      <c r="WLK105" s="94"/>
      <c r="WLL105" s="94"/>
      <c r="WLM105" s="94"/>
      <c r="WLN105" s="94"/>
      <c r="WLO105" s="94"/>
      <c r="WLP105" s="94"/>
      <c r="WLQ105" s="94"/>
      <c r="WLR105" s="94"/>
      <c r="WLS105" s="94"/>
      <c r="WLT105" s="94"/>
      <c r="WLU105" s="94"/>
      <c r="WLV105" s="94"/>
      <c r="WLW105" s="94"/>
      <c r="WLX105" s="94"/>
      <c r="WLY105" s="94"/>
      <c r="WLZ105" s="94"/>
      <c r="WMA105" s="94"/>
      <c r="WMB105" s="94"/>
      <c r="WMC105" s="94"/>
      <c r="WMD105" s="94"/>
      <c r="WME105" s="94"/>
      <c r="WMF105" s="94"/>
      <c r="WMG105" s="94"/>
      <c r="WMH105" s="94"/>
      <c r="WMI105" s="94"/>
      <c r="WMJ105" s="94"/>
      <c r="WMK105" s="94"/>
      <c r="WML105" s="94"/>
      <c r="WMM105" s="94"/>
      <c r="WMN105" s="94"/>
      <c r="WMO105" s="94"/>
      <c r="WMP105" s="94"/>
      <c r="WMQ105" s="94"/>
      <c r="WMR105" s="94"/>
      <c r="WMS105" s="94"/>
      <c r="WMT105" s="94"/>
      <c r="WMU105" s="94"/>
      <c r="WMV105" s="94"/>
      <c r="WMW105" s="94"/>
      <c r="WMX105" s="94"/>
      <c r="WMY105" s="94"/>
      <c r="WMZ105" s="94"/>
      <c r="WNA105" s="94"/>
      <c r="WNB105" s="94"/>
      <c r="WNC105" s="94"/>
      <c r="WND105" s="94"/>
      <c r="WNE105" s="94"/>
      <c r="WNF105" s="94"/>
      <c r="WNG105" s="94"/>
      <c r="WNH105" s="94"/>
      <c r="WNI105" s="94"/>
      <c r="WNJ105" s="94"/>
      <c r="WNK105" s="94"/>
      <c r="WNL105" s="94"/>
      <c r="WNM105" s="94"/>
      <c r="WNN105" s="94"/>
      <c r="WNO105" s="94"/>
      <c r="WNP105" s="94"/>
      <c r="WNQ105" s="94"/>
      <c r="WNR105" s="94"/>
      <c r="WNS105" s="94"/>
      <c r="WNT105" s="94"/>
      <c r="WNU105" s="94"/>
      <c r="WNV105" s="94"/>
      <c r="WNW105" s="94"/>
      <c r="WNX105" s="94"/>
      <c r="WNY105" s="94"/>
      <c r="WNZ105" s="94"/>
      <c r="WOA105" s="94"/>
      <c r="WOB105" s="94"/>
      <c r="WOC105" s="94"/>
      <c r="WOD105" s="94"/>
      <c r="WOE105" s="94"/>
      <c r="WOF105" s="94"/>
      <c r="WOG105" s="94"/>
      <c r="WOH105" s="94"/>
      <c r="WOI105" s="94"/>
      <c r="WOJ105" s="94"/>
      <c r="WOK105" s="94"/>
      <c r="WOL105" s="94"/>
      <c r="WOM105" s="94"/>
      <c r="WON105" s="94"/>
      <c r="WOO105" s="94"/>
      <c r="WOP105" s="94"/>
      <c r="WOQ105" s="94"/>
      <c r="WOR105" s="94"/>
      <c r="WOS105" s="94"/>
      <c r="WOT105" s="94"/>
      <c r="WOU105" s="94"/>
      <c r="WOV105" s="94"/>
      <c r="WOW105" s="94"/>
      <c r="WOX105" s="94"/>
      <c r="WOY105" s="94"/>
      <c r="WOZ105" s="94"/>
      <c r="WPA105" s="94"/>
      <c r="WPB105" s="94"/>
      <c r="WPC105" s="94"/>
      <c r="WPD105" s="94"/>
      <c r="WPE105" s="94"/>
      <c r="WPF105" s="94"/>
      <c r="WPG105" s="94"/>
      <c r="WPH105" s="94"/>
      <c r="WPI105" s="94"/>
      <c r="WPJ105" s="94"/>
      <c r="WPK105" s="94"/>
      <c r="WPL105" s="94"/>
      <c r="WPM105" s="94"/>
      <c r="WPN105" s="94"/>
      <c r="WPO105" s="94"/>
      <c r="WPP105" s="94"/>
      <c r="WPQ105" s="94"/>
      <c r="WPR105" s="94"/>
      <c r="WPS105" s="94"/>
      <c r="WPT105" s="94"/>
      <c r="WPU105" s="94"/>
      <c r="WPV105" s="94"/>
      <c r="WPW105" s="94"/>
      <c r="WPX105" s="94"/>
      <c r="WPY105" s="94"/>
      <c r="WPZ105" s="94"/>
      <c r="WQA105" s="94"/>
      <c r="WQB105" s="94"/>
      <c r="WQC105" s="94"/>
      <c r="WQD105" s="94"/>
      <c r="WQE105" s="94"/>
      <c r="WQF105" s="94"/>
      <c r="WQG105" s="94"/>
      <c r="WQH105" s="94"/>
      <c r="WQI105" s="94"/>
      <c r="WQJ105" s="94"/>
      <c r="WQK105" s="94"/>
      <c r="WQL105" s="94"/>
      <c r="WQM105" s="94"/>
      <c r="WQN105" s="94"/>
      <c r="WQO105" s="94"/>
      <c r="WQP105" s="94"/>
      <c r="WQQ105" s="94"/>
      <c r="WQR105" s="94"/>
      <c r="WQS105" s="94"/>
      <c r="WQT105" s="94"/>
      <c r="WQU105" s="94"/>
      <c r="WQV105" s="94"/>
      <c r="WQW105" s="94"/>
      <c r="WQX105" s="94"/>
      <c r="WQY105" s="94"/>
      <c r="WQZ105" s="94"/>
      <c r="WRA105" s="94"/>
      <c r="WRB105" s="94"/>
      <c r="WRC105" s="94"/>
      <c r="WRD105" s="94"/>
      <c r="WRE105" s="94"/>
      <c r="WRF105" s="94"/>
      <c r="WRG105" s="94"/>
      <c r="WRH105" s="94"/>
      <c r="WRI105" s="94"/>
      <c r="WRJ105" s="94"/>
      <c r="WRK105" s="94"/>
      <c r="WRL105" s="94"/>
      <c r="WRM105" s="94"/>
      <c r="WRN105" s="94"/>
      <c r="WRO105" s="94"/>
      <c r="WRP105" s="94"/>
      <c r="WRQ105" s="94"/>
      <c r="WRR105" s="94"/>
      <c r="WRS105" s="94"/>
      <c r="WRT105" s="94"/>
      <c r="WRU105" s="94"/>
      <c r="WRV105" s="94"/>
      <c r="WRW105" s="94"/>
      <c r="WRX105" s="94"/>
      <c r="WRY105" s="94"/>
      <c r="WRZ105" s="94"/>
      <c r="WSA105" s="94"/>
      <c r="WSB105" s="94"/>
      <c r="WSC105" s="94"/>
      <c r="WSD105" s="94"/>
      <c r="WSE105" s="94"/>
      <c r="WSF105" s="94"/>
      <c r="WSG105" s="94"/>
      <c r="WSH105" s="94"/>
      <c r="WSI105" s="94"/>
      <c r="WSJ105" s="94"/>
      <c r="WSK105" s="94"/>
      <c r="WSL105" s="94"/>
      <c r="WSM105" s="94"/>
      <c r="WSN105" s="94"/>
      <c r="WSO105" s="94"/>
      <c r="WSP105" s="94"/>
      <c r="WSQ105" s="94"/>
      <c r="WSR105" s="94"/>
      <c r="WSS105" s="94"/>
      <c r="WST105" s="94"/>
      <c r="WSU105" s="94"/>
      <c r="WSV105" s="94"/>
      <c r="WSW105" s="94"/>
      <c r="WSX105" s="94"/>
      <c r="WSY105" s="94"/>
      <c r="WSZ105" s="94"/>
      <c r="WTA105" s="94"/>
      <c r="WTB105" s="94"/>
      <c r="WTC105" s="94"/>
      <c r="WTD105" s="94"/>
      <c r="WTE105" s="94"/>
      <c r="WTF105" s="94"/>
      <c r="WTG105" s="94"/>
      <c r="WTH105" s="94"/>
      <c r="WTI105" s="94"/>
      <c r="WTJ105" s="94"/>
      <c r="WTK105" s="94"/>
      <c r="WTL105" s="94"/>
      <c r="WTM105" s="94"/>
      <c r="WTN105" s="94"/>
      <c r="WTO105" s="94"/>
      <c r="WTP105" s="94"/>
      <c r="WTQ105" s="94"/>
      <c r="WTR105" s="94"/>
      <c r="WTS105" s="94"/>
      <c r="WTT105" s="94"/>
      <c r="WTU105" s="94"/>
      <c r="WTV105" s="94"/>
      <c r="WTW105" s="94"/>
      <c r="WTX105" s="94"/>
      <c r="WTY105" s="94"/>
      <c r="WTZ105" s="94"/>
      <c r="WUA105" s="94"/>
      <c r="WUB105" s="94"/>
      <c r="WUC105" s="94"/>
      <c r="WUD105" s="94"/>
      <c r="WUE105" s="94"/>
      <c r="WUF105" s="94"/>
      <c r="WUG105" s="94"/>
      <c r="WUH105" s="94"/>
      <c r="WUI105" s="94"/>
      <c r="WUJ105" s="94"/>
      <c r="WUK105" s="94"/>
      <c r="WUL105" s="94"/>
      <c r="WUM105" s="94"/>
      <c r="WUN105" s="94"/>
      <c r="WUO105" s="94"/>
      <c r="WUP105" s="94"/>
      <c r="WUQ105" s="94"/>
      <c r="WUR105" s="94"/>
      <c r="WUS105" s="94"/>
      <c r="WUT105" s="94"/>
      <c r="WUU105" s="94"/>
      <c r="WUV105" s="94"/>
      <c r="WUW105" s="94"/>
      <c r="WUX105" s="94"/>
      <c r="WUY105" s="94"/>
      <c r="WUZ105" s="94"/>
      <c r="WVA105" s="94"/>
      <c r="WVB105" s="94"/>
      <c r="WVC105" s="94"/>
      <c r="WVD105" s="94"/>
      <c r="WVE105" s="94"/>
      <c r="WVF105" s="94"/>
      <c r="WVG105" s="94"/>
      <c r="WVH105" s="94"/>
      <c r="WVI105" s="94"/>
      <c r="WVJ105" s="94"/>
      <c r="WVK105" s="94"/>
      <c r="WVL105" s="94"/>
      <c r="WVM105" s="94"/>
      <c r="WVN105" s="94"/>
      <c r="WVO105" s="94"/>
      <c r="WVP105" s="94"/>
      <c r="WVQ105" s="94"/>
      <c r="WVR105" s="94"/>
      <c r="WVS105" s="94"/>
      <c r="WVT105" s="94"/>
      <c r="WVU105" s="94"/>
      <c r="WVV105" s="94"/>
      <c r="WVW105" s="94"/>
      <c r="WVX105" s="94"/>
      <c r="WVY105" s="94"/>
      <c r="WVZ105" s="94"/>
      <c r="WWA105" s="94"/>
      <c r="WWB105" s="94"/>
      <c r="WWC105" s="94"/>
      <c r="WWD105" s="94"/>
      <c r="WWE105" s="94"/>
      <c r="WWF105" s="94"/>
      <c r="WWG105" s="94"/>
      <c r="WWH105" s="94"/>
      <c r="WWI105" s="94"/>
      <c r="WWJ105" s="94"/>
      <c r="WWK105" s="94"/>
      <c r="WWL105" s="94"/>
      <c r="WWM105" s="94"/>
      <c r="WWN105" s="94"/>
      <c r="WWO105" s="94"/>
      <c r="WWP105" s="94"/>
      <c r="WWQ105" s="94"/>
      <c r="WWR105" s="94"/>
      <c r="WWS105" s="94"/>
      <c r="WWT105" s="94"/>
      <c r="WWU105" s="94"/>
      <c r="WWV105" s="94"/>
      <c r="WWW105" s="94"/>
      <c r="WWX105" s="94"/>
      <c r="WWY105" s="94"/>
      <c r="WWZ105" s="94"/>
      <c r="WXA105" s="94"/>
      <c r="WXB105" s="94"/>
      <c r="WXC105" s="94"/>
      <c r="WXD105" s="94"/>
      <c r="WXE105" s="94"/>
      <c r="WXF105" s="94"/>
      <c r="WXG105" s="94"/>
      <c r="WXH105" s="94"/>
      <c r="WXI105" s="94"/>
      <c r="WXJ105" s="94"/>
      <c r="WXK105" s="94"/>
      <c r="WXL105" s="94"/>
      <c r="WXM105" s="94"/>
      <c r="WXN105" s="94"/>
      <c r="WXO105" s="94"/>
      <c r="WXP105" s="94"/>
      <c r="WXQ105" s="94"/>
      <c r="WXR105" s="94"/>
      <c r="WXS105" s="94"/>
      <c r="WXT105" s="94"/>
      <c r="WXU105" s="94"/>
      <c r="WXV105" s="94"/>
      <c r="WXW105" s="94"/>
      <c r="WXX105" s="94"/>
      <c r="WXY105" s="94"/>
      <c r="WXZ105" s="94"/>
      <c r="WYA105" s="94"/>
      <c r="WYB105" s="94"/>
      <c r="WYC105" s="94"/>
      <c r="WYD105" s="94"/>
      <c r="WYE105" s="94"/>
      <c r="WYF105" s="94"/>
      <c r="WYG105" s="94"/>
      <c r="WYH105" s="94"/>
      <c r="WYI105" s="94"/>
      <c r="WYJ105" s="94"/>
      <c r="WYK105" s="94"/>
      <c r="WYL105" s="94"/>
      <c r="WYM105" s="94"/>
      <c r="WYN105" s="94"/>
      <c r="WYO105" s="94"/>
      <c r="WYP105" s="94"/>
      <c r="WYQ105" s="94"/>
      <c r="WYR105" s="94"/>
      <c r="WYS105" s="94"/>
      <c r="WYT105" s="94"/>
      <c r="WYU105" s="94"/>
      <c r="WYV105" s="94"/>
      <c r="WYW105" s="94"/>
      <c r="WYX105" s="94"/>
      <c r="WYY105" s="94"/>
      <c r="WYZ105" s="94"/>
      <c r="WZA105" s="94"/>
      <c r="WZB105" s="94"/>
      <c r="WZC105" s="94"/>
      <c r="WZD105" s="94"/>
      <c r="WZE105" s="94"/>
      <c r="WZF105" s="94"/>
      <c r="WZG105" s="94"/>
      <c r="WZH105" s="94"/>
      <c r="WZI105" s="94"/>
      <c r="WZJ105" s="94"/>
      <c r="WZK105" s="94"/>
      <c r="WZL105" s="94"/>
      <c r="WZM105" s="94"/>
      <c r="WZN105" s="94"/>
      <c r="WZO105" s="94"/>
      <c r="WZP105" s="94"/>
      <c r="WZQ105" s="94"/>
      <c r="WZR105" s="94"/>
      <c r="WZS105" s="94"/>
      <c r="WZT105" s="94"/>
      <c r="WZU105" s="94"/>
      <c r="WZV105" s="94"/>
      <c r="WZW105" s="94"/>
      <c r="WZX105" s="94"/>
      <c r="WZY105" s="94"/>
      <c r="WZZ105" s="94"/>
      <c r="XAA105" s="94"/>
      <c r="XAB105" s="94"/>
      <c r="XAC105" s="94"/>
      <c r="XAD105" s="94"/>
      <c r="XAE105" s="94"/>
      <c r="XAF105" s="94"/>
      <c r="XAG105" s="94"/>
      <c r="XAH105" s="94"/>
      <c r="XAI105" s="94"/>
      <c r="XAJ105" s="94"/>
      <c r="XAK105" s="94"/>
      <c r="XAL105" s="94"/>
      <c r="XAM105" s="94"/>
      <c r="XAN105" s="94"/>
      <c r="XAO105" s="94"/>
      <c r="XAP105" s="94"/>
      <c r="XAQ105" s="94"/>
      <c r="XAR105" s="94"/>
      <c r="XAS105" s="94"/>
      <c r="XAT105" s="94"/>
      <c r="XAU105" s="94"/>
      <c r="XAV105" s="94"/>
      <c r="XAW105" s="94"/>
      <c r="XAX105" s="94"/>
      <c r="XAY105" s="94"/>
      <c r="XAZ105" s="94"/>
      <c r="XBA105" s="94"/>
      <c r="XBB105" s="94"/>
      <c r="XBC105" s="94"/>
      <c r="XBD105" s="94"/>
      <c r="XBE105" s="94"/>
      <c r="XBF105" s="94"/>
      <c r="XBG105" s="94"/>
      <c r="XBH105" s="94"/>
      <c r="XBI105" s="94"/>
      <c r="XBJ105" s="94"/>
      <c r="XBK105" s="94"/>
      <c r="XBL105" s="94"/>
      <c r="XBM105" s="94"/>
      <c r="XBN105" s="94"/>
      <c r="XBO105" s="94"/>
      <c r="XBP105" s="94"/>
      <c r="XBQ105" s="94"/>
      <c r="XBR105" s="94"/>
      <c r="XBS105" s="94"/>
      <c r="XBT105" s="94"/>
      <c r="XBU105" s="94"/>
      <c r="XBV105" s="94"/>
      <c r="XBW105" s="94"/>
      <c r="XBX105" s="94"/>
      <c r="XBY105" s="94"/>
      <c r="XBZ105" s="94"/>
      <c r="XCA105" s="94"/>
      <c r="XCB105" s="94"/>
      <c r="XCC105" s="94"/>
      <c r="XCD105" s="94"/>
      <c r="XCE105" s="94"/>
      <c r="XCF105" s="94"/>
      <c r="XCG105" s="94"/>
      <c r="XCH105" s="94"/>
      <c r="XCI105" s="94"/>
      <c r="XCJ105" s="94"/>
      <c r="XCK105" s="94"/>
      <c r="XCL105" s="94"/>
      <c r="XCM105" s="94"/>
      <c r="XCN105" s="94"/>
      <c r="XCO105" s="94"/>
      <c r="XCP105" s="94"/>
      <c r="XCQ105" s="94"/>
      <c r="XCR105" s="94"/>
      <c r="XCS105" s="94"/>
      <c r="XCT105" s="94"/>
      <c r="XCU105" s="94"/>
      <c r="XCV105" s="94"/>
      <c r="XCW105" s="94"/>
      <c r="XCX105" s="94"/>
      <c r="XCY105" s="94"/>
      <c r="XCZ105" s="94"/>
      <c r="XDA105" s="94"/>
      <c r="XDB105" s="94"/>
      <c r="XDC105" s="94"/>
      <c r="XDD105" s="94"/>
      <c r="XDE105" s="94"/>
      <c r="XDF105" s="94"/>
      <c r="XDG105" s="94"/>
      <c r="XDH105" s="94"/>
      <c r="XDI105" s="94"/>
      <c r="XDJ105" s="94"/>
      <c r="XDK105" s="94"/>
      <c r="XDL105" s="94"/>
      <c r="XDM105" s="94"/>
      <c r="XDN105" s="94"/>
      <c r="XDO105" s="94"/>
      <c r="XDP105" s="94"/>
      <c r="XDQ105" s="94"/>
      <c r="XDR105" s="94"/>
      <c r="XDS105" s="94"/>
      <c r="XDT105" s="94"/>
      <c r="XDU105" s="94"/>
      <c r="XDV105" s="94"/>
      <c r="XDW105" s="94"/>
      <c r="XDX105" s="94"/>
      <c r="XDY105" s="94"/>
      <c r="XDZ105" s="94"/>
      <c r="XEA105" s="94"/>
      <c r="XEB105" s="94"/>
      <c r="XEC105" s="94"/>
      <c r="XED105" s="94"/>
      <c r="XEE105" s="94"/>
      <c r="XEF105" s="94"/>
      <c r="XEG105" s="94"/>
      <c r="XEH105" s="94"/>
      <c r="XEI105" s="94"/>
      <c r="XEJ105" s="94"/>
      <c r="XEK105" s="94"/>
      <c r="XEL105" s="94"/>
      <c r="XEM105" s="94"/>
      <c r="XEN105" s="94"/>
      <c r="XEO105" s="94"/>
      <c r="XEP105" s="94"/>
      <c r="XEQ105" s="94"/>
      <c r="XER105" s="94"/>
      <c r="XES105" s="94"/>
      <c r="XET105" s="94"/>
    </row>
    <row r="106" spans="1:16374">
      <c r="Q106" s="153"/>
      <c r="R106" s="153"/>
      <c r="S106" s="153"/>
      <c r="T106" s="153"/>
      <c r="U106" s="153"/>
      <c r="V106" s="153"/>
      <c r="W106" s="153"/>
      <c r="X106" s="153"/>
      <c r="Y106" s="153"/>
      <c r="Z106" s="153"/>
      <c r="AA106" s="153"/>
      <c r="AB106" s="153"/>
      <c r="AC106" s="153"/>
    </row>
    <row r="107" spans="1:16374">
      <c r="Q107" s="153"/>
      <c r="R107" s="153"/>
      <c r="S107" s="153"/>
      <c r="T107" s="153"/>
      <c r="U107" s="153"/>
      <c r="V107" s="153"/>
      <c r="W107" s="153"/>
      <c r="X107" s="153"/>
      <c r="Y107" s="153"/>
      <c r="Z107" s="153"/>
      <c r="AA107" s="153"/>
      <c r="AB107" s="153"/>
      <c r="AC107" s="153"/>
    </row>
    <row r="108" spans="1:16374">
      <c r="Q108" s="153"/>
      <c r="R108" s="153"/>
      <c r="S108" s="153"/>
      <c r="T108" s="153"/>
      <c r="U108" s="153"/>
      <c r="V108" s="153"/>
      <c r="W108" s="153"/>
      <c r="X108" s="153"/>
      <c r="Y108" s="153"/>
      <c r="Z108" s="153"/>
      <c r="AA108" s="153"/>
      <c r="AB108" s="153"/>
      <c r="AC108" s="153"/>
    </row>
    <row r="109" spans="1:16374">
      <c r="Q109" s="153"/>
      <c r="R109" s="153"/>
      <c r="S109" s="153"/>
      <c r="T109" s="153"/>
      <c r="U109" s="153"/>
      <c r="V109" s="153"/>
      <c r="W109" s="153"/>
      <c r="X109" s="153"/>
      <c r="Y109" s="153"/>
      <c r="Z109" s="153"/>
      <c r="AA109" s="153"/>
      <c r="AB109" s="153"/>
      <c r="AC109" s="153"/>
    </row>
    <row r="110" spans="1:16374">
      <c r="Q110" s="153"/>
      <c r="R110" s="153"/>
      <c r="S110" s="153"/>
      <c r="T110" s="153"/>
      <c r="U110" s="153"/>
      <c r="V110" s="153"/>
      <c r="W110" s="153"/>
      <c r="X110" s="153"/>
      <c r="Y110" s="153"/>
      <c r="Z110" s="153"/>
      <c r="AA110" s="153"/>
      <c r="AB110" s="153"/>
      <c r="AC110" s="153"/>
    </row>
    <row r="111" spans="1:16374">
      <c r="Q111" s="153"/>
      <c r="R111" s="153"/>
      <c r="S111" s="153"/>
      <c r="T111" s="153"/>
      <c r="U111" s="153"/>
      <c r="V111" s="153"/>
      <c r="W111" s="153"/>
      <c r="X111" s="153"/>
      <c r="Y111" s="153"/>
      <c r="Z111" s="153"/>
      <c r="AA111" s="153"/>
      <c r="AB111" s="153"/>
      <c r="AC111" s="153"/>
    </row>
    <row r="112" spans="1:16374">
      <c r="Q112" s="153"/>
      <c r="R112" s="153"/>
      <c r="S112" s="153"/>
      <c r="T112" s="153"/>
      <c r="U112" s="153"/>
      <c r="V112" s="153"/>
      <c r="W112" s="153"/>
      <c r="X112" s="153"/>
      <c r="Y112" s="153"/>
      <c r="Z112" s="153"/>
      <c r="AA112" s="153"/>
      <c r="AB112" s="153"/>
      <c r="AC112" s="153"/>
    </row>
    <row r="113" spans="17:29">
      <c r="Q113" s="153"/>
      <c r="R113" s="153"/>
      <c r="S113" s="153"/>
      <c r="T113" s="153"/>
      <c r="U113" s="153"/>
      <c r="V113" s="153"/>
      <c r="W113" s="153"/>
      <c r="X113" s="153"/>
      <c r="Y113" s="153"/>
      <c r="Z113" s="153"/>
      <c r="AA113" s="153"/>
      <c r="AB113" s="153"/>
      <c r="AC113" s="153"/>
    </row>
    <row r="114" spans="17:29">
      <c r="Q114" s="153"/>
      <c r="R114" s="153"/>
      <c r="S114" s="153"/>
      <c r="T114" s="153"/>
      <c r="U114" s="153"/>
      <c r="V114" s="153"/>
      <c r="W114" s="153"/>
      <c r="X114" s="153"/>
      <c r="Y114" s="153"/>
      <c r="Z114" s="153"/>
      <c r="AA114" s="153"/>
      <c r="AB114" s="153"/>
      <c r="AC114" s="153"/>
    </row>
    <row r="115" spans="17:29">
      <c r="Q115" s="153"/>
      <c r="R115" s="153"/>
      <c r="S115" s="153"/>
      <c r="T115" s="153"/>
      <c r="U115" s="153"/>
      <c r="V115" s="153"/>
      <c r="W115" s="153"/>
      <c r="X115" s="153"/>
      <c r="Y115" s="153"/>
      <c r="Z115" s="153"/>
      <c r="AA115" s="153"/>
      <c r="AB115" s="153"/>
      <c r="AC115" s="153"/>
    </row>
    <row r="116" spans="17:29">
      <c r="Q116" s="153"/>
      <c r="R116" s="153"/>
      <c r="S116" s="153"/>
      <c r="T116" s="153"/>
      <c r="U116" s="153"/>
      <c r="V116" s="153"/>
      <c r="W116" s="153"/>
      <c r="X116" s="153"/>
      <c r="Y116" s="153"/>
      <c r="Z116" s="153"/>
      <c r="AA116" s="153"/>
      <c r="AB116" s="153"/>
      <c r="AC116" s="153"/>
    </row>
    <row r="117" spans="17:29">
      <c r="Q117" s="153"/>
      <c r="R117" s="153"/>
      <c r="S117" s="153"/>
      <c r="T117" s="153"/>
      <c r="U117" s="153"/>
      <c r="V117" s="153"/>
      <c r="W117" s="153"/>
      <c r="X117" s="153"/>
      <c r="Y117" s="153"/>
      <c r="Z117" s="153"/>
      <c r="AA117" s="153"/>
      <c r="AB117" s="153"/>
      <c r="AC117" s="153"/>
    </row>
    <row r="118" spans="17:29">
      <c r="Q118" s="153"/>
      <c r="R118" s="153"/>
      <c r="S118" s="153"/>
      <c r="T118" s="153"/>
      <c r="U118" s="153"/>
      <c r="V118" s="153"/>
      <c r="W118" s="153"/>
      <c r="X118" s="153"/>
      <c r="Y118" s="153"/>
      <c r="Z118" s="153"/>
      <c r="AA118" s="153"/>
      <c r="AB118" s="153"/>
      <c r="AC118" s="153"/>
    </row>
    <row r="119" spans="17:29">
      <c r="Q119" s="153"/>
      <c r="R119" s="153"/>
      <c r="S119" s="153"/>
      <c r="T119" s="153"/>
      <c r="U119" s="153"/>
      <c r="V119" s="153"/>
      <c r="W119" s="153"/>
      <c r="X119" s="153"/>
      <c r="Y119" s="153"/>
      <c r="Z119" s="153"/>
      <c r="AA119" s="153"/>
      <c r="AB119" s="153"/>
      <c r="AC119" s="153"/>
    </row>
  </sheetData>
  <mergeCells count="136">
    <mergeCell ref="A3:D3"/>
    <mergeCell ref="I3:L3"/>
    <mergeCell ref="A8:D8"/>
    <mergeCell ref="I8:L8"/>
    <mergeCell ref="A9:B9"/>
    <mergeCell ref="I9:J9"/>
    <mergeCell ref="A17:E17"/>
    <mergeCell ref="I17:M17"/>
    <mergeCell ref="A20:E20"/>
    <mergeCell ref="I20:M20"/>
    <mergeCell ref="A10:A11"/>
    <mergeCell ref="I10:I11"/>
    <mergeCell ref="A12:A13"/>
    <mergeCell ref="I12:I13"/>
    <mergeCell ref="A14:A15"/>
    <mergeCell ref="I14:I15"/>
    <mergeCell ref="I32:J33"/>
    <mergeCell ref="K32:L32"/>
    <mergeCell ref="N32:N33"/>
    <mergeCell ref="O32:O33"/>
    <mergeCell ref="A32:B33"/>
    <mergeCell ref="C32:D32"/>
    <mergeCell ref="F32:F33"/>
    <mergeCell ref="G32:G33"/>
    <mergeCell ref="A29:G29"/>
    <mergeCell ref="I29:O29"/>
    <mergeCell ref="A31:G31"/>
    <mergeCell ref="I31:O31"/>
    <mergeCell ref="A28:G28"/>
    <mergeCell ref="I28:O28"/>
    <mergeCell ref="A23:G23"/>
    <mergeCell ref="I23:O23"/>
    <mergeCell ref="A24:B24"/>
    <mergeCell ref="I24:J24"/>
    <mergeCell ref="A25:A27"/>
    <mergeCell ref="I25:I27"/>
    <mergeCell ref="A21:E21"/>
    <mergeCell ref="I21:M21"/>
    <mergeCell ref="A47:D47"/>
    <mergeCell ref="I47:L47"/>
    <mergeCell ref="A48:B48"/>
    <mergeCell ref="I48:J48"/>
    <mergeCell ref="A49:A50"/>
    <mergeCell ref="I49:I50"/>
    <mergeCell ref="A34:A35"/>
    <mergeCell ref="I34:I35"/>
    <mergeCell ref="A36:G36"/>
    <mergeCell ref="I36:O36"/>
    <mergeCell ref="A42:D42"/>
    <mergeCell ref="I42:L42"/>
    <mergeCell ref="A56:E56"/>
    <mergeCell ref="I56:M56"/>
    <mergeCell ref="A60:G60"/>
    <mergeCell ref="I60:O60"/>
    <mergeCell ref="A61:B61"/>
    <mergeCell ref="I61:J61"/>
    <mergeCell ref="A51:A52"/>
    <mergeCell ref="I51:I52"/>
    <mergeCell ref="A53:A54"/>
    <mergeCell ref="I53:I54"/>
    <mergeCell ref="I67:J68"/>
    <mergeCell ref="K67:L67"/>
    <mergeCell ref="N67:N68"/>
    <mergeCell ref="O67:O68"/>
    <mergeCell ref="A62:A64"/>
    <mergeCell ref="I62:I64"/>
    <mergeCell ref="A66:G66"/>
    <mergeCell ref="I66:O66"/>
    <mergeCell ref="A67:B68"/>
    <mergeCell ref="C67:D67"/>
    <mergeCell ref="F67:F68"/>
    <mergeCell ref="G67:G68"/>
    <mergeCell ref="A82:B82"/>
    <mergeCell ref="I82:J82"/>
    <mergeCell ref="A83:A84"/>
    <mergeCell ref="I83:I84"/>
    <mergeCell ref="A85:A86"/>
    <mergeCell ref="I85:I86"/>
    <mergeCell ref="A69:A70"/>
    <mergeCell ref="I69:I70"/>
    <mergeCell ref="A76:D76"/>
    <mergeCell ref="I76:L76"/>
    <mergeCell ref="A81:D81"/>
    <mergeCell ref="I81:L81"/>
    <mergeCell ref="A94:G94"/>
    <mergeCell ref="I94:O94"/>
    <mergeCell ref="A95:B95"/>
    <mergeCell ref="I95:J95"/>
    <mergeCell ref="A96:A98"/>
    <mergeCell ref="I96:I98"/>
    <mergeCell ref="A87:A88"/>
    <mergeCell ref="I87:I88"/>
    <mergeCell ref="A90:E90"/>
    <mergeCell ref="I90:M90"/>
    <mergeCell ref="N101:N102"/>
    <mergeCell ref="O101:O102"/>
    <mergeCell ref="A103:A104"/>
    <mergeCell ref="I103:I104"/>
    <mergeCell ref="A100:G100"/>
    <mergeCell ref="I100:O100"/>
    <mergeCell ref="A101:B102"/>
    <mergeCell ref="C101:D101"/>
    <mergeCell ref="F101:F102"/>
    <mergeCell ref="G101:G102"/>
    <mergeCell ref="I101:J102"/>
    <mergeCell ref="K101:L101"/>
    <mergeCell ref="Q3:U3"/>
    <mergeCell ref="Q4"/>
    <mergeCell ref="Q6:U6"/>
    <mergeCell ref="Q8:W8"/>
    <mergeCell ref="Q9:R9"/>
    <mergeCell ref="Q10:Q12"/>
    <mergeCell ref="Q13:W13"/>
    <mergeCell ref="Q14:W14"/>
    <mergeCell ref="Q16:W16"/>
    <mergeCell ref="Q17:R18"/>
    <mergeCell ref="S17:T17"/>
    <mergeCell ref="V17:V18"/>
    <mergeCell ref="W17:W18"/>
    <mergeCell ref="Q19:Q21"/>
    <mergeCell ref="Q22:W22"/>
    <mergeCell ref="Q42:U42"/>
    <mergeCell ref="Q43"/>
    <mergeCell ref="Q45:U45"/>
    <mergeCell ref="Q58:Q60"/>
    <mergeCell ref="Q61:W61"/>
    <mergeCell ref="Q47:W47"/>
    <mergeCell ref="Q48:R48"/>
    <mergeCell ref="Q49:Q51"/>
    <mergeCell ref="Q52:W52"/>
    <mergeCell ref="Q53:W53"/>
    <mergeCell ref="Q55:W55"/>
    <mergeCell ref="Q56:R57"/>
    <mergeCell ref="S56:T56"/>
    <mergeCell ref="V56:V57"/>
    <mergeCell ref="W56:W57"/>
  </mergeCells>
  <pageMargins left="0.7" right="0.7" top="0.78740157499999996" bottom="0.78740157499999996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4001"/>
  <sheetViews>
    <sheetView zoomScale="85" zoomScaleNormal="85" workbookViewId="0">
      <pane ySplit="1" topLeftCell="A2" activePane="bottomLeft" state="frozen"/>
      <selection pane="bottomLeft" activeCell="L1" sqref="L1"/>
    </sheetView>
  </sheetViews>
  <sheetFormatPr baseColWidth="10" defaultColWidth="11.453125" defaultRowHeight="14.5"/>
  <cols>
    <col min="1" max="1" width="22.54296875" style="57" bestFit="1" customWidth="1"/>
    <col min="2" max="21" width="10.7265625" style="57" customWidth="1"/>
    <col min="22" max="16384" width="11.453125" style="57"/>
  </cols>
  <sheetData>
    <row r="1" spans="1:21" customFormat="1">
      <c r="A1" s="3" t="s">
        <v>175</v>
      </c>
      <c r="B1" s="3" t="s">
        <v>214</v>
      </c>
      <c r="C1" s="3" t="s">
        <v>213</v>
      </c>
      <c r="D1" s="3" t="s">
        <v>277</v>
      </c>
      <c r="E1" s="3" t="s">
        <v>278</v>
      </c>
      <c r="F1" s="3" t="s">
        <v>279</v>
      </c>
      <c r="G1" s="3" t="s">
        <v>280</v>
      </c>
      <c r="H1" s="3" t="s">
        <v>281</v>
      </c>
      <c r="I1" s="3" t="s">
        <v>282</v>
      </c>
      <c r="J1" s="3" t="s">
        <v>283</v>
      </c>
      <c r="K1" s="92" t="s">
        <v>284</v>
      </c>
      <c r="L1" s="3" t="s">
        <v>285</v>
      </c>
      <c r="M1" s="92" t="s">
        <v>286</v>
      </c>
      <c r="N1" s="3" t="s">
        <v>287</v>
      </c>
      <c r="O1" s="92" t="s">
        <v>288</v>
      </c>
      <c r="P1" s="3" t="s">
        <v>289</v>
      </c>
      <c r="Q1" s="92" t="s">
        <v>290</v>
      </c>
      <c r="R1" s="3" t="s">
        <v>291</v>
      </c>
      <c r="S1" s="3" t="s">
        <v>292</v>
      </c>
      <c r="T1" s="3" t="s">
        <v>293</v>
      </c>
      <c r="U1" s="3" t="s">
        <v>294</v>
      </c>
    </row>
    <row r="2" spans="1:21" customFormat="1">
      <c r="A2" t="s">
        <v>0</v>
      </c>
      <c r="B2">
        <v>1990</v>
      </c>
      <c r="C2">
        <v>0.3</v>
      </c>
      <c r="D2">
        <v>2.41</v>
      </c>
      <c r="E2">
        <v>1.36</v>
      </c>
      <c r="F2">
        <v>24.45</v>
      </c>
      <c r="G2">
        <v>0.31</v>
      </c>
      <c r="H2">
        <v>0.88</v>
      </c>
      <c r="I2">
        <v>3.2</v>
      </c>
      <c r="J2">
        <v>0.72085999999999995</v>
      </c>
      <c r="K2" s="93">
        <v>1.26681</v>
      </c>
      <c r="L2">
        <v>-0.20460999999999999</v>
      </c>
      <c r="M2" s="93">
        <v>-2.1736399999999998</v>
      </c>
      <c r="N2">
        <v>-1.5709999999999998E-2</v>
      </c>
      <c r="O2" s="93">
        <v>-2.418E-2</v>
      </c>
      <c r="P2">
        <v>-0.14061999999999999</v>
      </c>
      <c r="Q2" s="93">
        <v>-1.2813399999999999</v>
      </c>
      <c r="R2">
        <v>1.3718999999999999</v>
      </c>
      <c r="S2">
        <v>1.33182</v>
      </c>
      <c r="T2">
        <v>-0.38090000000000002</v>
      </c>
      <c r="U2">
        <v>-2.3599600000000001</v>
      </c>
    </row>
    <row r="3" spans="1:21" customFormat="1">
      <c r="A3" t="s">
        <v>0</v>
      </c>
      <c r="B3">
        <v>1991</v>
      </c>
      <c r="C3">
        <v>0.3</v>
      </c>
      <c r="D3">
        <v>2.2799999999999998</v>
      </c>
      <c r="E3">
        <v>1.32</v>
      </c>
      <c r="F3">
        <v>22.73</v>
      </c>
      <c r="G3">
        <v>0.28000000000000003</v>
      </c>
      <c r="H3">
        <v>0.82</v>
      </c>
      <c r="I3">
        <v>3.12</v>
      </c>
      <c r="J3">
        <v>0.66540999999999995</v>
      </c>
      <c r="K3" s="93">
        <v>1.16936</v>
      </c>
      <c r="L3">
        <v>-0.19694999999999999</v>
      </c>
      <c r="M3" s="93">
        <v>-2.0922000000000001</v>
      </c>
      <c r="N3">
        <v>-4.5560000000000003E-2</v>
      </c>
      <c r="O3" s="93">
        <v>-7.0110000000000006E-2</v>
      </c>
      <c r="P3">
        <v>-0.13675000000000001</v>
      </c>
      <c r="Q3" s="93">
        <v>-1.2460599999999999</v>
      </c>
      <c r="R3">
        <v>1.2989599999999999</v>
      </c>
      <c r="S3">
        <v>1.26101</v>
      </c>
      <c r="T3">
        <v>-0.37706000000000001</v>
      </c>
      <c r="U3">
        <v>-2.3361299999999998</v>
      </c>
    </row>
    <row r="4" spans="1:21" customFormat="1">
      <c r="A4" t="s">
        <v>0</v>
      </c>
      <c r="B4">
        <v>1992</v>
      </c>
      <c r="C4">
        <v>0.31</v>
      </c>
      <c r="D4">
        <v>1.99</v>
      </c>
      <c r="E4">
        <v>1.1100000000000001</v>
      </c>
      <c r="F4">
        <v>20.079999999999998</v>
      </c>
      <c r="G4">
        <v>0.1</v>
      </c>
      <c r="H4">
        <v>0.69</v>
      </c>
      <c r="I4">
        <v>3</v>
      </c>
      <c r="J4">
        <v>0.47885</v>
      </c>
      <c r="K4" s="93">
        <v>0.84150999999999998</v>
      </c>
      <c r="L4">
        <v>-0.16814000000000001</v>
      </c>
      <c r="M4" s="93">
        <v>-1.7861800000000001</v>
      </c>
      <c r="N4">
        <v>-0.26432</v>
      </c>
      <c r="O4" s="93">
        <v>-0.40672000000000003</v>
      </c>
      <c r="P4">
        <v>-0.10427</v>
      </c>
      <c r="Q4" s="93">
        <v>-0.95013999999999998</v>
      </c>
      <c r="R4">
        <v>1.1535200000000001</v>
      </c>
      <c r="S4">
        <v>1.11982</v>
      </c>
      <c r="T4">
        <v>-0.36052000000000001</v>
      </c>
      <c r="U4">
        <v>-2.2336800000000001</v>
      </c>
    </row>
    <row r="5" spans="1:21" customFormat="1">
      <c r="A5" t="s">
        <v>0</v>
      </c>
      <c r="B5">
        <v>1993</v>
      </c>
      <c r="C5">
        <v>0.31</v>
      </c>
      <c r="D5">
        <v>1.81</v>
      </c>
      <c r="E5">
        <v>0.99</v>
      </c>
      <c r="F5">
        <v>17.059999999999999</v>
      </c>
      <c r="G5">
        <v>-0.01</v>
      </c>
      <c r="H5">
        <v>0.59</v>
      </c>
      <c r="I5">
        <v>2.84</v>
      </c>
      <c r="J5">
        <v>0.38403999999999999</v>
      </c>
      <c r="K5" s="93">
        <v>0.67490000000000006</v>
      </c>
      <c r="L5">
        <v>-0.15503</v>
      </c>
      <c r="M5" s="93">
        <v>-1.6469400000000001</v>
      </c>
      <c r="N5">
        <v>-0.37873000000000001</v>
      </c>
      <c r="O5" s="93">
        <v>-0.58277000000000001</v>
      </c>
      <c r="P5">
        <v>-8.9429999999999996E-2</v>
      </c>
      <c r="Q5" s="93">
        <v>-0.81491000000000002</v>
      </c>
      <c r="R5">
        <v>0.99053000000000002</v>
      </c>
      <c r="S5">
        <v>0.96158999999999994</v>
      </c>
      <c r="T5">
        <v>-0.35193000000000002</v>
      </c>
      <c r="U5">
        <v>-2.1804299999999999</v>
      </c>
    </row>
    <row r="6" spans="1:21" customFormat="1">
      <c r="A6" t="s">
        <v>0</v>
      </c>
      <c r="B6">
        <v>1994</v>
      </c>
      <c r="C6">
        <v>0.3</v>
      </c>
      <c r="D6">
        <v>1.55</v>
      </c>
      <c r="E6">
        <v>0.85</v>
      </c>
      <c r="F6">
        <v>13.64</v>
      </c>
      <c r="G6">
        <v>-0.16</v>
      </c>
      <c r="H6">
        <v>0.44</v>
      </c>
      <c r="I6">
        <v>2.61</v>
      </c>
      <c r="J6">
        <v>0.27949000000000002</v>
      </c>
      <c r="K6" s="93">
        <v>0.49115999999999999</v>
      </c>
      <c r="L6">
        <v>-0.14359</v>
      </c>
      <c r="M6" s="93">
        <v>-1.5254300000000001</v>
      </c>
      <c r="N6">
        <v>-0.48570999999999998</v>
      </c>
      <c r="O6" s="93">
        <v>-0.74739</v>
      </c>
      <c r="P6">
        <v>-7.9659999999999995E-2</v>
      </c>
      <c r="Q6" s="93">
        <v>-0.72582000000000002</v>
      </c>
      <c r="R6">
        <v>0.78827999999999998</v>
      </c>
      <c r="S6">
        <v>0.76524999999999999</v>
      </c>
      <c r="T6">
        <v>-0.35013</v>
      </c>
      <c r="U6">
        <v>-2.1692900000000002</v>
      </c>
    </row>
    <row r="7" spans="1:21" customFormat="1">
      <c r="A7" t="s">
        <v>0</v>
      </c>
      <c r="B7">
        <v>1995</v>
      </c>
      <c r="C7">
        <v>0.32</v>
      </c>
      <c r="D7">
        <v>1.51</v>
      </c>
      <c r="E7">
        <v>0.84</v>
      </c>
      <c r="F7">
        <v>12.72</v>
      </c>
      <c r="G7">
        <v>-0.17</v>
      </c>
      <c r="H7">
        <v>0.41</v>
      </c>
      <c r="I7">
        <v>2.54</v>
      </c>
      <c r="J7">
        <v>0.15231</v>
      </c>
      <c r="K7" s="93">
        <v>0.26766000000000001</v>
      </c>
      <c r="L7">
        <v>-0.11998</v>
      </c>
      <c r="M7" s="93">
        <v>-1.27457</v>
      </c>
      <c r="N7">
        <v>-0.58852000000000004</v>
      </c>
      <c r="O7" s="93">
        <v>-0.90558000000000005</v>
      </c>
      <c r="P7">
        <v>-5.8119999999999998E-2</v>
      </c>
      <c r="Q7" s="93">
        <v>-0.52959000000000001</v>
      </c>
      <c r="R7">
        <v>0.67549000000000003</v>
      </c>
      <c r="S7">
        <v>0.65576000000000001</v>
      </c>
      <c r="T7">
        <v>-0.32645000000000002</v>
      </c>
      <c r="U7">
        <v>-2.0225599999999999</v>
      </c>
    </row>
    <row r="8" spans="1:21" customFormat="1">
      <c r="A8" t="s">
        <v>0</v>
      </c>
      <c r="B8">
        <v>1996</v>
      </c>
      <c r="C8">
        <v>0.33</v>
      </c>
      <c r="D8">
        <v>1.39</v>
      </c>
      <c r="E8">
        <v>0.81</v>
      </c>
      <c r="F8">
        <v>10.96</v>
      </c>
      <c r="G8">
        <v>-0.21</v>
      </c>
      <c r="H8">
        <v>0.33</v>
      </c>
      <c r="I8">
        <v>2.39</v>
      </c>
      <c r="J8">
        <v>1.898E-2</v>
      </c>
      <c r="K8" s="93">
        <v>3.3360000000000001E-2</v>
      </c>
      <c r="L8">
        <v>-9.8530000000000006E-2</v>
      </c>
      <c r="M8" s="93">
        <v>-1.0467299999999999</v>
      </c>
      <c r="N8">
        <v>-0.67037000000000002</v>
      </c>
      <c r="O8" s="93">
        <v>-1.0315300000000001</v>
      </c>
      <c r="P8">
        <v>-4.3400000000000001E-2</v>
      </c>
      <c r="Q8" s="93">
        <v>-0.39549000000000001</v>
      </c>
      <c r="R8">
        <v>0.50509000000000004</v>
      </c>
      <c r="S8">
        <v>0.49032999999999999</v>
      </c>
      <c r="T8">
        <v>-0.30859999999999999</v>
      </c>
      <c r="U8">
        <v>-1.9119600000000001</v>
      </c>
    </row>
    <row r="9" spans="1:21" customFormat="1">
      <c r="A9" t="s">
        <v>0</v>
      </c>
      <c r="B9">
        <v>1997</v>
      </c>
      <c r="C9">
        <v>0.33</v>
      </c>
      <c r="D9">
        <v>1.21</v>
      </c>
      <c r="E9">
        <v>0.76</v>
      </c>
      <c r="F9">
        <v>8.66</v>
      </c>
      <c r="G9">
        <v>-0.27</v>
      </c>
      <c r="H9">
        <v>0.19</v>
      </c>
      <c r="I9">
        <v>2.16</v>
      </c>
      <c r="J9">
        <v>-0.1197</v>
      </c>
      <c r="K9" s="93">
        <v>-0.21035999999999999</v>
      </c>
      <c r="L9">
        <v>-7.936E-2</v>
      </c>
      <c r="M9" s="93">
        <v>-0.84306000000000003</v>
      </c>
      <c r="N9">
        <v>-0.73409000000000002</v>
      </c>
      <c r="O9" s="93">
        <v>-1.12958</v>
      </c>
      <c r="P9">
        <v>-3.5139999999999998E-2</v>
      </c>
      <c r="Q9" s="93">
        <v>-0.32018000000000002</v>
      </c>
      <c r="R9">
        <v>0.26955000000000001</v>
      </c>
      <c r="S9">
        <v>0.26168000000000002</v>
      </c>
      <c r="T9">
        <v>-0.29618</v>
      </c>
      <c r="U9">
        <v>-1.83501</v>
      </c>
    </row>
    <row r="10" spans="1:21" customFormat="1">
      <c r="A10" t="s">
        <v>0</v>
      </c>
      <c r="B10">
        <v>1998</v>
      </c>
      <c r="C10">
        <v>0.34</v>
      </c>
      <c r="D10">
        <v>0.91</v>
      </c>
      <c r="E10">
        <v>0.65</v>
      </c>
      <c r="F10">
        <v>5.95</v>
      </c>
      <c r="G10">
        <v>-0.43</v>
      </c>
      <c r="H10">
        <v>-0.09</v>
      </c>
      <c r="I10">
        <v>1.78</v>
      </c>
      <c r="J10">
        <v>-0.45515</v>
      </c>
      <c r="K10" s="93">
        <v>-0.79986000000000002</v>
      </c>
      <c r="L10">
        <v>-2.997E-2</v>
      </c>
      <c r="M10" s="93">
        <v>-0.31836999999999999</v>
      </c>
      <c r="N10">
        <v>-0.93591999999999997</v>
      </c>
      <c r="O10" s="93">
        <v>-1.44014</v>
      </c>
      <c r="P10">
        <v>-4.8599999999999997E-3</v>
      </c>
      <c r="Q10" s="93">
        <v>-4.4269999999999997E-2</v>
      </c>
      <c r="R10">
        <v>-0.12725</v>
      </c>
      <c r="S10">
        <v>-0.12353</v>
      </c>
      <c r="T10">
        <v>-0.26638000000000001</v>
      </c>
      <c r="U10">
        <v>-1.6504300000000001</v>
      </c>
    </row>
    <row r="11" spans="1:21" customFormat="1">
      <c r="A11" t="s">
        <v>0</v>
      </c>
      <c r="B11">
        <v>2001</v>
      </c>
      <c r="C11">
        <v>0.34</v>
      </c>
      <c r="D11">
        <v>0.83</v>
      </c>
      <c r="E11">
        <v>0.65</v>
      </c>
      <c r="F11">
        <v>6.99</v>
      </c>
      <c r="G11">
        <v>-0.43</v>
      </c>
      <c r="H11">
        <v>-0.19</v>
      </c>
      <c r="I11">
        <v>1.94</v>
      </c>
      <c r="J11">
        <v>-0.54717000000000005</v>
      </c>
      <c r="K11" s="93">
        <v>-0.96157000000000004</v>
      </c>
      <c r="L11">
        <v>-1.7250000000000001E-2</v>
      </c>
      <c r="M11" s="93">
        <v>-0.18323</v>
      </c>
      <c r="N11">
        <v>-0.93591999999999997</v>
      </c>
      <c r="O11" s="93">
        <v>-1.44014</v>
      </c>
      <c r="P11">
        <v>-4.8599999999999997E-3</v>
      </c>
      <c r="Q11" s="93">
        <v>-4.4269999999999997E-2</v>
      </c>
      <c r="R11">
        <v>3.3840000000000002E-2</v>
      </c>
      <c r="S11">
        <v>3.2849999999999997E-2</v>
      </c>
      <c r="T11">
        <v>-0.27488000000000001</v>
      </c>
      <c r="U11">
        <v>-1.70306</v>
      </c>
    </row>
    <row r="12" spans="1:21" customFormat="1">
      <c r="A12" t="s">
        <v>0</v>
      </c>
      <c r="B12">
        <v>1999</v>
      </c>
      <c r="C12">
        <v>0.34</v>
      </c>
      <c r="D12">
        <v>0.8</v>
      </c>
      <c r="E12">
        <v>0.62</v>
      </c>
      <c r="F12">
        <v>5.17</v>
      </c>
      <c r="G12">
        <v>-0.48</v>
      </c>
      <c r="H12">
        <v>-0.22</v>
      </c>
      <c r="I12">
        <v>1.64</v>
      </c>
      <c r="J12">
        <v>-0.58398000000000005</v>
      </c>
      <c r="K12" s="93">
        <v>-1.02627</v>
      </c>
      <c r="L12">
        <v>-1.2160000000000001E-2</v>
      </c>
      <c r="M12" s="93">
        <v>-0.12917000000000001</v>
      </c>
      <c r="N12">
        <v>-0.98318000000000005</v>
      </c>
      <c r="O12" s="93">
        <v>-1.51285</v>
      </c>
      <c r="P12">
        <v>1.2700000000000001E-3</v>
      </c>
      <c r="Q12" s="93">
        <v>1.158E-2</v>
      </c>
      <c r="R12">
        <v>-0.26777000000000001</v>
      </c>
      <c r="S12">
        <v>-0.25994</v>
      </c>
      <c r="T12">
        <v>-0.25897999999999999</v>
      </c>
      <c r="U12">
        <v>-1.6045199999999999</v>
      </c>
    </row>
    <row r="13" spans="1:21" customFormat="1">
      <c r="A13" t="s">
        <v>0</v>
      </c>
      <c r="B13">
        <v>2003</v>
      </c>
      <c r="C13">
        <v>0.38</v>
      </c>
      <c r="D13">
        <v>0.95</v>
      </c>
      <c r="E13">
        <v>0.78</v>
      </c>
      <c r="F13">
        <v>7.08</v>
      </c>
      <c r="G13">
        <v>-0.25</v>
      </c>
      <c r="H13">
        <v>-0.05</v>
      </c>
      <c r="I13">
        <v>1.96</v>
      </c>
      <c r="J13">
        <v>-0.61419999999999997</v>
      </c>
      <c r="K13" s="93">
        <v>-1.0793699999999999</v>
      </c>
      <c r="L13">
        <v>4.0800000000000003E-3</v>
      </c>
      <c r="M13" s="93">
        <v>4.3380000000000002E-2</v>
      </c>
      <c r="N13">
        <v>-0.93554000000000004</v>
      </c>
      <c r="O13" s="93">
        <v>-1.43956</v>
      </c>
      <c r="P13">
        <v>1.149E-2</v>
      </c>
      <c r="Q13" s="93">
        <v>0.10471</v>
      </c>
      <c r="R13">
        <v>-3.9280000000000002E-2</v>
      </c>
      <c r="S13">
        <v>-3.8129999999999997E-2</v>
      </c>
      <c r="T13">
        <v>-0.23555000000000001</v>
      </c>
      <c r="U13">
        <v>-1.4594100000000001</v>
      </c>
    </row>
    <row r="14" spans="1:21" customFormat="1">
      <c r="A14" t="s">
        <v>0</v>
      </c>
      <c r="B14">
        <v>2002</v>
      </c>
      <c r="C14">
        <v>0.37</v>
      </c>
      <c r="D14">
        <v>0.9</v>
      </c>
      <c r="E14">
        <v>0.72</v>
      </c>
      <c r="F14">
        <v>6.95</v>
      </c>
      <c r="G14">
        <v>-0.33</v>
      </c>
      <c r="H14">
        <v>-0.11</v>
      </c>
      <c r="I14">
        <v>1.94</v>
      </c>
      <c r="J14">
        <v>-0.61775000000000002</v>
      </c>
      <c r="K14" s="93">
        <v>-1.08561</v>
      </c>
      <c r="L14">
        <v>1.56E-3</v>
      </c>
      <c r="M14" s="93">
        <v>1.6549999999999999E-2</v>
      </c>
      <c r="N14">
        <v>-0.97009999999999996</v>
      </c>
      <c r="O14" s="93">
        <v>-1.49274</v>
      </c>
      <c r="P14">
        <v>1.187E-2</v>
      </c>
      <c r="Q14" s="93">
        <v>0.1082</v>
      </c>
      <c r="R14">
        <v>-3.6330000000000001E-2</v>
      </c>
      <c r="S14">
        <v>-3.5270000000000003E-2</v>
      </c>
      <c r="T14">
        <v>-0.24457999999999999</v>
      </c>
      <c r="U14">
        <v>-1.5153099999999999</v>
      </c>
    </row>
    <row r="15" spans="1:21" customFormat="1">
      <c r="A15" t="s">
        <v>0</v>
      </c>
      <c r="B15">
        <v>2010</v>
      </c>
      <c r="C15">
        <v>0.45</v>
      </c>
      <c r="D15">
        <v>1.3</v>
      </c>
      <c r="E15">
        <v>1.19</v>
      </c>
      <c r="F15">
        <v>8.52</v>
      </c>
      <c r="G15">
        <v>0.17</v>
      </c>
      <c r="H15">
        <v>0.26</v>
      </c>
      <c r="I15">
        <v>2.14</v>
      </c>
      <c r="J15">
        <v>-0.65415999999999996</v>
      </c>
      <c r="K15" s="93">
        <v>-1.1496</v>
      </c>
      <c r="L15">
        <v>3.0720000000000001E-2</v>
      </c>
      <c r="M15" s="93">
        <v>0.32635999999999998</v>
      </c>
      <c r="N15">
        <v>-0.83152999999999999</v>
      </c>
      <c r="O15" s="93">
        <v>-1.2795099999999999</v>
      </c>
      <c r="P15">
        <v>2.6700000000000002E-2</v>
      </c>
      <c r="Q15" s="93">
        <v>0.24326999999999999</v>
      </c>
      <c r="R15">
        <v>-4.4799999999999996E-3</v>
      </c>
      <c r="S15">
        <v>-4.3499999999999997E-3</v>
      </c>
      <c r="T15">
        <v>-0.17532</v>
      </c>
      <c r="U15">
        <v>-1.0862000000000001</v>
      </c>
    </row>
    <row r="16" spans="1:21" customFormat="1">
      <c r="A16" t="s">
        <v>0</v>
      </c>
      <c r="B16">
        <v>2005</v>
      </c>
      <c r="C16">
        <v>0.41</v>
      </c>
      <c r="D16">
        <v>1.03</v>
      </c>
      <c r="E16">
        <v>0.8</v>
      </c>
      <c r="F16">
        <v>7.12</v>
      </c>
      <c r="G16">
        <v>-0.22</v>
      </c>
      <c r="H16">
        <v>0.03</v>
      </c>
      <c r="I16">
        <v>1.96</v>
      </c>
      <c r="J16">
        <v>-0.68489999999999995</v>
      </c>
      <c r="K16" s="93">
        <v>-1.2036199999999999</v>
      </c>
      <c r="L16">
        <v>2.291E-2</v>
      </c>
      <c r="M16" s="93">
        <v>0.24334</v>
      </c>
      <c r="N16">
        <v>-1.0466800000000001</v>
      </c>
      <c r="O16" s="93">
        <v>-1.6105799999999999</v>
      </c>
      <c r="P16">
        <v>3.8210000000000001E-2</v>
      </c>
      <c r="Q16" s="93">
        <v>0.34815000000000002</v>
      </c>
      <c r="R16">
        <v>-9.8080000000000001E-2</v>
      </c>
      <c r="S16">
        <v>-9.5210000000000003E-2</v>
      </c>
      <c r="T16">
        <v>-0.20585000000000001</v>
      </c>
      <c r="U16">
        <v>-1.27538</v>
      </c>
    </row>
    <row r="17" spans="1:21" customFormat="1">
      <c r="A17" t="s">
        <v>0</v>
      </c>
      <c r="B17">
        <v>2004</v>
      </c>
      <c r="C17">
        <v>0.4</v>
      </c>
      <c r="D17">
        <v>0.97</v>
      </c>
      <c r="E17">
        <v>0.78</v>
      </c>
      <c r="F17">
        <v>7.24</v>
      </c>
      <c r="G17">
        <v>-0.25</v>
      </c>
      <c r="H17">
        <v>-0.03</v>
      </c>
      <c r="I17">
        <v>1.98</v>
      </c>
      <c r="J17">
        <v>-0.69440000000000002</v>
      </c>
      <c r="K17" s="93">
        <v>-1.2203200000000001</v>
      </c>
      <c r="L17">
        <v>2.12E-2</v>
      </c>
      <c r="M17" s="93">
        <v>0.22525000000000001</v>
      </c>
      <c r="N17">
        <v>-1.0265200000000001</v>
      </c>
      <c r="O17" s="93">
        <v>-1.5795399999999999</v>
      </c>
      <c r="P17">
        <v>3.1489999999999997E-2</v>
      </c>
      <c r="Q17" s="93">
        <v>0.28694999999999998</v>
      </c>
      <c r="R17">
        <v>-5.9889999999999999E-2</v>
      </c>
      <c r="S17">
        <v>-5.8139999999999997E-2</v>
      </c>
      <c r="T17">
        <v>-0.21673000000000001</v>
      </c>
      <c r="U17">
        <v>-1.3428</v>
      </c>
    </row>
    <row r="18" spans="1:21" customFormat="1">
      <c r="A18" t="s">
        <v>0</v>
      </c>
      <c r="B18">
        <v>2009</v>
      </c>
      <c r="C18">
        <v>0.45</v>
      </c>
      <c r="D18">
        <v>1.2</v>
      </c>
      <c r="E18">
        <v>1.03</v>
      </c>
      <c r="F18">
        <v>8.0500000000000007</v>
      </c>
      <c r="G18">
        <v>0.03</v>
      </c>
      <c r="H18">
        <v>0.18</v>
      </c>
      <c r="I18">
        <v>2.09</v>
      </c>
      <c r="J18">
        <v>-0.73421000000000003</v>
      </c>
      <c r="K18" s="93">
        <v>-1.29027</v>
      </c>
      <c r="L18">
        <v>4.1790000000000001E-2</v>
      </c>
      <c r="M18" s="93">
        <v>0.44391999999999998</v>
      </c>
      <c r="N18">
        <v>-0.97592999999999996</v>
      </c>
      <c r="O18" s="93">
        <v>-1.5017</v>
      </c>
      <c r="P18">
        <v>4.5429999999999998E-2</v>
      </c>
      <c r="Q18" s="93">
        <v>0.41393999999999997</v>
      </c>
      <c r="R18">
        <v>-6.1219999999999997E-2</v>
      </c>
      <c r="S18">
        <v>-5.9429999999999997E-2</v>
      </c>
      <c r="T18">
        <v>-0.17232</v>
      </c>
      <c r="U18">
        <v>-1.0676600000000001</v>
      </c>
    </row>
    <row r="19" spans="1:21" customFormat="1">
      <c r="A19" t="s">
        <v>0</v>
      </c>
      <c r="B19">
        <v>2007</v>
      </c>
      <c r="C19">
        <v>0.43</v>
      </c>
      <c r="D19">
        <v>1.05</v>
      </c>
      <c r="E19">
        <v>0.9</v>
      </c>
      <c r="F19">
        <v>7.71</v>
      </c>
      <c r="G19">
        <v>-0.11</v>
      </c>
      <c r="H19">
        <v>0.05</v>
      </c>
      <c r="I19">
        <v>2.04</v>
      </c>
      <c r="J19">
        <v>-0.76670000000000005</v>
      </c>
      <c r="K19" s="93">
        <v>-1.34738</v>
      </c>
      <c r="L19">
        <v>4.0250000000000001E-2</v>
      </c>
      <c r="M19" s="93">
        <v>0.42756</v>
      </c>
      <c r="N19">
        <v>-1.0198700000000001</v>
      </c>
      <c r="O19" s="93">
        <v>-1.56932</v>
      </c>
      <c r="P19">
        <v>4.2930000000000003E-2</v>
      </c>
      <c r="Q19" s="93">
        <v>0.39117000000000002</v>
      </c>
      <c r="R19">
        <v>-6.1420000000000002E-2</v>
      </c>
      <c r="S19">
        <v>-5.9630000000000002E-2</v>
      </c>
      <c r="T19">
        <v>-0.19005</v>
      </c>
      <c r="U19">
        <v>-1.1774800000000001</v>
      </c>
    </row>
    <row r="20" spans="1:21" customFormat="1">
      <c r="A20" t="s">
        <v>0</v>
      </c>
      <c r="B20">
        <v>2011</v>
      </c>
      <c r="C20">
        <v>0.46</v>
      </c>
      <c r="D20">
        <v>1.22</v>
      </c>
      <c r="E20">
        <v>1.33</v>
      </c>
      <c r="F20">
        <v>8.17</v>
      </c>
      <c r="G20">
        <v>0.28999999999999998</v>
      </c>
      <c r="H20">
        <v>0.2</v>
      </c>
      <c r="I20">
        <v>2.1</v>
      </c>
      <c r="J20">
        <v>-0.76819000000000004</v>
      </c>
      <c r="K20" s="93">
        <v>-1.35</v>
      </c>
      <c r="L20">
        <v>4.9500000000000002E-2</v>
      </c>
      <c r="M20" s="93">
        <v>0.52586999999999995</v>
      </c>
      <c r="N20">
        <v>-0.76578999999999997</v>
      </c>
      <c r="O20" s="93">
        <v>-1.1783600000000001</v>
      </c>
      <c r="P20">
        <v>2.2270000000000002E-2</v>
      </c>
      <c r="Q20" s="93">
        <v>0.20293</v>
      </c>
      <c r="R20">
        <v>-6.7900000000000002E-2</v>
      </c>
      <c r="S20">
        <v>-6.5920000000000006E-2</v>
      </c>
      <c r="T20">
        <v>-0.16309999999999999</v>
      </c>
      <c r="U20">
        <v>-1.01054</v>
      </c>
    </row>
    <row r="21" spans="1:21" customFormat="1">
      <c r="A21" t="s">
        <v>0</v>
      </c>
      <c r="B21">
        <v>2012</v>
      </c>
      <c r="C21">
        <v>0.47</v>
      </c>
      <c r="D21">
        <v>1.26</v>
      </c>
      <c r="E21">
        <v>1.59</v>
      </c>
      <c r="F21">
        <v>7.83</v>
      </c>
      <c r="G21">
        <v>0.46</v>
      </c>
      <c r="H21">
        <v>0.23</v>
      </c>
      <c r="I21">
        <v>2.06</v>
      </c>
      <c r="J21">
        <v>-0.78644999999999998</v>
      </c>
      <c r="K21" s="93">
        <v>-1.38208</v>
      </c>
      <c r="L21">
        <v>5.5039999999999999E-2</v>
      </c>
      <c r="M21" s="93">
        <v>0.58472999999999997</v>
      </c>
      <c r="N21">
        <v>-0.63271999999999995</v>
      </c>
      <c r="O21" s="93">
        <v>-0.97360000000000002</v>
      </c>
      <c r="P21">
        <v>9.11E-3</v>
      </c>
      <c r="Q21" s="93">
        <v>8.3000000000000004E-2</v>
      </c>
      <c r="R21">
        <v>-0.13189000000000001</v>
      </c>
      <c r="S21">
        <v>-0.12803999999999999</v>
      </c>
      <c r="T21">
        <v>-0.15085999999999999</v>
      </c>
      <c r="U21">
        <v>-0.93469999999999998</v>
      </c>
    </row>
    <row r="22" spans="1:21" customFormat="1">
      <c r="A22" t="s">
        <v>0</v>
      </c>
      <c r="B22">
        <v>2006</v>
      </c>
      <c r="C22">
        <v>0.42</v>
      </c>
      <c r="D22">
        <v>0.95</v>
      </c>
      <c r="E22">
        <v>0.84</v>
      </c>
      <c r="F22">
        <v>7.21</v>
      </c>
      <c r="G22">
        <v>-0.17</v>
      </c>
      <c r="H22">
        <v>-0.05</v>
      </c>
      <c r="I22">
        <v>1.98</v>
      </c>
      <c r="J22">
        <v>-0.81627000000000005</v>
      </c>
      <c r="K22" s="93">
        <v>-1.43448</v>
      </c>
      <c r="L22">
        <v>4.4080000000000001E-2</v>
      </c>
      <c r="M22" s="93">
        <v>0.46831</v>
      </c>
      <c r="N22">
        <v>-1.04338</v>
      </c>
      <c r="O22" s="93">
        <v>-1.6054900000000001</v>
      </c>
      <c r="P22">
        <v>4.1880000000000001E-2</v>
      </c>
      <c r="Q22" s="93">
        <v>0.38159999999999999</v>
      </c>
      <c r="R22">
        <v>-0.10699</v>
      </c>
      <c r="S22">
        <v>-0.10387</v>
      </c>
      <c r="T22">
        <v>-0.19650999999999999</v>
      </c>
      <c r="U22">
        <v>-1.21753</v>
      </c>
    </row>
    <row r="23" spans="1:21" customFormat="1">
      <c r="A23" t="s">
        <v>0</v>
      </c>
      <c r="B23">
        <v>2015</v>
      </c>
      <c r="C23">
        <v>0.48</v>
      </c>
      <c r="D23">
        <v>1.25</v>
      </c>
      <c r="E23">
        <v>1.55</v>
      </c>
      <c r="F23">
        <v>7.43</v>
      </c>
      <c r="G23">
        <v>0.44</v>
      </c>
      <c r="H23">
        <v>0.22</v>
      </c>
      <c r="I23">
        <v>2.0099999999999998</v>
      </c>
      <c r="J23">
        <v>-0.84492999999999996</v>
      </c>
      <c r="K23" s="93">
        <v>-1.4848600000000001</v>
      </c>
      <c r="L23">
        <v>6.6140000000000004E-2</v>
      </c>
      <c r="M23" s="93">
        <v>0.70265999999999995</v>
      </c>
      <c r="N23">
        <v>-0.70369000000000004</v>
      </c>
      <c r="O23" s="93">
        <v>-1.0827899999999999</v>
      </c>
      <c r="P23">
        <v>2.2409999999999999E-2</v>
      </c>
      <c r="Q23" s="93">
        <v>0.20424</v>
      </c>
      <c r="R23">
        <v>-0.20580000000000001</v>
      </c>
      <c r="S23">
        <v>-0.19979</v>
      </c>
      <c r="T23">
        <v>-0.1381</v>
      </c>
      <c r="U23">
        <v>-0.85560999999999998</v>
      </c>
    </row>
    <row r="24" spans="1:21" customFormat="1">
      <c r="A24" t="s">
        <v>0</v>
      </c>
      <c r="B24">
        <v>2008</v>
      </c>
      <c r="C24">
        <v>0.43</v>
      </c>
      <c r="D24">
        <v>0.97</v>
      </c>
      <c r="E24">
        <v>0.9</v>
      </c>
      <c r="F24">
        <v>7.39</v>
      </c>
      <c r="G24">
        <v>-0.11</v>
      </c>
      <c r="H24">
        <v>-0.03</v>
      </c>
      <c r="I24">
        <v>2</v>
      </c>
      <c r="J24">
        <v>-0.84594999999999998</v>
      </c>
      <c r="K24" s="93">
        <v>-1.48665</v>
      </c>
      <c r="L24">
        <v>5.1200000000000002E-2</v>
      </c>
      <c r="M24" s="93">
        <v>0.54393999999999998</v>
      </c>
      <c r="N24">
        <v>-1.0198700000000001</v>
      </c>
      <c r="O24" s="93">
        <v>-1.56932</v>
      </c>
      <c r="P24">
        <v>4.2930000000000003E-2</v>
      </c>
      <c r="Q24" s="93">
        <v>0.39117000000000002</v>
      </c>
      <c r="R24">
        <v>-0.10381</v>
      </c>
      <c r="S24">
        <v>-0.10077999999999999</v>
      </c>
      <c r="T24">
        <v>-0.18781</v>
      </c>
      <c r="U24">
        <v>-1.1636299999999999</v>
      </c>
    </row>
    <row r="25" spans="1:21" customFormat="1">
      <c r="A25" t="s">
        <v>0</v>
      </c>
      <c r="B25">
        <v>2013</v>
      </c>
      <c r="C25">
        <v>0.48</v>
      </c>
      <c r="D25">
        <v>1.19</v>
      </c>
      <c r="E25">
        <v>1.55</v>
      </c>
      <c r="F25">
        <v>7.32</v>
      </c>
      <c r="G25">
        <v>0.44</v>
      </c>
      <c r="H25">
        <v>0.17</v>
      </c>
      <c r="I25">
        <v>1.99</v>
      </c>
      <c r="J25">
        <v>-0.89412000000000003</v>
      </c>
      <c r="K25" s="93">
        <v>-1.5712999999999999</v>
      </c>
      <c r="L25">
        <v>7.2940000000000005E-2</v>
      </c>
      <c r="M25" s="93">
        <v>0.77490000000000003</v>
      </c>
      <c r="N25">
        <v>-0.70369000000000004</v>
      </c>
      <c r="O25" s="93">
        <v>-1.0827899999999999</v>
      </c>
      <c r="P25">
        <v>2.2409999999999999E-2</v>
      </c>
      <c r="Q25" s="93">
        <v>0.20424</v>
      </c>
      <c r="R25">
        <v>-0.22072</v>
      </c>
      <c r="S25">
        <v>-0.21426999999999999</v>
      </c>
      <c r="T25">
        <v>-0.13730999999999999</v>
      </c>
      <c r="U25">
        <v>-0.85074000000000005</v>
      </c>
    </row>
    <row r="26" spans="1:21" customFormat="1">
      <c r="A26" t="s">
        <v>0</v>
      </c>
      <c r="B26">
        <v>2014</v>
      </c>
      <c r="C26">
        <v>0.48</v>
      </c>
      <c r="D26">
        <v>1.18</v>
      </c>
      <c r="E26">
        <v>1.61</v>
      </c>
      <c r="F26">
        <v>7.15</v>
      </c>
      <c r="G26">
        <v>0.48</v>
      </c>
      <c r="H26">
        <v>0.17</v>
      </c>
      <c r="I26">
        <v>1.97</v>
      </c>
      <c r="J26">
        <v>-0.90256000000000003</v>
      </c>
      <c r="K26" s="93">
        <v>-1.58613</v>
      </c>
      <c r="L26">
        <v>7.4109999999999995E-2</v>
      </c>
      <c r="M26" s="93">
        <v>0.78729000000000005</v>
      </c>
      <c r="N26">
        <v>-0.66571000000000002</v>
      </c>
      <c r="O26" s="93">
        <v>-1.0243500000000001</v>
      </c>
      <c r="P26">
        <v>1.7489999999999999E-2</v>
      </c>
      <c r="Q26" s="93">
        <v>0.15934999999999999</v>
      </c>
      <c r="R26">
        <v>-0.24421999999999999</v>
      </c>
      <c r="S26">
        <v>-0.23708000000000001</v>
      </c>
      <c r="T26">
        <v>-0.13607</v>
      </c>
      <c r="U26">
        <v>-0.84306000000000003</v>
      </c>
    </row>
    <row r="27" spans="1:21" customFormat="1">
      <c r="A27" t="s">
        <v>0</v>
      </c>
      <c r="B27">
        <v>2000</v>
      </c>
      <c r="C27">
        <v>0.34</v>
      </c>
      <c r="D27">
        <v>0.56000000000000005</v>
      </c>
      <c r="E27">
        <v>0.57999999999999996</v>
      </c>
      <c r="F27">
        <v>3.87</v>
      </c>
      <c r="G27">
        <v>-0.54</v>
      </c>
      <c r="H27">
        <v>-0.57999999999999996</v>
      </c>
      <c r="I27">
        <v>1.35</v>
      </c>
      <c r="J27">
        <v>-0.94066000000000005</v>
      </c>
      <c r="K27" s="93">
        <v>-1.6530800000000001</v>
      </c>
      <c r="L27">
        <v>3.7150000000000002E-2</v>
      </c>
      <c r="M27" s="93">
        <v>0.39465</v>
      </c>
      <c r="N27">
        <v>-1.0498700000000001</v>
      </c>
      <c r="O27" s="93">
        <v>-1.61547</v>
      </c>
      <c r="P27">
        <v>9.92E-3</v>
      </c>
      <c r="Q27" s="93">
        <v>9.0410000000000004E-2</v>
      </c>
      <c r="R27">
        <v>-0.55739000000000005</v>
      </c>
      <c r="S27">
        <v>-0.54110000000000003</v>
      </c>
      <c r="T27">
        <v>-0.2437</v>
      </c>
      <c r="U27">
        <v>-1.5099100000000001</v>
      </c>
    </row>
    <row r="28" spans="1:21" customFormat="1">
      <c r="A28" t="s">
        <v>1</v>
      </c>
      <c r="B28">
        <v>2009</v>
      </c>
      <c r="C28">
        <v>0.73</v>
      </c>
      <c r="D28">
        <v>11.29</v>
      </c>
      <c r="E28">
        <v>4.29</v>
      </c>
      <c r="F28">
        <v>6.42</v>
      </c>
      <c r="G28">
        <v>1.46</v>
      </c>
      <c r="H28">
        <v>2.42</v>
      </c>
      <c r="I28">
        <v>1.86</v>
      </c>
      <c r="J28">
        <v>9.2910000000000006E-2</v>
      </c>
      <c r="K28" s="93">
        <v>0.16328000000000001</v>
      </c>
      <c r="L28">
        <v>1.1900000000000001E-2</v>
      </c>
      <c r="M28" s="93">
        <v>0.12637999999999999</v>
      </c>
      <c r="N28">
        <v>-0.82281000000000004</v>
      </c>
      <c r="O28" s="93">
        <v>-1.2660899999999999</v>
      </c>
      <c r="P28">
        <v>0.14036000000000001</v>
      </c>
      <c r="Q28" s="93">
        <v>1.27894</v>
      </c>
      <c r="R28">
        <v>-0.88885000000000003</v>
      </c>
      <c r="S28">
        <v>-0.86289000000000005</v>
      </c>
      <c r="T28">
        <v>0.11960999999999999</v>
      </c>
      <c r="U28">
        <v>0.74104000000000003</v>
      </c>
    </row>
    <row r="29" spans="1:21" customFormat="1">
      <c r="A29" t="s">
        <v>1</v>
      </c>
      <c r="B29">
        <v>2006</v>
      </c>
      <c r="C29">
        <v>0.7</v>
      </c>
      <c r="D29">
        <v>9.17</v>
      </c>
      <c r="E29">
        <v>4.2</v>
      </c>
      <c r="F29">
        <v>7.1</v>
      </c>
      <c r="G29">
        <v>1.44</v>
      </c>
      <c r="H29">
        <v>2.2200000000000002</v>
      </c>
      <c r="I29">
        <v>1.96</v>
      </c>
      <c r="J29">
        <v>3.6479999999999999E-2</v>
      </c>
      <c r="K29" s="93">
        <v>6.411E-2</v>
      </c>
      <c r="L29">
        <v>1.065E-2</v>
      </c>
      <c r="M29" s="93">
        <v>0.11312999999999999</v>
      </c>
      <c r="N29">
        <v>-0.70755000000000001</v>
      </c>
      <c r="O29" s="93">
        <v>-1.08874</v>
      </c>
      <c r="P29">
        <v>0.11311</v>
      </c>
      <c r="Q29" s="93">
        <v>1.0306500000000001</v>
      </c>
      <c r="R29">
        <v>-0.72374000000000005</v>
      </c>
      <c r="S29">
        <v>-0.7026</v>
      </c>
      <c r="T29">
        <v>8.43E-2</v>
      </c>
      <c r="U29">
        <v>0.52227999999999997</v>
      </c>
    </row>
    <row r="30" spans="1:21" customFormat="1">
      <c r="A30" t="s">
        <v>1</v>
      </c>
      <c r="B30">
        <v>2005</v>
      </c>
      <c r="C30">
        <v>0.7</v>
      </c>
      <c r="D30">
        <v>8.91</v>
      </c>
      <c r="E30">
        <v>4.32</v>
      </c>
      <c r="F30">
        <v>6.56</v>
      </c>
      <c r="G30">
        <v>1.46</v>
      </c>
      <c r="H30">
        <v>2.19</v>
      </c>
      <c r="I30">
        <v>1.88</v>
      </c>
      <c r="J30">
        <v>7.7200000000000003E-3</v>
      </c>
      <c r="K30" s="93">
        <v>1.357E-2</v>
      </c>
      <c r="L30">
        <v>1.4630000000000001E-2</v>
      </c>
      <c r="M30" s="93">
        <v>0.15537000000000001</v>
      </c>
      <c r="N30">
        <v>-0.67937999999999998</v>
      </c>
      <c r="O30" s="93">
        <v>-1.04539</v>
      </c>
      <c r="P30">
        <v>0.10946</v>
      </c>
      <c r="Q30" s="93">
        <v>0.99734999999999996</v>
      </c>
      <c r="R30">
        <v>-0.80284999999999995</v>
      </c>
      <c r="S30">
        <v>-0.77939000000000003</v>
      </c>
      <c r="T30">
        <v>8.8469999999999993E-2</v>
      </c>
      <c r="U30">
        <v>0.54812000000000005</v>
      </c>
    </row>
    <row r="31" spans="1:21" customFormat="1">
      <c r="A31" t="s">
        <v>1</v>
      </c>
      <c r="B31">
        <v>2004</v>
      </c>
      <c r="C31">
        <v>0.69</v>
      </c>
      <c r="D31">
        <v>8.32</v>
      </c>
      <c r="E31">
        <v>4.18</v>
      </c>
      <c r="F31">
        <v>6.94</v>
      </c>
      <c r="G31">
        <v>1.43</v>
      </c>
      <c r="H31">
        <v>2.12</v>
      </c>
      <c r="I31">
        <v>1.94</v>
      </c>
      <c r="J31">
        <v>-1.0279999999999999E-2</v>
      </c>
      <c r="K31" s="93">
        <v>-1.806E-2</v>
      </c>
      <c r="L31">
        <v>1.41E-2</v>
      </c>
      <c r="M31" s="93">
        <v>0.14974999999999999</v>
      </c>
      <c r="N31">
        <v>-0.66683999999999999</v>
      </c>
      <c r="O31" s="93">
        <v>-1.0260899999999999</v>
      </c>
      <c r="P31">
        <v>0.10373</v>
      </c>
      <c r="Q31" s="93">
        <v>0.94516999999999995</v>
      </c>
      <c r="R31">
        <v>-0.72506000000000004</v>
      </c>
      <c r="S31">
        <v>-0.70387999999999995</v>
      </c>
      <c r="T31">
        <v>7.5499999999999998E-2</v>
      </c>
      <c r="U31">
        <v>0.46777000000000002</v>
      </c>
    </row>
    <row r="32" spans="1:21" customFormat="1">
      <c r="A32" t="s">
        <v>1</v>
      </c>
      <c r="B32">
        <v>2003</v>
      </c>
      <c r="C32">
        <v>0.68</v>
      </c>
      <c r="D32">
        <v>7.61</v>
      </c>
      <c r="E32">
        <v>3.96</v>
      </c>
      <c r="F32">
        <v>6.62</v>
      </c>
      <c r="G32">
        <v>1.38</v>
      </c>
      <c r="H32">
        <v>2.0299999999999998</v>
      </c>
      <c r="I32">
        <v>1.89</v>
      </c>
      <c r="J32">
        <v>-4.8959999999999997E-2</v>
      </c>
      <c r="K32" s="93">
        <v>-8.6040000000000005E-2</v>
      </c>
      <c r="L32">
        <v>1.643E-2</v>
      </c>
      <c r="M32" s="93">
        <v>0.17452000000000001</v>
      </c>
      <c r="N32">
        <v>-0.67542000000000002</v>
      </c>
      <c r="O32" s="93">
        <v>-1.0392999999999999</v>
      </c>
      <c r="P32">
        <v>0.10074</v>
      </c>
      <c r="Q32" s="93">
        <v>0.91795000000000004</v>
      </c>
      <c r="R32">
        <v>-0.75078999999999996</v>
      </c>
      <c r="S32">
        <v>-0.72885</v>
      </c>
      <c r="T32">
        <v>6.7989999999999995E-2</v>
      </c>
      <c r="U32">
        <v>0.42124</v>
      </c>
    </row>
    <row r="33" spans="1:21" customFormat="1">
      <c r="A33" t="s">
        <v>1</v>
      </c>
      <c r="B33">
        <v>2008</v>
      </c>
      <c r="C33">
        <v>0.72</v>
      </c>
      <c r="D33">
        <v>9.16</v>
      </c>
      <c r="E33">
        <v>4.41</v>
      </c>
      <c r="F33">
        <v>6.44</v>
      </c>
      <c r="G33">
        <v>1.48</v>
      </c>
      <c r="H33">
        <v>2.21</v>
      </c>
      <c r="I33">
        <v>1.86</v>
      </c>
      <c r="J33">
        <v>-6.5640000000000004E-2</v>
      </c>
      <c r="K33" s="93">
        <v>-0.11536</v>
      </c>
      <c r="L33">
        <v>3.0800000000000001E-2</v>
      </c>
      <c r="M33" s="93">
        <v>0.32718999999999998</v>
      </c>
      <c r="N33">
        <v>-0.74973000000000001</v>
      </c>
      <c r="O33" s="93">
        <v>-1.15364</v>
      </c>
      <c r="P33">
        <v>0.12678</v>
      </c>
      <c r="Q33" s="93">
        <v>1.1552199999999999</v>
      </c>
      <c r="R33">
        <v>-0.86426999999999998</v>
      </c>
      <c r="S33">
        <v>-0.83901999999999999</v>
      </c>
      <c r="T33">
        <v>0.10944</v>
      </c>
      <c r="U33">
        <v>0.67806999999999995</v>
      </c>
    </row>
    <row r="34" spans="1:21" customFormat="1">
      <c r="A34" t="s">
        <v>1</v>
      </c>
      <c r="B34">
        <v>2007</v>
      </c>
      <c r="C34">
        <v>0.71</v>
      </c>
      <c r="D34">
        <v>8.56</v>
      </c>
      <c r="E34">
        <v>4.51</v>
      </c>
      <c r="F34">
        <v>7.6</v>
      </c>
      <c r="G34">
        <v>1.51</v>
      </c>
      <c r="H34">
        <v>2.15</v>
      </c>
      <c r="I34">
        <v>2.0299999999999998</v>
      </c>
      <c r="J34">
        <v>-8.2869999999999999E-2</v>
      </c>
      <c r="K34" s="93">
        <v>-0.14563999999999999</v>
      </c>
      <c r="L34">
        <v>3.0169999999999999E-2</v>
      </c>
      <c r="M34" s="93">
        <v>0.32045000000000001</v>
      </c>
      <c r="N34">
        <v>-0.68181999999999998</v>
      </c>
      <c r="O34" s="93">
        <v>-1.04915</v>
      </c>
      <c r="P34">
        <v>0.11387</v>
      </c>
      <c r="Q34" s="93">
        <v>1.03759</v>
      </c>
      <c r="R34">
        <v>-0.67717000000000005</v>
      </c>
      <c r="S34">
        <v>-0.65739000000000003</v>
      </c>
      <c r="T34">
        <v>9.0709999999999999E-2</v>
      </c>
      <c r="U34">
        <v>0.56200000000000006</v>
      </c>
    </row>
    <row r="35" spans="1:21" customFormat="1">
      <c r="A35" t="s">
        <v>1</v>
      </c>
      <c r="B35">
        <v>1990</v>
      </c>
      <c r="C35">
        <v>0.64</v>
      </c>
      <c r="D35">
        <v>5.94</v>
      </c>
      <c r="E35">
        <v>3.55</v>
      </c>
      <c r="F35">
        <v>5.44</v>
      </c>
      <c r="G35">
        <v>1.27</v>
      </c>
      <c r="H35">
        <v>1.78</v>
      </c>
      <c r="I35">
        <v>1.69</v>
      </c>
      <c r="J35">
        <v>-9.4640000000000002E-2</v>
      </c>
      <c r="K35" s="93">
        <v>-0.16632</v>
      </c>
      <c r="L35">
        <v>1.068E-2</v>
      </c>
      <c r="M35" s="93">
        <v>0.11345</v>
      </c>
      <c r="N35">
        <v>-0.60277000000000003</v>
      </c>
      <c r="O35" s="93">
        <v>-0.92750999999999995</v>
      </c>
      <c r="P35">
        <v>7.492E-2</v>
      </c>
      <c r="Q35" s="93">
        <v>0.68266000000000004</v>
      </c>
      <c r="R35">
        <v>-0.86119000000000001</v>
      </c>
      <c r="S35">
        <v>-0.83603000000000005</v>
      </c>
      <c r="T35">
        <v>3.8339999999999999E-2</v>
      </c>
      <c r="U35">
        <v>0.23755000000000001</v>
      </c>
    </row>
    <row r="36" spans="1:21" customFormat="1">
      <c r="A36" t="s">
        <v>1</v>
      </c>
      <c r="B36">
        <v>2015</v>
      </c>
      <c r="C36">
        <v>0.76</v>
      </c>
      <c r="D36">
        <v>10.66</v>
      </c>
      <c r="E36">
        <v>4.6100000000000003</v>
      </c>
      <c r="F36">
        <v>6.29</v>
      </c>
      <c r="G36">
        <v>1.53</v>
      </c>
      <c r="H36">
        <v>2.37</v>
      </c>
      <c r="I36">
        <v>1.84</v>
      </c>
      <c r="J36">
        <v>-0.11606</v>
      </c>
      <c r="K36" s="93">
        <v>-0.20396</v>
      </c>
      <c r="L36">
        <v>4.9829999999999999E-2</v>
      </c>
      <c r="M36" s="93">
        <v>0.52939999999999998</v>
      </c>
      <c r="N36">
        <v>-0.88732</v>
      </c>
      <c r="O36" s="93">
        <v>-1.3653599999999999</v>
      </c>
      <c r="P36">
        <v>0.16103000000000001</v>
      </c>
      <c r="Q36" s="93">
        <v>1.4672700000000001</v>
      </c>
      <c r="R36">
        <v>-0.97375</v>
      </c>
      <c r="S36">
        <v>-0.94530000000000003</v>
      </c>
      <c r="T36">
        <v>0.15068999999999999</v>
      </c>
      <c r="U36">
        <v>0.93359999999999999</v>
      </c>
    </row>
    <row r="37" spans="1:21" customFormat="1">
      <c r="A37" t="s">
        <v>1</v>
      </c>
      <c r="B37">
        <v>2014</v>
      </c>
      <c r="C37">
        <v>0.76</v>
      </c>
      <c r="D37">
        <v>10.41</v>
      </c>
      <c r="E37">
        <v>4.6900000000000004</v>
      </c>
      <c r="F37">
        <v>6.26</v>
      </c>
      <c r="G37">
        <v>1.55</v>
      </c>
      <c r="H37">
        <v>2.34</v>
      </c>
      <c r="I37">
        <v>1.83</v>
      </c>
      <c r="J37">
        <v>-0.13979</v>
      </c>
      <c r="K37" s="93">
        <v>-0.24565999999999999</v>
      </c>
      <c r="L37">
        <v>5.3120000000000001E-2</v>
      </c>
      <c r="M37" s="93">
        <v>0.56425000000000003</v>
      </c>
      <c r="N37">
        <v>-0.87012</v>
      </c>
      <c r="O37" s="93">
        <v>-1.3388899999999999</v>
      </c>
      <c r="P37">
        <v>0.1588</v>
      </c>
      <c r="Q37" s="93">
        <v>1.44693</v>
      </c>
      <c r="R37">
        <v>-0.97853000000000001</v>
      </c>
      <c r="S37">
        <v>-0.94994000000000001</v>
      </c>
      <c r="T37">
        <v>0.15093999999999999</v>
      </c>
      <c r="U37">
        <v>0.93515999999999999</v>
      </c>
    </row>
    <row r="38" spans="1:21" customFormat="1">
      <c r="A38" t="s">
        <v>1</v>
      </c>
      <c r="B38">
        <v>2002</v>
      </c>
      <c r="C38">
        <v>0.67</v>
      </c>
      <c r="D38">
        <v>6.33</v>
      </c>
      <c r="E38">
        <v>3.5</v>
      </c>
      <c r="F38">
        <v>6.04</v>
      </c>
      <c r="G38">
        <v>1.25</v>
      </c>
      <c r="H38">
        <v>1.85</v>
      </c>
      <c r="I38">
        <v>1.8</v>
      </c>
      <c r="J38">
        <v>-0.18260000000000001</v>
      </c>
      <c r="K38" s="93">
        <v>-0.32090000000000002</v>
      </c>
      <c r="L38">
        <v>3.1890000000000002E-2</v>
      </c>
      <c r="M38" s="93">
        <v>0.33875</v>
      </c>
      <c r="N38">
        <v>-0.75341000000000002</v>
      </c>
      <c r="O38" s="93">
        <v>-1.1593100000000001</v>
      </c>
      <c r="P38">
        <v>0.10675999999999999</v>
      </c>
      <c r="Q38" s="93">
        <v>0.97277999999999998</v>
      </c>
      <c r="R38">
        <v>-0.82099999999999995</v>
      </c>
      <c r="S38">
        <v>-0.79701999999999995</v>
      </c>
      <c r="T38">
        <v>6.2820000000000001E-2</v>
      </c>
      <c r="U38">
        <v>0.38923999999999997</v>
      </c>
    </row>
    <row r="39" spans="1:21" customFormat="1">
      <c r="A39" t="s">
        <v>1</v>
      </c>
      <c r="B39">
        <v>2001</v>
      </c>
      <c r="C39">
        <v>0.67</v>
      </c>
      <c r="D39">
        <v>6.33</v>
      </c>
      <c r="E39">
        <v>3.23</v>
      </c>
      <c r="F39">
        <v>5.85</v>
      </c>
      <c r="G39">
        <v>1.17</v>
      </c>
      <c r="H39">
        <v>1.85</v>
      </c>
      <c r="I39">
        <v>1.77</v>
      </c>
      <c r="J39">
        <v>-0.18260000000000001</v>
      </c>
      <c r="K39" s="93">
        <v>-0.32090000000000002</v>
      </c>
      <c r="L39">
        <v>3.1890000000000002E-2</v>
      </c>
      <c r="M39" s="93">
        <v>0.33875</v>
      </c>
      <c r="N39">
        <v>-0.83369000000000004</v>
      </c>
      <c r="O39" s="93">
        <v>-1.28284</v>
      </c>
      <c r="P39">
        <v>0.11717</v>
      </c>
      <c r="Q39" s="93">
        <v>1.0676699999999999</v>
      </c>
      <c r="R39">
        <v>-0.85296000000000005</v>
      </c>
      <c r="S39">
        <v>-0.82804999999999995</v>
      </c>
      <c r="T39">
        <v>6.4509999999999998E-2</v>
      </c>
      <c r="U39">
        <v>0.39967999999999998</v>
      </c>
    </row>
    <row r="40" spans="1:21" customFormat="1">
      <c r="A40" t="s">
        <v>1</v>
      </c>
      <c r="B40">
        <v>2010</v>
      </c>
      <c r="C40">
        <v>0.74</v>
      </c>
      <c r="D40">
        <v>8.8800000000000008</v>
      </c>
      <c r="E40">
        <v>4.4800000000000004</v>
      </c>
      <c r="F40">
        <v>6.36</v>
      </c>
      <c r="G40">
        <v>1.5</v>
      </c>
      <c r="H40">
        <v>2.1800000000000002</v>
      </c>
      <c r="I40">
        <v>1.85</v>
      </c>
      <c r="J40">
        <v>-0.19772000000000001</v>
      </c>
      <c r="K40" s="93">
        <v>-0.34747</v>
      </c>
      <c r="L40">
        <v>5.509E-2</v>
      </c>
      <c r="M40" s="93">
        <v>0.58525000000000005</v>
      </c>
      <c r="N40">
        <v>-0.82496000000000003</v>
      </c>
      <c r="O40" s="93">
        <v>-1.26939</v>
      </c>
      <c r="P40">
        <v>0.14474000000000001</v>
      </c>
      <c r="Q40" s="93">
        <v>1.31884</v>
      </c>
      <c r="R40">
        <v>-0.91971999999999998</v>
      </c>
      <c r="S40">
        <v>-0.89285000000000003</v>
      </c>
      <c r="T40">
        <v>0.13009999999999999</v>
      </c>
      <c r="U40">
        <v>0.80606999999999995</v>
      </c>
    </row>
    <row r="41" spans="1:21" customFormat="1">
      <c r="A41" t="s">
        <v>1</v>
      </c>
      <c r="B41">
        <v>2011</v>
      </c>
      <c r="C41">
        <v>0.75</v>
      </c>
      <c r="D41">
        <v>9.24</v>
      </c>
      <c r="E41">
        <v>4.74</v>
      </c>
      <c r="F41">
        <v>6.52</v>
      </c>
      <c r="G41">
        <v>1.56</v>
      </c>
      <c r="H41">
        <v>2.2200000000000002</v>
      </c>
      <c r="I41">
        <v>1.87</v>
      </c>
      <c r="J41">
        <v>-0.20849999999999999</v>
      </c>
      <c r="K41" s="93">
        <v>-0.36641000000000001</v>
      </c>
      <c r="L41">
        <v>5.96E-2</v>
      </c>
      <c r="M41" s="93">
        <v>0.63312000000000002</v>
      </c>
      <c r="N41">
        <v>-0.81403000000000003</v>
      </c>
      <c r="O41" s="93">
        <v>-1.25258</v>
      </c>
      <c r="P41">
        <v>0.14742</v>
      </c>
      <c r="Q41" s="93">
        <v>1.34328</v>
      </c>
      <c r="R41">
        <v>-0.91635</v>
      </c>
      <c r="S41">
        <v>-0.88958000000000004</v>
      </c>
      <c r="T41">
        <v>0.13879</v>
      </c>
      <c r="U41">
        <v>0.85990999999999995</v>
      </c>
    </row>
    <row r="42" spans="1:21" customFormat="1">
      <c r="A42" t="s">
        <v>1</v>
      </c>
      <c r="B42">
        <v>2013</v>
      </c>
      <c r="C42">
        <v>0.76</v>
      </c>
      <c r="D42">
        <v>9.61</v>
      </c>
      <c r="E42">
        <v>4.5999999999999996</v>
      </c>
      <c r="F42">
        <v>6.44</v>
      </c>
      <c r="G42">
        <v>1.53</v>
      </c>
      <c r="H42">
        <v>2.2599999999999998</v>
      </c>
      <c r="I42">
        <v>1.86</v>
      </c>
      <c r="J42">
        <v>-0.21975</v>
      </c>
      <c r="K42" s="93">
        <v>-0.38618999999999998</v>
      </c>
      <c r="L42">
        <v>6.4170000000000005E-2</v>
      </c>
      <c r="M42" s="93">
        <v>0.68169000000000002</v>
      </c>
      <c r="N42">
        <v>-0.88949</v>
      </c>
      <c r="O42" s="93">
        <v>-1.3687</v>
      </c>
      <c r="P42">
        <v>0.16131000000000001</v>
      </c>
      <c r="Q42" s="93">
        <v>1.46984</v>
      </c>
      <c r="R42">
        <v>-0.95018000000000002</v>
      </c>
      <c r="S42">
        <v>-0.92242000000000002</v>
      </c>
      <c r="T42">
        <v>0.14943999999999999</v>
      </c>
      <c r="U42">
        <v>0.92589999999999995</v>
      </c>
    </row>
    <row r="43" spans="1:21" customFormat="1">
      <c r="A43" t="s">
        <v>1</v>
      </c>
      <c r="B43">
        <v>2012</v>
      </c>
      <c r="C43">
        <v>0.76</v>
      </c>
      <c r="D43">
        <v>9.61</v>
      </c>
      <c r="E43">
        <v>4.51</v>
      </c>
      <c r="F43">
        <v>6.3</v>
      </c>
      <c r="G43">
        <v>1.51</v>
      </c>
      <c r="H43">
        <v>2.2599999999999998</v>
      </c>
      <c r="I43">
        <v>1.84</v>
      </c>
      <c r="J43">
        <v>-0.21975</v>
      </c>
      <c r="K43" s="93">
        <v>-0.38618999999999998</v>
      </c>
      <c r="L43">
        <v>6.4170000000000005E-2</v>
      </c>
      <c r="M43" s="93">
        <v>0.68169000000000002</v>
      </c>
      <c r="N43">
        <v>-0.90925</v>
      </c>
      <c r="O43" s="93">
        <v>-1.3991100000000001</v>
      </c>
      <c r="P43">
        <v>0.16386999999999999</v>
      </c>
      <c r="Q43" s="93">
        <v>1.49319</v>
      </c>
      <c r="R43">
        <v>-0.97216000000000002</v>
      </c>
      <c r="S43">
        <v>-0.94376000000000004</v>
      </c>
      <c r="T43">
        <v>0.15060000000000001</v>
      </c>
      <c r="U43">
        <v>0.93308000000000002</v>
      </c>
    </row>
    <row r="44" spans="1:21" customFormat="1">
      <c r="A44" t="s">
        <v>1</v>
      </c>
      <c r="B44">
        <v>2000</v>
      </c>
      <c r="C44">
        <v>0.66</v>
      </c>
      <c r="D44">
        <v>5.67</v>
      </c>
      <c r="E44">
        <v>3.18</v>
      </c>
      <c r="F44">
        <v>6.79</v>
      </c>
      <c r="G44">
        <v>1.1599999999999999</v>
      </c>
      <c r="H44">
        <v>1.74</v>
      </c>
      <c r="I44">
        <v>1.92</v>
      </c>
      <c r="J44">
        <v>-0.2422</v>
      </c>
      <c r="K44" s="93">
        <v>-0.42563000000000001</v>
      </c>
      <c r="L44">
        <v>3.7109999999999997E-2</v>
      </c>
      <c r="M44" s="93">
        <v>0.39423000000000002</v>
      </c>
      <c r="N44">
        <v>-0.80381000000000002</v>
      </c>
      <c r="O44" s="93">
        <v>-1.2368600000000001</v>
      </c>
      <c r="P44">
        <v>0.10920000000000001</v>
      </c>
      <c r="Q44" s="93">
        <v>0.99499000000000004</v>
      </c>
      <c r="R44">
        <v>-0.68247999999999998</v>
      </c>
      <c r="S44">
        <v>-0.66254000000000002</v>
      </c>
      <c r="T44">
        <v>4.6649999999999997E-2</v>
      </c>
      <c r="U44">
        <v>0.28904000000000002</v>
      </c>
    </row>
    <row r="45" spans="1:21" customFormat="1">
      <c r="A45" t="s">
        <v>1</v>
      </c>
      <c r="B45">
        <v>1991</v>
      </c>
      <c r="C45">
        <v>0.62</v>
      </c>
      <c r="D45">
        <v>4.38</v>
      </c>
      <c r="E45">
        <v>3.26</v>
      </c>
      <c r="F45">
        <v>5.84</v>
      </c>
      <c r="G45">
        <v>1.18</v>
      </c>
      <c r="H45">
        <v>1.48</v>
      </c>
      <c r="I45">
        <v>1.76</v>
      </c>
      <c r="J45">
        <v>-0.29826999999999998</v>
      </c>
      <c r="K45" s="93">
        <v>-0.52417000000000002</v>
      </c>
      <c r="L45">
        <v>3.2800000000000003E-2</v>
      </c>
      <c r="M45" s="93">
        <v>0.34841</v>
      </c>
      <c r="N45">
        <v>-0.59702</v>
      </c>
      <c r="O45" s="93">
        <v>-0.91866000000000003</v>
      </c>
      <c r="P45">
        <v>6.5970000000000001E-2</v>
      </c>
      <c r="Q45" s="93">
        <v>0.60114999999999996</v>
      </c>
      <c r="R45">
        <v>-0.74729000000000001</v>
      </c>
      <c r="S45">
        <v>-0.72545000000000004</v>
      </c>
      <c r="T45">
        <v>1.46E-2</v>
      </c>
      <c r="U45">
        <v>9.0450000000000003E-2</v>
      </c>
    </row>
    <row r="46" spans="1:21" customFormat="1">
      <c r="A46" t="s">
        <v>1</v>
      </c>
      <c r="B46">
        <v>1992</v>
      </c>
      <c r="C46">
        <v>0.6</v>
      </c>
      <c r="D46">
        <v>3.5</v>
      </c>
      <c r="E46">
        <v>3.12</v>
      </c>
      <c r="F46">
        <v>6.58</v>
      </c>
      <c r="G46">
        <v>1.1399999999999999</v>
      </c>
      <c r="H46">
        <v>1.25</v>
      </c>
      <c r="I46">
        <v>1.88</v>
      </c>
      <c r="J46">
        <v>-0.42152000000000001</v>
      </c>
      <c r="K46" s="93">
        <v>-0.74077000000000004</v>
      </c>
      <c r="L46">
        <v>4.3799999999999999E-2</v>
      </c>
      <c r="M46" s="93">
        <v>0.46533000000000002</v>
      </c>
      <c r="N46">
        <v>-0.54993999999999998</v>
      </c>
      <c r="O46" s="93">
        <v>-0.84621999999999997</v>
      </c>
      <c r="P46">
        <v>5.1670000000000001E-2</v>
      </c>
      <c r="Q46" s="93">
        <v>0.47078999999999999</v>
      </c>
      <c r="R46">
        <v>-0.58503000000000005</v>
      </c>
      <c r="S46">
        <v>-0.56794</v>
      </c>
      <c r="T46">
        <v>-1.1690000000000001E-2</v>
      </c>
      <c r="U46">
        <v>-7.2440000000000004E-2</v>
      </c>
    </row>
    <row r="47" spans="1:21" customFormat="1">
      <c r="A47" t="s">
        <v>1</v>
      </c>
      <c r="B47">
        <v>1999</v>
      </c>
      <c r="C47">
        <v>0.66</v>
      </c>
      <c r="D47">
        <v>4.7</v>
      </c>
      <c r="E47">
        <v>3.11</v>
      </c>
      <c r="F47">
        <v>6.82</v>
      </c>
      <c r="G47">
        <v>1.1299999999999999</v>
      </c>
      <c r="H47">
        <v>1.55</v>
      </c>
      <c r="I47">
        <v>1.92</v>
      </c>
      <c r="J47">
        <v>-0.42981999999999998</v>
      </c>
      <c r="K47" s="93">
        <v>-0.75536000000000003</v>
      </c>
      <c r="L47">
        <v>6.3049999999999995E-2</v>
      </c>
      <c r="M47" s="93">
        <v>0.66978000000000004</v>
      </c>
      <c r="N47">
        <v>-0.82606999999999997</v>
      </c>
      <c r="O47" s="93">
        <v>-1.27111</v>
      </c>
      <c r="P47">
        <v>0.11208</v>
      </c>
      <c r="Q47" s="93">
        <v>1.0213000000000001</v>
      </c>
      <c r="R47">
        <v>-0.67806999999999995</v>
      </c>
      <c r="S47">
        <v>-0.65825999999999996</v>
      </c>
      <c r="T47">
        <v>4.6420000000000003E-2</v>
      </c>
      <c r="U47">
        <v>0.28760000000000002</v>
      </c>
    </row>
    <row r="48" spans="1:21" customFormat="1">
      <c r="A48" t="s">
        <v>1</v>
      </c>
      <c r="B48">
        <v>1996</v>
      </c>
      <c r="C48">
        <v>0.64</v>
      </c>
      <c r="D48">
        <v>4.2300000000000004</v>
      </c>
      <c r="E48">
        <v>3.05</v>
      </c>
      <c r="F48">
        <v>6.8</v>
      </c>
      <c r="G48">
        <v>1.1200000000000001</v>
      </c>
      <c r="H48">
        <v>1.44</v>
      </c>
      <c r="I48">
        <v>1.92</v>
      </c>
      <c r="J48">
        <v>-0.43414999999999998</v>
      </c>
      <c r="K48" s="93">
        <v>-0.76295999999999997</v>
      </c>
      <c r="L48">
        <v>5.7610000000000001E-2</v>
      </c>
      <c r="M48" s="93">
        <v>0.61204999999999998</v>
      </c>
      <c r="N48">
        <v>-0.75458000000000003</v>
      </c>
      <c r="O48" s="93">
        <v>-1.1611</v>
      </c>
      <c r="P48">
        <v>9.461E-2</v>
      </c>
      <c r="Q48" s="93">
        <v>0.86209000000000002</v>
      </c>
      <c r="R48">
        <v>-0.63805000000000001</v>
      </c>
      <c r="S48">
        <v>-0.61941000000000002</v>
      </c>
      <c r="T48">
        <v>2.657E-2</v>
      </c>
      <c r="U48">
        <v>0.16464999999999999</v>
      </c>
    </row>
    <row r="49" spans="1:21" customFormat="1">
      <c r="A49" t="s">
        <v>1</v>
      </c>
      <c r="B49">
        <v>1998</v>
      </c>
      <c r="C49">
        <v>0.65</v>
      </c>
      <c r="D49">
        <v>4.29</v>
      </c>
      <c r="E49">
        <v>2.75</v>
      </c>
      <c r="F49">
        <v>6.8</v>
      </c>
      <c r="G49">
        <v>1.01</v>
      </c>
      <c r="H49">
        <v>1.46</v>
      </c>
      <c r="I49">
        <v>1.92</v>
      </c>
      <c r="J49">
        <v>-0.47058</v>
      </c>
      <c r="K49" s="93">
        <v>-0.82699</v>
      </c>
      <c r="L49">
        <v>6.5670000000000006E-2</v>
      </c>
      <c r="M49" s="93">
        <v>0.6976</v>
      </c>
      <c r="N49">
        <v>-0.90359999999999996</v>
      </c>
      <c r="O49" s="93">
        <v>-1.3904099999999999</v>
      </c>
      <c r="P49">
        <v>0.11804000000000001</v>
      </c>
      <c r="Q49" s="93">
        <v>1.07559</v>
      </c>
      <c r="R49">
        <v>-0.65952999999999995</v>
      </c>
      <c r="S49">
        <v>-0.64026000000000005</v>
      </c>
      <c r="T49">
        <v>3.6569999999999998E-2</v>
      </c>
      <c r="U49">
        <v>0.2266</v>
      </c>
    </row>
    <row r="50" spans="1:21" customFormat="1">
      <c r="A50" t="s">
        <v>1</v>
      </c>
      <c r="B50">
        <v>1997</v>
      </c>
      <c r="C50">
        <v>0.64</v>
      </c>
      <c r="D50">
        <v>4.01</v>
      </c>
      <c r="E50">
        <v>2.74</v>
      </c>
      <c r="F50">
        <v>6.88</v>
      </c>
      <c r="G50">
        <v>1.01</v>
      </c>
      <c r="H50">
        <v>1.39</v>
      </c>
      <c r="I50">
        <v>1.93</v>
      </c>
      <c r="J50">
        <v>-0.48755999999999999</v>
      </c>
      <c r="K50" s="93">
        <v>-0.85682000000000003</v>
      </c>
      <c r="L50">
        <v>6.5000000000000002E-2</v>
      </c>
      <c r="M50" s="93">
        <v>0.69049000000000005</v>
      </c>
      <c r="N50">
        <v>-0.86175999999999997</v>
      </c>
      <c r="O50" s="93">
        <v>-1.32603</v>
      </c>
      <c r="P50">
        <v>0.10851</v>
      </c>
      <c r="Q50" s="93">
        <v>0.98877999999999999</v>
      </c>
      <c r="R50">
        <v>-0.62634999999999996</v>
      </c>
      <c r="S50">
        <v>-0.60806000000000004</v>
      </c>
      <c r="T50">
        <v>2.596E-2</v>
      </c>
      <c r="U50">
        <v>0.16081999999999999</v>
      </c>
    </row>
    <row r="51" spans="1:21" customFormat="1">
      <c r="A51" t="s">
        <v>1</v>
      </c>
      <c r="B51">
        <v>1993</v>
      </c>
      <c r="C51">
        <v>0.61</v>
      </c>
      <c r="D51">
        <v>3.24</v>
      </c>
      <c r="E51">
        <v>2.93</v>
      </c>
      <c r="F51">
        <v>6.31</v>
      </c>
      <c r="G51">
        <v>1.08</v>
      </c>
      <c r="H51">
        <v>1.18</v>
      </c>
      <c r="I51">
        <v>1.84</v>
      </c>
      <c r="J51">
        <v>-0.54923</v>
      </c>
      <c r="K51" s="93">
        <v>-0.96518999999999999</v>
      </c>
      <c r="L51">
        <v>6.447E-2</v>
      </c>
      <c r="M51" s="93">
        <v>0.68493000000000004</v>
      </c>
      <c r="N51">
        <v>-0.65825999999999996</v>
      </c>
      <c r="O51" s="93">
        <v>-1.0128900000000001</v>
      </c>
      <c r="P51">
        <v>6.9819999999999993E-2</v>
      </c>
      <c r="Q51" s="93">
        <v>0.63617999999999997</v>
      </c>
      <c r="R51">
        <v>-0.64839999999999998</v>
      </c>
      <c r="S51">
        <v>-0.62946000000000002</v>
      </c>
      <c r="T51">
        <v>5.1999999999999995E-4</v>
      </c>
      <c r="U51">
        <v>3.2100000000000002E-3</v>
      </c>
    </row>
    <row r="52" spans="1:21" customFormat="1">
      <c r="A52" t="s">
        <v>1</v>
      </c>
      <c r="B52">
        <v>1994</v>
      </c>
      <c r="C52">
        <v>0.62</v>
      </c>
      <c r="D52">
        <v>3.33</v>
      </c>
      <c r="E52">
        <v>3.01</v>
      </c>
      <c r="F52">
        <v>6.46</v>
      </c>
      <c r="G52">
        <v>1.1000000000000001</v>
      </c>
      <c r="H52">
        <v>1.2</v>
      </c>
      <c r="I52">
        <v>1.87</v>
      </c>
      <c r="J52">
        <v>-0.57235000000000003</v>
      </c>
      <c r="K52" s="93">
        <v>-1.0058199999999999</v>
      </c>
      <c r="L52">
        <v>7.0690000000000003E-2</v>
      </c>
      <c r="M52" s="93">
        <v>0.75092000000000003</v>
      </c>
      <c r="N52">
        <v>-0.67681000000000002</v>
      </c>
      <c r="O52" s="93">
        <v>-1.0414300000000001</v>
      </c>
      <c r="P52">
        <v>7.6319999999999999E-2</v>
      </c>
      <c r="Q52" s="93">
        <v>0.69545999999999997</v>
      </c>
      <c r="R52">
        <v>-0.64639000000000002</v>
      </c>
      <c r="S52">
        <v>-0.62749999999999995</v>
      </c>
      <c r="T52">
        <v>9.2800000000000001E-3</v>
      </c>
      <c r="U52">
        <v>5.7489999999999999E-2</v>
      </c>
    </row>
    <row r="53" spans="1:21" customFormat="1">
      <c r="A53" t="s">
        <v>1</v>
      </c>
      <c r="B53">
        <v>1995</v>
      </c>
      <c r="C53">
        <v>0.63</v>
      </c>
      <c r="D53">
        <v>3.3</v>
      </c>
      <c r="E53">
        <v>2.96</v>
      </c>
      <c r="F53">
        <v>6.1</v>
      </c>
      <c r="G53">
        <v>1.0900000000000001</v>
      </c>
      <c r="H53">
        <v>1.19</v>
      </c>
      <c r="I53">
        <v>1.81</v>
      </c>
      <c r="J53">
        <v>-0.63190999999999997</v>
      </c>
      <c r="K53" s="93">
        <v>-1.1105</v>
      </c>
      <c r="L53">
        <v>8.1939999999999999E-2</v>
      </c>
      <c r="M53" s="93">
        <v>0.87043999999999999</v>
      </c>
      <c r="N53">
        <v>-0.73904000000000003</v>
      </c>
      <c r="O53" s="93">
        <v>-1.1372</v>
      </c>
      <c r="P53">
        <v>8.8499999999999995E-2</v>
      </c>
      <c r="Q53" s="93">
        <v>0.80637000000000003</v>
      </c>
      <c r="R53">
        <v>-0.72521000000000002</v>
      </c>
      <c r="S53">
        <v>-0.70401999999999998</v>
      </c>
      <c r="T53">
        <v>2.23E-2</v>
      </c>
      <c r="U53">
        <v>0.13818</v>
      </c>
    </row>
    <row r="54" spans="1:21" customFormat="1">
      <c r="A54" t="s">
        <v>2</v>
      </c>
      <c r="B54">
        <v>1990</v>
      </c>
      <c r="C54">
        <v>0.57999999999999996</v>
      </c>
      <c r="D54">
        <v>4.0199999999999996</v>
      </c>
      <c r="E54">
        <v>4.75</v>
      </c>
      <c r="F54">
        <v>15.6</v>
      </c>
      <c r="G54">
        <v>1.56</v>
      </c>
      <c r="H54">
        <v>1.39</v>
      </c>
      <c r="I54">
        <v>2.75</v>
      </c>
      <c r="J54">
        <v>-0.18196999999999999</v>
      </c>
      <c r="K54" s="93">
        <v>-0.31978000000000001</v>
      </c>
      <c r="L54">
        <v>4.6499999999999996E-3</v>
      </c>
      <c r="M54" s="93">
        <v>4.9439999999999998E-2</v>
      </c>
      <c r="N54">
        <v>-3.866E-2</v>
      </c>
      <c r="O54" s="93">
        <v>-5.9490000000000001E-2</v>
      </c>
      <c r="P54">
        <v>-2.2849999999999999E-2</v>
      </c>
      <c r="Q54" s="93">
        <v>-0.20823</v>
      </c>
      <c r="R54">
        <v>0.32116</v>
      </c>
      <c r="S54">
        <v>0.31178</v>
      </c>
      <c r="T54">
        <v>-7.7210000000000001E-2</v>
      </c>
      <c r="U54">
        <v>-0.47837000000000002</v>
      </c>
    </row>
    <row r="55" spans="1:21" customFormat="1">
      <c r="A55" t="s">
        <v>2</v>
      </c>
      <c r="B55">
        <v>1991</v>
      </c>
      <c r="C55">
        <v>0.57999999999999996</v>
      </c>
      <c r="D55">
        <v>3.77</v>
      </c>
      <c r="E55">
        <v>4.05</v>
      </c>
      <c r="F55">
        <v>14.4</v>
      </c>
      <c r="G55">
        <v>1.4</v>
      </c>
      <c r="H55">
        <v>1.33</v>
      </c>
      <c r="I55">
        <v>2.67</v>
      </c>
      <c r="J55">
        <v>-0.24617</v>
      </c>
      <c r="K55" s="93">
        <v>-0.43262</v>
      </c>
      <c r="L55">
        <v>1.353E-2</v>
      </c>
      <c r="M55" s="93">
        <v>0.14373</v>
      </c>
      <c r="N55">
        <v>-0.19808999999999999</v>
      </c>
      <c r="O55" s="93">
        <v>-0.30480000000000002</v>
      </c>
      <c r="P55">
        <v>-2.1700000000000001E-3</v>
      </c>
      <c r="Q55" s="93">
        <v>-1.9800000000000002E-2</v>
      </c>
      <c r="R55">
        <v>0.24112</v>
      </c>
      <c r="S55">
        <v>0.23408000000000001</v>
      </c>
      <c r="T55">
        <v>-7.2989999999999999E-2</v>
      </c>
      <c r="U55">
        <v>-0.45222000000000001</v>
      </c>
    </row>
    <row r="56" spans="1:21" customFormat="1">
      <c r="A56" t="s">
        <v>2</v>
      </c>
      <c r="B56">
        <v>1992</v>
      </c>
      <c r="C56">
        <v>0.59</v>
      </c>
      <c r="D56">
        <v>3.9</v>
      </c>
      <c r="E56">
        <v>4.17</v>
      </c>
      <c r="F56">
        <v>14.22</v>
      </c>
      <c r="G56">
        <v>1.43</v>
      </c>
      <c r="H56">
        <v>1.36</v>
      </c>
      <c r="I56">
        <v>2.65</v>
      </c>
      <c r="J56">
        <v>-0.26279000000000002</v>
      </c>
      <c r="K56" s="93">
        <v>-0.46182000000000001</v>
      </c>
      <c r="L56">
        <v>1.8839999999999999E-2</v>
      </c>
      <c r="M56" s="93">
        <v>0.20018</v>
      </c>
      <c r="N56">
        <v>-0.21437</v>
      </c>
      <c r="O56" s="93">
        <v>-0.32985999999999999</v>
      </c>
      <c r="P56">
        <v>4.0400000000000002E-3</v>
      </c>
      <c r="Q56" s="93">
        <v>3.6810000000000002E-2</v>
      </c>
      <c r="R56">
        <v>0.20707</v>
      </c>
      <c r="S56">
        <v>0.20102</v>
      </c>
      <c r="T56">
        <v>-6.2330000000000003E-2</v>
      </c>
      <c r="U56">
        <v>-0.38614999999999999</v>
      </c>
    </row>
    <row r="57" spans="1:21" customFormat="1">
      <c r="A57" t="s">
        <v>2</v>
      </c>
      <c r="B57">
        <v>1993</v>
      </c>
      <c r="C57">
        <v>0.59</v>
      </c>
      <c r="D57">
        <v>3.76</v>
      </c>
      <c r="E57">
        <v>4.4000000000000004</v>
      </c>
      <c r="F57">
        <v>14.3</v>
      </c>
      <c r="G57">
        <v>1.48</v>
      </c>
      <c r="H57">
        <v>1.32</v>
      </c>
      <c r="I57">
        <v>2.66</v>
      </c>
      <c r="J57">
        <v>-0.29935</v>
      </c>
      <c r="K57" s="93">
        <v>-0.52605999999999997</v>
      </c>
      <c r="L57">
        <v>2.3900000000000001E-2</v>
      </c>
      <c r="M57" s="93">
        <v>0.25386999999999998</v>
      </c>
      <c r="N57">
        <v>-0.16067999999999999</v>
      </c>
      <c r="O57" s="93">
        <v>-0.24725</v>
      </c>
      <c r="P57">
        <v>-2.9199999999999999E-3</v>
      </c>
      <c r="Q57" s="93">
        <v>-2.665E-2</v>
      </c>
      <c r="R57">
        <v>0.21268000000000001</v>
      </c>
      <c r="S57">
        <v>0.20646</v>
      </c>
      <c r="T57">
        <v>-6.2619999999999995E-2</v>
      </c>
      <c r="U57">
        <v>-0.38799</v>
      </c>
    </row>
    <row r="58" spans="1:21" customFormat="1">
      <c r="A58" t="s">
        <v>2</v>
      </c>
      <c r="B58">
        <v>1995</v>
      </c>
      <c r="C58">
        <v>0.6</v>
      </c>
      <c r="D58">
        <v>3.72</v>
      </c>
      <c r="E58">
        <v>4.0199999999999996</v>
      </c>
      <c r="F58">
        <v>13.36</v>
      </c>
      <c r="G58">
        <v>1.39</v>
      </c>
      <c r="H58">
        <v>1.31</v>
      </c>
      <c r="I58">
        <v>2.59</v>
      </c>
      <c r="J58">
        <v>-0.36055999999999999</v>
      </c>
      <c r="K58" s="93">
        <v>-0.63363999999999998</v>
      </c>
      <c r="L58">
        <v>3.5380000000000002E-2</v>
      </c>
      <c r="M58" s="93">
        <v>0.37580999999999998</v>
      </c>
      <c r="N58">
        <v>-0.29648999999999998</v>
      </c>
      <c r="O58" s="93">
        <v>-0.45623000000000002</v>
      </c>
      <c r="P58">
        <v>1.8790000000000001E-2</v>
      </c>
      <c r="Q58" s="93">
        <v>0.17122999999999999</v>
      </c>
      <c r="R58">
        <v>0.1232</v>
      </c>
      <c r="S58">
        <v>0.1196</v>
      </c>
      <c r="T58">
        <v>-4.904E-2</v>
      </c>
      <c r="U58">
        <v>-0.30381999999999998</v>
      </c>
    </row>
    <row r="59" spans="1:21" customFormat="1">
      <c r="A59" t="s">
        <v>2</v>
      </c>
      <c r="B59">
        <v>1994</v>
      </c>
      <c r="C59">
        <v>0.6</v>
      </c>
      <c r="D59">
        <v>3.6</v>
      </c>
      <c r="E59">
        <v>4.17</v>
      </c>
      <c r="F59">
        <v>14.11</v>
      </c>
      <c r="G59">
        <v>1.43</v>
      </c>
      <c r="H59">
        <v>1.28</v>
      </c>
      <c r="I59">
        <v>2.65</v>
      </c>
      <c r="J59">
        <v>-0.39334999999999998</v>
      </c>
      <c r="K59" s="93">
        <v>-0.69125999999999999</v>
      </c>
      <c r="L59">
        <v>3.9910000000000001E-2</v>
      </c>
      <c r="M59" s="93">
        <v>0.42396</v>
      </c>
      <c r="N59">
        <v>-0.25985999999999998</v>
      </c>
      <c r="O59" s="93">
        <v>-0.39985999999999999</v>
      </c>
      <c r="P59">
        <v>1.404E-2</v>
      </c>
      <c r="Q59" s="93">
        <v>0.12792999999999999</v>
      </c>
      <c r="R59">
        <v>0.17782000000000001</v>
      </c>
      <c r="S59">
        <v>0.17263000000000001</v>
      </c>
      <c r="T59">
        <v>-5.1920000000000001E-2</v>
      </c>
      <c r="U59">
        <v>-0.32166</v>
      </c>
    </row>
    <row r="60" spans="1:21" customFormat="1">
      <c r="A60" t="s">
        <v>2</v>
      </c>
      <c r="B60">
        <v>2009</v>
      </c>
      <c r="C60">
        <v>0.71</v>
      </c>
      <c r="D60">
        <v>6.04</v>
      </c>
      <c r="E60">
        <v>3.54</v>
      </c>
      <c r="F60">
        <v>11.18</v>
      </c>
      <c r="G60">
        <v>1.26</v>
      </c>
      <c r="H60">
        <v>1.8</v>
      </c>
      <c r="I60">
        <v>2.41</v>
      </c>
      <c r="J60">
        <v>-0.43157000000000001</v>
      </c>
      <c r="K60" s="93">
        <v>-0.75841999999999998</v>
      </c>
      <c r="L60">
        <v>7.8369999999999995E-2</v>
      </c>
      <c r="M60" s="93">
        <v>0.83255000000000001</v>
      </c>
      <c r="N60">
        <v>-0.92398999999999998</v>
      </c>
      <c r="O60" s="93">
        <v>-1.4217900000000001</v>
      </c>
      <c r="P60">
        <v>0.14529</v>
      </c>
      <c r="Q60" s="93">
        <v>1.3238300000000001</v>
      </c>
      <c r="R60">
        <v>-0.29119</v>
      </c>
      <c r="S60">
        <v>-0.28267999999999999</v>
      </c>
      <c r="T60">
        <v>7.0360000000000006E-2</v>
      </c>
      <c r="U60">
        <v>0.43591000000000002</v>
      </c>
    </row>
    <row r="61" spans="1:21" customFormat="1">
      <c r="A61" t="s">
        <v>2</v>
      </c>
      <c r="B61">
        <v>1996</v>
      </c>
      <c r="C61">
        <v>0.61</v>
      </c>
      <c r="D61">
        <v>3.54</v>
      </c>
      <c r="E61">
        <v>3.71</v>
      </c>
      <c r="F61">
        <v>12.51</v>
      </c>
      <c r="G61">
        <v>1.31</v>
      </c>
      <c r="H61">
        <v>1.26</v>
      </c>
      <c r="I61">
        <v>2.5299999999999998</v>
      </c>
      <c r="J61">
        <v>-0.46067000000000002</v>
      </c>
      <c r="K61" s="93">
        <v>-0.80957000000000001</v>
      </c>
      <c r="L61">
        <v>5.2229999999999999E-2</v>
      </c>
      <c r="M61" s="93">
        <v>0.55488000000000004</v>
      </c>
      <c r="N61">
        <v>-0.42222999999999999</v>
      </c>
      <c r="O61" s="93">
        <v>-0.64970000000000006</v>
      </c>
      <c r="P61">
        <v>3.9199999999999999E-2</v>
      </c>
      <c r="Q61" s="93">
        <v>0.35720000000000002</v>
      </c>
      <c r="R61">
        <v>3.5990000000000001E-2</v>
      </c>
      <c r="S61">
        <v>3.4939999999999999E-2</v>
      </c>
      <c r="T61">
        <v>-3.5569999999999997E-2</v>
      </c>
      <c r="U61">
        <v>-0.22037999999999999</v>
      </c>
    </row>
    <row r="62" spans="1:21" customFormat="1">
      <c r="A62" t="s">
        <v>2</v>
      </c>
      <c r="B62">
        <v>2010</v>
      </c>
      <c r="C62">
        <v>0.72</v>
      </c>
      <c r="D62">
        <v>5.92</v>
      </c>
      <c r="E62">
        <v>3.35</v>
      </c>
      <c r="F62">
        <v>10.6</v>
      </c>
      <c r="G62">
        <v>1.21</v>
      </c>
      <c r="H62">
        <v>1.78</v>
      </c>
      <c r="I62">
        <v>2.36</v>
      </c>
      <c r="J62">
        <v>-0.50214999999999999</v>
      </c>
      <c r="K62" s="93">
        <v>-0.88246999999999998</v>
      </c>
      <c r="L62">
        <v>9.1149999999999995E-2</v>
      </c>
      <c r="M62" s="93">
        <v>0.96826000000000001</v>
      </c>
      <c r="N62">
        <v>-1.0246500000000001</v>
      </c>
      <c r="O62" s="93">
        <v>-1.57667</v>
      </c>
      <c r="P62">
        <v>0.16244</v>
      </c>
      <c r="Q62" s="93">
        <v>1.4801500000000001</v>
      </c>
      <c r="R62">
        <v>-0.36593999999999999</v>
      </c>
      <c r="S62">
        <v>-0.35525000000000001</v>
      </c>
      <c r="T62">
        <v>8.3169999999999994E-2</v>
      </c>
      <c r="U62">
        <v>0.51527000000000001</v>
      </c>
    </row>
    <row r="63" spans="1:21" customFormat="1">
      <c r="A63" t="s">
        <v>2</v>
      </c>
      <c r="B63">
        <v>2014</v>
      </c>
      <c r="C63">
        <v>0.74</v>
      </c>
      <c r="D63">
        <v>6.44</v>
      </c>
      <c r="E63">
        <v>3.77</v>
      </c>
      <c r="F63">
        <v>10.29</v>
      </c>
      <c r="G63">
        <v>1.33</v>
      </c>
      <c r="H63">
        <v>1.86</v>
      </c>
      <c r="I63">
        <v>2.33</v>
      </c>
      <c r="J63">
        <v>-0.51898999999999995</v>
      </c>
      <c r="K63" s="93">
        <v>-0.91205999999999998</v>
      </c>
      <c r="L63">
        <v>9.9510000000000001E-2</v>
      </c>
      <c r="M63" s="93">
        <v>1.05707</v>
      </c>
      <c r="N63">
        <v>-0.99750000000000005</v>
      </c>
      <c r="O63" s="93">
        <v>-1.5348999999999999</v>
      </c>
      <c r="P63">
        <v>0.16711999999999999</v>
      </c>
      <c r="Q63" s="93">
        <v>1.52278</v>
      </c>
      <c r="R63">
        <v>-0.43858000000000003</v>
      </c>
      <c r="S63">
        <v>-0.42576999999999998</v>
      </c>
      <c r="T63">
        <v>0.10473</v>
      </c>
      <c r="U63">
        <v>0.64888000000000001</v>
      </c>
    </row>
    <row r="64" spans="1:21" customFormat="1">
      <c r="A64" t="s">
        <v>2</v>
      </c>
      <c r="B64">
        <v>2015</v>
      </c>
      <c r="C64">
        <v>0.75</v>
      </c>
      <c r="D64">
        <v>6.6</v>
      </c>
      <c r="E64">
        <v>3.75</v>
      </c>
      <c r="F64">
        <v>10.11</v>
      </c>
      <c r="G64">
        <v>1.32</v>
      </c>
      <c r="H64">
        <v>1.89</v>
      </c>
      <c r="I64">
        <v>2.31</v>
      </c>
      <c r="J64">
        <v>-0.54496999999999995</v>
      </c>
      <c r="K64" s="93">
        <v>-0.95770999999999995</v>
      </c>
      <c r="L64">
        <v>0.10611</v>
      </c>
      <c r="M64" s="93">
        <v>1.1272599999999999</v>
      </c>
      <c r="N64">
        <v>-1.0483100000000001</v>
      </c>
      <c r="O64" s="93">
        <v>-1.6130800000000001</v>
      </c>
      <c r="P64">
        <v>0.17781</v>
      </c>
      <c r="Q64" s="93">
        <v>1.62019</v>
      </c>
      <c r="R64">
        <v>-0.47770000000000001</v>
      </c>
      <c r="S64">
        <v>-0.46375</v>
      </c>
      <c r="T64">
        <v>0.11566</v>
      </c>
      <c r="U64">
        <v>0.71660000000000001</v>
      </c>
    </row>
    <row r="65" spans="1:21" customFormat="1">
      <c r="A65" t="s">
        <v>2</v>
      </c>
      <c r="B65">
        <v>2013</v>
      </c>
      <c r="C65">
        <v>0.74</v>
      </c>
      <c r="D65">
        <v>6.25</v>
      </c>
      <c r="E65">
        <v>3.65</v>
      </c>
      <c r="F65">
        <v>10.36</v>
      </c>
      <c r="G65">
        <v>1.29</v>
      </c>
      <c r="H65">
        <v>1.83</v>
      </c>
      <c r="I65">
        <v>2.34</v>
      </c>
      <c r="J65">
        <v>-0.54893999999999998</v>
      </c>
      <c r="K65" s="93">
        <v>-0.96469000000000005</v>
      </c>
      <c r="L65">
        <v>0.10365000000000001</v>
      </c>
      <c r="M65" s="93">
        <v>1.1010500000000001</v>
      </c>
      <c r="N65">
        <v>-1.0298499999999999</v>
      </c>
      <c r="O65" s="93">
        <v>-1.5846800000000001</v>
      </c>
      <c r="P65">
        <v>0.17132</v>
      </c>
      <c r="Q65" s="93">
        <v>1.5610200000000001</v>
      </c>
      <c r="R65">
        <v>-0.43180000000000002</v>
      </c>
      <c r="S65">
        <v>-0.41918</v>
      </c>
      <c r="T65">
        <v>0.10437</v>
      </c>
      <c r="U65">
        <v>0.64666000000000001</v>
      </c>
    </row>
    <row r="66" spans="1:21" customFormat="1">
      <c r="A66" t="s">
        <v>2</v>
      </c>
      <c r="B66">
        <v>2012</v>
      </c>
      <c r="C66">
        <v>0.74</v>
      </c>
      <c r="D66">
        <v>5.97</v>
      </c>
      <c r="E66">
        <v>3.52</v>
      </c>
      <c r="F66">
        <v>10.33</v>
      </c>
      <c r="G66">
        <v>1.26</v>
      </c>
      <c r="H66">
        <v>1.79</v>
      </c>
      <c r="I66">
        <v>2.34</v>
      </c>
      <c r="J66">
        <v>-0.59477999999999998</v>
      </c>
      <c r="K66" s="93">
        <v>-1.0452399999999999</v>
      </c>
      <c r="L66">
        <v>0.10997999999999999</v>
      </c>
      <c r="M66" s="93">
        <v>1.1683699999999999</v>
      </c>
      <c r="N66">
        <v>-1.06612</v>
      </c>
      <c r="O66" s="93">
        <v>-1.6404799999999999</v>
      </c>
      <c r="P66">
        <v>0.17602000000000001</v>
      </c>
      <c r="Q66" s="93">
        <v>1.60388</v>
      </c>
      <c r="R66">
        <v>-0.43469999999999998</v>
      </c>
      <c r="S66">
        <v>-0.42199999999999999</v>
      </c>
      <c r="T66">
        <v>0.10453</v>
      </c>
      <c r="U66">
        <v>0.64761000000000002</v>
      </c>
    </row>
    <row r="67" spans="1:21" customFormat="1">
      <c r="A67" t="s">
        <v>2</v>
      </c>
      <c r="B67">
        <v>2011</v>
      </c>
      <c r="C67">
        <v>0.73</v>
      </c>
      <c r="D67">
        <v>5.66</v>
      </c>
      <c r="E67">
        <v>3.37</v>
      </c>
      <c r="F67">
        <v>10.44</v>
      </c>
      <c r="G67">
        <v>1.21</v>
      </c>
      <c r="H67">
        <v>1.73</v>
      </c>
      <c r="I67">
        <v>2.35</v>
      </c>
      <c r="J67">
        <v>-0.59758</v>
      </c>
      <c r="K67" s="93">
        <v>-1.05017</v>
      </c>
      <c r="L67">
        <v>0.10735</v>
      </c>
      <c r="M67" s="93">
        <v>1.14045</v>
      </c>
      <c r="N67">
        <v>-1.0641799999999999</v>
      </c>
      <c r="O67" s="93">
        <v>-1.6375</v>
      </c>
      <c r="P67">
        <v>0.17166999999999999</v>
      </c>
      <c r="Q67" s="93">
        <v>1.5642400000000001</v>
      </c>
      <c r="R67">
        <v>-0.40262999999999999</v>
      </c>
      <c r="S67">
        <v>-0.39087</v>
      </c>
      <c r="T67">
        <v>9.3969999999999998E-2</v>
      </c>
      <c r="U67">
        <v>0.58218999999999999</v>
      </c>
    </row>
    <row r="68" spans="1:21" customFormat="1">
      <c r="A68" t="s">
        <v>2</v>
      </c>
      <c r="B68">
        <v>2008</v>
      </c>
      <c r="C68">
        <v>0.71</v>
      </c>
      <c r="D68">
        <v>5.0599999999999996</v>
      </c>
      <c r="E68">
        <v>2.93</v>
      </c>
      <c r="F68">
        <v>10.49</v>
      </c>
      <c r="G68">
        <v>1.08</v>
      </c>
      <c r="H68">
        <v>1.62</v>
      </c>
      <c r="I68">
        <v>2.35</v>
      </c>
      <c r="J68">
        <v>-0.60860999999999998</v>
      </c>
      <c r="K68" s="93">
        <v>-1.0695399999999999</v>
      </c>
      <c r="L68">
        <v>0.10285</v>
      </c>
      <c r="M68" s="93">
        <v>1.0925499999999999</v>
      </c>
      <c r="N68">
        <v>-1.1131200000000001</v>
      </c>
      <c r="O68" s="93">
        <v>-1.7128000000000001</v>
      </c>
      <c r="P68">
        <v>0.16982</v>
      </c>
      <c r="Q68" s="93">
        <v>1.5473699999999999</v>
      </c>
      <c r="R68">
        <v>-0.35488999999999998</v>
      </c>
      <c r="S68">
        <v>-0.34453</v>
      </c>
      <c r="T68">
        <v>7.3719999999999994E-2</v>
      </c>
      <c r="U68">
        <v>0.45672000000000001</v>
      </c>
    </row>
    <row r="69" spans="1:21" customFormat="1">
      <c r="A69" t="s">
        <v>2</v>
      </c>
      <c r="B69">
        <v>1998</v>
      </c>
      <c r="C69">
        <v>0.63</v>
      </c>
      <c r="D69">
        <v>3.37</v>
      </c>
      <c r="E69">
        <v>4.16</v>
      </c>
      <c r="F69">
        <v>12.76</v>
      </c>
      <c r="G69">
        <v>1.43</v>
      </c>
      <c r="H69">
        <v>1.21</v>
      </c>
      <c r="I69">
        <v>2.5499999999999998</v>
      </c>
      <c r="J69">
        <v>-0.61092000000000002</v>
      </c>
      <c r="K69" s="93">
        <v>-1.07361</v>
      </c>
      <c r="L69">
        <v>7.9039999999999999E-2</v>
      </c>
      <c r="M69" s="93">
        <v>0.83962000000000003</v>
      </c>
      <c r="N69">
        <v>-0.39872000000000002</v>
      </c>
      <c r="O69" s="93">
        <v>-0.61351999999999995</v>
      </c>
      <c r="P69">
        <v>4.4350000000000001E-2</v>
      </c>
      <c r="Q69" s="93">
        <v>0.40411999999999998</v>
      </c>
      <c r="R69">
        <v>1.282E-2</v>
      </c>
      <c r="S69">
        <v>1.2449999999999999E-2</v>
      </c>
      <c r="T69">
        <v>-1.661E-2</v>
      </c>
      <c r="U69">
        <v>-0.10292999999999999</v>
      </c>
    </row>
    <row r="70" spans="1:21" customFormat="1">
      <c r="A70" t="s">
        <v>2</v>
      </c>
      <c r="B70">
        <v>2007</v>
      </c>
      <c r="C70">
        <v>0.7</v>
      </c>
      <c r="D70">
        <v>4.7</v>
      </c>
      <c r="E70">
        <v>2.83</v>
      </c>
      <c r="F70">
        <v>10.46</v>
      </c>
      <c r="G70">
        <v>1.04</v>
      </c>
      <c r="H70">
        <v>1.55</v>
      </c>
      <c r="I70">
        <v>2.35</v>
      </c>
      <c r="J70">
        <v>-0.63188999999999995</v>
      </c>
      <c r="K70" s="93">
        <v>-1.1104700000000001</v>
      </c>
      <c r="L70">
        <v>0.10305</v>
      </c>
      <c r="M70" s="93">
        <v>1.0947100000000001</v>
      </c>
      <c r="N70">
        <v>-1.10236</v>
      </c>
      <c r="O70" s="93">
        <v>-1.69624</v>
      </c>
      <c r="P70">
        <v>0.16431999999999999</v>
      </c>
      <c r="Q70" s="93">
        <v>1.49729</v>
      </c>
      <c r="R70">
        <v>-0.33628000000000002</v>
      </c>
      <c r="S70">
        <v>-0.32645999999999997</v>
      </c>
      <c r="T70">
        <v>6.3869999999999996E-2</v>
      </c>
      <c r="U70">
        <v>0.3957</v>
      </c>
    </row>
    <row r="71" spans="1:21" customFormat="1">
      <c r="A71" t="s">
        <v>2</v>
      </c>
      <c r="B71">
        <v>2003</v>
      </c>
      <c r="C71">
        <v>0.67</v>
      </c>
      <c r="D71">
        <v>4.03</v>
      </c>
      <c r="E71">
        <v>2.93</v>
      </c>
      <c r="F71">
        <v>11.16</v>
      </c>
      <c r="G71">
        <v>1.08</v>
      </c>
      <c r="H71">
        <v>1.39</v>
      </c>
      <c r="I71">
        <v>2.41</v>
      </c>
      <c r="J71">
        <v>-0.63414000000000004</v>
      </c>
      <c r="K71" s="93">
        <v>-1.1144099999999999</v>
      </c>
      <c r="L71">
        <v>9.4310000000000005E-2</v>
      </c>
      <c r="M71" s="93">
        <v>1.0018800000000001</v>
      </c>
      <c r="N71">
        <v>-0.93117000000000005</v>
      </c>
      <c r="O71" s="93">
        <v>-1.4328399999999999</v>
      </c>
      <c r="P71">
        <v>0.12981999999999999</v>
      </c>
      <c r="Q71" s="93">
        <v>1.18289</v>
      </c>
      <c r="R71">
        <v>-0.20707</v>
      </c>
      <c r="S71">
        <v>-0.20102</v>
      </c>
      <c r="T71">
        <v>3.0450000000000001E-2</v>
      </c>
      <c r="U71">
        <v>0.18865999999999999</v>
      </c>
    </row>
    <row r="72" spans="1:21" customFormat="1">
      <c r="A72" t="s">
        <v>2</v>
      </c>
      <c r="B72">
        <v>2006</v>
      </c>
      <c r="C72">
        <v>0.69</v>
      </c>
      <c r="D72">
        <v>4.34</v>
      </c>
      <c r="E72">
        <v>2.65</v>
      </c>
      <c r="F72">
        <v>10.4</v>
      </c>
      <c r="G72">
        <v>0.97</v>
      </c>
      <c r="H72">
        <v>1.47</v>
      </c>
      <c r="I72">
        <v>2.34</v>
      </c>
      <c r="J72">
        <v>-0.66105999999999998</v>
      </c>
      <c r="K72" s="93">
        <v>-1.1617299999999999</v>
      </c>
      <c r="L72">
        <v>0.10407</v>
      </c>
      <c r="M72" s="93">
        <v>1.10551</v>
      </c>
      <c r="N72">
        <v>-1.12259</v>
      </c>
      <c r="O72" s="93">
        <v>-1.7273700000000001</v>
      </c>
      <c r="P72">
        <v>0.16284999999999999</v>
      </c>
      <c r="Q72" s="93">
        <v>1.4838499999999999</v>
      </c>
      <c r="R72">
        <v>-0.32056000000000001</v>
      </c>
      <c r="S72">
        <v>-0.31119000000000002</v>
      </c>
      <c r="T72">
        <v>5.4170000000000003E-2</v>
      </c>
      <c r="U72">
        <v>0.33561999999999997</v>
      </c>
    </row>
    <row r="73" spans="1:21" customFormat="1">
      <c r="A73" t="s">
        <v>2</v>
      </c>
      <c r="B73">
        <v>2004</v>
      </c>
      <c r="C73">
        <v>0.68</v>
      </c>
      <c r="D73">
        <v>4.12</v>
      </c>
      <c r="E73">
        <v>2.95</v>
      </c>
      <c r="F73">
        <v>11.47</v>
      </c>
      <c r="G73">
        <v>1.08</v>
      </c>
      <c r="H73">
        <v>1.42</v>
      </c>
      <c r="I73">
        <v>2.44</v>
      </c>
      <c r="J73">
        <v>-0.66256999999999999</v>
      </c>
      <c r="K73" s="93">
        <v>-1.1643699999999999</v>
      </c>
      <c r="L73">
        <v>0.10126</v>
      </c>
      <c r="M73" s="93">
        <v>1.0756699999999999</v>
      </c>
      <c r="N73">
        <v>-0.96986000000000006</v>
      </c>
      <c r="O73" s="93">
        <v>-1.4923599999999999</v>
      </c>
      <c r="P73">
        <v>0.13894000000000001</v>
      </c>
      <c r="Q73" s="93">
        <v>1.26597</v>
      </c>
      <c r="R73">
        <v>-0.20115</v>
      </c>
      <c r="S73">
        <v>-0.19527</v>
      </c>
      <c r="T73">
        <v>3.9010000000000003E-2</v>
      </c>
      <c r="U73">
        <v>0.24167</v>
      </c>
    </row>
    <row r="74" spans="1:21" customFormat="1">
      <c r="A74" t="s">
        <v>2</v>
      </c>
      <c r="B74">
        <v>1997</v>
      </c>
      <c r="C74">
        <v>0.62</v>
      </c>
      <c r="D74">
        <v>3.02</v>
      </c>
      <c r="E74">
        <v>3.44</v>
      </c>
      <c r="F74">
        <v>12.29</v>
      </c>
      <c r="G74">
        <v>1.24</v>
      </c>
      <c r="H74">
        <v>1.1100000000000001</v>
      </c>
      <c r="I74">
        <v>2.5099999999999998</v>
      </c>
      <c r="J74">
        <v>-0.67005999999999999</v>
      </c>
      <c r="K74" s="93">
        <v>-1.17754</v>
      </c>
      <c r="L74">
        <v>8.4199999999999997E-2</v>
      </c>
      <c r="M74" s="93">
        <v>0.89442999999999995</v>
      </c>
      <c r="N74">
        <v>-0.54327999999999999</v>
      </c>
      <c r="O74" s="93">
        <v>-0.83596000000000004</v>
      </c>
      <c r="P74">
        <v>5.8999999999999997E-2</v>
      </c>
      <c r="Q74" s="93">
        <v>0.53763000000000005</v>
      </c>
      <c r="R74">
        <v>-3.2299999999999998E-3</v>
      </c>
      <c r="S74">
        <v>-3.14E-3</v>
      </c>
      <c r="T74">
        <v>-2.4629999999999999E-2</v>
      </c>
      <c r="U74">
        <v>-0.15262999999999999</v>
      </c>
    </row>
    <row r="75" spans="1:21" customFormat="1">
      <c r="A75" t="s">
        <v>2</v>
      </c>
      <c r="B75">
        <v>2002</v>
      </c>
      <c r="C75">
        <v>0.66</v>
      </c>
      <c r="D75">
        <v>3.59</v>
      </c>
      <c r="E75">
        <v>2.91</v>
      </c>
      <c r="F75">
        <v>11</v>
      </c>
      <c r="G75">
        <v>1.07</v>
      </c>
      <c r="H75">
        <v>1.28</v>
      </c>
      <c r="I75">
        <v>2.4</v>
      </c>
      <c r="J75">
        <v>-0.69923000000000002</v>
      </c>
      <c r="K75" s="93">
        <v>-1.22881</v>
      </c>
      <c r="L75">
        <v>0.10029</v>
      </c>
      <c r="M75" s="93">
        <v>1.0654399999999999</v>
      </c>
      <c r="N75">
        <v>-0.89254</v>
      </c>
      <c r="O75" s="93">
        <v>-1.3733900000000001</v>
      </c>
      <c r="P75">
        <v>0.12071</v>
      </c>
      <c r="Q75" s="93">
        <v>1.0998699999999999</v>
      </c>
      <c r="R75">
        <v>-0.20003000000000001</v>
      </c>
      <c r="S75">
        <v>-0.19419</v>
      </c>
      <c r="T75">
        <v>2.121E-2</v>
      </c>
      <c r="U75">
        <v>0.13142999999999999</v>
      </c>
    </row>
    <row r="76" spans="1:21" customFormat="1">
      <c r="A76" t="s">
        <v>2</v>
      </c>
      <c r="B76">
        <v>1999</v>
      </c>
      <c r="C76">
        <v>0.64</v>
      </c>
      <c r="D76">
        <v>3.22</v>
      </c>
      <c r="E76">
        <v>3.61</v>
      </c>
      <c r="F76">
        <v>12.41</v>
      </c>
      <c r="G76">
        <v>1.28</v>
      </c>
      <c r="H76">
        <v>1.17</v>
      </c>
      <c r="I76">
        <v>2.52</v>
      </c>
      <c r="J76">
        <v>-0.70696999999999999</v>
      </c>
      <c r="K76" s="93">
        <v>-1.24241</v>
      </c>
      <c r="L76">
        <v>9.5329999999999998E-2</v>
      </c>
      <c r="M76" s="93">
        <v>1.0127200000000001</v>
      </c>
      <c r="N76">
        <v>-0.58601000000000003</v>
      </c>
      <c r="O76" s="93">
        <v>-0.90171999999999997</v>
      </c>
      <c r="P76">
        <v>7.2749999999999995E-2</v>
      </c>
      <c r="Q76" s="93">
        <v>0.66285000000000005</v>
      </c>
      <c r="R76">
        <v>-3.6470000000000002E-2</v>
      </c>
      <c r="S76">
        <v>-3.5400000000000001E-2</v>
      </c>
      <c r="T76">
        <v>-5.1500000000000001E-3</v>
      </c>
      <c r="U76">
        <v>-3.1890000000000002E-2</v>
      </c>
    </row>
    <row r="77" spans="1:21" customFormat="1">
      <c r="A77" t="s">
        <v>2</v>
      </c>
      <c r="B77">
        <v>2001</v>
      </c>
      <c r="C77">
        <v>0.65</v>
      </c>
      <c r="D77">
        <v>3.35</v>
      </c>
      <c r="E77">
        <v>2.79</v>
      </c>
      <c r="F77">
        <v>11.54</v>
      </c>
      <c r="G77">
        <v>1.03</v>
      </c>
      <c r="H77">
        <v>1.21</v>
      </c>
      <c r="I77">
        <v>2.4500000000000002</v>
      </c>
      <c r="J77">
        <v>-0.71791000000000005</v>
      </c>
      <c r="K77" s="93">
        <v>-1.26163</v>
      </c>
      <c r="L77">
        <v>9.9860000000000004E-2</v>
      </c>
      <c r="M77" s="93">
        <v>1.0608200000000001</v>
      </c>
      <c r="N77">
        <v>-0.88915999999999995</v>
      </c>
      <c r="O77" s="93">
        <v>-1.36819</v>
      </c>
      <c r="P77">
        <v>0.11617</v>
      </c>
      <c r="Q77" s="93">
        <v>1.0585199999999999</v>
      </c>
      <c r="R77">
        <v>-0.13063</v>
      </c>
      <c r="S77">
        <v>-0.12681999999999999</v>
      </c>
      <c r="T77">
        <v>8.6899999999999998E-3</v>
      </c>
      <c r="U77">
        <v>5.3809999999999997E-2</v>
      </c>
    </row>
    <row r="78" spans="1:21" customFormat="1">
      <c r="A78" t="s">
        <v>2</v>
      </c>
      <c r="B78">
        <v>2005</v>
      </c>
      <c r="C78">
        <v>0.69</v>
      </c>
      <c r="D78">
        <v>4.0199999999999996</v>
      </c>
      <c r="E78">
        <v>2.99</v>
      </c>
      <c r="F78">
        <v>10.81</v>
      </c>
      <c r="G78">
        <v>1.1000000000000001</v>
      </c>
      <c r="H78">
        <v>1.39</v>
      </c>
      <c r="I78">
        <v>2.38</v>
      </c>
      <c r="J78">
        <v>-0.73765999999999998</v>
      </c>
      <c r="K78" s="93">
        <v>-1.29633</v>
      </c>
      <c r="L78">
        <v>0.11465</v>
      </c>
      <c r="M78" s="93">
        <v>1.2179899999999999</v>
      </c>
      <c r="N78">
        <v>-1.0018800000000001</v>
      </c>
      <c r="O78" s="93">
        <v>-1.5416300000000001</v>
      </c>
      <c r="P78">
        <v>0.14718999999999999</v>
      </c>
      <c r="Q78" s="93">
        <v>1.34117</v>
      </c>
      <c r="R78">
        <v>-0.28188999999999997</v>
      </c>
      <c r="S78">
        <v>-0.27365</v>
      </c>
      <c r="T78">
        <v>5.2130000000000003E-2</v>
      </c>
      <c r="U78">
        <v>0.32299</v>
      </c>
    </row>
    <row r="79" spans="1:21" customFormat="1">
      <c r="A79" t="s">
        <v>2</v>
      </c>
      <c r="B79">
        <v>2000</v>
      </c>
      <c r="C79">
        <v>0.64</v>
      </c>
      <c r="D79">
        <v>3.12</v>
      </c>
      <c r="E79">
        <v>2.77</v>
      </c>
      <c r="F79">
        <v>11.1</v>
      </c>
      <c r="G79">
        <v>1.02</v>
      </c>
      <c r="H79">
        <v>1.1399999999999999</v>
      </c>
      <c r="I79">
        <v>2.41</v>
      </c>
      <c r="J79">
        <v>-0.73851999999999995</v>
      </c>
      <c r="K79" s="93">
        <v>-1.2978499999999999</v>
      </c>
      <c r="L79">
        <v>9.9690000000000001E-2</v>
      </c>
      <c r="M79" s="93">
        <v>1.05905</v>
      </c>
      <c r="N79">
        <v>-0.85087000000000002</v>
      </c>
      <c r="O79" s="93">
        <v>-1.3092699999999999</v>
      </c>
      <c r="P79">
        <v>0.1071</v>
      </c>
      <c r="Q79" s="93">
        <v>0.97591000000000006</v>
      </c>
      <c r="R79">
        <v>-0.14802999999999999</v>
      </c>
      <c r="S79">
        <v>-0.14369999999999999</v>
      </c>
      <c r="T79">
        <v>7.3999999999999999E-4</v>
      </c>
      <c r="U79">
        <v>4.5599999999999998E-3</v>
      </c>
    </row>
    <row r="80" spans="1:21" customFormat="1">
      <c r="A80" t="s">
        <v>3</v>
      </c>
      <c r="B80">
        <v>2011</v>
      </c>
      <c r="C80">
        <v>0.82</v>
      </c>
      <c r="D80">
        <v>13.13</v>
      </c>
      <c r="E80">
        <v>15.85</v>
      </c>
      <c r="F80">
        <v>24.36</v>
      </c>
      <c r="G80">
        <v>2.76</v>
      </c>
      <c r="H80">
        <v>2.57</v>
      </c>
      <c r="I80">
        <v>3.19</v>
      </c>
      <c r="J80">
        <v>-0.21076</v>
      </c>
      <c r="K80" s="93">
        <v>-0.37037999999999999</v>
      </c>
      <c r="L80">
        <v>8.1019999999999995E-2</v>
      </c>
      <c r="M80" s="93">
        <v>0.86073</v>
      </c>
      <c r="N80">
        <v>7.4700000000000003E-2</v>
      </c>
      <c r="O80" s="93">
        <v>0.11495</v>
      </c>
      <c r="P80">
        <v>6.0839999999999998E-2</v>
      </c>
      <c r="Q80" s="93">
        <v>0.55434000000000005</v>
      </c>
      <c r="R80">
        <v>0.25136999999999998</v>
      </c>
      <c r="S80">
        <v>0.24403</v>
      </c>
      <c r="T80">
        <v>0.13929</v>
      </c>
      <c r="U80">
        <v>0.86299000000000003</v>
      </c>
    </row>
    <row r="81" spans="1:21" customFormat="1">
      <c r="A81" t="s">
        <v>3</v>
      </c>
      <c r="B81">
        <v>2010</v>
      </c>
      <c r="C81">
        <v>0.82</v>
      </c>
      <c r="D81">
        <v>12.37</v>
      </c>
      <c r="E81">
        <v>15.2</v>
      </c>
      <c r="F81">
        <v>21.21</v>
      </c>
      <c r="G81">
        <v>2.72</v>
      </c>
      <c r="H81">
        <v>2.52</v>
      </c>
      <c r="I81">
        <v>3.05</v>
      </c>
      <c r="J81">
        <v>-0.27039000000000002</v>
      </c>
      <c r="K81" s="93">
        <v>-0.47516999999999998</v>
      </c>
      <c r="L81">
        <v>8.9270000000000002E-2</v>
      </c>
      <c r="M81" s="93">
        <v>0.94830000000000003</v>
      </c>
      <c r="N81">
        <v>3.2829999999999998E-2</v>
      </c>
      <c r="O81" s="93">
        <v>5.0520000000000002E-2</v>
      </c>
      <c r="P81">
        <v>6.6269999999999996E-2</v>
      </c>
      <c r="Q81" s="93">
        <v>0.60382999999999998</v>
      </c>
      <c r="R81">
        <v>0.1129</v>
      </c>
      <c r="S81">
        <v>0.1096</v>
      </c>
      <c r="T81">
        <v>0.14659</v>
      </c>
      <c r="U81">
        <v>0.90822999999999998</v>
      </c>
    </row>
    <row r="82" spans="1:21" customFormat="1">
      <c r="A82" t="s">
        <v>3</v>
      </c>
      <c r="B82">
        <v>2013</v>
      </c>
      <c r="C82">
        <v>0.85</v>
      </c>
      <c r="D82">
        <v>13.61</v>
      </c>
      <c r="E82">
        <v>15.96</v>
      </c>
      <c r="F82">
        <v>23.24</v>
      </c>
      <c r="G82">
        <v>2.77</v>
      </c>
      <c r="H82">
        <v>2.61</v>
      </c>
      <c r="I82">
        <v>3.15</v>
      </c>
      <c r="J82">
        <v>-0.32640999999999998</v>
      </c>
      <c r="K82" s="93">
        <v>-0.57362000000000002</v>
      </c>
      <c r="L82">
        <v>0.10606</v>
      </c>
      <c r="M82" s="93">
        <v>1.1267</v>
      </c>
      <c r="N82">
        <v>-5.484E-2</v>
      </c>
      <c r="O82" s="93">
        <v>-8.4379999999999997E-2</v>
      </c>
      <c r="P82">
        <v>8.9940000000000006E-2</v>
      </c>
      <c r="Q82" s="93">
        <v>0.81952000000000003</v>
      </c>
      <c r="R82">
        <v>0.13986999999999999</v>
      </c>
      <c r="S82">
        <v>0.13578000000000001</v>
      </c>
      <c r="T82">
        <v>0.17177000000000001</v>
      </c>
      <c r="U82">
        <v>1.0642400000000001</v>
      </c>
    </row>
    <row r="83" spans="1:21" customFormat="1">
      <c r="A83" t="s">
        <v>3</v>
      </c>
      <c r="B83">
        <v>2012</v>
      </c>
      <c r="C83">
        <v>0.84</v>
      </c>
      <c r="D83">
        <v>12.77</v>
      </c>
      <c r="E83">
        <v>15.55</v>
      </c>
      <c r="F83">
        <v>22.35</v>
      </c>
      <c r="G83">
        <v>2.74</v>
      </c>
      <c r="H83">
        <v>2.5499999999999998</v>
      </c>
      <c r="I83">
        <v>3.11</v>
      </c>
      <c r="J83">
        <v>-0.33960000000000001</v>
      </c>
      <c r="K83" s="93">
        <v>-0.59679000000000004</v>
      </c>
      <c r="L83">
        <v>0.10487</v>
      </c>
      <c r="M83" s="93">
        <v>1.1140300000000001</v>
      </c>
      <c r="N83">
        <v>-3.5380000000000002E-2</v>
      </c>
      <c r="O83" s="93">
        <v>-5.4440000000000002E-2</v>
      </c>
      <c r="P83">
        <v>8.3320000000000005E-2</v>
      </c>
      <c r="Q83" s="93">
        <v>0.75915999999999995</v>
      </c>
      <c r="R83">
        <v>0.12230000000000001</v>
      </c>
      <c r="S83">
        <v>0.11873</v>
      </c>
      <c r="T83">
        <v>0.16383</v>
      </c>
      <c r="U83">
        <v>1.0150399999999999</v>
      </c>
    </row>
    <row r="84" spans="1:21" customFormat="1">
      <c r="A84" t="s">
        <v>3</v>
      </c>
      <c r="B84">
        <v>2015</v>
      </c>
      <c r="C84">
        <v>0.86</v>
      </c>
      <c r="D84">
        <v>13.29</v>
      </c>
      <c r="E84">
        <v>15.89</v>
      </c>
      <c r="F84">
        <v>21.32</v>
      </c>
      <c r="G84">
        <v>2.77</v>
      </c>
      <c r="H84">
        <v>2.59</v>
      </c>
      <c r="I84">
        <v>3.06</v>
      </c>
      <c r="J84">
        <v>-0.40072000000000002</v>
      </c>
      <c r="K84" s="93">
        <v>-0.70421</v>
      </c>
      <c r="L84">
        <v>0.11935</v>
      </c>
      <c r="M84" s="93">
        <v>1.2678700000000001</v>
      </c>
      <c r="N84">
        <v>-0.10471999999999999</v>
      </c>
      <c r="O84" s="93">
        <v>-0.16114000000000001</v>
      </c>
      <c r="P84">
        <v>0.10051</v>
      </c>
      <c r="Q84" s="93">
        <v>0.91583000000000003</v>
      </c>
      <c r="R84">
        <v>3.2160000000000001E-2</v>
      </c>
      <c r="S84">
        <v>3.1220000000000001E-2</v>
      </c>
      <c r="T84">
        <v>0.18632000000000001</v>
      </c>
      <c r="U84">
        <v>1.1543699999999999</v>
      </c>
    </row>
    <row r="85" spans="1:21" customFormat="1">
      <c r="A85" t="s">
        <v>3</v>
      </c>
      <c r="B85">
        <v>2014</v>
      </c>
      <c r="C85">
        <v>0.86</v>
      </c>
      <c r="D85">
        <v>13.02</v>
      </c>
      <c r="E85">
        <v>16.02</v>
      </c>
      <c r="F85">
        <v>21.45</v>
      </c>
      <c r="G85">
        <v>2.77</v>
      </c>
      <c r="H85">
        <v>2.57</v>
      </c>
      <c r="I85">
        <v>3.07</v>
      </c>
      <c r="J85">
        <v>-0.42124</v>
      </c>
      <c r="K85" s="93">
        <v>-0.74028000000000005</v>
      </c>
      <c r="L85">
        <v>0.12218999999999999</v>
      </c>
      <c r="M85" s="93">
        <v>1.29802</v>
      </c>
      <c r="N85">
        <v>-9.6570000000000003E-2</v>
      </c>
      <c r="O85" s="93">
        <v>-0.14860000000000001</v>
      </c>
      <c r="P85">
        <v>9.9449999999999997E-2</v>
      </c>
      <c r="Q85" s="93">
        <v>0.90620000000000001</v>
      </c>
      <c r="R85">
        <v>3.8240000000000003E-2</v>
      </c>
      <c r="S85">
        <v>3.712E-2</v>
      </c>
      <c r="T85">
        <v>0.186</v>
      </c>
      <c r="U85">
        <v>1.15238</v>
      </c>
    </row>
    <row r="86" spans="1:21" customFormat="1">
      <c r="A86" t="s">
        <v>4</v>
      </c>
      <c r="B86">
        <v>2009</v>
      </c>
      <c r="C86">
        <v>0.49</v>
      </c>
      <c r="D86">
        <v>4.66</v>
      </c>
      <c r="E86">
        <v>9.74</v>
      </c>
      <c r="F86">
        <v>30.25</v>
      </c>
      <c r="G86">
        <v>2.2799999999999998</v>
      </c>
      <c r="H86">
        <v>1.54</v>
      </c>
      <c r="I86">
        <v>3.41</v>
      </c>
      <c r="J86">
        <v>0.42042000000000002</v>
      </c>
      <c r="K86" s="93">
        <v>0.73882999999999999</v>
      </c>
      <c r="L86">
        <v>-0.10577</v>
      </c>
      <c r="M86" s="93">
        <v>-1.12361</v>
      </c>
      <c r="N86">
        <v>1.0888100000000001</v>
      </c>
      <c r="O86" s="93">
        <v>1.6754</v>
      </c>
      <c r="P86">
        <v>-0.20599999999999999</v>
      </c>
      <c r="Q86" s="93">
        <v>-1.87706</v>
      </c>
      <c r="R86">
        <v>1.17669</v>
      </c>
      <c r="S86">
        <v>1.1423099999999999</v>
      </c>
      <c r="T86">
        <v>-0.20213</v>
      </c>
      <c r="U86">
        <v>-1.2523299999999999</v>
      </c>
    </row>
    <row r="87" spans="1:21" customFormat="1">
      <c r="A87" t="s">
        <v>4</v>
      </c>
      <c r="B87">
        <v>2010</v>
      </c>
      <c r="C87">
        <v>0.5</v>
      </c>
      <c r="D87">
        <v>4.04</v>
      </c>
      <c r="E87">
        <v>9.16</v>
      </c>
      <c r="F87">
        <v>27.59</v>
      </c>
      <c r="G87">
        <v>2.21</v>
      </c>
      <c r="H87">
        <v>1.4</v>
      </c>
      <c r="I87">
        <v>3.32</v>
      </c>
      <c r="J87">
        <v>0.22713</v>
      </c>
      <c r="K87" s="93">
        <v>0.39915</v>
      </c>
      <c r="L87">
        <v>-7.603E-2</v>
      </c>
      <c r="M87" s="93">
        <v>-0.80771000000000004</v>
      </c>
      <c r="N87">
        <v>0.98192999999999997</v>
      </c>
      <c r="O87" s="93">
        <v>1.5109399999999999</v>
      </c>
      <c r="P87">
        <v>-0.18804000000000001</v>
      </c>
      <c r="Q87" s="93">
        <v>-1.7133799999999999</v>
      </c>
      <c r="R87">
        <v>1.0631699999999999</v>
      </c>
      <c r="S87">
        <v>1.0321100000000001</v>
      </c>
      <c r="T87">
        <v>-0.18728</v>
      </c>
      <c r="U87">
        <v>-1.1603000000000001</v>
      </c>
    </row>
    <row r="88" spans="1:21" customFormat="1">
      <c r="A88" t="s">
        <v>4</v>
      </c>
      <c r="B88">
        <v>2011</v>
      </c>
      <c r="C88">
        <v>0.51</v>
      </c>
      <c r="D88">
        <v>4.0599999999999996</v>
      </c>
      <c r="E88">
        <v>10.01</v>
      </c>
      <c r="F88">
        <v>26.48</v>
      </c>
      <c r="G88">
        <v>2.2999999999999998</v>
      </c>
      <c r="H88">
        <v>1.4</v>
      </c>
      <c r="I88">
        <v>3.28</v>
      </c>
      <c r="J88">
        <v>0.18154999999999999</v>
      </c>
      <c r="K88" s="93">
        <v>0.31906000000000001</v>
      </c>
      <c r="L88">
        <v>-6.6710000000000005E-2</v>
      </c>
      <c r="M88" s="93">
        <v>-0.70872999999999997</v>
      </c>
      <c r="N88">
        <v>1.02518</v>
      </c>
      <c r="O88" s="93">
        <v>1.5774900000000001</v>
      </c>
      <c r="P88">
        <v>-0.18955</v>
      </c>
      <c r="Q88" s="93">
        <v>-1.7271399999999999</v>
      </c>
      <c r="R88">
        <v>1.0006299999999999</v>
      </c>
      <c r="S88">
        <v>0.97140000000000004</v>
      </c>
      <c r="T88">
        <v>-0.17510999999999999</v>
      </c>
      <c r="U88">
        <v>-1.0849299999999999</v>
      </c>
    </row>
    <row r="89" spans="1:21" customFormat="1">
      <c r="A89" t="s">
        <v>4</v>
      </c>
      <c r="B89">
        <v>2013</v>
      </c>
      <c r="C89">
        <v>0.53</v>
      </c>
      <c r="D89">
        <v>4.4000000000000004</v>
      </c>
      <c r="E89">
        <v>8.91</v>
      </c>
      <c r="F89">
        <v>25.6</v>
      </c>
      <c r="G89">
        <v>2.19</v>
      </c>
      <c r="H89">
        <v>1.48</v>
      </c>
      <c r="I89">
        <v>3.24</v>
      </c>
      <c r="J89">
        <v>0.16094</v>
      </c>
      <c r="K89" s="93">
        <v>0.28283000000000003</v>
      </c>
      <c r="L89">
        <v>-5.7829999999999999E-2</v>
      </c>
      <c r="M89" s="93">
        <v>-0.61436999999999997</v>
      </c>
      <c r="N89">
        <v>0.81779999999999997</v>
      </c>
      <c r="O89" s="93">
        <v>1.2583899999999999</v>
      </c>
      <c r="P89">
        <v>-0.15445</v>
      </c>
      <c r="Q89" s="93">
        <v>-1.4073100000000001</v>
      </c>
      <c r="R89">
        <v>0.92388000000000003</v>
      </c>
      <c r="S89">
        <v>0.89688000000000001</v>
      </c>
      <c r="T89">
        <v>-0.15332999999999999</v>
      </c>
      <c r="U89">
        <v>-0.94996999999999998</v>
      </c>
    </row>
    <row r="90" spans="1:21" customFormat="1">
      <c r="A90" t="s">
        <v>4</v>
      </c>
      <c r="B90">
        <v>2008</v>
      </c>
      <c r="C90">
        <v>0.48</v>
      </c>
      <c r="D90">
        <v>3.26</v>
      </c>
      <c r="E90">
        <v>9.09</v>
      </c>
      <c r="F90">
        <v>29.05</v>
      </c>
      <c r="G90">
        <v>2.21</v>
      </c>
      <c r="H90">
        <v>1.18</v>
      </c>
      <c r="I90">
        <v>3.37</v>
      </c>
      <c r="J90">
        <v>0.11365</v>
      </c>
      <c r="K90" s="93">
        <v>0.19972000000000001</v>
      </c>
      <c r="L90">
        <v>-6.6379999999999995E-2</v>
      </c>
      <c r="M90" s="93">
        <v>-0.70513000000000003</v>
      </c>
      <c r="N90">
        <v>1.0652299999999999</v>
      </c>
      <c r="O90" s="93">
        <v>1.6391199999999999</v>
      </c>
      <c r="P90">
        <v>-0.20704</v>
      </c>
      <c r="Q90" s="93">
        <v>-1.8865499999999999</v>
      </c>
      <c r="R90">
        <v>1.1576900000000001</v>
      </c>
      <c r="S90">
        <v>1.1238699999999999</v>
      </c>
      <c r="T90">
        <v>-0.21</v>
      </c>
      <c r="U90">
        <v>-1.3010600000000001</v>
      </c>
    </row>
    <row r="91" spans="1:21" customFormat="1">
      <c r="A91" t="s">
        <v>4</v>
      </c>
      <c r="B91">
        <v>2005</v>
      </c>
      <c r="C91">
        <v>0.44</v>
      </c>
      <c r="D91">
        <v>2.64</v>
      </c>
      <c r="E91">
        <v>12.19</v>
      </c>
      <c r="F91">
        <v>29.75</v>
      </c>
      <c r="G91">
        <v>2.5</v>
      </c>
      <c r="H91">
        <v>0.97</v>
      </c>
      <c r="I91">
        <v>3.39</v>
      </c>
      <c r="J91">
        <v>0.10477</v>
      </c>
      <c r="K91" s="93">
        <v>0.18412000000000001</v>
      </c>
      <c r="L91">
        <v>-7.7210000000000001E-2</v>
      </c>
      <c r="M91" s="93">
        <v>-0.82025000000000003</v>
      </c>
      <c r="N91">
        <v>1.5406200000000001</v>
      </c>
      <c r="O91" s="93">
        <v>2.3706100000000001</v>
      </c>
      <c r="P91">
        <v>-0.28510999999999997</v>
      </c>
      <c r="Q91" s="93">
        <v>-2.5978599999999998</v>
      </c>
      <c r="R91">
        <v>1.2674099999999999</v>
      </c>
      <c r="S91">
        <v>1.2303900000000001</v>
      </c>
      <c r="T91">
        <v>-0.25124999999999997</v>
      </c>
      <c r="U91">
        <v>-1.55667</v>
      </c>
    </row>
    <row r="92" spans="1:21" customFormat="1">
      <c r="A92" t="s">
        <v>4</v>
      </c>
      <c r="B92">
        <v>2007</v>
      </c>
      <c r="C92">
        <v>0.47</v>
      </c>
      <c r="D92">
        <v>3.05</v>
      </c>
      <c r="E92">
        <v>10</v>
      </c>
      <c r="F92">
        <v>29.02</v>
      </c>
      <c r="G92">
        <v>2.2999999999999998</v>
      </c>
      <c r="H92">
        <v>1.1200000000000001</v>
      </c>
      <c r="I92">
        <v>3.37</v>
      </c>
      <c r="J92">
        <v>9.758E-2</v>
      </c>
      <c r="K92" s="93">
        <v>0.17147999999999999</v>
      </c>
      <c r="L92">
        <v>-6.7169999999999994E-2</v>
      </c>
      <c r="M92" s="93">
        <v>-0.71357000000000004</v>
      </c>
      <c r="N92">
        <v>1.2061299999999999</v>
      </c>
      <c r="O92" s="93">
        <v>1.85592</v>
      </c>
      <c r="P92">
        <v>-0.22942000000000001</v>
      </c>
      <c r="Q92" s="93">
        <v>-2.0904400000000001</v>
      </c>
      <c r="R92">
        <v>1.1781299999999999</v>
      </c>
      <c r="S92">
        <v>1.1437200000000001</v>
      </c>
      <c r="T92">
        <v>-0.21994</v>
      </c>
      <c r="U92">
        <v>-1.3626799999999999</v>
      </c>
    </row>
    <row r="93" spans="1:21" customFormat="1">
      <c r="A93" t="s">
        <v>4</v>
      </c>
      <c r="B93">
        <v>2003</v>
      </c>
      <c r="C93">
        <v>0.42</v>
      </c>
      <c r="D93">
        <v>2.35</v>
      </c>
      <c r="E93">
        <v>12.01</v>
      </c>
      <c r="F93">
        <v>32.31</v>
      </c>
      <c r="G93">
        <v>2.4900000000000002</v>
      </c>
      <c r="H93">
        <v>0.85</v>
      </c>
      <c r="I93">
        <v>3.48</v>
      </c>
      <c r="J93">
        <v>8.9440000000000006E-2</v>
      </c>
      <c r="K93" s="93">
        <v>0.15717999999999999</v>
      </c>
      <c r="L93">
        <v>-8.1129999999999994E-2</v>
      </c>
      <c r="M93" s="93">
        <v>-0.86182999999999998</v>
      </c>
      <c r="N93">
        <v>1.6167100000000001</v>
      </c>
      <c r="O93" s="93">
        <v>2.4876999999999998</v>
      </c>
      <c r="P93">
        <v>-0.30318000000000001</v>
      </c>
      <c r="Q93" s="93">
        <v>-2.7625099999999998</v>
      </c>
      <c r="R93">
        <v>1.3929100000000001</v>
      </c>
      <c r="S93">
        <v>1.35222</v>
      </c>
      <c r="T93">
        <v>-0.27560000000000001</v>
      </c>
      <c r="U93">
        <v>-1.7075499999999999</v>
      </c>
    </row>
    <row r="94" spans="1:21" customFormat="1">
      <c r="A94" t="s">
        <v>4</v>
      </c>
      <c r="B94">
        <v>2015</v>
      </c>
      <c r="C94">
        <v>0.53</v>
      </c>
      <c r="D94">
        <v>4.03</v>
      </c>
      <c r="E94">
        <v>8.01</v>
      </c>
      <c r="F94">
        <v>24.14</v>
      </c>
      <c r="G94">
        <v>2.08</v>
      </c>
      <c r="H94">
        <v>1.39</v>
      </c>
      <c r="I94">
        <v>3.18</v>
      </c>
      <c r="J94">
        <v>7.3099999999999998E-2</v>
      </c>
      <c r="K94" s="93">
        <v>0.12847</v>
      </c>
      <c r="L94">
        <v>-4.5690000000000001E-2</v>
      </c>
      <c r="M94" s="93">
        <v>-0.48537000000000002</v>
      </c>
      <c r="N94">
        <v>0.71131999999999995</v>
      </c>
      <c r="O94" s="93">
        <v>1.09453</v>
      </c>
      <c r="P94">
        <v>-0.14063999999999999</v>
      </c>
      <c r="Q94" s="93">
        <v>-1.28145</v>
      </c>
      <c r="R94">
        <v>0.86514999999999997</v>
      </c>
      <c r="S94">
        <v>0.83987999999999996</v>
      </c>
      <c r="T94">
        <v>-0.15023</v>
      </c>
      <c r="U94">
        <v>-0.93079000000000001</v>
      </c>
    </row>
    <row r="95" spans="1:21" customFormat="1">
      <c r="A95" t="s">
        <v>4</v>
      </c>
      <c r="B95">
        <v>2014</v>
      </c>
      <c r="C95">
        <v>0.53</v>
      </c>
      <c r="D95">
        <v>4.0199999999999996</v>
      </c>
      <c r="E95">
        <v>7.96</v>
      </c>
      <c r="F95">
        <v>24.88</v>
      </c>
      <c r="G95">
        <v>2.0699999999999998</v>
      </c>
      <c r="H95">
        <v>1.39</v>
      </c>
      <c r="I95">
        <v>3.21</v>
      </c>
      <c r="J95">
        <v>7.0620000000000002E-2</v>
      </c>
      <c r="K95" s="93">
        <v>0.1241</v>
      </c>
      <c r="L95">
        <v>-4.5350000000000001E-2</v>
      </c>
      <c r="M95" s="93">
        <v>-0.48171999999999998</v>
      </c>
      <c r="N95">
        <v>0.70506000000000002</v>
      </c>
      <c r="O95" s="93">
        <v>1.0849</v>
      </c>
      <c r="P95">
        <v>-0.13982</v>
      </c>
      <c r="Q95" s="93">
        <v>-1.2740499999999999</v>
      </c>
      <c r="R95">
        <v>0.89534999999999998</v>
      </c>
      <c r="S95">
        <v>0.86919000000000002</v>
      </c>
      <c r="T95">
        <v>-0.15182000000000001</v>
      </c>
      <c r="U95">
        <v>-0.94064999999999999</v>
      </c>
    </row>
    <row r="96" spans="1:21" customFormat="1">
      <c r="A96" t="s">
        <v>4</v>
      </c>
      <c r="B96">
        <v>2002</v>
      </c>
      <c r="C96">
        <v>0.41</v>
      </c>
      <c r="D96">
        <v>2.17</v>
      </c>
      <c r="E96">
        <v>13.01</v>
      </c>
      <c r="F96">
        <v>32.64</v>
      </c>
      <c r="G96">
        <v>2.57</v>
      </c>
      <c r="H96">
        <v>0.77</v>
      </c>
      <c r="I96">
        <v>3.49</v>
      </c>
      <c r="J96">
        <v>6.0269999999999997E-2</v>
      </c>
      <c r="K96" s="93">
        <v>0.10591</v>
      </c>
      <c r="L96">
        <v>-8.0110000000000001E-2</v>
      </c>
      <c r="M96" s="93">
        <v>-0.85102999999999995</v>
      </c>
      <c r="N96">
        <v>1.7421800000000001</v>
      </c>
      <c r="O96" s="93">
        <v>2.6807599999999998</v>
      </c>
      <c r="P96">
        <v>-0.32355</v>
      </c>
      <c r="Q96" s="93">
        <v>-2.9481600000000001</v>
      </c>
      <c r="R96">
        <v>1.42455</v>
      </c>
      <c r="S96">
        <v>1.3829400000000001</v>
      </c>
      <c r="T96">
        <v>-0.28614000000000001</v>
      </c>
      <c r="U96">
        <v>-1.7728200000000001</v>
      </c>
    </row>
    <row r="97" spans="1:21" customFormat="1">
      <c r="A97" t="s">
        <v>4</v>
      </c>
      <c r="B97">
        <v>2004</v>
      </c>
      <c r="C97">
        <v>0.43</v>
      </c>
      <c r="D97">
        <v>2.4</v>
      </c>
      <c r="E97">
        <v>12.34</v>
      </c>
      <c r="F97">
        <v>31.08</v>
      </c>
      <c r="G97">
        <v>2.5099999999999998</v>
      </c>
      <c r="H97">
        <v>0.88</v>
      </c>
      <c r="I97">
        <v>3.44</v>
      </c>
      <c r="J97">
        <v>5.9979999999999999E-2</v>
      </c>
      <c r="K97" s="93">
        <v>0.10539999999999999</v>
      </c>
      <c r="L97">
        <v>-7.4039999999999995E-2</v>
      </c>
      <c r="M97" s="93">
        <v>-0.78651000000000004</v>
      </c>
      <c r="N97">
        <v>1.59833</v>
      </c>
      <c r="O97" s="93">
        <v>2.4594200000000002</v>
      </c>
      <c r="P97">
        <v>-0.29669000000000001</v>
      </c>
      <c r="Q97" s="93">
        <v>-2.70343</v>
      </c>
      <c r="R97">
        <v>1.3326199999999999</v>
      </c>
      <c r="S97">
        <v>1.29369</v>
      </c>
      <c r="T97">
        <v>-0.26356000000000002</v>
      </c>
      <c r="U97">
        <v>-1.6329100000000001</v>
      </c>
    </row>
    <row r="98" spans="1:21" customFormat="1">
      <c r="A98" t="s">
        <v>4</v>
      </c>
      <c r="B98">
        <v>2001</v>
      </c>
      <c r="C98">
        <v>0.4</v>
      </c>
      <c r="D98">
        <v>2.06</v>
      </c>
      <c r="E98">
        <v>13.18</v>
      </c>
      <c r="F98">
        <v>34.17</v>
      </c>
      <c r="G98">
        <v>2.58</v>
      </c>
      <c r="H98">
        <v>0.72</v>
      </c>
      <c r="I98">
        <v>3.53</v>
      </c>
      <c r="J98">
        <v>5.876E-2</v>
      </c>
      <c r="K98" s="93">
        <v>0.10327</v>
      </c>
      <c r="L98">
        <v>-8.2919999999999994E-2</v>
      </c>
      <c r="M98" s="93">
        <v>-0.88085999999999998</v>
      </c>
      <c r="N98">
        <v>1.8006500000000001</v>
      </c>
      <c r="O98" s="93">
        <v>2.7707299999999999</v>
      </c>
      <c r="P98">
        <v>-0.33522999999999997</v>
      </c>
      <c r="Q98" s="93">
        <v>-3.0546199999999999</v>
      </c>
      <c r="R98">
        <v>1.4918400000000001</v>
      </c>
      <c r="S98">
        <v>1.4482600000000001</v>
      </c>
      <c r="T98">
        <v>-0.29854999999999998</v>
      </c>
      <c r="U98">
        <v>-1.84975</v>
      </c>
    </row>
    <row r="99" spans="1:21" customFormat="1">
      <c r="A99" t="s">
        <v>4</v>
      </c>
      <c r="B99">
        <v>2012</v>
      </c>
      <c r="C99">
        <v>0.52</v>
      </c>
      <c r="D99">
        <v>3.66</v>
      </c>
      <c r="E99">
        <v>8.27</v>
      </c>
      <c r="F99">
        <v>25.73</v>
      </c>
      <c r="G99">
        <v>2.11</v>
      </c>
      <c r="H99">
        <v>1.3</v>
      </c>
      <c r="I99">
        <v>3.25</v>
      </c>
      <c r="J99">
        <v>2.7320000000000001E-2</v>
      </c>
      <c r="K99" s="93">
        <v>4.8009999999999997E-2</v>
      </c>
      <c r="L99">
        <v>-4.2380000000000001E-2</v>
      </c>
      <c r="M99" s="93">
        <v>-0.45017000000000001</v>
      </c>
      <c r="N99">
        <v>0.78874999999999995</v>
      </c>
      <c r="O99" s="93">
        <v>1.2136800000000001</v>
      </c>
      <c r="P99">
        <v>-0.15478</v>
      </c>
      <c r="Q99" s="93">
        <v>-1.4103300000000001</v>
      </c>
      <c r="R99">
        <v>0.95042000000000004</v>
      </c>
      <c r="S99">
        <v>0.92264999999999997</v>
      </c>
      <c r="T99">
        <v>-0.1636</v>
      </c>
      <c r="U99">
        <v>-1.0135799999999999</v>
      </c>
    </row>
    <row r="100" spans="1:21" customFormat="1">
      <c r="A100" t="s">
        <v>4</v>
      </c>
      <c r="B100">
        <v>2006</v>
      </c>
      <c r="C100">
        <v>0.45</v>
      </c>
      <c r="D100">
        <v>2.4300000000000002</v>
      </c>
      <c r="E100">
        <v>8.2799999999999994</v>
      </c>
      <c r="F100">
        <v>27.38</v>
      </c>
      <c r="G100">
        <v>2.11</v>
      </c>
      <c r="H100">
        <v>0.89</v>
      </c>
      <c r="I100">
        <v>3.31</v>
      </c>
      <c r="J100">
        <v>-2.8639999999999999E-2</v>
      </c>
      <c r="K100" s="93">
        <v>-5.0319999999999997E-2</v>
      </c>
      <c r="L100">
        <v>-5.5750000000000001E-2</v>
      </c>
      <c r="M100" s="93">
        <v>-0.59228999999999998</v>
      </c>
      <c r="N100">
        <v>1.10836</v>
      </c>
      <c r="O100" s="93">
        <v>1.7054800000000001</v>
      </c>
      <c r="P100">
        <v>-0.22494</v>
      </c>
      <c r="Q100" s="93">
        <v>-2.0495899999999998</v>
      </c>
      <c r="R100">
        <v>1.16292</v>
      </c>
      <c r="S100">
        <v>1.1289400000000001</v>
      </c>
      <c r="T100">
        <v>-0.23687</v>
      </c>
      <c r="U100">
        <v>-1.46759</v>
      </c>
    </row>
    <row r="101" spans="1:21" customFormat="1">
      <c r="A101" t="s">
        <v>4</v>
      </c>
      <c r="B101">
        <v>2000</v>
      </c>
      <c r="C101">
        <v>0.39</v>
      </c>
      <c r="D101">
        <v>1.76</v>
      </c>
      <c r="E101">
        <v>13.95</v>
      </c>
      <c r="F101">
        <v>34.21</v>
      </c>
      <c r="G101">
        <v>2.64</v>
      </c>
      <c r="H101">
        <v>0.56999999999999995</v>
      </c>
      <c r="I101">
        <v>3.53</v>
      </c>
      <c r="J101">
        <v>-4.811E-2</v>
      </c>
      <c r="K101" s="93">
        <v>-8.455E-2</v>
      </c>
      <c r="L101">
        <v>-7.1160000000000001E-2</v>
      </c>
      <c r="M101" s="93">
        <v>-0.75593999999999995</v>
      </c>
      <c r="N101">
        <v>1.9029100000000001</v>
      </c>
      <c r="O101" s="93">
        <v>2.9280900000000001</v>
      </c>
      <c r="P101">
        <v>-0.35260000000000002</v>
      </c>
      <c r="Q101" s="93">
        <v>-3.21285</v>
      </c>
      <c r="R101">
        <v>1.5144899999999999</v>
      </c>
      <c r="S101">
        <v>1.47024</v>
      </c>
      <c r="T101">
        <v>-0.30862000000000001</v>
      </c>
      <c r="U101">
        <v>-1.9120900000000001</v>
      </c>
    </row>
    <row r="102" spans="1:21" customFormat="1">
      <c r="A102" t="s">
        <v>4</v>
      </c>
      <c r="B102">
        <v>1999</v>
      </c>
      <c r="C102">
        <v>0.38</v>
      </c>
      <c r="D102">
        <v>1.56</v>
      </c>
      <c r="E102">
        <v>13.59</v>
      </c>
      <c r="F102">
        <v>32.72</v>
      </c>
      <c r="G102">
        <v>2.61</v>
      </c>
      <c r="H102">
        <v>0.44</v>
      </c>
      <c r="I102">
        <v>3.49</v>
      </c>
      <c r="J102">
        <v>-0.11822000000000001</v>
      </c>
      <c r="K102" s="93">
        <v>-0.20776</v>
      </c>
      <c r="L102">
        <v>-6.4479999999999996E-2</v>
      </c>
      <c r="M102" s="93">
        <v>-0.68501999999999996</v>
      </c>
      <c r="N102">
        <v>1.92225</v>
      </c>
      <c r="O102" s="93">
        <v>2.9578500000000001</v>
      </c>
      <c r="P102">
        <v>-0.35920999999999997</v>
      </c>
      <c r="Q102" s="93">
        <v>-3.2730700000000001</v>
      </c>
      <c r="R102">
        <v>1.4914400000000001</v>
      </c>
      <c r="S102">
        <v>1.4478599999999999</v>
      </c>
      <c r="T102">
        <v>-0.31627</v>
      </c>
      <c r="U102">
        <v>-1.95949</v>
      </c>
    </row>
    <row r="103" spans="1:21" customFormat="1">
      <c r="A103" t="s">
        <v>5</v>
      </c>
      <c r="B103">
        <v>2006</v>
      </c>
      <c r="C103">
        <v>0.78</v>
      </c>
      <c r="D103">
        <v>22.3</v>
      </c>
      <c r="E103">
        <v>25.39</v>
      </c>
      <c r="F103">
        <v>48.79</v>
      </c>
      <c r="G103">
        <v>3.23</v>
      </c>
      <c r="H103">
        <v>3.1</v>
      </c>
      <c r="I103">
        <v>3.89</v>
      </c>
      <c r="J103">
        <v>0.52100000000000002</v>
      </c>
      <c r="K103" s="93">
        <v>0.91557999999999995</v>
      </c>
      <c r="L103">
        <v>-3.2199999999999999E-2</v>
      </c>
      <c r="M103" s="93">
        <v>-0.34210000000000002</v>
      </c>
      <c r="N103">
        <v>0.72782999999999998</v>
      </c>
      <c r="O103" s="93">
        <v>1.11995</v>
      </c>
      <c r="P103">
        <v>-4.0280000000000003E-2</v>
      </c>
      <c r="Q103" s="93">
        <v>-0.36706</v>
      </c>
      <c r="R103">
        <v>1.03186</v>
      </c>
      <c r="S103">
        <v>1.0017199999999999</v>
      </c>
      <c r="T103">
        <v>6.2659999999999993E-2</v>
      </c>
      <c r="U103">
        <v>0.38824999999999998</v>
      </c>
    </row>
    <row r="104" spans="1:21" customFormat="1">
      <c r="A104" t="s">
        <v>5</v>
      </c>
      <c r="B104">
        <v>2007</v>
      </c>
      <c r="C104">
        <v>0.79</v>
      </c>
      <c r="D104">
        <v>20.51</v>
      </c>
      <c r="E104">
        <v>27.03</v>
      </c>
      <c r="F104">
        <v>53.98</v>
      </c>
      <c r="G104">
        <v>3.3</v>
      </c>
      <c r="H104">
        <v>3.02</v>
      </c>
      <c r="I104">
        <v>3.99</v>
      </c>
      <c r="J104">
        <v>0.38679999999999998</v>
      </c>
      <c r="K104" s="93">
        <v>0.67976000000000003</v>
      </c>
      <c r="L104">
        <v>-1.064E-2</v>
      </c>
      <c r="M104" s="93">
        <v>-0.11298</v>
      </c>
      <c r="N104">
        <v>0.74494000000000005</v>
      </c>
      <c r="O104" s="93">
        <v>1.1462699999999999</v>
      </c>
      <c r="P104">
        <v>-3.8399999999999997E-2</v>
      </c>
      <c r="Q104" s="93">
        <v>-0.34992000000000001</v>
      </c>
      <c r="R104">
        <v>1.11147</v>
      </c>
      <c r="S104">
        <v>1.079</v>
      </c>
      <c r="T104">
        <v>6.7330000000000001E-2</v>
      </c>
      <c r="U104">
        <v>0.41718</v>
      </c>
    </row>
    <row r="105" spans="1:21" customFormat="1">
      <c r="A105" t="s">
        <v>5</v>
      </c>
      <c r="B105">
        <v>2005</v>
      </c>
      <c r="C105">
        <v>0.77</v>
      </c>
      <c r="D105">
        <v>16.57</v>
      </c>
      <c r="E105">
        <v>20.48</v>
      </c>
      <c r="F105">
        <v>44.09</v>
      </c>
      <c r="G105">
        <v>3.02</v>
      </c>
      <c r="H105">
        <v>2.81</v>
      </c>
      <c r="I105">
        <v>3.79</v>
      </c>
      <c r="J105">
        <v>0.27451999999999999</v>
      </c>
      <c r="K105" s="93">
        <v>0.48243000000000003</v>
      </c>
      <c r="L105">
        <v>-1.15E-3</v>
      </c>
      <c r="M105" s="93">
        <v>-1.2160000000000001E-2</v>
      </c>
      <c r="N105">
        <v>0.55840999999999996</v>
      </c>
      <c r="O105" s="93">
        <v>0.85924999999999996</v>
      </c>
      <c r="P105">
        <v>-2.2409999999999999E-2</v>
      </c>
      <c r="Q105" s="93">
        <v>-0.20416999999999999</v>
      </c>
      <c r="R105">
        <v>0.95204999999999995</v>
      </c>
      <c r="S105">
        <v>0.92423999999999995</v>
      </c>
      <c r="T105">
        <v>5.8009999999999999E-2</v>
      </c>
      <c r="U105">
        <v>0.35937999999999998</v>
      </c>
    </row>
    <row r="106" spans="1:21" customFormat="1">
      <c r="A106" t="s">
        <v>5</v>
      </c>
      <c r="B106">
        <v>2008</v>
      </c>
      <c r="C106">
        <v>0.79</v>
      </c>
      <c r="D106">
        <v>13.84</v>
      </c>
      <c r="E106">
        <v>18.28</v>
      </c>
      <c r="F106">
        <v>21.51</v>
      </c>
      <c r="G106">
        <v>2.91</v>
      </c>
      <c r="H106">
        <v>2.63</v>
      </c>
      <c r="I106">
        <v>3.07</v>
      </c>
      <c r="J106">
        <v>-6.5500000000000003E-3</v>
      </c>
      <c r="K106" s="93">
        <v>-1.15E-2</v>
      </c>
      <c r="L106">
        <v>4.3740000000000001E-2</v>
      </c>
      <c r="M106" s="93">
        <v>0.4647</v>
      </c>
      <c r="N106">
        <v>0.3538</v>
      </c>
      <c r="O106" s="93">
        <v>0.54440999999999995</v>
      </c>
      <c r="P106">
        <v>1.2330000000000001E-2</v>
      </c>
      <c r="Q106" s="93">
        <v>0.11239</v>
      </c>
      <c r="R106">
        <v>0.19137999999999999</v>
      </c>
      <c r="S106">
        <v>0.18579000000000001</v>
      </c>
      <c r="T106">
        <v>0.11584999999999999</v>
      </c>
      <c r="U106">
        <v>0.71777000000000002</v>
      </c>
    </row>
    <row r="107" spans="1:21" customFormat="1">
      <c r="A107" t="s">
        <v>5</v>
      </c>
      <c r="B107">
        <v>2011</v>
      </c>
      <c r="C107">
        <v>0.78</v>
      </c>
      <c r="D107">
        <v>10.81</v>
      </c>
      <c r="E107">
        <v>14.73</v>
      </c>
      <c r="F107">
        <v>18.3</v>
      </c>
      <c r="G107">
        <v>2.69</v>
      </c>
      <c r="H107">
        <v>2.38</v>
      </c>
      <c r="I107">
        <v>2.91</v>
      </c>
      <c r="J107">
        <v>-0.20311999999999999</v>
      </c>
      <c r="K107" s="93">
        <v>-0.35696</v>
      </c>
      <c r="L107">
        <v>6.7900000000000002E-2</v>
      </c>
      <c r="M107" s="93">
        <v>0.72135000000000005</v>
      </c>
      <c r="N107">
        <v>0.18336</v>
      </c>
      <c r="O107" s="93">
        <v>0.28215000000000001</v>
      </c>
      <c r="P107">
        <v>3.0339999999999999E-2</v>
      </c>
      <c r="Q107" s="93">
        <v>0.27648</v>
      </c>
      <c r="R107">
        <v>5.1240000000000001E-2</v>
      </c>
      <c r="S107">
        <v>4.9739999999999999E-2</v>
      </c>
      <c r="T107">
        <v>0.11437</v>
      </c>
      <c r="U107">
        <v>0.70860999999999996</v>
      </c>
    </row>
    <row r="108" spans="1:21" customFormat="1">
      <c r="A108" t="s">
        <v>5</v>
      </c>
      <c r="B108">
        <v>2013</v>
      </c>
      <c r="C108">
        <v>0.78</v>
      </c>
      <c r="D108">
        <v>10.09</v>
      </c>
      <c r="E108">
        <v>14.05</v>
      </c>
      <c r="F108">
        <v>15.94</v>
      </c>
      <c r="G108">
        <v>2.64</v>
      </c>
      <c r="H108">
        <v>2.31</v>
      </c>
      <c r="I108">
        <v>2.77</v>
      </c>
      <c r="J108">
        <v>-0.27205000000000001</v>
      </c>
      <c r="K108" s="93">
        <v>-0.47809000000000001</v>
      </c>
      <c r="L108">
        <v>7.7429999999999999E-2</v>
      </c>
      <c r="M108" s="93">
        <v>0.82257000000000002</v>
      </c>
      <c r="N108">
        <v>0.1361</v>
      </c>
      <c r="O108" s="93">
        <v>0.20942</v>
      </c>
      <c r="P108">
        <v>3.6470000000000002E-2</v>
      </c>
      <c r="Q108" s="93">
        <v>0.33234000000000002</v>
      </c>
      <c r="R108">
        <v>-8.6830000000000004E-2</v>
      </c>
      <c r="S108">
        <v>-8.4290000000000004E-2</v>
      </c>
      <c r="T108">
        <v>0.12164999999999999</v>
      </c>
      <c r="U108">
        <v>0.75371999999999995</v>
      </c>
    </row>
    <row r="109" spans="1:21" customFormat="1">
      <c r="A109" t="s">
        <v>5</v>
      </c>
      <c r="B109">
        <v>2012</v>
      </c>
      <c r="C109">
        <v>0.78</v>
      </c>
      <c r="D109">
        <v>9.83</v>
      </c>
      <c r="E109">
        <v>13.94</v>
      </c>
      <c r="F109">
        <v>15.73</v>
      </c>
      <c r="G109">
        <v>2.63</v>
      </c>
      <c r="H109">
        <v>2.29</v>
      </c>
      <c r="I109">
        <v>2.76</v>
      </c>
      <c r="J109">
        <v>-0.29815000000000003</v>
      </c>
      <c r="K109" s="93">
        <v>-0.52395999999999998</v>
      </c>
      <c r="L109">
        <v>8.1040000000000001E-2</v>
      </c>
      <c r="M109" s="93">
        <v>0.86090999999999995</v>
      </c>
      <c r="N109">
        <v>0.12823999999999999</v>
      </c>
      <c r="O109" s="93">
        <v>0.19733000000000001</v>
      </c>
      <c r="P109">
        <v>3.7490000000000002E-2</v>
      </c>
      <c r="Q109" s="93">
        <v>0.34162999999999999</v>
      </c>
      <c r="R109">
        <v>-0.10009</v>
      </c>
      <c r="S109">
        <v>-9.7170000000000006E-2</v>
      </c>
      <c r="T109">
        <v>0.12235</v>
      </c>
      <c r="U109">
        <v>0.75805</v>
      </c>
    </row>
    <row r="110" spans="1:21" customFormat="1">
      <c r="A110" t="s">
        <v>5</v>
      </c>
      <c r="B110">
        <v>2014</v>
      </c>
      <c r="C110">
        <v>0.78</v>
      </c>
      <c r="D110">
        <v>9.36</v>
      </c>
      <c r="E110">
        <v>13.68</v>
      </c>
      <c r="F110">
        <v>13.92</v>
      </c>
      <c r="G110">
        <v>2.62</v>
      </c>
      <c r="H110">
        <v>2.2400000000000002</v>
      </c>
      <c r="I110">
        <v>2.63</v>
      </c>
      <c r="J110">
        <v>-0.34715000000000001</v>
      </c>
      <c r="K110" s="93">
        <v>-0.61006000000000005</v>
      </c>
      <c r="L110">
        <v>8.7809999999999999E-2</v>
      </c>
      <c r="M110" s="93">
        <v>0.93286000000000002</v>
      </c>
      <c r="N110">
        <v>0.10940999999999999</v>
      </c>
      <c r="O110" s="93">
        <v>0.16836000000000001</v>
      </c>
      <c r="P110">
        <v>3.9940000000000003E-2</v>
      </c>
      <c r="Q110" s="93">
        <v>0.36388999999999999</v>
      </c>
      <c r="R110">
        <v>-0.22234000000000001</v>
      </c>
      <c r="S110">
        <v>-0.21584</v>
      </c>
      <c r="T110">
        <v>0.1288</v>
      </c>
      <c r="U110">
        <v>0.79798999999999998</v>
      </c>
    </row>
    <row r="111" spans="1:21" customFormat="1">
      <c r="A111" t="s">
        <v>5</v>
      </c>
      <c r="B111">
        <v>2009</v>
      </c>
      <c r="C111">
        <v>0.78</v>
      </c>
      <c r="D111">
        <v>9.07</v>
      </c>
      <c r="E111">
        <v>16.46</v>
      </c>
      <c r="F111">
        <v>18.03</v>
      </c>
      <c r="G111">
        <v>2.8</v>
      </c>
      <c r="H111">
        <v>2.2000000000000002</v>
      </c>
      <c r="I111">
        <v>2.89</v>
      </c>
      <c r="J111">
        <v>-0.37862000000000001</v>
      </c>
      <c r="K111" s="93">
        <v>-0.66537000000000002</v>
      </c>
      <c r="L111">
        <v>9.2160000000000006E-2</v>
      </c>
      <c r="M111" s="93">
        <v>0.97909000000000002</v>
      </c>
      <c r="N111">
        <v>0.29441000000000001</v>
      </c>
      <c r="O111" s="93">
        <v>0.45301999999999998</v>
      </c>
      <c r="P111">
        <v>1.5939999999999999E-2</v>
      </c>
      <c r="Q111" s="93">
        <v>0.14523</v>
      </c>
      <c r="R111">
        <v>3.6380000000000003E-2</v>
      </c>
      <c r="S111">
        <v>3.5310000000000001E-2</v>
      </c>
      <c r="T111">
        <v>0.11516</v>
      </c>
      <c r="U111">
        <v>0.71347000000000005</v>
      </c>
    </row>
    <row r="112" spans="1:21" customFormat="1">
      <c r="A112" t="s">
        <v>5</v>
      </c>
      <c r="B112">
        <v>2010</v>
      </c>
      <c r="C112">
        <v>0.78</v>
      </c>
      <c r="D112">
        <v>8.91</v>
      </c>
      <c r="E112">
        <v>15.92</v>
      </c>
      <c r="F112">
        <v>16.920000000000002</v>
      </c>
      <c r="G112">
        <v>2.77</v>
      </c>
      <c r="H112">
        <v>2.19</v>
      </c>
      <c r="I112">
        <v>2.83</v>
      </c>
      <c r="J112">
        <v>-0.39641999999999999</v>
      </c>
      <c r="K112" s="93">
        <v>-0.69664999999999999</v>
      </c>
      <c r="L112">
        <v>9.4630000000000006E-2</v>
      </c>
      <c r="M112" s="93">
        <v>1.00522</v>
      </c>
      <c r="N112">
        <v>0.26105</v>
      </c>
      <c r="O112" s="93">
        <v>0.40168999999999999</v>
      </c>
      <c r="P112">
        <v>2.027E-2</v>
      </c>
      <c r="Q112" s="93">
        <v>0.18465000000000001</v>
      </c>
      <c r="R112">
        <v>-2.717E-2</v>
      </c>
      <c r="S112">
        <v>-2.6370000000000001E-2</v>
      </c>
      <c r="T112">
        <v>0.11851</v>
      </c>
      <c r="U112">
        <v>0.73423000000000005</v>
      </c>
    </row>
    <row r="113" spans="1:21" customFormat="1">
      <c r="A113" t="s">
        <v>5</v>
      </c>
      <c r="B113">
        <v>2015</v>
      </c>
      <c r="C113">
        <v>0.79</v>
      </c>
      <c r="D113">
        <v>9.02</v>
      </c>
      <c r="E113">
        <v>13.25</v>
      </c>
      <c r="F113">
        <v>13.42</v>
      </c>
      <c r="G113">
        <v>2.58</v>
      </c>
      <c r="H113">
        <v>2.2000000000000002</v>
      </c>
      <c r="I113">
        <v>2.6</v>
      </c>
      <c r="J113">
        <v>-0.43465999999999999</v>
      </c>
      <c r="K113" s="93">
        <v>-0.76385999999999998</v>
      </c>
      <c r="L113">
        <v>0.10292999999999999</v>
      </c>
      <c r="M113" s="93">
        <v>1.09344</v>
      </c>
      <c r="N113">
        <v>3.1989999999999998E-2</v>
      </c>
      <c r="O113" s="93">
        <v>4.922E-2</v>
      </c>
      <c r="P113">
        <v>5.4080000000000003E-2</v>
      </c>
      <c r="Q113" s="93">
        <v>0.49275000000000002</v>
      </c>
      <c r="R113">
        <v>-0.28038999999999997</v>
      </c>
      <c r="S113">
        <v>-0.2722</v>
      </c>
      <c r="T113">
        <v>0.14072999999999999</v>
      </c>
      <c r="U113">
        <v>0.87190000000000001</v>
      </c>
    </row>
    <row r="114" spans="1:21" customFormat="1">
      <c r="A114" t="s">
        <v>6</v>
      </c>
      <c r="B114">
        <v>1998</v>
      </c>
      <c r="C114">
        <v>0.75</v>
      </c>
      <c r="D114">
        <v>13.83</v>
      </c>
      <c r="E114">
        <v>11.86</v>
      </c>
      <c r="F114">
        <v>30.97</v>
      </c>
      <c r="G114">
        <v>2.4700000000000002</v>
      </c>
      <c r="H114">
        <v>2.63</v>
      </c>
      <c r="I114">
        <v>3.43</v>
      </c>
      <c r="J114">
        <v>0.1948</v>
      </c>
      <c r="K114" s="93">
        <v>0.34233000000000002</v>
      </c>
      <c r="L114">
        <v>3.8400000000000001E-3</v>
      </c>
      <c r="M114" s="93">
        <v>4.0829999999999998E-2</v>
      </c>
      <c r="N114">
        <v>0.10310999999999999</v>
      </c>
      <c r="O114" s="93">
        <v>0.15865000000000001</v>
      </c>
      <c r="P114">
        <v>2.845E-2</v>
      </c>
      <c r="Q114" s="93">
        <v>0.25927</v>
      </c>
      <c r="R114">
        <v>0.64178999999999997</v>
      </c>
      <c r="S114">
        <v>0.62304000000000004</v>
      </c>
      <c r="T114">
        <v>5.663E-2</v>
      </c>
      <c r="U114">
        <v>0.35086000000000001</v>
      </c>
    </row>
    <row r="115" spans="1:21" customFormat="1">
      <c r="A115" t="s">
        <v>6</v>
      </c>
      <c r="B115">
        <v>1994</v>
      </c>
      <c r="C115">
        <v>0.73</v>
      </c>
      <c r="D115">
        <v>11.92</v>
      </c>
      <c r="E115">
        <v>12.54</v>
      </c>
      <c r="F115">
        <v>33.92</v>
      </c>
      <c r="G115">
        <v>2.5299999999999998</v>
      </c>
      <c r="H115">
        <v>2.48</v>
      </c>
      <c r="I115">
        <v>3.52</v>
      </c>
      <c r="J115">
        <v>0.14721000000000001</v>
      </c>
      <c r="K115" s="93">
        <v>0.25869999999999999</v>
      </c>
      <c r="L115">
        <v>4.3899999999999998E-3</v>
      </c>
      <c r="M115" s="93">
        <v>4.6629999999999998E-2</v>
      </c>
      <c r="N115">
        <v>0.24983</v>
      </c>
      <c r="O115" s="93">
        <v>0.38442999999999999</v>
      </c>
      <c r="P115">
        <v>1.2199999999999999E-3</v>
      </c>
      <c r="Q115" s="93">
        <v>1.1140000000000001E-2</v>
      </c>
      <c r="R115">
        <v>0.77573000000000003</v>
      </c>
      <c r="S115">
        <v>0.75307000000000002</v>
      </c>
      <c r="T115">
        <v>3.1829999999999997E-2</v>
      </c>
      <c r="U115">
        <v>0.19722000000000001</v>
      </c>
    </row>
    <row r="116" spans="1:21" customFormat="1">
      <c r="A116" t="s">
        <v>6</v>
      </c>
      <c r="B116">
        <v>1992</v>
      </c>
      <c r="C116">
        <v>0.72</v>
      </c>
      <c r="D116">
        <v>11.18</v>
      </c>
      <c r="E116">
        <v>12.58</v>
      </c>
      <c r="F116">
        <v>35.020000000000003</v>
      </c>
      <c r="G116">
        <v>2.5299999999999998</v>
      </c>
      <c r="H116">
        <v>2.41</v>
      </c>
      <c r="I116">
        <v>3.56</v>
      </c>
      <c r="J116">
        <v>0.13364000000000001</v>
      </c>
      <c r="K116" s="93">
        <v>0.23485</v>
      </c>
      <c r="L116">
        <v>3.2499999999999999E-3</v>
      </c>
      <c r="M116" s="93">
        <v>3.4529999999999998E-2</v>
      </c>
      <c r="N116">
        <v>0.29849999999999999</v>
      </c>
      <c r="O116" s="93">
        <v>0.45932000000000001</v>
      </c>
      <c r="P116">
        <v>-9.1900000000000003E-3</v>
      </c>
      <c r="Q116" s="93">
        <v>-8.3750000000000005E-2</v>
      </c>
      <c r="R116">
        <v>0.82911999999999997</v>
      </c>
      <c r="S116">
        <v>0.80489999999999995</v>
      </c>
      <c r="T116">
        <v>2.0150000000000001E-2</v>
      </c>
      <c r="U116">
        <v>0.12484000000000001</v>
      </c>
    </row>
    <row r="117" spans="1:21" customFormat="1">
      <c r="A117" t="s">
        <v>6</v>
      </c>
      <c r="B117">
        <v>1999</v>
      </c>
      <c r="C117">
        <v>0.76</v>
      </c>
      <c r="D117">
        <v>13.59</v>
      </c>
      <c r="E117">
        <v>11.74</v>
      </c>
      <c r="F117">
        <v>30.68</v>
      </c>
      <c r="G117">
        <v>2.46</v>
      </c>
      <c r="H117">
        <v>2.61</v>
      </c>
      <c r="I117">
        <v>3.42</v>
      </c>
      <c r="J117">
        <v>0.12678</v>
      </c>
      <c r="K117" s="93">
        <v>0.22278999999999999</v>
      </c>
      <c r="L117">
        <v>1.626E-2</v>
      </c>
      <c r="M117" s="93">
        <v>0.17277000000000001</v>
      </c>
      <c r="N117">
        <v>4.7449999999999999E-2</v>
      </c>
      <c r="O117" s="93">
        <v>7.3020000000000002E-2</v>
      </c>
      <c r="P117">
        <v>3.977E-2</v>
      </c>
      <c r="Q117" s="93">
        <v>0.36241000000000001</v>
      </c>
      <c r="R117">
        <v>0.6109</v>
      </c>
      <c r="S117">
        <v>0.59306000000000003</v>
      </c>
      <c r="T117">
        <v>6.7129999999999995E-2</v>
      </c>
      <c r="U117">
        <v>0.41588999999999998</v>
      </c>
    </row>
    <row r="118" spans="1:21" customFormat="1">
      <c r="A118" t="s">
        <v>6</v>
      </c>
      <c r="B118">
        <v>1993</v>
      </c>
      <c r="C118">
        <v>0.73</v>
      </c>
      <c r="D118">
        <v>11.36</v>
      </c>
      <c r="E118">
        <v>12.56</v>
      </c>
      <c r="F118">
        <v>34.549999999999997</v>
      </c>
      <c r="G118">
        <v>2.5299999999999998</v>
      </c>
      <c r="H118">
        <v>2.4300000000000002</v>
      </c>
      <c r="I118">
        <v>3.54</v>
      </c>
      <c r="J118">
        <v>9.9089999999999998E-2</v>
      </c>
      <c r="K118" s="93">
        <v>0.17413999999999999</v>
      </c>
      <c r="L118">
        <v>1.1039999999999999E-2</v>
      </c>
      <c r="M118" s="93">
        <v>0.1173</v>
      </c>
      <c r="N118">
        <v>0.25141999999999998</v>
      </c>
      <c r="O118" s="93">
        <v>0.38688</v>
      </c>
      <c r="P118">
        <v>1.0200000000000001E-3</v>
      </c>
      <c r="Q118" s="93">
        <v>9.2499999999999995E-3</v>
      </c>
      <c r="R118">
        <v>0.79413</v>
      </c>
      <c r="S118">
        <v>0.77093</v>
      </c>
      <c r="T118">
        <v>3.0859999999999999E-2</v>
      </c>
      <c r="U118">
        <v>0.19120999999999999</v>
      </c>
    </row>
    <row r="119" spans="1:21" customFormat="1">
      <c r="A119" t="s">
        <v>6</v>
      </c>
      <c r="B119">
        <v>1995</v>
      </c>
      <c r="C119">
        <v>0.73</v>
      </c>
      <c r="D119">
        <v>11.31</v>
      </c>
      <c r="E119">
        <v>11.96</v>
      </c>
      <c r="F119">
        <v>31.82</v>
      </c>
      <c r="G119">
        <v>2.48</v>
      </c>
      <c r="H119">
        <v>2.4300000000000002</v>
      </c>
      <c r="I119">
        <v>3.46</v>
      </c>
      <c r="J119">
        <v>9.468E-2</v>
      </c>
      <c r="K119" s="93">
        <v>0.16639000000000001</v>
      </c>
      <c r="L119">
        <v>1.1650000000000001E-2</v>
      </c>
      <c r="M119" s="93">
        <v>0.12378</v>
      </c>
      <c r="N119">
        <v>0.20247999999999999</v>
      </c>
      <c r="O119" s="93">
        <v>0.31156</v>
      </c>
      <c r="P119">
        <v>7.3600000000000002E-3</v>
      </c>
      <c r="Q119" s="93">
        <v>6.7110000000000003E-2</v>
      </c>
      <c r="R119">
        <v>0.71182000000000001</v>
      </c>
      <c r="S119">
        <v>0.69103000000000003</v>
      </c>
      <c r="T119">
        <v>3.5200000000000002E-2</v>
      </c>
      <c r="U119">
        <v>0.21809999999999999</v>
      </c>
    </row>
    <row r="120" spans="1:21" customFormat="1">
      <c r="A120" t="s">
        <v>6</v>
      </c>
      <c r="B120">
        <v>1997</v>
      </c>
      <c r="C120">
        <v>0.75</v>
      </c>
      <c r="D120">
        <v>12.47</v>
      </c>
      <c r="E120">
        <v>11.8</v>
      </c>
      <c r="F120">
        <v>30.88</v>
      </c>
      <c r="G120">
        <v>2.4700000000000002</v>
      </c>
      <c r="H120">
        <v>2.52</v>
      </c>
      <c r="I120">
        <v>3.43</v>
      </c>
      <c r="J120">
        <v>9.1289999999999996E-2</v>
      </c>
      <c r="K120" s="93">
        <v>0.16042000000000001</v>
      </c>
      <c r="L120">
        <v>1.8149999999999999E-2</v>
      </c>
      <c r="M120" s="93">
        <v>0.19284999999999999</v>
      </c>
      <c r="N120">
        <v>9.8040000000000002E-2</v>
      </c>
      <c r="O120" s="93">
        <v>0.15085000000000001</v>
      </c>
      <c r="P120">
        <v>2.911E-2</v>
      </c>
      <c r="Q120" s="93">
        <v>0.26526</v>
      </c>
      <c r="R120">
        <v>0.63888</v>
      </c>
      <c r="S120">
        <v>0.62021999999999999</v>
      </c>
      <c r="T120">
        <v>5.6779999999999997E-2</v>
      </c>
      <c r="U120">
        <v>0.35181000000000001</v>
      </c>
    </row>
    <row r="121" spans="1:21" customFormat="1">
      <c r="A121" t="s">
        <v>6</v>
      </c>
      <c r="B121">
        <v>1991</v>
      </c>
      <c r="C121">
        <v>0.71</v>
      </c>
      <c r="D121">
        <v>10.16</v>
      </c>
      <c r="E121">
        <v>12.36</v>
      </c>
      <c r="F121">
        <v>34.25</v>
      </c>
      <c r="G121">
        <v>2.5099999999999998</v>
      </c>
      <c r="H121">
        <v>2.3199999999999998</v>
      </c>
      <c r="I121">
        <v>3.53</v>
      </c>
      <c r="J121">
        <v>8.8489999999999999E-2</v>
      </c>
      <c r="K121" s="93">
        <v>0.1555</v>
      </c>
      <c r="L121">
        <v>6.4799999999999996E-3</v>
      </c>
      <c r="M121" s="93">
        <v>6.8790000000000004E-2</v>
      </c>
      <c r="N121">
        <v>0.32634000000000002</v>
      </c>
      <c r="O121" s="93">
        <v>0.50216000000000005</v>
      </c>
      <c r="P121">
        <v>-1.6899999999999998E-2</v>
      </c>
      <c r="Q121" s="93">
        <v>-0.15401000000000001</v>
      </c>
      <c r="R121">
        <v>0.82837000000000005</v>
      </c>
      <c r="S121">
        <v>0.80417000000000005</v>
      </c>
      <c r="T121">
        <v>1.132E-2</v>
      </c>
      <c r="U121">
        <v>7.0150000000000004E-2</v>
      </c>
    </row>
    <row r="122" spans="1:21" customFormat="1">
      <c r="A122" t="s">
        <v>6</v>
      </c>
      <c r="B122">
        <v>1996</v>
      </c>
      <c r="C122">
        <v>0.74</v>
      </c>
      <c r="D122">
        <v>11.53</v>
      </c>
      <c r="E122">
        <v>11.84</v>
      </c>
      <c r="F122">
        <v>31.24</v>
      </c>
      <c r="G122">
        <v>2.4700000000000002</v>
      </c>
      <c r="H122">
        <v>2.44</v>
      </c>
      <c r="I122">
        <v>3.44</v>
      </c>
      <c r="J122">
        <v>6.343E-2</v>
      </c>
      <c r="K122" s="93">
        <v>0.11147</v>
      </c>
      <c r="L122">
        <v>1.899E-2</v>
      </c>
      <c r="M122" s="93">
        <v>0.20172000000000001</v>
      </c>
      <c r="N122">
        <v>0.14691000000000001</v>
      </c>
      <c r="O122" s="93">
        <v>0.22605</v>
      </c>
      <c r="P122">
        <v>1.8669999999999999E-2</v>
      </c>
      <c r="Q122" s="93">
        <v>0.17015</v>
      </c>
      <c r="R122">
        <v>0.67195000000000005</v>
      </c>
      <c r="S122">
        <v>0.65232000000000001</v>
      </c>
      <c r="T122">
        <v>4.6170000000000003E-2</v>
      </c>
      <c r="U122">
        <v>0.28606999999999999</v>
      </c>
    </row>
    <row r="123" spans="1:21" customFormat="1">
      <c r="A123" t="s">
        <v>6</v>
      </c>
      <c r="B123">
        <v>2000</v>
      </c>
      <c r="C123">
        <v>0.77</v>
      </c>
      <c r="D123">
        <v>12.61</v>
      </c>
      <c r="E123">
        <v>10.92</v>
      </c>
      <c r="F123">
        <v>29.27</v>
      </c>
      <c r="G123">
        <v>2.39</v>
      </c>
      <c r="H123">
        <v>2.5299999999999998</v>
      </c>
      <c r="I123">
        <v>3.38</v>
      </c>
      <c r="J123">
        <v>1.42E-3</v>
      </c>
      <c r="K123" s="93">
        <v>2.49E-3</v>
      </c>
      <c r="L123">
        <v>3.6609999999999997E-2</v>
      </c>
      <c r="M123" s="93">
        <v>0.38891999999999999</v>
      </c>
      <c r="N123">
        <v>-7.0440000000000003E-2</v>
      </c>
      <c r="O123" s="93">
        <v>-0.10839</v>
      </c>
      <c r="P123">
        <v>5.917E-2</v>
      </c>
      <c r="Q123" s="93">
        <v>0.53910999999999998</v>
      </c>
      <c r="R123">
        <v>0.54237999999999997</v>
      </c>
      <c r="S123">
        <v>0.52653000000000005</v>
      </c>
      <c r="T123">
        <v>7.961E-2</v>
      </c>
      <c r="U123">
        <v>0.49321999999999999</v>
      </c>
    </row>
    <row r="124" spans="1:21" customFormat="1">
      <c r="A124" t="s">
        <v>6</v>
      </c>
      <c r="B124">
        <v>1990</v>
      </c>
      <c r="C124">
        <v>0.71</v>
      </c>
      <c r="D124">
        <v>9.19</v>
      </c>
      <c r="E124">
        <v>11.41</v>
      </c>
      <c r="F124">
        <v>32.32</v>
      </c>
      <c r="G124">
        <v>2.4300000000000002</v>
      </c>
      <c r="H124">
        <v>2.2200000000000002</v>
      </c>
      <c r="I124">
        <v>3.48</v>
      </c>
      <c r="J124">
        <v>-1.1860000000000001E-2</v>
      </c>
      <c r="K124" s="93">
        <v>-2.0830000000000001E-2</v>
      </c>
      <c r="L124">
        <v>2.035E-2</v>
      </c>
      <c r="M124" s="93">
        <v>0.21615999999999999</v>
      </c>
      <c r="N124">
        <v>0.24637000000000001</v>
      </c>
      <c r="O124" s="93">
        <v>0.37909999999999999</v>
      </c>
      <c r="P124">
        <v>-6.5300000000000002E-3</v>
      </c>
      <c r="Q124" s="93">
        <v>-5.9490000000000001E-2</v>
      </c>
      <c r="R124">
        <v>0.77037</v>
      </c>
      <c r="S124">
        <v>0.74785999999999997</v>
      </c>
      <c r="T124">
        <v>1.438E-2</v>
      </c>
      <c r="U124">
        <v>8.9099999999999999E-2</v>
      </c>
    </row>
    <row r="125" spans="1:21" customFormat="1">
      <c r="A125" t="s">
        <v>6</v>
      </c>
      <c r="B125">
        <v>2001</v>
      </c>
      <c r="C125">
        <v>0.78</v>
      </c>
      <c r="D125">
        <v>12.06</v>
      </c>
      <c r="E125">
        <v>10.61</v>
      </c>
      <c r="F125">
        <v>29.15</v>
      </c>
      <c r="G125">
        <v>2.36</v>
      </c>
      <c r="H125">
        <v>2.4900000000000002</v>
      </c>
      <c r="I125">
        <v>3.37</v>
      </c>
      <c r="J125">
        <v>-9.3700000000000006E-2</v>
      </c>
      <c r="K125" s="93">
        <v>-0.16466</v>
      </c>
      <c r="L125">
        <v>5.2780000000000001E-2</v>
      </c>
      <c r="M125" s="93">
        <v>0.56064999999999998</v>
      </c>
      <c r="N125">
        <v>-0.14473</v>
      </c>
      <c r="O125" s="93">
        <v>-0.22270000000000001</v>
      </c>
      <c r="P125">
        <v>7.2900000000000006E-2</v>
      </c>
      <c r="Q125" s="93">
        <v>0.66427000000000003</v>
      </c>
      <c r="R125">
        <v>0.51678999999999997</v>
      </c>
      <c r="S125">
        <v>0.50170000000000003</v>
      </c>
      <c r="T125">
        <v>8.9819999999999997E-2</v>
      </c>
      <c r="U125">
        <v>0.55652000000000001</v>
      </c>
    </row>
    <row r="126" spans="1:21" customFormat="1">
      <c r="A126" t="s">
        <v>6</v>
      </c>
      <c r="B126">
        <v>2007</v>
      </c>
      <c r="C126">
        <v>0.79</v>
      </c>
      <c r="D126">
        <v>11.61</v>
      </c>
      <c r="E126">
        <v>9.4700000000000006</v>
      </c>
      <c r="F126">
        <v>22.1</v>
      </c>
      <c r="G126">
        <v>2.25</v>
      </c>
      <c r="H126">
        <v>2.4500000000000002</v>
      </c>
      <c r="I126">
        <v>3.1</v>
      </c>
      <c r="J126">
        <v>-0.18224000000000001</v>
      </c>
      <c r="K126" s="93">
        <v>-0.32027</v>
      </c>
      <c r="L126">
        <v>6.8029999999999993E-2</v>
      </c>
      <c r="M126" s="93">
        <v>0.72272999999999998</v>
      </c>
      <c r="N126">
        <v>-0.30387999999999998</v>
      </c>
      <c r="O126" s="93">
        <v>-0.46759000000000001</v>
      </c>
      <c r="P126">
        <v>9.7650000000000001E-2</v>
      </c>
      <c r="Q126" s="93">
        <v>0.88973999999999998</v>
      </c>
      <c r="R126">
        <v>0.21844</v>
      </c>
      <c r="S126">
        <v>0.21206</v>
      </c>
      <c r="T126">
        <v>0.11441999999999999</v>
      </c>
      <c r="U126">
        <v>0.70892999999999995</v>
      </c>
    </row>
    <row r="127" spans="1:21" customFormat="1">
      <c r="A127" t="s">
        <v>6</v>
      </c>
      <c r="B127">
        <v>2005</v>
      </c>
      <c r="C127">
        <v>0.78</v>
      </c>
      <c r="D127">
        <v>10.84</v>
      </c>
      <c r="E127">
        <v>9</v>
      </c>
      <c r="F127">
        <v>22.17</v>
      </c>
      <c r="G127">
        <v>2.2000000000000002</v>
      </c>
      <c r="H127">
        <v>2.38</v>
      </c>
      <c r="I127">
        <v>3.1</v>
      </c>
      <c r="J127">
        <v>-0.20035</v>
      </c>
      <c r="K127" s="93">
        <v>-0.35209000000000001</v>
      </c>
      <c r="L127">
        <v>6.7519999999999997E-2</v>
      </c>
      <c r="M127" s="93">
        <v>0.71728000000000003</v>
      </c>
      <c r="N127">
        <v>-0.30930000000000002</v>
      </c>
      <c r="O127" s="93">
        <v>-0.47593000000000002</v>
      </c>
      <c r="P127">
        <v>9.425E-2</v>
      </c>
      <c r="Q127" s="93">
        <v>0.85877999999999999</v>
      </c>
      <c r="R127">
        <v>0.24307999999999999</v>
      </c>
      <c r="S127">
        <v>0.23598</v>
      </c>
      <c r="T127">
        <v>0.10426000000000001</v>
      </c>
      <c r="U127">
        <v>0.64593999999999996</v>
      </c>
    </row>
    <row r="128" spans="1:21" customFormat="1">
      <c r="A128" t="s">
        <v>6</v>
      </c>
      <c r="B128">
        <v>2008</v>
      </c>
      <c r="C128">
        <v>0.79</v>
      </c>
      <c r="D128">
        <v>11.27</v>
      </c>
      <c r="E128">
        <v>9.7100000000000009</v>
      </c>
      <c r="F128">
        <v>21.73</v>
      </c>
      <c r="G128">
        <v>2.27</v>
      </c>
      <c r="H128">
        <v>2.42</v>
      </c>
      <c r="I128">
        <v>3.08</v>
      </c>
      <c r="J128">
        <v>-0.21196000000000001</v>
      </c>
      <c r="K128" s="93">
        <v>-0.3725</v>
      </c>
      <c r="L128">
        <v>7.2139999999999996E-2</v>
      </c>
      <c r="M128" s="93">
        <v>0.76637999999999995</v>
      </c>
      <c r="N128">
        <v>-0.27884999999999999</v>
      </c>
      <c r="O128" s="93">
        <v>-0.42908000000000002</v>
      </c>
      <c r="P128">
        <v>9.4399999999999998E-2</v>
      </c>
      <c r="Q128" s="93">
        <v>0.86014999999999997</v>
      </c>
      <c r="R128">
        <v>0.20155000000000001</v>
      </c>
      <c r="S128">
        <v>0.19567000000000001</v>
      </c>
      <c r="T128">
        <v>0.11531</v>
      </c>
      <c r="U128">
        <v>0.71445000000000003</v>
      </c>
    </row>
    <row r="129" spans="1:21" customFormat="1">
      <c r="A129" t="s">
        <v>6</v>
      </c>
      <c r="B129">
        <v>2015</v>
      </c>
      <c r="C129">
        <v>0.83</v>
      </c>
      <c r="D129">
        <v>13.04</v>
      </c>
      <c r="E129">
        <v>9.67</v>
      </c>
      <c r="F129">
        <v>23.49</v>
      </c>
      <c r="G129">
        <v>2.27</v>
      </c>
      <c r="H129">
        <v>2.57</v>
      </c>
      <c r="I129">
        <v>3.16</v>
      </c>
      <c r="J129">
        <v>-0.26816000000000001</v>
      </c>
      <c r="K129" s="93">
        <v>-0.47125</v>
      </c>
      <c r="L129">
        <v>9.1969999999999996E-2</v>
      </c>
      <c r="M129" s="93">
        <v>0.97706999999999999</v>
      </c>
      <c r="N129">
        <v>-0.46492</v>
      </c>
      <c r="O129" s="93">
        <v>-0.71540000000000004</v>
      </c>
      <c r="P129">
        <v>0.13492999999999999</v>
      </c>
      <c r="Q129" s="93">
        <v>1.2295100000000001</v>
      </c>
      <c r="R129">
        <v>0.19352</v>
      </c>
      <c r="S129">
        <v>0.18787000000000001</v>
      </c>
      <c r="T129">
        <v>0.15121000000000001</v>
      </c>
      <c r="U129">
        <v>0.93683000000000005</v>
      </c>
    </row>
    <row r="130" spans="1:21" customFormat="1">
      <c r="A130" t="s">
        <v>6</v>
      </c>
      <c r="B130">
        <v>2006</v>
      </c>
      <c r="C130">
        <v>0.79</v>
      </c>
      <c r="D130">
        <v>10.6</v>
      </c>
      <c r="E130">
        <v>9.58</v>
      </c>
      <c r="F130">
        <v>21.86</v>
      </c>
      <c r="G130">
        <v>2.2599999999999998</v>
      </c>
      <c r="H130">
        <v>2.36</v>
      </c>
      <c r="I130">
        <v>3.08</v>
      </c>
      <c r="J130">
        <v>-0.27324999999999999</v>
      </c>
      <c r="K130" s="93">
        <v>-0.48021000000000003</v>
      </c>
      <c r="L130">
        <v>8.0610000000000001E-2</v>
      </c>
      <c r="M130" s="93">
        <v>0.85638999999999998</v>
      </c>
      <c r="N130">
        <v>-0.29232999999999998</v>
      </c>
      <c r="O130" s="93">
        <v>-0.44982</v>
      </c>
      <c r="P130">
        <v>9.6149999999999999E-2</v>
      </c>
      <c r="Q130" s="93">
        <v>0.87609000000000004</v>
      </c>
      <c r="R130">
        <v>0.20752000000000001</v>
      </c>
      <c r="S130">
        <v>0.20146</v>
      </c>
      <c r="T130">
        <v>0.115</v>
      </c>
      <c r="U130">
        <v>0.71250000000000002</v>
      </c>
    </row>
    <row r="131" spans="1:21" customFormat="1">
      <c r="A131" t="s">
        <v>6</v>
      </c>
      <c r="B131">
        <v>2011</v>
      </c>
      <c r="C131">
        <v>0.82</v>
      </c>
      <c r="D131">
        <v>12.27</v>
      </c>
      <c r="E131">
        <v>9.41</v>
      </c>
      <c r="F131">
        <v>22.96</v>
      </c>
      <c r="G131">
        <v>2.2400000000000002</v>
      </c>
      <c r="H131">
        <v>2.5099999999999998</v>
      </c>
      <c r="I131">
        <v>3.13</v>
      </c>
      <c r="J131">
        <v>-0.27850000000000003</v>
      </c>
      <c r="K131" s="93">
        <v>-0.48942999999999998</v>
      </c>
      <c r="L131">
        <v>9.0389999999999998E-2</v>
      </c>
      <c r="M131" s="93">
        <v>0.96021999999999996</v>
      </c>
      <c r="N131">
        <v>-0.44668999999999998</v>
      </c>
      <c r="O131" s="93">
        <v>-0.68735000000000002</v>
      </c>
      <c r="P131">
        <v>0.12847</v>
      </c>
      <c r="Q131" s="93">
        <v>1.1706000000000001</v>
      </c>
      <c r="R131">
        <v>0.19217999999999999</v>
      </c>
      <c r="S131">
        <v>0.18657000000000001</v>
      </c>
      <c r="T131">
        <v>0.14241000000000001</v>
      </c>
      <c r="U131">
        <v>0.88232999999999995</v>
      </c>
    </row>
    <row r="132" spans="1:21" customFormat="1">
      <c r="A132" t="s">
        <v>6</v>
      </c>
      <c r="B132">
        <v>2014</v>
      </c>
      <c r="C132">
        <v>0.83</v>
      </c>
      <c r="D132">
        <v>12.85</v>
      </c>
      <c r="E132">
        <v>9.8000000000000007</v>
      </c>
      <c r="F132">
        <v>23.54</v>
      </c>
      <c r="G132">
        <v>2.2799999999999998</v>
      </c>
      <c r="H132">
        <v>2.5499999999999998</v>
      </c>
      <c r="I132">
        <v>3.16</v>
      </c>
      <c r="J132">
        <v>-0.28283000000000003</v>
      </c>
      <c r="K132" s="93">
        <v>-0.49703999999999998</v>
      </c>
      <c r="L132">
        <v>9.4E-2</v>
      </c>
      <c r="M132" s="93">
        <v>0.99861999999999995</v>
      </c>
      <c r="N132">
        <v>-0.45157000000000003</v>
      </c>
      <c r="O132" s="93">
        <v>-0.69484999999999997</v>
      </c>
      <c r="P132">
        <v>0.13320000000000001</v>
      </c>
      <c r="Q132" s="93">
        <v>1.21373</v>
      </c>
      <c r="R132">
        <v>0.19564999999999999</v>
      </c>
      <c r="S132">
        <v>0.18992999999999999</v>
      </c>
      <c r="T132">
        <v>0.15110000000000001</v>
      </c>
      <c r="U132">
        <v>0.93613000000000002</v>
      </c>
    </row>
    <row r="133" spans="1:21" customFormat="1">
      <c r="A133" t="s">
        <v>6</v>
      </c>
      <c r="B133">
        <v>2004</v>
      </c>
      <c r="C133">
        <v>0.78</v>
      </c>
      <c r="D133">
        <v>9.82</v>
      </c>
      <c r="E133">
        <v>8.94</v>
      </c>
      <c r="F133">
        <v>21.57</v>
      </c>
      <c r="G133">
        <v>2.19</v>
      </c>
      <c r="H133">
        <v>2.2799999999999998</v>
      </c>
      <c r="I133">
        <v>3.07</v>
      </c>
      <c r="J133">
        <v>-0.29916999999999999</v>
      </c>
      <c r="K133" s="93">
        <v>-0.52575000000000005</v>
      </c>
      <c r="L133">
        <v>8.1180000000000002E-2</v>
      </c>
      <c r="M133" s="93">
        <v>0.86241000000000001</v>
      </c>
      <c r="N133">
        <v>-0.31598999999999999</v>
      </c>
      <c r="O133" s="93">
        <v>-0.48621999999999999</v>
      </c>
      <c r="P133">
        <v>9.5119999999999996E-2</v>
      </c>
      <c r="Q133" s="93">
        <v>0.86668999999999996</v>
      </c>
      <c r="R133">
        <v>0.21564</v>
      </c>
      <c r="S133">
        <v>0.20934</v>
      </c>
      <c r="T133">
        <v>0.1057</v>
      </c>
      <c r="U133">
        <v>0.65490000000000004</v>
      </c>
    </row>
    <row r="134" spans="1:21" customFormat="1">
      <c r="A134" t="s">
        <v>6</v>
      </c>
      <c r="B134">
        <v>2013</v>
      </c>
      <c r="C134">
        <v>0.83</v>
      </c>
      <c r="D134">
        <v>12.51</v>
      </c>
      <c r="E134">
        <v>9.7799999999999994</v>
      </c>
      <c r="F134">
        <v>23.69</v>
      </c>
      <c r="G134">
        <v>2.2799999999999998</v>
      </c>
      <c r="H134">
        <v>2.5299999999999998</v>
      </c>
      <c r="I134">
        <v>3.17</v>
      </c>
      <c r="J134">
        <v>-0.30964999999999998</v>
      </c>
      <c r="K134" s="93">
        <v>-0.54417000000000004</v>
      </c>
      <c r="L134">
        <v>9.7710000000000005E-2</v>
      </c>
      <c r="M134" s="93">
        <v>1.0380100000000001</v>
      </c>
      <c r="N134">
        <v>-0.45361000000000001</v>
      </c>
      <c r="O134" s="93">
        <v>-0.69799</v>
      </c>
      <c r="P134">
        <v>0.13347000000000001</v>
      </c>
      <c r="Q134" s="93">
        <v>1.21614</v>
      </c>
      <c r="R134">
        <v>0.20200000000000001</v>
      </c>
      <c r="S134">
        <v>0.1961</v>
      </c>
      <c r="T134">
        <v>0.15076000000000001</v>
      </c>
      <c r="U134">
        <v>0.93406</v>
      </c>
    </row>
    <row r="135" spans="1:21" customFormat="1">
      <c r="A135" t="s">
        <v>6</v>
      </c>
      <c r="B135">
        <v>2009</v>
      </c>
      <c r="C135">
        <v>0.8</v>
      </c>
      <c r="D135">
        <v>10.68</v>
      </c>
      <c r="E135">
        <v>9.31</v>
      </c>
      <c r="F135">
        <v>22.74</v>
      </c>
      <c r="G135">
        <v>2.23</v>
      </c>
      <c r="H135">
        <v>2.37</v>
      </c>
      <c r="I135">
        <v>3.12</v>
      </c>
      <c r="J135">
        <v>-0.31624999999999998</v>
      </c>
      <c r="K135" s="93">
        <v>-0.55576999999999999</v>
      </c>
      <c r="L135">
        <v>8.9580000000000007E-2</v>
      </c>
      <c r="M135" s="93">
        <v>0.95157999999999998</v>
      </c>
      <c r="N135">
        <v>-0.36641000000000001</v>
      </c>
      <c r="O135" s="93">
        <v>-0.56379999999999997</v>
      </c>
      <c r="P135">
        <v>0.10986</v>
      </c>
      <c r="Q135" s="93">
        <v>1.00099</v>
      </c>
      <c r="R135">
        <v>0.22550999999999999</v>
      </c>
      <c r="S135">
        <v>0.21892</v>
      </c>
      <c r="T135">
        <v>0.12292</v>
      </c>
      <c r="U135">
        <v>0.76156000000000001</v>
      </c>
    </row>
    <row r="136" spans="1:21" customFormat="1">
      <c r="A136" t="s">
        <v>6</v>
      </c>
      <c r="B136">
        <v>2010</v>
      </c>
      <c r="C136">
        <v>0.82</v>
      </c>
      <c r="D136">
        <v>11.8</v>
      </c>
      <c r="E136">
        <v>9.31</v>
      </c>
      <c r="F136">
        <v>22.89</v>
      </c>
      <c r="G136">
        <v>2.23</v>
      </c>
      <c r="H136">
        <v>2.4700000000000002</v>
      </c>
      <c r="I136">
        <v>3.13</v>
      </c>
      <c r="J136">
        <v>-0.31756000000000001</v>
      </c>
      <c r="K136" s="93">
        <v>-0.55806999999999995</v>
      </c>
      <c r="L136">
        <v>9.579E-2</v>
      </c>
      <c r="M136" s="93">
        <v>1.0175799999999999</v>
      </c>
      <c r="N136">
        <v>-0.45738000000000001</v>
      </c>
      <c r="O136" s="93">
        <v>-0.70379000000000003</v>
      </c>
      <c r="P136">
        <v>0.12986</v>
      </c>
      <c r="Q136" s="93">
        <v>1.18323</v>
      </c>
      <c r="R136">
        <v>0.18912999999999999</v>
      </c>
      <c r="S136">
        <v>0.18360000000000001</v>
      </c>
      <c r="T136">
        <v>0.14257</v>
      </c>
      <c r="U136">
        <v>0.88332999999999995</v>
      </c>
    </row>
    <row r="137" spans="1:21" customFormat="1">
      <c r="A137" t="s">
        <v>6</v>
      </c>
      <c r="B137">
        <v>2012</v>
      </c>
      <c r="C137">
        <v>0.82</v>
      </c>
      <c r="D137">
        <v>11.62</v>
      </c>
      <c r="E137">
        <v>9.6300000000000008</v>
      </c>
      <c r="F137">
        <v>23.24</v>
      </c>
      <c r="G137">
        <v>2.2599999999999998</v>
      </c>
      <c r="H137">
        <v>2.4500000000000002</v>
      </c>
      <c r="I137">
        <v>3.15</v>
      </c>
      <c r="J137">
        <v>-0.33293</v>
      </c>
      <c r="K137" s="93">
        <v>-0.58508000000000004</v>
      </c>
      <c r="L137">
        <v>9.7909999999999997E-2</v>
      </c>
      <c r="M137" s="93">
        <v>1.04016</v>
      </c>
      <c r="N137">
        <v>-0.42358000000000001</v>
      </c>
      <c r="O137" s="93">
        <v>-0.65178999999999998</v>
      </c>
      <c r="P137">
        <v>0.12547</v>
      </c>
      <c r="Q137" s="93">
        <v>1.1432899999999999</v>
      </c>
      <c r="R137">
        <v>0.20430000000000001</v>
      </c>
      <c r="S137">
        <v>0.19833000000000001</v>
      </c>
      <c r="T137">
        <v>0.14177000000000001</v>
      </c>
      <c r="U137">
        <v>0.87836999999999998</v>
      </c>
    </row>
    <row r="138" spans="1:21" customFormat="1">
      <c r="A138" t="s">
        <v>6</v>
      </c>
      <c r="B138">
        <v>2003</v>
      </c>
      <c r="C138">
        <v>0.78</v>
      </c>
      <c r="D138">
        <v>9.2899999999999991</v>
      </c>
      <c r="E138">
        <v>8.41</v>
      </c>
      <c r="F138">
        <v>21.5</v>
      </c>
      <c r="G138">
        <v>2.13</v>
      </c>
      <c r="H138">
        <v>2.23</v>
      </c>
      <c r="I138">
        <v>3.07</v>
      </c>
      <c r="J138">
        <v>-0.35465000000000002</v>
      </c>
      <c r="K138" s="93">
        <v>-0.62324999999999997</v>
      </c>
      <c r="L138">
        <v>8.8849999999999998E-2</v>
      </c>
      <c r="M138" s="93">
        <v>0.94389000000000001</v>
      </c>
      <c r="N138">
        <v>-0.37709999999999999</v>
      </c>
      <c r="O138" s="93">
        <v>-0.58026</v>
      </c>
      <c r="P138">
        <v>0.10304000000000001</v>
      </c>
      <c r="Q138" s="93">
        <v>0.93891999999999998</v>
      </c>
      <c r="R138">
        <v>0.21239</v>
      </c>
      <c r="S138">
        <v>0.20619000000000001</v>
      </c>
      <c r="T138">
        <v>0.10587000000000001</v>
      </c>
      <c r="U138">
        <v>0.65597000000000005</v>
      </c>
    </row>
    <row r="139" spans="1:21" customFormat="1">
      <c r="A139" t="s">
        <v>6</v>
      </c>
      <c r="B139">
        <v>2002</v>
      </c>
      <c r="C139">
        <v>0.77</v>
      </c>
      <c r="D139">
        <v>7.88</v>
      </c>
      <c r="E139">
        <v>7.48</v>
      </c>
      <c r="F139">
        <v>19.760000000000002</v>
      </c>
      <c r="G139">
        <v>2.0099999999999998</v>
      </c>
      <c r="H139">
        <v>2.06</v>
      </c>
      <c r="I139">
        <v>2.98</v>
      </c>
      <c r="J139">
        <v>-0.46875</v>
      </c>
      <c r="K139" s="93">
        <v>-0.82376000000000005</v>
      </c>
      <c r="L139">
        <v>0.10161000000000001</v>
      </c>
      <c r="M139" s="93">
        <v>1.07941</v>
      </c>
      <c r="N139">
        <v>-0.44879999999999998</v>
      </c>
      <c r="O139" s="93">
        <v>-0.69059000000000004</v>
      </c>
      <c r="P139">
        <v>0.10824</v>
      </c>
      <c r="Q139" s="93">
        <v>0.98631999999999997</v>
      </c>
      <c r="R139">
        <v>0.14948</v>
      </c>
      <c r="S139">
        <v>0.14510999999999999</v>
      </c>
      <c r="T139">
        <v>0.10033</v>
      </c>
      <c r="U139">
        <v>0.62158000000000002</v>
      </c>
    </row>
    <row r="140" spans="1:21" customFormat="1">
      <c r="A140" t="s">
        <v>7</v>
      </c>
      <c r="B140">
        <v>2015</v>
      </c>
      <c r="C140">
        <v>0.74</v>
      </c>
      <c r="D140">
        <v>7.27</v>
      </c>
      <c r="E140">
        <v>4.3499999999999996</v>
      </c>
      <c r="F140">
        <v>6.59</v>
      </c>
      <c r="G140">
        <v>1.47</v>
      </c>
      <c r="H140">
        <v>1.98</v>
      </c>
      <c r="I140">
        <v>1.89</v>
      </c>
      <c r="J140">
        <v>-0.39777000000000001</v>
      </c>
      <c r="K140" s="93">
        <v>-0.69901999999999997</v>
      </c>
      <c r="L140">
        <v>8.2750000000000004E-2</v>
      </c>
      <c r="M140" s="93">
        <v>0.87904000000000004</v>
      </c>
      <c r="N140">
        <v>-0.85440000000000005</v>
      </c>
      <c r="O140" s="93">
        <v>-1.31471</v>
      </c>
      <c r="P140">
        <v>0.14856</v>
      </c>
      <c r="Q140" s="93">
        <v>1.35365</v>
      </c>
      <c r="R140">
        <v>-0.88419999999999999</v>
      </c>
      <c r="S140">
        <v>-0.85836999999999997</v>
      </c>
      <c r="T140">
        <v>0.12823000000000001</v>
      </c>
      <c r="U140">
        <v>0.79446000000000006</v>
      </c>
    </row>
    <row r="141" spans="1:21" customFormat="1">
      <c r="A141" t="s">
        <v>7</v>
      </c>
      <c r="B141">
        <v>2009</v>
      </c>
      <c r="C141">
        <v>0.72</v>
      </c>
      <c r="D141">
        <v>6.37</v>
      </c>
      <c r="E141">
        <v>3.97</v>
      </c>
      <c r="F141">
        <v>7.22</v>
      </c>
      <c r="G141">
        <v>1.38</v>
      </c>
      <c r="H141">
        <v>1.85</v>
      </c>
      <c r="I141">
        <v>1.98</v>
      </c>
      <c r="J141">
        <v>-0.42888999999999999</v>
      </c>
      <c r="K141" s="93">
        <v>-0.75371999999999995</v>
      </c>
      <c r="L141">
        <v>8.1019999999999995E-2</v>
      </c>
      <c r="M141" s="93">
        <v>0.86065999999999998</v>
      </c>
      <c r="N141">
        <v>-0.85484000000000004</v>
      </c>
      <c r="O141" s="93">
        <v>-1.31538</v>
      </c>
      <c r="P141">
        <v>0.14041999999999999</v>
      </c>
      <c r="Q141" s="93">
        <v>1.27945</v>
      </c>
      <c r="R141">
        <v>-0.74994000000000005</v>
      </c>
      <c r="S141">
        <v>-0.72802999999999995</v>
      </c>
      <c r="T141">
        <v>0.10341</v>
      </c>
      <c r="U141">
        <v>0.64071999999999996</v>
      </c>
    </row>
    <row r="142" spans="1:21" customFormat="1">
      <c r="A142" t="s">
        <v>7</v>
      </c>
      <c r="B142">
        <v>2014</v>
      </c>
      <c r="C142">
        <v>0.74</v>
      </c>
      <c r="D142">
        <v>6.95</v>
      </c>
      <c r="E142">
        <v>4.53</v>
      </c>
      <c r="F142">
        <v>6.67</v>
      </c>
      <c r="G142">
        <v>1.51</v>
      </c>
      <c r="H142">
        <v>1.94</v>
      </c>
      <c r="I142">
        <v>1.9</v>
      </c>
      <c r="J142">
        <v>-0.44278000000000001</v>
      </c>
      <c r="K142" s="93">
        <v>-0.77812999999999999</v>
      </c>
      <c r="L142">
        <v>8.8969999999999994E-2</v>
      </c>
      <c r="M142" s="93">
        <v>0.94515000000000005</v>
      </c>
      <c r="N142">
        <v>-0.81386000000000003</v>
      </c>
      <c r="O142" s="93">
        <v>-1.2523200000000001</v>
      </c>
      <c r="P142">
        <v>0.14330000000000001</v>
      </c>
      <c r="Q142" s="93">
        <v>1.30572</v>
      </c>
      <c r="R142">
        <v>-0.87212999999999996</v>
      </c>
      <c r="S142">
        <v>-0.84665000000000001</v>
      </c>
      <c r="T142">
        <v>0.12759000000000001</v>
      </c>
      <c r="U142">
        <v>0.79052</v>
      </c>
    </row>
    <row r="143" spans="1:21" customFormat="1">
      <c r="A143" t="s">
        <v>7</v>
      </c>
      <c r="B143">
        <v>2013</v>
      </c>
      <c r="C143">
        <v>0.74</v>
      </c>
      <c r="D143">
        <v>6.8</v>
      </c>
      <c r="E143">
        <v>4.38</v>
      </c>
      <c r="F143">
        <v>6.8</v>
      </c>
      <c r="G143">
        <v>1.48</v>
      </c>
      <c r="H143">
        <v>1.92</v>
      </c>
      <c r="I143">
        <v>1.92</v>
      </c>
      <c r="J143">
        <v>-0.46460000000000001</v>
      </c>
      <c r="K143" s="93">
        <v>-0.81647000000000003</v>
      </c>
      <c r="L143">
        <v>9.1990000000000002E-2</v>
      </c>
      <c r="M143" s="93">
        <v>0.97719</v>
      </c>
      <c r="N143">
        <v>-0.84753000000000001</v>
      </c>
      <c r="O143" s="93">
        <v>-1.30413</v>
      </c>
      <c r="P143">
        <v>0.14767</v>
      </c>
      <c r="Q143" s="93">
        <v>1.34552</v>
      </c>
      <c r="R143">
        <v>-0.85282999999999998</v>
      </c>
      <c r="S143">
        <v>-0.82791000000000003</v>
      </c>
      <c r="T143">
        <v>0.12656999999999999</v>
      </c>
      <c r="U143">
        <v>0.78420999999999996</v>
      </c>
    </row>
    <row r="144" spans="1:21" customFormat="1">
      <c r="A144" t="s">
        <v>7</v>
      </c>
      <c r="B144">
        <v>2008</v>
      </c>
      <c r="C144">
        <v>0.73</v>
      </c>
      <c r="D144">
        <v>6.33</v>
      </c>
      <c r="E144">
        <v>3.95</v>
      </c>
      <c r="F144">
        <v>6.99</v>
      </c>
      <c r="G144">
        <v>1.37</v>
      </c>
      <c r="H144">
        <v>1.85</v>
      </c>
      <c r="I144">
        <v>1.94</v>
      </c>
      <c r="J144">
        <v>-0.48570999999999998</v>
      </c>
      <c r="K144" s="93">
        <v>-0.85355999999999999</v>
      </c>
      <c r="L144">
        <v>9.1889999999999999E-2</v>
      </c>
      <c r="M144" s="93">
        <v>0.97614000000000001</v>
      </c>
      <c r="N144">
        <v>-0.90537999999999996</v>
      </c>
      <c r="O144" s="93">
        <v>-1.39314</v>
      </c>
      <c r="P144">
        <v>0.15107000000000001</v>
      </c>
      <c r="Q144" s="93">
        <v>1.3765400000000001</v>
      </c>
      <c r="R144">
        <v>-0.80379</v>
      </c>
      <c r="S144">
        <v>-0.78030999999999995</v>
      </c>
      <c r="T144">
        <v>0.11512</v>
      </c>
      <c r="U144">
        <v>0.71325000000000005</v>
      </c>
    </row>
    <row r="145" spans="1:21" customFormat="1">
      <c r="A145" t="s">
        <v>7</v>
      </c>
      <c r="B145">
        <v>2010</v>
      </c>
      <c r="C145">
        <v>0.73</v>
      </c>
      <c r="D145">
        <v>6.19</v>
      </c>
      <c r="E145">
        <v>4.03</v>
      </c>
      <c r="F145">
        <v>7.16</v>
      </c>
      <c r="G145">
        <v>1.39</v>
      </c>
      <c r="H145">
        <v>1.82</v>
      </c>
      <c r="I145">
        <v>1.97</v>
      </c>
      <c r="J145">
        <v>-0.50807000000000002</v>
      </c>
      <c r="K145" s="93">
        <v>-0.89287000000000005</v>
      </c>
      <c r="L145">
        <v>9.4979999999999995E-2</v>
      </c>
      <c r="M145" s="93">
        <v>1.0089900000000001</v>
      </c>
      <c r="N145">
        <v>-0.88532999999999995</v>
      </c>
      <c r="O145" s="93">
        <v>-1.36229</v>
      </c>
      <c r="P145">
        <v>0.14846999999999999</v>
      </c>
      <c r="Q145" s="93">
        <v>1.35284</v>
      </c>
      <c r="R145">
        <v>-0.77976000000000001</v>
      </c>
      <c r="S145">
        <v>-0.75697999999999999</v>
      </c>
      <c r="T145">
        <v>0.11385000000000001</v>
      </c>
      <c r="U145">
        <v>0.70540000000000003</v>
      </c>
    </row>
    <row r="146" spans="1:21" customFormat="1">
      <c r="A146" t="s">
        <v>7</v>
      </c>
      <c r="B146">
        <v>2012</v>
      </c>
      <c r="C146">
        <v>0.74</v>
      </c>
      <c r="D146">
        <v>6.47</v>
      </c>
      <c r="E146">
        <v>4.3099999999999996</v>
      </c>
      <c r="F146">
        <v>6.78</v>
      </c>
      <c r="G146">
        <v>1.46</v>
      </c>
      <c r="H146">
        <v>1.87</v>
      </c>
      <c r="I146">
        <v>1.91</v>
      </c>
      <c r="J146">
        <v>-0.51434999999999997</v>
      </c>
      <c r="K146" s="93">
        <v>-0.90390000000000004</v>
      </c>
      <c r="L146">
        <v>9.8860000000000003E-2</v>
      </c>
      <c r="M146" s="93">
        <v>1.0502499999999999</v>
      </c>
      <c r="N146">
        <v>-0.86363999999999996</v>
      </c>
      <c r="O146" s="93">
        <v>-1.3289200000000001</v>
      </c>
      <c r="P146">
        <v>0.14976</v>
      </c>
      <c r="Q146" s="93">
        <v>1.36456</v>
      </c>
      <c r="R146">
        <v>-0.85577000000000003</v>
      </c>
      <c r="S146">
        <v>-0.83077000000000001</v>
      </c>
      <c r="T146">
        <v>0.12673000000000001</v>
      </c>
      <c r="U146">
        <v>0.78517000000000003</v>
      </c>
    </row>
    <row r="147" spans="1:21" customFormat="1">
      <c r="A147" t="s">
        <v>7</v>
      </c>
      <c r="B147">
        <v>2011</v>
      </c>
      <c r="C147">
        <v>0.73</v>
      </c>
      <c r="D147">
        <v>6.14</v>
      </c>
      <c r="E147">
        <v>4.0599999999999996</v>
      </c>
      <c r="F147">
        <v>6.96</v>
      </c>
      <c r="G147">
        <v>1.4</v>
      </c>
      <c r="H147">
        <v>1.81</v>
      </c>
      <c r="I147">
        <v>1.94</v>
      </c>
      <c r="J147">
        <v>-0.51617999999999997</v>
      </c>
      <c r="K147" s="93">
        <v>-0.90712000000000004</v>
      </c>
      <c r="L147">
        <v>9.6100000000000005E-2</v>
      </c>
      <c r="M147" s="93">
        <v>1.0208999999999999</v>
      </c>
      <c r="N147">
        <v>-0.87790999999999997</v>
      </c>
      <c r="O147" s="93">
        <v>-1.3508800000000001</v>
      </c>
      <c r="P147">
        <v>0.14751</v>
      </c>
      <c r="Q147" s="93">
        <v>1.3440700000000001</v>
      </c>
      <c r="R147">
        <v>-0.80808999999999997</v>
      </c>
      <c r="S147">
        <v>-0.78449000000000002</v>
      </c>
      <c r="T147">
        <v>0.11534999999999999</v>
      </c>
      <c r="U147">
        <v>0.71465999999999996</v>
      </c>
    </row>
    <row r="148" spans="1:21" customFormat="1">
      <c r="A148" t="s">
        <v>7</v>
      </c>
      <c r="B148">
        <v>1992</v>
      </c>
      <c r="C148">
        <v>0.6</v>
      </c>
      <c r="D148">
        <v>3.08</v>
      </c>
      <c r="E148">
        <v>5.96</v>
      </c>
      <c r="F148">
        <v>5.15</v>
      </c>
      <c r="G148">
        <v>1.79</v>
      </c>
      <c r="H148">
        <v>1.1200000000000001</v>
      </c>
      <c r="I148">
        <v>1.64</v>
      </c>
      <c r="J148">
        <v>-0.54935</v>
      </c>
      <c r="K148" s="93">
        <v>-0.96541999999999994</v>
      </c>
      <c r="L148">
        <v>6.148E-2</v>
      </c>
      <c r="M148" s="93">
        <v>0.65307000000000004</v>
      </c>
      <c r="N148">
        <v>9.7299999999999998E-2</v>
      </c>
      <c r="O148" s="93">
        <v>0.14971000000000001</v>
      </c>
      <c r="P148">
        <v>-3.2289999999999999E-2</v>
      </c>
      <c r="Q148" s="93">
        <v>-0.29421000000000003</v>
      </c>
      <c r="R148">
        <v>-0.83006999999999997</v>
      </c>
      <c r="S148">
        <v>-0.80581999999999998</v>
      </c>
      <c r="T148">
        <v>1.23E-3</v>
      </c>
      <c r="U148">
        <v>7.62E-3</v>
      </c>
    </row>
    <row r="149" spans="1:21" customFormat="1">
      <c r="A149" t="s">
        <v>7</v>
      </c>
      <c r="B149">
        <v>2007</v>
      </c>
      <c r="C149">
        <v>0.72</v>
      </c>
      <c r="D149">
        <v>5.5</v>
      </c>
      <c r="E149">
        <v>3.85</v>
      </c>
      <c r="F149">
        <v>7.62</v>
      </c>
      <c r="G149">
        <v>1.35</v>
      </c>
      <c r="H149">
        <v>1.7</v>
      </c>
      <c r="I149">
        <v>2.0299999999999998</v>
      </c>
      <c r="J149">
        <v>-0.57574000000000003</v>
      </c>
      <c r="K149" s="93">
        <v>-1.01179</v>
      </c>
      <c r="L149">
        <v>0.10131999999999999</v>
      </c>
      <c r="M149" s="93">
        <v>1.07633</v>
      </c>
      <c r="N149">
        <v>-0.88553000000000004</v>
      </c>
      <c r="O149" s="93">
        <v>-1.3626100000000001</v>
      </c>
      <c r="P149">
        <v>0.1444</v>
      </c>
      <c r="Q149" s="93">
        <v>1.3157300000000001</v>
      </c>
      <c r="R149">
        <v>-0.69601999999999997</v>
      </c>
      <c r="S149">
        <v>-0.67567999999999995</v>
      </c>
      <c r="T149">
        <v>0.10057000000000001</v>
      </c>
      <c r="U149">
        <v>0.62309999999999999</v>
      </c>
    </row>
    <row r="150" spans="1:21" customFormat="1">
      <c r="A150" t="s">
        <v>7</v>
      </c>
      <c r="B150">
        <v>1996</v>
      </c>
      <c r="C150">
        <v>0.61</v>
      </c>
      <c r="D150">
        <v>3.07</v>
      </c>
      <c r="E150">
        <v>5.43</v>
      </c>
      <c r="F150">
        <v>5.96</v>
      </c>
      <c r="G150">
        <v>1.69</v>
      </c>
      <c r="H150">
        <v>1.1200000000000001</v>
      </c>
      <c r="I150">
        <v>1.79</v>
      </c>
      <c r="J150">
        <v>-0.60311999999999999</v>
      </c>
      <c r="K150" s="93">
        <v>-1.0599099999999999</v>
      </c>
      <c r="L150">
        <v>7.1929999999999994E-2</v>
      </c>
      <c r="M150" s="93">
        <v>0.76407999999999998</v>
      </c>
      <c r="N150">
        <v>-4.1320000000000003E-2</v>
      </c>
      <c r="O150" s="93">
        <v>-6.3579999999999998E-2</v>
      </c>
      <c r="P150">
        <v>-1.021E-2</v>
      </c>
      <c r="Q150" s="93">
        <v>-9.3009999999999995E-2</v>
      </c>
      <c r="R150">
        <v>-0.70547000000000004</v>
      </c>
      <c r="S150">
        <v>-0.68486000000000002</v>
      </c>
      <c r="T150">
        <v>3.5300000000000002E-3</v>
      </c>
      <c r="U150">
        <v>2.1850000000000001E-2</v>
      </c>
    </row>
    <row r="151" spans="1:21" customFormat="1">
      <c r="A151" t="s">
        <v>7</v>
      </c>
      <c r="B151">
        <v>1998</v>
      </c>
      <c r="C151">
        <v>0.63</v>
      </c>
      <c r="D151">
        <v>3.26</v>
      </c>
      <c r="E151">
        <v>4.16</v>
      </c>
      <c r="F151">
        <v>6.21</v>
      </c>
      <c r="G151">
        <v>1.43</v>
      </c>
      <c r="H151">
        <v>1.18</v>
      </c>
      <c r="I151">
        <v>1.83</v>
      </c>
      <c r="J151">
        <v>-0.64410999999999996</v>
      </c>
      <c r="K151" s="93">
        <v>-1.1319300000000001</v>
      </c>
      <c r="L151">
        <v>8.362E-2</v>
      </c>
      <c r="M151" s="93">
        <v>0.88834999999999997</v>
      </c>
      <c r="N151">
        <v>-0.39872000000000002</v>
      </c>
      <c r="O151" s="93">
        <v>-0.61351999999999995</v>
      </c>
      <c r="P151">
        <v>4.4350000000000001E-2</v>
      </c>
      <c r="Q151" s="93">
        <v>0.40411999999999998</v>
      </c>
      <c r="R151">
        <v>-0.70733000000000001</v>
      </c>
      <c r="S151">
        <v>-0.68667</v>
      </c>
      <c r="T151">
        <v>2.1360000000000001E-2</v>
      </c>
      <c r="U151">
        <v>0.13234000000000001</v>
      </c>
    </row>
    <row r="152" spans="1:21" customFormat="1">
      <c r="A152" t="s">
        <v>7</v>
      </c>
      <c r="B152">
        <v>2005</v>
      </c>
      <c r="C152">
        <v>0.69</v>
      </c>
      <c r="D152">
        <v>4.3499999999999996</v>
      </c>
      <c r="E152">
        <v>3.35</v>
      </c>
      <c r="F152">
        <v>6.56</v>
      </c>
      <c r="G152">
        <v>1.21</v>
      </c>
      <c r="H152">
        <v>1.47</v>
      </c>
      <c r="I152">
        <v>1.88</v>
      </c>
      <c r="J152">
        <v>-0.65876000000000001</v>
      </c>
      <c r="K152" s="93">
        <v>-1.1576900000000001</v>
      </c>
      <c r="L152">
        <v>0.10375</v>
      </c>
      <c r="M152" s="93">
        <v>1.1021300000000001</v>
      </c>
      <c r="N152">
        <v>-0.88819000000000004</v>
      </c>
      <c r="O152" s="93">
        <v>-1.36669</v>
      </c>
      <c r="P152">
        <v>0.13244</v>
      </c>
      <c r="Q152" s="93">
        <v>1.2068000000000001</v>
      </c>
      <c r="R152">
        <v>-0.78137000000000001</v>
      </c>
      <c r="S152">
        <v>-0.75853999999999999</v>
      </c>
      <c r="T152">
        <v>7.8469999999999998E-2</v>
      </c>
      <c r="U152">
        <v>0.48616999999999999</v>
      </c>
    </row>
    <row r="153" spans="1:21" customFormat="1">
      <c r="A153" t="s">
        <v>7</v>
      </c>
      <c r="B153">
        <v>1995</v>
      </c>
      <c r="C153">
        <v>0.6</v>
      </c>
      <c r="D153">
        <v>2.74</v>
      </c>
      <c r="E153">
        <v>6.09</v>
      </c>
      <c r="F153">
        <v>5.55</v>
      </c>
      <c r="G153">
        <v>1.81</v>
      </c>
      <c r="H153">
        <v>1.01</v>
      </c>
      <c r="I153">
        <v>1.71</v>
      </c>
      <c r="J153">
        <v>-0.66632999999999998</v>
      </c>
      <c r="K153" s="93">
        <v>-1.1709799999999999</v>
      </c>
      <c r="L153">
        <v>7.7649999999999997E-2</v>
      </c>
      <c r="M153" s="93">
        <v>0.82486000000000004</v>
      </c>
      <c r="N153">
        <v>0.11887</v>
      </c>
      <c r="O153" s="93">
        <v>0.18292</v>
      </c>
      <c r="P153">
        <v>-3.5090000000000003E-2</v>
      </c>
      <c r="Q153" s="93">
        <v>-0.31970999999999999</v>
      </c>
      <c r="R153">
        <v>-0.75526000000000004</v>
      </c>
      <c r="S153">
        <v>-0.73319999999999996</v>
      </c>
      <c r="T153">
        <v>-2.7100000000000002E-3</v>
      </c>
      <c r="U153">
        <v>-1.6820000000000002E-2</v>
      </c>
    </row>
    <row r="154" spans="1:21" customFormat="1">
      <c r="A154" t="s">
        <v>7</v>
      </c>
      <c r="B154">
        <v>2006</v>
      </c>
      <c r="C154">
        <v>0.71</v>
      </c>
      <c r="D154">
        <v>4.7699999999999996</v>
      </c>
      <c r="E154">
        <v>3.44</v>
      </c>
      <c r="F154">
        <v>6.94</v>
      </c>
      <c r="G154">
        <v>1.24</v>
      </c>
      <c r="H154">
        <v>1.56</v>
      </c>
      <c r="I154">
        <v>1.94</v>
      </c>
      <c r="J154">
        <v>-0.66762999999999995</v>
      </c>
      <c r="K154" s="93">
        <v>-1.17326</v>
      </c>
      <c r="L154">
        <v>0.111</v>
      </c>
      <c r="M154" s="93">
        <v>1.17923</v>
      </c>
      <c r="N154">
        <v>-0.95265</v>
      </c>
      <c r="O154" s="93">
        <v>-1.4658800000000001</v>
      </c>
      <c r="P154">
        <v>0.14899999999999999</v>
      </c>
      <c r="Q154" s="93">
        <v>1.3576999999999999</v>
      </c>
      <c r="R154">
        <v>-0.76802000000000004</v>
      </c>
      <c r="S154">
        <v>-0.74558000000000002</v>
      </c>
      <c r="T154">
        <v>9.5500000000000002E-2</v>
      </c>
      <c r="U154">
        <v>0.59167999999999998</v>
      </c>
    </row>
    <row r="155" spans="1:21" customFormat="1">
      <c r="A155" t="s">
        <v>7</v>
      </c>
      <c r="B155">
        <v>1990</v>
      </c>
      <c r="C155">
        <v>0.63</v>
      </c>
      <c r="D155">
        <v>3.07</v>
      </c>
      <c r="E155">
        <v>13.99</v>
      </c>
      <c r="F155">
        <v>32.51</v>
      </c>
      <c r="G155">
        <v>2.64</v>
      </c>
      <c r="H155">
        <v>1.1200000000000001</v>
      </c>
      <c r="I155">
        <v>3.48</v>
      </c>
      <c r="J155">
        <v>-0.70416000000000001</v>
      </c>
      <c r="K155" s="93">
        <v>-1.23746</v>
      </c>
      <c r="L155">
        <v>9.1929999999999998E-2</v>
      </c>
      <c r="M155" s="93">
        <v>0.97653999999999996</v>
      </c>
      <c r="N155">
        <v>0.81411</v>
      </c>
      <c r="O155" s="93">
        <v>1.25271</v>
      </c>
      <c r="P155">
        <v>-0.11297</v>
      </c>
      <c r="Q155" s="93">
        <v>-1.02938</v>
      </c>
      <c r="R155">
        <v>0.94804999999999995</v>
      </c>
      <c r="S155">
        <v>0.92035999999999996</v>
      </c>
      <c r="T155">
        <v>-6.5930000000000002E-2</v>
      </c>
      <c r="U155">
        <v>-0.40847</v>
      </c>
    </row>
    <row r="156" spans="1:21" customFormat="1">
      <c r="A156" t="s">
        <v>7</v>
      </c>
      <c r="B156">
        <v>2004</v>
      </c>
      <c r="C156">
        <v>0.68</v>
      </c>
      <c r="D156">
        <v>3.87</v>
      </c>
      <c r="E156">
        <v>3.15</v>
      </c>
      <c r="F156">
        <v>6.36</v>
      </c>
      <c r="G156">
        <v>1.1499999999999999</v>
      </c>
      <c r="H156">
        <v>1.35</v>
      </c>
      <c r="I156">
        <v>1.85</v>
      </c>
      <c r="J156">
        <v>-0.72516999999999998</v>
      </c>
      <c r="K156" s="93">
        <v>-1.2743800000000001</v>
      </c>
      <c r="L156">
        <v>0.10990999999999999</v>
      </c>
      <c r="M156" s="93">
        <v>1.16761</v>
      </c>
      <c r="N156">
        <v>-0.90425999999999995</v>
      </c>
      <c r="O156" s="93">
        <v>-1.3914200000000001</v>
      </c>
      <c r="P156">
        <v>0.13042999999999999</v>
      </c>
      <c r="Q156" s="93">
        <v>1.1884300000000001</v>
      </c>
      <c r="R156">
        <v>-0.79086000000000001</v>
      </c>
      <c r="S156">
        <v>-0.76775000000000004</v>
      </c>
      <c r="T156">
        <v>7.0099999999999996E-2</v>
      </c>
      <c r="U156">
        <v>0.43432999999999999</v>
      </c>
    </row>
    <row r="157" spans="1:21" customFormat="1">
      <c r="A157" t="s">
        <v>7</v>
      </c>
      <c r="B157">
        <v>1993</v>
      </c>
      <c r="C157">
        <v>0.59</v>
      </c>
      <c r="D157">
        <v>2.41</v>
      </c>
      <c r="E157">
        <v>5.66</v>
      </c>
      <c r="F157">
        <v>5.29</v>
      </c>
      <c r="G157">
        <v>1.73</v>
      </c>
      <c r="H157">
        <v>0.88</v>
      </c>
      <c r="I157">
        <v>1.67</v>
      </c>
      <c r="J157">
        <v>-0.74414000000000002</v>
      </c>
      <c r="K157" s="93">
        <v>-1.3077300000000001</v>
      </c>
      <c r="L157">
        <v>8.5389999999999994E-2</v>
      </c>
      <c r="M157" s="93">
        <v>0.90708999999999995</v>
      </c>
      <c r="N157">
        <v>9.1130000000000003E-2</v>
      </c>
      <c r="O157" s="93">
        <v>0.14022999999999999</v>
      </c>
      <c r="P157">
        <v>-3.5589999999999997E-2</v>
      </c>
      <c r="Q157" s="93">
        <v>-0.32429000000000002</v>
      </c>
      <c r="R157">
        <v>-0.78176999999999996</v>
      </c>
      <c r="S157">
        <v>-0.75892999999999999</v>
      </c>
      <c r="T157">
        <v>-1.018E-2</v>
      </c>
      <c r="U157">
        <v>-6.3100000000000003E-2</v>
      </c>
    </row>
    <row r="158" spans="1:21" customFormat="1">
      <c r="A158" t="s">
        <v>7</v>
      </c>
      <c r="B158">
        <v>1999</v>
      </c>
      <c r="C158">
        <v>0.64</v>
      </c>
      <c r="D158">
        <v>3.06</v>
      </c>
      <c r="E158">
        <v>3.52</v>
      </c>
      <c r="F158">
        <v>6.14</v>
      </c>
      <c r="G158">
        <v>1.26</v>
      </c>
      <c r="H158">
        <v>1.1200000000000001</v>
      </c>
      <c r="I158">
        <v>1.81</v>
      </c>
      <c r="J158">
        <v>-0.75793999999999995</v>
      </c>
      <c r="K158" s="93">
        <v>-1.3319700000000001</v>
      </c>
      <c r="L158">
        <v>0.10238</v>
      </c>
      <c r="M158" s="93">
        <v>1.0875699999999999</v>
      </c>
      <c r="N158">
        <v>-0.61126000000000003</v>
      </c>
      <c r="O158" s="93">
        <v>-0.94057000000000002</v>
      </c>
      <c r="P158">
        <v>7.6020000000000004E-2</v>
      </c>
      <c r="Q158" s="93">
        <v>0.69269000000000003</v>
      </c>
      <c r="R158">
        <v>-0.74014999999999997</v>
      </c>
      <c r="S158">
        <v>-0.71853</v>
      </c>
      <c r="T158">
        <v>3.1960000000000002E-2</v>
      </c>
      <c r="U158">
        <v>0.19800000000000001</v>
      </c>
    </row>
    <row r="159" spans="1:21" customFormat="1">
      <c r="A159" t="s">
        <v>7</v>
      </c>
      <c r="B159">
        <v>1997</v>
      </c>
      <c r="C159">
        <v>0.62</v>
      </c>
      <c r="D159">
        <v>2.75</v>
      </c>
      <c r="E159">
        <v>4.72</v>
      </c>
      <c r="F159">
        <v>6.14</v>
      </c>
      <c r="G159">
        <v>1.55</v>
      </c>
      <c r="H159">
        <v>1.01</v>
      </c>
      <c r="I159">
        <v>1.81</v>
      </c>
      <c r="J159">
        <v>-0.76371999999999995</v>
      </c>
      <c r="K159" s="93">
        <v>-1.34213</v>
      </c>
      <c r="L159">
        <v>9.7140000000000004E-2</v>
      </c>
      <c r="M159" s="93">
        <v>1.0319700000000001</v>
      </c>
      <c r="N159">
        <v>-0.22694</v>
      </c>
      <c r="O159" s="93">
        <v>-0.34920000000000001</v>
      </c>
      <c r="P159">
        <v>1.797E-2</v>
      </c>
      <c r="Q159" s="93">
        <v>0.16372999999999999</v>
      </c>
      <c r="R159">
        <v>-0.69718999999999998</v>
      </c>
      <c r="S159">
        <v>-0.67681999999999998</v>
      </c>
      <c r="T159">
        <v>1.196E-2</v>
      </c>
      <c r="U159">
        <v>7.4090000000000003E-2</v>
      </c>
    </row>
    <row r="160" spans="1:21" customFormat="1">
      <c r="A160" t="s">
        <v>7</v>
      </c>
      <c r="B160">
        <v>2003</v>
      </c>
      <c r="C160">
        <v>0.67</v>
      </c>
      <c r="D160">
        <v>3.47</v>
      </c>
      <c r="E160">
        <v>2.99</v>
      </c>
      <c r="F160">
        <v>6.19</v>
      </c>
      <c r="G160">
        <v>1.1000000000000001</v>
      </c>
      <c r="H160">
        <v>1.24</v>
      </c>
      <c r="I160">
        <v>1.82</v>
      </c>
      <c r="J160">
        <v>-0.78374999999999995</v>
      </c>
      <c r="K160" s="93">
        <v>-1.3773299999999999</v>
      </c>
      <c r="L160">
        <v>0.11498999999999999</v>
      </c>
      <c r="M160" s="93">
        <v>1.2216</v>
      </c>
      <c r="N160">
        <v>-0.91090000000000004</v>
      </c>
      <c r="O160" s="93">
        <v>-1.4016500000000001</v>
      </c>
      <c r="P160">
        <v>0.12719</v>
      </c>
      <c r="Q160" s="93">
        <v>1.15893</v>
      </c>
      <c r="R160">
        <v>-0.79647000000000001</v>
      </c>
      <c r="S160">
        <v>-0.7732</v>
      </c>
      <c r="T160">
        <v>6.1530000000000001E-2</v>
      </c>
      <c r="U160">
        <v>0.38122</v>
      </c>
    </row>
    <row r="161" spans="1:21" customFormat="1">
      <c r="A161" t="s">
        <v>7</v>
      </c>
      <c r="B161">
        <v>2002</v>
      </c>
      <c r="C161">
        <v>0.66</v>
      </c>
      <c r="D161">
        <v>3.15</v>
      </c>
      <c r="E161">
        <v>2.8</v>
      </c>
      <c r="F161">
        <v>5.79</v>
      </c>
      <c r="G161">
        <v>1.03</v>
      </c>
      <c r="H161">
        <v>1.1499999999999999</v>
      </c>
      <c r="I161">
        <v>1.76</v>
      </c>
      <c r="J161">
        <v>-0.82998000000000005</v>
      </c>
      <c r="K161" s="93">
        <v>-1.45858</v>
      </c>
      <c r="L161">
        <v>0.11837</v>
      </c>
      <c r="M161" s="93">
        <v>1.25746</v>
      </c>
      <c r="N161">
        <v>-0.93106999999999995</v>
      </c>
      <c r="O161" s="93">
        <v>-1.43268</v>
      </c>
      <c r="P161">
        <v>0.12570999999999999</v>
      </c>
      <c r="Q161" s="93">
        <v>1.14541</v>
      </c>
      <c r="R161">
        <v>-0.84179999999999999</v>
      </c>
      <c r="S161">
        <v>-0.81720000000000004</v>
      </c>
      <c r="T161">
        <v>5.5050000000000002E-2</v>
      </c>
      <c r="U161">
        <v>0.34109</v>
      </c>
    </row>
    <row r="162" spans="1:21" customFormat="1">
      <c r="A162" t="s">
        <v>7</v>
      </c>
      <c r="B162">
        <v>2001</v>
      </c>
      <c r="C162">
        <v>0.65</v>
      </c>
      <c r="D162">
        <v>2.92</v>
      </c>
      <c r="E162">
        <v>2.69</v>
      </c>
      <c r="F162">
        <v>5.6</v>
      </c>
      <c r="G162">
        <v>0.99</v>
      </c>
      <c r="H162">
        <v>1.07</v>
      </c>
      <c r="I162">
        <v>1.72</v>
      </c>
      <c r="J162">
        <v>-0.85528999999999999</v>
      </c>
      <c r="K162" s="93">
        <v>-1.50305</v>
      </c>
      <c r="L162">
        <v>0.11885</v>
      </c>
      <c r="M162" s="93">
        <v>1.26258</v>
      </c>
      <c r="N162">
        <v>-0.92566000000000004</v>
      </c>
      <c r="O162" s="93">
        <v>-1.4243600000000001</v>
      </c>
      <c r="P162">
        <v>0.12089999999999999</v>
      </c>
      <c r="Q162" s="93">
        <v>1.1016600000000001</v>
      </c>
      <c r="R162">
        <v>-0.85367999999999999</v>
      </c>
      <c r="S162">
        <v>-0.82874000000000003</v>
      </c>
      <c r="T162">
        <v>4.6809999999999997E-2</v>
      </c>
      <c r="U162">
        <v>0.29003000000000001</v>
      </c>
    </row>
    <row r="163" spans="1:21" customFormat="1">
      <c r="A163" t="s">
        <v>7</v>
      </c>
      <c r="B163">
        <v>1994</v>
      </c>
      <c r="C163">
        <v>0.6</v>
      </c>
      <c r="D163">
        <v>2.0699999999999998</v>
      </c>
      <c r="E163">
        <v>6.37</v>
      </c>
      <c r="F163">
        <v>5.37</v>
      </c>
      <c r="G163">
        <v>1.85</v>
      </c>
      <c r="H163">
        <v>0.73</v>
      </c>
      <c r="I163">
        <v>1.68</v>
      </c>
      <c r="J163">
        <v>-0.94672999999999996</v>
      </c>
      <c r="K163" s="93">
        <v>-1.6637599999999999</v>
      </c>
      <c r="L163">
        <v>0.11641</v>
      </c>
      <c r="M163" s="93">
        <v>1.2366699999999999</v>
      </c>
      <c r="N163">
        <v>0.16381999999999999</v>
      </c>
      <c r="O163" s="93">
        <v>0.25208000000000003</v>
      </c>
      <c r="P163">
        <v>-4.0919999999999998E-2</v>
      </c>
      <c r="Q163" s="93">
        <v>-0.37284</v>
      </c>
      <c r="R163">
        <v>-0.78822999999999999</v>
      </c>
      <c r="S163">
        <v>-0.76520999999999995</v>
      </c>
      <c r="T163">
        <v>-9.7999999999999997E-4</v>
      </c>
      <c r="U163">
        <v>-6.0499999999999998E-3</v>
      </c>
    </row>
    <row r="164" spans="1:21" customFormat="1">
      <c r="A164" t="s">
        <v>7</v>
      </c>
      <c r="B164">
        <v>2000</v>
      </c>
      <c r="C164">
        <v>0.64</v>
      </c>
      <c r="D164">
        <v>2.5</v>
      </c>
      <c r="E164">
        <v>2.74</v>
      </c>
      <c r="F164">
        <v>6.09</v>
      </c>
      <c r="G164">
        <v>1.01</v>
      </c>
      <c r="H164">
        <v>0.92</v>
      </c>
      <c r="I164">
        <v>1.81</v>
      </c>
      <c r="J164">
        <v>-0.96006000000000002</v>
      </c>
      <c r="K164" s="93">
        <v>-1.6871799999999999</v>
      </c>
      <c r="L164">
        <v>0.13031999999999999</v>
      </c>
      <c r="M164" s="93">
        <v>1.3844099999999999</v>
      </c>
      <c r="N164">
        <v>-0.86175999999999997</v>
      </c>
      <c r="O164" s="93">
        <v>-1.32603</v>
      </c>
      <c r="P164">
        <v>0.10851</v>
      </c>
      <c r="Q164" s="93">
        <v>0.98877999999999999</v>
      </c>
      <c r="R164">
        <v>-0.74831999999999999</v>
      </c>
      <c r="S164">
        <v>-0.72645999999999999</v>
      </c>
      <c r="T164">
        <v>3.2390000000000002E-2</v>
      </c>
      <c r="U164">
        <v>0.20066999999999999</v>
      </c>
    </row>
    <row r="165" spans="1:21" customFormat="1">
      <c r="A165" t="s">
        <v>7</v>
      </c>
      <c r="B165">
        <v>1991</v>
      </c>
      <c r="C165">
        <v>0.63</v>
      </c>
      <c r="D165">
        <v>0.76</v>
      </c>
      <c r="E165">
        <v>7.76</v>
      </c>
      <c r="F165">
        <v>7.35</v>
      </c>
      <c r="G165">
        <v>2.0499999999999998</v>
      </c>
      <c r="H165">
        <v>-0.27</v>
      </c>
      <c r="I165">
        <v>1.99</v>
      </c>
      <c r="J165">
        <v>-2.1002700000000001</v>
      </c>
      <c r="K165" s="93">
        <v>-3.69095</v>
      </c>
      <c r="L165">
        <v>0.28493000000000002</v>
      </c>
      <c r="M165" s="93">
        <v>3.0268899999999999</v>
      </c>
      <c r="N165">
        <v>0.22475000000000001</v>
      </c>
      <c r="O165" s="93">
        <v>0.34583000000000003</v>
      </c>
      <c r="P165">
        <v>-3.6519999999999997E-2</v>
      </c>
      <c r="Q165" s="93">
        <v>-0.33278999999999997</v>
      </c>
      <c r="R165">
        <v>-0.53878999999999999</v>
      </c>
      <c r="S165">
        <v>-0.52305000000000001</v>
      </c>
      <c r="T165">
        <v>1.247E-2</v>
      </c>
      <c r="U165">
        <v>7.7280000000000001E-2</v>
      </c>
    </row>
    <row r="166" spans="1:21" customFormat="1">
      <c r="A166" t="s">
        <v>8</v>
      </c>
      <c r="B166">
        <v>1990</v>
      </c>
      <c r="C166">
        <v>0.87</v>
      </c>
      <c r="D166">
        <v>35.49</v>
      </c>
      <c r="E166">
        <v>30.93</v>
      </c>
      <c r="F166">
        <v>226.33</v>
      </c>
      <c r="G166">
        <v>3.43</v>
      </c>
      <c r="H166">
        <v>3.57</v>
      </c>
      <c r="I166">
        <v>5.42</v>
      </c>
      <c r="J166">
        <v>0.53100999999999998</v>
      </c>
      <c r="K166" s="93">
        <v>0.93317000000000005</v>
      </c>
      <c r="L166">
        <v>-6.4400000000000004E-3</v>
      </c>
      <c r="M166" s="93">
        <v>-6.8419999999999995E-2</v>
      </c>
      <c r="N166">
        <v>0.51583000000000001</v>
      </c>
      <c r="O166" s="93">
        <v>0.79373000000000005</v>
      </c>
      <c r="P166">
        <v>2.4109999999999999E-2</v>
      </c>
      <c r="Q166" s="93">
        <v>0.21973000000000001</v>
      </c>
      <c r="R166">
        <v>2.37303</v>
      </c>
      <c r="S166">
        <v>2.3037100000000001</v>
      </c>
      <c r="T166">
        <v>7.1749999999999994E-2</v>
      </c>
      <c r="U166">
        <v>0.44455</v>
      </c>
    </row>
    <row r="167" spans="1:21" customFormat="1">
      <c r="A167" t="s">
        <v>8</v>
      </c>
      <c r="B167">
        <v>1998</v>
      </c>
      <c r="C167">
        <v>0.89</v>
      </c>
      <c r="D167">
        <v>38.36</v>
      </c>
      <c r="E167">
        <v>29.33</v>
      </c>
      <c r="F167">
        <v>186.49</v>
      </c>
      <c r="G167">
        <v>3.38</v>
      </c>
      <c r="H167">
        <v>3.65</v>
      </c>
      <c r="I167">
        <v>5.23</v>
      </c>
      <c r="J167">
        <v>0.50773999999999997</v>
      </c>
      <c r="K167" s="93">
        <v>0.89227999999999996</v>
      </c>
      <c r="L167">
        <v>2.81E-3</v>
      </c>
      <c r="M167" s="93">
        <v>2.9839999999999998E-2</v>
      </c>
      <c r="N167">
        <v>0.37174000000000001</v>
      </c>
      <c r="O167" s="93">
        <v>0.57201999999999997</v>
      </c>
      <c r="P167">
        <v>5.0999999999999997E-2</v>
      </c>
      <c r="Q167" s="93">
        <v>0.46475</v>
      </c>
      <c r="R167">
        <v>2.13646</v>
      </c>
      <c r="S167">
        <v>2.0740400000000001</v>
      </c>
      <c r="T167">
        <v>0.10196</v>
      </c>
      <c r="U167">
        <v>0.63170999999999999</v>
      </c>
    </row>
    <row r="168" spans="1:21" customFormat="1">
      <c r="A168" t="s">
        <v>8</v>
      </c>
      <c r="B168">
        <v>1991</v>
      </c>
      <c r="C168">
        <v>0.87</v>
      </c>
      <c r="D168">
        <v>34.08</v>
      </c>
      <c r="E168">
        <v>29.52</v>
      </c>
      <c r="F168">
        <v>214.44</v>
      </c>
      <c r="G168">
        <v>3.39</v>
      </c>
      <c r="H168">
        <v>3.53</v>
      </c>
      <c r="I168">
        <v>5.37</v>
      </c>
      <c r="J168">
        <v>0.49047000000000002</v>
      </c>
      <c r="K168" s="93">
        <v>0.86192999999999997</v>
      </c>
      <c r="L168">
        <v>-8.4000000000000003E-4</v>
      </c>
      <c r="M168" s="93">
        <v>-8.8800000000000007E-3</v>
      </c>
      <c r="N168">
        <v>0.46916999999999998</v>
      </c>
      <c r="O168" s="93">
        <v>0.72192999999999996</v>
      </c>
      <c r="P168">
        <v>3.0169999999999999E-2</v>
      </c>
      <c r="Q168" s="93">
        <v>0.27488000000000001</v>
      </c>
      <c r="R168">
        <v>2.31907</v>
      </c>
      <c r="S168">
        <v>2.2513200000000002</v>
      </c>
      <c r="T168">
        <v>7.46E-2</v>
      </c>
      <c r="U168">
        <v>0.46217999999999998</v>
      </c>
    </row>
    <row r="169" spans="1:21" customFormat="1">
      <c r="A169" t="s">
        <v>8</v>
      </c>
      <c r="B169">
        <v>2007</v>
      </c>
      <c r="C169">
        <v>0.92</v>
      </c>
      <c r="D169">
        <v>42.78</v>
      </c>
      <c r="E169">
        <v>30.23</v>
      </c>
      <c r="F169">
        <v>148.01</v>
      </c>
      <c r="G169">
        <v>3.41</v>
      </c>
      <c r="H169">
        <v>3.76</v>
      </c>
      <c r="I169">
        <v>5</v>
      </c>
      <c r="J169">
        <v>0.46523999999999999</v>
      </c>
      <c r="K169" s="93">
        <v>0.81759999999999999</v>
      </c>
      <c r="L169">
        <v>1.7729999999999999E-2</v>
      </c>
      <c r="M169" s="93">
        <v>0.18837000000000001</v>
      </c>
      <c r="N169">
        <v>0.26551000000000002</v>
      </c>
      <c r="O169" s="93">
        <v>0.40855000000000002</v>
      </c>
      <c r="P169">
        <v>7.7079999999999996E-2</v>
      </c>
      <c r="Q169" s="93">
        <v>0.70238</v>
      </c>
      <c r="R169">
        <v>1.84093</v>
      </c>
      <c r="S169">
        <v>1.78715</v>
      </c>
      <c r="T169">
        <v>0.14415</v>
      </c>
      <c r="U169">
        <v>0.89307999999999998</v>
      </c>
    </row>
    <row r="170" spans="1:21" customFormat="1">
      <c r="A170" t="s">
        <v>8</v>
      </c>
      <c r="B170">
        <v>2003</v>
      </c>
      <c r="C170">
        <v>0.91</v>
      </c>
      <c r="D170">
        <v>40.1</v>
      </c>
      <c r="E170">
        <v>29.95</v>
      </c>
      <c r="F170">
        <v>158.11000000000001</v>
      </c>
      <c r="G170">
        <v>3.4</v>
      </c>
      <c r="H170">
        <v>3.69</v>
      </c>
      <c r="I170">
        <v>5.0599999999999996</v>
      </c>
      <c r="J170">
        <v>0.45106000000000002</v>
      </c>
      <c r="K170" s="93">
        <v>0.79268000000000005</v>
      </c>
      <c r="L170">
        <v>1.668E-2</v>
      </c>
      <c r="M170" s="93">
        <v>0.17715</v>
      </c>
      <c r="N170">
        <v>0.30169000000000001</v>
      </c>
      <c r="O170" s="93">
        <v>0.46422000000000002</v>
      </c>
      <c r="P170">
        <v>6.8290000000000003E-2</v>
      </c>
      <c r="Q170" s="93">
        <v>0.62226000000000004</v>
      </c>
      <c r="R170">
        <v>1.92842</v>
      </c>
      <c r="S170">
        <v>1.87208</v>
      </c>
      <c r="T170">
        <v>0.13067000000000001</v>
      </c>
      <c r="U170">
        <v>0.80955999999999995</v>
      </c>
    </row>
    <row r="171" spans="1:21" customFormat="1">
      <c r="A171" t="s">
        <v>8</v>
      </c>
      <c r="B171">
        <v>1999</v>
      </c>
      <c r="C171">
        <v>0.9</v>
      </c>
      <c r="D171">
        <v>37.96</v>
      </c>
      <c r="E171">
        <v>29.13</v>
      </c>
      <c r="F171">
        <v>179.57</v>
      </c>
      <c r="G171">
        <v>3.37</v>
      </c>
      <c r="H171">
        <v>3.64</v>
      </c>
      <c r="I171">
        <v>5.19</v>
      </c>
      <c r="J171">
        <v>0.44674000000000003</v>
      </c>
      <c r="K171" s="93">
        <v>0.78508</v>
      </c>
      <c r="L171">
        <v>1.426E-2</v>
      </c>
      <c r="M171" s="93">
        <v>0.15146000000000001</v>
      </c>
      <c r="N171">
        <v>0.31941000000000003</v>
      </c>
      <c r="O171" s="93">
        <v>0.49149999999999999</v>
      </c>
      <c r="P171">
        <v>6.1890000000000001E-2</v>
      </c>
      <c r="Q171" s="93">
        <v>0.56394999999999995</v>
      </c>
      <c r="R171">
        <v>2.0771700000000002</v>
      </c>
      <c r="S171">
        <v>2.0164900000000001</v>
      </c>
      <c r="T171">
        <v>0.11395</v>
      </c>
      <c r="U171">
        <v>0.70601999999999998</v>
      </c>
    </row>
    <row r="172" spans="1:21" customFormat="1">
      <c r="A172" t="s">
        <v>8</v>
      </c>
      <c r="B172">
        <v>1992</v>
      </c>
      <c r="C172">
        <v>0.87</v>
      </c>
      <c r="D172">
        <v>32.619999999999997</v>
      </c>
      <c r="E172">
        <v>28.04</v>
      </c>
      <c r="F172">
        <v>199.11</v>
      </c>
      <c r="G172">
        <v>3.33</v>
      </c>
      <c r="H172">
        <v>3.48</v>
      </c>
      <c r="I172">
        <v>5.29</v>
      </c>
      <c r="J172">
        <v>0.44668000000000002</v>
      </c>
      <c r="K172" s="93">
        <v>0.78498000000000001</v>
      </c>
      <c r="L172">
        <v>5.2199999999999998E-3</v>
      </c>
      <c r="M172" s="93">
        <v>5.5419999999999997E-2</v>
      </c>
      <c r="N172">
        <v>0.41774</v>
      </c>
      <c r="O172" s="93">
        <v>0.64278999999999997</v>
      </c>
      <c r="P172">
        <v>3.6839999999999998E-2</v>
      </c>
      <c r="Q172" s="93">
        <v>0.33567000000000002</v>
      </c>
      <c r="R172">
        <v>2.2448999999999999</v>
      </c>
      <c r="S172">
        <v>2.1793100000000001</v>
      </c>
      <c r="T172">
        <v>7.8509999999999996E-2</v>
      </c>
      <c r="U172">
        <v>0.48641000000000001</v>
      </c>
    </row>
    <row r="173" spans="1:21" customFormat="1">
      <c r="A173" t="s">
        <v>8</v>
      </c>
      <c r="B173">
        <v>2004</v>
      </c>
      <c r="C173">
        <v>0.91</v>
      </c>
      <c r="D173">
        <v>39.840000000000003</v>
      </c>
      <c r="E173">
        <v>30.28</v>
      </c>
      <c r="F173">
        <v>158.16999999999999</v>
      </c>
      <c r="G173">
        <v>3.41</v>
      </c>
      <c r="H173">
        <v>3.68</v>
      </c>
      <c r="I173">
        <v>5.0599999999999996</v>
      </c>
      <c r="J173">
        <v>0.44456000000000001</v>
      </c>
      <c r="K173" s="93">
        <v>0.78125</v>
      </c>
      <c r="L173">
        <v>1.7579999999999998E-2</v>
      </c>
      <c r="M173" s="93">
        <v>0.18670999999999999</v>
      </c>
      <c r="N173">
        <v>0.31264999999999998</v>
      </c>
      <c r="O173" s="93">
        <v>0.48108000000000001</v>
      </c>
      <c r="P173">
        <v>6.6869999999999999E-2</v>
      </c>
      <c r="Q173" s="93">
        <v>0.60931000000000002</v>
      </c>
      <c r="R173">
        <v>1.9288000000000001</v>
      </c>
      <c r="S173">
        <v>1.8724499999999999</v>
      </c>
      <c r="T173">
        <v>0.13064999999999999</v>
      </c>
      <c r="U173">
        <v>0.80944000000000005</v>
      </c>
    </row>
    <row r="174" spans="1:21" customFormat="1">
      <c r="A174" t="s">
        <v>8</v>
      </c>
      <c r="B174">
        <v>1997</v>
      </c>
      <c r="C174">
        <v>0.89</v>
      </c>
      <c r="D174">
        <v>35.950000000000003</v>
      </c>
      <c r="E174">
        <v>28.75</v>
      </c>
      <c r="F174">
        <v>181.32</v>
      </c>
      <c r="G174">
        <v>3.36</v>
      </c>
      <c r="H174">
        <v>3.58</v>
      </c>
      <c r="I174">
        <v>5.2</v>
      </c>
      <c r="J174">
        <v>0.44285000000000002</v>
      </c>
      <c r="K174" s="93">
        <v>0.77825</v>
      </c>
      <c r="L174">
        <v>1.1780000000000001E-2</v>
      </c>
      <c r="M174" s="93">
        <v>0.12512999999999999</v>
      </c>
      <c r="N174">
        <v>0.35177000000000003</v>
      </c>
      <c r="O174" s="93">
        <v>0.54127999999999998</v>
      </c>
      <c r="P174">
        <v>5.3600000000000002E-2</v>
      </c>
      <c r="Q174" s="93">
        <v>0.48835000000000001</v>
      </c>
      <c r="R174">
        <v>2.1083500000000002</v>
      </c>
      <c r="S174">
        <v>2.0467499999999998</v>
      </c>
      <c r="T174">
        <v>0.10344</v>
      </c>
      <c r="U174">
        <v>0.64090000000000003</v>
      </c>
    </row>
    <row r="175" spans="1:21" customFormat="1">
      <c r="A175" t="s">
        <v>8</v>
      </c>
      <c r="B175">
        <v>1996</v>
      </c>
      <c r="C175">
        <v>0.89</v>
      </c>
      <c r="D175">
        <v>35.76</v>
      </c>
      <c r="E175">
        <v>27.77</v>
      </c>
      <c r="F175">
        <v>183.53</v>
      </c>
      <c r="G175">
        <v>3.32</v>
      </c>
      <c r="H175">
        <v>3.58</v>
      </c>
      <c r="I175">
        <v>5.21</v>
      </c>
      <c r="J175">
        <v>0.43754999999999999</v>
      </c>
      <c r="K175" s="93">
        <v>0.76893999999999996</v>
      </c>
      <c r="L175">
        <v>1.251E-2</v>
      </c>
      <c r="M175" s="93">
        <v>0.13291</v>
      </c>
      <c r="N175">
        <v>0.31708999999999998</v>
      </c>
      <c r="O175" s="93">
        <v>0.48792000000000002</v>
      </c>
      <c r="P175">
        <v>5.8090000000000003E-2</v>
      </c>
      <c r="Q175" s="93">
        <v>0.52934999999999999</v>
      </c>
      <c r="R175">
        <v>2.12046</v>
      </c>
      <c r="S175">
        <v>2.0585100000000001</v>
      </c>
      <c r="T175">
        <v>0.1028</v>
      </c>
      <c r="U175">
        <v>0.63693999999999995</v>
      </c>
    </row>
    <row r="176" spans="1:21" customFormat="1">
      <c r="A176" t="s">
        <v>8</v>
      </c>
      <c r="B176">
        <v>1993</v>
      </c>
      <c r="C176">
        <v>0.87</v>
      </c>
      <c r="D176">
        <v>31.81</v>
      </c>
      <c r="E176">
        <v>26.68</v>
      </c>
      <c r="F176">
        <v>184.84</v>
      </c>
      <c r="G176">
        <v>3.28</v>
      </c>
      <c r="H176">
        <v>3.46</v>
      </c>
      <c r="I176">
        <v>5.22</v>
      </c>
      <c r="J176">
        <v>0.42154000000000003</v>
      </c>
      <c r="K176" s="93">
        <v>0.74078999999999995</v>
      </c>
      <c r="L176">
        <v>8.6899999999999998E-3</v>
      </c>
      <c r="M176" s="93">
        <v>9.2350000000000002E-2</v>
      </c>
      <c r="N176">
        <v>0.36802000000000001</v>
      </c>
      <c r="O176" s="93">
        <v>0.56628000000000001</v>
      </c>
      <c r="P176">
        <v>4.3290000000000002E-2</v>
      </c>
      <c r="Q176" s="93">
        <v>0.39444000000000001</v>
      </c>
      <c r="R176">
        <v>2.1705299999999998</v>
      </c>
      <c r="S176">
        <v>2.1071200000000001</v>
      </c>
      <c r="T176">
        <v>8.2430000000000003E-2</v>
      </c>
      <c r="U176">
        <v>0.51070000000000004</v>
      </c>
    </row>
    <row r="177" spans="1:21" customFormat="1">
      <c r="A177" t="s">
        <v>8</v>
      </c>
      <c r="B177">
        <v>2000</v>
      </c>
      <c r="C177">
        <v>0.9</v>
      </c>
      <c r="D177">
        <v>36.61</v>
      </c>
      <c r="E177">
        <v>27.18</v>
      </c>
      <c r="F177">
        <v>170.14</v>
      </c>
      <c r="G177">
        <v>3.3</v>
      </c>
      <c r="H177">
        <v>3.6</v>
      </c>
      <c r="I177">
        <v>5.14</v>
      </c>
      <c r="J177">
        <v>0.41052</v>
      </c>
      <c r="K177" s="93">
        <v>0.72143999999999997</v>
      </c>
      <c r="L177">
        <v>1.9259999999999999E-2</v>
      </c>
      <c r="M177" s="93">
        <v>0.20463999999999999</v>
      </c>
      <c r="N177">
        <v>0.25013000000000002</v>
      </c>
      <c r="O177" s="93">
        <v>0.38488</v>
      </c>
      <c r="P177">
        <v>7.0879999999999999E-2</v>
      </c>
      <c r="Q177" s="93">
        <v>0.64585000000000004</v>
      </c>
      <c r="R177">
        <v>2.0232299999999999</v>
      </c>
      <c r="S177">
        <v>1.9641200000000001</v>
      </c>
      <c r="T177">
        <v>0.1168</v>
      </c>
      <c r="U177">
        <v>0.72365000000000002</v>
      </c>
    </row>
    <row r="178" spans="1:21" customFormat="1">
      <c r="A178" t="s">
        <v>8</v>
      </c>
      <c r="B178">
        <v>2005</v>
      </c>
      <c r="C178">
        <v>0.92</v>
      </c>
      <c r="D178">
        <v>40.159999999999997</v>
      </c>
      <c r="E178">
        <v>30.24</v>
      </c>
      <c r="F178">
        <v>155.38</v>
      </c>
      <c r="G178">
        <v>3.41</v>
      </c>
      <c r="H178">
        <v>3.69</v>
      </c>
      <c r="I178">
        <v>5.05</v>
      </c>
      <c r="J178">
        <v>0.40204000000000001</v>
      </c>
      <c r="K178" s="93">
        <v>0.70652999999999999</v>
      </c>
      <c r="L178">
        <v>2.647E-2</v>
      </c>
      <c r="M178" s="93">
        <v>0.28119</v>
      </c>
      <c r="N178">
        <v>0.26584000000000002</v>
      </c>
      <c r="O178" s="93">
        <v>0.40905999999999998</v>
      </c>
      <c r="P178">
        <v>7.7039999999999997E-2</v>
      </c>
      <c r="Q178" s="93">
        <v>0.70199</v>
      </c>
      <c r="R178">
        <v>1.8895200000000001</v>
      </c>
      <c r="S178">
        <v>1.83432</v>
      </c>
      <c r="T178">
        <v>0.14158000000000001</v>
      </c>
      <c r="U178">
        <v>0.87721000000000005</v>
      </c>
    </row>
    <row r="179" spans="1:21" customFormat="1">
      <c r="A179" t="s">
        <v>8</v>
      </c>
      <c r="B179">
        <v>2001</v>
      </c>
      <c r="C179">
        <v>0.9</v>
      </c>
      <c r="D179">
        <v>35.950000000000003</v>
      </c>
      <c r="E179">
        <v>28.17</v>
      </c>
      <c r="F179">
        <v>165.73</v>
      </c>
      <c r="G179">
        <v>3.34</v>
      </c>
      <c r="H179">
        <v>3.58</v>
      </c>
      <c r="I179">
        <v>5.1100000000000003</v>
      </c>
      <c r="J179">
        <v>0.39233000000000001</v>
      </c>
      <c r="K179" s="93">
        <v>0.68947000000000003</v>
      </c>
      <c r="L179">
        <v>2.1780000000000001E-2</v>
      </c>
      <c r="M179" s="93">
        <v>0.23136000000000001</v>
      </c>
      <c r="N179">
        <v>0.28589999999999999</v>
      </c>
      <c r="O179" s="93">
        <v>0.43992999999999999</v>
      </c>
      <c r="P179">
        <v>6.6239999999999993E-2</v>
      </c>
      <c r="Q179" s="93">
        <v>0.60355999999999999</v>
      </c>
      <c r="R179">
        <v>1.9969600000000001</v>
      </c>
      <c r="S179">
        <v>1.93862</v>
      </c>
      <c r="T179">
        <v>0.11817999999999999</v>
      </c>
      <c r="U179">
        <v>0.73223000000000005</v>
      </c>
    </row>
    <row r="180" spans="1:21" customFormat="1">
      <c r="A180" t="s">
        <v>8</v>
      </c>
      <c r="B180">
        <v>2015</v>
      </c>
      <c r="C180">
        <v>0.94</v>
      </c>
      <c r="D180">
        <v>43.92</v>
      </c>
      <c r="E180">
        <v>24.45</v>
      </c>
      <c r="F180">
        <v>99.25</v>
      </c>
      <c r="G180">
        <v>3.2</v>
      </c>
      <c r="H180">
        <v>3.78</v>
      </c>
      <c r="I180">
        <v>4.5999999999999996</v>
      </c>
      <c r="J180">
        <v>0.39050000000000001</v>
      </c>
      <c r="K180" s="93">
        <v>0.68625999999999998</v>
      </c>
      <c r="L180">
        <v>3.4099999999999998E-2</v>
      </c>
      <c r="M180" s="93">
        <v>0.36220999999999998</v>
      </c>
      <c r="N180">
        <v>-3.7670000000000002E-2</v>
      </c>
      <c r="O180" s="93">
        <v>-5.7959999999999998E-2</v>
      </c>
      <c r="P180">
        <v>0.12461</v>
      </c>
      <c r="Q180" s="93">
        <v>1.1354299999999999</v>
      </c>
      <c r="R180">
        <v>1.3983399999999999</v>
      </c>
      <c r="S180">
        <v>1.35748</v>
      </c>
      <c r="T180">
        <v>0.18522</v>
      </c>
      <c r="U180">
        <v>1.1475599999999999</v>
      </c>
    </row>
    <row r="181" spans="1:21" customFormat="1">
      <c r="A181" t="s">
        <v>8</v>
      </c>
      <c r="B181">
        <v>2014</v>
      </c>
      <c r="C181">
        <v>0.94</v>
      </c>
      <c r="D181">
        <v>43.53</v>
      </c>
      <c r="E181">
        <v>25.37</v>
      </c>
      <c r="F181">
        <v>108.86</v>
      </c>
      <c r="G181">
        <v>3.23</v>
      </c>
      <c r="H181">
        <v>3.77</v>
      </c>
      <c r="I181">
        <v>4.6900000000000004</v>
      </c>
      <c r="J181">
        <v>0.38157999999999997</v>
      </c>
      <c r="K181" s="93">
        <v>0.67057999999999995</v>
      </c>
      <c r="L181">
        <v>3.533E-2</v>
      </c>
      <c r="M181" s="93">
        <v>0.37530999999999998</v>
      </c>
      <c r="N181">
        <v>-7.2999999999999996E-4</v>
      </c>
      <c r="O181" s="93">
        <v>-1.1199999999999999E-3</v>
      </c>
      <c r="P181">
        <v>0.11982</v>
      </c>
      <c r="Q181" s="93">
        <v>1.09178</v>
      </c>
      <c r="R181">
        <v>1.4907600000000001</v>
      </c>
      <c r="S181">
        <v>1.4472</v>
      </c>
      <c r="T181">
        <v>0.18035000000000001</v>
      </c>
      <c r="U181">
        <v>1.1173599999999999</v>
      </c>
    </row>
    <row r="182" spans="1:21" customFormat="1">
      <c r="A182" t="s">
        <v>8</v>
      </c>
      <c r="B182">
        <v>1995</v>
      </c>
      <c r="C182">
        <v>0.89</v>
      </c>
      <c r="D182">
        <v>33.590000000000003</v>
      </c>
      <c r="E182">
        <v>27.67</v>
      </c>
      <c r="F182">
        <v>185.85</v>
      </c>
      <c r="G182">
        <v>3.32</v>
      </c>
      <c r="H182">
        <v>3.51</v>
      </c>
      <c r="I182">
        <v>5.22</v>
      </c>
      <c r="J182">
        <v>0.37495000000000001</v>
      </c>
      <c r="K182" s="93">
        <v>0.65891999999999995</v>
      </c>
      <c r="L182">
        <v>2.1170000000000001E-2</v>
      </c>
      <c r="M182" s="93">
        <v>0.22484999999999999</v>
      </c>
      <c r="N182">
        <v>0.31347999999999998</v>
      </c>
      <c r="O182" s="93">
        <v>0.48237000000000002</v>
      </c>
      <c r="P182">
        <v>5.8560000000000001E-2</v>
      </c>
      <c r="Q182" s="93">
        <v>0.53361000000000003</v>
      </c>
      <c r="R182">
        <v>2.1330200000000001</v>
      </c>
      <c r="S182">
        <v>2.0707100000000001</v>
      </c>
      <c r="T182">
        <v>0.10213999999999999</v>
      </c>
      <c r="U182">
        <v>0.63283999999999996</v>
      </c>
    </row>
    <row r="183" spans="1:21" customFormat="1">
      <c r="A183" t="s">
        <v>8</v>
      </c>
      <c r="B183">
        <v>2009</v>
      </c>
      <c r="C183">
        <v>0.93</v>
      </c>
      <c r="D183">
        <v>40.909999999999997</v>
      </c>
      <c r="E183">
        <v>26.77</v>
      </c>
      <c r="F183">
        <v>121.05</v>
      </c>
      <c r="G183">
        <v>3.29</v>
      </c>
      <c r="H183">
        <v>3.71</v>
      </c>
      <c r="I183">
        <v>4.8</v>
      </c>
      <c r="J183">
        <v>0.37003000000000003</v>
      </c>
      <c r="K183" s="93">
        <v>0.65027000000000001</v>
      </c>
      <c r="L183">
        <v>3.3910000000000003E-2</v>
      </c>
      <c r="M183" s="93">
        <v>0.36025000000000001</v>
      </c>
      <c r="N183">
        <v>9.8470000000000002E-2</v>
      </c>
      <c r="O183" s="93">
        <v>0.15151999999999999</v>
      </c>
      <c r="P183">
        <v>0.10285</v>
      </c>
      <c r="Q183" s="93">
        <v>0.93716999999999995</v>
      </c>
      <c r="R183">
        <v>1.6183799999999999</v>
      </c>
      <c r="S183">
        <v>1.5710999999999999</v>
      </c>
      <c r="T183">
        <v>0.16475000000000001</v>
      </c>
      <c r="U183">
        <v>1.0207299999999999</v>
      </c>
    </row>
    <row r="184" spans="1:21" customFormat="1">
      <c r="A184" t="s">
        <v>8</v>
      </c>
      <c r="B184">
        <v>2012</v>
      </c>
      <c r="C184">
        <v>0.93</v>
      </c>
      <c r="D184">
        <v>40.47</v>
      </c>
      <c r="E184">
        <v>26.09</v>
      </c>
      <c r="F184">
        <v>112.34</v>
      </c>
      <c r="G184">
        <v>3.26</v>
      </c>
      <c r="H184">
        <v>3.7</v>
      </c>
      <c r="I184">
        <v>4.72</v>
      </c>
      <c r="J184">
        <v>0.35920999999999997</v>
      </c>
      <c r="K184" s="93">
        <v>0.63127</v>
      </c>
      <c r="L184">
        <v>3.5409999999999997E-2</v>
      </c>
      <c r="M184" s="93">
        <v>0.37613000000000002</v>
      </c>
      <c r="N184">
        <v>7.2739999999999999E-2</v>
      </c>
      <c r="O184" s="93">
        <v>0.11193</v>
      </c>
      <c r="P184">
        <v>0.10619000000000001</v>
      </c>
      <c r="Q184" s="93">
        <v>0.96758</v>
      </c>
      <c r="R184">
        <v>1.5437000000000001</v>
      </c>
      <c r="S184">
        <v>1.4985999999999999</v>
      </c>
      <c r="T184">
        <v>0.16869000000000001</v>
      </c>
      <c r="U184">
        <v>1.0451299999999999</v>
      </c>
    </row>
    <row r="185" spans="1:21" customFormat="1">
      <c r="A185" t="s">
        <v>8</v>
      </c>
      <c r="B185">
        <v>2002</v>
      </c>
      <c r="C185">
        <v>0.91</v>
      </c>
      <c r="D185">
        <v>36.520000000000003</v>
      </c>
      <c r="E185">
        <v>29.11</v>
      </c>
      <c r="F185">
        <v>163.81</v>
      </c>
      <c r="G185">
        <v>3.37</v>
      </c>
      <c r="H185">
        <v>3.6</v>
      </c>
      <c r="I185">
        <v>5.0999999999999996</v>
      </c>
      <c r="J185">
        <v>0.35754999999999998</v>
      </c>
      <c r="K185" s="93">
        <v>0.62834000000000001</v>
      </c>
      <c r="L185">
        <v>2.9600000000000001E-2</v>
      </c>
      <c r="M185" s="93">
        <v>0.31448999999999999</v>
      </c>
      <c r="N185">
        <v>0.27323999999999998</v>
      </c>
      <c r="O185" s="93">
        <v>0.42044999999999999</v>
      </c>
      <c r="P185">
        <v>7.1980000000000002E-2</v>
      </c>
      <c r="Q185" s="93">
        <v>0.65588000000000002</v>
      </c>
      <c r="R185">
        <v>1.96383</v>
      </c>
      <c r="S185">
        <v>1.90646</v>
      </c>
      <c r="T185">
        <v>0.1288</v>
      </c>
      <c r="U185">
        <v>0.79798999999999998</v>
      </c>
    </row>
    <row r="186" spans="1:21" customFormat="1">
      <c r="A186" t="s">
        <v>8</v>
      </c>
      <c r="B186">
        <v>1994</v>
      </c>
      <c r="C186">
        <v>0.88</v>
      </c>
      <c r="D186">
        <v>31.38</v>
      </c>
      <c r="E186">
        <v>27.02</v>
      </c>
      <c r="F186">
        <v>180.58</v>
      </c>
      <c r="G186">
        <v>3.3</v>
      </c>
      <c r="H186">
        <v>3.45</v>
      </c>
      <c r="I186">
        <v>5.2</v>
      </c>
      <c r="J186">
        <v>0.35741000000000001</v>
      </c>
      <c r="K186" s="93">
        <v>0.62809999999999999</v>
      </c>
      <c r="L186">
        <v>2.0570000000000001E-2</v>
      </c>
      <c r="M186" s="93">
        <v>0.21856999999999999</v>
      </c>
      <c r="N186">
        <v>0.3352</v>
      </c>
      <c r="O186" s="93">
        <v>0.51578000000000002</v>
      </c>
      <c r="P186">
        <v>5.1650000000000001E-2</v>
      </c>
      <c r="Q186" s="93">
        <v>0.47059000000000001</v>
      </c>
      <c r="R186">
        <v>2.1257299999999999</v>
      </c>
      <c r="S186">
        <v>2.0636299999999999</v>
      </c>
      <c r="T186">
        <v>9.3659999999999993E-2</v>
      </c>
      <c r="U186">
        <v>0.58028000000000002</v>
      </c>
    </row>
    <row r="187" spans="1:21" customFormat="1">
      <c r="A187" t="s">
        <v>8</v>
      </c>
      <c r="B187">
        <v>2006</v>
      </c>
      <c r="C187">
        <v>0.92</v>
      </c>
      <c r="D187">
        <v>38</v>
      </c>
      <c r="E187">
        <v>28.72</v>
      </c>
      <c r="F187">
        <v>146.25</v>
      </c>
      <c r="G187">
        <v>3.36</v>
      </c>
      <c r="H187">
        <v>3.64</v>
      </c>
      <c r="I187">
        <v>4.99</v>
      </c>
      <c r="J187">
        <v>0.34675</v>
      </c>
      <c r="K187" s="93">
        <v>0.60938000000000003</v>
      </c>
      <c r="L187">
        <v>3.4110000000000001E-2</v>
      </c>
      <c r="M187" s="93">
        <v>0.36237999999999998</v>
      </c>
      <c r="N187">
        <v>0.21426999999999999</v>
      </c>
      <c r="O187" s="93">
        <v>0.32969999999999999</v>
      </c>
      <c r="P187">
        <v>8.3729999999999999E-2</v>
      </c>
      <c r="Q187" s="93">
        <v>0.76295000000000002</v>
      </c>
      <c r="R187">
        <v>1.82897</v>
      </c>
      <c r="S187">
        <v>1.7755300000000001</v>
      </c>
      <c r="T187">
        <v>0.14477999999999999</v>
      </c>
      <c r="U187">
        <v>0.89698999999999995</v>
      </c>
    </row>
    <row r="188" spans="1:21" customFormat="1">
      <c r="A188" t="s">
        <v>8</v>
      </c>
      <c r="B188">
        <v>2011</v>
      </c>
      <c r="C188">
        <v>0.93</v>
      </c>
      <c r="D188">
        <v>39.130000000000003</v>
      </c>
      <c r="E188">
        <v>25.71</v>
      </c>
      <c r="F188">
        <v>114.62</v>
      </c>
      <c r="G188">
        <v>3.25</v>
      </c>
      <c r="H188">
        <v>3.67</v>
      </c>
      <c r="I188">
        <v>4.74</v>
      </c>
      <c r="J188">
        <v>0.32554</v>
      </c>
      <c r="K188" s="93">
        <v>0.57208999999999999</v>
      </c>
      <c r="L188">
        <v>4.0059999999999998E-2</v>
      </c>
      <c r="M188" s="93">
        <v>0.42558000000000001</v>
      </c>
      <c r="N188">
        <v>5.8069999999999997E-2</v>
      </c>
      <c r="O188" s="93">
        <v>8.9349999999999999E-2</v>
      </c>
      <c r="P188">
        <v>0.10809000000000001</v>
      </c>
      <c r="Q188" s="93">
        <v>0.98492000000000002</v>
      </c>
      <c r="R188">
        <v>1.56379</v>
      </c>
      <c r="S188">
        <v>1.5181100000000001</v>
      </c>
      <c r="T188">
        <v>0.16763</v>
      </c>
      <c r="U188">
        <v>1.0385599999999999</v>
      </c>
    </row>
    <row r="189" spans="1:21" customFormat="1">
      <c r="A189" t="s">
        <v>8</v>
      </c>
      <c r="B189">
        <v>2010</v>
      </c>
      <c r="C189">
        <v>0.93</v>
      </c>
      <c r="D189">
        <v>38.619999999999997</v>
      </c>
      <c r="E189">
        <v>26.53</v>
      </c>
      <c r="F189">
        <v>114.54</v>
      </c>
      <c r="G189">
        <v>3.28</v>
      </c>
      <c r="H189">
        <v>3.65</v>
      </c>
      <c r="I189">
        <v>4.74</v>
      </c>
      <c r="J189">
        <v>0.31241999999999998</v>
      </c>
      <c r="K189" s="93">
        <v>0.54903999999999997</v>
      </c>
      <c r="L189">
        <v>4.1869999999999997E-2</v>
      </c>
      <c r="M189" s="93">
        <v>0.44485000000000002</v>
      </c>
      <c r="N189">
        <v>8.9459999999999998E-2</v>
      </c>
      <c r="O189" s="93">
        <v>0.13766</v>
      </c>
      <c r="P189">
        <v>0.10402</v>
      </c>
      <c r="Q189" s="93">
        <v>0.94781000000000004</v>
      </c>
      <c r="R189">
        <v>1.5630999999999999</v>
      </c>
      <c r="S189">
        <v>1.5174300000000001</v>
      </c>
      <c r="T189">
        <v>0.16766</v>
      </c>
      <c r="U189">
        <v>1.0387900000000001</v>
      </c>
    </row>
    <row r="190" spans="1:21" customFormat="1">
      <c r="A190" t="s">
        <v>8</v>
      </c>
      <c r="B190">
        <v>2013</v>
      </c>
      <c r="C190">
        <v>0.94</v>
      </c>
      <c r="D190">
        <v>40.51</v>
      </c>
      <c r="E190">
        <v>24.72</v>
      </c>
      <c r="F190">
        <v>106.19</v>
      </c>
      <c r="G190">
        <v>3.21</v>
      </c>
      <c r="H190">
        <v>3.7</v>
      </c>
      <c r="I190">
        <v>4.67</v>
      </c>
      <c r="J190">
        <v>0.30968000000000001</v>
      </c>
      <c r="K190" s="93">
        <v>0.54422999999999999</v>
      </c>
      <c r="L190">
        <v>4.5269999999999998E-2</v>
      </c>
      <c r="M190" s="93">
        <v>0.48091</v>
      </c>
      <c r="N190">
        <v>-2.6689999999999998E-2</v>
      </c>
      <c r="O190" s="93">
        <v>-4.1059999999999999E-2</v>
      </c>
      <c r="P190">
        <v>0.12318999999999999</v>
      </c>
      <c r="Q190" s="93">
        <v>1.1224499999999999</v>
      </c>
      <c r="R190">
        <v>1.4659199999999999</v>
      </c>
      <c r="S190">
        <v>1.4231</v>
      </c>
      <c r="T190">
        <v>0.18165999999999999</v>
      </c>
      <c r="U190">
        <v>1.12548</v>
      </c>
    </row>
    <row r="191" spans="1:21" customFormat="1">
      <c r="A191" t="s">
        <v>8</v>
      </c>
      <c r="B191">
        <v>2008</v>
      </c>
      <c r="C191">
        <v>0.93</v>
      </c>
      <c r="D191">
        <v>34.9</v>
      </c>
      <c r="E191">
        <v>25.38</v>
      </c>
      <c r="F191">
        <v>105.08</v>
      </c>
      <c r="G191">
        <v>3.23</v>
      </c>
      <c r="H191">
        <v>3.55</v>
      </c>
      <c r="I191">
        <v>4.6500000000000004</v>
      </c>
      <c r="J191">
        <v>0.21113999999999999</v>
      </c>
      <c r="K191" s="93">
        <v>0.37104999999999999</v>
      </c>
      <c r="L191">
        <v>5.5879999999999999E-2</v>
      </c>
      <c r="M191" s="93">
        <v>0.59358999999999995</v>
      </c>
      <c r="N191">
        <v>4.5150000000000003E-2</v>
      </c>
      <c r="O191" s="93">
        <v>6.9470000000000004E-2</v>
      </c>
      <c r="P191">
        <v>0.10977000000000001</v>
      </c>
      <c r="Q191" s="93">
        <v>1.0001899999999999</v>
      </c>
      <c r="R191">
        <v>1.47689</v>
      </c>
      <c r="S191">
        <v>1.4337500000000001</v>
      </c>
      <c r="T191">
        <v>0.17221</v>
      </c>
      <c r="U191">
        <v>1.0669500000000001</v>
      </c>
    </row>
    <row r="192" spans="1:21" customFormat="1">
      <c r="A192" t="s">
        <v>9</v>
      </c>
      <c r="B192">
        <v>1992</v>
      </c>
      <c r="C192">
        <v>0.8</v>
      </c>
      <c r="D192">
        <v>21</v>
      </c>
      <c r="E192">
        <v>15.74</v>
      </c>
      <c r="F192">
        <v>20</v>
      </c>
      <c r="G192">
        <v>2.76</v>
      </c>
      <c r="H192">
        <v>3.04</v>
      </c>
      <c r="I192">
        <v>3</v>
      </c>
      <c r="J192">
        <v>0.3599</v>
      </c>
      <c r="K192" s="93">
        <v>0.63246999999999998</v>
      </c>
      <c r="L192">
        <v>-3.8999999999999998E-3</v>
      </c>
      <c r="M192" s="93">
        <v>-4.1419999999999998E-2</v>
      </c>
      <c r="N192">
        <v>0.15870999999999999</v>
      </c>
      <c r="O192" s="93">
        <v>0.24421999999999999</v>
      </c>
      <c r="P192">
        <v>4.1739999999999999E-2</v>
      </c>
      <c r="Q192" s="93">
        <v>0.38033</v>
      </c>
      <c r="R192">
        <v>9.7119999999999998E-2</v>
      </c>
      <c r="S192">
        <v>9.4280000000000003E-2</v>
      </c>
      <c r="T192">
        <v>0.12969</v>
      </c>
      <c r="U192">
        <v>0.80350999999999995</v>
      </c>
    </row>
    <row r="193" spans="1:21" customFormat="1">
      <c r="A193" t="s">
        <v>9</v>
      </c>
      <c r="B193">
        <v>1994</v>
      </c>
      <c r="C193">
        <v>0.81</v>
      </c>
      <c r="D193">
        <v>21.92</v>
      </c>
      <c r="E193">
        <v>15.75</v>
      </c>
      <c r="F193">
        <v>20.64</v>
      </c>
      <c r="G193">
        <v>2.76</v>
      </c>
      <c r="H193">
        <v>3.09</v>
      </c>
      <c r="I193">
        <v>3.03</v>
      </c>
      <c r="J193">
        <v>0.35226000000000002</v>
      </c>
      <c r="K193" s="93">
        <v>0.61904000000000003</v>
      </c>
      <c r="L193">
        <v>1.7000000000000001E-4</v>
      </c>
      <c r="M193" s="93">
        <v>1.8400000000000001E-3</v>
      </c>
      <c r="N193">
        <v>0.11386</v>
      </c>
      <c r="O193" s="93">
        <v>0.17519999999999999</v>
      </c>
      <c r="P193">
        <v>5.1659999999999998E-2</v>
      </c>
      <c r="Q193" s="93">
        <v>0.47070000000000001</v>
      </c>
      <c r="R193">
        <v>0.10714</v>
      </c>
      <c r="S193">
        <v>0.10401000000000001</v>
      </c>
      <c r="T193">
        <v>0.13803000000000001</v>
      </c>
      <c r="U193">
        <v>0.85516999999999999</v>
      </c>
    </row>
    <row r="194" spans="1:21" customFormat="1">
      <c r="A194" t="s">
        <v>9</v>
      </c>
      <c r="B194">
        <v>1997</v>
      </c>
      <c r="C194">
        <v>0.82</v>
      </c>
      <c r="D194">
        <v>21.8</v>
      </c>
      <c r="E194">
        <v>15.75</v>
      </c>
      <c r="F194">
        <v>21.07</v>
      </c>
      <c r="G194">
        <v>2.76</v>
      </c>
      <c r="H194">
        <v>3.08</v>
      </c>
      <c r="I194">
        <v>3.05</v>
      </c>
      <c r="J194">
        <v>0.29625000000000001</v>
      </c>
      <c r="K194" s="93">
        <v>0.52061999999999997</v>
      </c>
      <c r="L194">
        <v>1.093E-2</v>
      </c>
      <c r="M194" s="93">
        <v>0.11613</v>
      </c>
      <c r="N194">
        <v>6.837E-2</v>
      </c>
      <c r="O194" s="93">
        <v>0.10521</v>
      </c>
      <c r="P194">
        <v>6.166E-2</v>
      </c>
      <c r="Q194" s="93">
        <v>0.56181999999999999</v>
      </c>
      <c r="R194">
        <v>0.10628</v>
      </c>
      <c r="S194">
        <v>0.10317</v>
      </c>
      <c r="T194">
        <v>0.14693999999999999</v>
      </c>
      <c r="U194">
        <v>0.91039000000000003</v>
      </c>
    </row>
    <row r="195" spans="1:21" customFormat="1">
      <c r="A195" t="s">
        <v>9</v>
      </c>
      <c r="B195">
        <v>1993</v>
      </c>
      <c r="C195">
        <v>0.81</v>
      </c>
      <c r="D195">
        <v>20.63</v>
      </c>
      <c r="E195">
        <v>15.36</v>
      </c>
      <c r="F195">
        <v>19.14</v>
      </c>
      <c r="G195">
        <v>2.73</v>
      </c>
      <c r="H195">
        <v>3.03</v>
      </c>
      <c r="I195">
        <v>2.95</v>
      </c>
      <c r="J195">
        <v>0.29160000000000003</v>
      </c>
      <c r="K195" s="93">
        <v>0.51244999999999996</v>
      </c>
      <c r="L195">
        <v>8.5599999999999999E-3</v>
      </c>
      <c r="M195" s="93">
        <v>9.0910000000000005E-2</v>
      </c>
      <c r="N195">
        <v>8.8789999999999994E-2</v>
      </c>
      <c r="O195" s="93">
        <v>0.13661999999999999</v>
      </c>
      <c r="P195">
        <v>5.491E-2</v>
      </c>
      <c r="Q195" s="93">
        <v>0.50034000000000001</v>
      </c>
      <c r="R195">
        <v>3.1690000000000003E-2</v>
      </c>
      <c r="S195">
        <v>3.0759999999999999E-2</v>
      </c>
      <c r="T195">
        <v>0.14201</v>
      </c>
      <c r="U195">
        <v>0.87982000000000005</v>
      </c>
    </row>
    <row r="196" spans="1:21" customFormat="1">
      <c r="A196" t="s">
        <v>9</v>
      </c>
      <c r="B196">
        <v>2005</v>
      </c>
      <c r="C196">
        <v>0.85</v>
      </c>
      <c r="D196">
        <v>24.85</v>
      </c>
      <c r="E196">
        <v>18.53</v>
      </c>
      <c r="F196">
        <v>20.64</v>
      </c>
      <c r="G196">
        <v>2.92</v>
      </c>
      <c r="H196">
        <v>3.21</v>
      </c>
      <c r="I196">
        <v>3.03</v>
      </c>
      <c r="J196">
        <v>0.27565000000000001</v>
      </c>
      <c r="K196" s="93">
        <v>0.48441000000000001</v>
      </c>
      <c r="L196">
        <v>2.283E-2</v>
      </c>
      <c r="M196" s="93">
        <v>0.24252000000000001</v>
      </c>
      <c r="N196">
        <v>9.4469999999999998E-2</v>
      </c>
      <c r="O196" s="93">
        <v>0.14535999999999999</v>
      </c>
      <c r="P196">
        <v>7.0569999999999994E-2</v>
      </c>
      <c r="Q196" s="93">
        <v>0.64305000000000001</v>
      </c>
      <c r="R196">
        <v>2.1219999999999999E-2</v>
      </c>
      <c r="S196">
        <v>2.06E-2</v>
      </c>
      <c r="T196">
        <v>0.17802999999999999</v>
      </c>
      <c r="U196">
        <v>1.103</v>
      </c>
    </row>
    <row r="197" spans="1:21" customFormat="1">
      <c r="A197" t="s">
        <v>9</v>
      </c>
      <c r="B197">
        <v>1995</v>
      </c>
      <c r="C197">
        <v>0.82</v>
      </c>
      <c r="D197">
        <v>21.25</v>
      </c>
      <c r="E197">
        <v>16.36</v>
      </c>
      <c r="F197">
        <v>21.54</v>
      </c>
      <c r="G197">
        <v>2.79</v>
      </c>
      <c r="H197">
        <v>3.06</v>
      </c>
      <c r="I197">
        <v>3.07</v>
      </c>
      <c r="J197">
        <v>0.2707</v>
      </c>
      <c r="K197" s="93">
        <v>0.47571000000000002</v>
      </c>
      <c r="L197">
        <v>1.4460000000000001E-2</v>
      </c>
      <c r="M197" s="93">
        <v>0.15365999999999999</v>
      </c>
      <c r="N197">
        <v>0.10637000000000001</v>
      </c>
      <c r="O197" s="93">
        <v>0.16367999999999999</v>
      </c>
      <c r="P197">
        <v>5.6730000000000003E-2</v>
      </c>
      <c r="Q197" s="93">
        <v>0.51690999999999998</v>
      </c>
      <c r="R197">
        <v>0.12834000000000001</v>
      </c>
      <c r="S197">
        <v>0.12459000000000001</v>
      </c>
      <c r="T197">
        <v>0.14577999999999999</v>
      </c>
      <c r="U197">
        <v>0.90319000000000005</v>
      </c>
    </row>
    <row r="198" spans="1:21" customFormat="1">
      <c r="A198" t="s">
        <v>9</v>
      </c>
      <c r="B198">
        <v>1996</v>
      </c>
      <c r="C198">
        <v>0.82</v>
      </c>
      <c r="D198">
        <v>21.16</v>
      </c>
      <c r="E198">
        <v>16.21</v>
      </c>
      <c r="F198">
        <v>21.3</v>
      </c>
      <c r="G198">
        <v>2.79</v>
      </c>
      <c r="H198">
        <v>3.05</v>
      </c>
      <c r="I198">
        <v>3.06</v>
      </c>
      <c r="J198">
        <v>0.26645000000000002</v>
      </c>
      <c r="K198" s="93">
        <v>0.46825</v>
      </c>
      <c r="L198">
        <v>1.5049999999999999E-2</v>
      </c>
      <c r="M198" s="93">
        <v>0.15989</v>
      </c>
      <c r="N198">
        <v>9.7159999999999996E-2</v>
      </c>
      <c r="O198" s="93">
        <v>0.14951</v>
      </c>
      <c r="P198">
        <v>5.7919999999999999E-2</v>
      </c>
      <c r="Q198" s="93">
        <v>0.52778999999999998</v>
      </c>
      <c r="R198">
        <v>0.11713</v>
      </c>
      <c r="S198">
        <v>0.11371000000000001</v>
      </c>
      <c r="T198">
        <v>0.14637</v>
      </c>
      <c r="U198">
        <v>0.90685000000000004</v>
      </c>
    </row>
    <row r="199" spans="1:21" customFormat="1">
      <c r="A199" t="s">
        <v>9</v>
      </c>
      <c r="B199">
        <v>1998</v>
      </c>
      <c r="C199">
        <v>0.83</v>
      </c>
      <c r="D199">
        <v>22.17</v>
      </c>
      <c r="E199">
        <v>15.95</v>
      </c>
      <c r="F199">
        <v>22.23</v>
      </c>
      <c r="G199">
        <v>2.77</v>
      </c>
      <c r="H199">
        <v>3.1</v>
      </c>
      <c r="I199">
        <v>3.1</v>
      </c>
      <c r="J199">
        <v>0.26256000000000002</v>
      </c>
      <c r="K199" s="93">
        <v>0.46142</v>
      </c>
      <c r="L199">
        <v>1.8610000000000002E-2</v>
      </c>
      <c r="M199" s="93">
        <v>0.19764999999999999</v>
      </c>
      <c r="N199">
        <v>3.551E-2</v>
      </c>
      <c r="O199" s="93">
        <v>5.4640000000000001E-2</v>
      </c>
      <c r="P199">
        <v>7.0019999999999999E-2</v>
      </c>
      <c r="Q199" s="93">
        <v>0.63802000000000003</v>
      </c>
      <c r="R199">
        <v>0.13839000000000001</v>
      </c>
      <c r="S199">
        <v>0.13435</v>
      </c>
      <c r="T199">
        <v>0.15411</v>
      </c>
      <c r="U199">
        <v>0.95484000000000002</v>
      </c>
    </row>
    <row r="200" spans="1:21" customFormat="1">
      <c r="A200" t="s">
        <v>9</v>
      </c>
      <c r="B200">
        <v>1990</v>
      </c>
      <c r="C200">
        <v>0.79</v>
      </c>
      <c r="D200">
        <v>18.05</v>
      </c>
      <c r="E200">
        <v>16.25</v>
      </c>
      <c r="F200">
        <v>17</v>
      </c>
      <c r="G200">
        <v>2.79</v>
      </c>
      <c r="H200">
        <v>2.89</v>
      </c>
      <c r="I200">
        <v>2.83</v>
      </c>
      <c r="J200">
        <v>0.25903999999999999</v>
      </c>
      <c r="K200" s="93">
        <v>0.45522000000000001</v>
      </c>
      <c r="L200">
        <v>7.0299999999999998E-3</v>
      </c>
      <c r="M200" s="93">
        <v>7.4660000000000004E-2</v>
      </c>
      <c r="N200">
        <v>0.23608000000000001</v>
      </c>
      <c r="O200" s="93">
        <v>0.36326999999999998</v>
      </c>
      <c r="P200">
        <v>2.76E-2</v>
      </c>
      <c r="Q200" s="93">
        <v>0.25152000000000002</v>
      </c>
      <c r="R200">
        <v>-4.3929999999999997E-2</v>
      </c>
      <c r="S200">
        <v>-4.2639999999999997E-2</v>
      </c>
      <c r="T200">
        <v>0.12826000000000001</v>
      </c>
      <c r="U200">
        <v>0.79464000000000001</v>
      </c>
    </row>
    <row r="201" spans="1:21" customFormat="1">
      <c r="A201" t="s">
        <v>9</v>
      </c>
      <c r="B201">
        <v>2004</v>
      </c>
      <c r="C201">
        <v>0.85</v>
      </c>
      <c r="D201">
        <v>24.4</v>
      </c>
      <c r="E201">
        <v>18.63</v>
      </c>
      <c r="F201">
        <v>21.32</v>
      </c>
      <c r="G201">
        <v>2.92</v>
      </c>
      <c r="H201">
        <v>3.19</v>
      </c>
      <c r="I201">
        <v>3.06</v>
      </c>
      <c r="J201">
        <v>0.25736999999999999</v>
      </c>
      <c r="K201" s="93">
        <v>0.45229999999999998</v>
      </c>
      <c r="L201">
        <v>2.5360000000000001E-2</v>
      </c>
      <c r="M201" s="93">
        <v>0.26935999999999999</v>
      </c>
      <c r="N201">
        <v>9.9849999999999994E-2</v>
      </c>
      <c r="O201" s="93">
        <v>0.15364</v>
      </c>
      <c r="P201">
        <v>6.9870000000000002E-2</v>
      </c>
      <c r="Q201" s="93">
        <v>0.63668999999999998</v>
      </c>
      <c r="R201">
        <v>5.364E-2</v>
      </c>
      <c r="S201">
        <v>5.2069999999999998E-2</v>
      </c>
      <c r="T201">
        <v>0.17632</v>
      </c>
      <c r="U201">
        <v>1.0924100000000001</v>
      </c>
    </row>
    <row r="202" spans="1:21" customFormat="1">
      <c r="A202" t="s">
        <v>9</v>
      </c>
      <c r="B202">
        <v>2003</v>
      </c>
      <c r="C202">
        <v>0.84</v>
      </c>
      <c r="D202">
        <v>23.04</v>
      </c>
      <c r="E202">
        <v>18.059999999999999</v>
      </c>
      <c r="F202">
        <v>21.68</v>
      </c>
      <c r="G202">
        <v>2.89</v>
      </c>
      <c r="H202">
        <v>3.14</v>
      </c>
      <c r="I202">
        <v>3.08</v>
      </c>
      <c r="J202">
        <v>0.25053999999999998</v>
      </c>
      <c r="K202" s="93">
        <v>0.44029000000000001</v>
      </c>
      <c r="L202">
        <v>2.3279999999999999E-2</v>
      </c>
      <c r="M202" s="93">
        <v>0.24734999999999999</v>
      </c>
      <c r="N202">
        <v>0.11426</v>
      </c>
      <c r="O202" s="93">
        <v>0.17582</v>
      </c>
      <c r="P202">
        <v>6.3899999999999998E-2</v>
      </c>
      <c r="Q202" s="93">
        <v>0.58230000000000004</v>
      </c>
      <c r="R202">
        <v>9.1859999999999997E-2</v>
      </c>
      <c r="S202">
        <v>8.9179999999999995E-2</v>
      </c>
      <c r="T202">
        <v>0.16544</v>
      </c>
      <c r="U202">
        <v>1.02498</v>
      </c>
    </row>
    <row r="203" spans="1:21" customFormat="1">
      <c r="A203" t="s">
        <v>9</v>
      </c>
      <c r="B203">
        <v>2008</v>
      </c>
      <c r="C203">
        <v>0.87</v>
      </c>
      <c r="D203">
        <v>26.59</v>
      </c>
      <c r="E203">
        <v>17.82</v>
      </c>
      <c r="F203">
        <v>19.309999999999999</v>
      </c>
      <c r="G203">
        <v>2.88</v>
      </c>
      <c r="H203">
        <v>3.28</v>
      </c>
      <c r="I203">
        <v>2.96</v>
      </c>
      <c r="J203">
        <v>0.24229000000000001</v>
      </c>
      <c r="K203" s="93">
        <v>0.42579</v>
      </c>
      <c r="L203">
        <v>3.347E-2</v>
      </c>
      <c r="M203" s="93">
        <v>0.35559000000000002</v>
      </c>
      <c r="N203">
        <v>-3.5569999999999997E-2</v>
      </c>
      <c r="O203" s="93">
        <v>-5.4739999999999997E-2</v>
      </c>
      <c r="P203">
        <v>9.5640000000000003E-2</v>
      </c>
      <c r="Q203" s="93">
        <v>0.87146000000000001</v>
      </c>
      <c r="R203">
        <v>-8.8340000000000002E-2</v>
      </c>
      <c r="S203">
        <v>-8.5760000000000003E-2</v>
      </c>
      <c r="T203">
        <v>0.20154</v>
      </c>
      <c r="U203">
        <v>1.2486699999999999</v>
      </c>
    </row>
    <row r="204" spans="1:21" customFormat="1">
      <c r="A204" t="s">
        <v>9</v>
      </c>
      <c r="B204">
        <v>1999</v>
      </c>
      <c r="C204">
        <v>0.83</v>
      </c>
      <c r="D204">
        <v>21.67</v>
      </c>
      <c r="E204">
        <v>15.38</v>
      </c>
      <c r="F204">
        <v>22.18</v>
      </c>
      <c r="G204">
        <v>2.73</v>
      </c>
      <c r="H204">
        <v>3.08</v>
      </c>
      <c r="I204">
        <v>3.1</v>
      </c>
      <c r="J204">
        <v>0.23974999999999999</v>
      </c>
      <c r="K204" s="93">
        <v>0.42132999999999998</v>
      </c>
      <c r="L204">
        <v>2.1760000000000002E-2</v>
      </c>
      <c r="M204" s="93">
        <v>0.23114999999999999</v>
      </c>
      <c r="N204">
        <v>-8.8000000000000003E-4</v>
      </c>
      <c r="O204" s="93">
        <v>-1.3600000000000001E-3</v>
      </c>
      <c r="P204">
        <v>7.4740000000000001E-2</v>
      </c>
      <c r="Q204" s="93">
        <v>0.68103999999999998</v>
      </c>
      <c r="R204">
        <v>0.13614000000000001</v>
      </c>
      <c r="S204">
        <v>0.13216</v>
      </c>
      <c r="T204">
        <v>0.15423000000000001</v>
      </c>
      <c r="U204">
        <v>0.95557999999999998</v>
      </c>
    </row>
    <row r="205" spans="1:21" customFormat="1">
      <c r="A205" t="s">
        <v>9</v>
      </c>
      <c r="B205">
        <v>2006</v>
      </c>
      <c r="C205">
        <v>0.86</v>
      </c>
      <c r="D205">
        <v>25.15</v>
      </c>
      <c r="E205">
        <v>18.38</v>
      </c>
      <c r="F205">
        <v>20.350000000000001</v>
      </c>
      <c r="G205">
        <v>2.91</v>
      </c>
      <c r="H205">
        <v>3.22</v>
      </c>
      <c r="I205">
        <v>3.01</v>
      </c>
      <c r="J205">
        <v>0.23713000000000001</v>
      </c>
      <c r="K205" s="93">
        <v>0.41671999999999998</v>
      </c>
      <c r="L205">
        <v>3.117E-2</v>
      </c>
      <c r="M205" s="93">
        <v>0.33112999999999998</v>
      </c>
      <c r="N205">
        <v>4.0849999999999997E-2</v>
      </c>
      <c r="O205" s="93">
        <v>6.2859999999999999E-2</v>
      </c>
      <c r="P205">
        <v>8.1629999999999994E-2</v>
      </c>
      <c r="Q205" s="93">
        <v>0.74377000000000004</v>
      </c>
      <c r="R205">
        <v>-1.44E-2</v>
      </c>
      <c r="S205">
        <v>-1.3979999999999999E-2</v>
      </c>
      <c r="T205">
        <v>0.18876999999999999</v>
      </c>
      <c r="U205">
        <v>1.1695800000000001</v>
      </c>
    </row>
    <row r="206" spans="1:21" customFormat="1">
      <c r="A206" t="s">
        <v>9</v>
      </c>
      <c r="B206">
        <v>2007</v>
      </c>
      <c r="C206">
        <v>0.86</v>
      </c>
      <c r="D206">
        <v>24.88</v>
      </c>
      <c r="E206">
        <v>18.12</v>
      </c>
      <c r="F206">
        <v>20.07</v>
      </c>
      <c r="G206">
        <v>2.9</v>
      </c>
      <c r="H206">
        <v>3.21</v>
      </c>
      <c r="I206">
        <v>3</v>
      </c>
      <c r="J206">
        <v>0.22634000000000001</v>
      </c>
      <c r="K206" s="93">
        <v>0.39774999999999999</v>
      </c>
      <c r="L206">
        <v>3.2660000000000002E-2</v>
      </c>
      <c r="M206" s="93">
        <v>0.34698000000000001</v>
      </c>
      <c r="N206">
        <v>2.6610000000000002E-2</v>
      </c>
      <c r="O206" s="93">
        <v>4.0939999999999997E-2</v>
      </c>
      <c r="P206">
        <v>8.3470000000000003E-2</v>
      </c>
      <c r="Q206" s="93">
        <v>0.76061000000000001</v>
      </c>
      <c r="R206">
        <v>-2.826E-2</v>
      </c>
      <c r="S206">
        <v>-2.743E-2</v>
      </c>
      <c r="T206">
        <v>0.1895</v>
      </c>
      <c r="U206">
        <v>1.17411</v>
      </c>
    </row>
    <row r="207" spans="1:21" customFormat="1">
      <c r="A207" t="s">
        <v>9</v>
      </c>
      <c r="B207">
        <v>1991</v>
      </c>
      <c r="C207">
        <v>0.8</v>
      </c>
      <c r="D207">
        <v>18.010000000000002</v>
      </c>
      <c r="E207">
        <v>15.99</v>
      </c>
      <c r="F207">
        <v>18.18</v>
      </c>
      <c r="G207">
        <v>2.77</v>
      </c>
      <c r="H207">
        <v>2.89</v>
      </c>
      <c r="I207">
        <v>2.9</v>
      </c>
      <c r="J207">
        <v>0.20630000000000001</v>
      </c>
      <c r="K207" s="93">
        <v>0.36254999999999998</v>
      </c>
      <c r="L207">
        <v>1.7330000000000002E-2</v>
      </c>
      <c r="M207" s="93">
        <v>0.18415000000000001</v>
      </c>
      <c r="N207">
        <v>0.17446999999999999</v>
      </c>
      <c r="O207" s="93">
        <v>0.26845999999999998</v>
      </c>
      <c r="P207">
        <v>3.9699999999999999E-2</v>
      </c>
      <c r="Q207" s="93">
        <v>0.36170999999999998</v>
      </c>
      <c r="R207">
        <v>1.6999999999999999E-3</v>
      </c>
      <c r="S207">
        <v>1.66E-3</v>
      </c>
      <c r="T207">
        <v>0.13472000000000001</v>
      </c>
      <c r="U207">
        <v>0.83467999999999998</v>
      </c>
    </row>
    <row r="208" spans="1:21" customFormat="1">
      <c r="A208" t="s">
        <v>9</v>
      </c>
      <c r="B208">
        <v>2002</v>
      </c>
      <c r="C208">
        <v>0.84</v>
      </c>
      <c r="D208">
        <v>22</v>
      </c>
      <c r="E208">
        <v>16.91</v>
      </c>
      <c r="F208">
        <v>21.39</v>
      </c>
      <c r="G208">
        <v>2.83</v>
      </c>
      <c r="H208">
        <v>3.09</v>
      </c>
      <c r="I208">
        <v>3.06</v>
      </c>
      <c r="J208">
        <v>0.20435</v>
      </c>
      <c r="K208" s="93">
        <v>0.35910999999999998</v>
      </c>
      <c r="L208">
        <v>2.9669999999999998E-2</v>
      </c>
      <c r="M208" s="93">
        <v>0.31519000000000003</v>
      </c>
      <c r="N208">
        <v>4.8469999999999999E-2</v>
      </c>
      <c r="O208" s="93">
        <v>7.4579999999999994E-2</v>
      </c>
      <c r="P208">
        <v>7.2440000000000004E-2</v>
      </c>
      <c r="Q208" s="93">
        <v>0.66005999999999998</v>
      </c>
      <c r="R208">
        <v>7.8399999999999997E-2</v>
      </c>
      <c r="S208">
        <v>7.6100000000000001E-2</v>
      </c>
      <c r="T208">
        <v>0.16614999999999999</v>
      </c>
      <c r="U208">
        <v>1.02938</v>
      </c>
    </row>
    <row r="209" spans="1:21" customFormat="1">
      <c r="A209" t="s">
        <v>9</v>
      </c>
      <c r="B209">
        <v>2000</v>
      </c>
      <c r="C209">
        <v>0.84</v>
      </c>
      <c r="D209">
        <v>21.97</v>
      </c>
      <c r="E209">
        <v>16.420000000000002</v>
      </c>
      <c r="F209">
        <v>21.89</v>
      </c>
      <c r="G209">
        <v>2.8</v>
      </c>
      <c r="H209">
        <v>3.09</v>
      </c>
      <c r="I209">
        <v>3.09</v>
      </c>
      <c r="J209">
        <v>0.20297999999999999</v>
      </c>
      <c r="K209" s="93">
        <v>0.35671999999999998</v>
      </c>
      <c r="L209">
        <v>2.9860000000000001E-2</v>
      </c>
      <c r="M209" s="93">
        <v>0.31719000000000003</v>
      </c>
      <c r="N209">
        <v>1.9060000000000001E-2</v>
      </c>
      <c r="O209" s="93">
        <v>2.9329999999999998E-2</v>
      </c>
      <c r="P209">
        <v>7.6249999999999998E-2</v>
      </c>
      <c r="Q209" s="93">
        <v>0.69481999999999999</v>
      </c>
      <c r="R209">
        <v>0.10150000000000001</v>
      </c>
      <c r="S209">
        <v>9.8540000000000003E-2</v>
      </c>
      <c r="T209">
        <v>0.16492999999999999</v>
      </c>
      <c r="U209">
        <v>1.02183</v>
      </c>
    </row>
    <row r="210" spans="1:21" customFormat="1">
      <c r="A210" t="s">
        <v>9</v>
      </c>
      <c r="B210">
        <v>2009</v>
      </c>
      <c r="C210">
        <v>0.87</v>
      </c>
      <c r="D210">
        <v>24.71</v>
      </c>
      <c r="E210">
        <v>16.53</v>
      </c>
      <c r="F210">
        <v>18.420000000000002</v>
      </c>
      <c r="G210">
        <v>2.81</v>
      </c>
      <c r="H210">
        <v>3.21</v>
      </c>
      <c r="I210">
        <v>2.91</v>
      </c>
      <c r="J210">
        <v>0.16896</v>
      </c>
      <c r="K210" s="93">
        <v>0.29693000000000003</v>
      </c>
      <c r="L210">
        <v>4.3610000000000003E-2</v>
      </c>
      <c r="M210" s="93">
        <v>0.46328000000000003</v>
      </c>
      <c r="N210">
        <v>-0.11072</v>
      </c>
      <c r="O210" s="93">
        <v>-0.17036999999999999</v>
      </c>
      <c r="P210">
        <v>0.10539</v>
      </c>
      <c r="Q210" s="93">
        <v>0.96028000000000002</v>
      </c>
      <c r="R210">
        <v>-0.13552</v>
      </c>
      <c r="S210">
        <v>-0.13156999999999999</v>
      </c>
      <c r="T210">
        <v>0.20402999999999999</v>
      </c>
      <c r="U210">
        <v>1.2640899999999999</v>
      </c>
    </row>
    <row r="211" spans="1:21" customFormat="1">
      <c r="A211" t="s">
        <v>9</v>
      </c>
      <c r="B211">
        <v>2001</v>
      </c>
      <c r="C211">
        <v>0.85</v>
      </c>
      <c r="D211">
        <v>21.79</v>
      </c>
      <c r="E211">
        <v>16.57</v>
      </c>
      <c r="F211">
        <v>21.29</v>
      </c>
      <c r="G211">
        <v>2.81</v>
      </c>
      <c r="H211">
        <v>3.08</v>
      </c>
      <c r="I211">
        <v>3.06</v>
      </c>
      <c r="J211">
        <v>0.14424000000000001</v>
      </c>
      <c r="K211" s="93">
        <v>0.25347999999999998</v>
      </c>
      <c r="L211">
        <v>4.1000000000000002E-2</v>
      </c>
      <c r="M211" s="93">
        <v>0.4355</v>
      </c>
      <c r="N211">
        <v>-1.7330000000000002E-2</v>
      </c>
      <c r="O211" s="93">
        <v>-2.6669999999999999E-2</v>
      </c>
      <c r="P211">
        <v>8.5070000000000007E-2</v>
      </c>
      <c r="Q211" s="93">
        <v>0.77519000000000005</v>
      </c>
      <c r="R211">
        <v>5.2229999999999999E-2</v>
      </c>
      <c r="S211">
        <v>5.0709999999999998E-2</v>
      </c>
      <c r="T211">
        <v>0.17638999999999999</v>
      </c>
      <c r="U211">
        <v>1.09287</v>
      </c>
    </row>
    <row r="212" spans="1:21" customFormat="1">
      <c r="A212" t="s">
        <v>9</v>
      </c>
      <c r="B212">
        <v>2011</v>
      </c>
      <c r="C212">
        <v>0.88</v>
      </c>
      <c r="D212">
        <v>25.28</v>
      </c>
      <c r="E212">
        <v>16.62</v>
      </c>
      <c r="F212">
        <v>17.87</v>
      </c>
      <c r="G212">
        <v>2.81</v>
      </c>
      <c r="H212">
        <v>3.23</v>
      </c>
      <c r="I212">
        <v>2.88</v>
      </c>
      <c r="J212">
        <v>0.14124999999999999</v>
      </c>
      <c r="K212" s="93">
        <v>0.24823000000000001</v>
      </c>
      <c r="L212">
        <v>5.0459999999999998E-2</v>
      </c>
      <c r="M212" s="93">
        <v>0.53602000000000005</v>
      </c>
      <c r="N212">
        <v>-0.15078</v>
      </c>
      <c r="O212" s="93">
        <v>-0.23200000000000001</v>
      </c>
      <c r="P212">
        <v>0.11468</v>
      </c>
      <c r="Q212" s="93">
        <v>1.04498</v>
      </c>
      <c r="R212">
        <v>-0.18731999999999999</v>
      </c>
      <c r="S212">
        <v>-0.18184</v>
      </c>
      <c r="T212">
        <v>0.21562999999999999</v>
      </c>
      <c r="U212">
        <v>1.33595</v>
      </c>
    </row>
    <row r="213" spans="1:21" customFormat="1">
      <c r="A213" t="s">
        <v>9</v>
      </c>
      <c r="B213">
        <v>2010</v>
      </c>
      <c r="C213">
        <v>0.88</v>
      </c>
      <c r="D213">
        <v>24.01</v>
      </c>
      <c r="E213">
        <v>16.88</v>
      </c>
      <c r="F213">
        <v>17.809999999999999</v>
      </c>
      <c r="G213">
        <v>2.83</v>
      </c>
      <c r="H213">
        <v>3.18</v>
      </c>
      <c r="I213">
        <v>2.88</v>
      </c>
      <c r="J213">
        <v>8.9709999999999998E-2</v>
      </c>
      <c r="K213" s="93">
        <v>0.15765000000000001</v>
      </c>
      <c r="L213">
        <v>5.7579999999999999E-2</v>
      </c>
      <c r="M213" s="93">
        <v>0.61172000000000004</v>
      </c>
      <c r="N213">
        <v>-0.13525000000000001</v>
      </c>
      <c r="O213" s="93">
        <v>-0.20812</v>
      </c>
      <c r="P213">
        <v>0.11267000000000001</v>
      </c>
      <c r="Q213" s="93">
        <v>1.02664</v>
      </c>
      <c r="R213">
        <v>-0.19067999999999999</v>
      </c>
      <c r="S213">
        <v>-0.18511</v>
      </c>
      <c r="T213">
        <v>0.21579999999999999</v>
      </c>
      <c r="U213">
        <v>1.3370500000000001</v>
      </c>
    </row>
    <row r="214" spans="1:21" customFormat="1">
      <c r="A214" t="s">
        <v>9</v>
      </c>
      <c r="B214">
        <v>2014</v>
      </c>
      <c r="C214">
        <v>0.89</v>
      </c>
      <c r="D214">
        <v>24.94</v>
      </c>
      <c r="E214">
        <v>15.97</v>
      </c>
      <c r="F214">
        <v>17.32</v>
      </c>
      <c r="G214">
        <v>2.77</v>
      </c>
      <c r="H214">
        <v>3.22</v>
      </c>
      <c r="I214">
        <v>2.85</v>
      </c>
      <c r="J214">
        <v>7.7189999999999995E-2</v>
      </c>
      <c r="K214" s="93">
        <v>0.13566</v>
      </c>
      <c r="L214">
        <v>6.2330000000000003E-2</v>
      </c>
      <c r="M214" s="93">
        <v>0.66213999999999995</v>
      </c>
      <c r="N214">
        <v>-0.23616000000000001</v>
      </c>
      <c r="O214" s="93">
        <v>-0.36337999999999998</v>
      </c>
      <c r="P214">
        <v>0.12986</v>
      </c>
      <c r="Q214" s="93">
        <v>1.18326</v>
      </c>
      <c r="R214">
        <v>-0.24006</v>
      </c>
      <c r="S214">
        <v>-0.23304</v>
      </c>
      <c r="T214">
        <v>0.22727</v>
      </c>
      <c r="U214">
        <v>1.40812</v>
      </c>
    </row>
    <row r="215" spans="1:21" customFormat="1">
      <c r="A215" t="s">
        <v>9</v>
      </c>
      <c r="B215">
        <v>2015</v>
      </c>
      <c r="C215">
        <v>0.89</v>
      </c>
      <c r="D215">
        <v>24.76</v>
      </c>
      <c r="E215">
        <v>15.47</v>
      </c>
      <c r="F215">
        <v>16.61</v>
      </c>
      <c r="G215">
        <v>2.74</v>
      </c>
      <c r="H215">
        <v>3.21</v>
      </c>
      <c r="I215">
        <v>2.81</v>
      </c>
      <c r="J215">
        <v>6.9949999999999998E-2</v>
      </c>
      <c r="K215" s="93">
        <v>0.12293</v>
      </c>
      <c r="L215">
        <v>6.3329999999999997E-2</v>
      </c>
      <c r="M215" s="93">
        <v>0.67276999999999998</v>
      </c>
      <c r="N215">
        <v>-0.26796999999999999</v>
      </c>
      <c r="O215" s="93">
        <v>-0.41232999999999997</v>
      </c>
      <c r="P215">
        <v>0.13397999999999999</v>
      </c>
      <c r="Q215" s="93">
        <v>1.22085</v>
      </c>
      <c r="R215">
        <v>-0.28190999999999999</v>
      </c>
      <c r="S215">
        <v>-0.27367999999999998</v>
      </c>
      <c r="T215">
        <v>0.22947999999999999</v>
      </c>
      <c r="U215">
        <v>1.4217900000000001</v>
      </c>
    </row>
    <row r="216" spans="1:21" customFormat="1">
      <c r="A216" t="s">
        <v>9</v>
      </c>
      <c r="B216">
        <v>2012</v>
      </c>
      <c r="C216">
        <v>0.89</v>
      </c>
      <c r="D216">
        <v>24.69</v>
      </c>
      <c r="E216">
        <v>16.3</v>
      </c>
      <c r="F216">
        <v>17.62</v>
      </c>
      <c r="G216">
        <v>2.79</v>
      </c>
      <c r="H216">
        <v>3.21</v>
      </c>
      <c r="I216">
        <v>2.87</v>
      </c>
      <c r="J216">
        <v>6.7119999999999999E-2</v>
      </c>
      <c r="K216" s="93">
        <v>0.11795</v>
      </c>
      <c r="L216">
        <v>6.3719999999999999E-2</v>
      </c>
      <c r="M216" s="93">
        <v>0.67693000000000003</v>
      </c>
      <c r="N216">
        <v>-0.2157</v>
      </c>
      <c r="O216" s="93">
        <v>-0.33190999999999998</v>
      </c>
      <c r="P216">
        <v>0.12720999999999999</v>
      </c>
      <c r="Q216" s="93">
        <v>1.1590800000000001</v>
      </c>
      <c r="R216">
        <v>-0.22287999999999999</v>
      </c>
      <c r="S216">
        <v>-0.21637000000000001</v>
      </c>
      <c r="T216">
        <v>0.22636999999999999</v>
      </c>
      <c r="U216">
        <v>1.4025099999999999</v>
      </c>
    </row>
    <row r="217" spans="1:21" customFormat="1">
      <c r="A217" t="s">
        <v>9</v>
      </c>
      <c r="B217">
        <v>2013</v>
      </c>
      <c r="C217">
        <v>0.89</v>
      </c>
      <c r="D217">
        <v>24.53</v>
      </c>
      <c r="E217">
        <v>16.12</v>
      </c>
      <c r="F217">
        <v>17.39</v>
      </c>
      <c r="G217">
        <v>2.78</v>
      </c>
      <c r="H217">
        <v>3.2</v>
      </c>
      <c r="I217">
        <v>2.86</v>
      </c>
      <c r="J217">
        <v>6.062E-2</v>
      </c>
      <c r="K217" s="93">
        <v>0.10653</v>
      </c>
      <c r="L217">
        <v>6.4619999999999997E-2</v>
      </c>
      <c r="M217" s="93">
        <v>0.68647999999999998</v>
      </c>
      <c r="N217">
        <v>-0.22681000000000001</v>
      </c>
      <c r="O217" s="93">
        <v>-0.34899999999999998</v>
      </c>
      <c r="P217">
        <v>0.12864999999999999</v>
      </c>
      <c r="Q217" s="93">
        <v>1.17221</v>
      </c>
      <c r="R217">
        <v>-0.23602000000000001</v>
      </c>
      <c r="S217">
        <v>-0.22913</v>
      </c>
      <c r="T217">
        <v>0.22706000000000001</v>
      </c>
      <c r="U217">
        <v>1.4068000000000001</v>
      </c>
    </row>
    <row r="218" spans="1:21" customFormat="1">
      <c r="A218" t="s">
        <v>10</v>
      </c>
      <c r="B218">
        <v>2015</v>
      </c>
      <c r="C218">
        <v>0.76</v>
      </c>
      <c r="D218">
        <v>6.85</v>
      </c>
      <c r="E218">
        <v>5.85</v>
      </c>
      <c r="F218">
        <v>4.46</v>
      </c>
      <c r="G218">
        <v>1.77</v>
      </c>
      <c r="H218">
        <v>1.92</v>
      </c>
      <c r="I218">
        <v>1.5</v>
      </c>
      <c r="J218">
        <v>-0.55830999999999997</v>
      </c>
      <c r="K218" s="93">
        <v>-0.98114999999999997</v>
      </c>
      <c r="L218">
        <v>0.11097</v>
      </c>
      <c r="M218" s="93">
        <v>1.1789000000000001</v>
      </c>
      <c r="N218">
        <v>-0.64910999999999996</v>
      </c>
      <c r="O218" s="93">
        <v>-0.99880999999999998</v>
      </c>
      <c r="P218">
        <v>0.13013</v>
      </c>
      <c r="Q218" s="93">
        <v>1.18571</v>
      </c>
      <c r="R218">
        <v>-1.3175600000000001</v>
      </c>
      <c r="S218">
        <v>-1.2790699999999999</v>
      </c>
      <c r="T218">
        <v>0.16880999999999999</v>
      </c>
      <c r="U218">
        <v>1.04592</v>
      </c>
    </row>
    <row r="219" spans="1:21" customFormat="1">
      <c r="A219" t="s">
        <v>10</v>
      </c>
      <c r="B219">
        <v>2013</v>
      </c>
      <c r="C219">
        <v>0.75</v>
      </c>
      <c r="D219">
        <v>6.47</v>
      </c>
      <c r="E219">
        <v>5.45</v>
      </c>
      <c r="F219">
        <v>4.63</v>
      </c>
      <c r="G219">
        <v>1.7</v>
      </c>
      <c r="H219">
        <v>1.87</v>
      </c>
      <c r="I219">
        <v>1.53</v>
      </c>
      <c r="J219">
        <v>-0.56486000000000003</v>
      </c>
      <c r="K219" s="93">
        <v>-0.99267000000000005</v>
      </c>
      <c r="L219">
        <v>0.10886</v>
      </c>
      <c r="M219" s="93">
        <v>1.15648</v>
      </c>
      <c r="N219">
        <v>-0.67444999999999999</v>
      </c>
      <c r="O219" s="93">
        <v>-1.0378000000000001</v>
      </c>
      <c r="P219">
        <v>0.12931999999999999</v>
      </c>
      <c r="Q219" s="93">
        <v>1.1782999999999999</v>
      </c>
      <c r="R219">
        <v>-1.25867</v>
      </c>
      <c r="S219">
        <v>-1.2219</v>
      </c>
      <c r="T219">
        <v>0.15684000000000001</v>
      </c>
      <c r="U219">
        <v>0.97174000000000005</v>
      </c>
    </row>
    <row r="220" spans="1:21" customFormat="1">
      <c r="A220" t="s">
        <v>10</v>
      </c>
      <c r="B220">
        <v>2014</v>
      </c>
      <c r="C220">
        <v>0.76</v>
      </c>
      <c r="D220">
        <v>6.56</v>
      </c>
      <c r="E220">
        <v>5.66</v>
      </c>
      <c r="F220">
        <v>4.5599999999999996</v>
      </c>
      <c r="G220">
        <v>1.73</v>
      </c>
      <c r="H220">
        <v>1.88</v>
      </c>
      <c r="I220">
        <v>1.52</v>
      </c>
      <c r="J220">
        <v>-0.60157000000000005</v>
      </c>
      <c r="K220" s="93">
        <v>-1.0571699999999999</v>
      </c>
      <c r="L220">
        <v>0.11695</v>
      </c>
      <c r="M220" s="93">
        <v>1.2424200000000001</v>
      </c>
      <c r="N220">
        <v>-0.68213000000000001</v>
      </c>
      <c r="O220" s="93">
        <v>-1.04962</v>
      </c>
      <c r="P220">
        <v>0.13441</v>
      </c>
      <c r="Q220" s="93">
        <v>1.2247399999999999</v>
      </c>
      <c r="R220">
        <v>-1.29538</v>
      </c>
      <c r="S220">
        <v>-1.2575400000000001</v>
      </c>
      <c r="T220">
        <v>0.16764999999999999</v>
      </c>
      <c r="U220">
        <v>1.03867</v>
      </c>
    </row>
    <row r="221" spans="1:21" customFormat="1">
      <c r="A221" t="s">
        <v>10</v>
      </c>
      <c r="B221">
        <v>2011</v>
      </c>
      <c r="C221">
        <v>0.74</v>
      </c>
      <c r="D221">
        <v>5.72</v>
      </c>
      <c r="E221">
        <v>4.92</v>
      </c>
      <c r="F221">
        <v>4.37</v>
      </c>
      <c r="G221">
        <v>1.59</v>
      </c>
      <c r="H221">
        <v>1.74</v>
      </c>
      <c r="I221">
        <v>1.47</v>
      </c>
      <c r="J221">
        <v>-0.63754999999999995</v>
      </c>
      <c r="K221" s="93">
        <v>-1.12042</v>
      </c>
      <c r="L221">
        <v>0.1159</v>
      </c>
      <c r="M221" s="93">
        <v>1.23119</v>
      </c>
      <c r="N221">
        <v>-0.73126999999999998</v>
      </c>
      <c r="O221" s="93">
        <v>-1.12524</v>
      </c>
      <c r="P221">
        <v>0.13259000000000001</v>
      </c>
      <c r="Q221" s="93">
        <v>1.20811</v>
      </c>
      <c r="R221">
        <v>-1.2949900000000001</v>
      </c>
      <c r="S221">
        <v>-1.2571600000000001</v>
      </c>
      <c r="T221">
        <v>0.14989</v>
      </c>
      <c r="U221">
        <v>0.92867</v>
      </c>
    </row>
    <row r="222" spans="1:21" customFormat="1">
      <c r="A222" t="s">
        <v>10</v>
      </c>
      <c r="B222">
        <v>2009</v>
      </c>
      <c r="C222">
        <v>0.74</v>
      </c>
      <c r="D222">
        <v>5.64</v>
      </c>
      <c r="E222">
        <v>5.44</v>
      </c>
      <c r="F222">
        <v>4.76</v>
      </c>
      <c r="G222">
        <v>1.69</v>
      </c>
      <c r="H222">
        <v>1.73</v>
      </c>
      <c r="I222">
        <v>1.56</v>
      </c>
      <c r="J222">
        <v>-0.65164</v>
      </c>
      <c r="K222" s="93">
        <v>-1.14517</v>
      </c>
      <c r="L222">
        <v>0.11784</v>
      </c>
      <c r="M222" s="93">
        <v>1.2518800000000001</v>
      </c>
      <c r="N222">
        <v>-0.63080000000000003</v>
      </c>
      <c r="O222" s="93">
        <v>-0.97063999999999995</v>
      </c>
      <c r="P222">
        <v>0.11955</v>
      </c>
      <c r="Q222" s="93">
        <v>1.0893600000000001</v>
      </c>
      <c r="R222">
        <v>-1.2095</v>
      </c>
      <c r="S222">
        <v>-1.1741699999999999</v>
      </c>
      <c r="T222">
        <v>0.14538000000000001</v>
      </c>
      <c r="U222">
        <v>0.90073999999999999</v>
      </c>
    </row>
    <row r="223" spans="1:21" customFormat="1">
      <c r="A223" t="s">
        <v>10</v>
      </c>
      <c r="B223">
        <v>2012</v>
      </c>
      <c r="C223">
        <v>0.75</v>
      </c>
      <c r="D223">
        <v>5.89</v>
      </c>
      <c r="E223">
        <v>5.0999999999999996</v>
      </c>
      <c r="F223">
        <v>4.3</v>
      </c>
      <c r="G223">
        <v>1.63</v>
      </c>
      <c r="H223">
        <v>1.77</v>
      </c>
      <c r="I223">
        <v>1.46</v>
      </c>
      <c r="J223">
        <v>-0.65878000000000003</v>
      </c>
      <c r="K223" s="93">
        <v>-1.1577200000000001</v>
      </c>
      <c r="L223">
        <v>0.12185</v>
      </c>
      <c r="M223" s="93">
        <v>1.2944100000000001</v>
      </c>
      <c r="N223">
        <v>-0.74082000000000003</v>
      </c>
      <c r="O223" s="93">
        <v>-1.13994</v>
      </c>
      <c r="P223">
        <v>0.13791999999999999</v>
      </c>
      <c r="Q223" s="93">
        <v>1.2567600000000001</v>
      </c>
      <c r="R223">
        <v>-1.3326100000000001</v>
      </c>
      <c r="S223">
        <v>-1.2936799999999999</v>
      </c>
      <c r="T223">
        <v>0.16073999999999999</v>
      </c>
      <c r="U223">
        <v>0.99590000000000001</v>
      </c>
    </row>
    <row r="224" spans="1:21" customFormat="1">
      <c r="A224" t="s">
        <v>10</v>
      </c>
      <c r="B224">
        <v>2010</v>
      </c>
      <c r="C224">
        <v>0.74</v>
      </c>
      <c r="D224">
        <v>5.38</v>
      </c>
      <c r="E224">
        <v>5.27</v>
      </c>
      <c r="F224">
        <v>4.46</v>
      </c>
      <c r="G224">
        <v>1.66</v>
      </c>
      <c r="H224">
        <v>1.68</v>
      </c>
      <c r="I224">
        <v>1.5</v>
      </c>
      <c r="J224">
        <v>-0.69882999999999995</v>
      </c>
      <c r="K224" s="93">
        <v>-1.22811</v>
      </c>
      <c r="L224">
        <v>0.12436999999999999</v>
      </c>
      <c r="M224" s="93">
        <v>1.3211900000000001</v>
      </c>
      <c r="N224">
        <v>-0.66254999999999997</v>
      </c>
      <c r="O224" s="93">
        <v>-1.01949</v>
      </c>
      <c r="P224">
        <v>0.12367</v>
      </c>
      <c r="Q224" s="93">
        <v>1.1268800000000001</v>
      </c>
      <c r="R224">
        <v>-1.2746</v>
      </c>
      <c r="S224">
        <v>-1.2373700000000001</v>
      </c>
      <c r="T224">
        <v>0.14881</v>
      </c>
      <c r="U224">
        <v>0.92201</v>
      </c>
    </row>
    <row r="225" spans="1:21" customFormat="1">
      <c r="A225" t="s">
        <v>10</v>
      </c>
      <c r="B225">
        <v>2008</v>
      </c>
      <c r="C225">
        <v>0.73</v>
      </c>
      <c r="D225">
        <v>5.07</v>
      </c>
      <c r="E225">
        <v>5.16</v>
      </c>
      <c r="F225">
        <v>3.83</v>
      </c>
      <c r="G225">
        <v>1.64</v>
      </c>
      <c r="H225">
        <v>1.62</v>
      </c>
      <c r="I225">
        <v>1.34</v>
      </c>
      <c r="J225">
        <v>-0.70767000000000002</v>
      </c>
      <c r="K225" s="93">
        <v>-1.24363</v>
      </c>
      <c r="L225">
        <v>0.12257</v>
      </c>
      <c r="M225" s="93">
        <v>1.3021199999999999</v>
      </c>
      <c r="N225">
        <v>-0.63815999999999995</v>
      </c>
      <c r="O225" s="93">
        <v>-0.98196000000000006</v>
      </c>
      <c r="P225">
        <v>0.11641</v>
      </c>
      <c r="Q225" s="93">
        <v>1.0607</v>
      </c>
      <c r="R225">
        <v>-1.40541</v>
      </c>
      <c r="S225">
        <v>-1.36435</v>
      </c>
      <c r="T225">
        <v>0.14684</v>
      </c>
      <c r="U225">
        <v>0.90980000000000005</v>
      </c>
    </row>
    <row r="226" spans="1:21" customFormat="1">
      <c r="A226" t="s">
        <v>10</v>
      </c>
      <c r="B226">
        <v>1995</v>
      </c>
      <c r="C226">
        <v>0.61</v>
      </c>
      <c r="D226">
        <v>2.74</v>
      </c>
      <c r="E226">
        <v>7.22</v>
      </c>
      <c r="F226">
        <v>4.17</v>
      </c>
      <c r="G226">
        <v>1.98</v>
      </c>
      <c r="H226">
        <v>1.01</v>
      </c>
      <c r="I226">
        <v>1.43</v>
      </c>
      <c r="J226">
        <v>-0.71684000000000003</v>
      </c>
      <c r="K226" s="93">
        <v>-1.2597499999999999</v>
      </c>
      <c r="L226">
        <v>8.7650000000000006E-2</v>
      </c>
      <c r="M226" s="93">
        <v>0.93108999999999997</v>
      </c>
      <c r="N226">
        <v>0.24359</v>
      </c>
      <c r="O226" s="93">
        <v>0.37483</v>
      </c>
      <c r="P226">
        <v>-4.7169999999999997E-2</v>
      </c>
      <c r="Q226" s="93">
        <v>-0.42976999999999999</v>
      </c>
      <c r="R226">
        <v>-1.0626199999999999</v>
      </c>
      <c r="S226">
        <v>-1.0315799999999999</v>
      </c>
      <c r="T226">
        <v>2.2360000000000001E-2</v>
      </c>
      <c r="U226">
        <v>0.13852999999999999</v>
      </c>
    </row>
    <row r="227" spans="1:21" customFormat="1">
      <c r="A227" t="s">
        <v>10</v>
      </c>
      <c r="B227">
        <v>1996</v>
      </c>
      <c r="C227">
        <v>0.61</v>
      </c>
      <c r="D227">
        <v>2.69</v>
      </c>
      <c r="E227">
        <v>7.07</v>
      </c>
      <c r="F227">
        <v>4.46</v>
      </c>
      <c r="G227">
        <v>1.96</v>
      </c>
      <c r="H227">
        <v>0.99</v>
      </c>
      <c r="I227">
        <v>1.5</v>
      </c>
      <c r="J227">
        <v>-0.73526000000000002</v>
      </c>
      <c r="K227" s="93">
        <v>-1.2921199999999999</v>
      </c>
      <c r="L227">
        <v>9.0190000000000006E-2</v>
      </c>
      <c r="M227" s="93">
        <v>0.95813999999999999</v>
      </c>
      <c r="N227">
        <v>0.22259999999999999</v>
      </c>
      <c r="O227" s="93">
        <v>0.34251999999999999</v>
      </c>
      <c r="P227">
        <v>-4.444E-2</v>
      </c>
      <c r="Q227" s="93">
        <v>-0.40495999999999999</v>
      </c>
      <c r="R227">
        <v>-0.99539</v>
      </c>
      <c r="S227">
        <v>-0.96631</v>
      </c>
      <c r="T227">
        <v>1.881E-2</v>
      </c>
      <c r="U227">
        <v>0.11656999999999999</v>
      </c>
    </row>
    <row r="228" spans="1:21" customFormat="1">
      <c r="A228" t="s">
        <v>10</v>
      </c>
      <c r="B228">
        <v>2005</v>
      </c>
      <c r="C228">
        <v>0.68</v>
      </c>
      <c r="D228">
        <v>3.73</v>
      </c>
      <c r="E228">
        <v>4.9800000000000004</v>
      </c>
      <c r="F228">
        <v>3.71</v>
      </c>
      <c r="G228">
        <v>1.61</v>
      </c>
      <c r="H228">
        <v>1.32</v>
      </c>
      <c r="I228">
        <v>1.31</v>
      </c>
      <c r="J228">
        <v>-0.76200999999999997</v>
      </c>
      <c r="K228" s="93">
        <v>-1.3391299999999999</v>
      </c>
      <c r="L228">
        <v>0.115</v>
      </c>
      <c r="M228" s="93">
        <v>1.2217199999999999</v>
      </c>
      <c r="N228">
        <v>-0.44623000000000002</v>
      </c>
      <c r="O228" s="93">
        <v>-0.68664000000000003</v>
      </c>
      <c r="P228">
        <v>7.1010000000000004E-2</v>
      </c>
      <c r="Q228" s="93">
        <v>0.64707000000000003</v>
      </c>
      <c r="R228">
        <v>-1.32985</v>
      </c>
      <c r="S228">
        <v>-1.2909999999999999</v>
      </c>
      <c r="T228">
        <v>9.8519999999999996E-2</v>
      </c>
      <c r="U228">
        <v>0.61041999999999996</v>
      </c>
    </row>
    <row r="229" spans="1:21" customFormat="1">
      <c r="A229" t="s">
        <v>10</v>
      </c>
      <c r="B229">
        <v>2004</v>
      </c>
      <c r="C229">
        <v>0.68</v>
      </c>
      <c r="D229">
        <v>3.58</v>
      </c>
      <c r="E229">
        <v>5.18</v>
      </c>
      <c r="F229">
        <v>4.2</v>
      </c>
      <c r="G229">
        <v>1.64</v>
      </c>
      <c r="H229">
        <v>1.28</v>
      </c>
      <c r="I229">
        <v>1.44</v>
      </c>
      <c r="J229">
        <v>-0.80306</v>
      </c>
      <c r="K229" s="93">
        <v>-1.41127</v>
      </c>
      <c r="L229">
        <v>0.12068</v>
      </c>
      <c r="M229" s="93">
        <v>1.282</v>
      </c>
      <c r="N229">
        <v>-0.40686</v>
      </c>
      <c r="O229" s="93">
        <v>-0.62605</v>
      </c>
      <c r="P229">
        <v>6.5909999999999996E-2</v>
      </c>
      <c r="Q229" s="93">
        <v>0.60053000000000001</v>
      </c>
      <c r="R229">
        <v>-1.2058</v>
      </c>
      <c r="S229">
        <v>-1.1705700000000001</v>
      </c>
      <c r="T229">
        <v>9.1980000000000006E-2</v>
      </c>
      <c r="U229">
        <v>0.56989000000000001</v>
      </c>
    </row>
    <row r="230" spans="1:21" customFormat="1">
      <c r="A230" t="s">
        <v>10</v>
      </c>
      <c r="B230">
        <v>2006</v>
      </c>
      <c r="C230">
        <v>0.71</v>
      </c>
      <c r="D230">
        <v>4.16</v>
      </c>
      <c r="E230">
        <v>4.84</v>
      </c>
      <c r="F230">
        <v>3.64</v>
      </c>
      <c r="G230">
        <v>1.58</v>
      </c>
      <c r="H230">
        <v>1.43</v>
      </c>
      <c r="I230">
        <v>1.29</v>
      </c>
      <c r="J230">
        <v>-0.80445999999999995</v>
      </c>
      <c r="K230" s="93">
        <v>-1.4137200000000001</v>
      </c>
      <c r="L230">
        <v>0.12992000000000001</v>
      </c>
      <c r="M230" s="93">
        <v>1.38018</v>
      </c>
      <c r="N230">
        <v>-0.61121000000000003</v>
      </c>
      <c r="O230" s="93">
        <v>-0.94049000000000005</v>
      </c>
      <c r="P230">
        <v>0.10471</v>
      </c>
      <c r="Q230" s="93">
        <v>0.95413000000000003</v>
      </c>
      <c r="R230">
        <v>-1.41333</v>
      </c>
      <c r="S230">
        <v>-1.3720399999999999</v>
      </c>
      <c r="T230">
        <v>0.12953000000000001</v>
      </c>
      <c r="U230">
        <v>0.80250999999999995</v>
      </c>
    </row>
    <row r="231" spans="1:21" customFormat="1">
      <c r="A231" t="s">
        <v>10</v>
      </c>
      <c r="B231">
        <v>2007</v>
      </c>
      <c r="C231">
        <v>0.72</v>
      </c>
      <c r="D231">
        <v>4.3600000000000003</v>
      </c>
      <c r="E231">
        <v>4.41</v>
      </c>
      <c r="F231">
        <v>3.7</v>
      </c>
      <c r="G231">
        <v>1.48</v>
      </c>
      <c r="H231">
        <v>1.47</v>
      </c>
      <c r="I231">
        <v>1.31</v>
      </c>
      <c r="J231">
        <v>-0.80801999999999996</v>
      </c>
      <c r="K231" s="93">
        <v>-1.41998</v>
      </c>
      <c r="L231">
        <v>0.13342999999999999</v>
      </c>
      <c r="M231" s="93">
        <v>1.4174500000000001</v>
      </c>
      <c r="N231">
        <v>-0.74973000000000001</v>
      </c>
      <c r="O231" s="93">
        <v>-1.15364</v>
      </c>
      <c r="P231">
        <v>0.12678</v>
      </c>
      <c r="Q231" s="93">
        <v>1.1552199999999999</v>
      </c>
      <c r="R231">
        <v>-1.4184600000000001</v>
      </c>
      <c r="S231">
        <v>-1.3770199999999999</v>
      </c>
      <c r="T231">
        <v>0.13866999999999999</v>
      </c>
      <c r="U231">
        <v>0.85911999999999999</v>
      </c>
    </row>
    <row r="232" spans="1:21" customFormat="1">
      <c r="A232" t="s">
        <v>10</v>
      </c>
      <c r="B232">
        <v>2003</v>
      </c>
      <c r="C232">
        <v>0.67</v>
      </c>
      <c r="D232">
        <v>2.92</v>
      </c>
      <c r="E232">
        <v>5.15</v>
      </c>
      <c r="F232">
        <v>4.26</v>
      </c>
      <c r="G232">
        <v>1.64</v>
      </c>
      <c r="H232">
        <v>1.07</v>
      </c>
      <c r="I232">
        <v>1.45</v>
      </c>
      <c r="J232">
        <v>-0.95631999999999995</v>
      </c>
      <c r="K232" s="93">
        <v>-1.6806000000000001</v>
      </c>
      <c r="L232">
        <v>0.13885</v>
      </c>
      <c r="M232" s="93">
        <v>1.4750399999999999</v>
      </c>
      <c r="N232">
        <v>-0.36718000000000001</v>
      </c>
      <c r="O232" s="93">
        <v>-0.56499999999999995</v>
      </c>
      <c r="P232">
        <v>5.6660000000000002E-2</v>
      </c>
      <c r="Q232" s="93">
        <v>0.51627000000000001</v>
      </c>
      <c r="R232">
        <v>-1.17014</v>
      </c>
      <c r="S232">
        <v>-1.13595</v>
      </c>
      <c r="T232">
        <v>8.1229999999999997E-2</v>
      </c>
      <c r="U232">
        <v>0.50329999999999997</v>
      </c>
    </row>
    <row r="233" spans="1:21" customFormat="1">
      <c r="A233" t="s">
        <v>10</v>
      </c>
      <c r="B233">
        <v>1997</v>
      </c>
      <c r="C233">
        <v>0.62</v>
      </c>
      <c r="D233">
        <v>2.11</v>
      </c>
      <c r="E233">
        <v>6.34</v>
      </c>
      <c r="F233">
        <v>4.28</v>
      </c>
      <c r="G233">
        <v>1.85</v>
      </c>
      <c r="H233">
        <v>0.75</v>
      </c>
      <c r="I233">
        <v>1.45</v>
      </c>
      <c r="J233">
        <v>-1.0286299999999999</v>
      </c>
      <c r="K233" s="93">
        <v>-1.80768</v>
      </c>
      <c r="L233">
        <v>0.13377</v>
      </c>
      <c r="M233" s="93">
        <v>1.42103</v>
      </c>
      <c r="N233">
        <v>6.8129999999999996E-2</v>
      </c>
      <c r="O233" s="93">
        <v>0.10484</v>
      </c>
      <c r="P233">
        <v>-2.0310000000000002E-2</v>
      </c>
      <c r="Q233" s="93">
        <v>-0.18503</v>
      </c>
      <c r="R233">
        <v>-1.05806</v>
      </c>
      <c r="S233">
        <v>-1.02715</v>
      </c>
      <c r="T233">
        <v>3.099E-2</v>
      </c>
      <c r="U233">
        <v>0.19198000000000001</v>
      </c>
    </row>
    <row r="234" spans="1:21" customFormat="1">
      <c r="A234" t="s">
        <v>10</v>
      </c>
      <c r="B234">
        <v>2002</v>
      </c>
      <c r="C234">
        <v>0.66</v>
      </c>
      <c r="D234">
        <v>2.42</v>
      </c>
      <c r="E234">
        <v>4.82</v>
      </c>
      <c r="F234">
        <v>3.74</v>
      </c>
      <c r="G234">
        <v>1.57</v>
      </c>
      <c r="H234">
        <v>0.88</v>
      </c>
      <c r="I234">
        <v>1.32</v>
      </c>
      <c r="J234">
        <v>-1.09362</v>
      </c>
      <c r="K234" s="93">
        <v>-1.9218900000000001</v>
      </c>
      <c r="L234">
        <v>0.15482000000000001</v>
      </c>
      <c r="M234" s="93">
        <v>1.6446400000000001</v>
      </c>
      <c r="N234">
        <v>-0.38791999999999999</v>
      </c>
      <c r="O234" s="93">
        <v>-0.59689999999999999</v>
      </c>
      <c r="P234">
        <v>5.525E-2</v>
      </c>
      <c r="Q234" s="93">
        <v>0.50343000000000004</v>
      </c>
      <c r="R234">
        <v>-1.27884</v>
      </c>
      <c r="S234">
        <v>-1.2414799999999999</v>
      </c>
      <c r="T234">
        <v>7.8100000000000003E-2</v>
      </c>
      <c r="U234">
        <v>0.48387000000000002</v>
      </c>
    </row>
    <row r="235" spans="1:21" customFormat="1">
      <c r="A235" t="s">
        <v>10</v>
      </c>
      <c r="B235">
        <v>1998</v>
      </c>
      <c r="C235">
        <v>0.63</v>
      </c>
      <c r="D235">
        <v>1.83</v>
      </c>
      <c r="E235">
        <v>6.15</v>
      </c>
      <c r="F235">
        <v>4.74</v>
      </c>
      <c r="G235">
        <v>1.82</v>
      </c>
      <c r="H235">
        <v>0.6</v>
      </c>
      <c r="I235">
        <v>1.56</v>
      </c>
      <c r="J235">
        <v>-1.2215199999999999</v>
      </c>
      <c r="K235" s="93">
        <v>-2.1466599999999998</v>
      </c>
      <c r="L235">
        <v>0.16345000000000001</v>
      </c>
      <c r="M235" s="93">
        <v>1.7363500000000001</v>
      </c>
      <c r="N235">
        <v>-7.7799999999999996E-3</v>
      </c>
      <c r="O235" s="93">
        <v>-1.197E-2</v>
      </c>
      <c r="P235">
        <v>-6.3600000000000002E-3</v>
      </c>
      <c r="Q235" s="93">
        <v>-5.7950000000000002E-2</v>
      </c>
      <c r="R235">
        <v>-0.97746</v>
      </c>
      <c r="S235">
        <v>-0.94889999999999997</v>
      </c>
      <c r="T235">
        <v>3.56E-2</v>
      </c>
      <c r="U235">
        <v>0.22059000000000001</v>
      </c>
    </row>
    <row r="236" spans="1:21" customFormat="1">
      <c r="A236" t="s">
        <v>10</v>
      </c>
      <c r="B236">
        <v>2001</v>
      </c>
      <c r="C236">
        <v>0.65</v>
      </c>
      <c r="D236">
        <v>1.88</v>
      </c>
      <c r="E236">
        <v>4.6500000000000004</v>
      </c>
      <c r="F236">
        <v>3.59</v>
      </c>
      <c r="G236">
        <v>1.54</v>
      </c>
      <c r="H236">
        <v>0.63</v>
      </c>
      <c r="I236">
        <v>1.28</v>
      </c>
      <c r="J236">
        <v>-1.2956000000000001</v>
      </c>
      <c r="K236" s="93">
        <v>-2.27684</v>
      </c>
      <c r="L236">
        <v>0.17971999999999999</v>
      </c>
      <c r="M236" s="93">
        <v>1.9092199999999999</v>
      </c>
      <c r="N236">
        <v>-0.37834000000000001</v>
      </c>
      <c r="O236" s="93">
        <v>-0.58216000000000001</v>
      </c>
      <c r="P236">
        <v>4.9910000000000003E-2</v>
      </c>
      <c r="Q236" s="93">
        <v>0.45474999999999999</v>
      </c>
      <c r="R236">
        <v>-1.2983</v>
      </c>
      <c r="S236">
        <v>-1.26037</v>
      </c>
      <c r="T236">
        <v>7.0260000000000003E-2</v>
      </c>
      <c r="U236">
        <v>0.43529000000000001</v>
      </c>
    </row>
    <row r="237" spans="1:21" customFormat="1">
      <c r="A237" t="s">
        <v>10</v>
      </c>
      <c r="B237">
        <v>1999</v>
      </c>
      <c r="C237">
        <v>0.64</v>
      </c>
      <c r="D237">
        <v>1.77</v>
      </c>
      <c r="E237">
        <v>5.65</v>
      </c>
      <c r="F237">
        <v>4.47</v>
      </c>
      <c r="G237">
        <v>1.73</v>
      </c>
      <c r="H237">
        <v>0.56999999999999995</v>
      </c>
      <c r="I237">
        <v>1.5</v>
      </c>
      <c r="J237">
        <v>-1.3053699999999999</v>
      </c>
      <c r="K237" s="93">
        <v>-2.2940200000000002</v>
      </c>
      <c r="L237">
        <v>0.17806</v>
      </c>
      <c r="M237" s="93">
        <v>1.89154</v>
      </c>
      <c r="N237">
        <v>-0.13805999999999999</v>
      </c>
      <c r="O237" s="93">
        <v>-0.21243999999999999</v>
      </c>
      <c r="P237">
        <v>1.464E-2</v>
      </c>
      <c r="Q237" s="93">
        <v>0.13339999999999999</v>
      </c>
      <c r="R237">
        <v>-1.05758</v>
      </c>
      <c r="S237">
        <v>-1.0266900000000001</v>
      </c>
      <c r="T237">
        <v>4.87E-2</v>
      </c>
      <c r="U237">
        <v>0.30170999999999998</v>
      </c>
    </row>
    <row r="238" spans="1:21" customFormat="1">
      <c r="A238" t="s">
        <v>10</v>
      </c>
      <c r="B238">
        <v>2000</v>
      </c>
      <c r="C238">
        <v>0.64</v>
      </c>
      <c r="D238">
        <v>1.66</v>
      </c>
      <c r="E238">
        <v>4.51</v>
      </c>
      <c r="F238">
        <v>3.75</v>
      </c>
      <c r="G238">
        <v>1.51</v>
      </c>
      <c r="H238">
        <v>0.51</v>
      </c>
      <c r="I238">
        <v>1.32</v>
      </c>
      <c r="J238">
        <v>-1.3695299999999999</v>
      </c>
      <c r="K238" s="93">
        <v>-2.4067699999999999</v>
      </c>
      <c r="L238">
        <v>0.18693000000000001</v>
      </c>
      <c r="M238" s="93">
        <v>1.98577</v>
      </c>
      <c r="N238">
        <v>-0.36342000000000002</v>
      </c>
      <c r="O238" s="93">
        <v>-0.55920999999999998</v>
      </c>
      <c r="P238">
        <v>4.3869999999999999E-2</v>
      </c>
      <c r="Q238" s="93">
        <v>0.39976</v>
      </c>
      <c r="R238">
        <v>-1.23322</v>
      </c>
      <c r="S238">
        <v>-1.19719</v>
      </c>
      <c r="T238">
        <v>5.7959999999999998E-2</v>
      </c>
      <c r="U238">
        <v>0.35909000000000002</v>
      </c>
    </row>
    <row r="239" spans="1:21" customFormat="1">
      <c r="A239" t="s">
        <v>11</v>
      </c>
      <c r="B239">
        <v>2000</v>
      </c>
      <c r="C239">
        <v>0.78</v>
      </c>
      <c r="D239">
        <v>21.25</v>
      </c>
      <c r="E239">
        <v>19.170000000000002</v>
      </c>
      <c r="F239">
        <v>25.09</v>
      </c>
      <c r="G239">
        <v>2.95</v>
      </c>
      <c r="H239">
        <v>3.06</v>
      </c>
      <c r="I239">
        <v>3.22</v>
      </c>
      <c r="J239">
        <v>0.47277000000000002</v>
      </c>
      <c r="K239" s="93">
        <v>0.83082</v>
      </c>
      <c r="L239">
        <v>-2.554E-2</v>
      </c>
      <c r="M239" s="93">
        <v>-0.27127000000000001</v>
      </c>
      <c r="N239">
        <v>0.44681999999999999</v>
      </c>
      <c r="O239" s="93">
        <v>0.68754999999999999</v>
      </c>
      <c r="P239">
        <v>-3.8300000000000001E-3</v>
      </c>
      <c r="Q239" s="93">
        <v>-3.492E-2</v>
      </c>
      <c r="R239">
        <v>0.36681000000000002</v>
      </c>
      <c r="S239">
        <v>0.35609000000000002</v>
      </c>
      <c r="T239">
        <v>9.7729999999999997E-2</v>
      </c>
      <c r="U239">
        <v>0.60551999999999995</v>
      </c>
    </row>
    <row r="240" spans="1:21" customFormat="1">
      <c r="A240" t="s">
        <v>11</v>
      </c>
      <c r="B240">
        <v>2002</v>
      </c>
      <c r="C240">
        <v>0.78</v>
      </c>
      <c r="D240">
        <v>18.649999999999999</v>
      </c>
      <c r="E240">
        <v>16.43</v>
      </c>
      <c r="F240">
        <v>18.309999999999999</v>
      </c>
      <c r="G240">
        <v>2.8</v>
      </c>
      <c r="H240">
        <v>2.93</v>
      </c>
      <c r="I240">
        <v>2.91</v>
      </c>
      <c r="J240">
        <v>0.34225</v>
      </c>
      <c r="K240" s="93">
        <v>0.60146999999999995</v>
      </c>
      <c r="L240">
        <v>-7.4900000000000001E-3</v>
      </c>
      <c r="M240" s="93">
        <v>-7.9600000000000004E-2</v>
      </c>
      <c r="N240">
        <v>0.29259000000000002</v>
      </c>
      <c r="O240" s="93">
        <v>0.45022000000000001</v>
      </c>
      <c r="P240">
        <v>1.617E-2</v>
      </c>
      <c r="Q240" s="93">
        <v>0.14738000000000001</v>
      </c>
      <c r="R240">
        <v>5.1790000000000003E-2</v>
      </c>
      <c r="S240">
        <v>5.0270000000000002E-2</v>
      </c>
      <c r="T240">
        <v>0.11434</v>
      </c>
      <c r="U240">
        <v>0.70843999999999996</v>
      </c>
    </row>
    <row r="241" spans="1:21" customFormat="1">
      <c r="A241" t="s">
        <v>11</v>
      </c>
      <c r="B241">
        <v>2001</v>
      </c>
      <c r="C241">
        <v>0.78</v>
      </c>
      <c r="D241">
        <v>18.43</v>
      </c>
      <c r="E241">
        <v>16.600000000000001</v>
      </c>
      <c r="F241">
        <v>17.809999999999999</v>
      </c>
      <c r="G241">
        <v>2.81</v>
      </c>
      <c r="H241">
        <v>2.91</v>
      </c>
      <c r="I241">
        <v>2.88</v>
      </c>
      <c r="J241">
        <v>0.33039000000000002</v>
      </c>
      <c r="K241" s="93">
        <v>0.58060999999999996</v>
      </c>
      <c r="L241">
        <v>-5.8500000000000002E-3</v>
      </c>
      <c r="M241" s="93">
        <v>-6.2170000000000003E-2</v>
      </c>
      <c r="N241">
        <v>0.30287999999999998</v>
      </c>
      <c r="O241" s="93">
        <v>0.46605000000000002</v>
      </c>
      <c r="P241">
        <v>1.4840000000000001E-2</v>
      </c>
      <c r="Q241" s="93">
        <v>0.13522000000000001</v>
      </c>
      <c r="R241">
        <v>2.41E-2</v>
      </c>
      <c r="S241">
        <v>2.3390000000000001E-2</v>
      </c>
      <c r="T241">
        <v>0.1158</v>
      </c>
      <c r="U241">
        <v>0.71748000000000001</v>
      </c>
    </row>
    <row r="242" spans="1:21" customFormat="1">
      <c r="A242" t="s">
        <v>11</v>
      </c>
      <c r="B242">
        <v>2005</v>
      </c>
      <c r="C242">
        <v>0.79</v>
      </c>
      <c r="D242">
        <v>18.399999999999999</v>
      </c>
      <c r="E242">
        <v>16.29</v>
      </c>
      <c r="F242">
        <v>17.489999999999998</v>
      </c>
      <c r="G242">
        <v>2.79</v>
      </c>
      <c r="H242">
        <v>2.91</v>
      </c>
      <c r="I242">
        <v>2.86</v>
      </c>
      <c r="J242">
        <v>0.27823999999999999</v>
      </c>
      <c r="K242" s="93">
        <v>0.48897000000000002</v>
      </c>
      <c r="L242">
        <v>4.3699999999999998E-3</v>
      </c>
      <c r="M242" s="93">
        <v>4.6449999999999998E-2</v>
      </c>
      <c r="N242">
        <v>0.23854</v>
      </c>
      <c r="O242" s="93">
        <v>0.36706</v>
      </c>
      <c r="P242">
        <v>2.7279999999999999E-2</v>
      </c>
      <c r="Q242" s="93">
        <v>0.24862000000000001</v>
      </c>
      <c r="R242">
        <v>-1.5509999999999999E-2</v>
      </c>
      <c r="S242">
        <v>-1.506E-2</v>
      </c>
      <c r="T242">
        <v>0.12676000000000001</v>
      </c>
      <c r="U242">
        <v>0.78535999999999995</v>
      </c>
    </row>
    <row r="243" spans="1:21" customFormat="1">
      <c r="A243" t="s">
        <v>11</v>
      </c>
      <c r="B243">
        <v>2003</v>
      </c>
      <c r="C243">
        <v>0.78</v>
      </c>
      <c r="D243">
        <v>16.61</v>
      </c>
      <c r="E243">
        <v>15.41</v>
      </c>
      <c r="F243">
        <v>18.11</v>
      </c>
      <c r="G243">
        <v>2.74</v>
      </c>
      <c r="H243">
        <v>2.81</v>
      </c>
      <c r="I243">
        <v>2.9</v>
      </c>
      <c r="J243">
        <v>0.22641</v>
      </c>
      <c r="K243" s="93">
        <v>0.39789000000000002</v>
      </c>
      <c r="L243">
        <v>8.5199999999999998E-3</v>
      </c>
      <c r="M243" s="93">
        <v>9.0529999999999999E-2</v>
      </c>
      <c r="N243">
        <v>0.22849</v>
      </c>
      <c r="O243" s="93">
        <v>0.35159000000000001</v>
      </c>
      <c r="P243">
        <v>2.4490000000000001E-2</v>
      </c>
      <c r="Q243" s="93">
        <v>0.22314000000000001</v>
      </c>
      <c r="R243">
        <v>4.0800000000000003E-2</v>
      </c>
      <c r="S243">
        <v>3.9609999999999999E-2</v>
      </c>
      <c r="T243">
        <v>0.11491999999999999</v>
      </c>
      <c r="U243">
        <v>0.71201999999999999</v>
      </c>
    </row>
    <row r="244" spans="1:21" customFormat="1">
      <c r="A244" t="s">
        <v>11</v>
      </c>
      <c r="B244">
        <v>2006</v>
      </c>
      <c r="C244">
        <v>0.79</v>
      </c>
      <c r="D244">
        <v>17.13</v>
      </c>
      <c r="E244">
        <v>24.18</v>
      </c>
      <c r="F244">
        <v>19.16</v>
      </c>
      <c r="G244">
        <v>3.19</v>
      </c>
      <c r="H244">
        <v>2.84</v>
      </c>
      <c r="I244">
        <v>2.95</v>
      </c>
      <c r="J244">
        <v>0.20671999999999999</v>
      </c>
      <c r="K244" s="93">
        <v>0.36329</v>
      </c>
      <c r="L244">
        <v>1.426E-2</v>
      </c>
      <c r="M244" s="93">
        <v>0.15149000000000001</v>
      </c>
      <c r="N244">
        <v>0.63351999999999997</v>
      </c>
      <c r="O244" s="93">
        <v>0.97482000000000002</v>
      </c>
      <c r="P244">
        <v>-2.3949999999999999E-2</v>
      </c>
      <c r="Q244" s="93">
        <v>-0.21822</v>
      </c>
      <c r="R244">
        <v>7.5689999999999993E-2</v>
      </c>
      <c r="S244">
        <v>7.3469999999999994E-2</v>
      </c>
      <c r="T244">
        <v>0.12195</v>
      </c>
      <c r="U244">
        <v>0.75556999999999996</v>
      </c>
    </row>
    <row r="245" spans="1:21" customFormat="1">
      <c r="A245" t="s">
        <v>11</v>
      </c>
      <c r="B245">
        <v>2004</v>
      </c>
      <c r="C245">
        <v>0.79</v>
      </c>
      <c r="D245">
        <v>15.77</v>
      </c>
      <c r="E245">
        <v>16.03</v>
      </c>
      <c r="F245">
        <v>17.39</v>
      </c>
      <c r="G245">
        <v>2.77</v>
      </c>
      <c r="H245">
        <v>2.76</v>
      </c>
      <c r="I245">
        <v>2.86</v>
      </c>
      <c r="J245">
        <v>0.124</v>
      </c>
      <c r="K245" s="93">
        <v>0.21790999999999999</v>
      </c>
      <c r="L245">
        <v>2.5700000000000001E-2</v>
      </c>
      <c r="M245" s="93">
        <v>0.27296999999999999</v>
      </c>
      <c r="N245">
        <v>0.22245000000000001</v>
      </c>
      <c r="O245" s="93">
        <v>0.34229999999999999</v>
      </c>
      <c r="P245">
        <v>2.937E-2</v>
      </c>
      <c r="Q245" s="93">
        <v>0.26762999999999998</v>
      </c>
      <c r="R245">
        <v>-2.1239999999999998E-2</v>
      </c>
      <c r="S245">
        <v>-2.0619999999999999E-2</v>
      </c>
      <c r="T245">
        <v>0.12706000000000001</v>
      </c>
      <c r="U245">
        <v>0.78722999999999999</v>
      </c>
    </row>
    <row r="246" spans="1:21" customFormat="1">
      <c r="A246" t="s">
        <v>11</v>
      </c>
      <c r="B246">
        <v>2014</v>
      </c>
      <c r="C246">
        <v>0.79</v>
      </c>
      <c r="D246">
        <v>14.8</v>
      </c>
      <c r="E246">
        <v>16.23</v>
      </c>
      <c r="F246">
        <v>10.44</v>
      </c>
      <c r="G246">
        <v>2.79</v>
      </c>
      <c r="H246">
        <v>2.69</v>
      </c>
      <c r="I246">
        <v>2.35</v>
      </c>
      <c r="J246">
        <v>6.0519999999999997E-2</v>
      </c>
      <c r="K246" s="93">
        <v>0.10635</v>
      </c>
      <c r="L246">
        <v>3.4470000000000001E-2</v>
      </c>
      <c r="M246" s="93">
        <v>0.36620000000000003</v>
      </c>
      <c r="N246">
        <v>0.23485</v>
      </c>
      <c r="O246" s="93">
        <v>0.36137999999999998</v>
      </c>
      <c r="P246">
        <v>2.776E-2</v>
      </c>
      <c r="Q246" s="93">
        <v>0.25297999999999998</v>
      </c>
      <c r="R246">
        <v>-0.53149000000000002</v>
      </c>
      <c r="S246">
        <v>-0.51597000000000004</v>
      </c>
      <c r="T246">
        <v>0.15397</v>
      </c>
      <c r="U246">
        <v>0.95392999999999994</v>
      </c>
    </row>
    <row r="247" spans="1:21" customFormat="1">
      <c r="A247" t="s">
        <v>11</v>
      </c>
      <c r="B247">
        <v>2010</v>
      </c>
      <c r="C247">
        <v>0.79</v>
      </c>
      <c r="D247">
        <v>14.72</v>
      </c>
      <c r="E247">
        <v>22.35</v>
      </c>
      <c r="F247">
        <v>10.5</v>
      </c>
      <c r="G247">
        <v>3.11</v>
      </c>
      <c r="H247">
        <v>2.69</v>
      </c>
      <c r="I247">
        <v>2.35</v>
      </c>
      <c r="J247">
        <v>5.5100000000000003E-2</v>
      </c>
      <c r="K247" s="93">
        <v>9.6829999999999999E-2</v>
      </c>
      <c r="L247">
        <v>3.5220000000000001E-2</v>
      </c>
      <c r="M247" s="93">
        <v>0.37415999999999999</v>
      </c>
      <c r="N247">
        <v>0.55481999999999998</v>
      </c>
      <c r="O247" s="93">
        <v>0.85372000000000003</v>
      </c>
      <c r="P247">
        <v>-1.374E-2</v>
      </c>
      <c r="Q247" s="93">
        <v>-0.12520999999999999</v>
      </c>
      <c r="R247">
        <v>-0.52576000000000001</v>
      </c>
      <c r="S247">
        <v>-0.51039999999999996</v>
      </c>
      <c r="T247">
        <v>0.15367</v>
      </c>
      <c r="U247">
        <v>0.95206000000000002</v>
      </c>
    </row>
    <row r="248" spans="1:21" customFormat="1">
      <c r="A248" t="s">
        <v>11</v>
      </c>
      <c r="B248">
        <v>2015</v>
      </c>
      <c r="C248">
        <v>0.79</v>
      </c>
      <c r="D248">
        <v>14.42</v>
      </c>
      <c r="E248">
        <v>16.93</v>
      </c>
      <c r="F248">
        <v>9.8800000000000008</v>
      </c>
      <c r="G248">
        <v>2.83</v>
      </c>
      <c r="H248">
        <v>2.67</v>
      </c>
      <c r="I248">
        <v>2.29</v>
      </c>
      <c r="J248">
        <v>3.4509999999999999E-2</v>
      </c>
      <c r="K248" s="93">
        <v>6.0639999999999999E-2</v>
      </c>
      <c r="L248">
        <v>3.807E-2</v>
      </c>
      <c r="M248" s="93">
        <v>0.40439999999999998</v>
      </c>
      <c r="N248">
        <v>0.27707999999999999</v>
      </c>
      <c r="O248" s="93">
        <v>0.42635000000000001</v>
      </c>
      <c r="P248">
        <v>2.2290000000000001E-2</v>
      </c>
      <c r="Q248" s="93">
        <v>0.20307</v>
      </c>
      <c r="R248">
        <v>-0.58662999999999998</v>
      </c>
      <c r="S248">
        <v>-0.56949000000000005</v>
      </c>
      <c r="T248">
        <v>0.15687000000000001</v>
      </c>
      <c r="U248">
        <v>0.97194000000000003</v>
      </c>
    </row>
    <row r="249" spans="1:21" customFormat="1">
      <c r="A249" t="s">
        <v>11</v>
      </c>
      <c r="B249">
        <v>2007</v>
      </c>
      <c r="C249">
        <v>0.79</v>
      </c>
      <c r="D249">
        <v>14.18</v>
      </c>
      <c r="E249">
        <v>23.5</v>
      </c>
      <c r="F249">
        <v>19.13</v>
      </c>
      <c r="G249">
        <v>3.16</v>
      </c>
      <c r="H249">
        <v>2.65</v>
      </c>
      <c r="I249">
        <v>2.95</v>
      </c>
      <c r="J249">
        <v>1.772E-2</v>
      </c>
      <c r="K249" s="93">
        <v>3.1150000000000001E-2</v>
      </c>
      <c r="L249">
        <v>4.0390000000000002E-2</v>
      </c>
      <c r="M249" s="93">
        <v>0.42904999999999999</v>
      </c>
      <c r="N249">
        <v>0.60499000000000003</v>
      </c>
      <c r="O249" s="93">
        <v>0.93093000000000004</v>
      </c>
      <c r="P249">
        <v>-2.0250000000000001E-2</v>
      </c>
      <c r="Q249" s="93">
        <v>-0.18451000000000001</v>
      </c>
      <c r="R249">
        <v>7.4120000000000005E-2</v>
      </c>
      <c r="S249">
        <v>7.195E-2</v>
      </c>
      <c r="T249">
        <v>0.12203</v>
      </c>
      <c r="U249">
        <v>0.75607999999999997</v>
      </c>
    </row>
    <row r="250" spans="1:21" customFormat="1">
      <c r="A250" t="s">
        <v>11</v>
      </c>
      <c r="B250">
        <v>2013</v>
      </c>
      <c r="C250">
        <v>0.79</v>
      </c>
      <c r="D250">
        <v>13.53</v>
      </c>
      <c r="E250">
        <v>17.39</v>
      </c>
      <c r="F250">
        <v>10.74</v>
      </c>
      <c r="G250">
        <v>2.86</v>
      </c>
      <c r="H250">
        <v>2.6</v>
      </c>
      <c r="I250">
        <v>2.37</v>
      </c>
      <c r="J250">
        <v>-2.92E-2</v>
      </c>
      <c r="K250" s="93">
        <v>-5.1310000000000001E-2</v>
      </c>
      <c r="L250">
        <v>4.6879999999999998E-2</v>
      </c>
      <c r="M250" s="93">
        <v>0.49797000000000002</v>
      </c>
      <c r="N250">
        <v>0.30388999999999999</v>
      </c>
      <c r="O250" s="93">
        <v>0.46760000000000002</v>
      </c>
      <c r="P250">
        <v>1.881E-2</v>
      </c>
      <c r="Q250" s="93">
        <v>0.17138</v>
      </c>
      <c r="R250">
        <v>-0.50316000000000005</v>
      </c>
      <c r="S250">
        <v>-0.48846000000000001</v>
      </c>
      <c r="T250">
        <v>0.15246999999999999</v>
      </c>
      <c r="U250">
        <v>0.94467999999999996</v>
      </c>
    </row>
    <row r="251" spans="1:21" customFormat="1">
      <c r="A251" t="s">
        <v>11</v>
      </c>
      <c r="B251">
        <v>2009</v>
      </c>
      <c r="C251">
        <v>0.79</v>
      </c>
      <c r="D251">
        <v>13.34</v>
      </c>
      <c r="E251">
        <v>21.04</v>
      </c>
      <c r="F251">
        <v>11.07</v>
      </c>
      <c r="G251">
        <v>3.05</v>
      </c>
      <c r="H251">
        <v>2.59</v>
      </c>
      <c r="I251">
        <v>2.4</v>
      </c>
      <c r="J251">
        <v>-4.3339999999999997E-2</v>
      </c>
      <c r="K251" s="93">
        <v>-7.6170000000000002E-2</v>
      </c>
      <c r="L251">
        <v>4.8829999999999998E-2</v>
      </c>
      <c r="M251" s="93">
        <v>0.51873000000000002</v>
      </c>
      <c r="N251">
        <v>0.49442000000000003</v>
      </c>
      <c r="O251" s="93">
        <v>0.76078000000000001</v>
      </c>
      <c r="P251">
        <v>-5.9100000000000003E-3</v>
      </c>
      <c r="Q251" s="93">
        <v>-5.3809999999999997E-2</v>
      </c>
      <c r="R251">
        <v>-0.47289999999999999</v>
      </c>
      <c r="S251">
        <v>-0.45909</v>
      </c>
      <c r="T251">
        <v>0.15087999999999999</v>
      </c>
      <c r="U251">
        <v>0.93479000000000001</v>
      </c>
    </row>
    <row r="252" spans="1:21" customFormat="1">
      <c r="A252" t="s">
        <v>11</v>
      </c>
      <c r="B252">
        <v>2011</v>
      </c>
      <c r="C252">
        <v>0.79</v>
      </c>
      <c r="D252">
        <v>12.78</v>
      </c>
      <c r="E252">
        <v>15.1</v>
      </c>
      <c r="F252">
        <v>11.41</v>
      </c>
      <c r="G252">
        <v>2.71</v>
      </c>
      <c r="H252">
        <v>2.5499999999999998</v>
      </c>
      <c r="I252">
        <v>2.4300000000000002</v>
      </c>
      <c r="J252">
        <v>-8.6230000000000001E-2</v>
      </c>
      <c r="K252" s="93">
        <v>-0.15153</v>
      </c>
      <c r="L252">
        <v>5.4760000000000003E-2</v>
      </c>
      <c r="M252" s="93">
        <v>0.58172000000000001</v>
      </c>
      <c r="N252">
        <v>0.16269</v>
      </c>
      <c r="O252" s="93">
        <v>0.25033</v>
      </c>
      <c r="P252">
        <v>3.712E-2</v>
      </c>
      <c r="Q252" s="93">
        <v>0.33828000000000003</v>
      </c>
      <c r="R252">
        <v>-0.44264999999999999</v>
      </c>
      <c r="S252">
        <v>-0.42971999999999999</v>
      </c>
      <c r="T252">
        <v>0.14928</v>
      </c>
      <c r="U252">
        <v>0.92491000000000001</v>
      </c>
    </row>
    <row r="253" spans="1:21" customFormat="1">
      <c r="A253" t="s">
        <v>11</v>
      </c>
      <c r="B253">
        <v>2012</v>
      </c>
      <c r="C253">
        <v>0.79</v>
      </c>
      <c r="D253">
        <v>12.61</v>
      </c>
      <c r="E253">
        <v>14.7</v>
      </c>
      <c r="F253">
        <v>11.3</v>
      </c>
      <c r="G253">
        <v>2.69</v>
      </c>
      <c r="H253">
        <v>2.5299999999999998</v>
      </c>
      <c r="I253">
        <v>2.42</v>
      </c>
      <c r="J253">
        <v>-9.962E-2</v>
      </c>
      <c r="K253" s="93">
        <v>-0.17507</v>
      </c>
      <c r="L253">
        <v>5.6610000000000001E-2</v>
      </c>
      <c r="M253" s="93">
        <v>0.60138000000000003</v>
      </c>
      <c r="N253">
        <v>0.13583999999999999</v>
      </c>
      <c r="O253" s="93">
        <v>0.20902000000000001</v>
      </c>
      <c r="P253">
        <v>4.061E-2</v>
      </c>
      <c r="Q253" s="93">
        <v>0.37001000000000001</v>
      </c>
      <c r="R253">
        <v>-0.45234000000000002</v>
      </c>
      <c r="S253">
        <v>-0.43912000000000001</v>
      </c>
      <c r="T253">
        <v>0.14979000000000001</v>
      </c>
      <c r="U253">
        <v>0.92806999999999995</v>
      </c>
    </row>
    <row r="254" spans="1:21" customFormat="1">
      <c r="A254" t="s">
        <v>11</v>
      </c>
      <c r="B254">
        <v>2008</v>
      </c>
      <c r="C254">
        <v>0.79</v>
      </c>
      <c r="D254">
        <v>12.24</v>
      </c>
      <c r="E254">
        <v>21.2</v>
      </c>
      <c r="F254">
        <v>11.74</v>
      </c>
      <c r="G254">
        <v>3.05</v>
      </c>
      <c r="H254">
        <v>2.5</v>
      </c>
      <c r="I254">
        <v>2.46</v>
      </c>
      <c r="J254">
        <v>-0.12939999999999999</v>
      </c>
      <c r="K254" s="93">
        <v>-0.22739999999999999</v>
      </c>
      <c r="L254">
        <v>6.0729999999999999E-2</v>
      </c>
      <c r="M254" s="93">
        <v>0.64512000000000003</v>
      </c>
      <c r="N254">
        <v>0.50199000000000005</v>
      </c>
      <c r="O254" s="93">
        <v>0.77244000000000002</v>
      </c>
      <c r="P254">
        <v>-6.8900000000000003E-3</v>
      </c>
      <c r="Q254" s="93">
        <v>-6.2770000000000006E-2</v>
      </c>
      <c r="R254">
        <v>-0.41414000000000001</v>
      </c>
      <c r="S254">
        <v>-0.40204000000000001</v>
      </c>
      <c r="T254">
        <v>0.14777999999999999</v>
      </c>
      <c r="U254">
        <v>0.91559000000000001</v>
      </c>
    </row>
    <row r="255" spans="1:21" customFormat="1">
      <c r="A255" t="s">
        <v>12</v>
      </c>
      <c r="B255">
        <v>1992</v>
      </c>
      <c r="C255">
        <v>0.76</v>
      </c>
      <c r="D255">
        <v>31.32</v>
      </c>
      <c r="E255">
        <v>32.11</v>
      </c>
      <c r="F255">
        <v>21.21</v>
      </c>
      <c r="G255">
        <v>3.47</v>
      </c>
      <c r="H255">
        <v>3.44</v>
      </c>
      <c r="I255">
        <v>3.05</v>
      </c>
      <c r="J255">
        <v>0.9617</v>
      </c>
      <c r="K255" s="93">
        <v>1.6900599999999999</v>
      </c>
      <c r="L255">
        <v>-9.9159999999999998E-2</v>
      </c>
      <c r="M255" s="93">
        <v>-1.05341</v>
      </c>
      <c r="N255">
        <v>1.05362</v>
      </c>
      <c r="O255" s="93">
        <v>1.62124</v>
      </c>
      <c r="P255">
        <v>-9.0740000000000001E-2</v>
      </c>
      <c r="Q255" s="93">
        <v>-0.82682999999999995</v>
      </c>
      <c r="R255">
        <v>0.24177000000000001</v>
      </c>
      <c r="S255">
        <v>0.23469999999999999</v>
      </c>
      <c r="T255">
        <v>8.659E-2</v>
      </c>
      <c r="U255">
        <v>0.53649000000000002</v>
      </c>
    </row>
    <row r="256" spans="1:21" customFormat="1">
      <c r="A256" t="s">
        <v>12</v>
      </c>
      <c r="B256">
        <v>1991</v>
      </c>
      <c r="C256">
        <v>0.75</v>
      </c>
      <c r="D256">
        <v>29.44</v>
      </c>
      <c r="E256">
        <v>34.18</v>
      </c>
      <c r="F256">
        <v>20.38</v>
      </c>
      <c r="G256">
        <v>3.53</v>
      </c>
      <c r="H256">
        <v>3.38</v>
      </c>
      <c r="I256">
        <v>3.01</v>
      </c>
      <c r="J256">
        <v>0.95030999999999999</v>
      </c>
      <c r="K256" s="93">
        <v>1.67005</v>
      </c>
      <c r="L256">
        <v>-0.10059999999999999</v>
      </c>
      <c r="M256" s="93">
        <v>-1.06873</v>
      </c>
      <c r="N256">
        <v>1.1615800000000001</v>
      </c>
      <c r="O256" s="93">
        <v>1.7873699999999999</v>
      </c>
      <c r="P256">
        <v>-0.10885</v>
      </c>
      <c r="Q256" s="93">
        <v>-0.99178999999999995</v>
      </c>
      <c r="R256">
        <v>0.22333</v>
      </c>
      <c r="S256">
        <v>0.21679999999999999</v>
      </c>
      <c r="T256">
        <v>7.8700000000000006E-2</v>
      </c>
      <c r="U256">
        <v>0.48757</v>
      </c>
    </row>
    <row r="257" spans="1:21" customFormat="1">
      <c r="A257" t="s">
        <v>12</v>
      </c>
      <c r="B257">
        <v>1990</v>
      </c>
      <c r="C257">
        <v>0.75</v>
      </c>
      <c r="D257">
        <v>28.17</v>
      </c>
      <c r="E257">
        <v>36.020000000000003</v>
      </c>
      <c r="F257">
        <v>19.559999999999999</v>
      </c>
      <c r="G257">
        <v>3.58</v>
      </c>
      <c r="H257">
        <v>3.34</v>
      </c>
      <c r="I257">
        <v>2.97</v>
      </c>
      <c r="J257">
        <v>0.90622000000000003</v>
      </c>
      <c r="K257" s="93">
        <v>1.59256</v>
      </c>
      <c r="L257">
        <v>-9.4509999999999997E-2</v>
      </c>
      <c r="M257" s="93">
        <v>-1.00397</v>
      </c>
      <c r="N257">
        <v>1.21401</v>
      </c>
      <c r="O257" s="93">
        <v>1.86805</v>
      </c>
      <c r="P257">
        <v>-0.11565</v>
      </c>
      <c r="Q257" s="93">
        <v>-1.0537700000000001</v>
      </c>
      <c r="R257">
        <v>0.18226000000000001</v>
      </c>
      <c r="S257">
        <v>0.17693</v>
      </c>
      <c r="T257">
        <v>8.0860000000000001E-2</v>
      </c>
      <c r="U257">
        <v>0.50099000000000005</v>
      </c>
    </row>
    <row r="258" spans="1:21" customFormat="1">
      <c r="A258" t="s">
        <v>12</v>
      </c>
      <c r="B258">
        <v>1993</v>
      </c>
      <c r="C258">
        <v>0.77</v>
      </c>
      <c r="D258">
        <v>30.99</v>
      </c>
      <c r="E258">
        <v>35.93</v>
      </c>
      <c r="F258">
        <v>18.07</v>
      </c>
      <c r="G258">
        <v>3.58</v>
      </c>
      <c r="H258">
        <v>3.43</v>
      </c>
      <c r="I258">
        <v>2.89</v>
      </c>
      <c r="J258">
        <v>0.90059</v>
      </c>
      <c r="K258" s="93">
        <v>1.58267</v>
      </c>
      <c r="L258">
        <v>-8.77E-2</v>
      </c>
      <c r="M258" s="93">
        <v>-0.93162</v>
      </c>
      <c r="N258">
        <v>1.1205400000000001</v>
      </c>
      <c r="O258" s="93">
        <v>1.7242200000000001</v>
      </c>
      <c r="P258">
        <v>-9.5320000000000002E-2</v>
      </c>
      <c r="Q258" s="93">
        <v>-0.86856999999999995</v>
      </c>
      <c r="R258">
        <v>6.0069999999999998E-2</v>
      </c>
      <c r="S258">
        <v>5.8310000000000001E-2</v>
      </c>
      <c r="T258">
        <v>0.10503999999999999</v>
      </c>
      <c r="U258">
        <v>0.65078999999999998</v>
      </c>
    </row>
    <row r="259" spans="1:21" customFormat="1">
      <c r="A259" t="s">
        <v>12</v>
      </c>
      <c r="B259">
        <v>1994</v>
      </c>
      <c r="C259">
        <v>0.77</v>
      </c>
      <c r="D259">
        <v>29.65</v>
      </c>
      <c r="E259">
        <v>34.700000000000003</v>
      </c>
      <c r="F259">
        <v>17.73</v>
      </c>
      <c r="G259">
        <v>3.55</v>
      </c>
      <c r="H259">
        <v>3.39</v>
      </c>
      <c r="I259">
        <v>2.88</v>
      </c>
      <c r="J259">
        <v>0.85638999999999998</v>
      </c>
      <c r="K259" s="93">
        <v>1.50499</v>
      </c>
      <c r="L259">
        <v>-8.1589999999999996E-2</v>
      </c>
      <c r="M259" s="93">
        <v>-0.86670000000000003</v>
      </c>
      <c r="N259">
        <v>1.0857000000000001</v>
      </c>
      <c r="O259" s="93">
        <v>1.67062</v>
      </c>
      <c r="P259">
        <v>-9.0800000000000006E-2</v>
      </c>
      <c r="Q259" s="93">
        <v>-0.82740000000000002</v>
      </c>
      <c r="R259">
        <v>4.1070000000000002E-2</v>
      </c>
      <c r="S259">
        <v>3.9870000000000003E-2</v>
      </c>
      <c r="T259">
        <v>0.10604</v>
      </c>
      <c r="U259">
        <v>0.65700000000000003</v>
      </c>
    </row>
    <row r="260" spans="1:21" customFormat="1">
      <c r="A260" t="s">
        <v>12</v>
      </c>
      <c r="B260">
        <v>1995</v>
      </c>
      <c r="C260">
        <v>0.78</v>
      </c>
      <c r="D260">
        <v>26.15</v>
      </c>
      <c r="E260">
        <v>32.08</v>
      </c>
      <c r="F260">
        <v>14.86</v>
      </c>
      <c r="G260">
        <v>3.47</v>
      </c>
      <c r="H260">
        <v>3.26</v>
      </c>
      <c r="I260">
        <v>2.7</v>
      </c>
      <c r="J260">
        <v>0.68025999999999998</v>
      </c>
      <c r="K260" s="93">
        <v>1.19546</v>
      </c>
      <c r="L260">
        <v>-5.4219999999999997E-2</v>
      </c>
      <c r="M260" s="93">
        <v>-0.57599</v>
      </c>
      <c r="N260">
        <v>0.96170999999999995</v>
      </c>
      <c r="O260" s="93">
        <v>1.4798199999999999</v>
      </c>
      <c r="P260">
        <v>-7.0620000000000002E-2</v>
      </c>
      <c r="Q260" s="93">
        <v>-0.64349000000000001</v>
      </c>
      <c r="R260">
        <v>-0.15698999999999999</v>
      </c>
      <c r="S260">
        <v>-0.15240000000000001</v>
      </c>
      <c r="T260">
        <v>0.12534999999999999</v>
      </c>
      <c r="U260">
        <v>0.77664</v>
      </c>
    </row>
    <row r="261" spans="1:21" customFormat="1">
      <c r="A261" t="s">
        <v>12</v>
      </c>
      <c r="B261">
        <v>1997</v>
      </c>
      <c r="C261">
        <v>0.78</v>
      </c>
      <c r="D261">
        <v>24.55</v>
      </c>
      <c r="E261">
        <v>34.229999999999997</v>
      </c>
      <c r="F261">
        <v>15.36</v>
      </c>
      <c r="G261">
        <v>3.53</v>
      </c>
      <c r="H261">
        <v>3.2</v>
      </c>
      <c r="I261">
        <v>2.73</v>
      </c>
      <c r="J261">
        <v>0.61712</v>
      </c>
      <c r="K261" s="93">
        <v>1.0845100000000001</v>
      </c>
      <c r="L261">
        <v>-4.5490000000000003E-2</v>
      </c>
      <c r="M261" s="93">
        <v>-0.48326999999999998</v>
      </c>
      <c r="N261">
        <v>1.02658</v>
      </c>
      <c r="O261" s="93">
        <v>1.5796399999999999</v>
      </c>
      <c r="P261">
        <v>-7.9039999999999999E-2</v>
      </c>
      <c r="Q261" s="93">
        <v>-0.72016000000000002</v>
      </c>
      <c r="R261">
        <v>-0.12389</v>
      </c>
      <c r="S261">
        <v>-0.12028</v>
      </c>
      <c r="T261">
        <v>0.12361</v>
      </c>
      <c r="U261">
        <v>0.76583000000000001</v>
      </c>
    </row>
    <row r="262" spans="1:21" customFormat="1">
      <c r="A262" t="s">
        <v>12</v>
      </c>
      <c r="B262">
        <v>1996</v>
      </c>
      <c r="C262">
        <v>0.78</v>
      </c>
      <c r="D262">
        <v>24.14</v>
      </c>
      <c r="E262">
        <v>32.590000000000003</v>
      </c>
      <c r="F262">
        <v>15.24</v>
      </c>
      <c r="G262">
        <v>3.48</v>
      </c>
      <c r="H262">
        <v>3.18</v>
      </c>
      <c r="I262">
        <v>2.72</v>
      </c>
      <c r="J262">
        <v>0.60028000000000004</v>
      </c>
      <c r="K262" s="93">
        <v>1.05491</v>
      </c>
      <c r="L262">
        <v>-4.3159999999999997E-2</v>
      </c>
      <c r="M262" s="93">
        <v>-0.45854</v>
      </c>
      <c r="N262">
        <v>0.97748000000000002</v>
      </c>
      <c r="O262" s="93">
        <v>1.5040899999999999</v>
      </c>
      <c r="P262">
        <v>-7.2669999999999998E-2</v>
      </c>
      <c r="Q262" s="93">
        <v>-0.66213</v>
      </c>
      <c r="R262">
        <v>-0.13174</v>
      </c>
      <c r="S262">
        <v>-0.12789</v>
      </c>
      <c r="T262">
        <v>0.12402000000000001</v>
      </c>
      <c r="U262">
        <v>0.76839000000000002</v>
      </c>
    </row>
    <row r="263" spans="1:21" customFormat="1">
      <c r="A263" t="s">
        <v>12</v>
      </c>
      <c r="B263">
        <v>1998</v>
      </c>
      <c r="C263">
        <v>0.78</v>
      </c>
      <c r="D263">
        <v>23.44</v>
      </c>
      <c r="E263">
        <v>35.42</v>
      </c>
      <c r="F263">
        <v>13.75</v>
      </c>
      <c r="G263">
        <v>3.57</v>
      </c>
      <c r="H263">
        <v>3.15</v>
      </c>
      <c r="I263">
        <v>2.62</v>
      </c>
      <c r="J263">
        <v>0.57084999999999997</v>
      </c>
      <c r="K263" s="93">
        <v>1.0032000000000001</v>
      </c>
      <c r="L263">
        <v>-3.9100000000000003E-2</v>
      </c>
      <c r="M263" s="93">
        <v>-0.41532000000000002</v>
      </c>
      <c r="N263">
        <v>1.0607500000000001</v>
      </c>
      <c r="O263" s="93">
        <v>1.6322300000000001</v>
      </c>
      <c r="P263">
        <v>-8.3470000000000003E-2</v>
      </c>
      <c r="Q263" s="93">
        <v>-0.76056000000000001</v>
      </c>
      <c r="R263">
        <v>-0.23462</v>
      </c>
      <c r="S263">
        <v>-0.22777</v>
      </c>
      <c r="T263">
        <v>0.12945000000000001</v>
      </c>
      <c r="U263">
        <v>0.80201</v>
      </c>
    </row>
    <row r="264" spans="1:21" customFormat="1">
      <c r="A264" t="s">
        <v>12</v>
      </c>
      <c r="B264">
        <v>2009</v>
      </c>
      <c r="C264">
        <v>0.81</v>
      </c>
      <c r="D264">
        <v>25.54</v>
      </c>
      <c r="E264">
        <v>19.78</v>
      </c>
      <c r="F264">
        <v>5.47</v>
      </c>
      <c r="G264">
        <v>2.98</v>
      </c>
      <c r="H264">
        <v>3.24</v>
      </c>
      <c r="I264">
        <v>1.7</v>
      </c>
      <c r="J264">
        <v>0.50509999999999999</v>
      </c>
      <c r="K264" s="93">
        <v>0.88765000000000005</v>
      </c>
      <c r="L264">
        <v>-2.0959999999999999E-2</v>
      </c>
      <c r="M264" s="93">
        <v>-0.22262999999999999</v>
      </c>
      <c r="N264">
        <v>0.34168999999999999</v>
      </c>
      <c r="O264" s="93">
        <v>0.52576999999999996</v>
      </c>
      <c r="P264">
        <v>2.2100000000000002E-2</v>
      </c>
      <c r="Q264" s="93">
        <v>0.20141000000000001</v>
      </c>
      <c r="R264">
        <v>-1.22082</v>
      </c>
      <c r="S264">
        <v>-1.1851499999999999</v>
      </c>
      <c r="T264">
        <v>0.20805000000000001</v>
      </c>
      <c r="U264">
        <v>1.28901</v>
      </c>
    </row>
    <row r="265" spans="1:21" customFormat="1">
      <c r="A265" t="s">
        <v>12</v>
      </c>
      <c r="B265">
        <v>1999</v>
      </c>
      <c r="C265">
        <v>0.79</v>
      </c>
      <c r="D265">
        <v>21.78</v>
      </c>
      <c r="E265">
        <v>32.729999999999997</v>
      </c>
      <c r="F265">
        <v>12.6</v>
      </c>
      <c r="G265">
        <v>3.49</v>
      </c>
      <c r="H265">
        <v>3.08</v>
      </c>
      <c r="I265">
        <v>2.5299999999999998</v>
      </c>
      <c r="J265">
        <v>0.44688</v>
      </c>
      <c r="K265" s="93">
        <v>0.78534000000000004</v>
      </c>
      <c r="L265">
        <v>-1.8939999999999999E-2</v>
      </c>
      <c r="M265" s="93">
        <v>-0.20122000000000001</v>
      </c>
      <c r="N265">
        <v>0.93628</v>
      </c>
      <c r="O265" s="93">
        <v>1.4407000000000001</v>
      </c>
      <c r="P265">
        <v>-6.3219999999999998E-2</v>
      </c>
      <c r="Q265" s="93">
        <v>-0.57608000000000004</v>
      </c>
      <c r="R265">
        <v>-0.34344000000000002</v>
      </c>
      <c r="S265">
        <v>-0.33340999999999998</v>
      </c>
      <c r="T265">
        <v>0.14405000000000001</v>
      </c>
      <c r="U265">
        <v>0.89249999999999996</v>
      </c>
    </row>
    <row r="266" spans="1:21" customFormat="1">
      <c r="A266" t="s">
        <v>12</v>
      </c>
      <c r="B266">
        <v>2000</v>
      </c>
      <c r="C266">
        <v>0.79</v>
      </c>
      <c r="D266">
        <v>21.11</v>
      </c>
      <c r="E266">
        <v>26.61</v>
      </c>
      <c r="F266">
        <v>12.44</v>
      </c>
      <c r="G266">
        <v>3.28</v>
      </c>
      <c r="H266">
        <v>3.05</v>
      </c>
      <c r="I266">
        <v>2.52</v>
      </c>
      <c r="J266">
        <v>0.41564000000000001</v>
      </c>
      <c r="K266" s="93">
        <v>0.73043000000000002</v>
      </c>
      <c r="L266">
        <v>-1.4619999999999999E-2</v>
      </c>
      <c r="M266" s="93">
        <v>-0.15533</v>
      </c>
      <c r="N266">
        <v>0.72928000000000004</v>
      </c>
      <c r="O266" s="93">
        <v>1.1221699999999999</v>
      </c>
      <c r="P266">
        <v>-3.637E-2</v>
      </c>
      <c r="Q266" s="93">
        <v>-0.33140999999999998</v>
      </c>
      <c r="R266">
        <v>-0.35621999999999998</v>
      </c>
      <c r="S266">
        <v>-0.34582000000000002</v>
      </c>
      <c r="T266">
        <v>0.14473</v>
      </c>
      <c r="U266">
        <v>0.89666999999999997</v>
      </c>
    </row>
    <row r="267" spans="1:21" customFormat="1">
      <c r="A267" t="s">
        <v>12</v>
      </c>
      <c r="B267">
        <v>2005</v>
      </c>
      <c r="C267">
        <v>0.81</v>
      </c>
      <c r="D267">
        <v>23.29</v>
      </c>
      <c r="E267">
        <v>21.93</v>
      </c>
      <c r="F267">
        <v>10.050000000000001</v>
      </c>
      <c r="G267">
        <v>3.09</v>
      </c>
      <c r="H267">
        <v>3.15</v>
      </c>
      <c r="I267">
        <v>2.31</v>
      </c>
      <c r="J267">
        <v>0.41288000000000002</v>
      </c>
      <c r="K267" s="93">
        <v>0.72558</v>
      </c>
      <c r="L267">
        <v>-8.2100000000000003E-3</v>
      </c>
      <c r="M267" s="93">
        <v>-8.72E-2</v>
      </c>
      <c r="N267">
        <v>0.44488</v>
      </c>
      <c r="O267" s="93">
        <v>0.68454999999999999</v>
      </c>
      <c r="P267">
        <v>8.7200000000000003E-3</v>
      </c>
      <c r="Q267" s="93">
        <v>7.9460000000000003E-2</v>
      </c>
      <c r="R267">
        <v>-0.61251999999999995</v>
      </c>
      <c r="S267">
        <v>-0.59462999999999999</v>
      </c>
      <c r="T267">
        <v>0.17598</v>
      </c>
      <c r="U267">
        <v>1.0902799999999999</v>
      </c>
    </row>
    <row r="268" spans="1:21" customFormat="1">
      <c r="A268" t="s">
        <v>12</v>
      </c>
      <c r="B268">
        <v>2002</v>
      </c>
      <c r="C268">
        <v>0.8</v>
      </c>
      <c r="D268">
        <v>20.93</v>
      </c>
      <c r="E268">
        <v>23.13</v>
      </c>
      <c r="F268">
        <v>10.14</v>
      </c>
      <c r="G268">
        <v>3.14</v>
      </c>
      <c r="H268">
        <v>3.04</v>
      </c>
      <c r="I268">
        <v>2.3199999999999998</v>
      </c>
      <c r="J268">
        <v>0.35655999999999999</v>
      </c>
      <c r="K268" s="93">
        <v>0.62660000000000005</v>
      </c>
      <c r="L268">
        <v>-3.4399999999999999E-3</v>
      </c>
      <c r="M268" s="93">
        <v>-3.6519999999999997E-2</v>
      </c>
      <c r="N268">
        <v>0.54364000000000001</v>
      </c>
      <c r="O268" s="93">
        <v>0.83652000000000004</v>
      </c>
      <c r="P268">
        <v>-8.1899999999999994E-3</v>
      </c>
      <c r="Q268" s="93">
        <v>-7.4630000000000002E-2</v>
      </c>
      <c r="R268">
        <v>-0.58213000000000004</v>
      </c>
      <c r="S268">
        <v>-0.56511999999999996</v>
      </c>
      <c r="T268">
        <v>0.16550999999999999</v>
      </c>
      <c r="U268">
        <v>1.0254099999999999</v>
      </c>
    </row>
    <row r="269" spans="1:21" customFormat="1">
      <c r="A269" t="s">
        <v>12</v>
      </c>
      <c r="B269">
        <v>2008</v>
      </c>
      <c r="C269">
        <v>0.81</v>
      </c>
      <c r="D269">
        <v>21.85</v>
      </c>
      <c r="E269">
        <v>21.45</v>
      </c>
      <c r="F269">
        <v>6.75</v>
      </c>
      <c r="G269">
        <v>3.07</v>
      </c>
      <c r="H269">
        <v>3.08</v>
      </c>
      <c r="I269">
        <v>1.91</v>
      </c>
      <c r="J269">
        <v>0.34905999999999998</v>
      </c>
      <c r="K269" s="93">
        <v>0.61341999999999997</v>
      </c>
      <c r="L269">
        <v>6.2E-4</v>
      </c>
      <c r="M269" s="93">
        <v>6.5399999999999998E-3</v>
      </c>
      <c r="N269">
        <v>0.42274</v>
      </c>
      <c r="O269" s="93">
        <v>0.65049000000000001</v>
      </c>
      <c r="P269">
        <v>1.159E-2</v>
      </c>
      <c r="Q269" s="93">
        <v>0.10561</v>
      </c>
      <c r="R269">
        <v>-1.0105500000000001</v>
      </c>
      <c r="S269">
        <v>-0.98102999999999996</v>
      </c>
      <c r="T269">
        <v>0.19696</v>
      </c>
      <c r="U269">
        <v>1.2203200000000001</v>
      </c>
    </row>
    <row r="270" spans="1:21" customFormat="1">
      <c r="A270" t="s">
        <v>12</v>
      </c>
      <c r="B270">
        <v>2004</v>
      </c>
      <c r="C270">
        <v>0.81</v>
      </c>
      <c r="D270">
        <v>21.7</v>
      </c>
      <c r="E270">
        <v>22.11</v>
      </c>
      <c r="F270">
        <v>10.46</v>
      </c>
      <c r="G270">
        <v>3.1</v>
      </c>
      <c r="H270">
        <v>3.08</v>
      </c>
      <c r="I270">
        <v>2.35</v>
      </c>
      <c r="J270">
        <v>0.34216999999999997</v>
      </c>
      <c r="K270" s="93">
        <v>0.60131999999999997</v>
      </c>
      <c r="L270">
        <v>1.57E-3</v>
      </c>
      <c r="M270" s="93">
        <v>1.6650000000000002E-2</v>
      </c>
      <c r="N270">
        <v>0.45305000000000001</v>
      </c>
      <c r="O270" s="93">
        <v>0.69713000000000003</v>
      </c>
      <c r="P270">
        <v>7.6600000000000001E-3</v>
      </c>
      <c r="Q270" s="93">
        <v>6.9790000000000005E-2</v>
      </c>
      <c r="R270">
        <v>-0.57254000000000005</v>
      </c>
      <c r="S270">
        <v>-0.55581000000000003</v>
      </c>
      <c r="T270">
        <v>0.17387</v>
      </c>
      <c r="U270">
        <v>1.0772200000000001</v>
      </c>
    </row>
    <row r="271" spans="1:21" customFormat="1">
      <c r="A271" t="s">
        <v>12</v>
      </c>
      <c r="B271">
        <v>2010</v>
      </c>
      <c r="C271">
        <v>0.81</v>
      </c>
      <c r="D271">
        <v>20.76</v>
      </c>
      <c r="E271">
        <v>19.690000000000001</v>
      </c>
      <c r="F271">
        <v>5.51</v>
      </c>
      <c r="G271">
        <v>2.98</v>
      </c>
      <c r="H271">
        <v>3.03</v>
      </c>
      <c r="I271">
        <v>1.71</v>
      </c>
      <c r="J271">
        <v>0.29788999999999999</v>
      </c>
      <c r="K271" s="93">
        <v>0.52349000000000001</v>
      </c>
      <c r="L271">
        <v>7.6899999999999998E-3</v>
      </c>
      <c r="M271" s="93">
        <v>8.1689999999999999E-2</v>
      </c>
      <c r="N271">
        <v>0.33712999999999999</v>
      </c>
      <c r="O271" s="93">
        <v>0.51876</v>
      </c>
      <c r="P271">
        <v>2.2700000000000001E-2</v>
      </c>
      <c r="Q271" s="93">
        <v>0.20680000000000001</v>
      </c>
      <c r="R271">
        <v>-1.21353</v>
      </c>
      <c r="S271">
        <v>-1.17808</v>
      </c>
      <c r="T271">
        <v>0.20766999999999999</v>
      </c>
      <c r="U271">
        <v>1.2866299999999999</v>
      </c>
    </row>
    <row r="272" spans="1:21" customFormat="1">
      <c r="A272" t="s">
        <v>12</v>
      </c>
      <c r="B272">
        <v>2001</v>
      </c>
      <c r="C272">
        <v>0.8</v>
      </c>
      <c r="D272">
        <v>19.36</v>
      </c>
      <c r="E272">
        <v>21.49</v>
      </c>
      <c r="F272">
        <v>9.9499999999999993</v>
      </c>
      <c r="G272">
        <v>3.07</v>
      </c>
      <c r="H272">
        <v>2.96</v>
      </c>
      <c r="I272">
        <v>2.2999999999999998</v>
      </c>
      <c r="J272">
        <v>0.27857999999999999</v>
      </c>
      <c r="K272" s="93">
        <v>0.48957000000000001</v>
      </c>
      <c r="L272">
        <v>7.3400000000000002E-3</v>
      </c>
      <c r="M272" s="93">
        <v>7.7990000000000004E-2</v>
      </c>
      <c r="N272">
        <v>0.47009000000000001</v>
      </c>
      <c r="O272" s="93">
        <v>0.72335000000000005</v>
      </c>
      <c r="P272">
        <v>1.3500000000000001E-3</v>
      </c>
      <c r="Q272" s="93">
        <v>1.2290000000000001E-2</v>
      </c>
      <c r="R272">
        <v>-0.60104000000000002</v>
      </c>
      <c r="S272">
        <v>-0.58348999999999995</v>
      </c>
      <c r="T272">
        <v>0.16650000000000001</v>
      </c>
      <c r="U272">
        <v>1.03159</v>
      </c>
    </row>
    <row r="273" spans="1:21" customFormat="1">
      <c r="A273" t="s">
        <v>12</v>
      </c>
      <c r="B273">
        <v>2006</v>
      </c>
      <c r="C273">
        <v>0.81</v>
      </c>
      <c r="D273">
        <v>19.72</v>
      </c>
      <c r="E273">
        <v>19.66</v>
      </c>
      <c r="F273">
        <v>9.67</v>
      </c>
      <c r="G273">
        <v>2.98</v>
      </c>
      <c r="H273">
        <v>2.98</v>
      </c>
      <c r="I273">
        <v>2.27</v>
      </c>
      <c r="J273">
        <v>0.24648999999999999</v>
      </c>
      <c r="K273" s="93">
        <v>0.43317</v>
      </c>
      <c r="L273">
        <v>1.4789999999999999E-2</v>
      </c>
      <c r="M273" s="93">
        <v>0.15717</v>
      </c>
      <c r="N273">
        <v>0.33561000000000002</v>
      </c>
      <c r="O273" s="93">
        <v>0.51641000000000004</v>
      </c>
      <c r="P273">
        <v>2.2890000000000001E-2</v>
      </c>
      <c r="Q273" s="93">
        <v>0.20860999999999999</v>
      </c>
      <c r="R273">
        <v>-0.65107000000000004</v>
      </c>
      <c r="S273">
        <v>-0.63205</v>
      </c>
      <c r="T273">
        <v>0.17801</v>
      </c>
      <c r="U273">
        <v>1.1028800000000001</v>
      </c>
    </row>
    <row r="274" spans="1:21" customFormat="1">
      <c r="A274" t="s">
        <v>12</v>
      </c>
      <c r="B274">
        <v>2003</v>
      </c>
      <c r="C274">
        <v>0.8</v>
      </c>
      <c r="D274">
        <v>17.899999999999999</v>
      </c>
      <c r="E274">
        <v>22.64</v>
      </c>
      <c r="F274">
        <v>10.49</v>
      </c>
      <c r="G274">
        <v>3.12</v>
      </c>
      <c r="H274">
        <v>2.88</v>
      </c>
      <c r="I274">
        <v>2.35</v>
      </c>
      <c r="J274">
        <v>0.20016999999999999</v>
      </c>
      <c r="K274" s="93">
        <v>0.35177999999999998</v>
      </c>
      <c r="L274">
        <v>1.8180000000000002E-2</v>
      </c>
      <c r="M274" s="93">
        <v>0.19314999999999999</v>
      </c>
      <c r="N274">
        <v>0.52222000000000002</v>
      </c>
      <c r="O274" s="93">
        <v>0.80357000000000001</v>
      </c>
      <c r="P274">
        <v>-5.4099999999999999E-3</v>
      </c>
      <c r="Q274" s="93">
        <v>-4.9320000000000003E-2</v>
      </c>
      <c r="R274">
        <v>-0.54818999999999996</v>
      </c>
      <c r="S274">
        <v>-0.53217999999999999</v>
      </c>
      <c r="T274">
        <v>0.16372</v>
      </c>
      <c r="U274">
        <v>1.01433</v>
      </c>
    </row>
    <row r="275" spans="1:21" customFormat="1">
      <c r="A275" t="s">
        <v>12</v>
      </c>
      <c r="B275">
        <v>2007</v>
      </c>
      <c r="C275">
        <v>0.82</v>
      </c>
      <c r="D275">
        <v>19.510000000000002</v>
      </c>
      <c r="E275">
        <v>22.2</v>
      </c>
      <c r="F275">
        <v>8.94</v>
      </c>
      <c r="G275">
        <v>3.1</v>
      </c>
      <c r="H275">
        <v>2.97</v>
      </c>
      <c r="I275">
        <v>2.19</v>
      </c>
      <c r="J275">
        <v>0.18526999999999999</v>
      </c>
      <c r="K275" s="93">
        <v>0.32557999999999998</v>
      </c>
      <c r="L275">
        <v>2.6270000000000002E-2</v>
      </c>
      <c r="M275" s="93">
        <v>0.27911999999999998</v>
      </c>
      <c r="N275">
        <v>0.41163</v>
      </c>
      <c r="O275" s="93">
        <v>0.63339000000000001</v>
      </c>
      <c r="P275">
        <v>1.7129999999999999E-2</v>
      </c>
      <c r="Q275" s="93">
        <v>0.15611</v>
      </c>
      <c r="R275">
        <v>-0.75104000000000004</v>
      </c>
      <c r="S275">
        <v>-0.72909999999999997</v>
      </c>
      <c r="T275">
        <v>0.19214999999999999</v>
      </c>
      <c r="U275">
        <v>1.19048</v>
      </c>
    </row>
    <row r="276" spans="1:21" customFormat="1">
      <c r="A276" t="s">
        <v>12</v>
      </c>
      <c r="B276">
        <v>2015</v>
      </c>
      <c r="C276">
        <v>0.82</v>
      </c>
      <c r="D276">
        <v>19.04</v>
      </c>
      <c r="E276">
        <v>20.8</v>
      </c>
      <c r="F276">
        <v>5.22</v>
      </c>
      <c r="G276">
        <v>3.03</v>
      </c>
      <c r="H276">
        <v>2.95</v>
      </c>
      <c r="I276">
        <v>1.65</v>
      </c>
      <c r="J276">
        <v>0.16088</v>
      </c>
      <c r="K276" s="93">
        <v>0.28272999999999998</v>
      </c>
      <c r="L276">
        <v>2.9649999999999999E-2</v>
      </c>
      <c r="M276" s="93">
        <v>0.31494</v>
      </c>
      <c r="N276">
        <v>0.34649000000000002</v>
      </c>
      <c r="O276" s="93">
        <v>0.53315000000000001</v>
      </c>
      <c r="P276">
        <v>2.5579999999999999E-2</v>
      </c>
      <c r="Q276" s="93">
        <v>0.2331</v>
      </c>
      <c r="R276">
        <v>-1.28908</v>
      </c>
      <c r="S276">
        <v>-1.25142</v>
      </c>
      <c r="T276">
        <v>0.22051999999999999</v>
      </c>
      <c r="U276">
        <v>1.36625</v>
      </c>
    </row>
    <row r="277" spans="1:21" customFormat="1">
      <c r="A277" t="s">
        <v>12</v>
      </c>
      <c r="B277">
        <v>2014</v>
      </c>
      <c r="C277">
        <v>0.82</v>
      </c>
      <c r="D277">
        <v>18.43</v>
      </c>
      <c r="E277">
        <v>20.260000000000002</v>
      </c>
      <c r="F277">
        <v>5.67</v>
      </c>
      <c r="G277">
        <v>3.01</v>
      </c>
      <c r="H277">
        <v>2.91</v>
      </c>
      <c r="I277">
        <v>1.74</v>
      </c>
      <c r="J277">
        <v>0.12831999999999999</v>
      </c>
      <c r="K277" s="93">
        <v>0.22550000000000001</v>
      </c>
      <c r="L277">
        <v>3.415E-2</v>
      </c>
      <c r="M277" s="93">
        <v>0.36276000000000003</v>
      </c>
      <c r="N277">
        <v>0.32018000000000002</v>
      </c>
      <c r="O277" s="93">
        <v>0.49268000000000001</v>
      </c>
      <c r="P277">
        <v>2.8989999999999998E-2</v>
      </c>
      <c r="Q277" s="93">
        <v>0.26418999999999998</v>
      </c>
      <c r="R277">
        <v>-1.20638</v>
      </c>
      <c r="S277">
        <v>-1.1711400000000001</v>
      </c>
      <c r="T277">
        <v>0.21615999999999999</v>
      </c>
      <c r="U277">
        <v>1.33924</v>
      </c>
    </row>
    <row r="278" spans="1:21" customFormat="1">
      <c r="A278" t="s">
        <v>12</v>
      </c>
      <c r="B278">
        <v>2013</v>
      </c>
      <c r="C278">
        <v>0.82</v>
      </c>
      <c r="D278">
        <v>17.59</v>
      </c>
      <c r="E278">
        <v>20.74</v>
      </c>
      <c r="F278">
        <v>5.56</v>
      </c>
      <c r="G278">
        <v>3.03</v>
      </c>
      <c r="H278">
        <v>2.87</v>
      </c>
      <c r="I278">
        <v>1.72</v>
      </c>
      <c r="J278">
        <v>8.1670000000000006E-2</v>
      </c>
      <c r="K278" s="93">
        <v>0.14352999999999999</v>
      </c>
      <c r="L278">
        <v>4.0599999999999997E-2</v>
      </c>
      <c r="M278" s="93">
        <v>0.43126999999999999</v>
      </c>
      <c r="N278">
        <v>0.34360000000000002</v>
      </c>
      <c r="O278" s="93">
        <v>0.52871000000000001</v>
      </c>
      <c r="P278">
        <v>2.596E-2</v>
      </c>
      <c r="Q278" s="93">
        <v>0.23652000000000001</v>
      </c>
      <c r="R278">
        <v>-1.22597</v>
      </c>
      <c r="S278">
        <v>-1.1901600000000001</v>
      </c>
      <c r="T278">
        <v>0.21718999999999999</v>
      </c>
      <c r="U278">
        <v>1.3456399999999999</v>
      </c>
    </row>
    <row r="279" spans="1:21" customFormat="1">
      <c r="A279" t="s">
        <v>12</v>
      </c>
      <c r="B279">
        <v>2011</v>
      </c>
      <c r="C279">
        <v>0.81</v>
      </c>
      <c r="D279">
        <v>16.32</v>
      </c>
      <c r="E279">
        <v>19.37</v>
      </c>
      <c r="F279">
        <v>5.68</v>
      </c>
      <c r="G279">
        <v>2.96</v>
      </c>
      <c r="H279">
        <v>2.79</v>
      </c>
      <c r="I279">
        <v>1.74</v>
      </c>
      <c r="J279">
        <v>5.7250000000000002E-2</v>
      </c>
      <c r="K279" s="93">
        <v>0.10061</v>
      </c>
      <c r="L279">
        <v>4.0960000000000003E-2</v>
      </c>
      <c r="M279" s="93">
        <v>0.43508999999999998</v>
      </c>
      <c r="N279">
        <v>0.32074999999999998</v>
      </c>
      <c r="O279" s="93">
        <v>0.49353999999999998</v>
      </c>
      <c r="P279">
        <v>2.4819999999999998E-2</v>
      </c>
      <c r="Q279" s="93">
        <v>0.22617000000000001</v>
      </c>
      <c r="R279">
        <v>-1.1831400000000001</v>
      </c>
      <c r="S279">
        <v>-1.1485799999999999</v>
      </c>
      <c r="T279">
        <v>0.20605999999999999</v>
      </c>
      <c r="U279">
        <v>1.27671</v>
      </c>
    </row>
    <row r="280" spans="1:21" customFormat="1">
      <c r="A280" t="s">
        <v>12</v>
      </c>
      <c r="B280">
        <v>2012</v>
      </c>
      <c r="C280">
        <v>0.82</v>
      </c>
      <c r="D280">
        <v>16.47</v>
      </c>
      <c r="E280">
        <v>19.14</v>
      </c>
      <c r="F280">
        <v>5.58</v>
      </c>
      <c r="G280">
        <v>2.95</v>
      </c>
      <c r="H280">
        <v>2.8</v>
      </c>
      <c r="I280">
        <v>1.72</v>
      </c>
      <c r="J280">
        <v>1.5879999999999998E-2</v>
      </c>
      <c r="K280" s="93">
        <v>2.7910000000000001E-2</v>
      </c>
      <c r="L280">
        <v>4.9689999999999998E-2</v>
      </c>
      <c r="M280" s="93">
        <v>0.52788999999999997</v>
      </c>
      <c r="N280">
        <v>0.26330999999999999</v>
      </c>
      <c r="O280" s="93">
        <v>0.40516999999999997</v>
      </c>
      <c r="P280">
        <v>3.637E-2</v>
      </c>
      <c r="Q280" s="93">
        <v>0.33140999999999998</v>
      </c>
      <c r="R280">
        <v>-1.22238</v>
      </c>
      <c r="S280">
        <v>-1.1866699999999999</v>
      </c>
      <c r="T280">
        <v>0.217</v>
      </c>
      <c r="U280">
        <v>1.3444700000000001</v>
      </c>
    </row>
    <row r="281" spans="1:21" customFormat="1">
      <c r="A281" t="s">
        <v>13</v>
      </c>
      <c r="B281">
        <v>1991</v>
      </c>
      <c r="C281">
        <v>0.39</v>
      </c>
      <c r="D281">
        <v>1.32</v>
      </c>
      <c r="E281">
        <v>0.95</v>
      </c>
      <c r="F281">
        <v>1.08</v>
      </c>
      <c r="G281">
        <v>-0.05</v>
      </c>
      <c r="H281">
        <v>0.28000000000000003</v>
      </c>
      <c r="I281">
        <v>0.08</v>
      </c>
      <c r="J281">
        <v>-0.33578999999999998</v>
      </c>
      <c r="K281" s="93">
        <v>-0.59011000000000002</v>
      </c>
      <c r="L281">
        <v>-3.1390000000000001E-2</v>
      </c>
      <c r="M281" s="93">
        <v>-0.33345000000000002</v>
      </c>
      <c r="N281">
        <v>-0.78386</v>
      </c>
      <c r="O281" s="93">
        <v>-1.2061599999999999</v>
      </c>
      <c r="P281">
        <v>-4.0800000000000003E-3</v>
      </c>
      <c r="Q281" s="93">
        <v>-3.721E-2</v>
      </c>
      <c r="R281">
        <v>-1.9410700000000001</v>
      </c>
      <c r="S281">
        <v>-1.88436</v>
      </c>
      <c r="T281">
        <v>-0.12640000000000001</v>
      </c>
      <c r="U281">
        <v>-0.78315999999999997</v>
      </c>
    </row>
    <row r="282" spans="1:21" customFormat="1">
      <c r="A282" t="s">
        <v>13</v>
      </c>
      <c r="B282">
        <v>1990</v>
      </c>
      <c r="C282">
        <v>0.39</v>
      </c>
      <c r="D282">
        <v>1.31</v>
      </c>
      <c r="E282">
        <v>0.92</v>
      </c>
      <c r="F282">
        <v>1.1299999999999999</v>
      </c>
      <c r="G282">
        <v>-0.08</v>
      </c>
      <c r="H282">
        <v>0.27</v>
      </c>
      <c r="I282">
        <v>0.12</v>
      </c>
      <c r="J282">
        <v>-0.34339999999999998</v>
      </c>
      <c r="K282" s="93">
        <v>-0.60346999999999995</v>
      </c>
      <c r="L282">
        <v>-3.0339999999999999E-2</v>
      </c>
      <c r="M282" s="93">
        <v>-0.32228000000000001</v>
      </c>
      <c r="N282">
        <v>-0.81594999999999995</v>
      </c>
      <c r="O282" s="93">
        <v>-1.2555400000000001</v>
      </c>
      <c r="P282">
        <v>8.0000000000000007E-5</v>
      </c>
      <c r="Q282" s="93">
        <v>7.2000000000000005E-4</v>
      </c>
      <c r="R282">
        <v>-1.89581</v>
      </c>
      <c r="S282">
        <v>-1.84043</v>
      </c>
      <c r="T282">
        <v>-0.12878999999999999</v>
      </c>
      <c r="U282">
        <v>-0.79793999999999998</v>
      </c>
    </row>
    <row r="283" spans="1:21" customFormat="1">
      <c r="A283" t="s">
        <v>13</v>
      </c>
      <c r="B283">
        <v>1992</v>
      </c>
      <c r="C283">
        <v>0.4</v>
      </c>
      <c r="D283">
        <v>1.28</v>
      </c>
      <c r="E283">
        <v>0.93</v>
      </c>
      <c r="F283">
        <v>0.94</v>
      </c>
      <c r="G283">
        <v>-7.0000000000000007E-2</v>
      </c>
      <c r="H283">
        <v>0.25</v>
      </c>
      <c r="I283">
        <v>-0.06</v>
      </c>
      <c r="J283">
        <v>-0.41708000000000001</v>
      </c>
      <c r="K283" s="93">
        <v>-0.73295999999999994</v>
      </c>
      <c r="L283">
        <v>-1.7129999999999999E-2</v>
      </c>
      <c r="M283" s="93">
        <v>-0.18203</v>
      </c>
      <c r="N283">
        <v>-0.85063</v>
      </c>
      <c r="O283" s="93">
        <v>-1.3088900000000001</v>
      </c>
      <c r="P283">
        <v>8.6800000000000002E-3</v>
      </c>
      <c r="Q283" s="93">
        <v>7.9060000000000005E-2</v>
      </c>
      <c r="R283">
        <v>-2.1013799999999998</v>
      </c>
      <c r="S283">
        <v>-2.03999</v>
      </c>
      <c r="T283">
        <v>-0.10908</v>
      </c>
      <c r="U283">
        <v>-0.67584</v>
      </c>
    </row>
    <row r="284" spans="1:21" customFormat="1">
      <c r="A284" t="s">
        <v>13</v>
      </c>
      <c r="B284">
        <v>1993</v>
      </c>
      <c r="C284">
        <v>0.41</v>
      </c>
      <c r="D284">
        <v>1.3</v>
      </c>
      <c r="E284">
        <v>0.92</v>
      </c>
      <c r="F284">
        <v>0.9</v>
      </c>
      <c r="G284">
        <v>-0.08</v>
      </c>
      <c r="H284">
        <v>0.26</v>
      </c>
      <c r="I284">
        <v>-0.11</v>
      </c>
      <c r="J284">
        <v>-0.45208999999999999</v>
      </c>
      <c r="K284" s="93">
        <v>-0.79449000000000003</v>
      </c>
      <c r="L284">
        <v>-9.2800000000000001E-3</v>
      </c>
      <c r="M284" s="93">
        <v>-9.8559999999999995E-2</v>
      </c>
      <c r="N284">
        <v>-0.90691999999999995</v>
      </c>
      <c r="O284" s="93">
        <v>-1.3955200000000001</v>
      </c>
      <c r="P284">
        <v>2.0080000000000001E-2</v>
      </c>
      <c r="Q284" s="93">
        <v>0.18295</v>
      </c>
      <c r="R284">
        <v>-2.1663399999999999</v>
      </c>
      <c r="S284">
        <v>-2.1030600000000002</v>
      </c>
      <c r="T284">
        <v>-9.6790000000000001E-2</v>
      </c>
      <c r="U284">
        <v>-0.59967999999999999</v>
      </c>
    </row>
    <row r="285" spans="1:21" customFormat="1">
      <c r="A285" t="s">
        <v>13</v>
      </c>
      <c r="B285">
        <v>1995</v>
      </c>
      <c r="C285">
        <v>0.42</v>
      </c>
      <c r="D285">
        <v>1.32</v>
      </c>
      <c r="E285">
        <v>0.86</v>
      </c>
      <c r="F285">
        <v>0.84</v>
      </c>
      <c r="G285">
        <v>-0.15</v>
      </c>
      <c r="H285">
        <v>0.28000000000000003</v>
      </c>
      <c r="I285">
        <v>-0.17</v>
      </c>
      <c r="J285">
        <v>-0.48734</v>
      </c>
      <c r="K285" s="93">
        <v>-0.85643999999999998</v>
      </c>
      <c r="L285">
        <v>-1.39E-3</v>
      </c>
      <c r="M285" s="93">
        <v>-1.4749999999999999E-2</v>
      </c>
      <c r="N285">
        <v>-1.0198499999999999</v>
      </c>
      <c r="O285" s="93">
        <v>-1.5692900000000001</v>
      </c>
      <c r="P285">
        <v>3.8830000000000003E-2</v>
      </c>
      <c r="Q285" s="93">
        <v>0.35377999999999998</v>
      </c>
      <c r="R285">
        <v>-2.2568199999999998</v>
      </c>
      <c r="S285">
        <v>-2.1908799999999999</v>
      </c>
      <c r="T285">
        <v>-8.3150000000000002E-2</v>
      </c>
      <c r="U285">
        <v>-0.51517999999999997</v>
      </c>
    </row>
    <row r="286" spans="1:21" customFormat="1">
      <c r="A286" t="s">
        <v>13</v>
      </c>
      <c r="B286">
        <v>1994</v>
      </c>
      <c r="C286">
        <v>0.42</v>
      </c>
      <c r="D286">
        <v>1.29</v>
      </c>
      <c r="E286">
        <v>0.84</v>
      </c>
      <c r="F286">
        <v>0.88</v>
      </c>
      <c r="G286">
        <v>-0.17</v>
      </c>
      <c r="H286">
        <v>0.25</v>
      </c>
      <c r="I286">
        <v>-0.13</v>
      </c>
      <c r="J286">
        <v>-0.51032999999999995</v>
      </c>
      <c r="K286" s="93">
        <v>-0.89683999999999997</v>
      </c>
      <c r="L286">
        <v>1.7899999999999999E-3</v>
      </c>
      <c r="M286" s="93">
        <v>1.9009999999999999E-2</v>
      </c>
      <c r="N286">
        <v>-1.04338</v>
      </c>
      <c r="O286" s="93">
        <v>-1.6054900000000001</v>
      </c>
      <c r="P286">
        <v>4.1880000000000001E-2</v>
      </c>
      <c r="Q286" s="93">
        <v>0.38159999999999999</v>
      </c>
      <c r="R286">
        <v>-2.2103000000000002</v>
      </c>
      <c r="S286">
        <v>-2.1457199999999998</v>
      </c>
      <c r="T286">
        <v>-8.5610000000000006E-2</v>
      </c>
      <c r="U286">
        <v>-0.53037999999999996</v>
      </c>
    </row>
    <row r="287" spans="1:21" customFormat="1">
      <c r="A287" t="s">
        <v>13</v>
      </c>
      <c r="B287">
        <v>1996</v>
      </c>
      <c r="C287">
        <v>0.43</v>
      </c>
      <c r="D287">
        <v>1.34</v>
      </c>
      <c r="E287">
        <v>0.88</v>
      </c>
      <c r="F287">
        <v>0.81</v>
      </c>
      <c r="G287">
        <v>-0.13</v>
      </c>
      <c r="H287">
        <v>0.28999999999999998</v>
      </c>
      <c r="I287">
        <v>-0.21</v>
      </c>
      <c r="J287">
        <v>-0.52281999999999995</v>
      </c>
      <c r="K287" s="93">
        <v>-0.91879</v>
      </c>
      <c r="L287">
        <v>6.5300000000000002E-3</v>
      </c>
      <c r="M287" s="93">
        <v>6.9389999999999993E-2</v>
      </c>
      <c r="N287">
        <v>-1.0423500000000001</v>
      </c>
      <c r="O287" s="93">
        <v>-1.6039000000000001</v>
      </c>
      <c r="P287">
        <v>4.5839999999999999E-2</v>
      </c>
      <c r="Q287" s="93">
        <v>0.41772999999999999</v>
      </c>
      <c r="R287">
        <v>-2.3146599999999999</v>
      </c>
      <c r="S287">
        <v>-2.2470400000000001</v>
      </c>
      <c r="T287">
        <v>-7.1230000000000002E-2</v>
      </c>
      <c r="U287">
        <v>-0.44135000000000002</v>
      </c>
    </row>
    <row r="288" spans="1:21" customFormat="1">
      <c r="A288" t="s">
        <v>13</v>
      </c>
      <c r="B288">
        <v>1998</v>
      </c>
      <c r="C288">
        <v>0.45</v>
      </c>
      <c r="D288">
        <v>1.48</v>
      </c>
      <c r="E288">
        <v>0.89</v>
      </c>
      <c r="F288">
        <v>0.76</v>
      </c>
      <c r="G288">
        <v>-0.12</v>
      </c>
      <c r="H288">
        <v>0.39</v>
      </c>
      <c r="I288">
        <v>-0.27</v>
      </c>
      <c r="J288">
        <v>-0.52447999999999995</v>
      </c>
      <c r="K288" s="93">
        <v>-0.92171000000000003</v>
      </c>
      <c r="L288">
        <v>1.2789999999999999E-2</v>
      </c>
      <c r="M288" s="93">
        <v>0.13592000000000001</v>
      </c>
      <c r="N288">
        <v>-1.12202</v>
      </c>
      <c r="O288" s="93">
        <v>-1.7264999999999999</v>
      </c>
      <c r="P288">
        <v>6.4380000000000007E-2</v>
      </c>
      <c r="Q288" s="93">
        <v>0.58660999999999996</v>
      </c>
      <c r="R288">
        <v>-2.4213300000000002</v>
      </c>
      <c r="S288">
        <v>-2.35059</v>
      </c>
      <c r="T288">
        <v>-4.7870000000000003E-2</v>
      </c>
      <c r="U288">
        <v>-0.29661999999999999</v>
      </c>
    </row>
    <row r="289" spans="1:21" customFormat="1">
      <c r="A289" t="s">
        <v>13</v>
      </c>
      <c r="B289">
        <v>1999</v>
      </c>
      <c r="C289">
        <v>0.46</v>
      </c>
      <c r="D289">
        <v>1.47</v>
      </c>
      <c r="E289">
        <v>0.91</v>
      </c>
      <c r="F289">
        <v>0.74</v>
      </c>
      <c r="G289">
        <v>-0.09</v>
      </c>
      <c r="H289">
        <v>0.39</v>
      </c>
      <c r="I289">
        <v>-0.3</v>
      </c>
      <c r="J289">
        <v>-0.58177999999999996</v>
      </c>
      <c r="K289" s="93">
        <v>-1.0224</v>
      </c>
      <c r="L289">
        <v>2.3730000000000001E-2</v>
      </c>
      <c r="M289" s="93">
        <v>0.25211</v>
      </c>
      <c r="N289">
        <v>-1.1452800000000001</v>
      </c>
      <c r="O289" s="93">
        <v>-1.7622899999999999</v>
      </c>
      <c r="P289">
        <v>7.1499999999999994E-2</v>
      </c>
      <c r="Q289" s="93">
        <v>0.65146999999999999</v>
      </c>
      <c r="R289">
        <v>-2.4694799999999999</v>
      </c>
      <c r="S289">
        <v>-2.3973300000000002</v>
      </c>
      <c r="T289">
        <v>-3.6470000000000002E-2</v>
      </c>
      <c r="U289">
        <v>-0.22595000000000001</v>
      </c>
    </row>
    <row r="290" spans="1:21" customFormat="1">
      <c r="A290" t="s">
        <v>13</v>
      </c>
      <c r="B290">
        <v>1997</v>
      </c>
      <c r="C290">
        <v>0.44</v>
      </c>
      <c r="D290">
        <v>1.32</v>
      </c>
      <c r="E290">
        <v>0.89</v>
      </c>
      <c r="F290">
        <v>0.79</v>
      </c>
      <c r="G290">
        <v>-0.12</v>
      </c>
      <c r="H290">
        <v>0.28000000000000003</v>
      </c>
      <c r="I290">
        <v>-0.24</v>
      </c>
      <c r="J290">
        <v>-0.58838000000000001</v>
      </c>
      <c r="K290" s="93">
        <v>-1.03399</v>
      </c>
      <c r="L290">
        <v>1.8610000000000002E-2</v>
      </c>
      <c r="M290" s="93">
        <v>0.19771</v>
      </c>
      <c r="N290">
        <v>-1.07653</v>
      </c>
      <c r="O290" s="93">
        <v>-1.6565099999999999</v>
      </c>
      <c r="P290">
        <v>5.4379999999999998E-2</v>
      </c>
      <c r="Q290" s="93">
        <v>0.49548999999999999</v>
      </c>
      <c r="R290">
        <v>-2.3611399999999998</v>
      </c>
      <c r="S290">
        <v>-2.29216</v>
      </c>
      <c r="T290">
        <v>-5.9920000000000001E-2</v>
      </c>
      <c r="U290">
        <v>-0.37121999999999999</v>
      </c>
    </row>
    <row r="291" spans="1:21" customFormat="1">
      <c r="A291" t="s">
        <v>13</v>
      </c>
      <c r="B291">
        <v>2000</v>
      </c>
      <c r="C291">
        <v>0.47</v>
      </c>
      <c r="D291">
        <v>1.52</v>
      </c>
      <c r="E291">
        <v>0.9</v>
      </c>
      <c r="F291">
        <v>0.68</v>
      </c>
      <c r="G291">
        <v>-0.11</v>
      </c>
      <c r="H291">
        <v>0.42</v>
      </c>
      <c r="I291">
        <v>-0.39</v>
      </c>
      <c r="J291">
        <v>-0.59884999999999999</v>
      </c>
      <c r="K291" s="93">
        <v>-1.0524</v>
      </c>
      <c r="L291">
        <v>2.911E-2</v>
      </c>
      <c r="M291" s="93">
        <v>0.30921999999999999</v>
      </c>
      <c r="N291">
        <v>-1.2018200000000001</v>
      </c>
      <c r="O291" s="93">
        <v>-1.8492900000000001</v>
      </c>
      <c r="P291">
        <v>8.2930000000000004E-2</v>
      </c>
      <c r="Q291" s="93">
        <v>0.75565000000000004</v>
      </c>
      <c r="R291">
        <v>-2.57551</v>
      </c>
      <c r="S291">
        <v>-2.50027</v>
      </c>
      <c r="T291">
        <v>-2.2009999999999998E-2</v>
      </c>
      <c r="U291">
        <v>-0.13636999999999999</v>
      </c>
    </row>
    <row r="292" spans="1:21" customFormat="1">
      <c r="A292" t="s">
        <v>13</v>
      </c>
      <c r="B292">
        <v>2002</v>
      </c>
      <c r="C292">
        <v>0.48</v>
      </c>
      <c r="D292">
        <v>1.53</v>
      </c>
      <c r="E292">
        <v>0.98</v>
      </c>
      <c r="F292">
        <v>0.64</v>
      </c>
      <c r="G292">
        <v>-0.02</v>
      </c>
      <c r="H292">
        <v>0.43</v>
      </c>
      <c r="I292">
        <v>-0.45</v>
      </c>
      <c r="J292">
        <v>-0.64280999999999999</v>
      </c>
      <c r="K292" s="93">
        <v>-1.12965</v>
      </c>
      <c r="L292">
        <v>3.8199999999999998E-2</v>
      </c>
      <c r="M292" s="93">
        <v>0.40582000000000001</v>
      </c>
      <c r="N292">
        <v>-1.16215</v>
      </c>
      <c r="O292" s="93">
        <v>-1.7882400000000001</v>
      </c>
      <c r="P292">
        <v>8.1879999999999994E-2</v>
      </c>
      <c r="Q292" s="93">
        <v>0.74611000000000005</v>
      </c>
      <c r="R292">
        <v>-2.6576200000000001</v>
      </c>
      <c r="S292">
        <v>-2.5799699999999999</v>
      </c>
      <c r="T292">
        <v>-8.8100000000000001E-3</v>
      </c>
      <c r="U292">
        <v>-5.4600000000000003E-2</v>
      </c>
    </row>
    <row r="293" spans="1:21" customFormat="1">
      <c r="A293" t="s">
        <v>13</v>
      </c>
      <c r="B293">
        <v>2001</v>
      </c>
      <c r="C293">
        <v>0.48</v>
      </c>
      <c r="D293">
        <v>1.51</v>
      </c>
      <c r="E293">
        <v>0.92</v>
      </c>
      <c r="F293">
        <v>0.66</v>
      </c>
      <c r="G293">
        <v>-0.08</v>
      </c>
      <c r="H293">
        <v>0.41</v>
      </c>
      <c r="I293">
        <v>-0.42</v>
      </c>
      <c r="J293">
        <v>-0.65597000000000005</v>
      </c>
      <c r="K293" s="93">
        <v>-1.1527799999999999</v>
      </c>
      <c r="L293">
        <v>4.002E-2</v>
      </c>
      <c r="M293" s="93">
        <v>0.42514000000000002</v>
      </c>
      <c r="N293">
        <v>-1.22532</v>
      </c>
      <c r="O293" s="93">
        <v>-1.8854599999999999</v>
      </c>
      <c r="P293">
        <v>9.0079999999999993E-2</v>
      </c>
      <c r="Q293" s="93">
        <v>0.82079000000000002</v>
      </c>
      <c r="R293">
        <v>-2.6268400000000001</v>
      </c>
      <c r="S293">
        <v>-2.5501</v>
      </c>
      <c r="T293">
        <v>-1.044E-2</v>
      </c>
      <c r="U293">
        <v>-6.4659999999999995E-2</v>
      </c>
    </row>
    <row r="294" spans="1:21" customFormat="1">
      <c r="A294" t="s">
        <v>13</v>
      </c>
      <c r="B294">
        <v>2003</v>
      </c>
      <c r="C294">
        <v>0.49</v>
      </c>
      <c r="D294">
        <v>1.55</v>
      </c>
      <c r="E294">
        <v>1.04</v>
      </c>
      <c r="F294">
        <v>0.65</v>
      </c>
      <c r="G294">
        <v>0.04</v>
      </c>
      <c r="H294">
        <v>0.44</v>
      </c>
      <c r="I294">
        <v>-0.43</v>
      </c>
      <c r="J294">
        <v>-0.68033999999999994</v>
      </c>
      <c r="K294" s="93">
        <v>-1.1956100000000001</v>
      </c>
      <c r="L294">
        <v>4.641E-2</v>
      </c>
      <c r="M294" s="93">
        <v>0.49297999999999997</v>
      </c>
      <c r="N294">
        <v>-1.14821</v>
      </c>
      <c r="O294" s="93">
        <v>-1.7667999999999999</v>
      </c>
      <c r="P294">
        <v>8.4180000000000005E-2</v>
      </c>
      <c r="Q294" s="93">
        <v>0.76698999999999995</v>
      </c>
      <c r="R294">
        <v>-2.6635900000000001</v>
      </c>
      <c r="S294">
        <v>-2.5857700000000001</v>
      </c>
      <c r="T294">
        <v>3.6999999999999999E-4</v>
      </c>
      <c r="U294">
        <v>2.2899999999999999E-3</v>
      </c>
    </row>
    <row r="295" spans="1:21" customFormat="1">
      <c r="A295" t="s">
        <v>13</v>
      </c>
      <c r="B295">
        <v>2005</v>
      </c>
      <c r="C295">
        <v>0.51</v>
      </c>
      <c r="D295">
        <v>1.69</v>
      </c>
      <c r="E295">
        <v>1.03</v>
      </c>
      <c r="F295">
        <v>0.61</v>
      </c>
      <c r="G295">
        <v>0.03</v>
      </c>
      <c r="H295">
        <v>0.52</v>
      </c>
      <c r="I295">
        <v>-0.49</v>
      </c>
      <c r="J295">
        <v>-0.69489999999999996</v>
      </c>
      <c r="K295" s="93">
        <v>-1.22119</v>
      </c>
      <c r="L295">
        <v>5.4449999999999998E-2</v>
      </c>
      <c r="M295" s="93">
        <v>0.57843999999999995</v>
      </c>
      <c r="N295">
        <v>-1.24884</v>
      </c>
      <c r="O295" s="93">
        <v>-1.9216500000000001</v>
      </c>
      <c r="P295">
        <v>0.10543</v>
      </c>
      <c r="Q295" s="93">
        <v>0.96065</v>
      </c>
      <c r="R295">
        <v>-2.77006</v>
      </c>
      <c r="S295">
        <v>-2.68913</v>
      </c>
      <c r="T295">
        <v>2.3720000000000001E-2</v>
      </c>
      <c r="U295">
        <v>0.14695</v>
      </c>
    </row>
    <row r="296" spans="1:21" customFormat="1">
      <c r="A296" t="s">
        <v>13</v>
      </c>
      <c r="B296">
        <v>2006</v>
      </c>
      <c r="C296">
        <v>0.51</v>
      </c>
      <c r="D296">
        <v>1.65</v>
      </c>
      <c r="E296">
        <v>0.94</v>
      </c>
      <c r="F296">
        <v>0.57999999999999996</v>
      </c>
      <c r="G296">
        <v>-0.06</v>
      </c>
      <c r="H296">
        <v>0.5</v>
      </c>
      <c r="I296">
        <v>-0.54</v>
      </c>
      <c r="J296">
        <v>-0.71884999999999999</v>
      </c>
      <c r="K296" s="93">
        <v>-1.26329</v>
      </c>
      <c r="L296">
        <v>5.7759999999999999E-2</v>
      </c>
      <c r="M296" s="93">
        <v>0.61362000000000005</v>
      </c>
      <c r="N296">
        <v>-1.3402799999999999</v>
      </c>
      <c r="O296" s="93">
        <v>-2.0623399999999998</v>
      </c>
      <c r="P296">
        <v>0.11729000000000001</v>
      </c>
      <c r="Q296" s="93">
        <v>1.0687199999999999</v>
      </c>
      <c r="R296">
        <v>-2.8204899999999999</v>
      </c>
      <c r="S296">
        <v>-2.7380900000000001</v>
      </c>
      <c r="T296">
        <v>2.6380000000000001E-2</v>
      </c>
      <c r="U296">
        <v>0.16342999999999999</v>
      </c>
    </row>
    <row r="297" spans="1:21" customFormat="1">
      <c r="A297" t="s">
        <v>13</v>
      </c>
      <c r="B297">
        <v>2008</v>
      </c>
      <c r="C297">
        <v>0.52</v>
      </c>
      <c r="D297">
        <v>1.7</v>
      </c>
      <c r="E297">
        <v>0.98</v>
      </c>
      <c r="F297">
        <v>0.54</v>
      </c>
      <c r="G297">
        <v>-0.02</v>
      </c>
      <c r="H297">
        <v>0.53</v>
      </c>
      <c r="I297">
        <v>-0.62</v>
      </c>
      <c r="J297">
        <v>-0.73951999999999996</v>
      </c>
      <c r="K297" s="93">
        <v>-1.2996000000000001</v>
      </c>
      <c r="L297">
        <v>6.3640000000000002E-2</v>
      </c>
      <c r="M297" s="93">
        <v>0.67601</v>
      </c>
      <c r="N297">
        <v>-1.34409</v>
      </c>
      <c r="O297" s="93">
        <v>-2.0682100000000001</v>
      </c>
      <c r="P297">
        <v>0.12188</v>
      </c>
      <c r="Q297" s="93">
        <v>1.11059</v>
      </c>
      <c r="R297">
        <v>-2.91343</v>
      </c>
      <c r="S297">
        <v>-2.8283100000000001</v>
      </c>
      <c r="T297">
        <v>4.0149999999999998E-2</v>
      </c>
      <c r="U297">
        <v>0.24873000000000001</v>
      </c>
    </row>
    <row r="298" spans="1:21" customFormat="1">
      <c r="A298" t="s">
        <v>13</v>
      </c>
      <c r="B298">
        <v>2004</v>
      </c>
      <c r="C298">
        <v>0.5</v>
      </c>
      <c r="D298">
        <v>1.52</v>
      </c>
      <c r="E298">
        <v>1.06</v>
      </c>
      <c r="F298">
        <v>0.63</v>
      </c>
      <c r="G298">
        <v>0.06</v>
      </c>
      <c r="H298">
        <v>0.42</v>
      </c>
      <c r="I298">
        <v>-0.46</v>
      </c>
      <c r="J298">
        <v>-0.75039999999999996</v>
      </c>
      <c r="K298" s="93">
        <v>-1.31873</v>
      </c>
      <c r="L298">
        <v>5.9110000000000003E-2</v>
      </c>
      <c r="M298" s="93">
        <v>0.62790999999999997</v>
      </c>
      <c r="N298">
        <v>-1.17465</v>
      </c>
      <c r="O298" s="93">
        <v>-1.80748</v>
      </c>
      <c r="P298">
        <v>9.1700000000000004E-2</v>
      </c>
      <c r="Q298" s="93">
        <v>0.83560000000000001</v>
      </c>
      <c r="R298">
        <v>-2.7163200000000001</v>
      </c>
      <c r="S298">
        <v>-2.6369600000000002</v>
      </c>
      <c r="T298">
        <v>1.2019999999999999E-2</v>
      </c>
      <c r="U298">
        <v>7.4450000000000002E-2</v>
      </c>
    </row>
    <row r="299" spans="1:21" customFormat="1">
      <c r="A299" t="s">
        <v>13</v>
      </c>
      <c r="B299">
        <v>2007</v>
      </c>
      <c r="C299">
        <v>0.52</v>
      </c>
      <c r="D299">
        <v>1.67</v>
      </c>
      <c r="E299">
        <v>0.94</v>
      </c>
      <c r="F299">
        <v>0.56999999999999995</v>
      </c>
      <c r="G299">
        <v>-0.06</v>
      </c>
      <c r="H299">
        <v>0.51</v>
      </c>
      <c r="I299">
        <v>-0.56000000000000005</v>
      </c>
      <c r="J299">
        <v>-0.75731999999999999</v>
      </c>
      <c r="K299" s="93">
        <v>-1.3308899999999999</v>
      </c>
      <c r="L299">
        <v>6.6100000000000006E-2</v>
      </c>
      <c r="M299" s="93">
        <v>0.70216000000000001</v>
      </c>
      <c r="N299">
        <v>-1.3857600000000001</v>
      </c>
      <c r="O299" s="93">
        <v>-2.1323300000000001</v>
      </c>
      <c r="P299">
        <v>0.12728999999999999</v>
      </c>
      <c r="Q299" s="93">
        <v>1.15984</v>
      </c>
      <c r="R299">
        <v>-2.8593600000000001</v>
      </c>
      <c r="S299">
        <v>-2.77582</v>
      </c>
      <c r="T299">
        <v>3.7289999999999997E-2</v>
      </c>
      <c r="U299">
        <v>0.23107</v>
      </c>
    </row>
    <row r="300" spans="1:21" customFormat="1">
      <c r="A300" t="s">
        <v>13</v>
      </c>
      <c r="B300">
        <v>2010</v>
      </c>
      <c r="C300">
        <v>0.55000000000000004</v>
      </c>
      <c r="D300">
        <v>1.86</v>
      </c>
      <c r="E300">
        <v>1.07</v>
      </c>
      <c r="F300">
        <v>0.55000000000000004</v>
      </c>
      <c r="G300">
        <v>7.0000000000000007E-2</v>
      </c>
      <c r="H300">
        <v>0.62</v>
      </c>
      <c r="I300">
        <v>-0.6</v>
      </c>
      <c r="J300">
        <v>-0.80112000000000005</v>
      </c>
      <c r="K300" s="93">
        <v>-1.4078599999999999</v>
      </c>
      <c r="L300">
        <v>8.1199999999999994E-2</v>
      </c>
      <c r="M300" s="93">
        <v>0.86260999999999999</v>
      </c>
      <c r="N300">
        <v>-1.39269</v>
      </c>
      <c r="O300" s="93">
        <v>-2.1429900000000002</v>
      </c>
      <c r="P300">
        <v>0.14049</v>
      </c>
      <c r="Q300" s="93">
        <v>1.2801</v>
      </c>
      <c r="R300">
        <v>-2.9595099999999999</v>
      </c>
      <c r="S300">
        <v>-2.8730500000000001</v>
      </c>
      <c r="T300">
        <v>6.9180000000000005E-2</v>
      </c>
      <c r="U300">
        <v>0.42859999999999998</v>
      </c>
    </row>
    <row r="301" spans="1:21" customFormat="1">
      <c r="A301" t="s">
        <v>13</v>
      </c>
      <c r="B301">
        <v>2009</v>
      </c>
      <c r="C301">
        <v>0.54</v>
      </c>
      <c r="D301">
        <v>1.75</v>
      </c>
      <c r="E301">
        <v>1.04</v>
      </c>
      <c r="F301">
        <v>0.56999999999999995</v>
      </c>
      <c r="G301">
        <v>0.04</v>
      </c>
      <c r="H301">
        <v>0.56000000000000005</v>
      </c>
      <c r="I301">
        <v>-0.56000000000000005</v>
      </c>
      <c r="J301">
        <v>-0.81155999999999995</v>
      </c>
      <c r="K301" s="93">
        <v>-1.42622</v>
      </c>
      <c r="L301">
        <v>7.9630000000000006E-2</v>
      </c>
      <c r="M301" s="93">
        <v>0.84591000000000005</v>
      </c>
      <c r="N301">
        <v>-1.37564</v>
      </c>
      <c r="O301" s="93">
        <v>-2.1167500000000001</v>
      </c>
      <c r="P301">
        <v>0.13417999999999999</v>
      </c>
      <c r="Q301" s="93">
        <v>1.2225900000000001</v>
      </c>
      <c r="R301">
        <v>-2.9023099999999999</v>
      </c>
      <c r="S301">
        <v>-2.81752</v>
      </c>
      <c r="T301">
        <v>5.7290000000000001E-2</v>
      </c>
      <c r="U301">
        <v>0.35498000000000002</v>
      </c>
    </row>
    <row r="302" spans="1:21" customFormat="1">
      <c r="A302" t="s">
        <v>13</v>
      </c>
      <c r="B302">
        <v>2013</v>
      </c>
      <c r="C302">
        <v>0.56999999999999995</v>
      </c>
      <c r="D302">
        <v>1.95</v>
      </c>
      <c r="E302">
        <v>1.23</v>
      </c>
      <c r="F302">
        <v>0.56000000000000005</v>
      </c>
      <c r="G302">
        <v>0.21</v>
      </c>
      <c r="H302">
        <v>0.67</v>
      </c>
      <c r="I302">
        <v>-0.57999999999999996</v>
      </c>
      <c r="J302">
        <v>-0.85489999999999999</v>
      </c>
      <c r="K302" s="93">
        <v>-1.50238</v>
      </c>
      <c r="L302">
        <v>9.4670000000000004E-2</v>
      </c>
      <c r="M302" s="93">
        <v>1.0056799999999999</v>
      </c>
      <c r="N302">
        <v>-1.3443000000000001</v>
      </c>
      <c r="O302" s="93">
        <v>-2.06854</v>
      </c>
      <c r="P302">
        <v>0.14241000000000001</v>
      </c>
      <c r="Q302" s="93">
        <v>1.29762</v>
      </c>
      <c r="R302">
        <v>-2.9844499999999998</v>
      </c>
      <c r="S302">
        <v>-2.8972600000000002</v>
      </c>
      <c r="T302">
        <v>8.8230000000000003E-2</v>
      </c>
      <c r="U302">
        <v>0.54662999999999995</v>
      </c>
    </row>
    <row r="303" spans="1:21" customFormat="1">
      <c r="A303" t="s">
        <v>13</v>
      </c>
      <c r="B303">
        <v>2015</v>
      </c>
      <c r="C303">
        <v>0.57999999999999996</v>
      </c>
      <c r="D303">
        <v>2.0299999999999998</v>
      </c>
      <c r="E303">
        <v>1.27</v>
      </c>
      <c r="F303">
        <v>0.55000000000000004</v>
      </c>
      <c r="G303">
        <v>0.24</v>
      </c>
      <c r="H303">
        <v>0.71</v>
      </c>
      <c r="I303">
        <v>-0.6</v>
      </c>
      <c r="J303">
        <v>-0.86521000000000003</v>
      </c>
      <c r="K303" s="93">
        <v>-1.5205</v>
      </c>
      <c r="L303">
        <v>9.9110000000000004E-2</v>
      </c>
      <c r="M303" s="93">
        <v>1.0528599999999999</v>
      </c>
      <c r="N303">
        <v>-1.3577900000000001</v>
      </c>
      <c r="O303" s="93">
        <v>-2.08928</v>
      </c>
      <c r="P303">
        <v>0.14826</v>
      </c>
      <c r="Q303" s="93">
        <v>1.3509199999999999</v>
      </c>
      <c r="R303">
        <v>-3.0239400000000001</v>
      </c>
      <c r="S303">
        <v>-2.9356</v>
      </c>
      <c r="T303">
        <v>9.9180000000000004E-2</v>
      </c>
      <c r="U303">
        <v>0.61446999999999996</v>
      </c>
    </row>
    <row r="304" spans="1:21" customFormat="1">
      <c r="A304" t="s">
        <v>13</v>
      </c>
      <c r="B304">
        <v>2011</v>
      </c>
      <c r="C304">
        <v>0.56000000000000005</v>
      </c>
      <c r="D304">
        <v>1.83</v>
      </c>
      <c r="E304">
        <v>1.1499999999999999</v>
      </c>
      <c r="F304">
        <v>0.54</v>
      </c>
      <c r="G304">
        <v>0.14000000000000001</v>
      </c>
      <c r="H304">
        <v>0.6</v>
      </c>
      <c r="I304">
        <v>-0.62</v>
      </c>
      <c r="J304">
        <v>-0.8679</v>
      </c>
      <c r="K304" s="93">
        <v>-1.52522</v>
      </c>
      <c r="L304">
        <v>9.3450000000000005E-2</v>
      </c>
      <c r="M304" s="93">
        <v>0.99272000000000005</v>
      </c>
      <c r="N304">
        <v>-1.3660699999999999</v>
      </c>
      <c r="O304" s="93">
        <v>-2.1020300000000001</v>
      </c>
      <c r="P304">
        <v>0.14113000000000001</v>
      </c>
      <c r="Q304" s="93">
        <v>1.28599</v>
      </c>
      <c r="R304">
        <v>-2.9993400000000001</v>
      </c>
      <c r="S304">
        <v>-2.9117099999999998</v>
      </c>
      <c r="T304">
        <v>8.0149999999999999E-2</v>
      </c>
      <c r="U304">
        <v>0.49656</v>
      </c>
    </row>
    <row r="305" spans="1:21" customFormat="1">
      <c r="A305" t="s">
        <v>13</v>
      </c>
      <c r="B305">
        <v>2014</v>
      </c>
      <c r="C305">
        <v>0.57999999999999996</v>
      </c>
      <c r="D305">
        <v>1.97</v>
      </c>
      <c r="E305">
        <v>1.25</v>
      </c>
      <c r="F305">
        <v>0.55000000000000004</v>
      </c>
      <c r="G305">
        <v>0.22</v>
      </c>
      <c r="H305">
        <v>0.68</v>
      </c>
      <c r="I305">
        <v>-0.6</v>
      </c>
      <c r="J305">
        <v>-0.89522000000000002</v>
      </c>
      <c r="K305" s="93">
        <v>-1.5732200000000001</v>
      </c>
      <c r="L305">
        <v>0.10326</v>
      </c>
      <c r="M305" s="93">
        <v>1.0969199999999999</v>
      </c>
      <c r="N305">
        <v>-1.3736600000000001</v>
      </c>
      <c r="O305" s="93">
        <v>-2.1137100000000002</v>
      </c>
      <c r="P305">
        <v>0.15032000000000001</v>
      </c>
      <c r="Q305" s="93">
        <v>1.36968</v>
      </c>
      <c r="R305">
        <v>-3.0239400000000001</v>
      </c>
      <c r="S305">
        <v>-2.9356</v>
      </c>
      <c r="T305">
        <v>9.9180000000000004E-2</v>
      </c>
      <c r="U305">
        <v>0.61446999999999996</v>
      </c>
    </row>
    <row r="306" spans="1:21" customFormat="1">
      <c r="A306" t="s">
        <v>13</v>
      </c>
      <c r="B306">
        <v>2012</v>
      </c>
      <c r="C306">
        <v>0.56999999999999995</v>
      </c>
      <c r="D306">
        <v>1.86</v>
      </c>
      <c r="E306">
        <v>1.19</v>
      </c>
      <c r="F306">
        <v>0.54</v>
      </c>
      <c r="G306">
        <v>0.17</v>
      </c>
      <c r="H306">
        <v>0.62</v>
      </c>
      <c r="I306">
        <v>-0.62</v>
      </c>
      <c r="J306">
        <v>-0.90215999999999996</v>
      </c>
      <c r="K306" s="93">
        <v>-1.5854200000000001</v>
      </c>
      <c r="L306">
        <v>0.1012</v>
      </c>
      <c r="M306" s="93">
        <v>1.07507</v>
      </c>
      <c r="N306">
        <v>-1.3773599999999999</v>
      </c>
      <c r="O306" s="93">
        <v>-2.1194099999999998</v>
      </c>
      <c r="P306">
        <v>0.1467</v>
      </c>
      <c r="Q306" s="93">
        <v>1.3367</v>
      </c>
      <c r="R306">
        <v>-3.02081</v>
      </c>
      <c r="S306">
        <v>-2.9325600000000001</v>
      </c>
      <c r="T306">
        <v>9.0149999999999994E-2</v>
      </c>
      <c r="U306">
        <v>0.55850999999999995</v>
      </c>
    </row>
    <row r="307" spans="1:21" customFormat="1">
      <c r="A307" t="s">
        <v>14</v>
      </c>
      <c r="B307">
        <v>1990</v>
      </c>
      <c r="C307">
        <v>0.71</v>
      </c>
      <c r="D307">
        <v>16.23</v>
      </c>
      <c r="E307">
        <v>13.09</v>
      </c>
      <c r="F307">
        <v>15.77</v>
      </c>
      <c r="G307">
        <v>2.57</v>
      </c>
      <c r="H307">
        <v>2.79</v>
      </c>
      <c r="I307">
        <v>2.76</v>
      </c>
      <c r="J307">
        <v>0.55689</v>
      </c>
      <c r="K307" s="93">
        <v>0.97865999999999997</v>
      </c>
      <c r="L307">
        <v>-5.8279999999999998E-2</v>
      </c>
      <c r="M307" s="93">
        <v>-0.61911000000000005</v>
      </c>
      <c r="N307">
        <v>0.38373000000000002</v>
      </c>
      <c r="O307" s="93">
        <v>0.59045999999999998</v>
      </c>
      <c r="P307">
        <v>-2.435E-2</v>
      </c>
      <c r="Q307" s="93">
        <v>-0.22184000000000001</v>
      </c>
      <c r="R307">
        <v>5.2789999999999997E-2</v>
      </c>
      <c r="S307">
        <v>5.1249999999999997E-2</v>
      </c>
      <c r="T307">
        <v>5.2220000000000003E-2</v>
      </c>
      <c r="U307">
        <v>0.32352999999999998</v>
      </c>
    </row>
    <row r="308" spans="1:21" customFormat="1">
      <c r="A308" t="s">
        <v>14</v>
      </c>
      <c r="B308">
        <v>1991</v>
      </c>
      <c r="C308">
        <v>0.72</v>
      </c>
      <c r="D308">
        <v>16.37</v>
      </c>
      <c r="E308">
        <v>13.7</v>
      </c>
      <c r="F308">
        <v>17.27</v>
      </c>
      <c r="G308">
        <v>2.62</v>
      </c>
      <c r="H308">
        <v>2.8</v>
      </c>
      <c r="I308">
        <v>2.85</v>
      </c>
      <c r="J308">
        <v>0.51495999999999997</v>
      </c>
      <c r="K308" s="93">
        <v>0.90498000000000001</v>
      </c>
      <c r="L308">
        <v>-4.947E-2</v>
      </c>
      <c r="M308" s="93">
        <v>-0.52549000000000001</v>
      </c>
      <c r="N308">
        <v>0.38379000000000002</v>
      </c>
      <c r="O308" s="93">
        <v>0.59055000000000002</v>
      </c>
      <c r="P308">
        <v>-2.0250000000000001E-2</v>
      </c>
      <c r="Q308" s="93">
        <v>-0.18454999999999999</v>
      </c>
      <c r="R308">
        <v>0.12218</v>
      </c>
      <c r="S308">
        <v>0.11860999999999999</v>
      </c>
      <c r="T308">
        <v>5.7430000000000002E-2</v>
      </c>
      <c r="U308">
        <v>0.35580000000000001</v>
      </c>
    </row>
    <row r="309" spans="1:21" customFormat="1">
      <c r="A309" t="s">
        <v>14</v>
      </c>
      <c r="B309">
        <v>1992</v>
      </c>
      <c r="C309">
        <v>0.72</v>
      </c>
      <c r="D309">
        <v>15.71</v>
      </c>
      <c r="E309">
        <v>12.08</v>
      </c>
      <c r="F309">
        <v>17.63</v>
      </c>
      <c r="G309">
        <v>2.4900000000000002</v>
      </c>
      <c r="H309">
        <v>2.75</v>
      </c>
      <c r="I309">
        <v>2.87</v>
      </c>
      <c r="J309">
        <v>0.47381000000000001</v>
      </c>
      <c r="K309" s="93">
        <v>0.83265</v>
      </c>
      <c r="L309">
        <v>-4.3779999999999999E-2</v>
      </c>
      <c r="M309" s="93">
        <v>-0.46505000000000002</v>
      </c>
      <c r="N309">
        <v>0.25794</v>
      </c>
      <c r="O309" s="93">
        <v>0.39690999999999999</v>
      </c>
      <c r="P309">
        <v>-3.9300000000000003E-3</v>
      </c>
      <c r="Q309" s="93">
        <v>-3.5810000000000002E-2</v>
      </c>
      <c r="R309">
        <v>0.14280999999999999</v>
      </c>
      <c r="S309">
        <v>0.13863</v>
      </c>
      <c r="T309">
        <v>5.6340000000000001E-2</v>
      </c>
      <c r="U309">
        <v>0.34905999999999998</v>
      </c>
    </row>
    <row r="310" spans="1:21" customFormat="1">
      <c r="A310" t="s">
        <v>14</v>
      </c>
      <c r="B310">
        <v>1998</v>
      </c>
      <c r="C310">
        <v>0.73</v>
      </c>
      <c r="D310">
        <v>16.27</v>
      </c>
      <c r="E310">
        <v>13.19</v>
      </c>
      <c r="F310">
        <v>21.27</v>
      </c>
      <c r="G310">
        <v>2.58</v>
      </c>
      <c r="H310">
        <v>2.79</v>
      </c>
      <c r="I310">
        <v>3.06</v>
      </c>
      <c r="J310">
        <v>0.45832000000000001</v>
      </c>
      <c r="K310" s="93">
        <v>0.80542999999999998</v>
      </c>
      <c r="L310">
        <v>-3.8620000000000002E-2</v>
      </c>
      <c r="M310" s="93">
        <v>-0.41026000000000001</v>
      </c>
      <c r="N310">
        <v>0.30037000000000003</v>
      </c>
      <c r="O310" s="93">
        <v>0.46218999999999999</v>
      </c>
      <c r="P310">
        <v>-5.3299999999999997E-3</v>
      </c>
      <c r="Q310" s="93">
        <v>-4.8599999999999997E-2</v>
      </c>
      <c r="R310">
        <v>0.30902000000000002</v>
      </c>
      <c r="S310">
        <v>0.3</v>
      </c>
      <c r="T310">
        <v>5.6439999999999997E-2</v>
      </c>
      <c r="U310">
        <v>0.34970000000000001</v>
      </c>
    </row>
    <row r="311" spans="1:21" customFormat="1">
      <c r="A311" t="s">
        <v>14</v>
      </c>
      <c r="B311">
        <v>1996</v>
      </c>
      <c r="C311">
        <v>0.73</v>
      </c>
      <c r="D311">
        <v>16.16</v>
      </c>
      <c r="E311">
        <v>12.44</v>
      </c>
      <c r="F311">
        <v>20.75</v>
      </c>
      <c r="G311">
        <v>2.52</v>
      </c>
      <c r="H311">
        <v>2.78</v>
      </c>
      <c r="I311">
        <v>3.03</v>
      </c>
      <c r="J311">
        <v>0.45152999999999999</v>
      </c>
      <c r="K311" s="93">
        <v>0.79351000000000005</v>
      </c>
      <c r="L311">
        <v>-3.7679999999999998E-2</v>
      </c>
      <c r="M311" s="93">
        <v>-0.40029999999999999</v>
      </c>
      <c r="N311">
        <v>0.24182000000000001</v>
      </c>
      <c r="O311" s="93">
        <v>0.37211</v>
      </c>
      <c r="P311">
        <v>2.2599999999999999E-3</v>
      </c>
      <c r="Q311" s="93">
        <v>2.06E-2</v>
      </c>
      <c r="R311">
        <v>0.28427000000000002</v>
      </c>
      <c r="S311">
        <v>0.27596999999999999</v>
      </c>
      <c r="T311">
        <v>5.7750000000000003E-2</v>
      </c>
      <c r="U311">
        <v>0.35777999999999999</v>
      </c>
    </row>
    <row r="312" spans="1:21" customFormat="1">
      <c r="A312" t="s">
        <v>14</v>
      </c>
      <c r="B312">
        <v>1997</v>
      </c>
      <c r="C312">
        <v>0.74</v>
      </c>
      <c r="D312">
        <v>16.46</v>
      </c>
      <c r="E312">
        <v>13.07</v>
      </c>
      <c r="F312">
        <v>23.25</v>
      </c>
      <c r="G312">
        <v>2.57</v>
      </c>
      <c r="H312">
        <v>2.8</v>
      </c>
      <c r="I312">
        <v>3.15</v>
      </c>
      <c r="J312">
        <v>0.41941000000000001</v>
      </c>
      <c r="K312" s="93">
        <v>0.73706000000000005</v>
      </c>
      <c r="L312">
        <v>-3.022E-2</v>
      </c>
      <c r="M312" s="93">
        <v>-0.32107999999999998</v>
      </c>
      <c r="N312">
        <v>0.24573999999999999</v>
      </c>
      <c r="O312" s="93">
        <v>0.37813000000000002</v>
      </c>
      <c r="P312">
        <v>5.8500000000000002E-3</v>
      </c>
      <c r="Q312" s="93">
        <v>5.3330000000000002E-2</v>
      </c>
      <c r="R312">
        <v>0.37655</v>
      </c>
      <c r="S312">
        <v>0.36554999999999999</v>
      </c>
      <c r="T312">
        <v>6.1749999999999999E-2</v>
      </c>
      <c r="U312">
        <v>0.38257000000000002</v>
      </c>
    </row>
    <row r="313" spans="1:21" customFormat="1">
      <c r="A313" t="s">
        <v>14</v>
      </c>
      <c r="B313">
        <v>1993</v>
      </c>
      <c r="C313">
        <v>0.72</v>
      </c>
      <c r="D313">
        <v>13.7</v>
      </c>
      <c r="E313">
        <v>12.8</v>
      </c>
      <c r="F313">
        <v>18.91</v>
      </c>
      <c r="G313">
        <v>2.5499999999999998</v>
      </c>
      <c r="H313">
        <v>2.62</v>
      </c>
      <c r="I313">
        <v>2.94</v>
      </c>
      <c r="J313">
        <v>0.33690999999999999</v>
      </c>
      <c r="K313" s="93">
        <v>0.59206999999999999</v>
      </c>
      <c r="L313">
        <v>-2.4850000000000001E-2</v>
      </c>
      <c r="M313" s="93">
        <v>-0.26400000000000001</v>
      </c>
      <c r="N313">
        <v>0.31584000000000001</v>
      </c>
      <c r="O313" s="93">
        <v>0.48598999999999998</v>
      </c>
      <c r="P313">
        <v>-1.1440000000000001E-2</v>
      </c>
      <c r="Q313" s="93">
        <v>-0.10424</v>
      </c>
      <c r="R313">
        <v>0.21290000000000001</v>
      </c>
      <c r="S313">
        <v>0.20668</v>
      </c>
      <c r="T313">
        <v>5.2639999999999999E-2</v>
      </c>
      <c r="U313">
        <v>0.32616000000000001</v>
      </c>
    </row>
    <row r="314" spans="1:21" customFormat="1">
      <c r="A314" t="s">
        <v>14</v>
      </c>
      <c r="B314">
        <v>1994</v>
      </c>
      <c r="C314">
        <v>0.73</v>
      </c>
      <c r="D314">
        <v>14.34</v>
      </c>
      <c r="E314">
        <v>11.7</v>
      </c>
      <c r="F314">
        <v>20.59</v>
      </c>
      <c r="G314">
        <v>2.46</v>
      </c>
      <c r="H314">
        <v>2.66</v>
      </c>
      <c r="I314">
        <v>3.02</v>
      </c>
      <c r="J314">
        <v>0.33205000000000001</v>
      </c>
      <c r="K314" s="93">
        <v>0.58352999999999999</v>
      </c>
      <c r="L314">
        <v>-2.1160000000000002E-2</v>
      </c>
      <c r="M314" s="93">
        <v>-0.22481999999999999</v>
      </c>
      <c r="N314">
        <v>0.18049999999999999</v>
      </c>
      <c r="O314" s="93">
        <v>0.27773999999999999</v>
      </c>
      <c r="P314">
        <v>1.022E-2</v>
      </c>
      <c r="Q314" s="93">
        <v>9.3090000000000006E-2</v>
      </c>
      <c r="R314">
        <v>0.27653</v>
      </c>
      <c r="S314">
        <v>0.26845000000000002</v>
      </c>
      <c r="T314">
        <v>5.8160000000000003E-2</v>
      </c>
      <c r="U314">
        <v>0.36031000000000002</v>
      </c>
    </row>
    <row r="315" spans="1:21" customFormat="1">
      <c r="A315" t="s">
        <v>14</v>
      </c>
      <c r="B315">
        <v>1999</v>
      </c>
      <c r="C315">
        <v>0.74</v>
      </c>
      <c r="D315">
        <v>14.84</v>
      </c>
      <c r="E315">
        <v>13.57</v>
      </c>
      <c r="F315">
        <v>21.1</v>
      </c>
      <c r="G315">
        <v>2.61</v>
      </c>
      <c r="H315">
        <v>2.7</v>
      </c>
      <c r="I315">
        <v>3.05</v>
      </c>
      <c r="J315">
        <v>0.31580000000000003</v>
      </c>
      <c r="K315" s="93">
        <v>0.55498000000000003</v>
      </c>
      <c r="L315">
        <v>-1.5900000000000001E-2</v>
      </c>
      <c r="M315" s="93">
        <v>-0.16891999999999999</v>
      </c>
      <c r="N315">
        <v>0.28327999999999998</v>
      </c>
      <c r="O315" s="93">
        <v>0.43590000000000001</v>
      </c>
      <c r="P315">
        <v>9.7999999999999997E-4</v>
      </c>
      <c r="Q315" s="93">
        <v>8.9499999999999996E-3</v>
      </c>
      <c r="R315">
        <v>0.27951999999999999</v>
      </c>
      <c r="S315">
        <v>0.27135999999999999</v>
      </c>
      <c r="T315">
        <v>6.6869999999999999E-2</v>
      </c>
      <c r="U315">
        <v>0.41427000000000003</v>
      </c>
    </row>
    <row r="316" spans="1:21" customFormat="1">
      <c r="A316" t="s">
        <v>14</v>
      </c>
      <c r="B316">
        <v>2006</v>
      </c>
      <c r="C316">
        <v>0.77</v>
      </c>
      <c r="D316">
        <v>17.04</v>
      </c>
      <c r="E316">
        <v>14.84</v>
      </c>
      <c r="F316">
        <v>19.14</v>
      </c>
      <c r="G316">
        <v>2.7</v>
      </c>
      <c r="H316">
        <v>2.84</v>
      </c>
      <c r="I316">
        <v>2.95</v>
      </c>
      <c r="J316">
        <v>0.30248999999999998</v>
      </c>
      <c r="K316" s="93">
        <v>0.53158000000000005</v>
      </c>
      <c r="L316">
        <v>-5.0099999999999997E-3</v>
      </c>
      <c r="M316" s="93">
        <v>-5.3240000000000003E-2</v>
      </c>
      <c r="N316">
        <v>0.23629</v>
      </c>
      <c r="O316" s="93">
        <v>0.36359000000000002</v>
      </c>
      <c r="P316">
        <v>1.9380000000000001E-2</v>
      </c>
      <c r="Q316" s="93">
        <v>0.17657</v>
      </c>
      <c r="R316">
        <v>0.1176</v>
      </c>
      <c r="S316">
        <v>0.11416</v>
      </c>
      <c r="T316">
        <v>0.10201</v>
      </c>
      <c r="U316">
        <v>0.63200000000000001</v>
      </c>
    </row>
    <row r="317" spans="1:21" customFormat="1">
      <c r="A317" t="s">
        <v>14</v>
      </c>
      <c r="B317">
        <v>1995</v>
      </c>
      <c r="C317">
        <v>0.73</v>
      </c>
      <c r="D317">
        <v>13.81</v>
      </c>
      <c r="E317">
        <v>12.14</v>
      </c>
      <c r="F317">
        <v>19</v>
      </c>
      <c r="G317">
        <v>2.5</v>
      </c>
      <c r="H317">
        <v>2.63</v>
      </c>
      <c r="I317">
        <v>2.94</v>
      </c>
      <c r="J317">
        <v>0.29438999999999999</v>
      </c>
      <c r="K317" s="93">
        <v>0.51734999999999998</v>
      </c>
      <c r="L317">
        <v>-1.5959999999999998E-2</v>
      </c>
      <c r="M317" s="93">
        <v>-0.16950999999999999</v>
      </c>
      <c r="N317">
        <v>0.21740999999999999</v>
      </c>
      <c r="O317" s="93">
        <v>0.33454</v>
      </c>
      <c r="P317">
        <v>5.4299999999999999E-3</v>
      </c>
      <c r="Q317" s="93">
        <v>4.9450000000000001E-2</v>
      </c>
      <c r="R317">
        <v>0.19617000000000001</v>
      </c>
      <c r="S317">
        <v>0.19044</v>
      </c>
      <c r="T317">
        <v>6.2390000000000001E-2</v>
      </c>
      <c r="U317">
        <v>0.38657000000000002</v>
      </c>
    </row>
    <row r="318" spans="1:21" customFormat="1">
      <c r="A318" t="s">
        <v>14</v>
      </c>
      <c r="B318">
        <v>2005</v>
      </c>
      <c r="C318">
        <v>0.77</v>
      </c>
      <c r="D318">
        <v>16.55</v>
      </c>
      <c r="E318">
        <v>13.58</v>
      </c>
      <c r="F318">
        <v>18.77</v>
      </c>
      <c r="G318">
        <v>2.61</v>
      </c>
      <c r="H318">
        <v>2.81</v>
      </c>
      <c r="I318">
        <v>2.93</v>
      </c>
      <c r="J318">
        <v>0.27331</v>
      </c>
      <c r="K318" s="93">
        <v>0.48031000000000001</v>
      </c>
      <c r="L318">
        <v>-9.7999999999999997E-4</v>
      </c>
      <c r="M318" s="93">
        <v>-1.039E-2</v>
      </c>
      <c r="N318">
        <v>0.14756</v>
      </c>
      <c r="O318" s="93">
        <v>0.22706000000000001</v>
      </c>
      <c r="P318">
        <v>3.0890000000000001E-2</v>
      </c>
      <c r="Q318" s="93">
        <v>0.28144000000000002</v>
      </c>
      <c r="R318">
        <v>9.8080000000000001E-2</v>
      </c>
      <c r="S318">
        <v>9.5210000000000003E-2</v>
      </c>
      <c r="T318">
        <v>0.10304000000000001</v>
      </c>
      <c r="U318">
        <v>0.63836999999999999</v>
      </c>
    </row>
    <row r="319" spans="1:21" customFormat="1">
      <c r="A319" t="s">
        <v>14</v>
      </c>
      <c r="B319">
        <v>2000</v>
      </c>
      <c r="C319">
        <v>0.75</v>
      </c>
      <c r="D319">
        <v>14.79</v>
      </c>
      <c r="E319">
        <v>13.03</v>
      </c>
      <c r="F319">
        <v>22.46</v>
      </c>
      <c r="G319">
        <v>2.57</v>
      </c>
      <c r="H319">
        <v>2.69</v>
      </c>
      <c r="I319">
        <v>3.11</v>
      </c>
      <c r="J319">
        <v>0.26190999999999998</v>
      </c>
      <c r="K319" s="93">
        <v>0.46027000000000001</v>
      </c>
      <c r="L319">
        <v>-5.4299999999999999E-3</v>
      </c>
      <c r="M319" s="93">
        <v>-5.7729999999999997E-2</v>
      </c>
      <c r="N319">
        <v>0.19719</v>
      </c>
      <c r="O319" s="93">
        <v>0.30342000000000002</v>
      </c>
      <c r="P319">
        <v>1.6250000000000001E-2</v>
      </c>
      <c r="Q319" s="93">
        <v>0.14807000000000001</v>
      </c>
      <c r="R319">
        <v>0.32051000000000002</v>
      </c>
      <c r="S319">
        <v>0.31114000000000003</v>
      </c>
      <c r="T319">
        <v>7.3569999999999997E-2</v>
      </c>
      <c r="U319">
        <v>0.45582</v>
      </c>
    </row>
    <row r="320" spans="1:21" customFormat="1">
      <c r="A320" t="s">
        <v>14</v>
      </c>
      <c r="B320">
        <v>2008</v>
      </c>
      <c r="C320">
        <v>0.78</v>
      </c>
      <c r="D320">
        <v>15.35</v>
      </c>
      <c r="E320">
        <v>12.65</v>
      </c>
      <c r="F320">
        <v>11.09</v>
      </c>
      <c r="G320">
        <v>2.54</v>
      </c>
      <c r="H320">
        <v>2.73</v>
      </c>
      <c r="I320">
        <v>2.41</v>
      </c>
      <c r="J320">
        <v>0.14752000000000001</v>
      </c>
      <c r="K320" s="93">
        <v>0.25924999999999998</v>
      </c>
      <c r="L320">
        <v>1.9429999999999999E-2</v>
      </c>
      <c r="M320" s="93">
        <v>0.20638999999999999</v>
      </c>
      <c r="N320">
        <v>3.1130000000000001E-2</v>
      </c>
      <c r="O320" s="93">
        <v>4.7910000000000001E-2</v>
      </c>
      <c r="P320">
        <v>5.0090000000000003E-2</v>
      </c>
      <c r="Q320" s="93">
        <v>0.45640999999999998</v>
      </c>
      <c r="R320">
        <v>-0.44962000000000002</v>
      </c>
      <c r="S320">
        <v>-0.43647999999999998</v>
      </c>
      <c r="T320">
        <v>0.14077999999999999</v>
      </c>
      <c r="U320">
        <v>0.87224000000000002</v>
      </c>
    </row>
    <row r="321" spans="1:21" customFormat="1">
      <c r="A321" t="s">
        <v>14</v>
      </c>
      <c r="B321">
        <v>2001</v>
      </c>
      <c r="C321">
        <v>0.75</v>
      </c>
      <c r="D321">
        <v>12.58</v>
      </c>
      <c r="E321">
        <v>11.65</v>
      </c>
      <c r="F321">
        <v>16.23</v>
      </c>
      <c r="G321">
        <v>2.46</v>
      </c>
      <c r="H321">
        <v>2.5299999999999998</v>
      </c>
      <c r="I321">
        <v>2.79</v>
      </c>
      <c r="J321">
        <v>0.10007000000000001</v>
      </c>
      <c r="K321" s="93">
        <v>0.17585999999999999</v>
      </c>
      <c r="L321">
        <v>1.694E-2</v>
      </c>
      <c r="M321" s="93">
        <v>0.17995</v>
      </c>
      <c r="N321">
        <v>8.5239999999999996E-2</v>
      </c>
      <c r="O321" s="93">
        <v>0.13116</v>
      </c>
      <c r="P321">
        <v>3.0769999999999999E-2</v>
      </c>
      <c r="Q321" s="93">
        <v>0.28038999999999997</v>
      </c>
      <c r="R321">
        <v>-4.3699999999999998E-3</v>
      </c>
      <c r="S321">
        <v>-4.2399999999999998E-3</v>
      </c>
      <c r="T321">
        <v>9.0700000000000003E-2</v>
      </c>
      <c r="U321">
        <v>0.56196000000000002</v>
      </c>
    </row>
    <row r="322" spans="1:21" customFormat="1">
      <c r="A322" t="s">
        <v>14</v>
      </c>
      <c r="B322">
        <v>2002</v>
      </c>
      <c r="C322">
        <v>0.75</v>
      </c>
      <c r="D322">
        <v>12.55</v>
      </c>
      <c r="E322">
        <v>12.21</v>
      </c>
      <c r="F322">
        <v>17.55</v>
      </c>
      <c r="G322">
        <v>2.5</v>
      </c>
      <c r="H322">
        <v>2.5299999999999998</v>
      </c>
      <c r="I322">
        <v>2.87</v>
      </c>
      <c r="J322">
        <v>9.7680000000000003E-2</v>
      </c>
      <c r="K322" s="93">
        <v>0.17166000000000001</v>
      </c>
      <c r="L322">
        <v>1.7270000000000001E-2</v>
      </c>
      <c r="M322" s="93">
        <v>0.18346000000000001</v>
      </c>
      <c r="N322">
        <v>0.13219</v>
      </c>
      <c r="O322" s="93">
        <v>0.20341000000000001</v>
      </c>
      <c r="P322">
        <v>2.4680000000000001E-2</v>
      </c>
      <c r="Q322" s="93">
        <v>0.22489000000000001</v>
      </c>
      <c r="R322">
        <v>7.3830000000000007E-2</v>
      </c>
      <c r="S322">
        <v>7.1669999999999998E-2</v>
      </c>
      <c r="T322">
        <v>8.6580000000000004E-2</v>
      </c>
      <c r="U322">
        <v>0.53642000000000001</v>
      </c>
    </row>
    <row r="323" spans="1:21" customFormat="1">
      <c r="A323" t="s">
        <v>14</v>
      </c>
      <c r="B323">
        <v>2009</v>
      </c>
      <c r="C323">
        <v>0.78</v>
      </c>
      <c r="D323">
        <v>14.37</v>
      </c>
      <c r="E323">
        <v>12.08</v>
      </c>
      <c r="F323">
        <v>10.23</v>
      </c>
      <c r="G323">
        <v>2.4900000000000002</v>
      </c>
      <c r="H323">
        <v>2.67</v>
      </c>
      <c r="I323">
        <v>2.33</v>
      </c>
      <c r="J323">
        <v>8.1549999999999997E-2</v>
      </c>
      <c r="K323" s="93">
        <v>0.14332</v>
      </c>
      <c r="L323">
        <v>2.8549999999999999E-2</v>
      </c>
      <c r="M323" s="93">
        <v>0.30326999999999998</v>
      </c>
      <c r="N323">
        <v>-1.4970000000000001E-2</v>
      </c>
      <c r="O323" s="93">
        <v>-2.3040000000000001E-2</v>
      </c>
      <c r="P323">
        <v>5.6070000000000002E-2</v>
      </c>
      <c r="Q323" s="93">
        <v>0.51090000000000002</v>
      </c>
      <c r="R323">
        <v>-0.53034000000000003</v>
      </c>
      <c r="S323">
        <v>-0.51483999999999996</v>
      </c>
      <c r="T323">
        <v>0.14504</v>
      </c>
      <c r="U323">
        <v>0.89861000000000002</v>
      </c>
    </row>
    <row r="324" spans="1:21" customFormat="1">
      <c r="A324" t="s">
        <v>14</v>
      </c>
      <c r="B324">
        <v>2004</v>
      </c>
      <c r="C324">
        <v>0.76</v>
      </c>
      <c r="D324">
        <v>12.3</v>
      </c>
      <c r="E324">
        <v>13.01</v>
      </c>
      <c r="F324">
        <v>18.91</v>
      </c>
      <c r="G324">
        <v>2.57</v>
      </c>
      <c r="H324">
        <v>2.5099999999999998</v>
      </c>
      <c r="I324">
        <v>2.94</v>
      </c>
      <c r="J324">
        <v>2.7040000000000002E-2</v>
      </c>
      <c r="K324" s="93">
        <v>4.752E-2</v>
      </c>
      <c r="L324">
        <v>3.005E-2</v>
      </c>
      <c r="M324" s="93">
        <v>0.31924000000000002</v>
      </c>
      <c r="N324">
        <v>0.15017</v>
      </c>
      <c r="O324" s="93">
        <v>0.23107</v>
      </c>
      <c r="P324">
        <v>2.6450000000000001E-2</v>
      </c>
      <c r="Q324" s="93">
        <v>0.24099999999999999</v>
      </c>
      <c r="R324">
        <v>0.12698000000000001</v>
      </c>
      <c r="S324">
        <v>0.12327</v>
      </c>
      <c r="T324">
        <v>9.264E-2</v>
      </c>
      <c r="U324">
        <v>0.57399</v>
      </c>
    </row>
    <row r="325" spans="1:21" customFormat="1">
      <c r="A325" t="s">
        <v>14</v>
      </c>
      <c r="B325">
        <v>2003</v>
      </c>
      <c r="C325">
        <v>0.76</v>
      </c>
      <c r="D325">
        <v>12.13</v>
      </c>
      <c r="E325">
        <v>12.38</v>
      </c>
      <c r="F325">
        <v>18.73</v>
      </c>
      <c r="G325">
        <v>2.52</v>
      </c>
      <c r="H325">
        <v>2.5</v>
      </c>
      <c r="I325">
        <v>2.93</v>
      </c>
      <c r="J325">
        <v>1.312E-2</v>
      </c>
      <c r="K325" s="93">
        <v>2.3060000000000001E-2</v>
      </c>
      <c r="L325">
        <v>3.1980000000000001E-2</v>
      </c>
      <c r="M325" s="93">
        <v>0.33967999999999998</v>
      </c>
      <c r="N325">
        <v>0.10052999999999999</v>
      </c>
      <c r="O325" s="93">
        <v>0.15468999999999999</v>
      </c>
      <c r="P325">
        <v>3.2890000000000003E-2</v>
      </c>
      <c r="Q325" s="93">
        <v>0.29966999999999999</v>
      </c>
      <c r="R325">
        <v>0.11742</v>
      </c>
      <c r="S325">
        <v>0.11398999999999999</v>
      </c>
      <c r="T325">
        <v>9.3149999999999997E-2</v>
      </c>
      <c r="U325">
        <v>0.57711000000000001</v>
      </c>
    </row>
    <row r="326" spans="1:21" customFormat="1">
      <c r="A326" t="s">
        <v>14</v>
      </c>
      <c r="B326">
        <v>2007</v>
      </c>
      <c r="C326">
        <v>0.78</v>
      </c>
      <c r="D326">
        <v>10.42</v>
      </c>
      <c r="E326">
        <v>14.48</v>
      </c>
      <c r="F326">
        <v>19.600000000000001</v>
      </c>
      <c r="G326">
        <v>2.67</v>
      </c>
      <c r="H326">
        <v>2.34</v>
      </c>
      <c r="I326">
        <v>2.98</v>
      </c>
      <c r="J326">
        <v>-0.23985999999999999</v>
      </c>
      <c r="K326" s="93">
        <v>-0.42153000000000002</v>
      </c>
      <c r="L326">
        <v>7.2980000000000003E-2</v>
      </c>
      <c r="M326" s="93">
        <v>0.77531000000000005</v>
      </c>
      <c r="N326">
        <v>0.16625000000000001</v>
      </c>
      <c r="O326" s="93">
        <v>0.25580999999999998</v>
      </c>
      <c r="P326">
        <v>3.2559999999999999E-2</v>
      </c>
      <c r="Q326" s="93">
        <v>0.29670999999999997</v>
      </c>
      <c r="R326">
        <v>0.11987</v>
      </c>
      <c r="S326">
        <v>0.11637</v>
      </c>
      <c r="T326">
        <v>0.11075</v>
      </c>
      <c r="U326">
        <v>0.68618999999999997</v>
      </c>
    </row>
    <row r="327" spans="1:21" customFormat="1">
      <c r="A327" t="s">
        <v>14</v>
      </c>
      <c r="B327">
        <v>2011</v>
      </c>
      <c r="C327">
        <v>0.79</v>
      </c>
      <c r="D327">
        <v>9.0399999999999991</v>
      </c>
      <c r="E327">
        <v>11.32</v>
      </c>
      <c r="F327">
        <v>10.62</v>
      </c>
      <c r="G327">
        <v>2.4300000000000002</v>
      </c>
      <c r="H327">
        <v>2.2000000000000002</v>
      </c>
      <c r="I327">
        <v>2.36</v>
      </c>
      <c r="J327">
        <v>-0.43245</v>
      </c>
      <c r="K327" s="93">
        <v>-0.75997000000000003</v>
      </c>
      <c r="L327">
        <v>0.10262</v>
      </c>
      <c r="M327" s="93">
        <v>1.0901799999999999</v>
      </c>
      <c r="N327">
        <v>-0.12544</v>
      </c>
      <c r="O327" s="93">
        <v>-0.19302</v>
      </c>
      <c r="P327">
        <v>7.4499999999999997E-2</v>
      </c>
      <c r="Q327" s="93">
        <v>0.67883000000000004</v>
      </c>
      <c r="R327">
        <v>-0.51439999999999997</v>
      </c>
      <c r="S327">
        <v>-0.49936999999999998</v>
      </c>
      <c r="T327">
        <v>0.15307000000000001</v>
      </c>
      <c r="U327">
        <v>0.94835000000000003</v>
      </c>
    </row>
    <row r="328" spans="1:21" customFormat="1">
      <c r="A328" t="s">
        <v>14</v>
      </c>
      <c r="B328">
        <v>2012</v>
      </c>
      <c r="C328">
        <v>0.79</v>
      </c>
      <c r="D328">
        <v>8.8699999999999992</v>
      </c>
      <c r="E328">
        <v>11.27</v>
      </c>
      <c r="F328">
        <v>10</v>
      </c>
      <c r="G328">
        <v>2.42</v>
      </c>
      <c r="H328">
        <v>2.1800000000000002</v>
      </c>
      <c r="I328">
        <v>2.2999999999999998</v>
      </c>
      <c r="J328">
        <v>-0.45143</v>
      </c>
      <c r="K328" s="93">
        <v>-0.79332999999999998</v>
      </c>
      <c r="L328">
        <v>0.10525</v>
      </c>
      <c r="M328" s="93">
        <v>1.1180600000000001</v>
      </c>
      <c r="N328">
        <v>-0.12986</v>
      </c>
      <c r="O328" s="93">
        <v>-0.19983000000000001</v>
      </c>
      <c r="P328">
        <v>7.5069999999999998E-2</v>
      </c>
      <c r="Q328" s="93">
        <v>0.68406</v>
      </c>
      <c r="R328">
        <v>-0.57455000000000001</v>
      </c>
      <c r="S328">
        <v>-0.55776999999999999</v>
      </c>
      <c r="T328">
        <v>0.15623999999999999</v>
      </c>
      <c r="U328">
        <v>0.96799999999999997</v>
      </c>
    </row>
    <row r="329" spans="1:21" customFormat="1">
      <c r="A329" t="s">
        <v>14</v>
      </c>
      <c r="B329">
        <v>2013</v>
      </c>
      <c r="C329">
        <v>0.79</v>
      </c>
      <c r="D329">
        <v>8.52</v>
      </c>
      <c r="E329">
        <v>11.22</v>
      </c>
      <c r="F329">
        <v>9.84</v>
      </c>
      <c r="G329">
        <v>2.42</v>
      </c>
      <c r="H329">
        <v>2.14</v>
      </c>
      <c r="I329">
        <v>2.29</v>
      </c>
      <c r="J329">
        <v>-0.49169000000000002</v>
      </c>
      <c r="K329" s="93">
        <v>-0.86407999999999996</v>
      </c>
      <c r="L329">
        <v>0.11081000000000001</v>
      </c>
      <c r="M329" s="93">
        <v>1.17719</v>
      </c>
      <c r="N329">
        <v>-0.13431000000000001</v>
      </c>
      <c r="O329" s="93">
        <v>-0.20666999999999999</v>
      </c>
      <c r="P329">
        <v>7.5649999999999995E-2</v>
      </c>
      <c r="Q329" s="93">
        <v>0.68930999999999998</v>
      </c>
      <c r="R329">
        <v>-0.59067999999999998</v>
      </c>
      <c r="S329">
        <v>-0.57343</v>
      </c>
      <c r="T329">
        <v>0.15709000000000001</v>
      </c>
      <c r="U329">
        <v>0.97326999999999997</v>
      </c>
    </row>
    <row r="330" spans="1:21" customFormat="1">
      <c r="A330" t="s">
        <v>14</v>
      </c>
      <c r="B330">
        <v>2014</v>
      </c>
      <c r="C330">
        <v>0.79</v>
      </c>
      <c r="D330">
        <v>8.3800000000000008</v>
      </c>
      <c r="E330">
        <v>11.29</v>
      </c>
      <c r="F330">
        <v>9.3699999999999992</v>
      </c>
      <c r="G330">
        <v>2.42</v>
      </c>
      <c r="H330">
        <v>2.13</v>
      </c>
      <c r="I330">
        <v>2.2400000000000002</v>
      </c>
      <c r="J330">
        <v>-0.50826000000000005</v>
      </c>
      <c r="K330" s="93">
        <v>-0.89319999999999999</v>
      </c>
      <c r="L330">
        <v>0.11310000000000001</v>
      </c>
      <c r="M330" s="93">
        <v>1.2015199999999999</v>
      </c>
      <c r="N330">
        <v>-0.12809000000000001</v>
      </c>
      <c r="O330" s="93">
        <v>-0.1971</v>
      </c>
      <c r="P330">
        <v>7.4840000000000004E-2</v>
      </c>
      <c r="Q330" s="93">
        <v>0.68196000000000001</v>
      </c>
      <c r="R330">
        <v>-0.63963000000000003</v>
      </c>
      <c r="S330">
        <v>-0.62094000000000005</v>
      </c>
      <c r="T330">
        <v>0.15967000000000001</v>
      </c>
      <c r="U330">
        <v>0.98926000000000003</v>
      </c>
    </row>
    <row r="331" spans="1:21" customFormat="1">
      <c r="A331" t="s">
        <v>14</v>
      </c>
      <c r="B331">
        <v>2010</v>
      </c>
      <c r="C331">
        <v>0.78</v>
      </c>
      <c r="D331">
        <v>7.79</v>
      </c>
      <c r="E331">
        <v>11.38</v>
      </c>
      <c r="F331">
        <v>9.77</v>
      </c>
      <c r="G331">
        <v>2.4300000000000002</v>
      </c>
      <c r="H331">
        <v>2.0499999999999998</v>
      </c>
      <c r="I331">
        <v>2.2799999999999998</v>
      </c>
      <c r="J331">
        <v>-0.53075000000000006</v>
      </c>
      <c r="K331" s="93">
        <v>-0.93271999999999999</v>
      </c>
      <c r="L331">
        <v>0.1132</v>
      </c>
      <c r="M331" s="93">
        <v>1.20251</v>
      </c>
      <c r="N331">
        <v>-7.4660000000000004E-2</v>
      </c>
      <c r="O331" s="93">
        <v>-0.11489000000000001</v>
      </c>
      <c r="P331">
        <v>6.3810000000000006E-2</v>
      </c>
      <c r="Q331" s="93">
        <v>0.58145999999999998</v>
      </c>
      <c r="R331">
        <v>-0.57635000000000003</v>
      </c>
      <c r="S331">
        <v>-0.55950999999999995</v>
      </c>
      <c r="T331">
        <v>0.14746999999999999</v>
      </c>
      <c r="U331">
        <v>0.91364999999999996</v>
      </c>
    </row>
    <row r="332" spans="1:21" customFormat="1">
      <c r="A332" t="s">
        <v>14</v>
      </c>
      <c r="B332">
        <v>2015</v>
      </c>
      <c r="C332">
        <v>0.8</v>
      </c>
      <c r="D332">
        <v>8</v>
      </c>
      <c r="E332">
        <v>11.06</v>
      </c>
      <c r="F332">
        <v>8.93</v>
      </c>
      <c r="G332">
        <v>2.4</v>
      </c>
      <c r="H332">
        <v>2.08</v>
      </c>
      <c r="I332">
        <v>2.19</v>
      </c>
      <c r="J332">
        <v>-0.60518000000000005</v>
      </c>
      <c r="K332" s="93">
        <v>-1.0635300000000001</v>
      </c>
      <c r="L332">
        <v>0.12952</v>
      </c>
      <c r="M332" s="93">
        <v>1.37591</v>
      </c>
      <c r="N332">
        <v>-0.19416</v>
      </c>
      <c r="O332" s="93">
        <v>-0.29876000000000003</v>
      </c>
      <c r="P332">
        <v>8.7510000000000004E-2</v>
      </c>
      <c r="Q332" s="93">
        <v>0.79740999999999995</v>
      </c>
      <c r="R332">
        <v>-0.70920000000000005</v>
      </c>
      <c r="S332">
        <v>-0.68847999999999998</v>
      </c>
      <c r="T332">
        <v>0.17221</v>
      </c>
      <c r="U332">
        <v>1.0669299999999999</v>
      </c>
    </row>
    <row r="333" spans="1:21" customFormat="1">
      <c r="A333" t="s">
        <v>16</v>
      </c>
      <c r="B333">
        <v>1992</v>
      </c>
      <c r="C333">
        <v>0.82</v>
      </c>
      <c r="D333">
        <v>16.04</v>
      </c>
      <c r="E333">
        <v>17.91</v>
      </c>
      <c r="F333">
        <v>18.34</v>
      </c>
      <c r="G333">
        <v>2.89</v>
      </c>
      <c r="H333">
        <v>2.78</v>
      </c>
      <c r="I333">
        <v>2.91</v>
      </c>
      <c r="J333">
        <v>-1.057E-2</v>
      </c>
      <c r="K333" s="93">
        <v>-1.8579999999999999E-2</v>
      </c>
      <c r="L333">
        <v>5.3350000000000002E-2</v>
      </c>
      <c r="M333" s="93">
        <v>0.56674000000000002</v>
      </c>
      <c r="N333">
        <v>0.19689000000000001</v>
      </c>
      <c r="O333" s="93">
        <v>0.30297000000000002</v>
      </c>
      <c r="P333">
        <v>4.4990000000000002E-2</v>
      </c>
      <c r="Q333" s="93">
        <v>0.40992000000000001</v>
      </c>
      <c r="R333">
        <v>-3.2489999999999998E-2</v>
      </c>
      <c r="S333">
        <v>-3.1539999999999999E-2</v>
      </c>
      <c r="T333">
        <v>0.15426000000000001</v>
      </c>
      <c r="U333">
        <v>0.95572999999999997</v>
      </c>
    </row>
    <row r="334" spans="1:21" customFormat="1">
      <c r="A334" t="s">
        <v>16</v>
      </c>
      <c r="B334">
        <v>2007</v>
      </c>
      <c r="C334">
        <v>0.87</v>
      </c>
      <c r="D334">
        <v>20.399999999999999</v>
      </c>
      <c r="E334">
        <v>15.66</v>
      </c>
      <c r="F334">
        <v>17.77</v>
      </c>
      <c r="G334">
        <v>2.75</v>
      </c>
      <c r="H334">
        <v>3.02</v>
      </c>
      <c r="I334">
        <v>2.88</v>
      </c>
      <c r="J334">
        <v>-2.2710000000000001E-2</v>
      </c>
      <c r="K334" s="93">
        <v>-3.9910000000000001E-2</v>
      </c>
      <c r="L334">
        <v>7.0110000000000006E-2</v>
      </c>
      <c r="M334" s="93">
        <v>0.74477000000000004</v>
      </c>
      <c r="N334">
        <v>-0.16478999999999999</v>
      </c>
      <c r="O334" s="93">
        <v>-0.25356000000000001</v>
      </c>
      <c r="P334">
        <v>0.1124</v>
      </c>
      <c r="Q334" s="93">
        <v>1.0241899999999999</v>
      </c>
      <c r="R334">
        <v>-0.17144999999999999</v>
      </c>
      <c r="S334">
        <v>-0.16644</v>
      </c>
      <c r="T334">
        <v>0.20591999999999999</v>
      </c>
      <c r="U334">
        <v>1.27583</v>
      </c>
    </row>
    <row r="335" spans="1:21" customFormat="1">
      <c r="A335" t="s">
        <v>16</v>
      </c>
      <c r="B335">
        <v>2006</v>
      </c>
      <c r="C335">
        <v>0.87</v>
      </c>
      <c r="D335">
        <v>20.2</v>
      </c>
      <c r="E335">
        <v>15.91</v>
      </c>
      <c r="F335">
        <v>18.3</v>
      </c>
      <c r="G335">
        <v>2.77</v>
      </c>
      <c r="H335">
        <v>3.01</v>
      </c>
      <c r="I335">
        <v>2.91</v>
      </c>
      <c r="J335">
        <v>-3.2559999999999999E-2</v>
      </c>
      <c r="K335" s="93">
        <v>-5.7230000000000003E-2</v>
      </c>
      <c r="L335">
        <v>7.1470000000000006E-2</v>
      </c>
      <c r="M335" s="93">
        <v>0.75924000000000003</v>
      </c>
      <c r="N335">
        <v>-0.14895</v>
      </c>
      <c r="O335" s="93">
        <v>-0.22919</v>
      </c>
      <c r="P335">
        <v>0.11035</v>
      </c>
      <c r="Q335" s="93">
        <v>1.0054700000000001</v>
      </c>
      <c r="R335">
        <v>-0.14205999999999999</v>
      </c>
      <c r="S335">
        <v>-0.13791</v>
      </c>
      <c r="T335">
        <v>0.20437</v>
      </c>
      <c r="U335">
        <v>1.2662199999999999</v>
      </c>
    </row>
    <row r="336" spans="1:21" customFormat="1">
      <c r="A336" t="s">
        <v>16</v>
      </c>
      <c r="B336">
        <v>1994</v>
      </c>
      <c r="C336">
        <v>0.84</v>
      </c>
      <c r="D336">
        <v>17.2</v>
      </c>
      <c r="E336">
        <v>18.45</v>
      </c>
      <c r="F336">
        <v>19.79</v>
      </c>
      <c r="G336">
        <v>2.92</v>
      </c>
      <c r="H336">
        <v>2.84</v>
      </c>
      <c r="I336">
        <v>2.99</v>
      </c>
      <c r="J336">
        <v>-4.1779999999999998E-2</v>
      </c>
      <c r="K336" s="93">
        <v>-7.3429999999999995E-2</v>
      </c>
      <c r="L336">
        <v>6.3700000000000007E-2</v>
      </c>
      <c r="M336" s="93">
        <v>0.67666000000000004</v>
      </c>
      <c r="N336">
        <v>0.13563</v>
      </c>
      <c r="O336" s="93">
        <v>0.20868999999999999</v>
      </c>
      <c r="P336">
        <v>6.1129999999999997E-2</v>
      </c>
      <c r="Q336" s="93">
        <v>0.55703999999999998</v>
      </c>
      <c r="R336">
        <v>6.4999999999999997E-4</v>
      </c>
      <c r="S336">
        <v>6.3000000000000003E-4</v>
      </c>
      <c r="T336">
        <v>0.17025000000000001</v>
      </c>
      <c r="U336">
        <v>1.0547800000000001</v>
      </c>
    </row>
    <row r="337" spans="1:21" customFormat="1">
      <c r="A337" t="s">
        <v>16</v>
      </c>
      <c r="B337">
        <v>2008</v>
      </c>
      <c r="C337">
        <v>0.88</v>
      </c>
      <c r="D337">
        <v>20.88</v>
      </c>
      <c r="E337">
        <v>15.95</v>
      </c>
      <c r="F337">
        <v>17.739999999999998</v>
      </c>
      <c r="G337">
        <v>2.77</v>
      </c>
      <c r="H337">
        <v>3.04</v>
      </c>
      <c r="I337">
        <v>2.88</v>
      </c>
      <c r="J337">
        <v>-4.9970000000000001E-2</v>
      </c>
      <c r="K337" s="93">
        <v>-8.7819999999999995E-2</v>
      </c>
      <c r="L337">
        <v>7.689E-2</v>
      </c>
      <c r="M337" s="93">
        <v>0.81684999999999997</v>
      </c>
      <c r="N337">
        <v>-0.19192000000000001</v>
      </c>
      <c r="O337" s="93">
        <v>-0.29532000000000003</v>
      </c>
      <c r="P337">
        <v>0.12002</v>
      </c>
      <c r="Q337" s="93">
        <v>1.09362</v>
      </c>
      <c r="R337">
        <v>-0.19461999999999999</v>
      </c>
      <c r="S337">
        <v>-0.18892999999999999</v>
      </c>
      <c r="T337">
        <v>0.21601000000000001</v>
      </c>
      <c r="U337">
        <v>1.33833</v>
      </c>
    </row>
    <row r="338" spans="1:21" customFormat="1">
      <c r="A338" t="s">
        <v>16</v>
      </c>
      <c r="B338">
        <v>2004</v>
      </c>
      <c r="C338">
        <v>0.86</v>
      </c>
      <c r="D338">
        <v>18.649999999999999</v>
      </c>
      <c r="E338">
        <v>16.29</v>
      </c>
      <c r="F338">
        <v>19.18</v>
      </c>
      <c r="G338">
        <v>2.79</v>
      </c>
      <c r="H338">
        <v>2.93</v>
      </c>
      <c r="I338">
        <v>2.95</v>
      </c>
      <c r="J338">
        <v>-6.1879999999999998E-2</v>
      </c>
      <c r="K338" s="93">
        <v>-0.10875</v>
      </c>
      <c r="L338">
        <v>7.2510000000000005E-2</v>
      </c>
      <c r="M338" s="93">
        <v>0.77025999999999994</v>
      </c>
      <c r="N338">
        <v>-7.986E-2</v>
      </c>
      <c r="O338" s="93">
        <v>-0.12288</v>
      </c>
      <c r="P338">
        <v>9.7280000000000005E-2</v>
      </c>
      <c r="Q338" s="93">
        <v>0.88644999999999996</v>
      </c>
      <c r="R338">
        <v>-7.3620000000000005E-2</v>
      </c>
      <c r="S338">
        <v>-7.1470000000000006E-2</v>
      </c>
      <c r="T338">
        <v>0.19189999999999999</v>
      </c>
      <c r="U338">
        <v>1.18892</v>
      </c>
    </row>
    <row r="339" spans="1:21" customFormat="1">
      <c r="A339" t="s">
        <v>16</v>
      </c>
      <c r="B339">
        <v>2005</v>
      </c>
      <c r="C339">
        <v>0.87</v>
      </c>
      <c r="D339">
        <v>19.579999999999998</v>
      </c>
      <c r="E339">
        <v>15.99</v>
      </c>
      <c r="F339">
        <v>18.649999999999999</v>
      </c>
      <c r="G339">
        <v>2.77</v>
      </c>
      <c r="H339">
        <v>2.97</v>
      </c>
      <c r="I339">
        <v>2.93</v>
      </c>
      <c r="J339">
        <v>-6.3740000000000005E-2</v>
      </c>
      <c r="K339" s="93">
        <v>-0.11201</v>
      </c>
      <c r="L339">
        <v>7.578E-2</v>
      </c>
      <c r="M339" s="93">
        <v>0.80501999999999996</v>
      </c>
      <c r="N339">
        <v>-0.14393</v>
      </c>
      <c r="O339" s="93">
        <v>-0.22148000000000001</v>
      </c>
      <c r="P339">
        <v>0.10970000000000001</v>
      </c>
      <c r="Q339" s="93">
        <v>0.99953999999999998</v>
      </c>
      <c r="R339">
        <v>-0.12311999999999999</v>
      </c>
      <c r="S339">
        <v>-0.11952</v>
      </c>
      <c r="T339">
        <v>0.20337</v>
      </c>
      <c r="U339">
        <v>1.26004</v>
      </c>
    </row>
    <row r="340" spans="1:21" customFormat="1">
      <c r="A340" t="s">
        <v>16</v>
      </c>
      <c r="B340">
        <v>1995</v>
      </c>
      <c r="C340">
        <v>0.85</v>
      </c>
      <c r="D340">
        <v>17.350000000000001</v>
      </c>
      <c r="E340">
        <v>18.96</v>
      </c>
      <c r="F340">
        <v>20.51</v>
      </c>
      <c r="G340">
        <v>2.94</v>
      </c>
      <c r="H340">
        <v>2.85</v>
      </c>
      <c r="I340">
        <v>3.02</v>
      </c>
      <c r="J340">
        <v>-8.362E-2</v>
      </c>
      <c r="K340" s="93">
        <v>-0.14695</v>
      </c>
      <c r="L340">
        <v>7.2499999999999995E-2</v>
      </c>
      <c r="M340" s="93">
        <v>0.77014000000000005</v>
      </c>
      <c r="N340">
        <v>0.11741</v>
      </c>
      <c r="O340" s="93">
        <v>0.18065999999999999</v>
      </c>
      <c r="P340">
        <v>6.7599999999999993E-2</v>
      </c>
      <c r="Q340" s="93">
        <v>0.61592999999999998</v>
      </c>
      <c r="R340">
        <v>1.491E-2</v>
      </c>
      <c r="S340">
        <v>1.447E-2</v>
      </c>
      <c r="T340">
        <v>0.17835999999999999</v>
      </c>
      <c r="U340">
        <v>1.1050599999999999</v>
      </c>
    </row>
    <row r="341" spans="1:21" customFormat="1">
      <c r="A341" t="s">
        <v>16</v>
      </c>
      <c r="B341">
        <v>1991</v>
      </c>
      <c r="C341">
        <v>0.81</v>
      </c>
      <c r="D341">
        <v>14.13</v>
      </c>
      <c r="E341">
        <v>17.66</v>
      </c>
      <c r="F341">
        <v>17.14</v>
      </c>
      <c r="G341">
        <v>2.87</v>
      </c>
      <c r="H341">
        <v>2.65</v>
      </c>
      <c r="I341">
        <v>2.84</v>
      </c>
      <c r="J341">
        <v>-8.6840000000000001E-2</v>
      </c>
      <c r="K341" s="93">
        <v>-0.15261</v>
      </c>
      <c r="L341">
        <v>6.0879999999999997E-2</v>
      </c>
      <c r="M341" s="93">
        <v>0.64671000000000001</v>
      </c>
      <c r="N341">
        <v>0.22832</v>
      </c>
      <c r="O341" s="93">
        <v>0.35132999999999998</v>
      </c>
      <c r="P341">
        <v>3.6810000000000002E-2</v>
      </c>
      <c r="Q341" s="93">
        <v>0.33540999999999999</v>
      </c>
      <c r="R341">
        <v>-7.868E-2</v>
      </c>
      <c r="S341">
        <v>-7.6380000000000003E-2</v>
      </c>
      <c r="T341">
        <v>0.14782999999999999</v>
      </c>
      <c r="U341">
        <v>0.91588000000000003</v>
      </c>
    </row>
    <row r="342" spans="1:21" customFormat="1">
      <c r="A342" t="s">
        <v>16</v>
      </c>
      <c r="B342">
        <v>1990</v>
      </c>
      <c r="C342">
        <v>0.81</v>
      </c>
      <c r="D342">
        <v>13.98</v>
      </c>
      <c r="E342">
        <v>17.53</v>
      </c>
      <c r="F342">
        <v>16.940000000000001</v>
      </c>
      <c r="G342">
        <v>2.86</v>
      </c>
      <c r="H342">
        <v>2.64</v>
      </c>
      <c r="I342">
        <v>2.83</v>
      </c>
      <c r="J342">
        <v>-9.7519999999999996E-2</v>
      </c>
      <c r="K342" s="93">
        <v>-0.17136999999999999</v>
      </c>
      <c r="L342">
        <v>6.2350000000000003E-2</v>
      </c>
      <c r="M342" s="93">
        <v>0.66237999999999997</v>
      </c>
      <c r="N342">
        <v>0.22092999999999999</v>
      </c>
      <c r="O342" s="93">
        <v>0.33995999999999998</v>
      </c>
      <c r="P342">
        <v>3.7769999999999998E-2</v>
      </c>
      <c r="Q342" s="93">
        <v>0.34414</v>
      </c>
      <c r="R342">
        <v>-9.042E-2</v>
      </c>
      <c r="S342">
        <v>-8.7779999999999997E-2</v>
      </c>
      <c r="T342">
        <v>0.14843999999999999</v>
      </c>
      <c r="U342">
        <v>0.91971000000000003</v>
      </c>
    </row>
    <row r="343" spans="1:21" customFormat="1">
      <c r="A343" t="s">
        <v>16</v>
      </c>
      <c r="B343">
        <v>1993</v>
      </c>
      <c r="C343">
        <v>0.84</v>
      </c>
      <c r="D343">
        <v>16.2</v>
      </c>
      <c r="E343">
        <v>17.72</v>
      </c>
      <c r="F343">
        <v>18.16</v>
      </c>
      <c r="G343">
        <v>2.87</v>
      </c>
      <c r="H343">
        <v>2.79</v>
      </c>
      <c r="I343">
        <v>2.9</v>
      </c>
      <c r="J343">
        <v>-0.10168000000000001</v>
      </c>
      <c r="K343" s="93">
        <v>-0.17868999999999999</v>
      </c>
      <c r="L343">
        <v>7.1980000000000002E-2</v>
      </c>
      <c r="M343" s="93">
        <v>0.76463000000000003</v>
      </c>
      <c r="N343">
        <v>9.5259999999999997E-2</v>
      </c>
      <c r="O343" s="93">
        <v>0.14657000000000001</v>
      </c>
      <c r="P343">
        <v>6.6369999999999998E-2</v>
      </c>
      <c r="Q343" s="93">
        <v>0.60475999999999996</v>
      </c>
      <c r="R343">
        <v>-8.5309999999999997E-2</v>
      </c>
      <c r="S343">
        <v>-8.2809999999999995E-2</v>
      </c>
      <c r="T343">
        <v>0.17477999999999999</v>
      </c>
      <c r="U343">
        <v>1.0828599999999999</v>
      </c>
    </row>
    <row r="344" spans="1:21" customFormat="1">
      <c r="A344" t="s">
        <v>16</v>
      </c>
      <c r="B344">
        <v>2009</v>
      </c>
      <c r="C344">
        <v>0.88</v>
      </c>
      <c r="D344">
        <v>19.579999999999998</v>
      </c>
      <c r="E344">
        <v>14.73</v>
      </c>
      <c r="F344">
        <v>16.39</v>
      </c>
      <c r="G344">
        <v>2.69</v>
      </c>
      <c r="H344">
        <v>2.97</v>
      </c>
      <c r="I344">
        <v>2.8</v>
      </c>
      <c r="J344">
        <v>-0.11425</v>
      </c>
      <c r="K344" s="93">
        <v>-0.20079</v>
      </c>
      <c r="L344">
        <v>8.5779999999999995E-2</v>
      </c>
      <c r="M344" s="93">
        <v>0.91125999999999996</v>
      </c>
      <c r="N344">
        <v>-0.27150000000000002</v>
      </c>
      <c r="O344" s="93">
        <v>-0.41776000000000002</v>
      </c>
      <c r="P344">
        <v>0.13034000000000001</v>
      </c>
      <c r="Q344" s="93">
        <v>1.18767</v>
      </c>
      <c r="R344">
        <v>-0.27377000000000001</v>
      </c>
      <c r="S344">
        <v>-0.26577000000000001</v>
      </c>
      <c r="T344">
        <v>0.22017999999999999</v>
      </c>
      <c r="U344">
        <v>1.36419</v>
      </c>
    </row>
    <row r="345" spans="1:21" customFormat="1">
      <c r="A345" t="s">
        <v>16</v>
      </c>
      <c r="B345">
        <v>2000</v>
      </c>
      <c r="C345">
        <v>0.87</v>
      </c>
      <c r="D345">
        <v>18.37</v>
      </c>
      <c r="E345">
        <v>16.71</v>
      </c>
      <c r="F345">
        <v>21.14</v>
      </c>
      <c r="G345">
        <v>2.82</v>
      </c>
      <c r="H345">
        <v>2.91</v>
      </c>
      <c r="I345">
        <v>3.05</v>
      </c>
      <c r="J345">
        <v>-0.12753</v>
      </c>
      <c r="K345" s="93">
        <v>-0.22411</v>
      </c>
      <c r="L345">
        <v>8.4599999999999995E-2</v>
      </c>
      <c r="M345" s="93">
        <v>0.89871000000000001</v>
      </c>
      <c r="N345">
        <v>-9.9890000000000007E-2</v>
      </c>
      <c r="O345" s="93">
        <v>-0.1537</v>
      </c>
      <c r="P345">
        <v>0.10398</v>
      </c>
      <c r="Q345" s="93">
        <v>0.94747999999999999</v>
      </c>
      <c r="R345">
        <v>2.2100000000000002E-3</v>
      </c>
      <c r="S345">
        <v>2.14E-3</v>
      </c>
      <c r="T345">
        <v>0.19677</v>
      </c>
      <c r="U345">
        <v>1.21909</v>
      </c>
    </row>
    <row r="346" spans="1:21" customFormat="1">
      <c r="A346" t="s">
        <v>16</v>
      </c>
      <c r="B346">
        <v>2010</v>
      </c>
      <c r="C346">
        <v>0.88</v>
      </c>
      <c r="D346">
        <v>19.21</v>
      </c>
      <c r="E346">
        <v>14.41</v>
      </c>
      <c r="F346">
        <v>15.32</v>
      </c>
      <c r="G346">
        <v>2.67</v>
      </c>
      <c r="H346">
        <v>2.96</v>
      </c>
      <c r="I346">
        <v>2.73</v>
      </c>
      <c r="J346">
        <v>-0.13333</v>
      </c>
      <c r="K346" s="93">
        <v>-0.23430999999999999</v>
      </c>
      <c r="L346">
        <v>8.8419999999999999E-2</v>
      </c>
      <c r="M346" s="93">
        <v>0.93927000000000005</v>
      </c>
      <c r="N346">
        <v>-0.29346</v>
      </c>
      <c r="O346" s="93">
        <v>-0.45156000000000002</v>
      </c>
      <c r="P346">
        <v>0.13319</v>
      </c>
      <c r="Q346" s="93">
        <v>1.21363</v>
      </c>
      <c r="R346">
        <v>-0.34127999999999997</v>
      </c>
      <c r="S346">
        <v>-0.33130999999999999</v>
      </c>
      <c r="T346">
        <v>0.22373999999999999</v>
      </c>
      <c r="U346">
        <v>1.38625</v>
      </c>
    </row>
    <row r="347" spans="1:21" customFormat="1">
      <c r="A347" t="s">
        <v>16</v>
      </c>
      <c r="B347">
        <v>1996</v>
      </c>
      <c r="C347">
        <v>0.86</v>
      </c>
      <c r="D347">
        <v>17.079999999999998</v>
      </c>
      <c r="E347">
        <v>18.670000000000002</v>
      </c>
      <c r="F347">
        <v>19.920000000000002</v>
      </c>
      <c r="G347">
        <v>2.93</v>
      </c>
      <c r="H347">
        <v>2.84</v>
      </c>
      <c r="I347">
        <v>2.99</v>
      </c>
      <c r="J347">
        <v>-0.14982000000000001</v>
      </c>
      <c r="K347" s="93">
        <v>-0.26329000000000002</v>
      </c>
      <c r="L347">
        <v>8.4659999999999999E-2</v>
      </c>
      <c r="M347" s="93">
        <v>0.89941000000000004</v>
      </c>
      <c r="N347">
        <v>5.6509999999999998E-2</v>
      </c>
      <c r="O347" s="93">
        <v>8.695E-2</v>
      </c>
      <c r="P347">
        <v>7.9600000000000004E-2</v>
      </c>
      <c r="Q347" s="93">
        <v>0.72526999999999997</v>
      </c>
      <c r="R347">
        <v>-3.576E-2</v>
      </c>
      <c r="S347">
        <v>-3.4709999999999998E-2</v>
      </c>
      <c r="T347">
        <v>0.18990000000000001</v>
      </c>
      <c r="U347">
        <v>1.1765600000000001</v>
      </c>
    </row>
    <row r="348" spans="1:21" customFormat="1">
      <c r="A348" t="s">
        <v>16</v>
      </c>
      <c r="B348">
        <v>1997</v>
      </c>
      <c r="C348">
        <v>0.86</v>
      </c>
      <c r="D348">
        <v>16.97</v>
      </c>
      <c r="E348">
        <v>17.489999999999998</v>
      </c>
      <c r="F348">
        <v>19.32</v>
      </c>
      <c r="G348">
        <v>2.86</v>
      </c>
      <c r="H348">
        <v>2.83</v>
      </c>
      <c r="I348">
        <v>2.96</v>
      </c>
      <c r="J348">
        <v>-0.15628</v>
      </c>
      <c r="K348" s="93">
        <v>-0.27464</v>
      </c>
      <c r="L348">
        <v>8.5559999999999997E-2</v>
      </c>
      <c r="M348" s="93">
        <v>0.90888999999999998</v>
      </c>
      <c r="N348">
        <v>-8.7799999999999996E-3</v>
      </c>
      <c r="O348" s="93">
        <v>-1.3509999999999999E-2</v>
      </c>
      <c r="P348">
        <v>8.8059999999999999E-2</v>
      </c>
      <c r="Q348" s="93">
        <v>0.80244000000000004</v>
      </c>
      <c r="R348">
        <v>-6.6339999999999996E-2</v>
      </c>
      <c r="S348">
        <v>-6.4399999999999999E-2</v>
      </c>
      <c r="T348">
        <v>0.19151000000000001</v>
      </c>
      <c r="U348">
        <v>1.18655</v>
      </c>
    </row>
    <row r="349" spans="1:21" customFormat="1">
      <c r="A349" t="s">
        <v>16</v>
      </c>
      <c r="B349">
        <v>2011</v>
      </c>
      <c r="C349">
        <v>0.89</v>
      </c>
      <c r="D349">
        <v>19.03</v>
      </c>
      <c r="E349">
        <v>13.32</v>
      </c>
      <c r="F349">
        <v>14.44</v>
      </c>
      <c r="G349">
        <v>2.59</v>
      </c>
      <c r="H349">
        <v>2.95</v>
      </c>
      <c r="I349">
        <v>2.67</v>
      </c>
      <c r="J349">
        <v>-0.19325999999999999</v>
      </c>
      <c r="K349" s="93">
        <v>-0.33962999999999999</v>
      </c>
      <c r="L349">
        <v>9.9720000000000003E-2</v>
      </c>
      <c r="M349" s="93">
        <v>1.0593300000000001</v>
      </c>
      <c r="N349">
        <v>-0.41760000000000003</v>
      </c>
      <c r="O349" s="93">
        <v>-0.64258000000000004</v>
      </c>
      <c r="P349">
        <v>0.15339</v>
      </c>
      <c r="Q349" s="93">
        <v>1.3977200000000001</v>
      </c>
      <c r="R349">
        <v>-0.42192000000000002</v>
      </c>
      <c r="S349">
        <v>-0.40959000000000001</v>
      </c>
      <c r="T349">
        <v>0.23685999999999999</v>
      </c>
      <c r="U349">
        <v>1.46753</v>
      </c>
    </row>
    <row r="350" spans="1:21" customFormat="1">
      <c r="A350" t="s">
        <v>16</v>
      </c>
      <c r="B350">
        <v>2013</v>
      </c>
      <c r="C350">
        <v>0.89</v>
      </c>
      <c r="D350">
        <v>18.89</v>
      </c>
      <c r="E350">
        <v>13</v>
      </c>
      <c r="F350">
        <v>14.17</v>
      </c>
      <c r="G350">
        <v>2.56</v>
      </c>
      <c r="H350">
        <v>2.94</v>
      </c>
      <c r="I350">
        <v>2.65</v>
      </c>
      <c r="J350">
        <v>-0.20065</v>
      </c>
      <c r="K350" s="93">
        <v>-0.35260999999999998</v>
      </c>
      <c r="L350">
        <v>0.10074</v>
      </c>
      <c r="M350" s="93">
        <v>1.0701799999999999</v>
      </c>
      <c r="N350">
        <v>-0.44191999999999998</v>
      </c>
      <c r="O350" s="93">
        <v>-0.68</v>
      </c>
      <c r="P350">
        <v>0.15654999999999999</v>
      </c>
      <c r="Q350" s="93">
        <v>1.4264600000000001</v>
      </c>
      <c r="R350">
        <v>-0.44079000000000002</v>
      </c>
      <c r="S350">
        <v>-0.42791000000000001</v>
      </c>
      <c r="T350">
        <v>0.23785999999999999</v>
      </c>
      <c r="U350">
        <v>1.4737</v>
      </c>
    </row>
    <row r="351" spans="1:21" customFormat="1">
      <c r="A351" t="s">
        <v>16</v>
      </c>
      <c r="B351">
        <v>1999</v>
      </c>
      <c r="C351">
        <v>0.87</v>
      </c>
      <c r="D351">
        <v>17.03</v>
      </c>
      <c r="E351">
        <v>17.43</v>
      </c>
      <c r="F351">
        <v>19.989999999999998</v>
      </c>
      <c r="G351">
        <v>2.86</v>
      </c>
      <c r="H351">
        <v>2.83</v>
      </c>
      <c r="I351">
        <v>3</v>
      </c>
      <c r="J351">
        <v>-0.20327000000000001</v>
      </c>
      <c r="K351" s="93">
        <v>-0.35721999999999998</v>
      </c>
      <c r="L351">
        <v>9.5070000000000002E-2</v>
      </c>
      <c r="M351" s="93">
        <v>1.0099400000000001</v>
      </c>
      <c r="N351">
        <v>-5.7700000000000001E-2</v>
      </c>
      <c r="O351" s="93">
        <v>-8.8789999999999994E-2</v>
      </c>
      <c r="P351">
        <v>9.851E-2</v>
      </c>
      <c r="Q351" s="93">
        <v>0.89761999999999997</v>
      </c>
      <c r="R351">
        <v>-5.373E-2</v>
      </c>
      <c r="S351">
        <v>-5.2159999999999998E-2</v>
      </c>
      <c r="T351">
        <v>0.19971</v>
      </c>
      <c r="U351">
        <v>1.2373700000000001</v>
      </c>
    </row>
    <row r="352" spans="1:21" customFormat="1">
      <c r="A352" t="s">
        <v>16</v>
      </c>
      <c r="B352">
        <v>2012</v>
      </c>
      <c r="C352">
        <v>0.89</v>
      </c>
      <c r="D352">
        <v>18.760000000000002</v>
      </c>
      <c r="E352">
        <v>13.15</v>
      </c>
      <c r="F352">
        <v>14.29</v>
      </c>
      <c r="G352">
        <v>2.58</v>
      </c>
      <c r="H352">
        <v>2.93</v>
      </c>
      <c r="I352">
        <v>2.66</v>
      </c>
      <c r="J352">
        <v>-0.20755000000000001</v>
      </c>
      <c r="K352" s="93">
        <v>-0.36475000000000002</v>
      </c>
      <c r="L352">
        <v>0.10169</v>
      </c>
      <c r="M352" s="93">
        <v>1.0803199999999999</v>
      </c>
      <c r="N352">
        <v>-0.43045</v>
      </c>
      <c r="O352" s="93">
        <v>-0.66234999999999999</v>
      </c>
      <c r="P352">
        <v>0.15506</v>
      </c>
      <c r="Q352" s="93">
        <v>1.4129</v>
      </c>
      <c r="R352">
        <v>-0.43236000000000002</v>
      </c>
      <c r="S352">
        <v>-0.41972999999999999</v>
      </c>
      <c r="T352">
        <v>0.23741000000000001</v>
      </c>
      <c r="U352">
        <v>1.4709399999999999</v>
      </c>
    </row>
    <row r="353" spans="1:21" customFormat="1">
      <c r="A353" t="s">
        <v>16</v>
      </c>
      <c r="B353">
        <v>2003</v>
      </c>
      <c r="C353">
        <v>0.88</v>
      </c>
      <c r="D353">
        <v>17.77</v>
      </c>
      <c r="E353">
        <v>15.97</v>
      </c>
      <c r="F353">
        <v>19.850000000000001</v>
      </c>
      <c r="G353">
        <v>2.77</v>
      </c>
      <c r="H353">
        <v>2.88</v>
      </c>
      <c r="I353">
        <v>2.99</v>
      </c>
      <c r="J353">
        <v>-0.21124999999999999</v>
      </c>
      <c r="K353" s="93">
        <v>-0.37125000000000002</v>
      </c>
      <c r="L353">
        <v>9.919E-2</v>
      </c>
      <c r="M353" s="93">
        <v>1.0537099999999999</v>
      </c>
      <c r="N353">
        <v>-0.19067000000000001</v>
      </c>
      <c r="O353" s="93">
        <v>-0.29338999999999998</v>
      </c>
      <c r="P353">
        <v>0.11985999999999999</v>
      </c>
      <c r="Q353" s="93">
        <v>1.0921400000000001</v>
      </c>
      <c r="R353">
        <v>-8.2239999999999994E-2</v>
      </c>
      <c r="S353">
        <v>-7.9829999999999998E-2</v>
      </c>
      <c r="T353">
        <v>0.21009</v>
      </c>
      <c r="U353">
        <v>1.30162</v>
      </c>
    </row>
    <row r="354" spans="1:21" customFormat="1">
      <c r="A354" t="s">
        <v>16</v>
      </c>
      <c r="B354">
        <v>2002</v>
      </c>
      <c r="C354">
        <v>0.88</v>
      </c>
      <c r="D354">
        <v>17.75</v>
      </c>
      <c r="E354">
        <v>15.96</v>
      </c>
      <c r="F354">
        <v>20.32</v>
      </c>
      <c r="G354">
        <v>2.77</v>
      </c>
      <c r="H354">
        <v>2.88</v>
      </c>
      <c r="I354">
        <v>3.01</v>
      </c>
      <c r="J354">
        <v>-0.21238000000000001</v>
      </c>
      <c r="K354" s="93">
        <v>-0.37322</v>
      </c>
      <c r="L354">
        <v>9.9339999999999998E-2</v>
      </c>
      <c r="M354" s="93">
        <v>1.0553600000000001</v>
      </c>
      <c r="N354">
        <v>-0.1913</v>
      </c>
      <c r="O354" s="93">
        <v>-0.29436000000000001</v>
      </c>
      <c r="P354">
        <v>0.11994</v>
      </c>
      <c r="Q354" s="93">
        <v>1.0928800000000001</v>
      </c>
      <c r="R354">
        <v>-5.883E-2</v>
      </c>
      <c r="S354">
        <v>-5.7119999999999997E-2</v>
      </c>
      <c r="T354">
        <v>0.20885000000000001</v>
      </c>
      <c r="U354">
        <v>1.2939700000000001</v>
      </c>
    </row>
    <row r="355" spans="1:21" customFormat="1">
      <c r="A355" t="s">
        <v>16</v>
      </c>
      <c r="B355">
        <v>1998</v>
      </c>
      <c r="C355">
        <v>0.87</v>
      </c>
      <c r="D355">
        <v>16.61</v>
      </c>
      <c r="E355">
        <v>18.21</v>
      </c>
      <c r="F355">
        <v>20.25</v>
      </c>
      <c r="G355">
        <v>2.9</v>
      </c>
      <c r="H355">
        <v>2.81</v>
      </c>
      <c r="I355">
        <v>3.01</v>
      </c>
      <c r="J355">
        <v>-0.22824</v>
      </c>
      <c r="K355" s="93">
        <v>-0.40110000000000001</v>
      </c>
      <c r="L355">
        <v>9.8519999999999996E-2</v>
      </c>
      <c r="M355" s="93">
        <v>1.0466200000000001</v>
      </c>
      <c r="N355">
        <v>-1.393E-2</v>
      </c>
      <c r="O355" s="93">
        <v>-2.1430000000000001E-2</v>
      </c>
      <c r="P355">
        <v>9.2829999999999996E-2</v>
      </c>
      <c r="Q355" s="93">
        <v>0.84587999999999997</v>
      </c>
      <c r="R355">
        <v>-4.0809999999999999E-2</v>
      </c>
      <c r="S355">
        <v>-3.9609999999999999E-2</v>
      </c>
      <c r="T355">
        <v>0.19903000000000001</v>
      </c>
      <c r="U355">
        <v>1.2331399999999999</v>
      </c>
    </row>
    <row r="356" spans="1:21" customFormat="1">
      <c r="A356" t="s">
        <v>16</v>
      </c>
      <c r="B356">
        <v>2001</v>
      </c>
      <c r="C356">
        <v>0.88</v>
      </c>
      <c r="D356">
        <v>17.47</v>
      </c>
      <c r="E356">
        <v>15.49</v>
      </c>
      <c r="F356">
        <v>19.93</v>
      </c>
      <c r="G356">
        <v>2.74</v>
      </c>
      <c r="H356">
        <v>2.86</v>
      </c>
      <c r="I356">
        <v>2.99</v>
      </c>
      <c r="J356">
        <v>-0.22828000000000001</v>
      </c>
      <c r="K356" s="93">
        <v>-0.40117000000000003</v>
      </c>
      <c r="L356">
        <v>0.10154000000000001</v>
      </c>
      <c r="M356" s="93">
        <v>1.0787100000000001</v>
      </c>
      <c r="N356">
        <v>-0.22119</v>
      </c>
      <c r="O356" s="93">
        <v>-0.34034999999999999</v>
      </c>
      <c r="P356">
        <v>0.12382</v>
      </c>
      <c r="Q356" s="93">
        <v>1.1282099999999999</v>
      </c>
      <c r="R356">
        <v>-7.8210000000000002E-2</v>
      </c>
      <c r="S356">
        <v>-7.5929999999999997E-2</v>
      </c>
      <c r="T356">
        <v>0.20987</v>
      </c>
      <c r="U356">
        <v>1.3003100000000001</v>
      </c>
    </row>
    <row r="357" spans="1:21" customFormat="1">
      <c r="A357" t="s">
        <v>16</v>
      </c>
      <c r="B357">
        <v>2014</v>
      </c>
      <c r="C357">
        <v>0.9</v>
      </c>
      <c r="D357">
        <v>18.97</v>
      </c>
      <c r="E357">
        <v>12.85</v>
      </c>
      <c r="F357">
        <v>14.23</v>
      </c>
      <c r="G357">
        <v>2.5499999999999998</v>
      </c>
      <c r="H357">
        <v>2.94</v>
      </c>
      <c r="I357">
        <v>2.66</v>
      </c>
      <c r="J357">
        <v>-0.24693999999999999</v>
      </c>
      <c r="K357" s="93">
        <v>-0.43396000000000001</v>
      </c>
      <c r="L357">
        <v>0.11015999999999999</v>
      </c>
      <c r="M357" s="93">
        <v>1.1701999999999999</v>
      </c>
      <c r="N357">
        <v>-0.49901000000000001</v>
      </c>
      <c r="O357" s="93">
        <v>-0.76785000000000003</v>
      </c>
      <c r="P357">
        <v>0.16805</v>
      </c>
      <c r="Q357" s="93">
        <v>1.53129</v>
      </c>
      <c r="R357">
        <v>-0.45804</v>
      </c>
      <c r="S357">
        <v>-0.44466</v>
      </c>
      <c r="T357">
        <v>0.24764</v>
      </c>
      <c r="U357">
        <v>1.5342800000000001</v>
      </c>
    </row>
    <row r="358" spans="1:21" customFormat="1">
      <c r="A358" t="s">
        <v>16</v>
      </c>
      <c r="B358">
        <v>2015</v>
      </c>
      <c r="C358">
        <v>0.9</v>
      </c>
      <c r="D358">
        <v>18.920000000000002</v>
      </c>
      <c r="E358">
        <v>12.56</v>
      </c>
      <c r="F358">
        <v>13.73</v>
      </c>
      <c r="G358">
        <v>2.5299999999999998</v>
      </c>
      <c r="H358">
        <v>2.94</v>
      </c>
      <c r="I358">
        <v>2.62</v>
      </c>
      <c r="J358">
        <v>-0.24958</v>
      </c>
      <c r="K358" s="93">
        <v>-0.43859999999999999</v>
      </c>
      <c r="L358">
        <v>0.11051999999999999</v>
      </c>
      <c r="M358" s="93">
        <v>1.17408</v>
      </c>
      <c r="N358">
        <v>-0.52183999999999997</v>
      </c>
      <c r="O358" s="93">
        <v>-0.80296999999999996</v>
      </c>
      <c r="P358">
        <v>0.17102000000000001</v>
      </c>
      <c r="Q358" s="93">
        <v>1.55827</v>
      </c>
      <c r="R358">
        <v>-0.49381000000000003</v>
      </c>
      <c r="S358">
        <v>-0.47938999999999998</v>
      </c>
      <c r="T358">
        <v>0.24951999999999999</v>
      </c>
      <c r="U358">
        <v>1.54596</v>
      </c>
    </row>
    <row r="359" spans="1:21" customFormat="1">
      <c r="A359" t="s">
        <v>17</v>
      </c>
      <c r="B359">
        <v>2001</v>
      </c>
      <c r="C359">
        <v>0.68</v>
      </c>
      <c r="D359">
        <v>13.53</v>
      </c>
      <c r="E359">
        <v>6.34</v>
      </c>
      <c r="F359">
        <v>11.5</v>
      </c>
      <c r="G359">
        <v>1.85</v>
      </c>
      <c r="H359">
        <v>2.6</v>
      </c>
      <c r="I359">
        <v>2.44</v>
      </c>
      <c r="J359">
        <v>0.52649000000000001</v>
      </c>
      <c r="K359" s="93">
        <v>0.92523</v>
      </c>
      <c r="L359">
        <v>-6.3119999999999996E-2</v>
      </c>
      <c r="M359" s="93">
        <v>-0.67059000000000002</v>
      </c>
      <c r="N359">
        <v>-0.20477999999999999</v>
      </c>
      <c r="O359" s="93">
        <v>-0.31511</v>
      </c>
      <c r="P359">
        <v>3.9690000000000003E-2</v>
      </c>
      <c r="Q359" s="93">
        <v>0.36169000000000001</v>
      </c>
      <c r="R359">
        <v>-0.19853999999999999</v>
      </c>
      <c r="S359">
        <v>-0.19273999999999999</v>
      </c>
      <c r="T359">
        <v>3.8870000000000002E-2</v>
      </c>
      <c r="U359">
        <v>0.24082000000000001</v>
      </c>
    </row>
    <row r="360" spans="1:21" customFormat="1">
      <c r="A360" t="s">
        <v>17</v>
      </c>
      <c r="B360">
        <v>1994</v>
      </c>
      <c r="C360">
        <v>0.66</v>
      </c>
      <c r="D360">
        <v>10.74</v>
      </c>
      <c r="E360">
        <v>9.09</v>
      </c>
      <c r="F360">
        <v>18.32</v>
      </c>
      <c r="G360">
        <v>2.21</v>
      </c>
      <c r="H360">
        <v>2.37</v>
      </c>
      <c r="I360">
        <v>2.91</v>
      </c>
      <c r="J360">
        <v>0.39659</v>
      </c>
      <c r="K360" s="93">
        <v>0.69694999999999996</v>
      </c>
      <c r="L360">
        <v>-5.1200000000000002E-2</v>
      </c>
      <c r="M360" s="93">
        <v>-0.54390000000000005</v>
      </c>
      <c r="N360">
        <v>0.24648</v>
      </c>
      <c r="O360" s="93">
        <v>0.37928000000000001</v>
      </c>
      <c r="P360">
        <v>-2.7040000000000002E-2</v>
      </c>
      <c r="Q360" s="93">
        <v>-0.24640999999999999</v>
      </c>
      <c r="R360">
        <v>0.31006</v>
      </c>
      <c r="S360">
        <v>0.30101</v>
      </c>
      <c r="T360">
        <v>-5.6899999999999997E-3</v>
      </c>
      <c r="U360">
        <v>-3.5220000000000001E-2</v>
      </c>
    </row>
    <row r="361" spans="1:21" customFormat="1">
      <c r="A361" t="s">
        <v>17</v>
      </c>
      <c r="B361">
        <v>2003</v>
      </c>
      <c r="C361">
        <v>0.69</v>
      </c>
      <c r="D361">
        <v>11.82</v>
      </c>
      <c r="E361">
        <v>7.07</v>
      </c>
      <c r="F361">
        <v>13.34</v>
      </c>
      <c r="G361">
        <v>1.96</v>
      </c>
      <c r="H361">
        <v>2.4700000000000002</v>
      </c>
      <c r="I361">
        <v>2.59</v>
      </c>
      <c r="J361">
        <v>0.34086</v>
      </c>
      <c r="K361" s="93">
        <v>0.59901000000000004</v>
      </c>
      <c r="L361">
        <v>-3.4450000000000001E-2</v>
      </c>
      <c r="M361" s="93">
        <v>-0.36592000000000002</v>
      </c>
      <c r="N361">
        <v>-0.14129</v>
      </c>
      <c r="O361" s="93">
        <v>-0.21740999999999999</v>
      </c>
      <c r="P361">
        <v>3.5560000000000001E-2</v>
      </c>
      <c r="Q361" s="93">
        <v>0.32399</v>
      </c>
      <c r="R361">
        <v>-7.1590000000000001E-2</v>
      </c>
      <c r="S361">
        <v>-6.9500000000000006E-2</v>
      </c>
      <c r="T361">
        <v>4.104E-2</v>
      </c>
      <c r="U361">
        <v>0.25428000000000001</v>
      </c>
    </row>
    <row r="362" spans="1:21" customFormat="1">
      <c r="A362" t="s">
        <v>17</v>
      </c>
      <c r="B362">
        <v>1992</v>
      </c>
      <c r="C362">
        <v>0.66</v>
      </c>
      <c r="D362">
        <v>10.119999999999999</v>
      </c>
      <c r="E362">
        <v>9.69</v>
      </c>
      <c r="F362">
        <v>16.170000000000002</v>
      </c>
      <c r="G362">
        <v>2.27</v>
      </c>
      <c r="H362">
        <v>2.31</v>
      </c>
      <c r="I362">
        <v>2.78</v>
      </c>
      <c r="J362">
        <v>0.33712999999999999</v>
      </c>
      <c r="K362" s="93">
        <v>0.59245999999999999</v>
      </c>
      <c r="L362">
        <v>-4.2979999999999997E-2</v>
      </c>
      <c r="M362" s="93">
        <v>-0.45656999999999998</v>
      </c>
      <c r="N362">
        <v>0.31040000000000001</v>
      </c>
      <c r="O362" s="93">
        <v>0.47763</v>
      </c>
      <c r="P362">
        <v>-3.533E-2</v>
      </c>
      <c r="Q362" s="93">
        <v>-0.32195000000000001</v>
      </c>
      <c r="R362">
        <v>0.18523000000000001</v>
      </c>
      <c r="S362">
        <v>0.17982000000000001</v>
      </c>
      <c r="T362">
        <v>8.9999999999999998E-4</v>
      </c>
      <c r="U362">
        <v>5.5599999999999998E-3</v>
      </c>
    </row>
    <row r="363" spans="1:21" customFormat="1">
      <c r="A363" t="s">
        <v>17</v>
      </c>
      <c r="B363">
        <v>1991</v>
      </c>
      <c r="C363">
        <v>0.65</v>
      </c>
      <c r="D363">
        <v>9.4700000000000006</v>
      </c>
      <c r="E363">
        <v>10.34</v>
      </c>
      <c r="F363">
        <v>14.29</v>
      </c>
      <c r="G363">
        <v>2.34</v>
      </c>
      <c r="H363">
        <v>2.25</v>
      </c>
      <c r="I363">
        <v>2.66</v>
      </c>
      <c r="J363">
        <v>0.32125999999999999</v>
      </c>
      <c r="K363" s="93">
        <v>0.56457000000000002</v>
      </c>
      <c r="L363">
        <v>-4.3799999999999999E-2</v>
      </c>
      <c r="M363" s="93">
        <v>-0.46531</v>
      </c>
      <c r="N363">
        <v>0.42082000000000003</v>
      </c>
      <c r="O363" s="93">
        <v>0.64753000000000005</v>
      </c>
      <c r="P363">
        <v>-5.3760000000000002E-2</v>
      </c>
      <c r="Q363" s="93">
        <v>-0.48981000000000002</v>
      </c>
      <c r="R363">
        <v>8.3110000000000003E-2</v>
      </c>
      <c r="S363">
        <v>8.0680000000000002E-2</v>
      </c>
      <c r="T363">
        <v>-2.5899999999999999E-3</v>
      </c>
      <c r="U363">
        <v>-1.602E-2</v>
      </c>
    </row>
    <row r="364" spans="1:21" customFormat="1">
      <c r="A364" t="s">
        <v>17</v>
      </c>
      <c r="B364">
        <v>1993</v>
      </c>
      <c r="C364">
        <v>0.66</v>
      </c>
      <c r="D364">
        <v>9.8800000000000008</v>
      </c>
      <c r="E364">
        <v>9.41</v>
      </c>
      <c r="F364">
        <v>16.66</v>
      </c>
      <c r="G364">
        <v>2.2400000000000002</v>
      </c>
      <c r="H364">
        <v>2.29</v>
      </c>
      <c r="I364">
        <v>2.81</v>
      </c>
      <c r="J364">
        <v>0.31313000000000002</v>
      </c>
      <c r="K364" s="93">
        <v>0.55027999999999999</v>
      </c>
      <c r="L364">
        <v>-3.9660000000000001E-2</v>
      </c>
      <c r="M364" s="93">
        <v>-0.42131999999999997</v>
      </c>
      <c r="N364">
        <v>0.28108</v>
      </c>
      <c r="O364" s="93">
        <v>0.43251000000000001</v>
      </c>
      <c r="P364">
        <v>-3.1530000000000002E-2</v>
      </c>
      <c r="Q364" s="93">
        <v>-0.2873</v>
      </c>
      <c r="R364">
        <v>0.21507999999999999</v>
      </c>
      <c r="S364">
        <v>0.20880000000000001</v>
      </c>
      <c r="T364">
        <v>-6.8000000000000005E-4</v>
      </c>
      <c r="U364">
        <v>-4.1900000000000001E-3</v>
      </c>
    </row>
    <row r="365" spans="1:21" customFormat="1">
      <c r="A365" t="s">
        <v>17</v>
      </c>
      <c r="B365">
        <v>2002</v>
      </c>
      <c r="C365">
        <v>0.68</v>
      </c>
      <c r="D365">
        <v>10.87</v>
      </c>
      <c r="E365">
        <v>6.68</v>
      </c>
      <c r="F365">
        <v>12.73</v>
      </c>
      <c r="G365">
        <v>1.9</v>
      </c>
      <c r="H365">
        <v>2.39</v>
      </c>
      <c r="I365">
        <v>2.54</v>
      </c>
      <c r="J365">
        <v>0.30758999999999997</v>
      </c>
      <c r="K365" s="93">
        <v>0.54054000000000002</v>
      </c>
      <c r="L365">
        <v>-3.286E-2</v>
      </c>
      <c r="M365" s="93">
        <v>-0.34910000000000002</v>
      </c>
      <c r="N365">
        <v>-0.15254000000000001</v>
      </c>
      <c r="O365" s="93">
        <v>-0.23472999999999999</v>
      </c>
      <c r="P365">
        <v>3.2919999999999998E-2</v>
      </c>
      <c r="Q365" s="93">
        <v>0.29993999999999998</v>
      </c>
      <c r="R365">
        <v>-9.6920000000000006E-2</v>
      </c>
      <c r="S365">
        <v>-9.4089999999999993E-2</v>
      </c>
      <c r="T365">
        <v>3.3509999999999998E-2</v>
      </c>
      <c r="U365">
        <v>0.20762</v>
      </c>
    </row>
    <row r="366" spans="1:21" customFormat="1">
      <c r="A366" t="s">
        <v>17</v>
      </c>
      <c r="B366">
        <v>1996</v>
      </c>
      <c r="C366">
        <v>0.66</v>
      </c>
      <c r="D366">
        <v>9.74</v>
      </c>
      <c r="E366">
        <v>8.4</v>
      </c>
      <c r="F366">
        <v>18.010000000000002</v>
      </c>
      <c r="G366">
        <v>2.13</v>
      </c>
      <c r="H366">
        <v>2.2799999999999998</v>
      </c>
      <c r="I366">
        <v>2.89</v>
      </c>
      <c r="J366">
        <v>0.29885</v>
      </c>
      <c r="K366" s="93">
        <v>0.5252</v>
      </c>
      <c r="L366">
        <v>-3.7690000000000001E-2</v>
      </c>
      <c r="M366" s="93">
        <v>-0.40037</v>
      </c>
      <c r="N366">
        <v>0.16753999999999999</v>
      </c>
      <c r="O366" s="93">
        <v>0.25779999999999997</v>
      </c>
      <c r="P366">
        <v>-1.6799999999999999E-2</v>
      </c>
      <c r="Q366" s="93">
        <v>-0.15310000000000001</v>
      </c>
      <c r="R366">
        <v>0.29299999999999998</v>
      </c>
      <c r="S366">
        <v>0.28444000000000003</v>
      </c>
      <c r="T366">
        <v>-4.79E-3</v>
      </c>
      <c r="U366">
        <v>-2.9649999999999999E-2</v>
      </c>
    </row>
    <row r="367" spans="1:21" customFormat="1">
      <c r="A367" t="s">
        <v>17</v>
      </c>
      <c r="B367">
        <v>2000</v>
      </c>
      <c r="C367">
        <v>0.68</v>
      </c>
      <c r="D367">
        <v>10.58</v>
      </c>
      <c r="E367">
        <v>7.57</v>
      </c>
      <c r="F367">
        <v>17.010000000000002</v>
      </c>
      <c r="G367">
        <v>2.02</v>
      </c>
      <c r="H367">
        <v>2.36</v>
      </c>
      <c r="I367">
        <v>2.83</v>
      </c>
      <c r="J367">
        <v>0.28055000000000002</v>
      </c>
      <c r="K367" s="93">
        <v>0.49302000000000001</v>
      </c>
      <c r="L367">
        <v>-2.912E-2</v>
      </c>
      <c r="M367" s="93">
        <v>-0.30939</v>
      </c>
      <c r="N367">
        <v>-2.7470000000000001E-2</v>
      </c>
      <c r="O367" s="93">
        <v>-4.2270000000000002E-2</v>
      </c>
      <c r="P367">
        <v>1.669E-2</v>
      </c>
      <c r="Q367" s="93">
        <v>0.15211</v>
      </c>
      <c r="R367">
        <v>0.19292000000000001</v>
      </c>
      <c r="S367">
        <v>0.18728</v>
      </c>
      <c r="T367">
        <v>1.823E-2</v>
      </c>
      <c r="U367">
        <v>0.11293</v>
      </c>
    </row>
    <row r="368" spans="1:21" customFormat="1">
      <c r="A368" t="s">
        <v>17</v>
      </c>
      <c r="B368">
        <v>1997</v>
      </c>
      <c r="C368">
        <v>0.66</v>
      </c>
      <c r="D368">
        <v>9.49</v>
      </c>
      <c r="E368">
        <v>8.7200000000000006</v>
      </c>
      <c r="F368">
        <v>19.79</v>
      </c>
      <c r="G368">
        <v>2.17</v>
      </c>
      <c r="H368">
        <v>2.25</v>
      </c>
      <c r="I368">
        <v>2.99</v>
      </c>
      <c r="J368">
        <v>0.27284999999999998</v>
      </c>
      <c r="K368" s="93">
        <v>0.47949999999999998</v>
      </c>
      <c r="L368">
        <v>-3.4090000000000002E-2</v>
      </c>
      <c r="M368" s="93">
        <v>-0.36218</v>
      </c>
      <c r="N368">
        <v>0.20493</v>
      </c>
      <c r="O368" s="93">
        <v>0.31533</v>
      </c>
      <c r="P368">
        <v>-2.1649999999999999E-2</v>
      </c>
      <c r="Q368" s="93">
        <v>-0.19728999999999999</v>
      </c>
      <c r="R368">
        <v>0.38724999999999998</v>
      </c>
      <c r="S368">
        <v>0.37594</v>
      </c>
      <c r="T368">
        <v>-9.75E-3</v>
      </c>
      <c r="U368">
        <v>-6.0440000000000001E-2</v>
      </c>
    </row>
    <row r="369" spans="1:21" customFormat="1">
      <c r="A369" t="s">
        <v>17</v>
      </c>
      <c r="B369">
        <v>1995</v>
      </c>
      <c r="C369">
        <v>0.66</v>
      </c>
      <c r="D369">
        <v>9.1300000000000008</v>
      </c>
      <c r="E369">
        <v>8.09</v>
      </c>
      <c r="F369">
        <v>14.91</v>
      </c>
      <c r="G369">
        <v>2.09</v>
      </c>
      <c r="H369">
        <v>2.21</v>
      </c>
      <c r="I369">
        <v>2.7</v>
      </c>
      <c r="J369">
        <v>0.23418</v>
      </c>
      <c r="K369" s="93">
        <v>0.41154000000000002</v>
      </c>
      <c r="L369">
        <v>-2.8750000000000001E-2</v>
      </c>
      <c r="M369" s="93">
        <v>-0.30537999999999998</v>
      </c>
      <c r="N369">
        <v>0.12994</v>
      </c>
      <c r="O369" s="93">
        <v>0.19994000000000001</v>
      </c>
      <c r="P369">
        <v>-1.192E-2</v>
      </c>
      <c r="Q369" s="93">
        <v>-0.10865</v>
      </c>
      <c r="R369">
        <v>0.1041</v>
      </c>
      <c r="S369">
        <v>0.10106</v>
      </c>
      <c r="T369">
        <v>5.1799999999999997E-3</v>
      </c>
      <c r="U369">
        <v>3.2059999999999998E-2</v>
      </c>
    </row>
    <row r="370" spans="1:21" customFormat="1">
      <c r="A370" t="s">
        <v>17</v>
      </c>
      <c r="B370">
        <v>1990</v>
      </c>
      <c r="C370">
        <v>0.65</v>
      </c>
      <c r="D370">
        <v>8.31</v>
      </c>
      <c r="E370">
        <v>9.6199999999999992</v>
      </c>
      <c r="F370">
        <v>12.19</v>
      </c>
      <c r="G370">
        <v>2.2599999999999998</v>
      </c>
      <c r="H370">
        <v>2.12</v>
      </c>
      <c r="I370">
        <v>2.5</v>
      </c>
      <c r="J370">
        <v>0.19059000000000001</v>
      </c>
      <c r="K370" s="93">
        <v>0.33494000000000002</v>
      </c>
      <c r="L370">
        <v>-2.5739999999999999E-2</v>
      </c>
      <c r="M370" s="93">
        <v>-0.27340999999999999</v>
      </c>
      <c r="N370">
        <v>0.34864000000000001</v>
      </c>
      <c r="O370" s="93">
        <v>0.53647</v>
      </c>
      <c r="P370">
        <v>-4.4389999999999999E-2</v>
      </c>
      <c r="Q370" s="93">
        <v>-0.40450000000000003</v>
      </c>
      <c r="R370">
        <v>-7.5829999999999995E-2</v>
      </c>
      <c r="S370">
        <v>-7.3620000000000005E-2</v>
      </c>
      <c r="T370">
        <v>5.7999999999999996E-3</v>
      </c>
      <c r="U370">
        <v>3.5909999999999997E-2</v>
      </c>
    </row>
    <row r="371" spans="1:21" customFormat="1">
      <c r="A371" t="s">
        <v>17</v>
      </c>
      <c r="B371">
        <v>1998</v>
      </c>
      <c r="C371">
        <v>0.66</v>
      </c>
      <c r="D371">
        <v>8.51</v>
      </c>
      <c r="E371">
        <v>7.93</v>
      </c>
      <c r="F371">
        <v>17.21</v>
      </c>
      <c r="G371">
        <v>2.0699999999999998</v>
      </c>
      <c r="H371">
        <v>2.14</v>
      </c>
      <c r="I371">
        <v>2.85</v>
      </c>
      <c r="J371">
        <v>0.16386000000000001</v>
      </c>
      <c r="K371" s="93">
        <v>0.28794999999999998</v>
      </c>
      <c r="L371">
        <v>-1.9019999999999999E-2</v>
      </c>
      <c r="M371" s="93">
        <v>-0.2021</v>
      </c>
      <c r="N371">
        <v>0.10996</v>
      </c>
      <c r="O371" s="93">
        <v>0.16919999999999999</v>
      </c>
      <c r="P371">
        <v>-9.3299999999999998E-3</v>
      </c>
      <c r="Q371" s="93">
        <v>-8.5040000000000004E-2</v>
      </c>
      <c r="R371">
        <v>0.24756</v>
      </c>
      <c r="S371">
        <v>0.24032999999999999</v>
      </c>
      <c r="T371">
        <v>-2.3900000000000002E-3</v>
      </c>
      <c r="U371">
        <v>-1.4800000000000001E-2</v>
      </c>
    </row>
    <row r="372" spans="1:21" customFormat="1">
      <c r="A372" t="s">
        <v>17</v>
      </c>
      <c r="B372">
        <v>1999</v>
      </c>
      <c r="C372">
        <v>0.67</v>
      </c>
      <c r="D372">
        <v>8.35</v>
      </c>
      <c r="E372">
        <v>7.41</v>
      </c>
      <c r="F372">
        <v>16.48</v>
      </c>
      <c r="G372">
        <v>2</v>
      </c>
      <c r="H372">
        <v>2.12</v>
      </c>
      <c r="I372">
        <v>2.8</v>
      </c>
      <c r="J372">
        <v>9.4359999999999999E-2</v>
      </c>
      <c r="K372" s="93">
        <v>0.16582</v>
      </c>
      <c r="L372">
        <v>-6.4000000000000003E-3</v>
      </c>
      <c r="M372" s="93">
        <v>-6.8000000000000005E-2</v>
      </c>
      <c r="N372">
        <v>-3.3500000000000001E-3</v>
      </c>
      <c r="O372" s="93">
        <v>-5.1500000000000001E-3</v>
      </c>
      <c r="P372">
        <v>9.4599999999999997E-3</v>
      </c>
      <c r="Q372" s="93">
        <v>8.6239999999999997E-2</v>
      </c>
      <c r="R372">
        <v>0.18274000000000001</v>
      </c>
      <c r="S372">
        <v>0.1774</v>
      </c>
      <c r="T372">
        <v>9.9000000000000008E-3</v>
      </c>
      <c r="U372">
        <v>6.1310000000000003E-2</v>
      </c>
    </row>
    <row r="373" spans="1:21" customFormat="1">
      <c r="A373" t="s">
        <v>17</v>
      </c>
      <c r="B373">
        <v>2008</v>
      </c>
      <c r="C373">
        <v>0.7</v>
      </c>
      <c r="D373">
        <v>9.33</v>
      </c>
      <c r="E373">
        <v>7.32</v>
      </c>
      <c r="F373">
        <v>5.33</v>
      </c>
      <c r="G373">
        <v>1.99</v>
      </c>
      <c r="H373">
        <v>2.23</v>
      </c>
      <c r="I373">
        <v>1.67</v>
      </c>
      <c r="J373">
        <v>5.3780000000000001E-2</v>
      </c>
      <c r="K373" s="93">
        <v>9.4509999999999997E-2</v>
      </c>
      <c r="L373">
        <v>8.26E-3</v>
      </c>
      <c r="M373" s="93">
        <v>8.7720000000000006E-2</v>
      </c>
      <c r="N373">
        <v>-0.15201999999999999</v>
      </c>
      <c r="O373" s="93">
        <v>-0.23393</v>
      </c>
      <c r="P373">
        <v>4.1050000000000003E-2</v>
      </c>
      <c r="Q373" s="93">
        <v>0.37403999999999998</v>
      </c>
      <c r="R373">
        <v>-1.0104900000000001</v>
      </c>
      <c r="S373">
        <v>-0.98097000000000001</v>
      </c>
      <c r="T373">
        <v>9.9419999999999994E-2</v>
      </c>
      <c r="U373">
        <v>0.61595999999999995</v>
      </c>
    </row>
    <row r="374" spans="1:21" customFormat="1">
      <c r="A374" t="s">
        <v>17</v>
      </c>
      <c r="B374">
        <v>2004</v>
      </c>
      <c r="C374">
        <v>0.7</v>
      </c>
      <c r="D374">
        <v>9.14</v>
      </c>
      <c r="E374">
        <v>6.27</v>
      </c>
      <c r="F374">
        <v>12.5</v>
      </c>
      <c r="G374">
        <v>1.84</v>
      </c>
      <c r="H374">
        <v>2.21</v>
      </c>
      <c r="I374">
        <v>2.5299999999999998</v>
      </c>
      <c r="J374">
        <v>3.3210000000000003E-2</v>
      </c>
      <c r="K374" s="93">
        <v>5.8349999999999999E-2</v>
      </c>
      <c r="L374">
        <v>1.11E-2</v>
      </c>
      <c r="M374" s="93">
        <v>0.11794</v>
      </c>
      <c r="N374">
        <v>-0.30686000000000002</v>
      </c>
      <c r="O374" s="93">
        <v>-0.47217999999999999</v>
      </c>
      <c r="P374">
        <v>6.1129999999999997E-2</v>
      </c>
      <c r="Q374" s="93">
        <v>0.55705000000000005</v>
      </c>
      <c r="R374">
        <v>-0.15811</v>
      </c>
      <c r="S374">
        <v>-0.15348999999999999</v>
      </c>
      <c r="T374">
        <v>5.4469999999999998E-2</v>
      </c>
      <c r="U374">
        <v>0.33749000000000001</v>
      </c>
    </row>
    <row r="375" spans="1:21" customFormat="1">
      <c r="A375" t="s">
        <v>17</v>
      </c>
      <c r="B375">
        <v>2007</v>
      </c>
      <c r="C375">
        <v>0.7</v>
      </c>
      <c r="D375">
        <v>8.08</v>
      </c>
      <c r="E375">
        <v>9.76</v>
      </c>
      <c r="F375">
        <v>12.51</v>
      </c>
      <c r="G375">
        <v>2.2799999999999998</v>
      </c>
      <c r="H375">
        <v>2.09</v>
      </c>
      <c r="I375">
        <v>2.5299999999999998</v>
      </c>
      <c r="J375">
        <v>-9.0060000000000001E-2</v>
      </c>
      <c r="K375" s="93">
        <v>-0.15826999999999999</v>
      </c>
      <c r="L375">
        <v>2.8139999999999998E-2</v>
      </c>
      <c r="M375" s="93">
        <v>0.29897000000000001</v>
      </c>
      <c r="N375">
        <v>0.13566</v>
      </c>
      <c r="O375" s="93">
        <v>0.20874000000000001</v>
      </c>
      <c r="P375">
        <v>3.7299999999999998E-3</v>
      </c>
      <c r="Q375" s="93">
        <v>3.4009999999999999E-2</v>
      </c>
      <c r="R375">
        <v>-0.15731000000000001</v>
      </c>
      <c r="S375">
        <v>-0.15271999999999999</v>
      </c>
      <c r="T375">
        <v>5.4429999999999999E-2</v>
      </c>
      <c r="U375">
        <v>0.33722999999999997</v>
      </c>
    </row>
    <row r="376" spans="1:21" customFormat="1">
      <c r="A376" t="s">
        <v>17</v>
      </c>
      <c r="B376">
        <v>2005</v>
      </c>
      <c r="C376">
        <v>0.69</v>
      </c>
      <c r="D376">
        <v>7.36</v>
      </c>
      <c r="E376">
        <v>6.53</v>
      </c>
      <c r="F376">
        <v>11.56</v>
      </c>
      <c r="G376">
        <v>1.88</v>
      </c>
      <c r="H376">
        <v>2</v>
      </c>
      <c r="I376">
        <v>2.4500000000000002</v>
      </c>
      <c r="J376">
        <v>-0.13288</v>
      </c>
      <c r="K376" s="93">
        <v>-0.23351</v>
      </c>
      <c r="L376">
        <v>3.1050000000000001E-2</v>
      </c>
      <c r="M376" s="93">
        <v>0.32980999999999999</v>
      </c>
      <c r="N376">
        <v>-0.22073999999999999</v>
      </c>
      <c r="O376" s="93">
        <v>-0.33966000000000002</v>
      </c>
      <c r="P376">
        <v>4.5859999999999998E-2</v>
      </c>
      <c r="Q376" s="93">
        <v>0.41789999999999999</v>
      </c>
      <c r="R376">
        <v>-0.21481</v>
      </c>
      <c r="S376">
        <v>-0.20854</v>
      </c>
      <c r="T376">
        <v>4.8590000000000001E-2</v>
      </c>
      <c r="U376">
        <v>0.30107</v>
      </c>
    </row>
    <row r="377" spans="1:21" customFormat="1">
      <c r="A377" t="s">
        <v>17</v>
      </c>
      <c r="B377">
        <v>2006</v>
      </c>
      <c r="C377">
        <v>0.7</v>
      </c>
      <c r="D377">
        <v>7.74</v>
      </c>
      <c r="E377">
        <v>8.8000000000000007</v>
      </c>
      <c r="F377">
        <v>11.85</v>
      </c>
      <c r="G377">
        <v>2.17</v>
      </c>
      <c r="H377">
        <v>2.0499999999999998</v>
      </c>
      <c r="I377">
        <v>2.4700000000000002</v>
      </c>
      <c r="J377">
        <v>-0.13305</v>
      </c>
      <c r="K377" s="93">
        <v>-0.23382</v>
      </c>
      <c r="L377">
        <v>3.4090000000000002E-2</v>
      </c>
      <c r="M377" s="93">
        <v>0.36210999999999999</v>
      </c>
      <c r="N377">
        <v>3.2120000000000003E-2</v>
      </c>
      <c r="O377" s="93">
        <v>4.9419999999999999E-2</v>
      </c>
      <c r="P377">
        <v>1.7160000000000002E-2</v>
      </c>
      <c r="Q377" s="93">
        <v>0.15639</v>
      </c>
      <c r="R377">
        <v>-0.21151</v>
      </c>
      <c r="S377">
        <v>-0.20533000000000001</v>
      </c>
      <c r="T377">
        <v>5.7290000000000001E-2</v>
      </c>
      <c r="U377">
        <v>0.35493999999999998</v>
      </c>
    </row>
    <row r="378" spans="1:21" customFormat="1">
      <c r="A378" t="s">
        <v>17</v>
      </c>
      <c r="B378">
        <v>2011</v>
      </c>
      <c r="C378">
        <v>0.7</v>
      </c>
      <c r="D378">
        <v>7.39</v>
      </c>
      <c r="E378">
        <v>5.23</v>
      </c>
      <c r="F378">
        <v>5.0199999999999996</v>
      </c>
      <c r="G378">
        <v>1.65</v>
      </c>
      <c r="H378">
        <v>2</v>
      </c>
      <c r="I378">
        <v>1.61</v>
      </c>
      <c r="J378">
        <v>-0.17932999999999999</v>
      </c>
      <c r="K378" s="93">
        <v>-0.31513999999999998</v>
      </c>
      <c r="L378">
        <v>4.0480000000000002E-2</v>
      </c>
      <c r="M378" s="93">
        <v>0.43007000000000001</v>
      </c>
      <c r="N378">
        <v>-0.48821999999999999</v>
      </c>
      <c r="O378" s="93">
        <v>-0.75124999999999997</v>
      </c>
      <c r="P378">
        <v>8.4659999999999999E-2</v>
      </c>
      <c r="Q378" s="93">
        <v>0.77141000000000004</v>
      </c>
      <c r="R378">
        <v>-1.0704100000000001</v>
      </c>
      <c r="S378">
        <v>-1.03914</v>
      </c>
      <c r="T378">
        <v>0.10258</v>
      </c>
      <c r="U378">
        <v>0.63553999999999999</v>
      </c>
    </row>
    <row r="379" spans="1:21" customFormat="1">
      <c r="A379" t="s">
        <v>17</v>
      </c>
      <c r="B379">
        <v>2009</v>
      </c>
      <c r="C379">
        <v>0.7</v>
      </c>
      <c r="D379">
        <v>7.28</v>
      </c>
      <c r="E379">
        <v>7.46</v>
      </c>
      <c r="F379">
        <v>5.16</v>
      </c>
      <c r="G379">
        <v>2.0099999999999998</v>
      </c>
      <c r="H379">
        <v>1.99</v>
      </c>
      <c r="I379">
        <v>1.64</v>
      </c>
      <c r="J379">
        <v>-0.19431999999999999</v>
      </c>
      <c r="K379" s="93">
        <v>-0.34150000000000003</v>
      </c>
      <c r="L379">
        <v>4.2560000000000001E-2</v>
      </c>
      <c r="M379" s="93">
        <v>0.45208999999999999</v>
      </c>
      <c r="N379">
        <v>-0.13308</v>
      </c>
      <c r="O379" s="93">
        <v>-0.20477000000000001</v>
      </c>
      <c r="P379">
        <v>3.8589999999999999E-2</v>
      </c>
      <c r="Q379" s="93">
        <v>0.35165000000000002</v>
      </c>
      <c r="R379">
        <v>-1.0428999999999999</v>
      </c>
      <c r="S379">
        <v>-1.01244</v>
      </c>
      <c r="T379">
        <v>0.10113</v>
      </c>
      <c r="U379">
        <v>0.62655000000000005</v>
      </c>
    </row>
    <row r="380" spans="1:21" customFormat="1">
      <c r="A380" t="s">
        <v>17</v>
      </c>
      <c r="B380">
        <v>2013</v>
      </c>
      <c r="C380">
        <v>0.71</v>
      </c>
      <c r="D380">
        <v>7.41</v>
      </c>
      <c r="E380">
        <v>5.93</v>
      </c>
      <c r="F380">
        <v>4.8499999999999996</v>
      </c>
      <c r="G380">
        <v>1.78</v>
      </c>
      <c r="H380">
        <v>2</v>
      </c>
      <c r="I380">
        <v>1.58</v>
      </c>
      <c r="J380">
        <v>-0.22714000000000001</v>
      </c>
      <c r="K380" s="93">
        <v>-0.39917000000000002</v>
      </c>
      <c r="L380">
        <v>5.0110000000000002E-2</v>
      </c>
      <c r="M380" s="93">
        <v>0.53232999999999997</v>
      </c>
      <c r="N380">
        <v>-0.40810000000000002</v>
      </c>
      <c r="O380" s="93">
        <v>-0.62795999999999996</v>
      </c>
      <c r="P380">
        <v>7.8369999999999995E-2</v>
      </c>
      <c r="Q380" s="93">
        <v>0.71406000000000003</v>
      </c>
      <c r="R380">
        <v>-1.1263399999999999</v>
      </c>
      <c r="S380">
        <v>-1.0934299999999999</v>
      </c>
      <c r="T380">
        <v>0.11439000000000001</v>
      </c>
      <c r="U380">
        <v>0.70874999999999999</v>
      </c>
    </row>
    <row r="381" spans="1:21" customFormat="1">
      <c r="A381" t="s">
        <v>17</v>
      </c>
      <c r="B381">
        <v>2012</v>
      </c>
      <c r="C381">
        <v>0.71</v>
      </c>
      <c r="D381">
        <v>7.33</v>
      </c>
      <c r="E381">
        <v>4.74</v>
      </c>
      <c r="F381">
        <v>4.68</v>
      </c>
      <c r="G381">
        <v>1.56</v>
      </c>
      <c r="H381">
        <v>1.99</v>
      </c>
      <c r="I381">
        <v>1.54</v>
      </c>
      <c r="J381">
        <v>-0.23799999999999999</v>
      </c>
      <c r="K381" s="93">
        <v>-0.41825000000000001</v>
      </c>
      <c r="L381">
        <v>5.1610000000000003E-2</v>
      </c>
      <c r="M381" s="93">
        <v>0.54827000000000004</v>
      </c>
      <c r="N381">
        <v>-0.63207999999999998</v>
      </c>
      <c r="O381" s="93">
        <v>-0.97260999999999997</v>
      </c>
      <c r="P381">
        <v>0.10742</v>
      </c>
      <c r="Q381" s="93">
        <v>0.9788</v>
      </c>
      <c r="R381">
        <v>-1.1620200000000001</v>
      </c>
      <c r="S381">
        <v>-1.1280699999999999</v>
      </c>
      <c r="T381">
        <v>0.11627999999999999</v>
      </c>
      <c r="U381">
        <v>0.72040000000000004</v>
      </c>
    </row>
    <row r="382" spans="1:21" customFormat="1">
      <c r="A382" t="s">
        <v>17</v>
      </c>
      <c r="B382">
        <v>2014</v>
      </c>
      <c r="C382">
        <v>0.71</v>
      </c>
      <c r="D382">
        <v>7.24</v>
      </c>
      <c r="E382">
        <v>4.91</v>
      </c>
      <c r="F382">
        <v>4.25</v>
      </c>
      <c r="G382">
        <v>1.59</v>
      </c>
      <c r="H382">
        <v>1.98</v>
      </c>
      <c r="I382">
        <v>1.45</v>
      </c>
      <c r="J382">
        <v>-0.25035000000000002</v>
      </c>
      <c r="K382" s="93">
        <v>-0.43996000000000002</v>
      </c>
      <c r="L382">
        <v>5.3319999999999999E-2</v>
      </c>
      <c r="M382" s="93">
        <v>0.56640999999999997</v>
      </c>
      <c r="N382">
        <v>-0.59684999999999999</v>
      </c>
      <c r="O382" s="93">
        <v>-0.91839000000000004</v>
      </c>
      <c r="P382">
        <v>0.10285</v>
      </c>
      <c r="Q382" s="93">
        <v>0.93715999999999999</v>
      </c>
      <c r="R382">
        <v>-1.2584</v>
      </c>
      <c r="S382">
        <v>-1.22163</v>
      </c>
      <c r="T382">
        <v>0.12136</v>
      </c>
      <c r="U382">
        <v>0.75188999999999995</v>
      </c>
    </row>
    <row r="383" spans="1:21" customFormat="1">
      <c r="A383" t="s">
        <v>17</v>
      </c>
      <c r="B383">
        <v>2015</v>
      </c>
      <c r="C383">
        <v>0.71</v>
      </c>
      <c r="D383">
        <v>7.14</v>
      </c>
      <c r="E383">
        <v>5.16</v>
      </c>
      <c r="F383">
        <v>4.1100000000000003</v>
      </c>
      <c r="G383">
        <v>1.64</v>
      </c>
      <c r="H383">
        <v>1.97</v>
      </c>
      <c r="I383">
        <v>1.41</v>
      </c>
      <c r="J383">
        <v>-0.26425999999999999</v>
      </c>
      <c r="K383" s="93">
        <v>-0.46439999999999998</v>
      </c>
      <c r="L383">
        <v>5.5239999999999997E-2</v>
      </c>
      <c r="M383" s="93">
        <v>0.58684000000000003</v>
      </c>
      <c r="N383">
        <v>-0.54718</v>
      </c>
      <c r="O383" s="93">
        <v>-0.84197999999999995</v>
      </c>
      <c r="P383">
        <v>9.6409999999999996E-2</v>
      </c>
      <c r="Q383" s="93">
        <v>0.87846000000000002</v>
      </c>
      <c r="R383">
        <v>-1.29189</v>
      </c>
      <c r="S383">
        <v>-1.2541500000000001</v>
      </c>
      <c r="T383">
        <v>0.12311999999999999</v>
      </c>
      <c r="U383">
        <v>0.76283999999999996</v>
      </c>
    </row>
    <row r="384" spans="1:21" customFormat="1">
      <c r="A384" t="s">
        <v>17</v>
      </c>
      <c r="B384">
        <v>2010</v>
      </c>
      <c r="C384">
        <v>0.7</v>
      </c>
      <c r="D384">
        <v>6.55</v>
      </c>
      <c r="E384">
        <v>6.73</v>
      </c>
      <c r="F384">
        <v>4.6900000000000004</v>
      </c>
      <c r="G384">
        <v>1.91</v>
      </c>
      <c r="H384">
        <v>1.88</v>
      </c>
      <c r="I384">
        <v>1.55</v>
      </c>
      <c r="J384">
        <v>-0.29998999999999998</v>
      </c>
      <c r="K384" s="93">
        <v>-0.52719000000000005</v>
      </c>
      <c r="L384">
        <v>5.7160000000000002E-2</v>
      </c>
      <c r="M384" s="93">
        <v>0.60726999999999998</v>
      </c>
      <c r="N384">
        <v>-0.23605999999999999</v>
      </c>
      <c r="O384" s="93">
        <v>-0.36323</v>
      </c>
      <c r="P384">
        <v>5.1950000000000003E-2</v>
      </c>
      <c r="Q384" s="93">
        <v>0.47337000000000001</v>
      </c>
      <c r="R384">
        <v>-1.1384099999999999</v>
      </c>
      <c r="S384">
        <v>-1.1051500000000001</v>
      </c>
      <c r="T384">
        <v>0.10616</v>
      </c>
      <c r="U384">
        <v>0.65774999999999995</v>
      </c>
    </row>
    <row r="385" spans="1:21" customFormat="1">
      <c r="A385" t="s">
        <v>18</v>
      </c>
      <c r="B385">
        <v>1993</v>
      </c>
      <c r="C385">
        <v>0.36</v>
      </c>
      <c r="D385">
        <v>3.19</v>
      </c>
      <c r="E385">
        <v>2.4500000000000002</v>
      </c>
      <c r="F385">
        <v>10.97</v>
      </c>
      <c r="G385">
        <v>0.9</v>
      </c>
      <c r="H385">
        <v>1.1599999999999999</v>
      </c>
      <c r="I385">
        <v>2.4</v>
      </c>
      <c r="J385">
        <v>0.69815000000000005</v>
      </c>
      <c r="K385" s="93">
        <v>1.2269000000000001</v>
      </c>
      <c r="L385">
        <v>-0.18337999999999999</v>
      </c>
      <c r="M385" s="93">
        <v>-1.9480299999999999</v>
      </c>
      <c r="N385">
        <v>0.29998000000000002</v>
      </c>
      <c r="O385" s="93">
        <v>0.46159</v>
      </c>
      <c r="P385">
        <v>-0.15697</v>
      </c>
      <c r="Q385" s="93">
        <v>-1.4303300000000001</v>
      </c>
      <c r="R385">
        <v>0.44157000000000002</v>
      </c>
      <c r="S385">
        <v>0.42867</v>
      </c>
      <c r="T385">
        <v>-0.27864</v>
      </c>
      <c r="U385">
        <v>-1.72638</v>
      </c>
    </row>
    <row r="386" spans="1:21" customFormat="1">
      <c r="A386" t="s">
        <v>18</v>
      </c>
      <c r="B386">
        <v>1991</v>
      </c>
      <c r="C386">
        <v>0.35</v>
      </c>
      <c r="D386">
        <v>2.91</v>
      </c>
      <c r="E386">
        <v>2.37</v>
      </c>
      <c r="F386">
        <v>11.85</v>
      </c>
      <c r="G386">
        <v>0.86</v>
      </c>
      <c r="H386">
        <v>1.07</v>
      </c>
      <c r="I386">
        <v>2.4700000000000002</v>
      </c>
      <c r="J386">
        <v>0.65680000000000005</v>
      </c>
      <c r="K386" s="93">
        <v>1.1542300000000001</v>
      </c>
      <c r="L386">
        <v>-0.18067</v>
      </c>
      <c r="M386" s="93">
        <v>-1.9193499999999999</v>
      </c>
      <c r="N386">
        <v>0.31225999999999998</v>
      </c>
      <c r="O386" s="93">
        <v>0.48048999999999997</v>
      </c>
      <c r="P386">
        <v>-0.16267000000000001</v>
      </c>
      <c r="Q386" s="93">
        <v>-1.48221</v>
      </c>
      <c r="R386">
        <v>0.54020999999999997</v>
      </c>
      <c r="S386">
        <v>0.52442999999999995</v>
      </c>
      <c r="T386">
        <v>-0.29271000000000003</v>
      </c>
      <c r="U386">
        <v>-1.81355</v>
      </c>
    </row>
    <row r="387" spans="1:21" customFormat="1">
      <c r="A387" t="s">
        <v>18</v>
      </c>
      <c r="B387">
        <v>1990</v>
      </c>
      <c r="C387">
        <v>0.35</v>
      </c>
      <c r="D387">
        <v>2.85</v>
      </c>
      <c r="E387">
        <v>2.4500000000000002</v>
      </c>
      <c r="F387">
        <v>12.31</v>
      </c>
      <c r="G387">
        <v>0.9</v>
      </c>
      <c r="H387">
        <v>1.05</v>
      </c>
      <c r="I387">
        <v>2.5099999999999998</v>
      </c>
      <c r="J387">
        <v>0.63595999999999997</v>
      </c>
      <c r="K387" s="93">
        <v>1.1176200000000001</v>
      </c>
      <c r="L387">
        <v>-0.17779</v>
      </c>
      <c r="M387" s="93">
        <v>-1.8887499999999999</v>
      </c>
      <c r="N387">
        <v>0.34545999999999999</v>
      </c>
      <c r="O387" s="93">
        <v>0.53158000000000005</v>
      </c>
      <c r="P387">
        <v>-0.16697000000000001</v>
      </c>
      <c r="Q387" s="93">
        <v>-1.52145</v>
      </c>
      <c r="R387">
        <v>0.57828999999999997</v>
      </c>
      <c r="S387">
        <v>0.56140000000000001</v>
      </c>
      <c r="T387">
        <v>-0.29471999999999998</v>
      </c>
      <c r="U387">
        <v>-1.82599</v>
      </c>
    </row>
    <row r="388" spans="1:21" customFormat="1">
      <c r="A388" t="s">
        <v>18</v>
      </c>
      <c r="B388">
        <v>1992</v>
      </c>
      <c r="C388">
        <v>0.36</v>
      </c>
      <c r="D388">
        <v>2.94</v>
      </c>
      <c r="E388">
        <v>2.42</v>
      </c>
      <c r="F388">
        <v>11.45</v>
      </c>
      <c r="G388">
        <v>0.88</v>
      </c>
      <c r="H388">
        <v>1.08</v>
      </c>
      <c r="I388">
        <v>2.44</v>
      </c>
      <c r="J388">
        <v>0.61653999999999998</v>
      </c>
      <c r="K388" s="93">
        <v>1.08348</v>
      </c>
      <c r="L388">
        <v>-0.17208999999999999</v>
      </c>
      <c r="M388" s="93">
        <v>-1.8281799999999999</v>
      </c>
      <c r="N388">
        <v>0.28766000000000003</v>
      </c>
      <c r="O388" s="93">
        <v>0.44263000000000002</v>
      </c>
      <c r="P388">
        <v>-0.15537999999999999</v>
      </c>
      <c r="Q388" s="93">
        <v>-1.41577</v>
      </c>
      <c r="R388">
        <v>0.48438999999999999</v>
      </c>
      <c r="S388">
        <v>0.47023999999999999</v>
      </c>
      <c r="T388">
        <v>-0.28089999999999998</v>
      </c>
      <c r="U388">
        <v>-1.74037</v>
      </c>
    </row>
    <row r="389" spans="1:21" customFormat="1">
      <c r="A389" t="s">
        <v>18</v>
      </c>
      <c r="B389">
        <v>1995</v>
      </c>
      <c r="C389">
        <v>0.37</v>
      </c>
      <c r="D389">
        <v>2.93</v>
      </c>
      <c r="E389">
        <v>2.1800000000000002</v>
      </c>
      <c r="F389">
        <v>9.35</v>
      </c>
      <c r="G389">
        <v>0.78</v>
      </c>
      <c r="H389">
        <v>1.08</v>
      </c>
      <c r="I389">
        <v>2.2400000000000002</v>
      </c>
      <c r="J389">
        <v>0.56261000000000005</v>
      </c>
      <c r="K389" s="93">
        <v>0.98872000000000004</v>
      </c>
      <c r="L389">
        <v>-0.16162000000000001</v>
      </c>
      <c r="M389" s="93">
        <v>-1.7169399999999999</v>
      </c>
      <c r="N389">
        <v>0.13772999999999999</v>
      </c>
      <c r="O389" s="93">
        <v>0.21193000000000001</v>
      </c>
      <c r="P389">
        <v>-0.13183</v>
      </c>
      <c r="Q389" s="93">
        <v>-1.2012</v>
      </c>
      <c r="R389">
        <v>0.26029999999999998</v>
      </c>
      <c r="S389">
        <v>0.25269999999999998</v>
      </c>
      <c r="T389">
        <v>-0.26022000000000001</v>
      </c>
      <c r="U389">
        <v>-1.61222</v>
      </c>
    </row>
    <row r="390" spans="1:21" customFormat="1">
      <c r="A390" t="s">
        <v>18</v>
      </c>
      <c r="B390">
        <v>2009</v>
      </c>
      <c r="C390">
        <v>0.45</v>
      </c>
      <c r="D390">
        <v>3.88</v>
      </c>
      <c r="E390">
        <v>2.56</v>
      </c>
      <c r="F390">
        <v>6.62</v>
      </c>
      <c r="G390">
        <v>0.94</v>
      </c>
      <c r="H390">
        <v>1.36</v>
      </c>
      <c r="I390">
        <v>1.89</v>
      </c>
      <c r="J390">
        <v>0.43930999999999998</v>
      </c>
      <c r="K390" s="93">
        <v>0.77202999999999999</v>
      </c>
      <c r="L390">
        <v>-0.12045</v>
      </c>
      <c r="M390" s="93">
        <v>-1.27952</v>
      </c>
      <c r="N390">
        <v>-6.5479999999999997E-2</v>
      </c>
      <c r="O390" s="93">
        <v>-0.10075000000000001</v>
      </c>
      <c r="P390">
        <v>-7.2669999999999998E-2</v>
      </c>
      <c r="Q390" s="93">
        <v>-0.66217000000000004</v>
      </c>
      <c r="R390">
        <v>-0.25679999999999997</v>
      </c>
      <c r="S390">
        <v>-0.24929999999999999</v>
      </c>
      <c r="T390">
        <v>-0.16200999999999999</v>
      </c>
      <c r="U390">
        <v>-1.0037700000000001</v>
      </c>
    </row>
    <row r="391" spans="1:21" customFormat="1">
      <c r="A391" t="s">
        <v>18</v>
      </c>
      <c r="B391">
        <v>1997</v>
      </c>
      <c r="C391">
        <v>0.38</v>
      </c>
      <c r="D391">
        <v>2.72</v>
      </c>
      <c r="E391">
        <v>1.98</v>
      </c>
      <c r="F391">
        <v>8.81</v>
      </c>
      <c r="G391">
        <v>0.68</v>
      </c>
      <c r="H391">
        <v>1</v>
      </c>
      <c r="I391">
        <v>2.1800000000000002</v>
      </c>
      <c r="J391">
        <v>0.43773000000000001</v>
      </c>
      <c r="K391" s="93">
        <v>0.76924000000000003</v>
      </c>
      <c r="L391">
        <v>-0.14133999999999999</v>
      </c>
      <c r="M391" s="93">
        <v>-1.50149</v>
      </c>
      <c r="N391">
        <v>-3.9899999999999996E-3</v>
      </c>
      <c r="O391" s="93">
        <v>-6.13E-3</v>
      </c>
      <c r="P391">
        <v>-0.10935</v>
      </c>
      <c r="Q391" s="93">
        <v>-0.99634999999999996</v>
      </c>
      <c r="R391">
        <v>0.17934</v>
      </c>
      <c r="S391">
        <v>0.1741</v>
      </c>
      <c r="T391">
        <v>-0.24707999999999999</v>
      </c>
      <c r="U391">
        <v>-1.5308299999999999</v>
      </c>
    </row>
    <row r="392" spans="1:21" customFormat="1">
      <c r="A392" t="s">
        <v>18</v>
      </c>
      <c r="B392">
        <v>1994</v>
      </c>
      <c r="C392">
        <v>0.37</v>
      </c>
      <c r="D392">
        <v>2.56</v>
      </c>
      <c r="E392">
        <v>2.15</v>
      </c>
      <c r="F392">
        <v>9.61</v>
      </c>
      <c r="G392">
        <v>0.77</v>
      </c>
      <c r="H392">
        <v>0.94</v>
      </c>
      <c r="I392">
        <v>2.2599999999999998</v>
      </c>
      <c r="J392">
        <v>0.42762</v>
      </c>
      <c r="K392" s="93">
        <v>0.75148000000000004</v>
      </c>
      <c r="L392">
        <v>-0.14296</v>
      </c>
      <c r="M392" s="93">
        <v>-1.5186900000000001</v>
      </c>
      <c r="N392">
        <v>0.12386999999999999</v>
      </c>
      <c r="O392" s="93">
        <v>0.19059999999999999</v>
      </c>
      <c r="P392">
        <v>-0.13003000000000001</v>
      </c>
      <c r="Q392" s="93">
        <v>-1.18482</v>
      </c>
      <c r="R392">
        <v>0.28772999999999999</v>
      </c>
      <c r="S392">
        <v>0.27933000000000002</v>
      </c>
      <c r="T392">
        <v>-0.26166</v>
      </c>
      <c r="U392">
        <v>-1.6211800000000001</v>
      </c>
    </row>
    <row r="393" spans="1:21" customFormat="1">
      <c r="A393" t="s">
        <v>18</v>
      </c>
      <c r="B393">
        <v>2001</v>
      </c>
      <c r="C393">
        <v>0.41</v>
      </c>
      <c r="D393">
        <v>3.09</v>
      </c>
      <c r="E393">
        <v>1.88</v>
      </c>
      <c r="F393">
        <v>7.45</v>
      </c>
      <c r="G393">
        <v>0.63</v>
      </c>
      <c r="H393">
        <v>1.1299999999999999</v>
      </c>
      <c r="I393">
        <v>2.0099999999999998</v>
      </c>
      <c r="J393">
        <v>0.41371000000000002</v>
      </c>
      <c r="K393" s="93">
        <v>0.72704000000000002</v>
      </c>
      <c r="L393">
        <v>-0.12897</v>
      </c>
      <c r="M393" s="93">
        <v>-1.3701000000000001</v>
      </c>
      <c r="N393">
        <v>-0.19227</v>
      </c>
      <c r="O393" s="93">
        <v>-0.29585</v>
      </c>
      <c r="P393">
        <v>-7.2620000000000004E-2</v>
      </c>
      <c r="Q393" s="93">
        <v>-0.66173000000000004</v>
      </c>
      <c r="R393">
        <v>-5.2769999999999997E-2</v>
      </c>
      <c r="S393">
        <v>-5.1229999999999998E-2</v>
      </c>
      <c r="T393">
        <v>-0.20824000000000001</v>
      </c>
      <c r="U393">
        <v>-1.2901800000000001</v>
      </c>
    </row>
    <row r="394" spans="1:21" customFormat="1">
      <c r="A394" t="s">
        <v>18</v>
      </c>
      <c r="B394">
        <v>2007</v>
      </c>
      <c r="C394">
        <v>0.44</v>
      </c>
      <c r="D394">
        <v>3.59</v>
      </c>
      <c r="E394">
        <v>2.6</v>
      </c>
      <c r="F394">
        <v>7.08</v>
      </c>
      <c r="G394">
        <v>0.96</v>
      </c>
      <c r="H394">
        <v>1.28</v>
      </c>
      <c r="I394">
        <v>1.96</v>
      </c>
      <c r="J394">
        <v>0.41214000000000001</v>
      </c>
      <c r="K394" s="93">
        <v>0.72428999999999999</v>
      </c>
      <c r="L394">
        <v>-0.11971</v>
      </c>
      <c r="M394" s="93">
        <v>-1.2716700000000001</v>
      </c>
      <c r="N394">
        <v>-4.4900000000000001E-3</v>
      </c>
      <c r="O394" s="93">
        <v>-6.9100000000000003E-3</v>
      </c>
      <c r="P394">
        <v>-8.4680000000000005E-2</v>
      </c>
      <c r="Q394" s="93">
        <v>-0.77161000000000002</v>
      </c>
      <c r="R394">
        <v>-0.16814000000000001</v>
      </c>
      <c r="S394">
        <v>-0.16322999999999999</v>
      </c>
      <c r="T394">
        <v>-0.17555000000000001</v>
      </c>
      <c r="U394">
        <v>-1.0876699999999999</v>
      </c>
    </row>
    <row r="395" spans="1:21" customFormat="1">
      <c r="A395" t="s">
        <v>18</v>
      </c>
      <c r="B395">
        <v>1996</v>
      </c>
      <c r="C395">
        <v>0.38</v>
      </c>
      <c r="D395">
        <v>2.65</v>
      </c>
      <c r="E395">
        <v>2.1</v>
      </c>
      <c r="F395">
        <v>9.1</v>
      </c>
      <c r="G395">
        <v>0.74</v>
      </c>
      <c r="H395">
        <v>0.97</v>
      </c>
      <c r="I395">
        <v>2.21</v>
      </c>
      <c r="J395">
        <v>0.41165000000000002</v>
      </c>
      <c r="K395" s="93">
        <v>0.72341999999999995</v>
      </c>
      <c r="L395">
        <v>-0.13774</v>
      </c>
      <c r="M395" s="93">
        <v>-1.4632000000000001</v>
      </c>
      <c r="N395">
        <v>5.4850000000000003E-2</v>
      </c>
      <c r="O395" s="93">
        <v>8.4409999999999999E-2</v>
      </c>
      <c r="P395">
        <v>-0.11698</v>
      </c>
      <c r="Q395" s="93">
        <v>-1.06589</v>
      </c>
      <c r="R395">
        <v>0.21171999999999999</v>
      </c>
      <c r="S395">
        <v>0.20554</v>
      </c>
      <c r="T395">
        <v>-0.24879000000000001</v>
      </c>
      <c r="U395">
        <v>-1.5414099999999999</v>
      </c>
    </row>
    <row r="396" spans="1:21" customFormat="1">
      <c r="A396" t="s">
        <v>18</v>
      </c>
      <c r="B396">
        <v>2010</v>
      </c>
      <c r="C396">
        <v>0.45</v>
      </c>
      <c r="D396">
        <v>3.75</v>
      </c>
      <c r="E396">
        <v>2.5</v>
      </c>
      <c r="F396">
        <v>6.33</v>
      </c>
      <c r="G396">
        <v>0.92</v>
      </c>
      <c r="H396">
        <v>1.32</v>
      </c>
      <c r="I396">
        <v>1.85</v>
      </c>
      <c r="J396">
        <v>0.40522999999999998</v>
      </c>
      <c r="K396" s="93">
        <v>0.71214</v>
      </c>
      <c r="L396">
        <v>-0.11573</v>
      </c>
      <c r="M396" s="93">
        <v>-1.2294700000000001</v>
      </c>
      <c r="N396">
        <v>-8.9190000000000005E-2</v>
      </c>
      <c r="O396" s="93">
        <v>-0.13725000000000001</v>
      </c>
      <c r="P396">
        <v>-6.9589999999999999E-2</v>
      </c>
      <c r="Q396" s="93">
        <v>-0.63414000000000004</v>
      </c>
      <c r="R396">
        <v>-0.30159000000000002</v>
      </c>
      <c r="S396">
        <v>-0.29277999999999998</v>
      </c>
      <c r="T396">
        <v>-0.15964999999999999</v>
      </c>
      <c r="U396">
        <v>-0.98912999999999995</v>
      </c>
    </row>
    <row r="397" spans="1:21" customFormat="1">
      <c r="A397" t="s">
        <v>18</v>
      </c>
      <c r="B397">
        <v>2011</v>
      </c>
      <c r="C397">
        <v>0.46</v>
      </c>
      <c r="D397">
        <v>3.91</v>
      </c>
      <c r="E397">
        <v>2.44</v>
      </c>
      <c r="F397">
        <v>6.15</v>
      </c>
      <c r="G397">
        <v>0.89</v>
      </c>
      <c r="H397">
        <v>1.36</v>
      </c>
      <c r="I397">
        <v>1.82</v>
      </c>
      <c r="J397">
        <v>0.39649000000000001</v>
      </c>
      <c r="K397" s="93">
        <v>0.69677999999999995</v>
      </c>
      <c r="L397">
        <v>-0.11151</v>
      </c>
      <c r="M397" s="93">
        <v>-1.1846000000000001</v>
      </c>
      <c r="N397">
        <v>-0.15897</v>
      </c>
      <c r="O397" s="93">
        <v>-0.24462</v>
      </c>
      <c r="P397">
        <v>-5.6439999999999997E-2</v>
      </c>
      <c r="Q397" s="93">
        <v>-0.51431000000000004</v>
      </c>
      <c r="R397">
        <v>-0.35192000000000001</v>
      </c>
      <c r="S397">
        <v>-0.34164</v>
      </c>
      <c r="T397">
        <v>-0.14813000000000001</v>
      </c>
      <c r="U397">
        <v>-0.91774999999999995</v>
      </c>
    </row>
    <row r="398" spans="1:21" customFormat="1">
      <c r="A398" t="s">
        <v>18</v>
      </c>
      <c r="B398">
        <v>2008</v>
      </c>
      <c r="C398">
        <v>0.45</v>
      </c>
      <c r="D398">
        <v>3.71</v>
      </c>
      <c r="E398">
        <v>2.5299999999999998</v>
      </c>
      <c r="F398">
        <v>6.71</v>
      </c>
      <c r="G398">
        <v>0.93</v>
      </c>
      <c r="H398">
        <v>1.31</v>
      </c>
      <c r="I398">
        <v>1.9</v>
      </c>
      <c r="J398">
        <v>0.39451000000000003</v>
      </c>
      <c r="K398" s="93">
        <v>0.69328999999999996</v>
      </c>
      <c r="L398">
        <v>-0.11425</v>
      </c>
      <c r="M398" s="93">
        <v>-1.2137199999999999</v>
      </c>
      <c r="N398">
        <v>-7.7270000000000005E-2</v>
      </c>
      <c r="O398" s="93">
        <v>-0.11889</v>
      </c>
      <c r="P398">
        <v>-7.1139999999999995E-2</v>
      </c>
      <c r="Q398" s="93">
        <v>-0.64824000000000004</v>
      </c>
      <c r="R398">
        <v>-0.24329999999999999</v>
      </c>
      <c r="S398">
        <v>-0.23619000000000001</v>
      </c>
      <c r="T398">
        <v>-0.16272</v>
      </c>
      <c r="U398">
        <v>-1.0081800000000001</v>
      </c>
    </row>
    <row r="399" spans="1:21" customFormat="1">
      <c r="A399" t="s">
        <v>18</v>
      </c>
      <c r="B399">
        <v>2006</v>
      </c>
      <c r="C399">
        <v>0.44</v>
      </c>
      <c r="D399">
        <v>3.52</v>
      </c>
      <c r="E399">
        <v>2.4300000000000002</v>
      </c>
      <c r="F399">
        <v>7.02</v>
      </c>
      <c r="G399">
        <v>0.89</v>
      </c>
      <c r="H399">
        <v>1.26</v>
      </c>
      <c r="I399">
        <v>1.95</v>
      </c>
      <c r="J399">
        <v>0.39245000000000002</v>
      </c>
      <c r="K399" s="93">
        <v>0.68967999999999996</v>
      </c>
      <c r="L399">
        <v>-0.11698</v>
      </c>
      <c r="M399" s="93">
        <v>-1.24275</v>
      </c>
      <c r="N399">
        <v>-7.2109999999999994E-2</v>
      </c>
      <c r="O399" s="93">
        <v>-0.11096</v>
      </c>
      <c r="P399">
        <v>-7.5910000000000005E-2</v>
      </c>
      <c r="Q399" s="93">
        <v>-0.69169000000000003</v>
      </c>
      <c r="R399">
        <v>-0.17665</v>
      </c>
      <c r="S399">
        <v>-0.17149</v>
      </c>
      <c r="T399">
        <v>-0.17510000000000001</v>
      </c>
      <c r="U399">
        <v>-1.0848899999999999</v>
      </c>
    </row>
    <row r="400" spans="1:21" customFormat="1">
      <c r="A400" t="s">
        <v>18</v>
      </c>
      <c r="B400">
        <v>2012</v>
      </c>
      <c r="C400">
        <v>0.47</v>
      </c>
      <c r="D400">
        <v>3.96</v>
      </c>
      <c r="E400">
        <v>2.38</v>
      </c>
      <c r="F400">
        <v>6.1</v>
      </c>
      <c r="G400">
        <v>0.87</v>
      </c>
      <c r="H400">
        <v>1.38</v>
      </c>
      <c r="I400">
        <v>1.81</v>
      </c>
      <c r="J400">
        <v>0.35868</v>
      </c>
      <c r="K400" s="93">
        <v>0.63034000000000001</v>
      </c>
      <c r="L400">
        <v>-0.10327</v>
      </c>
      <c r="M400" s="93">
        <v>-1.0970299999999999</v>
      </c>
      <c r="N400">
        <v>-0.22936000000000001</v>
      </c>
      <c r="O400" s="93">
        <v>-0.35292000000000001</v>
      </c>
      <c r="P400">
        <v>-4.3209999999999998E-2</v>
      </c>
      <c r="Q400" s="93">
        <v>-0.39376</v>
      </c>
      <c r="R400">
        <v>-0.38156000000000001</v>
      </c>
      <c r="S400">
        <v>-0.37041000000000002</v>
      </c>
      <c r="T400">
        <v>-0.13769999999999999</v>
      </c>
      <c r="U400">
        <v>-0.85313000000000005</v>
      </c>
    </row>
    <row r="401" spans="1:21" customFormat="1">
      <c r="A401" t="s">
        <v>18</v>
      </c>
      <c r="B401">
        <v>2014</v>
      </c>
      <c r="C401">
        <v>0.48</v>
      </c>
      <c r="D401">
        <v>4.1500000000000004</v>
      </c>
      <c r="E401">
        <v>2.4</v>
      </c>
      <c r="F401">
        <v>5.8</v>
      </c>
      <c r="G401">
        <v>0.88</v>
      </c>
      <c r="H401">
        <v>1.42</v>
      </c>
      <c r="I401">
        <v>1.76</v>
      </c>
      <c r="J401">
        <v>0.35503000000000001</v>
      </c>
      <c r="K401" s="93">
        <v>0.62392000000000003</v>
      </c>
      <c r="L401">
        <v>-9.9750000000000005E-2</v>
      </c>
      <c r="M401" s="93">
        <v>-1.05962</v>
      </c>
      <c r="N401">
        <v>-0.26646999999999998</v>
      </c>
      <c r="O401" s="93">
        <v>-0.41004000000000002</v>
      </c>
      <c r="P401">
        <v>-3.4299999999999997E-2</v>
      </c>
      <c r="Q401" s="93">
        <v>-0.31252999999999997</v>
      </c>
      <c r="R401">
        <v>-0.45346999999999998</v>
      </c>
      <c r="S401">
        <v>-0.44022</v>
      </c>
      <c r="T401">
        <v>-0.12504000000000001</v>
      </c>
      <c r="U401">
        <v>-0.77470000000000006</v>
      </c>
    </row>
    <row r="402" spans="1:21" customFormat="1">
      <c r="A402" t="s">
        <v>18</v>
      </c>
      <c r="B402">
        <v>2013</v>
      </c>
      <c r="C402">
        <v>0.48</v>
      </c>
      <c r="D402">
        <v>4.08</v>
      </c>
      <c r="E402">
        <v>2.41</v>
      </c>
      <c r="F402">
        <v>5.99</v>
      </c>
      <c r="G402">
        <v>0.88</v>
      </c>
      <c r="H402">
        <v>1.41</v>
      </c>
      <c r="I402">
        <v>1.79</v>
      </c>
      <c r="J402">
        <v>0.33801999999999999</v>
      </c>
      <c r="K402" s="93">
        <v>0.59401999999999999</v>
      </c>
      <c r="L402">
        <v>-9.7390000000000004E-2</v>
      </c>
      <c r="M402" s="93">
        <v>-1.03464</v>
      </c>
      <c r="N402">
        <v>-0.26232</v>
      </c>
      <c r="O402" s="93">
        <v>-0.40364</v>
      </c>
      <c r="P402">
        <v>-3.4840000000000003E-2</v>
      </c>
      <c r="Q402" s="93">
        <v>-0.31745000000000001</v>
      </c>
      <c r="R402">
        <v>-0.42124</v>
      </c>
      <c r="S402">
        <v>-0.40893000000000002</v>
      </c>
      <c r="T402">
        <v>-0.12673999999999999</v>
      </c>
      <c r="U402">
        <v>-0.78522999999999998</v>
      </c>
    </row>
    <row r="403" spans="1:21" customFormat="1">
      <c r="A403" t="s">
        <v>18</v>
      </c>
      <c r="B403">
        <v>2003</v>
      </c>
      <c r="C403">
        <v>0.42</v>
      </c>
      <c r="D403">
        <v>3.01</v>
      </c>
      <c r="E403">
        <v>1.96</v>
      </c>
      <c r="F403">
        <v>7.53</v>
      </c>
      <c r="G403">
        <v>0.67</v>
      </c>
      <c r="H403">
        <v>1.1000000000000001</v>
      </c>
      <c r="I403">
        <v>2.02</v>
      </c>
      <c r="J403">
        <v>0.33695999999999998</v>
      </c>
      <c r="K403" s="93">
        <v>0.59216999999999997</v>
      </c>
      <c r="L403">
        <v>-0.11534999999999999</v>
      </c>
      <c r="M403" s="93">
        <v>-1.2253400000000001</v>
      </c>
      <c r="N403">
        <v>-0.19608</v>
      </c>
      <c r="O403" s="93">
        <v>-0.30171999999999999</v>
      </c>
      <c r="P403">
        <v>-6.8029999999999993E-2</v>
      </c>
      <c r="Q403" s="93">
        <v>-0.61987000000000003</v>
      </c>
      <c r="R403">
        <v>-6.3570000000000002E-2</v>
      </c>
      <c r="S403">
        <v>-6.1710000000000001E-2</v>
      </c>
      <c r="T403">
        <v>-0.1988</v>
      </c>
      <c r="U403">
        <v>-1.2317199999999999</v>
      </c>
    </row>
    <row r="404" spans="1:21" customFormat="1">
      <c r="A404" t="s">
        <v>18</v>
      </c>
      <c r="B404">
        <v>1999</v>
      </c>
      <c r="C404">
        <v>0.39</v>
      </c>
      <c r="D404">
        <v>2.58</v>
      </c>
      <c r="E404">
        <v>2.08</v>
      </c>
      <c r="F404">
        <v>8.27</v>
      </c>
      <c r="G404">
        <v>0.73</v>
      </c>
      <c r="H404">
        <v>0.95</v>
      </c>
      <c r="I404">
        <v>2.11</v>
      </c>
      <c r="J404">
        <v>0.33437</v>
      </c>
      <c r="K404" s="93">
        <v>0.58760000000000001</v>
      </c>
      <c r="L404">
        <v>-0.12404</v>
      </c>
      <c r="M404" s="93">
        <v>-1.31765</v>
      </c>
      <c r="N404">
        <v>-2.0000000000000001E-4</v>
      </c>
      <c r="O404" s="93">
        <v>-3.1E-4</v>
      </c>
      <c r="P404">
        <v>-0.10574</v>
      </c>
      <c r="Q404" s="93">
        <v>-0.96345999999999998</v>
      </c>
      <c r="R404">
        <v>9.461E-2</v>
      </c>
      <c r="S404">
        <v>9.1840000000000005E-2</v>
      </c>
      <c r="T404">
        <v>-0.23375000000000001</v>
      </c>
      <c r="U404">
        <v>-1.44821</v>
      </c>
    </row>
    <row r="405" spans="1:21" customFormat="1">
      <c r="A405" t="s">
        <v>18</v>
      </c>
      <c r="B405">
        <v>2015</v>
      </c>
      <c r="C405">
        <v>0.49</v>
      </c>
      <c r="D405">
        <v>4.21</v>
      </c>
      <c r="E405">
        <v>2.35</v>
      </c>
      <c r="F405">
        <v>5.72</v>
      </c>
      <c r="G405">
        <v>0.85</v>
      </c>
      <c r="H405">
        <v>1.44</v>
      </c>
      <c r="I405">
        <v>1.74</v>
      </c>
      <c r="J405">
        <v>0.31886999999999999</v>
      </c>
      <c r="K405" s="93">
        <v>0.56037000000000003</v>
      </c>
      <c r="L405">
        <v>-9.1730000000000006E-2</v>
      </c>
      <c r="M405" s="93">
        <v>-0.97446999999999995</v>
      </c>
      <c r="N405">
        <v>-0.33300999999999997</v>
      </c>
      <c r="O405" s="93">
        <v>-0.51241999999999999</v>
      </c>
      <c r="P405">
        <v>-2.1569999999999999E-2</v>
      </c>
      <c r="Q405" s="93">
        <v>-0.19653000000000001</v>
      </c>
      <c r="R405">
        <v>-0.48884</v>
      </c>
      <c r="S405">
        <v>-0.47455999999999998</v>
      </c>
      <c r="T405">
        <v>-0.11430999999999999</v>
      </c>
      <c r="U405">
        <v>-0.70820000000000005</v>
      </c>
    </row>
    <row r="406" spans="1:21" customFormat="1">
      <c r="A406" t="s">
        <v>18</v>
      </c>
      <c r="B406">
        <v>2000</v>
      </c>
      <c r="C406">
        <v>0.4</v>
      </c>
      <c r="D406">
        <v>2.57</v>
      </c>
      <c r="E406">
        <v>1.9</v>
      </c>
      <c r="F406">
        <v>7.58</v>
      </c>
      <c r="G406">
        <v>0.64</v>
      </c>
      <c r="H406">
        <v>0.94</v>
      </c>
      <c r="I406">
        <v>2.0299999999999998</v>
      </c>
      <c r="J406">
        <v>0.27995999999999999</v>
      </c>
      <c r="K406" s="93">
        <v>0.49199999999999999</v>
      </c>
      <c r="L406">
        <v>-0.1135</v>
      </c>
      <c r="M406" s="93">
        <v>-1.2057199999999999</v>
      </c>
      <c r="N406">
        <v>-0.13619999999999999</v>
      </c>
      <c r="O406" s="93">
        <v>-0.20957999999999999</v>
      </c>
      <c r="P406">
        <v>-8.4000000000000005E-2</v>
      </c>
      <c r="Q406" s="93">
        <v>-0.76536000000000004</v>
      </c>
      <c r="R406">
        <v>-1.3990000000000001E-2</v>
      </c>
      <c r="S406">
        <v>-1.358E-2</v>
      </c>
      <c r="T406">
        <v>-0.21915000000000001</v>
      </c>
      <c r="U406">
        <v>-1.3577900000000001</v>
      </c>
    </row>
    <row r="407" spans="1:21" customFormat="1">
      <c r="A407" t="s">
        <v>18</v>
      </c>
      <c r="B407">
        <v>1998</v>
      </c>
      <c r="C407">
        <v>0.38</v>
      </c>
      <c r="D407">
        <v>2.3199999999999998</v>
      </c>
      <c r="E407">
        <v>1.99</v>
      </c>
      <c r="F407">
        <v>8.32</v>
      </c>
      <c r="G407">
        <v>0.69</v>
      </c>
      <c r="H407">
        <v>0.84</v>
      </c>
      <c r="I407">
        <v>2.12</v>
      </c>
      <c r="J407">
        <v>0.27866000000000002</v>
      </c>
      <c r="K407" s="93">
        <v>0.48970999999999998</v>
      </c>
      <c r="L407">
        <v>-0.11935</v>
      </c>
      <c r="M407" s="93">
        <v>-1.26789</v>
      </c>
      <c r="N407">
        <v>1.0499999999999999E-3</v>
      </c>
      <c r="O407" s="93">
        <v>1.6199999999999999E-3</v>
      </c>
      <c r="P407">
        <v>-0.11</v>
      </c>
      <c r="Q407" s="93">
        <v>-1.0023</v>
      </c>
      <c r="R407">
        <v>0.12211</v>
      </c>
      <c r="S407">
        <v>0.11854000000000001</v>
      </c>
      <c r="T407">
        <v>-0.24406</v>
      </c>
      <c r="U407">
        <v>-1.51214</v>
      </c>
    </row>
    <row r="408" spans="1:21" customFormat="1">
      <c r="A408" t="s">
        <v>18</v>
      </c>
      <c r="B408">
        <v>2002</v>
      </c>
      <c r="C408">
        <v>0.42</v>
      </c>
      <c r="D408">
        <v>2.83</v>
      </c>
      <c r="E408">
        <v>2</v>
      </c>
      <c r="F408">
        <v>7.36</v>
      </c>
      <c r="G408">
        <v>0.69</v>
      </c>
      <c r="H408">
        <v>1.04</v>
      </c>
      <c r="I408">
        <v>2</v>
      </c>
      <c r="J408">
        <v>0.27529999999999999</v>
      </c>
      <c r="K408" s="93">
        <v>0.48381000000000002</v>
      </c>
      <c r="L408">
        <v>-0.10682</v>
      </c>
      <c r="M408" s="93">
        <v>-1.1347799999999999</v>
      </c>
      <c r="N408">
        <v>-0.17588000000000001</v>
      </c>
      <c r="O408" s="93">
        <v>-0.27062999999999998</v>
      </c>
      <c r="P408">
        <v>-7.0650000000000004E-2</v>
      </c>
      <c r="Q408" s="93">
        <v>-0.64375000000000004</v>
      </c>
      <c r="R408">
        <v>-8.6400000000000005E-2</v>
      </c>
      <c r="S408">
        <v>-8.3879999999999996E-2</v>
      </c>
      <c r="T408">
        <v>-0.1976</v>
      </c>
      <c r="U408">
        <v>-1.2242599999999999</v>
      </c>
    </row>
    <row r="409" spans="1:21" customFormat="1">
      <c r="A409" t="s">
        <v>18</v>
      </c>
      <c r="B409">
        <v>2004</v>
      </c>
      <c r="C409">
        <v>0.43</v>
      </c>
      <c r="D409">
        <v>2.9</v>
      </c>
      <c r="E409">
        <v>2.0299999999999998</v>
      </c>
      <c r="F409">
        <v>7.61</v>
      </c>
      <c r="G409">
        <v>0.71</v>
      </c>
      <c r="H409">
        <v>1.06</v>
      </c>
      <c r="I409">
        <v>2.0299999999999998</v>
      </c>
      <c r="J409">
        <v>0.24922</v>
      </c>
      <c r="K409" s="93">
        <v>0.43797000000000003</v>
      </c>
      <c r="L409">
        <v>-0.1002</v>
      </c>
      <c r="M409" s="93">
        <v>-1.0644400000000001</v>
      </c>
      <c r="N409">
        <v>-0.20648</v>
      </c>
      <c r="O409" s="93">
        <v>-0.31772</v>
      </c>
      <c r="P409">
        <v>-6.2579999999999997E-2</v>
      </c>
      <c r="Q409" s="93">
        <v>-0.57023000000000001</v>
      </c>
      <c r="R409">
        <v>-7.4480000000000005E-2</v>
      </c>
      <c r="S409">
        <v>-7.2300000000000003E-2</v>
      </c>
      <c r="T409">
        <v>-0.18936</v>
      </c>
      <c r="U409">
        <v>-1.1732100000000001</v>
      </c>
    </row>
    <row r="410" spans="1:21" customFormat="1">
      <c r="A410" t="s">
        <v>18</v>
      </c>
      <c r="B410">
        <v>2005</v>
      </c>
      <c r="C410">
        <v>0.43</v>
      </c>
      <c r="D410">
        <v>2.9</v>
      </c>
      <c r="E410">
        <v>2.1</v>
      </c>
      <c r="F410">
        <v>7.19</v>
      </c>
      <c r="G410">
        <v>0.74</v>
      </c>
      <c r="H410">
        <v>1.06</v>
      </c>
      <c r="I410">
        <v>1.97</v>
      </c>
      <c r="J410">
        <v>0.24922</v>
      </c>
      <c r="K410" s="93">
        <v>0.43797000000000003</v>
      </c>
      <c r="L410">
        <v>-0.1002</v>
      </c>
      <c r="M410" s="93">
        <v>-1.0644400000000001</v>
      </c>
      <c r="N410">
        <v>-0.17258000000000001</v>
      </c>
      <c r="O410" s="93">
        <v>-0.26555000000000001</v>
      </c>
      <c r="P410">
        <v>-6.6979999999999998E-2</v>
      </c>
      <c r="Q410" s="93">
        <v>-0.61029999999999995</v>
      </c>
      <c r="R410">
        <v>-0.13125000000000001</v>
      </c>
      <c r="S410">
        <v>-0.12741</v>
      </c>
      <c r="T410">
        <v>-0.18637000000000001</v>
      </c>
      <c r="U410">
        <v>-1.15466</v>
      </c>
    </row>
    <row r="411" spans="1:21" customFormat="1">
      <c r="A411" t="s">
        <v>19</v>
      </c>
      <c r="B411">
        <v>2011</v>
      </c>
      <c r="C411">
        <v>0.57999999999999996</v>
      </c>
      <c r="D411">
        <v>11.4</v>
      </c>
      <c r="E411">
        <v>3.28</v>
      </c>
      <c r="F411">
        <v>22.97</v>
      </c>
      <c r="G411">
        <v>1.19</v>
      </c>
      <c r="H411">
        <v>2.4300000000000002</v>
      </c>
      <c r="I411">
        <v>3.13</v>
      </c>
      <c r="J411">
        <v>0.86036000000000001</v>
      </c>
      <c r="K411" s="93">
        <v>1.51197</v>
      </c>
      <c r="L411">
        <v>-0.13944000000000001</v>
      </c>
      <c r="M411" s="93">
        <v>-1.4813400000000001</v>
      </c>
      <c r="N411">
        <v>-0.40895999999999999</v>
      </c>
      <c r="O411" s="93">
        <v>-0.62927999999999995</v>
      </c>
      <c r="P411">
        <v>2.5180000000000001E-2</v>
      </c>
      <c r="Q411" s="93">
        <v>0.22944999999999999</v>
      </c>
      <c r="R411">
        <v>0.70808000000000004</v>
      </c>
      <c r="S411">
        <v>0.68740000000000001</v>
      </c>
      <c r="T411">
        <v>-9.7610000000000002E-2</v>
      </c>
      <c r="U411">
        <v>-0.60477000000000003</v>
      </c>
    </row>
    <row r="412" spans="1:21" customFormat="1">
      <c r="A412" t="s">
        <v>19</v>
      </c>
      <c r="B412">
        <v>2012</v>
      </c>
      <c r="C412">
        <v>0.59</v>
      </c>
      <c r="D412">
        <v>11.29</v>
      </c>
      <c r="E412">
        <v>3.32</v>
      </c>
      <c r="F412">
        <v>22.69</v>
      </c>
      <c r="G412">
        <v>1.2</v>
      </c>
      <c r="H412">
        <v>2.42</v>
      </c>
      <c r="I412">
        <v>3.12</v>
      </c>
      <c r="J412">
        <v>0.80015000000000003</v>
      </c>
      <c r="K412" s="93">
        <v>1.4061600000000001</v>
      </c>
      <c r="L412">
        <v>-0.12809999999999999</v>
      </c>
      <c r="M412" s="93">
        <v>-1.36087</v>
      </c>
      <c r="N412">
        <v>-0.44231999999999999</v>
      </c>
      <c r="O412" s="93">
        <v>-0.68062</v>
      </c>
      <c r="P412">
        <v>3.3610000000000001E-2</v>
      </c>
      <c r="Q412" s="93">
        <v>0.30624000000000001</v>
      </c>
      <c r="R412">
        <v>0.67434000000000005</v>
      </c>
      <c r="S412">
        <v>0.65464</v>
      </c>
      <c r="T412">
        <v>-8.6970000000000006E-2</v>
      </c>
      <c r="U412">
        <v>-0.53881000000000001</v>
      </c>
    </row>
    <row r="413" spans="1:21" customFormat="1">
      <c r="A413" t="s">
        <v>19</v>
      </c>
      <c r="B413">
        <v>2013</v>
      </c>
      <c r="C413">
        <v>0.6</v>
      </c>
      <c r="D413">
        <v>11.84</v>
      </c>
      <c r="E413">
        <v>3.27</v>
      </c>
      <c r="F413">
        <v>22.63</v>
      </c>
      <c r="G413">
        <v>1.18</v>
      </c>
      <c r="H413">
        <v>2.4700000000000002</v>
      </c>
      <c r="I413">
        <v>3.12</v>
      </c>
      <c r="J413">
        <v>0.79720000000000002</v>
      </c>
      <c r="K413" s="93">
        <v>1.40097</v>
      </c>
      <c r="L413">
        <v>-0.12468</v>
      </c>
      <c r="M413" s="93">
        <v>-1.3244899999999999</v>
      </c>
      <c r="N413">
        <v>-0.50297999999999998</v>
      </c>
      <c r="O413" s="93">
        <v>-0.77395999999999998</v>
      </c>
      <c r="P413">
        <v>4.5580000000000002E-2</v>
      </c>
      <c r="Q413" s="93">
        <v>0.41528999999999999</v>
      </c>
      <c r="R413">
        <v>0.65020999999999995</v>
      </c>
      <c r="S413">
        <v>0.63122</v>
      </c>
      <c r="T413">
        <v>-7.6829999999999996E-2</v>
      </c>
      <c r="U413">
        <v>-0.47599000000000002</v>
      </c>
    </row>
    <row r="414" spans="1:21" customFormat="1">
      <c r="A414" t="s">
        <v>19</v>
      </c>
      <c r="B414">
        <v>2010</v>
      </c>
      <c r="C414">
        <v>0.56999999999999995</v>
      </c>
      <c r="D414">
        <v>10.1</v>
      </c>
      <c r="E414">
        <v>3.29</v>
      </c>
      <c r="F414">
        <v>23.37</v>
      </c>
      <c r="G414">
        <v>1.19</v>
      </c>
      <c r="H414">
        <v>2.31</v>
      </c>
      <c r="I414">
        <v>3.15</v>
      </c>
      <c r="J414">
        <v>0.78979999999999995</v>
      </c>
      <c r="K414" s="93">
        <v>1.3879699999999999</v>
      </c>
      <c r="L414">
        <v>-0.13270999999999999</v>
      </c>
      <c r="M414" s="93">
        <v>-1.4097599999999999</v>
      </c>
      <c r="N414">
        <v>-0.36042999999999997</v>
      </c>
      <c r="O414" s="93">
        <v>-0.55461000000000005</v>
      </c>
      <c r="P414">
        <v>1.4789999999999999E-2</v>
      </c>
      <c r="Q414" s="93">
        <v>0.13472999999999999</v>
      </c>
      <c r="R414">
        <v>0.74682000000000004</v>
      </c>
      <c r="S414">
        <v>0.72501000000000004</v>
      </c>
      <c r="T414">
        <v>-0.10852000000000001</v>
      </c>
      <c r="U414">
        <v>-0.67237000000000002</v>
      </c>
    </row>
    <row r="415" spans="1:21" customFormat="1">
      <c r="A415" t="s">
        <v>19</v>
      </c>
      <c r="B415">
        <v>2014</v>
      </c>
      <c r="C415">
        <v>0.6</v>
      </c>
      <c r="D415">
        <v>11.67</v>
      </c>
      <c r="E415">
        <v>3.03</v>
      </c>
      <c r="F415">
        <v>21.87</v>
      </c>
      <c r="G415">
        <v>1.1100000000000001</v>
      </c>
      <c r="H415">
        <v>2.46</v>
      </c>
      <c r="I415">
        <v>3.09</v>
      </c>
      <c r="J415">
        <v>0.78273999999999999</v>
      </c>
      <c r="K415" s="93">
        <v>1.3755599999999999</v>
      </c>
      <c r="L415">
        <v>-0.12268</v>
      </c>
      <c r="M415" s="93">
        <v>-1.30325</v>
      </c>
      <c r="N415">
        <v>-0.57921</v>
      </c>
      <c r="O415" s="93">
        <v>-0.89126000000000005</v>
      </c>
      <c r="P415">
        <v>5.5460000000000002E-2</v>
      </c>
      <c r="Q415" s="93">
        <v>0.50539000000000001</v>
      </c>
      <c r="R415">
        <v>0.61604999999999999</v>
      </c>
      <c r="S415">
        <v>0.59806000000000004</v>
      </c>
      <c r="T415">
        <v>-7.5020000000000003E-2</v>
      </c>
      <c r="U415">
        <v>-0.46483000000000002</v>
      </c>
    </row>
    <row r="416" spans="1:21" customFormat="1">
      <c r="A416" t="s">
        <v>19</v>
      </c>
      <c r="B416">
        <v>2015</v>
      </c>
      <c r="C416">
        <v>0.61</v>
      </c>
      <c r="D416">
        <v>11.76</v>
      </c>
      <c r="E416">
        <v>2.92</v>
      </c>
      <c r="F416">
        <v>21.47</v>
      </c>
      <c r="G416">
        <v>1.07</v>
      </c>
      <c r="H416">
        <v>2.46</v>
      </c>
      <c r="I416">
        <v>3.07</v>
      </c>
      <c r="J416">
        <v>0.7399</v>
      </c>
      <c r="K416" s="93">
        <v>1.3002800000000001</v>
      </c>
      <c r="L416">
        <v>-0.11373999999999999</v>
      </c>
      <c r="M416" s="93">
        <v>-1.20831</v>
      </c>
      <c r="N416">
        <v>-0.66168000000000005</v>
      </c>
      <c r="O416" s="93">
        <v>-1.0181500000000001</v>
      </c>
      <c r="P416">
        <v>7.0260000000000003E-2</v>
      </c>
      <c r="Q416" s="93">
        <v>0.64022000000000001</v>
      </c>
      <c r="R416">
        <v>0.57611999999999997</v>
      </c>
      <c r="S416">
        <v>0.55928999999999995</v>
      </c>
      <c r="T416">
        <v>-6.4049999999999996E-2</v>
      </c>
      <c r="U416">
        <v>-0.39684000000000003</v>
      </c>
    </row>
    <row r="417" spans="1:21" customFormat="1">
      <c r="A417" t="s">
        <v>20</v>
      </c>
      <c r="B417">
        <v>1990</v>
      </c>
      <c r="C417">
        <v>0.54</v>
      </c>
      <c r="D417">
        <v>6.56</v>
      </c>
      <c r="E417">
        <v>33.08</v>
      </c>
      <c r="F417">
        <v>47.26</v>
      </c>
      <c r="G417">
        <v>3.5</v>
      </c>
      <c r="H417">
        <v>1.88</v>
      </c>
      <c r="I417">
        <v>3.86</v>
      </c>
      <c r="J417">
        <v>0.50980999999999999</v>
      </c>
      <c r="K417" s="93">
        <v>0.89592000000000005</v>
      </c>
      <c r="L417">
        <v>-0.10305</v>
      </c>
      <c r="M417" s="93">
        <v>-1.0946800000000001</v>
      </c>
      <c r="N417">
        <v>2.0840700000000001</v>
      </c>
      <c r="O417" s="93">
        <v>3.2068500000000002</v>
      </c>
      <c r="P417">
        <v>-0.31459999999999999</v>
      </c>
      <c r="Q417" s="93">
        <v>-2.8666299999999998</v>
      </c>
      <c r="R417">
        <v>1.5154700000000001</v>
      </c>
      <c r="S417">
        <v>1.4712000000000001</v>
      </c>
      <c r="T417">
        <v>-0.17566000000000001</v>
      </c>
      <c r="U417">
        <v>-1.0883100000000001</v>
      </c>
    </row>
    <row r="418" spans="1:21" customFormat="1">
      <c r="A418" t="s">
        <v>20</v>
      </c>
      <c r="B418">
        <v>1991</v>
      </c>
      <c r="C418">
        <v>0.54</v>
      </c>
      <c r="D418">
        <v>6.18</v>
      </c>
      <c r="E418">
        <v>33.130000000000003</v>
      </c>
      <c r="F418">
        <v>47.27</v>
      </c>
      <c r="G418">
        <v>3.5</v>
      </c>
      <c r="H418">
        <v>1.82</v>
      </c>
      <c r="I418">
        <v>3.86</v>
      </c>
      <c r="J418">
        <v>0.45013999999999998</v>
      </c>
      <c r="K418" s="93">
        <v>0.79105999999999999</v>
      </c>
      <c r="L418">
        <v>-9.4799999999999995E-2</v>
      </c>
      <c r="M418" s="93">
        <v>-1.00705</v>
      </c>
      <c r="N418">
        <v>2.0855800000000002</v>
      </c>
      <c r="O418" s="93">
        <v>3.2091699999999999</v>
      </c>
      <c r="P418">
        <v>-0.31480000000000002</v>
      </c>
      <c r="Q418" s="93">
        <v>-2.8684099999999999</v>
      </c>
      <c r="R418">
        <v>1.5156799999999999</v>
      </c>
      <c r="S418">
        <v>1.4714</v>
      </c>
      <c r="T418">
        <v>-0.17566999999999999</v>
      </c>
      <c r="U418">
        <v>-1.0883799999999999</v>
      </c>
    </row>
    <row r="419" spans="1:21" customFormat="1">
      <c r="A419" t="s">
        <v>20</v>
      </c>
      <c r="B419">
        <v>1992</v>
      </c>
      <c r="C419">
        <v>0.55000000000000004</v>
      </c>
      <c r="D419">
        <v>5.38</v>
      </c>
      <c r="E419">
        <v>28.14</v>
      </c>
      <c r="F419">
        <v>46.34</v>
      </c>
      <c r="G419">
        <v>3.34</v>
      </c>
      <c r="H419">
        <v>1.68</v>
      </c>
      <c r="I419">
        <v>3.84</v>
      </c>
      <c r="J419">
        <v>0.26099</v>
      </c>
      <c r="K419" s="93">
        <v>0.45866000000000001</v>
      </c>
      <c r="L419">
        <v>-6.5629999999999994E-2</v>
      </c>
      <c r="M419" s="93">
        <v>-0.69721999999999995</v>
      </c>
      <c r="N419">
        <v>1.8768499999999999</v>
      </c>
      <c r="O419" s="93">
        <v>2.8879800000000002</v>
      </c>
      <c r="P419">
        <v>-0.28361999999999998</v>
      </c>
      <c r="Q419" s="93">
        <v>-2.5843400000000001</v>
      </c>
      <c r="R419">
        <v>1.4743299999999999</v>
      </c>
      <c r="S419">
        <v>1.43126</v>
      </c>
      <c r="T419">
        <v>-0.16461999999999999</v>
      </c>
      <c r="U419">
        <v>-1.01993</v>
      </c>
    </row>
    <row r="420" spans="1:21" customFormat="1">
      <c r="A420" t="s">
        <v>20</v>
      </c>
      <c r="B420">
        <v>1993</v>
      </c>
      <c r="C420">
        <v>0.56000000000000005</v>
      </c>
      <c r="D420">
        <v>5.25</v>
      </c>
      <c r="E420">
        <v>26.44</v>
      </c>
      <c r="F420">
        <v>45.41</v>
      </c>
      <c r="G420">
        <v>3.27</v>
      </c>
      <c r="H420">
        <v>1.66</v>
      </c>
      <c r="I420">
        <v>3.82</v>
      </c>
      <c r="J420">
        <v>0.18601000000000001</v>
      </c>
      <c r="K420" s="93">
        <v>0.32689000000000001</v>
      </c>
      <c r="L420">
        <v>-5.2249999999999998E-2</v>
      </c>
      <c r="M420" s="93">
        <v>-0.55506999999999995</v>
      </c>
      <c r="N420">
        <v>1.76905</v>
      </c>
      <c r="O420" s="93">
        <v>2.7221099999999998</v>
      </c>
      <c r="P420">
        <v>-0.26554</v>
      </c>
      <c r="Q420" s="93">
        <v>-2.4195700000000002</v>
      </c>
      <c r="R420">
        <v>1.43258</v>
      </c>
      <c r="S420">
        <v>1.39073</v>
      </c>
      <c r="T420">
        <v>-0.15354999999999999</v>
      </c>
      <c r="U420">
        <v>-0.95135000000000003</v>
      </c>
    </row>
    <row r="421" spans="1:21" customFormat="1">
      <c r="A421" t="s">
        <v>20</v>
      </c>
      <c r="B421">
        <v>1994</v>
      </c>
      <c r="C421">
        <v>0.56000000000000005</v>
      </c>
      <c r="D421">
        <v>4.91</v>
      </c>
      <c r="E421">
        <v>24.41</v>
      </c>
      <c r="F421">
        <v>43.45</v>
      </c>
      <c r="G421">
        <v>3.19</v>
      </c>
      <c r="H421">
        <v>1.59</v>
      </c>
      <c r="I421">
        <v>3.77</v>
      </c>
      <c r="J421">
        <v>0.11906</v>
      </c>
      <c r="K421" s="93">
        <v>0.20923</v>
      </c>
      <c r="L421">
        <v>-4.299E-2</v>
      </c>
      <c r="M421" s="93">
        <v>-0.45673999999999998</v>
      </c>
      <c r="N421">
        <v>1.68916</v>
      </c>
      <c r="O421" s="93">
        <v>2.59918</v>
      </c>
      <c r="P421">
        <v>-0.25518000000000002</v>
      </c>
      <c r="Q421" s="93">
        <v>-2.3251499999999998</v>
      </c>
      <c r="R421">
        <v>1.38846</v>
      </c>
      <c r="S421">
        <v>1.3479000000000001</v>
      </c>
      <c r="T421">
        <v>-0.15121999999999999</v>
      </c>
      <c r="U421">
        <v>-0.93693000000000004</v>
      </c>
    </row>
    <row r="422" spans="1:21" customFormat="1">
      <c r="A422" t="s">
        <v>20</v>
      </c>
      <c r="B422">
        <v>1995</v>
      </c>
      <c r="C422">
        <v>0.56999999999999995</v>
      </c>
      <c r="D422">
        <v>4.75</v>
      </c>
      <c r="E422">
        <v>23.65</v>
      </c>
      <c r="F422">
        <v>41.56</v>
      </c>
      <c r="G422">
        <v>3.16</v>
      </c>
      <c r="H422">
        <v>1.56</v>
      </c>
      <c r="I422">
        <v>3.73</v>
      </c>
      <c r="J422">
        <v>3.5409999999999997E-2</v>
      </c>
      <c r="K422" s="93">
        <v>6.2230000000000001E-2</v>
      </c>
      <c r="L422">
        <v>-2.8410000000000001E-2</v>
      </c>
      <c r="M422" s="93">
        <v>-0.30185000000000001</v>
      </c>
      <c r="N422">
        <v>1.61205</v>
      </c>
      <c r="O422" s="93">
        <v>2.4805199999999998</v>
      </c>
      <c r="P422">
        <v>-0.24107000000000001</v>
      </c>
      <c r="Q422" s="93">
        <v>-2.19665</v>
      </c>
      <c r="R422">
        <v>1.3225100000000001</v>
      </c>
      <c r="S422">
        <v>1.2838700000000001</v>
      </c>
      <c r="T422">
        <v>-0.13888</v>
      </c>
      <c r="U422">
        <v>-0.86045000000000005</v>
      </c>
    </row>
    <row r="423" spans="1:21" customFormat="1">
      <c r="A423" t="s">
        <v>20</v>
      </c>
      <c r="B423">
        <v>1996</v>
      </c>
      <c r="C423">
        <v>0.57999999999999996</v>
      </c>
      <c r="D423">
        <v>4.58</v>
      </c>
      <c r="E423">
        <v>23.13</v>
      </c>
      <c r="F423">
        <v>40.04</v>
      </c>
      <c r="G423">
        <v>3.14</v>
      </c>
      <c r="H423">
        <v>1.52</v>
      </c>
      <c r="I423">
        <v>3.69</v>
      </c>
      <c r="J423">
        <v>-5.1549999999999999E-2</v>
      </c>
      <c r="K423" s="93">
        <v>-9.0590000000000004E-2</v>
      </c>
      <c r="L423">
        <v>-1.338E-2</v>
      </c>
      <c r="M423" s="93">
        <v>-0.14208999999999999</v>
      </c>
      <c r="N423">
        <v>1.54433</v>
      </c>
      <c r="O423" s="93">
        <v>2.3763200000000002</v>
      </c>
      <c r="P423">
        <v>-0.22819</v>
      </c>
      <c r="Q423" s="93">
        <v>-2.07925</v>
      </c>
      <c r="R423">
        <v>1.2637700000000001</v>
      </c>
      <c r="S423">
        <v>1.22685</v>
      </c>
      <c r="T423">
        <v>-0.12691</v>
      </c>
      <c r="U423">
        <v>-0.78632000000000002</v>
      </c>
    </row>
    <row r="424" spans="1:21" customFormat="1">
      <c r="A424" t="s">
        <v>20</v>
      </c>
      <c r="B424">
        <v>1998</v>
      </c>
      <c r="C424">
        <v>0.59</v>
      </c>
      <c r="D424">
        <v>4.78</v>
      </c>
      <c r="E424">
        <v>23.91</v>
      </c>
      <c r="F424">
        <v>39.549999999999997</v>
      </c>
      <c r="G424">
        <v>3.17</v>
      </c>
      <c r="H424">
        <v>1.56</v>
      </c>
      <c r="I424">
        <v>3.68</v>
      </c>
      <c r="J424">
        <v>-5.9330000000000001E-2</v>
      </c>
      <c r="K424" s="93">
        <v>-0.10426000000000001</v>
      </c>
      <c r="L424">
        <v>-9.2800000000000001E-3</v>
      </c>
      <c r="M424" s="93">
        <v>-9.8629999999999995E-2</v>
      </c>
      <c r="N424">
        <v>1.5320100000000001</v>
      </c>
      <c r="O424" s="93">
        <v>2.35737</v>
      </c>
      <c r="P424">
        <v>-0.22248999999999999</v>
      </c>
      <c r="Q424" s="93">
        <v>-2.0273300000000001</v>
      </c>
      <c r="R424">
        <v>1.2299800000000001</v>
      </c>
      <c r="S424">
        <v>1.1940500000000001</v>
      </c>
      <c r="T424">
        <v>-0.11626</v>
      </c>
      <c r="U424">
        <v>-0.72033999999999998</v>
      </c>
    </row>
    <row r="425" spans="1:21" customFormat="1">
      <c r="A425" t="s">
        <v>20</v>
      </c>
      <c r="B425">
        <v>1997</v>
      </c>
      <c r="C425">
        <v>0.57999999999999996</v>
      </c>
      <c r="D425">
        <v>4.53</v>
      </c>
      <c r="E425">
        <v>23.45</v>
      </c>
      <c r="F425">
        <v>39.72</v>
      </c>
      <c r="G425">
        <v>3.15</v>
      </c>
      <c r="H425">
        <v>1.51</v>
      </c>
      <c r="I425">
        <v>3.68</v>
      </c>
      <c r="J425">
        <v>-6.2530000000000002E-2</v>
      </c>
      <c r="K425" s="93">
        <v>-0.10988000000000001</v>
      </c>
      <c r="L425">
        <v>-1.1860000000000001E-2</v>
      </c>
      <c r="M425" s="93">
        <v>-0.12597</v>
      </c>
      <c r="N425">
        <v>1.5580700000000001</v>
      </c>
      <c r="O425" s="93">
        <v>2.3974600000000001</v>
      </c>
      <c r="P425">
        <v>-0.22997000000000001</v>
      </c>
      <c r="Q425" s="93">
        <v>-2.0954899999999999</v>
      </c>
      <c r="R425">
        <v>1.2557499999999999</v>
      </c>
      <c r="S425">
        <v>1.21906</v>
      </c>
      <c r="T425">
        <v>-0.12648999999999999</v>
      </c>
      <c r="U425">
        <v>-0.78369999999999995</v>
      </c>
    </row>
    <row r="426" spans="1:21" customFormat="1">
      <c r="A426" t="s">
        <v>20</v>
      </c>
      <c r="B426">
        <v>1999</v>
      </c>
      <c r="C426">
        <v>0.6</v>
      </c>
      <c r="D426">
        <v>4.83</v>
      </c>
      <c r="E426">
        <v>23.33</v>
      </c>
      <c r="F426">
        <v>39.590000000000003</v>
      </c>
      <c r="G426">
        <v>3.15</v>
      </c>
      <c r="H426">
        <v>1.57</v>
      </c>
      <c r="I426">
        <v>3.68</v>
      </c>
      <c r="J426">
        <v>-9.9440000000000001E-2</v>
      </c>
      <c r="K426" s="93">
        <v>-0.17474999999999999</v>
      </c>
      <c r="L426">
        <v>-7.2000000000000005E-4</v>
      </c>
      <c r="M426" s="93">
        <v>-7.6800000000000002E-3</v>
      </c>
      <c r="N426">
        <v>1.46197</v>
      </c>
      <c r="O426" s="93">
        <v>2.24959</v>
      </c>
      <c r="P426">
        <v>-0.20931</v>
      </c>
      <c r="Q426" s="93">
        <v>-1.9071899999999999</v>
      </c>
      <c r="R426">
        <v>1.2095100000000001</v>
      </c>
      <c r="S426">
        <v>1.17418</v>
      </c>
      <c r="T426">
        <v>-0.10632</v>
      </c>
      <c r="U426">
        <v>-0.65871000000000002</v>
      </c>
    </row>
    <row r="427" spans="1:21" customFormat="1">
      <c r="A427" t="s">
        <v>20</v>
      </c>
      <c r="B427">
        <v>2009</v>
      </c>
      <c r="C427">
        <v>0.64</v>
      </c>
      <c r="D427">
        <v>5.85</v>
      </c>
      <c r="E427">
        <v>13.74</v>
      </c>
      <c r="F427">
        <v>29.82</v>
      </c>
      <c r="G427">
        <v>2.62</v>
      </c>
      <c r="H427">
        <v>1.77</v>
      </c>
      <c r="I427">
        <v>3.4</v>
      </c>
      <c r="J427">
        <v>-0.10990999999999999</v>
      </c>
      <c r="K427" s="93">
        <v>-0.19314999999999999</v>
      </c>
      <c r="L427">
        <v>1.2789999999999999E-2</v>
      </c>
      <c r="M427" s="93">
        <v>0.13586999999999999</v>
      </c>
      <c r="N427">
        <v>0.75058999999999998</v>
      </c>
      <c r="O427" s="93">
        <v>1.1549700000000001</v>
      </c>
      <c r="P427">
        <v>-0.10063</v>
      </c>
      <c r="Q427" s="93">
        <v>-0.91695000000000004</v>
      </c>
      <c r="R427">
        <v>0.84021000000000001</v>
      </c>
      <c r="S427">
        <v>0.81566000000000005</v>
      </c>
      <c r="T427">
        <v>-5.1369999999999999E-2</v>
      </c>
      <c r="U427">
        <v>-0.31830000000000003</v>
      </c>
    </row>
    <row r="428" spans="1:21" customFormat="1">
      <c r="A428" t="s">
        <v>20</v>
      </c>
      <c r="B428">
        <v>2015</v>
      </c>
      <c r="C428">
        <v>0.67</v>
      </c>
      <c r="D428">
        <v>6.6</v>
      </c>
      <c r="E428">
        <v>14.07</v>
      </c>
      <c r="F428">
        <v>26.86</v>
      </c>
      <c r="G428">
        <v>2.64</v>
      </c>
      <c r="H428">
        <v>1.89</v>
      </c>
      <c r="I428">
        <v>3.29</v>
      </c>
      <c r="J428">
        <v>-0.14083000000000001</v>
      </c>
      <c r="K428" s="93">
        <v>-0.2475</v>
      </c>
      <c r="L428">
        <v>2.6110000000000001E-2</v>
      </c>
      <c r="M428" s="93">
        <v>0.27740999999999999</v>
      </c>
      <c r="N428">
        <v>0.63787000000000005</v>
      </c>
      <c r="O428" s="93">
        <v>0.98150999999999999</v>
      </c>
      <c r="P428">
        <v>-7.3709999999999998E-2</v>
      </c>
      <c r="Q428" s="93">
        <v>-0.67164999999999997</v>
      </c>
      <c r="R428">
        <v>0.67122999999999999</v>
      </c>
      <c r="S428">
        <v>0.65161999999999998</v>
      </c>
      <c r="T428">
        <v>-1.5859999999999999E-2</v>
      </c>
      <c r="U428">
        <v>-9.8280000000000006E-2</v>
      </c>
    </row>
    <row r="429" spans="1:21" customFormat="1">
      <c r="A429" t="s">
        <v>20</v>
      </c>
      <c r="B429">
        <v>2014</v>
      </c>
      <c r="C429">
        <v>0.67</v>
      </c>
      <c r="D429">
        <v>6.48</v>
      </c>
      <c r="E429">
        <v>13.91</v>
      </c>
      <c r="F429">
        <v>27.05</v>
      </c>
      <c r="G429">
        <v>2.63</v>
      </c>
      <c r="H429">
        <v>1.87</v>
      </c>
      <c r="I429">
        <v>3.3</v>
      </c>
      <c r="J429">
        <v>-0.15917999999999999</v>
      </c>
      <c r="K429" s="93">
        <v>-0.27973999999999999</v>
      </c>
      <c r="L429">
        <v>2.8649999999999998E-2</v>
      </c>
      <c r="M429" s="93">
        <v>0.30436000000000002</v>
      </c>
      <c r="N429">
        <v>0.62643000000000004</v>
      </c>
      <c r="O429" s="93">
        <v>0.96392</v>
      </c>
      <c r="P429">
        <v>-7.2230000000000003E-2</v>
      </c>
      <c r="Q429" s="93">
        <v>-0.65812999999999999</v>
      </c>
      <c r="R429">
        <v>0.67827999999999999</v>
      </c>
      <c r="S429">
        <v>0.65847</v>
      </c>
      <c r="T429">
        <v>-1.6230000000000001E-2</v>
      </c>
      <c r="U429">
        <v>-0.10058</v>
      </c>
    </row>
    <row r="430" spans="1:21" customFormat="1">
      <c r="A430" t="s">
        <v>20</v>
      </c>
      <c r="B430">
        <v>2013</v>
      </c>
      <c r="C430">
        <v>0.67</v>
      </c>
      <c r="D430">
        <v>6.39</v>
      </c>
      <c r="E430">
        <v>13.78</v>
      </c>
      <c r="F430">
        <v>27.24</v>
      </c>
      <c r="G430">
        <v>2.62</v>
      </c>
      <c r="H430">
        <v>1.85</v>
      </c>
      <c r="I430">
        <v>3.3</v>
      </c>
      <c r="J430">
        <v>-0.17316999999999999</v>
      </c>
      <c r="K430" s="93">
        <v>-0.30431999999999998</v>
      </c>
      <c r="L430">
        <v>3.058E-2</v>
      </c>
      <c r="M430" s="93">
        <v>0.32490000000000002</v>
      </c>
      <c r="N430">
        <v>0.61704000000000003</v>
      </c>
      <c r="O430" s="93">
        <v>0.94947000000000004</v>
      </c>
      <c r="P430">
        <v>-7.1010000000000004E-2</v>
      </c>
      <c r="Q430" s="93">
        <v>-0.64702999999999999</v>
      </c>
      <c r="R430">
        <v>0.68528</v>
      </c>
      <c r="S430">
        <v>0.66525999999999996</v>
      </c>
      <c r="T430">
        <v>-1.66E-2</v>
      </c>
      <c r="U430">
        <v>-0.10287</v>
      </c>
    </row>
    <row r="431" spans="1:21" customFormat="1">
      <c r="A431" t="s">
        <v>20</v>
      </c>
      <c r="B431">
        <v>2012</v>
      </c>
      <c r="C431">
        <v>0.66</v>
      </c>
      <c r="D431">
        <v>6.03</v>
      </c>
      <c r="E431">
        <v>13.45</v>
      </c>
      <c r="F431">
        <v>26.8</v>
      </c>
      <c r="G431">
        <v>2.6</v>
      </c>
      <c r="H431">
        <v>1.8</v>
      </c>
      <c r="I431">
        <v>3.29</v>
      </c>
      <c r="J431">
        <v>-0.18064</v>
      </c>
      <c r="K431" s="93">
        <v>-0.31745000000000001</v>
      </c>
      <c r="L431">
        <v>2.86E-2</v>
      </c>
      <c r="M431" s="93">
        <v>0.30381999999999998</v>
      </c>
      <c r="N431">
        <v>0.63829000000000002</v>
      </c>
      <c r="O431" s="93">
        <v>0.98216000000000003</v>
      </c>
      <c r="P431">
        <v>-7.7869999999999995E-2</v>
      </c>
      <c r="Q431" s="93">
        <v>-0.70950000000000002</v>
      </c>
      <c r="R431">
        <v>0.69047000000000003</v>
      </c>
      <c r="S431">
        <v>0.67030000000000001</v>
      </c>
      <c r="T431">
        <v>-2.5739999999999999E-2</v>
      </c>
      <c r="U431">
        <v>-0.1595</v>
      </c>
    </row>
    <row r="432" spans="1:21" customFormat="1">
      <c r="A432" t="s">
        <v>20</v>
      </c>
      <c r="B432">
        <v>2000</v>
      </c>
      <c r="C432">
        <v>0.61</v>
      </c>
      <c r="D432">
        <v>4.6399999999999997</v>
      </c>
      <c r="E432">
        <v>21.32</v>
      </c>
      <c r="F432">
        <v>37.33</v>
      </c>
      <c r="G432">
        <v>3.06</v>
      </c>
      <c r="H432">
        <v>1.53</v>
      </c>
      <c r="I432">
        <v>3.62</v>
      </c>
      <c r="J432">
        <v>-0.19009000000000001</v>
      </c>
      <c r="K432" s="93">
        <v>-0.33405000000000001</v>
      </c>
      <c r="L432">
        <v>1.482E-2</v>
      </c>
      <c r="M432" s="93">
        <v>0.15748999999999999</v>
      </c>
      <c r="N432">
        <v>1.3263799999999999</v>
      </c>
      <c r="O432" s="93">
        <v>2.0409600000000001</v>
      </c>
      <c r="P432">
        <v>-0.18762000000000001</v>
      </c>
      <c r="Q432" s="93">
        <v>-1.7095800000000001</v>
      </c>
      <c r="R432">
        <v>1.1292599999999999</v>
      </c>
      <c r="S432">
        <v>1.0962700000000001</v>
      </c>
      <c r="T432">
        <v>-9.3219999999999997E-2</v>
      </c>
      <c r="U432">
        <v>-0.57755000000000001</v>
      </c>
    </row>
    <row r="433" spans="1:21" customFormat="1">
      <c r="A433" t="s">
        <v>20</v>
      </c>
      <c r="B433">
        <v>2007</v>
      </c>
      <c r="C433">
        <v>0.63</v>
      </c>
      <c r="D433">
        <v>4.92</v>
      </c>
      <c r="E433">
        <v>13.38</v>
      </c>
      <c r="F433">
        <v>28.23</v>
      </c>
      <c r="G433">
        <v>2.59</v>
      </c>
      <c r="H433">
        <v>1.59</v>
      </c>
      <c r="I433">
        <v>3.34</v>
      </c>
      <c r="J433">
        <v>-0.23252999999999999</v>
      </c>
      <c r="K433" s="93">
        <v>-0.40862999999999999</v>
      </c>
      <c r="L433">
        <v>2.6720000000000001E-2</v>
      </c>
      <c r="M433" s="93">
        <v>0.28389999999999999</v>
      </c>
      <c r="N433">
        <v>0.76953000000000005</v>
      </c>
      <c r="O433" s="93">
        <v>1.18411</v>
      </c>
      <c r="P433">
        <v>-0.10718999999999999</v>
      </c>
      <c r="Q433" s="93">
        <v>-0.97668999999999995</v>
      </c>
      <c r="R433">
        <v>0.80689</v>
      </c>
      <c r="S433">
        <v>0.78332000000000002</v>
      </c>
      <c r="T433">
        <v>-5.849E-2</v>
      </c>
      <c r="U433">
        <v>-0.36235000000000001</v>
      </c>
    </row>
    <row r="434" spans="1:21" customFormat="1">
      <c r="A434" t="s">
        <v>20</v>
      </c>
      <c r="B434">
        <v>2002</v>
      </c>
      <c r="C434">
        <v>0.62</v>
      </c>
      <c r="D434">
        <v>4.67</v>
      </c>
      <c r="E434">
        <v>18.989999999999998</v>
      </c>
      <c r="F434">
        <v>36.04</v>
      </c>
      <c r="G434">
        <v>2.94</v>
      </c>
      <c r="H434">
        <v>1.54</v>
      </c>
      <c r="I434">
        <v>3.58</v>
      </c>
      <c r="J434">
        <v>-0.23416000000000001</v>
      </c>
      <c r="K434" s="93">
        <v>-0.41149999999999998</v>
      </c>
      <c r="L434">
        <v>2.393E-2</v>
      </c>
      <c r="M434" s="93">
        <v>0.25425999999999999</v>
      </c>
      <c r="N434">
        <v>1.16517</v>
      </c>
      <c r="O434" s="93">
        <v>1.7928900000000001</v>
      </c>
      <c r="P434">
        <v>-0.16261</v>
      </c>
      <c r="Q434" s="93">
        <v>-1.48167</v>
      </c>
      <c r="R434">
        <v>1.0726100000000001</v>
      </c>
      <c r="S434">
        <v>1.04128</v>
      </c>
      <c r="T434">
        <v>-8.1360000000000002E-2</v>
      </c>
      <c r="U434">
        <v>-0.50410999999999995</v>
      </c>
    </row>
    <row r="435" spans="1:21" customFormat="1">
      <c r="A435" t="s">
        <v>20</v>
      </c>
      <c r="B435">
        <v>2003</v>
      </c>
      <c r="C435">
        <v>0.62</v>
      </c>
      <c r="D435">
        <v>4.66</v>
      </c>
      <c r="E435">
        <v>19.14</v>
      </c>
      <c r="F435">
        <v>33.72</v>
      </c>
      <c r="G435">
        <v>2.95</v>
      </c>
      <c r="H435">
        <v>1.54</v>
      </c>
      <c r="I435">
        <v>3.52</v>
      </c>
      <c r="J435">
        <v>-0.23630000000000001</v>
      </c>
      <c r="K435" s="93">
        <v>-0.41526999999999997</v>
      </c>
      <c r="L435">
        <v>2.4230000000000002E-2</v>
      </c>
      <c r="M435" s="93">
        <v>0.25740000000000002</v>
      </c>
      <c r="N435">
        <v>1.17303</v>
      </c>
      <c r="O435" s="93">
        <v>1.8049999999999999</v>
      </c>
      <c r="P435">
        <v>-0.16363</v>
      </c>
      <c r="Q435" s="93">
        <v>-1.4909699999999999</v>
      </c>
      <c r="R435">
        <v>1.00607</v>
      </c>
      <c r="S435">
        <v>0.97667999999999999</v>
      </c>
      <c r="T435">
        <v>-7.7859999999999999E-2</v>
      </c>
      <c r="U435">
        <v>-0.48237000000000002</v>
      </c>
    </row>
    <row r="436" spans="1:21" customFormat="1">
      <c r="A436" t="s">
        <v>20</v>
      </c>
      <c r="B436">
        <v>2008</v>
      </c>
      <c r="C436">
        <v>0.64</v>
      </c>
      <c r="D436">
        <v>5.15</v>
      </c>
      <c r="E436">
        <v>12.89</v>
      </c>
      <c r="F436">
        <v>27.57</v>
      </c>
      <c r="G436">
        <v>2.56</v>
      </c>
      <c r="H436">
        <v>1.64</v>
      </c>
      <c r="I436">
        <v>3.32</v>
      </c>
      <c r="J436">
        <v>-0.23735999999999999</v>
      </c>
      <c r="K436" s="93">
        <v>-0.41711999999999999</v>
      </c>
      <c r="L436">
        <v>3.041E-2</v>
      </c>
      <c r="M436" s="93">
        <v>0.32302999999999998</v>
      </c>
      <c r="N436">
        <v>0.68672999999999995</v>
      </c>
      <c r="O436" s="93">
        <v>1.05671</v>
      </c>
      <c r="P436">
        <v>-9.2350000000000002E-2</v>
      </c>
      <c r="Q436" s="93">
        <v>-0.84147000000000005</v>
      </c>
      <c r="R436">
        <v>0.76175999999999999</v>
      </c>
      <c r="S436">
        <v>0.73950000000000005</v>
      </c>
      <c r="T436">
        <v>-4.7239999999999997E-2</v>
      </c>
      <c r="U436">
        <v>-0.29266999999999999</v>
      </c>
    </row>
    <row r="437" spans="1:21" customFormat="1">
      <c r="A437" t="s">
        <v>20</v>
      </c>
      <c r="B437">
        <v>2010</v>
      </c>
      <c r="C437">
        <v>0.65</v>
      </c>
      <c r="D437">
        <v>5.39</v>
      </c>
      <c r="E437">
        <v>15.72</v>
      </c>
      <c r="F437">
        <v>27.97</v>
      </c>
      <c r="G437">
        <v>2.75</v>
      </c>
      <c r="H437">
        <v>1.68</v>
      </c>
      <c r="I437">
        <v>3.33</v>
      </c>
      <c r="J437">
        <v>-0.24232000000000001</v>
      </c>
      <c r="K437" s="93">
        <v>-0.42585000000000001</v>
      </c>
      <c r="L437">
        <v>3.4110000000000001E-2</v>
      </c>
      <c r="M437" s="93">
        <v>0.36237000000000003</v>
      </c>
      <c r="N437">
        <v>0.83972999999999998</v>
      </c>
      <c r="O437" s="93">
        <v>1.29213</v>
      </c>
      <c r="P437">
        <v>-0.10809000000000001</v>
      </c>
      <c r="Q437" s="93">
        <v>-0.98494999999999999</v>
      </c>
      <c r="R437">
        <v>0.75468000000000002</v>
      </c>
      <c r="S437">
        <v>0.73263</v>
      </c>
      <c r="T437">
        <v>-3.7999999999999999E-2</v>
      </c>
      <c r="U437">
        <v>-0.23541999999999999</v>
      </c>
    </row>
    <row r="438" spans="1:21" customFormat="1">
      <c r="A438" t="s">
        <v>20</v>
      </c>
      <c r="B438">
        <v>2001</v>
      </c>
      <c r="C438">
        <v>0.61</v>
      </c>
      <c r="D438">
        <v>4.38</v>
      </c>
      <c r="E438">
        <v>20.420000000000002</v>
      </c>
      <c r="F438">
        <v>36.69</v>
      </c>
      <c r="G438">
        <v>3.02</v>
      </c>
      <c r="H438">
        <v>1.48</v>
      </c>
      <c r="I438">
        <v>3.6</v>
      </c>
      <c r="J438">
        <v>-0.24775</v>
      </c>
      <c r="K438" s="93">
        <v>-0.43539</v>
      </c>
      <c r="L438">
        <v>2.2800000000000001E-2</v>
      </c>
      <c r="M438" s="93">
        <v>0.24218000000000001</v>
      </c>
      <c r="N438">
        <v>1.28325</v>
      </c>
      <c r="O438" s="93">
        <v>1.9745999999999999</v>
      </c>
      <c r="P438">
        <v>-0.18203</v>
      </c>
      <c r="Q438" s="93">
        <v>-1.6586000000000001</v>
      </c>
      <c r="R438">
        <v>1.1119600000000001</v>
      </c>
      <c r="S438">
        <v>1.07948</v>
      </c>
      <c r="T438">
        <v>-9.2310000000000003E-2</v>
      </c>
      <c r="U438">
        <v>-0.57189999999999996</v>
      </c>
    </row>
    <row r="439" spans="1:21" customFormat="1">
      <c r="A439" t="s">
        <v>20</v>
      </c>
      <c r="B439">
        <v>2011</v>
      </c>
      <c r="C439">
        <v>0.66</v>
      </c>
      <c r="D439">
        <v>5.63</v>
      </c>
      <c r="E439">
        <v>13.63</v>
      </c>
      <c r="F439">
        <v>27.02</v>
      </c>
      <c r="G439">
        <v>2.61</v>
      </c>
      <c r="H439">
        <v>1.73</v>
      </c>
      <c r="I439">
        <v>3.3</v>
      </c>
      <c r="J439">
        <v>-0.24928</v>
      </c>
      <c r="K439" s="93">
        <v>-0.43807000000000001</v>
      </c>
      <c r="L439">
        <v>3.8089999999999999E-2</v>
      </c>
      <c r="M439" s="93">
        <v>0.40462999999999999</v>
      </c>
      <c r="N439">
        <v>0.65158000000000005</v>
      </c>
      <c r="O439" s="93">
        <v>1.0026200000000001</v>
      </c>
      <c r="P439">
        <v>-7.9589999999999994E-2</v>
      </c>
      <c r="Q439" s="93">
        <v>-0.72521000000000002</v>
      </c>
      <c r="R439">
        <v>0.69864999999999999</v>
      </c>
      <c r="S439">
        <v>0.67823999999999995</v>
      </c>
      <c r="T439">
        <v>-2.6179999999999998E-2</v>
      </c>
      <c r="U439">
        <v>-0.16217000000000001</v>
      </c>
    </row>
    <row r="440" spans="1:21" customFormat="1">
      <c r="A440" t="s">
        <v>20</v>
      </c>
      <c r="B440">
        <v>2006</v>
      </c>
      <c r="C440">
        <v>0.63</v>
      </c>
      <c r="D440">
        <v>4.78</v>
      </c>
      <c r="E440">
        <v>13.34</v>
      </c>
      <c r="F440">
        <v>28.8</v>
      </c>
      <c r="G440">
        <v>2.59</v>
      </c>
      <c r="H440">
        <v>1.56</v>
      </c>
      <c r="I440">
        <v>3.36</v>
      </c>
      <c r="J440">
        <v>-0.26139000000000001</v>
      </c>
      <c r="K440" s="93">
        <v>-0.45937</v>
      </c>
      <c r="L440">
        <v>3.0720000000000001E-2</v>
      </c>
      <c r="M440" s="93">
        <v>0.32629999999999998</v>
      </c>
      <c r="N440">
        <v>0.76653000000000004</v>
      </c>
      <c r="O440" s="93">
        <v>1.1795</v>
      </c>
      <c r="P440">
        <v>-0.10680000000000001</v>
      </c>
      <c r="Q440" s="93">
        <v>-0.97314999999999996</v>
      </c>
      <c r="R440">
        <v>0.82687999999999995</v>
      </c>
      <c r="S440">
        <v>0.80271999999999999</v>
      </c>
      <c r="T440">
        <v>-5.9540000000000003E-2</v>
      </c>
      <c r="U440">
        <v>-0.36889</v>
      </c>
    </row>
    <row r="441" spans="1:21" customFormat="1">
      <c r="A441" t="s">
        <v>20</v>
      </c>
      <c r="B441">
        <v>2004</v>
      </c>
      <c r="C441">
        <v>0.62</v>
      </c>
      <c r="D441">
        <v>4.4800000000000004</v>
      </c>
      <c r="E441">
        <v>19.23</v>
      </c>
      <c r="F441">
        <v>31.52</v>
      </c>
      <c r="G441">
        <v>2.96</v>
      </c>
      <c r="H441">
        <v>1.5</v>
      </c>
      <c r="I441">
        <v>3.45</v>
      </c>
      <c r="J441">
        <v>-0.27568999999999999</v>
      </c>
      <c r="K441" s="93">
        <v>-0.48449999999999999</v>
      </c>
      <c r="L441">
        <v>2.9680000000000002E-2</v>
      </c>
      <c r="M441" s="93">
        <v>0.31525999999999998</v>
      </c>
      <c r="N441">
        <v>1.1777200000000001</v>
      </c>
      <c r="O441" s="93">
        <v>1.8122100000000001</v>
      </c>
      <c r="P441">
        <v>-0.16424</v>
      </c>
      <c r="Q441" s="93">
        <v>-1.49651</v>
      </c>
      <c r="R441">
        <v>0.93859999999999999</v>
      </c>
      <c r="S441">
        <v>0.91117999999999999</v>
      </c>
      <c r="T441">
        <v>-7.4300000000000005E-2</v>
      </c>
      <c r="U441">
        <v>-0.46033000000000002</v>
      </c>
    </row>
    <row r="442" spans="1:21" customFormat="1">
      <c r="A442" t="s">
        <v>20</v>
      </c>
      <c r="B442">
        <v>2005</v>
      </c>
      <c r="C442">
        <v>0.63</v>
      </c>
      <c r="D442">
        <v>4.63</v>
      </c>
      <c r="E442">
        <v>18.28</v>
      </c>
      <c r="F442">
        <v>30.24</v>
      </c>
      <c r="G442">
        <v>2.91</v>
      </c>
      <c r="H442">
        <v>1.53</v>
      </c>
      <c r="I442">
        <v>3.41</v>
      </c>
      <c r="J442">
        <v>-0.29327999999999999</v>
      </c>
      <c r="K442" s="93">
        <v>-0.51539999999999997</v>
      </c>
      <c r="L442">
        <v>3.5119999999999998E-2</v>
      </c>
      <c r="M442" s="93">
        <v>0.37312000000000001</v>
      </c>
      <c r="N442">
        <v>1.0815699999999999</v>
      </c>
      <c r="O442" s="93">
        <v>1.6642600000000001</v>
      </c>
      <c r="P442">
        <v>-0.14767</v>
      </c>
      <c r="Q442" s="93">
        <v>-1.34551</v>
      </c>
      <c r="R442">
        <v>0.87566999999999995</v>
      </c>
      <c r="S442">
        <v>0.85009000000000001</v>
      </c>
      <c r="T442">
        <v>-6.2109999999999999E-2</v>
      </c>
      <c r="U442">
        <v>-0.38483000000000001</v>
      </c>
    </row>
    <row r="443" spans="1:21" customFormat="1">
      <c r="A443" t="s">
        <v>21</v>
      </c>
      <c r="B443">
        <v>2008</v>
      </c>
      <c r="C443">
        <v>0.72</v>
      </c>
      <c r="D443">
        <v>9.93</v>
      </c>
      <c r="E443">
        <v>6.69</v>
      </c>
      <c r="F443">
        <v>6.98</v>
      </c>
      <c r="G443">
        <v>1.9</v>
      </c>
      <c r="H443">
        <v>2.2999999999999998</v>
      </c>
      <c r="I443">
        <v>1.94</v>
      </c>
      <c r="J443">
        <v>1.507E-2</v>
      </c>
      <c r="K443" s="93">
        <v>2.649E-2</v>
      </c>
      <c r="L443">
        <v>1.9640000000000001E-2</v>
      </c>
      <c r="M443" s="93">
        <v>0.20865</v>
      </c>
      <c r="N443">
        <v>-0.33299000000000001</v>
      </c>
      <c r="O443" s="93">
        <v>-0.51239000000000001</v>
      </c>
      <c r="P443">
        <v>7.2720000000000007E-2</v>
      </c>
      <c r="Q443" s="93">
        <v>0.66264999999999996</v>
      </c>
      <c r="R443">
        <v>-0.78374999999999995</v>
      </c>
      <c r="S443">
        <v>-0.76085000000000003</v>
      </c>
      <c r="T443">
        <v>0.1052</v>
      </c>
      <c r="U443">
        <v>0.65176000000000001</v>
      </c>
    </row>
    <row r="444" spans="1:21" customFormat="1">
      <c r="A444" t="s">
        <v>21</v>
      </c>
      <c r="B444">
        <v>2007</v>
      </c>
      <c r="C444">
        <v>0.71</v>
      </c>
      <c r="D444">
        <v>9.24</v>
      </c>
      <c r="E444">
        <v>6.32</v>
      </c>
      <c r="F444">
        <v>7.62</v>
      </c>
      <c r="G444">
        <v>1.84</v>
      </c>
      <c r="H444">
        <v>2.2200000000000002</v>
      </c>
      <c r="I444">
        <v>2.0299999999999998</v>
      </c>
      <c r="J444">
        <v>-6.43E-3</v>
      </c>
      <c r="K444" s="93">
        <v>-1.1299999999999999E-2</v>
      </c>
      <c r="L444">
        <v>1.9599999999999999E-2</v>
      </c>
      <c r="M444" s="93">
        <v>0.20818999999999999</v>
      </c>
      <c r="N444">
        <v>-0.34439999999999998</v>
      </c>
      <c r="O444" s="93">
        <v>-0.52993999999999997</v>
      </c>
      <c r="P444">
        <v>7.0099999999999996E-2</v>
      </c>
      <c r="Q444" s="93">
        <v>0.63878000000000001</v>
      </c>
      <c r="R444">
        <v>-0.67454000000000003</v>
      </c>
      <c r="S444">
        <v>-0.65483000000000002</v>
      </c>
      <c r="T444">
        <v>9.0569999999999998E-2</v>
      </c>
      <c r="U444">
        <v>0.56115000000000004</v>
      </c>
    </row>
    <row r="445" spans="1:21" customFormat="1">
      <c r="A445" t="s">
        <v>21</v>
      </c>
      <c r="B445">
        <v>2006</v>
      </c>
      <c r="C445">
        <v>0.7</v>
      </c>
      <c r="D445">
        <v>8.73</v>
      </c>
      <c r="E445">
        <v>6.16</v>
      </c>
      <c r="F445">
        <v>7.43</v>
      </c>
      <c r="G445">
        <v>1.82</v>
      </c>
      <c r="H445">
        <v>2.17</v>
      </c>
      <c r="I445">
        <v>2.0099999999999998</v>
      </c>
      <c r="J445">
        <v>-1.269E-2</v>
      </c>
      <c r="K445" s="93">
        <v>-2.23E-2</v>
      </c>
      <c r="L445">
        <v>1.745E-2</v>
      </c>
      <c r="M445" s="93">
        <v>0.18534</v>
      </c>
      <c r="N445">
        <v>-0.32456000000000002</v>
      </c>
      <c r="O445" s="93">
        <v>-0.49941000000000002</v>
      </c>
      <c r="P445">
        <v>6.343E-2</v>
      </c>
      <c r="Q445" s="93">
        <v>0.57796999999999998</v>
      </c>
      <c r="R445">
        <v>-0.67830999999999997</v>
      </c>
      <c r="S445">
        <v>-0.65849999999999997</v>
      </c>
      <c r="T445">
        <v>8.1900000000000001E-2</v>
      </c>
      <c r="U445">
        <v>0.50744</v>
      </c>
    </row>
    <row r="446" spans="1:21" customFormat="1">
      <c r="A446" t="s">
        <v>21</v>
      </c>
      <c r="B446">
        <v>2009</v>
      </c>
      <c r="C446">
        <v>0.72</v>
      </c>
      <c r="D446">
        <v>9.08</v>
      </c>
      <c r="E446">
        <v>6.92</v>
      </c>
      <c r="F446">
        <v>7.13</v>
      </c>
      <c r="G446">
        <v>1.93</v>
      </c>
      <c r="H446">
        <v>2.21</v>
      </c>
      <c r="I446">
        <v>1.96</v>
      </c>
      <c r="J446">
        <v>-7.4410000000000004E-2</v>
      </c>
      <c r="K446" s="93">
        <v>-0.13077</v>
      </c>
      <c r="L446">
        <v>3.2009999999999997E-2</v>
      </c>
      <c r="M446" s="93">
        <v>0.34006999999999998</v>
      </c>
      <c r="N446">
        <v>-0.29919000000000001</v>
      </c>
      <c r="O446" s="93">
        <v>-0.46038000000000001</v>
      </c>
      <c r="P446">
        <v>6.8339999999999998E-2</v>
      </c>
      <c r="Q446" s="93">
        <v>0.62270000000000003</v>
      </c>
      <c r="R446">
        <v>-0.76248000000000005</v>
      </c>
      <c r="S446">
        <v>-0.74021000000000003</v>
      </c>
      <c r="T446">
        <v>0.10408000000000001</v>
      </c>
      <c r="U446">
        <v>0.64481999999999995</v>
      </c>
    </row>
    <row r="447" spans="1:21" customFormat="1">
      <c r="A447" t="s">
        <v>21</v>
      </c>
      <c r="B447">
        <v>2010</v>
      </c>
      <c r="C447">
        <v>0.71</v>
      </c>
      <c r="D447">
        <v>8.3800000000000008</v>
      </c>
      <c r="E447">
        <v>6.9</v>
      </c>
      <c r="F447">
        <v>6.79</v>
      </c>
      <c r="G447">
        <v>1.93</v>
      </c>
      <c r="H447">
        <v>2.13</v>
      </c>
      <c r="I447">
        <v>1.92</v>
      </c>
      <c r="J447">
        <v>-0.10412</v>
      </c>
      <c r="K447" s="93">
        <v>-0.18298</v>
      </c>
      <c r="L447">
        <v>3.3099999999999997E-2</v>
      </c>
      <c r="M447" s="93">
        <v>0.35165999999999997</v>
      </c>
      <c r="N447">
        <v>-0.25659999999999999</v>
      </c>
      <c r="O447" s="93">
        <v>-0.39484000000000002</v>
      </c>
      <c r="P447">
        <v>5.8709999999999998E-2</v>
      </c>
      <c r="Q447" s="93">
        <v>0.53500000000000003</v>
      </c>
      <c r="R447">
        <v>-0.78986999999999996</v>
      </c>
      <c r="S447">
        <v>-0.76678999999999997</v>
      </c>
      <c r="T447">
        <v>9.665E-2</v>
      </c>
      <c r="U447">
        <v>0.59882000000000002</v>
      </c>
    </row>
    <row r="448" spans="1:21" customFormat="1">
      <c r="A448" t="s">
        <v>21</v>
      </c>
      <c r="B448">
        <v>2005</v>
      </c>
      <c r="C448">
        <v>0.7</v>
      </c>
      <c r="D448">
        <v>7.92</v>
      </c>
      <c r="E448">
        <v>5.6</v>
      </c>
      <c r="F448">
        <v>7.33</v>
      </c>
      <c r="G448">
        <v>1.72</v>
      </c>
      <c r="H448">
        <v>2.0699999999999998</v>
      </c>
      <c r="I448">
        <v>1.99</v>
      </c>
      <c r="J448">
        <v>-0.11006000000000001</v>
      </c>
      <c r="K448" s="93">
        <v>-0.19342000000000001</v>
      </c>
      <c r="L448">
        <v>3.091E-2</v>
      </c>
      <c r="M448" s="93">
        <v>0.32834000000000002</v>
      </c>
      <c r="N448">
        <v>-0.41987000000000002</v>
      </c>
      <c r="O448" s="93">
        <v>-0.64607000000000003</v>
      </c>
      <c r="P448">
        <v>7.5789999999999996E-2</v>
      </c>
      <c r="Q448" s="93">
        <v>0.69062000000000001</v>
      </c>
      <c r="R448">
        <v>-0.69186000000000003</v>
      </c>
      <c r="S448">
        <v>-0.67164999999999997</v>
      </c>
      <c r="T448">
        <v>8.2619999999999999E-2</v>
      </c>
      <c r="U448">
        <v>0.51187000000000005</v>
      </c>
    </row>
    <row r="449" spans="1:21" customFormat="1">
      <c r="A449" t="s">
        <v>21</v>
      </c>
      <c r="B449">
        <v>2015</v>
      </c>
      <c r="C449">
        <v>0.75</v>
      </c>
      <c r="D449">
        <v>9.67</v>
      </c>
      <c r="E449">
        <v>6.21</v>
      </c>
      <c r="F449">
        <v>6.73</v>
      </c>
      <c r="G449">
        <v>1.83</v>
      </c>
      <c r="H449">
        <v>2.27</v>
      </c>
      <c r="I449">
        <v>1.91</v>
      </c>
      <c r="J449">
        <v>-0.16300999999999999</v>
      </c>
      <c r="K449" s="93">
        <v>-0.28647</v>
      </c>
      <c r="L449">
        <v>5.3310000000000003E-2</v>
      </c>
      <c r="M449" s="93">
        <v>0.56632000000000005</v>
      </c>
      <c r="N449">
        <v>-0.54390000000000005</v>
      </c>
      <c r="O449" s="93">
        <v>-0.83692999999999995</v>
      </c>
      <c r="P449">
        <v>0.11237999999999999</v>
      </c>
      <c r="Q449" s="93">
        <v>1.0240100000000001</v>
      </c>
      <c r="R449">
        <v>-0.88465000000000005</v>
      </c>
      <c r="S449">
        <v>-0.85880999999999996</v>
      </c>
      <c r="T449">
        <v>0.13711999999999999</v>
      </c>
      <c r="U449">
        <v>0.84955000000000003</v>
      </c>
    </row>
    <row r="450" spans="1:21" customFormat="1">
      <c r="A450" t="s">
        <v>21</v>
      </c>
      <c r="B450">
        <v>2011</v>
      </c>
      <c r="C450">
        <v>0.73</v>
      </c>
      <c r="D450">
        <v>8.6</v>
      </c>
      <c r="E450">
        <v>7.55</v>
      </c>
      <c r="F450">
        <v>6.81</v>
      </c>
      <c r="G450">
        <v>2.02</v>
      </c>
      <c r="H450">
        <v>2.15</v>
      </c>
      <c r="I450">
        <v>1.92</v>
      </c>
      <c r="J450">
        <v>-0.17924000000000001</v>
      </c>
      <c r="K450" s="93">
        <v>-0.315</v>
      </c>
      <c r="L450">
        <v>4.9520000000000002E-2</v>
      </c>
      <c r="M450" s="93">
        <v>0.52607000000000004</v>
      </c>
      <c r="N450">
        <v>-0.25753999999999999</v>
      </c>
      <c r="O450" s="93">
        <v>-0.39629999999999999</v>
      </c>
      <c r="P450">
        <v>6.7040000000000002E-2</v>
      </c>
      <c r="Q450" s="93">
        <v>0.61082999999999998</v>
      </c>
      <c r="R450">
        <v>-0.82987999999999995</v>
      </c>
      <c r="S450">
        <v>-0.80564000000000002</v>
      </c>
      <c r="T450">
        <v>0.11650000000000001</v>
      </c>
      <c r="U450">
        <v>0.72177999999999998</v>
      </c>
    </row>
    <row r="451" spans="1:21" customFormat="1">
      <c r="A451" t="s">
        <v>21</v>
      </c>
      <c r="B451">
        <v>2013</v>
      </c>
      <c r="C451">
        <v>0.74</v>
      </c>
      <c r="D451">
        <v>8.9</v>
      </c>
      <c r="E451">
        <v>6.99</v>
      </c>
      <c r="F451">
        <v>6.54</v>
      </c>
      <c r="G451">
        <v>1.94</v>
      </c>
      <c r="H451">
        <v>2.19</v>
      </c>
      <c r="I451">
        <v>1.88</v>
      </c>
      <c r="J451">
        <v>-0.19547</v>
      </c>
      <c r="K451" s="93">
        <v>-0.34351999999999999</v>
      </c>
      <c r="L451">
        <v>5.4780000000000002E-2</v>
      </c>
      <c r="M451" s="93">
        <v>0.58194000000000001</v>
      </c>
      <c r="N451">
        <v>-0.38009999999999999</v>
      </c>
      <c r="O451" s="93">
        <v>-0.58487</v>
      </c>
      <c r="P451">
        <v>8.7029999999999996E-2</v>
      </c>
      <c r="Q451" s="93">
        <v>0.79303999999999997</v>
      </c>
      <c r="R451">
        <v>-0.89180999999999999</v>
      </c>
      <c r="S451">
        <v>-0.86575999999999997</v>
      </c>
      <c r="T451">
        <v>0.12862999999999999</v>
      </c>
      <c r="U451">
        <v>0.79695000000000005</v>
      </c>
    </row>
    <row r="452" spans="1:21" customFormat="1">
      <c r="A452" t="s">
        <v>21</v>
      </c>
      <c r="B452">
        <v>2014</v>
      </c>
      <c r="C452">
        <v>0.75</v>
      </c>
      <c r="D452">
        <v>9.0500000000000007</v>
      </c>
      <c r="E452">
        <v>6.49</v>
      </c>
      <c r="F452">
        <v>6.53</v>
      </c>
      <c r="G452">
        <v>1.87</v>
      </c>
      <c r="H452">
        <v>2.2000000000000002</v>
      </c>
      <c r="I452">
        <v>1.88</v>
      </c>
      <c r="J452">
        <v>-0.22928000000000001</v>
      </c>
      <c r="K452" s="93">
        <v>-0.40292</v>
      </c>
      <c r="L452">
        <v>6.2469999999999998E-2</v>
      </c>
      <c r="M452" s="93">
        <v>0.66363000000000005</v>
      </c>
      <c r="N452">
        <v>-0.49980000000000002</v>
      </c>
      <c r="O452" s="93">
        <v>-0.76907000000000003</v>
      </c>
      <c r="P452">
        <v>0.10666</v>
      </c>
      <c r="Q452" s="93">
        <v>0.97187999999999997</v>
      </c>
      <c r="R452">
        <v>-0.91481999999999997</v>
      </c>
      <c r="S452">
        <v>-0.8881</v>
      </c>
      <c r="T452">
        <v>0.13871</v>
      </c>
      <c r="U452">
        <v>0.85941000000000001</v>
      </c>
    </row>
    <row r="453" spans="1:21" customFormat="1">
      <c r="A453" t="s">
        <v>21</v>
      </c>
      <c r="B453">
        <v>2012</v>
      </c>
      <c r="C453">
        <v>0.74</v>
      </c>
      <c r="D453">
        <v>8.44</v>
      </c>
      <c r="E453">
        <v>7.05</v>
      </c>
      <c r="F453">
        <v>6.54</v>
      </c>
      <c r="G453">
        <v>1.95</v>
      </c>
      <c r="H453">
        <v>2.13</v>
      </c>
      <c r="I453">
        <v>1.88</v>
      </c>
      <c r="J453">
        <v>-0.24854000000000001</v>
      </c>
      <c r="K453" s="93">
        <v>-0.43678</v>
      </c>
      <c r="L453">
        <v>6.2120000000000002E-2</v>
      </c>
      <c r="M453" s="93">
        <v>0.65988000000000002</v>
      </c>
      <c r="N453">
        <v>-0.37154999999999999</v>
      </c>
      <c r="O453" s="93">
        <v>-0.57172000000000001</v>
      </c>
      <c r="P453">
        <v>8.5919999999999996E-2</v>
      </c>
      <c r="Q453" s="93">
        <v>0.78293999999999997</v>
      </c>
      <c r="R453">
        <v>-0.89180999999999999</v>
      </c>
      <c r="S453">
        <v>-0.86575999999999997</v>
      </c>
      <c r="T453">
        <v>0.12862999999999999</v>
      </c>
      <c r="U453">
        <v>0.79695000000000005</v>
      </c>
    </row>
    <row r="454" spans="1:21" customFormat="1">
      <c r="A454" t="s">
        <v>22</v>
      </c>
      <c r="B454">
        <v>2004</v>
      </c>
      <c r="C454">
        <v>0.59</v>
      </c>
      <c r="D454">
        <v>36.08</v>
      </c>
      <c r="E454">
        <v>14.51</v>
      </c>
      <c r="F454">
        <v>200.52</v>
      </c>
      <c r="G454">
        <v>2.67</v>
      </c>
      <c r="H454">
        <v>3.59</v>
      </c>
      <c r="I454">
        <v>5.3</v>
      </c>
      <c r="J454">
        <v>1.96197</v>
      </c>
      <c r="K454" s="93">
        <v>3.4479000000000002</v>
      </c>
      <c r="L454">
        <v>-0.28871999999999998</v>
      </c>
      <c r="M454" s="93">
        <v>-3.0671300000000001</v>
      </c>
      <c r="N454">
        <v>1.0325500000000001</v>
      </c>
      <c r="O454" s="93">
        <v>1.58883</v>
      </c>
      <c r="P454">
        <v>-0.15770999999999999</v>
      </c>
      <c r="Q454" s="93">
        <v>-1.43699</v>
      </c>
      <c r="R454">
        <v>2.8533300000000001</v>
      </c>
      <c r="S454">
        <v>2.7699699999999998</v>
      </c>
      <c r="T454">
        <v>-0.20186000000000001</v>
      </c>
      <c r="U454">
        <v>-1.25068</v>
      </c>
    </row>
    <row r="455" spans="1:21" customFormat="1">
      <c r="A455" t="s">
        <v>22</v>
      </c>
      <c r="B455">
        <v>2003</v>
      </c>
      <c r="C455">
        <v>0.57999999999999996</v>
      </c>
      <c r="D455">
        <v>33.71</v>
      </c>
      <c r="E455">
        <v>17.510000000000002</v>
      </c>
      <c r="F455">
        <v>200.49</v>
      </c>
      <c r="G455">
        <v>2.86</v>
      </c>
      <c r="H455">
        <v>3.52</v>
      </c>
      <c r="I455">
        <v>5.3</v>
      </c>
      <c r="J455">
        <v>1.94455</v>
      </c>
      <c r="K455" s="93">
        <v>3.4172799999999999</v>
      </c>
      <c r="L455">
        <v>-0.28932999999999998</v>
      </c>
      <c r="M455" s="93">
        <v>-3.0735800000000002</v>
      </c>
      <c r="N455">
        <v>1.26597</v>
      </c>
      <c r="O455" s="93">
        <v>1.948</v>
      </c>
      <c r="P455">
        <v>-0.19208</v>
      </c>
      <c r="Q455" s="93">
        <v>-1.75024</v>
      </c>
      <c r="R455">
        <v>2.87466</v>
      </c>
      <c r="S455">
        <v>2.79068</v>
      </c>
      <c r="T455">
        <v>-0.21185999999999999</v>
      </c>
      <c r="U455">
        <v>-1.3125899999999999</v>
      </c>
    </row>
    <row r="456" spans="1:21" customFormat="1">
      <c r="A456" t="s">
        <v>22</v>
      </c>
      <c r="B456">
        <v>2001</v>
      </c>
      <c r="C456">
        <v>0.56000000000000005</v>
      </c>
      <c r="D456">
        <v>29.88</v>
      </c>
      <c r="E456">
        <v>17.72</v>
      </c>
      <c r="F456">
        <v>196.87</v>
      </c>
      <c r="G456">
        <v>2.87</v>
      </c>
      <c r="H456">
        <v>3.4</v>
      </c>
      <c r="I456">
        <v>5.28</v>
      </c>
      <c r="J456">
        <v>1.9249700000000001</v>
      </c>
      <c r="K456" s="93">
        <v>3.3828800000000001</v>
      </c>
      <c r="L456">
        <v>-0.29265000000000002</v>
      </c>
      <c r="M456" s="93">
        <v>-3.1089199999999999</v>
      </c>
      <c r="N456">
        <v>1.36886</v>
      </c>
      <c r="O456" s="93">
        <v>2.1063299999999998</v>
      </c>
      <c r="P456">
        <v>-0.21362999999999999</v>
      </c>
      <c r="Q456" s="93">
        <v>-1.9465699999999999</v>
      </c>
      <c r="R456">
        <v>2.8993899999999999</v>
      </c>
      <c r="S456">
        <v>2.8146900000000001</v>
      </c>
      <c r="T456">
        <v>-0.23089999999999999</v>
      </c>
      <c r="U456">
        <v>-1.43055</v>
      </c>
    </row>
    <row r="457" spans="1:21" customFormat="1">
      <c r="A457" t="s">
        <v>22</v>
      </c>
      <c r="B457">
        <v>2000</v>
      </c>
      <c r="C457">
        <v>0.56000000000000005</v>
      </c>
      <c r="D457">
        <v>29.85</v>
      </c>
      <c r="E457">
        <v>21.06</v>
      </c>
      <c r="F457">
        <v>200.9</v>
      </c>
      <c r="G457">
        <v>3.05</v>
      </c>
      <c r="H457">
        <v>3.4</v>
      </c>
      <c r="I457">
        <v>5.3</v>
      </c>
      <c r="J457">
        <v>1.92397</v>
      </c>
      <c r="K457" s="93">
        <v>3.3811200000000001</v>
      </c>
      <c r="L457">
        <v>-0.29252</v>
      </c>
      <c r="M457" s="93">
        <v>-3.10745</v>
      </c>
      <c r="N457">
        <v>1.5415399999999999</v>
      </c>
      <c r="O457" s="93">
        <v>2.3720400000000001</v>
      </c>
      <c r="P457">
        <v>-0.23602999999999999</v>
      </c>
      <c r="Q457" s="93">
        <v>-2.1506699999999999</v>
      </c>
      <c r="R457">
        <v>2.9196599999999999</v>
      </c>
      <c r="S457">
        <v>2.8343600000000002</v>
      </c>
      <c r="T457">
        <v>-0.23196</v>
      </c>
      <c r="U457">
        <v>-1.4371700000000001</v>
      </c>
    </row>
    <row r="458" spans="1:21" customFormat="1">
      <c r="A458" t="s">
        <v>22</v>
      </c>
      <c r="B458">
        <v>2002</v>
      </c>
      <c r="C458">
        <v>0.56999999999999995</v>
      </c>
      <c r="D458">
        <v>30.3</v>
      </c>
      <c r="E458">
        <v>29.82</v>
      </c>
      <c r="F458">
        <v>191.04</v>
      </c>
      <c r="G458">
        <v>3.4</v>
      </c>
      <c r="H458">
        <v>3.41</v>
      </c>
      <c r="I458">
        <v>5.25</v>
      </c>
      <c r="J458">
        <v>1.88842</v>
      </c>
      <c r="K458" s="93">
        <v>3.3186399999999998</v>
      </c>
      <c r="L458">
        <v>-0.28458</v>
      </c>
      <c r="M458" s="93">
        <v>-3.02319</v>
      </c>
      <c r="N458">
        <v>1.8438600000000001</v>
      </c>
      <c r="O458" s="93">
        <v>2.8372299999999999</v>
      </c>
      <c r="P458">
        <v>-0.27113999999999999</v>
      </c>
      <c r="Q458" s="93">
        <v>-2.4706399999999999</v>
      </c>
      <c r="R458">
        <v>2.8478500000000002</v>
      </c>
      <c r="S458">
        <v>2.7646600000000001</v>
      </c>
      <c r="T458">
        <v>-0.21931</v>
      </c>
      <c r="U458">
        <v>-1.3587800000000001</v>
      </c>
    </row>
    <row r="459" spans="1:21" customFormat="1">
      <c r="A459" t="s">
        <v>22</v>
      </c>
      <c r="B459">
        <v>1999</v>
      </c>
      <c r="C459">
        <v>0.56000000000000005</v>
      </c>
      <c r="D459">
        <v>27.61</v>
      </c>
      <c r="E459">
        <v>23.95</v>
      </c>
      <c r="F459">
        <v>202.03</v>
      </c>
      <c r="G459">
        <v>3.18</v>
      </c>
      <c r="H459">
        <v>3.32</v>
      </c>
      <c r="I459">
        <v>5.31</v>
      </c>
      <c r="J459">
        <v>1.84596</v>
      </c>
      <c r="K459" s="93">
        <v>3.24403</v>
      </c>
      <c r="L459">
        <v>-0.28172999999999998</v>
      </c>
      <c r="M459" s="93">
        <v>-2.9928900000000001</v>
      </c>
      <c r="N459">
        <v>1.67014</v>
      </c>
      <c r="O459" s="93">
        <v>2.5699100000000001</v>
      </c>
      <c r="P459">
        <v>-0.25270999999999999</v>
      </c>
      <c r="Q459" s="93">
        <v>-2.3026599999999999</v>
      </c>
      <c r="R459">
        <v>2.9252699999999998</v>
      </c>
      <c r="S459">
        <v>2.8398099999999999</v>
      </c>
      <c r="T459">
        <v>-0.23225999999999999</v>
      </c>
      <c r="U459">
        <v>-1.4390099999999999</v>
      </c>
    </row>
    <row r="460" spans="1:21" customFormat="1">
      <c r="A460" t="s">
        <v>22</v>
      </c>
      <c r="B460">
        <v>2005</v>
      </c>
      <c r="C460">
        <v>0.61</v>
      </c>
      <c r="D460">
        <v>34.65</v>
      </c>
      <c r="E460">
        <v>18.12</v>
      </c>
      <c r="F460">
        <v>191.71</v>
      </c>
      <c r="G460">
        <v>2.9</v>
      </c>
      <c r="H460">
        <v>3.55</v>
      </c>
      <c r="I460">
        <v>5.26</v>
      </c>
      <c r="J460">
        <v>1.8205</v>
      </c>
      <c r="K460" s="93">
        <v>3.1992799999999999</v>
      </c>
      <c r="L460">
        <v>-0.26312999999999998</v>
      </c>
      <c r="M460" s="93">
        <v>-2.79528</v>
      </c>
      <c r="N460">
        <v>1.1637599999999999</v>
      </c>
      <c r="O460" s="93">
        <v>1.7907200000000001</v>
      </c>
      <c r="P460">
        <v>-0.16653000000000001</v>
      </c>
      <c r="Q460" s="93">
        <v>-1.51736</v>
      </c>
      <c r="R460">
        <v>2.7654399999999999</v>
      </c>
      <c r="S460">
        <v>2.68465</v>
      </c>
      <c r="T460">
        <v>-0.17949999999999999</v>
      </c>
      <c r="U460">
        <v>-1.11209</v>
      </c>
    </row>
    <row r="461" spans="1:21" customFormat="1">
      <c r="A461" t="s">
        <v>22</v>
      </c>
      <c r="B461">
        <v>1998</v>
      </c>
      <c r="C461">
        <v>0.56000000000000005</v>
      </c>
      <c r="D461">
        <v>26.1</v>
      </c>
      <c r="E461">
        <v>27.54</v>
      </c>
      <c r="F461">
        <v>206.49</v>
      </c>
      <c r="G461">
        <v>3.32</v>
      </c>
      <c r="H461">
        <v>3.26</v>
      </c>
      <c r="I461">
        <v>5.33</v>
      </c>
      <c r="J461">
        <v>1.78972</v>
      </c>
      <c r="K461" s="93">
        <v>3.1451899999999999</v>
      </c>
      <c r="L461">
        <v>-0.27395999999999998</v>
      </c>
      <c r="M461" s="93">
        <v>-2.9102899999999998</v>
      </c>
      <c r="N461">
        <v>1.8098099999999999</v>
      </c>
      <c r="O461" s="93">
        <v>2.7848299999999999</v>
      </c>
      <c r="P461">
        <v>-0.27083000000000002</v>
      </c>
      <c r="Q461" s="93">
        <v>-2.4677500000000001</v>
      </c>
      <c r="R461">
        <v>2.9470999999999998</v>
      </c>
      <c r="S461">
        <v>2.8610000000000002</v>
      </c>
      <c r="T461">
        <v>-0.23341000000000001</v>
      </c>
      <c r="U461">
        <v>-1.44614</v>
      </c>
    </row>
    <row r="462" spans="1:21" customFormat="1">
      <c r="A462" t="s">
        <v>22</v>
      </c>
      <c r="B462">
        <v>1997</v>
      </c>
      <c r="C462">
        <v>0.56999999999999995</v>
      </c>
      <c r="D462">
        <v>26.46</v>
      </c>
      <c r="E462">
        <v>25.97</v>
      </c>
      <c r="F462">
        <v>207.84</v>
      </c>
      <c r="G462">
        <v>3.26</v>
      </c>
      <c r="H462">
        <v>3.28</v>
      </c>
      <c r="I462">
        <v>5.34</v>
      </c>
      <c r="J462">
        <v>1.7528999999999999</v>
      </c>
      <c r="K462" s="93">
        <v>3.0804900000000002</v>
      </c>
      <c r="L462">
        <v>-0.26584999999999998</v>
      </c>
      <c r="M462" s="93">
        <v>-2.8241800000000001</v>
      </c>
      <c r="N462">
        <v>1.70563</v>
      </c>
      <c r="O462" s="93">
        <v>2.62452</v>
      </c>
      <c r="P462">
        <v>-0.25320999999999999</v>
      </c>
      <c r="Q462" s="93">
        <v>-2.3072499999999998</v>
      </c>
      <c r="R462">
        <v>2.93214</v>
      </c>
      <c r="S462">
        <v>2.8464800000000001</v>
      </c>
      <c r="T462">
        <v>-0.22375</v>
      </c>
      <c r="U462">
        <v>-1.3863099999999999</v>
      </c>
    </row>
    <row r="463" spans="1:21" customFormat="1">
      <c r="A463" t="s">
        <v>22</v>
      </c>
      <c r="B463">
        <v>1990</v>
      </c>
      <c r="C463">
        <v>0.59</v>
      </c>
      <c r="D463">
        <v>28.27</v>
      </c>
      <c r="E463">
        <v>22.77</v>
      </c>
      <c r="F463">
        <v>251.21</v>
      </c>
      <c r="G463">
        <v>3.13</v>
      </c>
      <c r="H463">
        <v>3.34</v>
      </c>
      <c r="I463">
        <v>5.53</v>
      </c>
      <c r="J463">
        <v>1.7180299999999999</v>
      </c>
      <c r="K463" s="93">
        <v>3.0192199999999998</v>
      </c>
      <c r="L463">
        <v>-0.255</v>
      </c>
      <c r="M463" s="93">
        <v>-2.7088800000000002</v>
      </c>
      <c r="N463">
        <v>1.48315</v>
      </c>
      <c r="O463" s="93">
        <v>2.2821899999999999</v>
      </c>
      <c r="P463">
        <v>-0.21615999999999999</v>
      </c>
      <c r="Q463" s="93">
        <v>-1.96959</v>
      </c>
      <c r="R463">
        <v>3.0787100000000001</v>
      </c>
      <c r="S463">
        <v>2.9887600000000001</v>
      </c>
      <c r="T463">
        <v>-0.21375</v>
      </c>
      <c r="U463">
        <v>-1.3243100000000001</v>
      </c>
    </row>
    <row r="464" spans="1:21" customFormat="1">
      <c r="A464" t="s">
        <v>22</v>
      </c>
      <c r="B464">
        <v>1991</v>
      </c>
      <c r="C464">
        <v>0.59</v>
      </c>
      <c r="D464">
        <v>28.17</v>
      </c>
      <c r="E464">
        <v>22.82</v>
      </c>
      <c r="F464">
        <v>251.91</v>
      </c>
      <c r="G464">
        <v>3.13</v>
      </c>
      <c r="H464">
        <v>3.34</v>
      </c>
      <c r="I464">
        <v>5.53</v>
      </c>
      <c r="J464">
        <v>1.7144900000000001</v>
      </c>
      <c r="K464" s="93">
        <v>3.0129899999999998</v>
      </c>
      <c r="L464">
        <v>-0.25451000000000001</v>
      </c>
      <c r="M464" s="93">
        <v>-2.7036799999999999</v>
      </c>
      <c r="N464">
        <v>1.4853499999999999</v>
      </c>
      <c r="O464" s="93">
        <v>2.2855699999999999</v>
      </c>
      <c r="P464">
        <v>-0.21643999999999999</v>
      </c>
      <c r="Q464" s="93">
        <v>-1.97218</v>
      </c>
      <c r="R464">
        <v>3.0814900000000001</v>
      </c>
      <c r="S464">
        <v>2.99146</v>
      </c>
      <c r="T464">
        <v>-0.21390000000000001</v>
      </c>
      <c r="U464">
        <v>-1.3252200000000001</v>
      </c>
    </row>
    <row r="465" spans="1:21" customFormat="1">
      <c r="A465" t="s">
        <v>22</v>
      </c>
      <c r="B465">
        <v>1995</v>
      </c>
      <c r="C465">
        <v>0.57999999999999996</v>
      </c>
      <c r="D465">
        <v>26.28</v>
      </c>
      <c r="E465">
        <v>22.43</v>
      </c>
      <c r="F465">
        <v>229.21</v>
      </c>
      <c r="G465">
        <v>3.11</v>
      </c>
      <c r="H465">
        <v>3.27</v>
      </c>
      <c r="I465">
        <v>5.43</v>
      </c>
      <c r="J465">
        <v>1.69556</v>
      </c>
      <c r="K465" s="93">
        <v>2.9797199999999999</v>
      </c>
      <c r="L465">
        <v>-0.25491000000000003</v>
      </c>
      <c r="M465" s="93">
        <v>-2.7079200000000001</v>
      </c>
      <c r="N465">
        <v>1.5136000000000001</v>
      </c>
      <c r="O465" s="93">
        <v>2.3290299999999999</v>
      </c>
      <c r="P465">
        <v>-0.22420000000000001</v>
      </c>
      <c r="Q465" s="93">
        <v>-2.0429300000000001</v>
      </c>
      <c r="R465">
        <v>3.0085299999999999</v>
      </c>
      <c r="S465">
        <v>2.9206400000000001</v>
      </c>
      <c r="T465">
        <v>-0.21892</v>
      </c>
      <c r="U465">
        <v>-1.35633</v>
      </c>
    </row>
    <row r="466" spans="1:21" customFormat="1">
      <c r="A466" t="s">
        <v>22</v>
      </c>
      <c r="B466">
        <v>2006</v>
      </c>
      <c r="C466">
        <v>0.63</v>
      </c>
      <c r="D466">
        <v>33.26</v>
      </c>
      <c r="E466">
        <v>28.09</v>
      </c>
      <c r="F466">
        <v>183.55</v>
      </c>
      <c r="G466">
        <v>3.34</v>
      </c>
      <c r="H466">
        <v>3.5</v>
      </c>
      <c r="I466">
        <v>5.21</v>
      </c>
      <c r="J466">
        <v>1.67852</v>
      </c>
      <c r="K466" s="93">
        <v>2.94977</v>
      </c>
      <c r="L466">
        <v>-0.23746999999999999</v>
      </c>
      <c r="M466" s="93">
        <v>-2.5226899999999999</v>
      </c>
      <c r="N466">
        <v>1.51118</v>
      </c>
      <c r="O466" s="93">
        <v>2.3253200000000001</v>
      </c>
      <c r="P466">
        <v>-0.20338999999999999</v>
      </c>
      <c r="Q466" s="93">
        <v>-1.8532900000000001</v>
      </c>
      <c r="R466">
        <v>2.6789900000000002</v>
      </c>
      <c r="S466">
        <v>2.60073</v>
      </c>
      <c r="T466">
        <v>-0.15720000000000001</v>
      </c>
      <c r="U466">
        <v>-0.97397</v>
      </c>
    </row>
    <row r="467" spans="1:21" customFormat="1">
      <c r="A467" t="s">
        <v>22</v>
      </c>
      <c r="B467">
        <v>1994</v>
      </c>
      <c r="C467">
        <v>0.57999999999999996</v>
      </c>
      <c r="D467">
        <v>25.73</v>
      </c>
      <c r="E467">
        <v>22.17</v>
      </c>
      <c r="F467">
        <v>237.27</v>
      </c>
      <c r="G467">
        <v>3.1</v>
      </c>
      <c r="H467">
        <v>3.25</v>
      </c>
      <c r="I467">
        <v>5.47</v>
      </c>
      <c r="J467">
        <v>1.67441</v>
      </c>
      <c r="K467" s="93">
        <v>2.9425500000000002</v>
      </c>
      <c r="L467">
        <v>-0.25197999999999998</v>
      </c>
      <c r="M467" s="93">
        <v>-2.67686</v>
      </c>
      <c r="N467">
        <v>1.5019400000000001</v>
      </c>
      <c r="O467" s="93">
        <v>2.3110900000000001</v>
      </c>
      <c r="P467">
        <v>-0.22269</v>
      </c>
      <c r="Q467" s="93">
        <v>-2.02915</v>
      </c>
      <c r="R467">
        <v>3.0430899999999999</v>
      </c>
      <c r="S467">
        <v>2.9541900000000001</v>
      </c>
      <c r="T467">
        <v>-0.22073999999999999</v>
      </c>
      <c r="U467">
        <v>-1.3676200000000001</v>
      </c>
    </row>
    <row r="468" spans="1:21" customFormat="1">
      <c r="A468" t="s">
        <v>22</v>
      </c>
      <c r="B468">
        <v>1992</v>
      </c>
      <c r="C468">
        <v>0.59</v>
      </c>
      <c r="D468">
        <v>26.89</v>
      </c>
      <c r="E468">
        <v>22.78</v>
      </c>
      <c r="F468">
        <v>247.93</v>
      </c>
      <c r="G468">
        <v>3.13</v>
      </c>
      <c r="H468">
        <v>3.29</v>
      </c>
      <c r="I468">
        <v>5.51</v>
      </c>
      <c r="J468">
        <v>1.6679900000000001</v>
      </c>
      <c r="K468" s="93">
        <v>2.93127</v>
      </c>
      <c r="L468">
        <v>-0.24807999999999999</v>
      </c>
      <c r="M468" s="93">
        <v>-2.6353900000000001</v>
      </c>
      <c r="N468">
        <v>1.48359</v>
      </c>
      <c r="O468" s="93">
        <v>2.28287</v>
      </c>
      <c r="P468">
        <v>-0.21621000000000001</v>
      </c>
      <c r="Q468" s="93">
        <v>-1.97011</v>
      </c>
      <c r="R468">
        <v>3.0655600000000001</v>
      </c>
      <c r="S468">
        <v>2.976</v>
      </c>
      <c r="T468">
        <v>-0.21306</v>
      </c>
      <c r="U468">
        <v>-1.32002</v>
      </c>
    </row>
    <row r="469" spans="1:21" customFormat="1">
      <c r="A469" t="s">
        <v>22</v>
      </c>
      <c r="B469">
        <v>1993</v>
      </c>
      <c r="C469">
        <v>0.59</v>
      </c>
      <c r="D469">
        <v>26.21</v>
      </c>
      <c r="E469">
        <v>22.49</v>
      </c>
      <c r="F469">
        <v>242.69</v>
      </c>
      <c r="G469">
        <v>3.11</v>
      </c>
      <c r="H469">
        <v>3.27</v>
      </c>
      <c r="I469">
        <v>5.49</v>
      </c>
      <c r="J469">
        <v>1.6423700000000001</v>
      </c>
      <c r="K469" s="93">
        <v>2.88625</v>
      </c>
      <c r="L469">
        <v>-0.24454000000000001</v>
      </c>
      <c r="M469" s="93">
        <v>-2.5977700000000001</v>
      </c>
      <c r="N469">
        <v>1.47078</v>
      </c>
      <c r="O469" s="93">
        <v>2.26315</v>
      </c>
      <c r="P469">
        <v>-0.21454999999999999</v>
      </c>
      <c r="Q469" s="93">
        <v>-1.95496</v>
      </c>
      <c r="R469">
        <v>3.0442</v>
      </c>
      <c r="S469">
        <v>2.9552700000000001</v>
      </c>
      <c r="T469">
        <v>-0.21193000000000001</v>
      </c>
      <c r="U469">
        <v>-1.31304</v>
      </c>
    </row>
    <row r="470" spans="1:21" customFormat="1">
      <c r="A470" t="s">
        <v>22</v>
      </c>
      <c r="B470">
        <v>1996</v>
      </c>
      <c r="C470">
        <v>0.57999999999999996</v>
      </c>
      <c r="D470">
        <v>24.69</v>
      </c>
      <c r="E470">
        <v>24.3</v>
      </c>
      <c r="F470">
        <v>213.94</v>
      </c>
      <c r="G470">
        <v>3.19</v>
      </c>
      <c r="H470">
        <v>3.21</v>
      </c>
      <c r="I470">
        <v>5.37</v>
      </c>
      <c r="J470">
        <v>1.6331500000000001</v>
      </c>
      <c r="K470" s="93">
        <v>2.8700399999999999</v>
      </c>
      <c r="L470">
        <v>-0.24628</v>
      </c>
      <c r="M470" s="93">
        <v>-2.61626</v>
      </c>
      <c r="N470">
        <v>1.5936699999999999</v>
      </c>
      <c r="O470" s="93">
        <v>2.4522499999999998</v>
      </c>
      <c r="P470">
        <v>-0.23458999999999999</v>
      </c>
      <c r="Q470" s="93">
        <v>-2.1375700000000002</v>
      </c>
      <c r="R470">
        <v>2.9395899999999999</v>
      </c>
      <c r="S470">
        <v>2.85371</v>
      </c>
      <c r="T470">
        <v>-0.21528</v>
      </c>
      <c r="U470">
        <v>-1.3338099999999999</v>
      </c>
    </row>
    <row r="471" spans="1:21" customFormat="1">
      <c r="A471" t="s">
        <v>22</v>
      </c>
      <c r="B471">
        <v>2007</v>
      </c>
      <c r="C471">
        <v>0.65</v>
      </c>
      <c r="D471">
        <v>32.369999999999997</v>
      </c>
      <c r="E471">
        <v>37.07</v>
      </c>
      <c r="F471">
        <v>179.85</v>
      </c>
      <c r="G471">
        <v>3.61</v>
      </c>
      <c r="H471">
        <v>3.48</v>
      </c>
      <c r="I471">
        <v>5.19</v>
      </c>
      <c r="J471">
        <v>1.55036</v>
      </c>
      <c r="K471" s="93">
        <v>2.7245499999999998</v>
      </c>
      <c r="L471">
        <v>-0.21371999999999999</v>
      </c>
      <c r="M471" s="93">
        <v>-2.2703899999999999</v>
      </c>
      <c r="N471">
        <v>1.6976</v>
      </c>
      <c r="O471" s="93">
        <v>2.6121699999999999</v>
      </c>
      <c r="P471">
        <v>-0.21937000000000001</v>
      </c>
      <c r="Q471" s="93">
        <v>-1.99892</v>
      </c>
      <c r="R471">
        <v>2.6156700000000002</v>
      </c>
      <c r="S471">
        <v>2.5392600000000001</v>
      </c>
      <c r="T471">
        <v>-0.13613</v>
      </c>
      <c r="U471">
        <v>-0.84340000000000004</v>
      </c>
    </row>
    <row r="472" spans="1:21" customFormat="1">
      <c r="A472" t="s">
        <v>22</v>
      </c>
      <c r="B472">
        <v>2008</v>
      </c>
      <c r="C472">
        <v>0.66</v>
      </c>
      <c r="D472">
        <v>32.270000000000003</v>
      </c>
      <c r="E472">
        <v>28.93</v>
      </c>
      <c r="F472">
        <v>175.09</v>
      </c>
      <c r="G472">
        <v>3.36</v>
      </c>
      <c r="H472">
        <v>3.47</v>
      </c>
      <c r="I472">
        <v>5.17</v>
      </c>
      <c r="J472">
        <v>1.49675</v>
      </c>
      <c r="K472" s="93">
        <v>2.6303399999999999</v>
      </c>
      <c r="L472">
        <v>-0.20329</v>
      </c>
      <c r="M472" s="93">
        <v>-2.1596099999999998</v>
      </c>
      <c r="N472">
        <v>1.40419</v>
      </c>
      <c r="O472" s="93">
        <v>2.1606800000000002</v>
      </c>
      <c r="P472">
        <v>-0.17721000000000001</v>
      </c>
      <c r="Q472" s="93">
        <v>-1.61476</v>
      </c>
      <c r="R472">
        <v>2.5673699999999999</v>
      </c>
      <c r="S472">
        <v>2.4923700000000002</v>
      </c>
      <c r="T472">
        <v>-0.12471</v>
      </c>
      <c r="U472">
        <v>-0.77268000000000003</v>
      </c>
    </row>
    <row r="473" spans="1:21" customFormat="1">
      <c r="A473" t="s">
        <v>22</v>
      </c>
      <c r="B473">
        <v>2009</v>
      </c>
      <c r="C473">
        <v>0.67</v>
      </c>
      <c r="D473">
        <v>31.8</v>
      </c>
      <c r="E473">
        <v>20.170000000000002</v>
      </c>
      <c r="F473">
        <v>183.47</v>
      </c>
      <c r="G473">
        <v>3</v>
      </c>
      <c r="H473">
        <v>3.46</v>
      </c>
      <c r="I473">
        <v>5.21</v>
      </c>
      <c r="J473">
        <v>1.4315599999999999</v>
      </c>
      <c r="K473" s="93">
        <v>2.5157799999999999</v>
      </c>
      <c r="L473">
        <v>-0.19126000000000001</v>
      </c>
      <c r="M473" s="93">
        <v>-2.0318299999999998</v>
      </c>
      <c r="N473">
        <v>0.99802000000000002</v>
      </c>
      <c r="O473" s="93">
        <v>1.53569</v>
      </c>
      <c r="P473">
        <v>-0.12043</v>
      </c>
      <c r="Q473" s="93">
        <v>-1.0973299999999999</v>
      </c>
      <c r="R473">
        <v>2.5926399999999998</v>
      </c>
      <c r="S473">
        <v>2.5169000000000001</v>
      </c>
      <c r="T473">
        <v>-0.11718000000000001</v>
      </c>
      <c r="U473">
        <v>-0.72599999999999998</v>
      </c>
    </row>
    <row r="474" spans="1:21" customFormat="1">
      <c r="A474" t="s">
        <v>22</v>
      </c>
      <c r="B474">
        <v>2010</v>
      </c>
      <c r="C474">
        <v>0.68</v>
      </c>
      <c r="D474">
        <v>33.409999999999997</v>
      </c>
      <c r="E474">
        <v>24.5</v>
      </c>
      <c r="F474">
        <v>177.41</v>
      </c>
      <c r="G474">
        <v>3.2</v>
      </c>
      <c r="H474">
        <v>3.51</v>
      </c>
      <c r="I474">
        <v>5.18</v>
      </c>
      <c r="J474">
        <v>1.4304300000000001</v>
      </c>
      <c r="K474" s="93">
        <v>2.5137999999999998</v>
      </c>
      <c r="L474">
        <v>-0.18809000000000001</v>
      </c>
      <c r="M474" s="93">
        <v>-1.99813</v>
      </c>
      <c r="N474">
        <v>1.1470100000000001</v>
      </c>
      <c r="O474" s="93">
        <v>1.76495</v>
      </c>
      <c r="P474">
        <v>-0.13564999999999999</v>
      </c>
      <c r="Q474" s="93">
        <v>-1.23607</v>
      </c>
      <c r="R474">
        <v>2.5375800000000002</v>
      </c>
      <c r="S474">
        <v>2.4634499999999999</v>
      </c>
      <c r="T474">
        <v>-0.10541</v>
      </c>
      <c r="U474">
        <v>-0.65307000000000004</v>
      </c>
    </row>
    <row r="475" spans="1:21" customFormat="1">
      <c r="A475" t="s">
        <v>22</v>
      </c>
      <c r="B475">
        <v>2013</v>
      </c>
      <c r="C475">
        <v>0.7</v>
      </c>
      <c r="D475">
        <v>32.29</v>
      </c>
      <c r="E475">
        <v>37.119999999999997</v>
      </c>
      <c r="F475">
        <v>161.74</v>
      </c>
      <c r="G475">
        <v>3.61</v>
      </c>
      <c r="H475">
        <v>3.47</v>
      </c>
      <c r="I475">
        <v>5.09</v>
      </c>
      <c r="J475">
        <v>1.2952999999999999</v>
      </c>
      <c r="K475" s="93">
        <v>2.2763200000000001</v>
      </c>
      <c r="L475">
        <v>-0.16338</v>
      </c>
      <c r="M475" s="93">
        <v>-1.73559</v>
      </c>
      <c r="N475">
        <v>1.4715199999999999</v>
      </c>
      <c r="O475" s="93">
        <v>2.2642899999999999</v>
      </c>
      <c r="P475">
        <v>-0.16955000000000001</v>
      </c>
      <c r="Q475" s="93">
        <v>-1.5449200000000001</v>
      </c>
      <c r="R475">
        <v>2.4021499999999998</v>
      </c>
      <c r="S475">
        <v>2.3319700000000001</v>
      </c>
      <c r="T475">
        <v>-8.0530000000000004E-2</v>
      </c>
      <c r="U475">
        <v>-0.49895</v>
      </c>
    </row>
    <row r="476" spans="1:21" customFormat="1">
      <c r="A476" t="s">
        <v>22</v>
      </c>
      <c r="B476">
        <v>2011</v>
      </c>
      <c r="C476">
        <v>0.69</v>
      </c>
      <c r="D476">
        <v>30.68</v>
      </c>
      <c r="E476">
        <v>33.17</v>
      </c>
      <c r="F476">
        <v>171.52</v>
      </c>
      <c r="G476">
        <v>3.5</v>
      </c>
      <c r="H476">
        <v>3.42</v>
      </c>
      <c r="I476">
        <v>5.14</v>
      </c>
      <c r="J476">
        <v>1.29467</v>
      </c>
      <c r="K476" s="93">
        <v>2.27521</v>
      </c>
      <c r="L476">
        <v>-0.16631000000000001</v>
      </c>
      <c r="M476" s="93">
        <v>-1.76671</v>
      </c>
      <c r="N476">
        <v>1.4045000000000001</v>
      </c>
      <c r="O476" s="93">
        <v>2.1611600000000002</v>
      </c>
      <c r="P476">
        <v>-0.16496</v>
      </c>
      <c r="Q476" s="93">
        <v>-1.50305</v>
      </c>
      <c r="R476">
        <v>2.4823400000000002</v>
      </c>
      <c r="S476">
        <v>2.4098199999999999</v>
      </c>
      <c r="T476">
        <v>-9.3630000000000005E-2</v>
      </c>
      <c r="U476">
        <v>-0.58008000000000004</v>
      </c>
    </row>
    <row r="477" spans="1:21" customFormat="1">
      <c r="A477" t="s">
        <v>22</v>
      </c>
      <c r="B477">
        <v>2012</v>
      </c>
      <c r="C477">
        <v>0.69</v>
      </c>
      <c r="D477">
        <v>30.54</v>
      </c>
      <c r="E477">
        <v>24.42</v>
      </c>
      <c r="F477">
        <v>165.61</v>
      </c>
      <c r="G477">
        <v>3.2</v>
      </c>
      <c r="H477">
        <v>3.42</v>
      </c>
      <c r="I477">
        <v>5.1100000000000003</v>
      </c>
      <c r="J477">
        <v>1.2901</v>
      </c>
      <c r="K477" s="93">
        <v>2.2671800000000002</v>
      </c>
      <c r="L477">
        <v>-0.16567000000000001</v>
      </c>
      <c r="M477" s="93">
        <v>-1.7599899999999999</v>
      </c>
      <c r="N477">
        <v>1.0982499999999999</v>
      </c>
      <c r="O477" s="93">
        <v>1.6899299999999999</v>
      </c>
      <c r="P477">
        <v>-0.12523000000000001</v>
      </c>
      <c r="Q477" s="93">
        <v>-1.1410899999999999</v>
      </c>
      <c r="R477">
        <v>2.4472700000000001</v>
      </c>
      <c r="S477">
        <v>2.3757799999999998</v>
      </c>
      <c r="T477">
        <v>-9.178E-2</v>
      </c>
      <c r="U477">
        <v>-0.56862999999999997</v>
      </c>
    </row>
    <row r="478" spans="1:21" customFormat="1">
      <c r="A478" t="s">
        <v>22</v>
      </c>
      <c r="B478">
        <v>2014</v>
      </c>
      <c r="C478">
        <v>0.7</v>
      </c>
      <c r="D478">
        <v>31.45</v>
      </c>
      <c r="E478">
        <v>20.69</v>
      </c>
      <c r="F478">
        <v>158.6</v>
      </c>
      <c r="G478">
        <v>3.03</v>
      </c>
      <c r="H478">
        <v>3.45</v>
      </c>
      <c r="I478">
        <v>5.07</v>
      </c>
      <c r="J478">
        <v>1.26894</v>
      </c>
      <c r="K478" s="93">
        <v>2.23</v>
      </c>
      <c r="L478">
        <v>-0.15973000000000001</v>
      </c>
      <c r="M478" s="93">
        <v>-1.6968799999999999</v>
      </c>
      <c r="N478">
        <v>0.88702000000000003</v>
      </c>
      <c r="O478" s="93">
        <v>1.3648899999999999</v>
      </c>
      <c r="P478">
        <v>-9.3729999999999994E-2</v>
      </c>
      <c r="Q478" s="93">
        <v>-0.85406000000000004</v>
      </c>
      <c r="R478">
        <v>2.3825500000000002</v>
      </c>
      <c r="S478">
        <v>2.3129400000000002</v>
      </c>
      <c r="T478">
        <v>-7.9500000000000001E-2</v>
      </c>
      <c r="U478">
        <v>-0.49253999999999998</v>
      </c>
    </row>
    <row r="479" spans="1:21" customFormat="1">
      <c r="A479" t="s">
        <v>22</v>
      </c>
      <c r="B479">
        <v>2015</v>
      </c>
      <c r="C479">
        <v>0.7</v>
      </c>
      <c r="D479">
        <v>31.37</v>
      </c>
      <c r="E479">
        <v>23.41</v>
      </c>
      <c r="F479">
        <v>155.72</v>
      </c>
      <c r="G479">
        <v>3.15</v>
      </c>
      <c r="H479">
        <v>3.45</v>
      </c>
      <c r="I479">
        <v>5.05</v>
      </c>
      <c r="J479">
        <v>1.2664</v>
      </c>
      <c r="K479" s="93">
        <v>2.2255199999999999</v>
      </c>
      <c r="L479">
        <v>-0.15937999999999999</v>
      </c>
      <c r="M479" s="93">
        <v>-1.6931400000000001</v>
      </c>
      <c r="N479">
        <v>1.0105299999999999</v>
      </c>
      <c r="O479" s="93">
        <v>1.55494</v>
      </c>
      <c r="P479">
        <v>-0.10975</v>
      </c>
      <c r="Q479" s="93">
        <v>-1.00004</v>
      </c>
      <c r="R479">
        <v>2.36422</v>
      </c>
      <c r="S479">
        <v>2.29515</v>
      </c>
      <c r="T479">
        <v>-7.8530000000000003E-2</v>
      </c>
      <c r="U479">
        <v>-0.48654999999999998</v>
      </c>
    </row>
    <row r="480" spans="1:21" customFormat="1">
      <c r="A480" t="s">
        <v>23</v>
      </c>
      <c r="B480">
        <v>1990</v>
      </c>
      <c r="C480">
        <v>0.61</v>
      </c>
      <c r="D480">
        <v>10.07</v>
      </c>
      <c r="E480">
        <v>15.57</v>
      </c>
      <c r="F480">
        <v>17.02</v>
      </c>
      <c r="G480">
        <v>2.75</v>
      </c>
      <c r="H480">
        <v>2.31</v>
      </c>
      <c r="I480">
        <v>2.83</v>
      </c>
      <c r="J480">
        <v>0.58475999999999995</v>
      </c>
      <c r="K480" s="93">
        <v>1.0276400000000001</v>
      </c>
      <c r="L480">
        <v>-9.2289999999999997E-2</v>
      </c>
      <c r="M480" s="93">
        <v>-0.98046</v>
      </c>
      <c r="N480">
        <v>1.0120899999999999</v>
      </c>
      <c r="O480" s="93">
        <v>1.5573399999999999</v>
      </c>
      <c r="P480">
        <v>-0.14685000000000001</v>
      </c>
      <c r="Q480" s="93">
        <v>-1.33809</v>
      </c>
      <c r="R480">
        <v>0.34384999999999999</v>
      </c>
      <c r="S480">
        <v>0.33379999999999999</v>
      </c>
      <c r="T480">
        <v>-5.1799999999999999E-2</v>
      </c>
      <c r="U480">
        <v>-0.32096000000000002</v>
      </c>
    </row>
    <row r="481" spans="1:21" customFormat="1">
      <c r="A481" t="s">
        <v>23</v>
      </c>
      <c r="B481">
        <v>2010</v>
      </c>
      <c r="C481">
        <v>0.72</v>
      </c>
      <c r="D481">
        <v>17.03</v>
      </c>
      <c r="E481">
        <v>9.74</v>
      </c>
      <c r="F481">
        <v>18.260000000000002</v>
      </c>
      <c r="G481">
        <v>2.2799999999999998</v>
      </c>
      <c r="H481">
        <v>2.83</v>
      </c>
      <c r="I481">
        <v>2.9</v>
      </c>
      <c r="J481">
        <v>0.55449000000000004</v>
      </c>
      <c r="K481" s="93">
        <v>0.97443999999999997</v>
      </c>
      <c r="L481">
        <v>-5.493E-2</v>
      </c>
      <c r="M481" s="93">
        <v>-0.58353999999999995</v>
      </c>
      <c r="N481">
        <v>4.2630000000000001E-2</v>
      </c>
      <c r="O481" s="93">
        <v>6.5600000000000006E-2</v>
      </c>
      <c r="P481">
        <v>2.4E-2</v>
      </c>
      <c r="Q481" s="93">
        <v>0.21868000000000001</v>
      </c>
      <c r="R481">
        <v>0.17791999999999999</v>
      </c>
      <c r="S481">
        <v>0.17272000000000001</v>
      </c>
      <c r="T481">
        <v>5.4489999999999997E-2</v>
      </c>
      <c r="U481">
        <v>0.33759</v>
      </c>
    </row>
    <row r="482" spans="1:21" customFormat="1">
      <c r="A482" t="s">
        <v>23</v>
      </c>
      <c r="B482">
        <v>2011</v>
      </c>
      <c r="C482">
        <v>0.73</v>
      </c>
      <c r="D482">
        <v>17.600000000000001</v>
      </c>
      <c r="E482">
        <v>8.4700000000000006</v>
      </c>
      <c r="F482">
        <v>18.190000000000001</v>
      </c>
      <c r="G482">
        <v>2.14</v>
      </c>
      <c r="H482">
        <v>2.87</v>
      </c>
      <c r="I482">
        <v>2.9</v>
      </c>
      <c r="J482">
        <v>0.53688999999999998</v>
      </c>
      <c r="K482" s="93">
        <v>0.94352000000000003</v>
      </c>
      <c r="L482">
        <v>-4.9480000000000003E-2</v>
      </c>
      <c r="M482" s="93">
        <v>-0.52566000000000002</v>
      </c>
      <c r="N482">
        <v>-0.14255999999999999</v>
      </c>
      <c r="O482" s="93">
        <v>-0.21937000000000001</v>
      </c>
      <c r="P482">
        <v>5.212E-2</v>
      </c>
      <c r="Q482" s="93">
        <v>0.47493000000000002</v>
      </c>
      <c r="R482">
        <v>0.15260000000000001</v>
      </c>
      <c r="S482">
        <v>0.14813999999999999</v>
      </c>
      <c r="T482">
        <v>6.4689999999999998E-2</v>
      </c>
      <c r="U482">
        <v>0.40079999999999999</v>
      </c>
    </row>
    <row r="483" spans="1:21" customFormat="1">
      <c r="A483" t="s">
        <v>23</v>
      </c>
      <c r="B483">
        <v>2012</v>
      </c>
      <c r="C483">
        <v>0.73</v>
      </c>
      <c r="D483">
        <v>17.14</v>
      </c>
      <c r="E483">
        <v>8.5</v>
      </c>
      <c r="F483">
        <v>17.77</v>
      </c>
      <c r="G483">
        <v>2.14</v>
      </c>
      <c r="H483">
        <v>2.84</v>
      </c>
      <c r="I483">
        <v>2.88</v>
      </c>
      <c r="J483">
        <v>0.51041000000000003</v>
      </c>
      <c r="K483" s="93">
        <v>0.89698</v>
      </c>
      <c r="L483">
        <v>-4.582E-2</v>
      </c>
      <c r="M483" s="93">
        <v>-0.48676000000000003</v>
      </c>
      <c r="N483">
        <v>-0.13902999999999999</v>
      </c>
      <c r="O483" s="93">
        <v>-0.21393000000000001</v>
      </c>
      <c r="P483">
        <v>5.1659999999999998E-2</v>
      </c>
      <c r="Q483" s="93">
        <v>0.47075</v>
      </c>
      <c r="R483">
        <v>0.12923999999999999</v>
      </c>
      <c r="S483">
        <v>0.12545999999999999</v>
      </c>
      <c r="T483">
        <v>6.5920000000000006E-2</v>
      </c>
      <c r="U483">
        <v>0.40843000000000002</v>
      </c>
    </row>
    <row r="484" spans="1:21" customFormat="1">
      <c r="A484" t="s">
        <v>23</v>
      </c>
      <c r="B484">
        <v>1991</v>
      </c>
      <c r="C484">
        <v>0.62</v>
      </c>
      <c r="D484">
        <v>9.82</v>
      </c>
      <c r="E484">
        <v>15.28</v>
      </c>
      <c r="F484">
        <v>16.850000000000001</v>
      </c>
      <c r="G484">
        <v>2.73</v>
      </c>
      <c r="H484">
        <v>2.2799999999999998</v>
      </c>
      <c r="I484">
        <v>2.82</v>
      </c>
      <c r="J484">
        <v>0.5091</v>
      </c>
      <c r="K484" s="93">
        <v>0.89468000000000003</v>
      </c>
      <c r="L484">
        <v>-7.8820000000000001E-2</v>
      </c>
      <c r="M484" s="93">
        <v>-0.83731</v>
      </c>
      <c r="N484">
        <v>0.94779999999999998</v>
      </c>
      <c r="O484" s="93">
        <v>1.45842</v>
      </c>
      <c r="P484">
        <v>-0.13441</v>
      </c>
      <c r="Q484" s="93">
        <v>-1.22475</v>
      </c>
      <c r="R484">
        <v>0.31233</v>
      </c>
      <c r="S484">
        <v>0.30320999999999998</v>
      </c>
      <c r="T484">
        <v>-4.1270000000000001E-2</v>
      </c>
      <c r="U484">
        <v>-0.25572</v>
      </c>
    </row>
    <row r="485" spans="1:21" customFormat="1">
      <c r="A485" t="s">
        <v>23</v>
      </c>
      <c r="B485">
        <v>2008</v>
      </c>
      <c r="C485">
        <v>0.71</v>
      </c>
      <c r="D485">
        <v>15.28</v>
      </c>
      <c r="E485">
        <v>9.19</v>
      </c>
      <c r="F485">
        <v>17.04</v>
      </c>
      <c r="G485">
        <v>2.2200000000000002</v>
      </c>
      <c r="H485">
        <v>2.73</v>
      </c>
      <c r="I485">
        <v>2.84</v>
      </c>
      <c r="J485">
        <v>0.49657000000000001</v>
      </c>
      <c r="K485" s="93">
        <v>0.87265999999999999</v>
      </c>
      <c r="L485">
        <v>-4.9939999999999998E-2</v>
      </c>
      <c r="M485" s="93">
        <v>-0.53052999999999995</v>
      </c>
      <c r="N485">
        <v>0.03</v>
      </c>
      <c r="O485" s="93">
        <v>4.616E-2</v>
      </c>
      <c r="P485">
        <v>2.154E-2</v>
      </c>
      <c r="Q485" s="93">
        <v>0.19625999999999999</v>
      </c>
      <c r="R485">
        <v>0.13025</v>
      </c>
      <c r="S485">
        <v>0.12644</v>
      </c>
      <c r="T485">
        <v>4.8129999999999999E-2</v>
      </c>
      <c r="U485">
        <v>0.29821999999999999</v>
      </c>
    </row>
    <row r="486" spans="1:21" customFormat="1">
      <c r="A486" t="s">
        <v>23</v>
      </c>
      <c r="B486">
        <v>1995</v>
      </c>
      <c r="C486">
        <v>0.65</v>
      </c>
      <c r="D486">
        <v>11.12</v>
      </c>
      <c r="E486">
        <v>13.83</v>
      </c>
      <c r="F486">
        <v>17.91</v>
      </c>
      <c r="G486">
        <v>2.63</v>
      </c>
      <c r="H486">
        <v>2.41</v>
      </c>
      <c r="I486">
        <v>2.89</v>
      </c>
      <c r="J486">
        <v>0.48187999999999998</v>
      </c>
      <c r="K486" s="93">
        <v>0.84682999999999997</v>
      </c>
      <c r="L486">
        <v>-6.6009999999999999E-2</v>
      </c>
      <c r="M486" s="93">
        <v>-0.70120000000000005</v>
      </c>
      <c r="N486">
        <v>0.71164000000000005</v>
      </c>
      <c r="O486" s="93">
        <v>1.0950200000000001</v>
      </c>
      <c r="P486">
        <v>-9.1480000000000006E-2</v>
      </c>
      <c r="Q486" s="93">
        <v>-0.83355000000000001</v>
      </c>
      <c r="R486">
        <v>0.30891000000000002</v>
      </c>
      <c r="S486">
        <v>0.29987999999999998</v>
      </c>
      <c r="T486">
        <v>-1.4489999999999999E-2</v>
      </c>
      <c r="U486">
        <v>-8.9789999999999995E-2</v>
      </c>
    </row>
    <row r="487" spans="1:21" customFormat="1">
      <c r="A487" t="s">
        <v>23</v>
      </c>
      <c r="B487">
        <v>1992</v>
      </c>
      <c r="C487">
        <v>0.62</v>
      </c>
      <c r="D487">
        <v>9.5500000000000007</v>
      </c>
      <c r="E487">
        <v>13.37</v>
      </c>
      <c r="F487">
        <v>16.22</v>
      </c>
      <c r="G487">
        <v>2.59</v>
      </c>
      <c r="H487">
        <v>2.2599999999999998</v>
      </c>
      <c r="I487">
        <v>2.79</v>
      </c>
      <c r="J487">
        <v>0.48121999999999998</v>
      </c>
      <c r="K487" s="93">
        <v>0.84569000000000005</v>
      </c>
      <c r="L487">
        <v>-7.4959999999999999E-2</v>
      </c>
      <c r="M487" s="93">
        <v>-0.79635999999999996</v>
      </c>
      <c r="N487">
        <v>0.81427000000000005</v>
      </c>
      <c r="O487" s="93">
        <v>1.25295</v>
      </c>
      <c r="P487">
        <v>-0.11709</v>
      </c>
      <c r="Q487" s="93">
        <v>-1.0669200000000001</v>
      </c>
      <c r="R487">
        <v>0.27422999999999997</v>
      </c>
      <c r="S487">
        <v>0.26622000000000001</v>
      </c>
      <c r="T487">
        <v>-3.9269999999999999E-2</v>
      </c>
      <c r="U487">
        <v>-0.24326999999999999</v>
      </c>
    </row>
    <row r="488" spans="1:21" customFormat="1">
      <c r="A488" t="s">
        <v>23</v>
      </c>
      <c r="B488">
        <v>2007</v>
      </c>
      <c r="C488">
        <v>0.7</v>
      </c>
      <c r="D488">
        <v>14.11</v>
      </c>
      <c r="E488">
        <v>8.93</v>
      </c>
      <c r="F488">
        <v>16.78</v>
      </c>
      <c r="G488">
        <v>2.19</v>
      </c>
      <c r="H488">
        <v>2.65</v>
      </c>
      <c r="I488">
        <v>2.82</v>
      </c>
      <c r="J488">
        <v>0.46743000000000001</v>
      </c>
      <c r="K488" s="93">
        <v>0.82143999999999995</v>
      </c>
      <c r="L488">
        <v>-4.8930000000000001E-2</v>
      </c>
      <c r="M488" s="93">
        <v>-0.51976999999999995</v>
      </c>
      <c r="N488">
        <v>4.6780000000000002E-2</v>
      </c>
      <c r="O488" s="93">
        <v>7.1989999999999998E-2</v>
      </c>
      <c r="P488">
        <v>1.5259999999999999E-2</v>
      </c>
      <c r="Q488" s="93">
        <v>0.13905999999999999</v>
      </c>
      <c r="R488">
        <v>0.13635</v>
      </c>
      <c r="S488">
        <v>0.13236000000000001</v>
      </c>
      <c r="T488">
        <v>3.8940000000000002E-2</v>
      </c>
      <c r="U488">
        <v>0.24129</v>
      </c>
    </row>
    <row r="489" spans="1:21" customFormat="1">
      <c r="A489" t="s">
        <v>23</v>
      </c>
      <c r="B489">
        <v>2009</v>
      </c>
      <c r="C489">
        <v>0.72</v>
      </c>
      <c r="D489">
        <v>15.54</v>
      </c>
      <c r="E489">
        <v>9.2200000000000006</v>
      </c>
      <c r="F489">
        <v>17.73</v>
      </c>
      <c r="G489">
        <v>2.2200000000000002</v>
      </c>
      <c r="H489">
        <v>2.74</v>
      </c>
      <c r="I489">
        <v>2.88</v>
      </c>
      <c r="J489">
        <v>0.46293000000000001</v>
      </c>
      <c r="K489" s="93">
        <v>0.81352999999999998</v>
      </c>
      <c r="L489">
        <v>-4.2270000000000002E-2</v>
      </c>
      <c r="M489" s="93">
        <v>-0.44907000000000002</v>
      </c>
      <c r="N489">
        <v>-1.223E-2</v>
      </c>
      <c r="O489" s="93">
        <v>-1.882E-2</v>
      </c>
      <c r="P489">
        <v>3.1119999999999998E-2</v>
      </c>
      <c r="Q489" s="93">
        <v>0.28351999999999999</v>
      </c>
      <c r="R489">
        <v>0.14846000000000001</v>
      </c>
      <c r="S489">
        <v>0.14413000000000001</v>
      </c>
      <c r="T489">
        <v>5.604E-2</v>
      </c>
      <c r="U489">
        <v>0.34721000000000002</v>
      </c>
    </row>
    <row r="490" spans="1:21" customFormat="1">
      <c r="A490" t="s">
        <v>23</v>
      </c>
      <c r="B490">
        <v>2015</v>
      </c>
      <c r="C490">
        <v>0.75</v>
      </c>
      <c r="D490">
        <v>18.010000000000002</v>
      </c>
      <c r="E490">
        <v>8.25</v>
      </c>
      <c r="F490">
        <v>17.7</v>
      </c>
      <c r="G490">
        <v>2.11</v>
      </c>
      <c r="H490">
        <v>2.89</v>
      </c>
      <c r="I490">
        <v>2.87</v>
      </c>
      <c r="J490">
        <v>0.45889000000000002</v>
      </c>
      <c r="K490" s="93">
        <v>0.80642999999999998</v>
      </c>
      <c r="L490">
        <v>-3.2669999999999998E-2</v>
      </c>
      <c r="M490" s="93">
        <v>-0.34700999999999999</v>
      </c>
      <c r="N490">
        <v>-0.25985000000000003</v>
      </c>
      <c r="O490" s="93">
        <v>-0.39983999999999997</v>
      </c>
      <c r="P490">
        <v>7.5539999999999996E-2</v>
      </c>
      <c r="Q490" s="93">
        <v>0.68827000000000005</v>
      </c>
      <c r="R490">
        <v>8.2339999999999997E-2</v>
      </c>
      <c r="S490">
        <v>7.9930000000000001E-2</v>
      </c>
      <c r="T490">
        <v>8.6129999999999998E-2</v>
      </c>
      <c r="U490">
        <v>0.53364</v>
      </c>
    </row>
    <row r="491" spans="1:21" customFormat="1">
      <c r="A491" t="s">
        <v>23</v>
      </c>
      <c r="B491">
        <v>1994</v>
      </c>
      <c r="C491">
        <v>0.64</v>
      </c>
      <c r="D491">
        <v>10.27</v>
      </c>
      <c r="E491">
        <v>13.16</v>
      </c>
      <c r="F491">
        <v>16.899999999999999</v>
      </c>
      <c r="G491">
        <v>2.58</v>
      </c>
      <c r="H491">
        <v>2.33</v>
      </c>
      <c r="I491">
        <v>2.83</v>
      </c>
      <c r="J491">
        <v>0.45288</v>
      </c>
      <c r="K491" s="93">
        <v>0.79586999999999997</v>
      </c>
      <c r="L491">
        <v>-6.5009999999999998E-2</v>
      </c>
      <c r="M491" s="93">
        <v>-0.69064999999999999</v>
      </c>
      <c r="N491">
        <v>0.70745999999999998</v>
      </c>
      <c r="O491" s="93">
        <v>1.0886</v>
      </c>
      <c r="P491">
        <v>-9.5039999999999999E-2</v>
      </c>
      <c r="Q491" s="93">
        <v>-0.86597000000000002</v>
      </c>
      <c r="R491">
        <v>0.27234000000000003</v>
      </c>
      <c r="S491">
        <v>0.26438</v>
      </c>
      <c r="T491">
        <v>-2.1430000000000001E-2</v>
      </c>
      <c r="U491">
        <v>-0.13278000000000001</v>
      </c>
    </row>
    <row r="492" spans="1:21" customFormat="1">
      <c r="A492" t="s">
        <v>23</v>
      </c>
      <c r="B492">
        <v>2014</v>
      </c>
      <c r="C492">
        <v>0.75</v>
      </c>
      <c r="D492">
        <v>17.47</v>
      </c>
      <c r="E492">
        <v>8.6</v>
      </c>
      <c r="F492">
        <v>17.71</v>
      </c>
      <c r="G492">
        <v>2.15</v>
      </c>
      <c r="H492">
        <v>2.86</v>
      </c>
      <c r="I492">
        <v>2.87</v>
      </c>
      <c r="J492">
        <v>0.42843999999999999</v>
      </c>
      <c r="K492" s="93">
        <v>0.75292999999999999</v>
      </c>
      <c r="L492">
        <v>-2.8459999999999999E-2</v>
      </c>
      <c r="M492" s="93">
        <v>-0.30230000000000001</v>
      </c>
      <c r="N492">
        <v>-0.21829999999999999</v>
      </c>
      <c r="O492" s="93">
        <v>-0.33590999999999999</v>
      </c>
      <c r="P492">
        <v>7.0150000000000004E-2</v>
      </c>
      <c r="Q492" s="93">
        <v>0.63915999999999995</v>
      </c>
      <c r="R492">
        <v>8.2900000000000001E-2</v>
      </c>
      <c r="S492">
        <v>8.0479999999999996E-2</v>
      </c>
      <c r="T492">
        <v>8.6099999999999996E-2</v>
      </c>
      <c r="U492">
        <v>0.53344999999999998</v>
      </c>
    </row>
    <row r="493" spans="1:21" customFormat="1">
      <c r="A493" t="s">
        <v>23</v>
      </c>
      <c r="B493">
        <v>2013</v>
      </c>
      <c r="C493">
        <v>0.75</v>
      </c>
      <c r="D493">
        <v>17.440000000000001</v>
      </c>
      <c r="E493">
        <v>8.44</v>
      </c>
      <c r="F493">
        <v>17.690000000000001</v>
      </c>
      <c r="G493">
        <v>2.13</v>
      </c>
      <c r="H493">
        <v>2.86</v>
      </c>
      <c r="I493">
        <v>2.87</v>
      </c>
      <c r="J493">
        <v>0.42673</v>
      </c>
      <c r="K493" s="93">
        <v>0.74990999999999997</v>
      </c>
      <c r="L493">
        <v>-2.8219999999999999E-2</v>
      </c>
      <c r="M493" s="93">
        <v>-0.29977999999999999</v>
      </c>
      <c r="N493">
        <v>-0.23708000000000001</v>
      </c>
      <c r="O493" s="93">
        <v>-0.36481000000000002</v>
      </c>
      <c r="P493">
        <v>7.2580000000000006E-2</v>
      </c>
      <c r="Q493" s="93">
        <v>0.66135999999999995</v>
      </c>
      <c r="R493">
        <v>8.1769999999999995E-2</v>
      </c>
      <c r="S493">
        <v>7.9380000000000006E-2</v>
      </c>
      <c r="T493">
        <v>8.616E-2</v>
      </c>
      <c r="U493">
        <v>0.53381999999999996</v>
      </c>
    </row>
    <row r="494" spans="1:21" customFormat="1">
      <c r="A494" t="s">
        <v>23</v>
      </c>
      <c r="B494">
        <v>1997</v>
      </c>
      <c r="C494">
        <v>0.66</v>
      </c>
      <c r="D494">
        <v>11.02</v>
      </c>
      <c r="E494">
        <v>12.48</v>
      </c>
      <c r="F494">
        <v>16.87</v>
      </c>
      <c r="G494">
        <v>2.52</v>
      </c>
      <c r="H494">
        <v>2.4</v>
      </c>
      <c r="I494">
        <v>2.83</v>
      </c>
      <c r="J494">
        <v>0.42232999999999998</v>
      </c>
      <c r="K494" s="93">
        <v>0.74217999999999995</v>
      </c>
      <c r="L494">
        <v>-5.4760000000000003E-2</v>
      </c>
      <c r="M494" s="93">
        <v>-0.58169999999999999</v>
      </c>
      <c r="N494">
        <v>0.56344000000000005</v>
      </c>
      <c r="O494" s="93">
        <v>0.86697999999999997</v>
      </c>
      <c r="P494">
        <v>-6.8159999999999998E-2</v>
      </c>
      <c r="Q494" s="93">
        <v>-0.62102999999999997</v>
      </c>
      <c r="R494">
        <v>0.22761000000000001</v>
      </c>
      <c r="S494">
        <v>0.22095999999999999</v>
      </c>
      <c r="T494">
        <v>-1.34E-3</v>
      </c>
      <c r="U494">
        <v>-8.2799999999999992E-3</v>
      </c>
    </row>
    <row r="495" spans="1:21" customFormat="1">
      <c r="A495" t="s">
        <v>23</v>
      </c>
      <c r="B495">
        <v>1998</v>
      </c>
      <c r="C495">
        <v>0.67</v>
      </c>
      <c r="D495">
        <v>11.58</v>
      </c>
      <c r="E495">
        <v>12.68</v>
      </c>
      <c r="F495">
        <v>17.21</v>
      </c>
      <c r="G495">
        <v>2.54</v>
      </c>
      <c r="H495">
        <v>2.4500000000000002</v>
      </c>
      <c r="I495">
        <v>2.85</v>
      </c>
      <c r="J495">
        <v>0.42137999999999998</v>
      </c>
      <c r="K495" s="93">
        <v>0.74051</v>
      </c>
      <c r="L495">
        <v>-5.1610000000000003E-2</v>
      </c>
      <c r="M495" s="93">
        <v>-0.54825999999999997</v>
      </c>
      <c r="N495">
        <v>0.53385000000000005</v>
      </c>
      <c r="O495" s="93">
        <v>0.82145999999999997</v>
      </c>
      <c r="P495">
        <v>-6.0220000000000003E-2</v>
      </c>
      <c r="Q495" s="93">
        <v>-0.54869999999999997</v>
      </c>
      <c r="R495">
        <v>0.22608</v>
      </c>
      <c r="S495">
        <v>0.21948000000000001</v>
      </c>
      <c r="T495">
        <v>7.6099999999999996E-3</v>
      </c>
      <c r="U495">
        <v>4.7149999999999997E-2</v>
      </c>
    </row>
    <row r="496" spans="1:21" customFormat="1">
      <c r="A496" t="s">
        <v>23</v>
      </c>
      <c r="B496">
        <v>1996</v>
      </c>
      <c r="C496">
        <v>0.66</v>
      </c>
      <c r="D496">
        <v>10.93</v>
      </c>
      <c r="E496">
        <v>12.86</v>
      </c>
      <c r="F496">
        <v>17.29</v>
      </c>
      <c r="G496">
        <v>2.5499999999999998</v>
      </c>
      <c r="H496">
        <v>2.39</v>
      </c>
      <c r="I496">
        <v>2.85</v>
      </c>
      <c r="J496">
        <v>0.41413</v>
      </c>
      <c r="K496" s="93">
        <v>0.72777000000000003</v>
      </c>
      <c r="L496">
        <v>-5.3620000000000001E-2</v>
      </c>
      <c r="M496" s="93">
        <v>-0.56964999999999999</v>
      </c>
      <c r="N496">
        <v>0.59343000000000001</v>
      </c>
      <c r="O496" s="93">
        <v>0.91313999999999995</v>
      </c>
      <c r="P496">
        <v>-7.2050000000000003E-2</v>
      </c>
      <c r="Q496" s="93">
        <v>-0.65647999999999995</v>
      </c>
      <c r="R496">
        <v>0.25219999999999998</v>
      </c>
      <c r="S496">
        <v>0.24482999999999999</v>
      </c>
      <c r="T496">
        <v>-2.63E-3</v>
      </c>
      <c r="U496">
        <v>-1.6320000000000001E-2</v>
      </c>
    </row>
    <row r="497" spans="1:21" customFormat="1">
      <c r="A497" t="s">
        <v>23</v>
      </c>
      <c r="B497">
        <v>1993</v>
      </c>
      <c r="C497">
        <v>0.63</v>
      </c>
      <c r="D497">
        <v>9.36</v>
      </c>
      <c r="E497">
        <v>13.11</v>
      </c>
      <c r="F497">
        <v>16.46</v>
      </c>
      <c r="G497">
        <v>2.57</v>
      </c>
      <c r="H497">
        <v>2.2400000000000002</v>
      </c>
      <c r="I497">
        <v>2.8</v>
      </c>
      <c r="J497">
        <v>0.41060999999999998</v>
      </c>
      <c r="K497" s="93">
        <v>0.72158999999999995</v>
      </c>
      <c r="L497">
        <v>-6.2190000000000002E-2</v>
      </c>
      <c r="M497" s="93">
        <v>-0.66061999999999999</v>
      </c>
      <c r="N497">
        <v>0.74914000000000003</v>
      </c>
      <c r="O497" s="93">
        <v>1.1527400000000001</v>
      </c>
      <c r="P497">
        <v>-0.10453999999999999</v>
      </c>
      <c r="Q497" s="93">
        <v>-0.95259000000000005</v>
      </c>
      <c r="R497">
        <v>0.26744000000000001</v>
      </c>
      <c r="S497">
        <v>0.25963000000000003</v>
      </c>
      <c r="T497">
        <v>-3.0040000000000001E-2</v>
      </c>
      <c r="U497">
        <v>-0.18612000000000001</v>
      </c>
    </row>
    <row r="498" spans="1:21" customFormat="1">
      <c r="A498" t="s">
        <v>23</v>
      </c>
      <c r="B498">
        <v>2006</v>
      </c>
      <c r="C498">
        <v>0.7</v>
      </c>
      <c r="D498">
        <v>12.9</v>
      </c>
      <c r="E498">
        <v>8.74</v>
      </c>
      <c r="F498">
        <v>16.489999999999998</v>
      </c>
      <c r="G498">
        <v>2.17</v>
      </c>
      <c r="H498">
        <v>2.56</v>
      </c>
      <c r="I498">
        <v>2.8</v>
      </c>
      <c r="J498">
        <v>0.37776999999999999</v>
      </c>
      <c r="K498" s="93">
        <v>0.66388000000000003</v>
      </c>
      <c r="L498">
        <v>-3.653E-2</v>
      </c>
      <c r="M498" s="93">
        <v>-0.3881</v>
      </c>
      <c r="N498">
        <v>2.528E-2</v>
      </c>
      <c r="O498" s="93">
        <v>3.8890000000000001E-2</v>
      </c>
      <c r="P498">
        <v>1.805E-2</v>
      </c>
      <c r="Q498" s="93">
        <v>0.16447999999999999</v>
      </c>
      <c r="R498">
        <v>0.11891</v>
      </c>
      <c r="S498">
        <v>0.11544</v>
      </c>
      <c r="T498">
        <v>3.986E-2</v>
      </c>
      <c r="U498">
        <v>0.24698999999999999</v>
      </c>
    </row>
    <row r="499" spans="1:21" customFormat="1">
      <c r="A499" t="s">
        <v>23</v>
      </c>
      <c r="B499">
        <v>2004</v>
      </c>
      <c r="C499">
        <v>0.69</v>
      </c>
      <c r="D499">
        <v>11.66</v>
      </c>
      <c r="E499">
        <v>11.24</v>
      </c>
      <c r="F499">
        <v>16.09</v>
      </c>
      <c r="G499">
        <v>2.42</v>
      </c>
      <c r="H499">
        <v>2.46</v>
      </c>
      <c r="I499">
        <v>2.78</v>
      </c>
      <c r="J499">
        <v>0.32723000000000002</v>
      </c>
      <c r="K499" s="93">
        <v>0.57506000000000002</v>
      </c>
      <c r="L499">
        <v>-3.2559999999999999E-2</v>
      </c>
      <c r="M499" s="93">
        <v>-0.34591</v>
      </c>
      <c r="N499">
        <v>0.32233000000000001</v>
      </c>
      <c r="O499" s="93">
        <v>0.49597999999999998</v>
      </c>
      <c r="P499">
        <v>-2.4580000000000001E-2</v>
      </c>
      <c r="Q499" s="93">
        <v>-0.22398000000000001</v>
      </c>
      <c r="R499">
        <v>0.11584</v>
      </c>
      <c r="S499">
        <v>0.11244999999999999</v>
      </c>
      <c r="T499">
        <v>3.116E-2</v>
      </c>
      <c r="U499">
        <v>0.19305</v>
      </c>
    </row>
    <row r="500" spans="1:21" customFormat="1">
      <c r="A500" t="s">
        <v>23</v>
      </c>
      <c r="B500">
        <v>1999</v>
      </c>
      <c r="C500">
        <v>0.68</v>
      </c>
      <c r="D500">
        <v>11.08</v>
      </c>
      <c r="E500">
        <v>12.22</v>
      </c>
      <c r="F500">
        <v>16.670000000000002</v>
      </c>
      <c r="G500">
        <v>2.5</v>
      </c>
      <c r="H500">
        <v>2.41</v>
      </c>
      <c r="I500">
        <v>2.81</v>
      </c>
      <c r="J500">
        <v>0.32672000000000001</v>
      </c>
      <c r="K500" s="93">
        <v>0.57416999999999996</v>
      </c>
      <c r="L500">
        <v>-3.551E-2</v>
      </c>
      <c r="M500" s="93">
        <v>-0.37720999999999999</v>
      </c>
      <c r="N500">
        <v>0.45140999999999998</v>
      </c>
      <c r="O500" s="93">
        <v>0.69460999999999995</v>
      </c>
      <c r="P500">
        <v>-4.5420000000000002E-2</v>
      </c>
      <c r="Q500" s="93">
        <v>-0.41391</v>
      </c>
      <c r="R500">
        <v>0.17272999999999999</v>
      </c>
      <c r="S500">
        <v>0.16768</v>
      </c>
      <c r="T500">
        <v>1.9290000000000002E-2</v>
      </c>
      <c r="U500">
        <v>0.11953</v>
      </c>
    </row>
    <row r="501" spans="1:21" customFormat="1">
      <c r="A501" t="s">
        <v>23</v>
      </c>
      <c r="B501">
        <v>2000</v>
      </c>
      <c r="C501">
        <v>0.69</v>
      </c>
      <c r="D501">
        <v>11.61</v>
      </c>
      <c r="E501">
        <v>12.31</v>
      </c>
      <c r="F501">
        <v>17.14</v>
      </c>
      <c r="G501">
        <v>2.5099999999999998</v>
      </c>
      <c r="H501">
        <v>2.4500000000000002</v>
      </c>
      <c r="I501">
        <v>2.84</v>
      </c>
      <c r="J501">
        <v>0.32292999999999999</v>
      </c>
      <c r="K501" s="93">
        <v>0.5675</v>
      </c>
      <c r="L501">
        <v>-3.1969999999999998E-2</v>
      </c>
      <c r="M501" s="93">
        <v>-0.33960000000000001</v>
      </c>
      <c r="N501">
        <v>0.41326000000000002</v>
      </c>
      <c r="O501" s="93">
        <v>0.63590999999999998</v>
      </c>
      <c r="P501">
        <v>-3.6380000000000003E-2</v>
      </c>
      <c r="Q501" s="93">
        <v>-0.33145999999999998</v>
      </c>
      <c r="R501">
        <v>0.17904999999999999</v>
      </c>
      <c r="S501">
        <v>0.17382</v>
      </c>
      <c r="T501">
        <v>2.7830000000000001E-2</v>
      </c>
      <c r="U501">
        <v>0.1724</v>
      </c>
    </row>
    <row r="502" spans="1:21" customFormat="1">
      <c r="A502" t="s">
        <v>23</v>
      </c>
      <c r="B502">
        <v>2005</v>
      </c>
      <c r="C502">
        <v>0.7</v>
      </c>
      <c r="D502">
        <v>12.14</v>
      </c>
      <c r="E502">
        <v>11.28</v>
      </c>
      <c r="F502">
        <v>16.47</v>
      </c>
      <c r="G502">
        <v>2.42</v>
      </c>
      <c r="H502">
        <v>2.5</v>
      </c>
      <c r="I502">
        <v>2.8</v>
      </c>
      <c r="J502">
        <v>0.31705</v>
      </c>
      <c r="K502" s="93">
        <v>0.55717000000000005</v>
      </c>
      <c r="L502">
        <v>-2.8139999999999998E-2</v>
      </c>
      <c r="M502" s="93">
        <v>-0.29892000000000002</v>
      </c>
      <c r="N502">
        <v>0.28039999999999998</v>
      </c>
      <c r="O502" s="93">
        <v>0.43146000000000001</v>
      </c>
      <c r="P502">
        <v>-1.504E-2</v>
      </c>
      <c r="Q502" s="93">
        <v>-0.13705999999999999</v>
      </c>
      <c r="R502">
        <v>0.1177</v>
      </c>
      <c r="S502">
        <v>0.11426</v>
      </c>
      <c r="T502">
        <v>3.993E-2</v>
      </c>
      <c r="U502">
        <v>0.24737999999999999</v>
      </c>
    </row>
    <row r="503" spans="1:21" customFormat="1">
      <c r="A503" t="s">
        <v>23</v>
      </c>
      <c r="B503">
        <v>2001</v>
      </c>
      <c r="C503">
        <v>0.69</v>
      </c>
      <c r="D503">
        <v>11.45</v>
      </c>
      <c r="E503">
        <v>11.86</v>
      </c>
      <c r="F503">
        <v>16.649999999999999</v>
      </c>
      <c r="G503">
        <v>2.4700000000000002</v>
      </c>
      <c r="H503">
        <v>2.44</v>
      </c>
      <c r="I503">
        <v>2.81</v>
      </c>
      <c r="J503">
        <v>0.30904999999999999</v>
      </c>
      <c r="K503" s="93">
        <v>0.54312000000000005</v>
      </c>
      <c r="L503">
        <v>-3.005E-2</v>
      </c>
      <c r="M503" s="93">
        <v>-0.31922</v>
      </c>
      <c r="N503">
        <v>0.37602000000000002</v>
      </c>
      <c r="O503" s="93">
        <v>0.5786</v>
      </c>
      <c r="P503">
        <v>-3.1550000000000002E-2</v>
      </c>
      <c r="Q503" s="93">
        <v>-0.28743999999999997</v>
      </c>
      <c r="R503">
        <v>0.15004999999999999</v>
      </c>
      <c r="S503">
        <v>0.14566000000000001</v>
      </c>
      <c r="T503">
        <v>2.9360000000000001E-2</v>
      </c>
      <c r="U503">
        <v>0.18187</v>
      </c>
    </row>
    <row r="504" spans="1:21" customFormat="1">
      <c r="A504" t="s">
        <v>23</v>
      </c>
      <c r="B504">
        <v>2002</v>
      </c>
      <c r="C504">
        <v>0.7</v>
      </c>
      <c r="D504">
        <v>11.43</v>
      </c>
      <c r="E504">
        <v>11.59</v>
      </c>
      <c r="F504">
        <v>16.829999999999998</v>
      </c>
      <c r="G504">
        <v>2.4500000000000002</v>
      </c>
      <c r="H504">
        <v>2.44</v>
      </c>
      <c r="I504">
        <v>2.82</v>
      </c>
      <c r="J504">
        <v>0.25679000000000002</v>
      </c>
      <c r="K504" s="93">
        <v>0.45127</v>
      </c>
      <c r="L504">
        <v>-1.9810000000000001E-2</v>
      </c>
      <c r="M504" s="93">
        <v>-0.21042</v>
      </c>
      <c r="N504">
        <v>0.30751000000000001</v>
      </c>
      <c r="O504" s="93">
        <v>0.47317999999999999</v>
      </c>
      <c r="P504">
        <v>-1.856E-2</v>
      </c>
      <c r="Q504" s="93">
        <v>-0.16911000000000001</v>
      </c>
      <c r="R504">
        <v>0.13932</v>
      </c>
      <c r="S504">
        <v>0.13525000000000001</v>
      </c>
      <c r="T504">
        <v>3.8789999999999998E-2</v>
      </c>
      <c r="U504">
        <v>0.24032000000000001</v>
      </c>
    </row>
    <row r="505" spans="1:21" customFormat="1">
      <c r="A505" t="s">
        <v>23</v>
      </c>
      <c r="B505">
        <v>2003</v>
      </c>
      <c r="C505">
        <v>0.7</v>
      </c>
      <c r="D505">
        <v>11.4</v>
      </c>
      <c r="E505">
        <v>11.25</v>
      </c>
      <c r="F505">
        <v>16.190000000000001</v>
      </c>
      <c r="G505">
        <v>2.42</v>
      </c>
      <c r="H505">
        <v>2.4300000000000002</v>
      </c>
      <c r="I505">
        <v>2.78</v>
      </c>
      <c r="J505">
        <v>0.25416</v>
      </c>
      <c r="K505" s="93">
        <v>0.44664999999999999</v>
      </c>
      <c r="L505">
        <v>-1.9439999999999999E-2</v>
      </c>
      <c r="M505" s="93">
        <v>-0.20655999999999999</v>
      </c>
      <c r="N505">
        <v>0.27772999999999998</v>
      </c>
      <c r="O505" s="93">
        <v>0.42736000000000002</v>
      </c>
      <c r="P505">
        <v>-1.47E-2</v>
      </c>
      <c r="Q505" s="93">
        <v>-0.13391</v>
      </c>
      <c r="R505">
        <v>0.10055</v>
      </c>
      <c r="S505">
        <v>9.7619999999999998E-2</v>
      </c>
      <c r="T505">
        <v>4.0829999999999998E-2</v>
      </c>
      <c r="U505">
        <v>0.25297999999999998</v>
      </c>
    </row>
    <row r="506" spans="1:21" customFormat="1">
      <c r="A506" t="s">
        <v>24</v>
      </c>
      <c r="B506">
        <v>1997</v>
      </c>
      <c r="C506">
        <v>0.81</v>
      </c>
      <c r="D506">
        <v>26.02</v>
      </c>
      <c r="E506">
        <v>31.85</v>
      </c>
      <c r="F506">
        <v>29.3</v>
      </c>
      <c r="G506">
        <v>3.46</v>
      </c>
      <c r="H506">
        <v>3.26</v>
      </c>
      <c r="I506">
        <v>3.38</v>
      </c>
      <c r="J506">
        <v>0.52371999999999996</v>
      </c>
      <c r="K506" s="93">
        <v>0.92037000000000002</v>
      </c>
      <c r="L506">
        <v>-2.3529999999999999E-2</v>
      </c>
      <c r="M506" s="93">
        <v>-0.24998000000000001</v>
      </c>
      <c r="N506">
        <v>0.81806000000000001</v>
      </c>
      <c r="O506" s="93">
        <v>1.25878</v>
      </c>
      <c r="P506">
        <v>-3.9690000000000003E-2</v>
      </c>
      <c r="Q506" s="93">
        <v>-0.36163000000000001</v>
      </c>
      <c r="R506">
        <v>0.45749000000000001</v>
      </c>
      <c r="S506">
        <v>0.44413000000000002</v>
      </c>
      <c r="T506">
        <v>0.11955</v>
      </c>
      <c r="U506">
        <v>0.74070999999999998</v>
      </c>
    </row>
    <row r="507" spans="1:21" customFormat="1">
      <c r="A507" t="s">
        <v>24</v>
      </c>
      <c r="B507">
        <v>1996</v>
      </c>
      <c r="C507">
        <v>0.81</v>
      </c>
      <c r="D507">
        <v>21.51</v>
      </c>
      <c r="E507">
        <v>30.97</v>
      </c>
      <c r="F507">
        <v>28.64</v>
      </c>
      <c r="G507">
        <v>3.43</v>
      </c>
      <c r="H507">
        <v>3.07</v>
      </c>
      <c r="I507">
        <v>3.35</v>
      </c>
      <c r="J507">
        <v>0.33338000000000001</v>
      </c>
      <c r="K507" s="93">
        <v>0.58586000000000005</v>
      </c>
      <c r="L507">
        <v>2.7799999999999999E-3</v>
      </c>
      <c r="M507" s="93">
        <v>2.9569999999999999E-2</v>
      </c>
      <c r="N507">
        <v>0.79003999999999996</v>
      </c>
      <c r="O507" s="93">
        <v>1.21567</v>
      </c>
      <c r="P507">
        <v>-3.6049999999999999E-2</v>
      </c>
      <c r="Q507" s="93">
        <v>-0.32851000000000002</v>
      </c>
      <c r="R507">
        <v>0.43470999999999999</v>
      </c>
      <c r="S507">
        <v>0.42201</v>
      </c>
      <c r="T507">
        <v>0.12075</v>
      </c>
      <c r="U507">
        <v>0.74814999999999998</v>
      </c>
    </row>
    <row r="508" spans="1:21" customFormat="1">
      <c r="A508" t="s">
        <v>24</v>
      </c>
      <c r="B508">
        <v>1994</v>
      </c>
      <c r="C508">
        <v>0.8</v>
      </c>
      <c r="D508">
        <v>19.739999999999998</v>
      </c>
      <c r="E508">
        <v>32.450000000000003</v>
      </c>
      <c r="F508">
        <v>31.04</v>
      </c>
      <c r="G508">
        <v>3.48</v>
      </c>
      <c r="H508">
        <v>2.98</v>
      </c>
      <c r="I508">
        <v>3.44</v>
      </c>
      <c r="J508">
        <v>0.29802000000000001</v>
      </c>
      <c r="K508" s="93">
        <v>0.52373000000000003</v>
      </c>
      <c r="L508">
        <v>4.6499999999999996E-3</v>
      </c>
      <c r="M508" s="93">
        <v>4.9450000000000001E-2</v>
      </c>
      <c r="N508">
        <v>0.88221000000000005</v>
      </c>
      <c r="O508" s="93">
        <v>1.3574900000000001</v>
      </c>
      <c r="P508">
        <v>-5.2109999999999997E-2</v>
      </c>
      <c r="Q508" s="93">
        <v>-0.47481000000000001</v>
      </c>
      <c r="R508">
        <v>0.53666000000000003</v>
      </c>
      <c r="S508">
        <v>0.52098</v>
      </c>
      <c r="T508">
        <v>0.10650999999999999</v>
      </c>
      <c r="U508">
        <v>0.65991</v>
      </c>
    </row>
    <row r="509" spans="1:21" customFormat="1">
      <c r="A509" t="s">
        <v>24</v>
      </c>
      <c r="B509">
        <v>1995</v>
      </c>
      <c r="C509">
        <v>0.81</v>
      </c>
      <c r="D509">
        <v>20.37</v>
      </c>
      <c r="E509">
        <v>31.43</v>
      </c>
      <c r="F509">
        <v>28.03</v>
      </c>
      <c r="G509">
        <v>3.45</v>
      </c>
      <c r="H509">
        <v>3.01</v>
      </c>
      <c r="I509">
        <v>3.33</v>
      </c>
      <c r="J509">
        <v>0.27892</v>
      </c>
      <c r="K509" s="93">
        <v>0.49016999999999999</v>
      </c>
      <c r="L509">
        <v>1.031E-2</v>
      </c>
      <c r="M509" s="93">
        <v>0.10954</v>
      </c>
      <c r="N509">
        <v>0.80478000000000005</v>
      </c>
      <c r="O509" s="93">
        <v>1.2383500000000001</v>
      </c>
      <c r="P509">
        <v>-3.7969999999999997E-2</v>
      </c>
      <c r="Q509" s="93">
        <v>-0.34594000000000003</v>
      </c>
      <c r="R509">
        <v>0.41317999999999999</v>
      </c>
      <c r="S509">
        <v>0.40111000000000002</v>
      </c>
      <c r="T509">
        <v>0.12189</v>
      </c>
      <c r="U509">
        <v>0.75519000000000003</v>
      </c>
    </row>
    <row r="510" spans="1:21" customFormat="1">
      <c r="A510" t="s">
        <v>24</v>
      </c>
      <c r="B510">
        <v>1998</v>
      </c>
      <c r="C510">
        <v>0.81</v>
      </c>
      <c r="D510">
        <v>18.52</v>
      </c>
      <c r="E510">
        <v>36.409999999999997</v>
      </c>
      <c r="F510">
        <v>26.48</v>
      </c>
      <c r="G510">
        <v>3.59</v>
      </c>
      <c r="H510">
        <v>2.92</v>
      </c>
      <c r="I510">
        <v>3.28</v>
      </c>
      <c r="J510">
        <v>0.18371000000000001</v>
      </c>
      <c r="K510" s="93">
        <v>0.32284000000000002</v>
      </c>
      <c r="L510">
        <v>2.3470000000000001E-2</v>
      </c>
      <c r="M510" s="93">
        <v>0.24937000000000001</v>
      </c>
      <c r="N510">
        <v>0.95186000000000004</v>
      </c>
      <c r="O510" s="93">
        <v>1.4646699999999999</v>
      </c>
      <c r="P510">
        <v>-5.704E-2</v>
      </c>
      <c r="Q510" s="93">
        <v>-0.51978000000000002</v>
      </c>
      <c r="R510">
        <v>0.35629</v>
      </c>
      <c r="S510">
        <v>0.34588999999999998</v>
      </c>
      <c r="T510">
        <v>0.12489</v>
      </c>
      <c r="U510">
        <v>0.77376999999999996</v>
      </c>
    </row>
    <row r="511" spans="1:21" customFormat="1">
      <c r="A511" t="s">
        <v>24</v>
      </c>
      <c r="B511">
        <v>1993</v>
      </c>
      <c r="C511">
        <v>0.8</v>
      </c>
      <c r="D511">
        <v>16.739999999999998</v>
      </c>
      <c r="E511">
        <v>34</v>
      </c>
      <c r="F511">
        <v>31.15</v>
      </c>
      <c r="G511">
        <v>3.53</v>
      </c>
      <c r="H511">
        <v>2.82</v>
      </c>
      <c r="I511">
        <v>3.44</v>
      </c>
      <c r="J511">
        <v>0.13317999999999999</v>
      </c>
      <c r="K511" s="93">
        <v>0.23404</v>
      </c>
      <c r="L511">
        <v>2.7439999999999999E-2</v>
      </c>
      <c r="M511" s="93">
        <v>0.29154000000000002</v>
      </c>
      <c r="N511">
        <v>0.92886999999999997</v>
      </c>
      <c r="O511" s="93">
        <v>1.4292899999999999</v>
      </c>
      <c r="P511">
        <v>-5.8160000000000003E-2</v>
      </c>
      <c r="Q511" s="93">
        <v>-0.52995999999999999</v>
      </c>
      <c r="R511">
        <v>0.54020000000000001</v>
      </c>
      <c r="S511">
        <v>0.52442</v>
      </c>
      <c r="T511">
        <v>0.10632</v>
      </c>
      <c r="U511">
        <v>0.65874999999999995</v>
      </c>
    </row>
    <row r="512" spans="1:21" customFormat="1">
      <c r="A512" t="s">
        <v>24</v>
      </c>
      <c r="B512">
        <v>1990</v>
      </c>
      <c r="C512">
        <v>0.78</v>
      </c>
      <c r="D512">
        <v>13.83</v>
      </c>
      <c r="E512">
        <v>35.33</v>
      </c>
      <c r="F512">
        <v>40.11</v>
      </c>
      <c r="G512">
        <v>3.56</v>
      </c>
      <c r="H512">
        <v>2.63</v>
      </c>
      <c r="I512">
        <v>3.69</v>
      </c>
      <c r="J512">
        <v>4.3249999999999997E-2</v>
      </c>
      <c r="K512" s="93">
        <v>7.5999999999999998E-2</v>
      </c>
      <c r="L512">
        <v>3.3840000000000002E-2</v>
      </c>
      <c r="M512" s="93">
        <v>0.35953000000000002</v>
      </c>
      <c r="N512">
        <v>1.0582100000000001</v>
      </c>
      <c r="O512" s="93">
        <v>1.6283099999999999</v>
      </c>
      <c r="P512">
        <v>-8.3140000000000006E-2</v>
      </c>
      <c r="Q512" s="93">
        <v>-0.75754999999999995</v>
      </c>
      <c r="R512">
        <v>0.83596000000000004</v>
      </c>
      <c r="S512">
        <v>0.81154000000000004</v>
      </c>
      <c r="T512">
        <v>7.2989999999999999E-2</v>
      </c>
      <c r="U512">
        <v>0.45224999999999999</v>
      </c>
    </row>
    <row r="513" spans="1:21" customFormat="1">
      <c r="A513" t="s">
        <v>24</v>
      </c>
      <c r="B513">
        <v>1992</v>
      </c>
      <c r="C513">
        <v>0.79</v>
      </c>
      <c r="D513">
        <v>13.38</v>
      </c>
      <c r="E513">
        <v>33.869999999999997</v>
      </c>
      <c r="F513">
        <v>33.28</v>
      </c>
      <c r="G513">
        <v>3.52</v>
      </c>
      <c r="H513">
        <v>2.59</v>
      </c>
      <c r="I513">
        <v>3.5</v>
      </c>
      <c r="J513">
        <v>-4.0349999999999997E-2</v>
      </c>
      <c r="K513" s="93">
        <v>-7.0910000000000001E-2</v>
      </c>
      <c r="L513">
        <v>4.8419999999999998E-2</v>
      </c>
      <c r="M513" s="93">
        <v>0.51434000000000002</v>
      </c>
      <c r="N513">
        <v>0.97052000000000005</v>
      </c>
      <c r="O513" s="93">
        <v>1.4933799999999999</v>
      </c>
      <c r="P513">
        <v>-6.7659999999999998E-2</v>
      </c>
      <c r="Q513" s="93">
        <v>-0.61655000000000004</v>
      </c>
      <c r="R513">
        <v>0.62782000000000004</v>
      </c>
      <c r="S513">
        <v>0.60948000000000002</v>
      </c>
      <c r="T513">
        <v>9.2840000000000006E-2</v>
      </c>
      <c r="U513">
        <v>0.57518999999999998</v>
      </c>
    </row>
    <row r="514" spans="1:21" customFormat="1">
      <c r="A514" t="s">
        <v>24</v>
      </c>
      <c r="B514">
        <v>1999</v>
      </c>
      <c r="C514">
        <v>0.82</v>
      </c>
      <c r="D514">
        <v>15.24</v>
      </c>
      <c r="E514">
        <v>25.92</v>
      </c>
      <c r="F514">
        <v>23.23</v>
      </c>
      <c r="G514">
        <v>3.26</v>
      </c>
      <c r="H514">
        <v>2.72</v>
      </c>
      <c r="I514">
        <v>3.15</v>
      </c>
      <c r="J514">
        <v>-6.1740000000000003E-2</v>
      </c>
      <c r="K514" s="93">
        <v>-0.10849</v>
      </c>
      <c r="L514">
        <v>6.0420000000000001E-2</v>
      </c>
      <c r="M514" s="93">
        <v>0.64188000000000001</v>
      </c>
      <c r="N514">
        <v>0.56655</v>
      </c>
      <c r="O514" s="93">
        <v>0.87177000000000004</v>
      </c>
      <c r="P514">
        <v>-2.96E-3</v>
      </c>
      <c r="Q514" s="93">
        <v>-2.7E-2</v>
      </c>
      <c r="R514">
        <v>0.20387</v>
      </c>
      <c r="S514">
        <v>0.19792000000000001</v>
      </c>
      <c r="T514">
        <v>0.14179</v>
      </c>
      <c r="U514">
        <v>0.87851000000000001</v>
      </c>
    </row>
    <row r="515" spans="1:21" customFormat="1">
      <c r="A515" t="s">
        <v>24</v>
      </c>
      <c r="B515">
        <v>2000</v>
      </c>
      <c r="C515">
        <v>0.82</v>
      </c>
      <c r="D515">
        <v>13.84</v>
      </c>
      <c r="E515">
        <v>24.63</v>
      </c>
      <c r="F515">
        <v>21.29</v>
      </c>
      <c r="G515">
        <v>3.2</v>
      </c>
      <c r="H515">
        <v>2.63</v>
      </c>
      <c r="I515">
        <v>3.06</v>
      </c>
      <c r="J515">
        <v>-0.15809999999999999</v>
      </c>
      <c r="K515" s="93">
        <v>-0.27783000000000002</v>
      </c>
      <c r="L515">
        <v>7.374E-2</v>
      </c>
      <c r="M515" s="93">
        <v>0.78339000000000003</v>
      </c>
      <c r="N515">
        <v>0.51549999999999996</v>
      </c>
      <c r="O515" s="93">
        <v>0.79322000000000004</v>
      </c>
      <c r="P515">
        <v>3.6600000000000001E-3</v>
      </c>
      <c r="Q515" s="93">
        <v>3.3340000000000002E-2</v>
      </c>
      <c r="R515">
        <v>0.11666</v>
      </c>
      <c r="S515">
        <v>0.11326</v>
      </c>
      <c r="T515">
        <v>0.14638999999999999</v>
      </c>
      <c r="U515">
        <v>0.90700000000000003</v>
      </c>
    </row>
    <row r="516" spans="1:21" customFormat="1">
      <c r="A516" t="s">
        <v>24</v>
      </c>
      <c r="B516">
        <v>1991</v>
      </c>
      <c r="C516">
        <v>0.79</v>
      </c>
      <c r="D516">
        <v>11.47</v>
      </c>
      <c r="E516">
        <v>32.340000000000003</v>
      </c>
      <c r="F516">
        <v>34.229999999999997</v>
      </c>
      <c r="G516">
        <v>3.48</v>
      </c>
      <c r="H516">
        <v>2.44</v>
      </c>
      <c r="I516">
        <v>3.53</v>
      </c>
      <c r="J516">
        <v>-0.19436999999999999</v>
      </c>
      <c r="K516" s="93">
        <v>-0.34159</v>
      </c>
      <c r="L516">
        <v>6.9709999999999994E-2</v>
      </c>
      <c r="M516" s="93">
        <v>0.74053999999999998</v>
      </c>
      <c r="N516">
        <v>0.92430000000000001</v>
      </c>
      <c r="O516" s="93">
        <v>1.42225</v>
      </c>
      <c r="P516">
        <v>-6.1670000000000003E-2</v>
      </c>
      <c r="Q516" s="93">
        <v>-0.56191000000000002</v>
      </c>
      <c r="R516">
        <v>0.65595999999999999</v>
      </c>
      <c r="S516">
        <v>0.63680000000000003</v>
      </c>
      <c r="T516">
        <v>9.1350000000000001E-2</v>
      </c>
      <c r="U516">
        <v>0.56598999999999999</v>
      </c>
    </row>
    <row r="517" spans="1:21" customFormat="1">
      <c r="A517" t="s">
        <v>24</v>
      </c>
      <c r="B517">
        <v>2002</v>
      </c>
      <c r="C517">
        <v>0.82</v>
      </c>
      <c r="D517">
        <v>12.52</v>
      </c>
      <c r="E517">
        <v>24.2</v>
      </c>
      <c r="F517">
        <v>18.61</v>
      </c>
      <c r="G517">
        <v>3.19</v>
      </c>
      <c r="H517">
        <v>2.5299999999999998</v>
      </c>
      <c r="I517">
        <v>2.92</v>
      </c>
      <c r="J517">
        <v>-0.25833</v>
      </c>
      <c r="K517" s="93">
        <v>-0.45397999999999999</v>
      </c>
      <c r="L517">
        <v>8.7599999999999997E-2</v>
      </c>
      <c r="M517" s="93">
        <v>0.93059999999999998</v>
      </c>
      <c r="N517">
        <v>0.49789</v>
      </c>
      <c r="O517" s="93">
        <v>0.76612000000000002</v>
      </c>
      <c r="P517">
        <v>5.94E-3</v>
      </c>
      <c r="Q517" s="93">
        <v>5.416E-2</v>
      </c>
      <c r="R517">
        <v>-1.787E-2</v>
      </c>
      <c r="S517">
        <v>-1.7350000000000001E-2</v>
      </c>
      <c r="T517">
        <v>0.15348999999999999</v>
      </c>
      <c r="U517">
        <v>0.95094999999999996</v>
      </c>
    </row>
    <row r="518" spans="1:21" customFormat="1">
      <c r="A518" t="s">
        <v>24</v>
      </c>
      <c r="B518">
        <v>2001</v>
      </c>
      <c r="C518">
        <v>0.82</v>
      </c>
      <c r="D518">
        <v>12.39</v>
      </c>
      <c r="E518">
        <v>23.85</v>
      </c>
      <c r="F518">
        <v>18.8</v>
      </c>
      <c r="G518">
        <v>3.17</v>
      </c>
      <c r="H518">
        <v>2.52</v>
      </c>
      <c r="I518">
        <v>2.93</v>
      </c>
      <c r="J518">
        <v>-0.26877000000000001</v>
      </c>
      <c r="K518" s="93">
        <v>-0.47233000000000003</v>
      </c>
      <c r="L518">
        <v>8.9039999999999994E-2</v>
      </c>
      <c r="M518" s="93">
        <v>0.94593000000000005</v>
      </c>
      <c r="N518">
        <v>0.48332000000000003</v>
      </c>
      <c r="O518" s="93">
        <v>0.74370000000000003</v>
      </c>
      <c r="P518">
        <v>7.8300000000000002E-3</v>
      </c>
      <c r="Q518" s="93">
        <v>7.1370000000000003E-2</v>
      </c>
      <c r="R518">
        <v>-7.7200000000000003E-3</v>
      </c>
      <c r="S518">
        <v>-7.4900000000000001E-3</v>
      </c>
      <c r="T518">
        <v>0.15295</v>
      </c>
      <c r="U518">
        <v>0.94762999999999997</v>
      </c>
    </row>
    <row r="519" spans="1:21" customFormat="1">
      <c r="A519" t="s">
        <v>24</v>
      </c>
      <c r="B519">
        <v>2011</v>
      </c>
      <c r="C519">
        <v>0.85</v>
      </c>
      <c r="D519">
        <v>13.34</v>
      </c>
      <c r="E519">
        <v>25.37</v>
      </c>
      <c r="F519">
        <v>12.42</v>
      </c>
      <c r="G519">
        <v>3.23</v>
      </c>
      <c r="H519">
        <v>2.59</v>
      </c>
      <c r="I519">
        <v>2.52</v>
      </c>
      <c r="J519">
        <v>-0.34644000000000003</v>
      </c>
      <c r="K519" s="93">
        <v>-0.60882999999999998</v>
      </c>
      <c r="L519">
        <v>0.10883</v>
      </c>
      <c r="M519" s="93">
        <v>1.1561300000000001</v>
      </c>
      <c r="N519">
        <v>0.40864</v>
      </c>
      <c r="O519" s="93">
        <v>0.62880000000000003</v>
      </c>
      <c r="P519">
        <v>2.9819999999999999E-2</v>
      </c>
      <c r="Q519" s="93">
        <v>0.27171000000000001</v>
      </c>
      <c r="R519">
        <v>-0.48670000000000002</v>
      </c>
      <c r="S519">
        <v>-0.47248000000000001</v>
      </c>
      <c r="T519">
        <v>0.20480999999999999</v>
      </c>
      <c r="U519">
        <v>1.26894</v>
      </c>
    </row>
    <row r="520" spans="1:21" customFormat="1">
      <c r="A520" t="s">
        <v>24</v>
      </c>
      <c r="B520">
        <v>2003</v>
      </c>
      <c r="C520">
        <v>0.83</v>
      </c>
      <c r="D520">
        <v>11.69</v>
      </c>
      <c r="E520">
        <v>25.28</v>
      </c>
      <c r="F520">
        <v>18.61</v>
      </c>
      <c r="G520">
        <v>3.23</v>
      </c>
      <c r="H520">
        <v>2.46</v>
      </c>
      <c r="I520">
        <v>2.92</v>
      </c>
      <c r="J520">
        <v>-0.37744</v>
      </c>
      <c r="K520" s="93">
        <v>-0.66330999999999996</v>
      </c>
      <c r="L520">
        <v>0.10707999999999999</v>
      </c>
      <c r="M520" s="93">
        <v>1.13757</v>
      </c>
      <c r="N520">
        <v>0.49606</v>
      </c>
      <c r="O520" s="93">
        <v>0.76331000000000004</v>
      </c>
      <c r="P520">
        <v>1.0279999999999999E-2</v>
      </c>
      <c r="Q520" s="93">
        <v>9.3670000000000003E-2</v>
      </c>
      <c r="R520">
        <v>-3.9350000000000003E-2</v>
      </c>
      <c r="S520">
        <v>-3.8199999999999998E-2</v>
      </c>
      <c r="T520">
        <v>0.16349</v>
      </c>
      <c r="U520">
        <v>1.01291</v>
      </c>
    </row>
    <row r="521" spans="1:21" customFormat="1">
      <c r="A521" t="s">
        <v>24</v>
      </c>
      <c r="B521">
        <v>2014</v>
      </c>
      <c r="C521">
        <v>0.86</v>
      </c>
      <c r="D521">
        <v>13.32</v>
      </c>
      <c r="E521">
        <v>26.02</v>
      </c>
      <c r="F521">
        <v>11.48</v>
      </c>
      <c r="G521">
        <v>3.26</v>
      </c>
      <c r="H521">
        <v>2.59</v>
      </c>
      <c r="I521">
        <v>2.44</v>
      </c>
      <c r="J521">
        <v>-0.39845999999999998</v>
      </c>
      <c r="K521" s="93">
        <v>-0.70023999999999997</v>
      </c>
      <c r="L521">
        <v>0.11904000000000001</v>
      </c>
      <c r="M521" s="93">
        <v>1.2645599999999999</v>
      </c>
      <c r="N521">
        <v>0.38846000000000003</v>
      </c>
      <c r="O521" s="93">
        <v>0.59772999999999998</v>
      </c>
      <c r="P521">
        <v>3.6540000000000003E-2</v>
      </c>
      <c r="Q521" s="93">
        <v>0.33291999999999999</v>
      </c>
      <c r="R521">
        <v>-0.58687999999999996</v>
      </c>
      <c r="S521">
        <v>-0.56972999999999996</v>
      </c>
      <c r="T521">
        <v>0.21895999999999999</v>
      </c>
      <c r="U521">
        <v>1.3566100000000001</v>
      </c>
    </row>
    <row r="522" spans="1:21" customFormat="1">
      <c r="A522" t="s">
        <v>24</v>
      </c>
      <c r="B522">
        <v>2004</v>
      </c>
      <c r="C522">
        <v>0.83</v>
      </c>
      <c r="D522">
        <v>11.42</v>
      </c>
      <c r="E522">
        <v>24.7</v>
      </c>
      <c r="F522">
        <v>17.71</v>
      </c>
      <c r="G522">
        <v>3.21</v>
      </c>
      <c r="H522">
        <v>2.44</v>
      </c>
      <c r="I522">
        <v>2.87</v>
      </c>
      <c r="J522">
        <v>-0.40081</v>
      </c>
      <c r="K522" s="93">
        <v>-0.70437000000000005</v>
      </c>
      <c r="L522">
        <v>0.11031000000000001</v>
      </c>
      <c r="M522" s="93">
        <v>1.1718900000000001</v>
      </c>
      <c r="N522">
        <v>0.47284999999999999</v>
      </c>
      <c r="O522" s="93">
        <v>0.72760000000000002</v>
      </c>
      <c r="P522">
        <v>1.329E-2</v>
      </c>
      <c r="Q522" s="93">
        <v>0.1211</v>
      </c>
      <c r="R522">
        <v>-8.8919999999999999E-2</v>
      </c>
      <c r="S522">
        <v>-8.6319999999999994E-2</v>
      </c>
      <c r="T522">
        <v>0.1661</v>
      </c>
      <c r="U522">
        <v>1.0290999999999999</v>
      </c>
    </row>
    <row r="523" spans="1:21" customFormat="1">
      <c r="A523" t="s">
        <v>24</v>
      </c>
      <c r="B523">
        <v>2013</v>
      </c>
      <c r="C523">
        <v>0.86</v>
      </c>
      <c r="D523">
        <v>13.11</v>
      </c>
      <c r="E523">
        <v>24.07</v>
      </c>
      <c r="F523">
        <v>11.77</v>
      </c>
      <c r="G523">
        <v>3.18</v>
      </c>
      <c r="H523">
        <v>2.57</v>
      </c>
      <c r="I523">
        <v>2.4700000000000002</v>
      </c>
      <c r="J523">
        <v>-0.41435</v>
      </c>
      <c r="K523" s="93">
        <v>-0.72816999999999998</v>
      </c>
      <c r="L523">
        <v>0.12123</v>
      </c>
      <c r="M523" s="93">
        <v>1.2879</v>
      </c>
      <c r="N523">
        <v>0.31056</v>
      </c>
      <c r="O523" s="93">
        <v>0.47787000000000002</v>
      </c>
      <c r="P523">
        <v>4.6640000000000001E-2</v>
      </c>
      <c r="Q523" s="93">
        <v>0.42499999999999999</v>
      </c>
      <c r="R523">
        <v>-0.56193000000000004</v>
      </c>
      <c r="S523">
        <v>-0.54551000000000005</v>
      </c>
      <c r="T523">
        <v>0.21764</v>
      </c>
      <c r="U523">
        <v>1.34846</v>
      </c>
    </row>
    <row r="524" spans="1:21" customFormat="1">
      <c r="A524" t="s">
        <v>24</v>
      </c>
      <c r="B524">
        <v>2012</v>
      </c>
      <c r="C524">
        <v>0.86</v>
      </c>
      <c r="D524">
        <v>13.07</v>
      </c>
      <c r="E524">
        <v>25.27</v>
      </c>
      <c r="F524">
        <v>11.77</v>
      </c>
      <c r="G524">
        <v>3.23</v>
      </c>
      <c r="H524">
        <v>2.57</v>
      </c>
      <c r="I524">
        <v>2.4700000000000002</v>
      </c>
      <c r="J524">
        <v>-0.41741</v>
      </c>
      <c r="K524" s="93">
        <v>-0.73353999999999997</v>
      </c>
      <c r="L524">
        <v>0.12166</v>
      </c>
      <c r="M524" s="93">
        <v>1.2923899999999999</v>
      </c>
      <c r="N524">
        <v>0.35920999999999997</v>
      </c>
      <c r="O524" s="93">
        <v>0.55273000000000005</v>
      </c>
      <c r="P524">
        <v>4.0329999999999998E-2</v>
      </c>
      <c r="Q524" s="93">
        <v>0.36748999999999998</v>
      </c>
      <c r="R524">
        <v>-0.56193000000000004</v>
      </c>
      <c r="S524">
        <v>-0.54551000000000005</v>
      </c>
      <c r="T524">
        <v>0.21764</v>
      </c>
      <c r="U524">
        <v>1.34846</v>
      </c>
    </row>
    <row r="525" spans="1:21" customFormat="1">
      <c r="A525" t="s">
        <v>24</v>
      </c>
      <c r="B525">
        <v>2010</v>
      </c>
      <c r="C525">
        <v>0.85</v>
      </c>
      <c r="D525">
        <v>12.39</v>
      </c>
      <c r="E525">
        <v>27.57</v>
      </c>
      <c r="F525">
        <v>11.51</v>
      </c>
      <c r="G525">
        <v>3.32</v>
      </c>
      <c r="H525">
        <v>2.52</v>
      </c>
      <c r="I525">
        <v>2.44</v>
      </c>
      <c r="J525">
        <v>-0.42032000000000003</v>
      </c>
      <c r="K525" s="93">
        <v>-0.73865999999999998</v>
      </c>
      <c r="L525">
        <v>0.11904000000000001</v>
      </c>
      <c r="M525" s="93">
        <v>1.2646200000000001</v>
      </c>
      <c r="N525">
        <v>0.49180000000000001</v>
      </c>
      <c r="O525" s="93">
        <v>0.75675999999999999</v>
      </c>
      <c r="P525">
        <v>1.9029999999999998E-2</v>
      </c>
      <c r="Q525" s="93">
        <v>0.17341000000000001</v>
      </c>
      <c r="R525">
        <v>-0.56279000000000001</v>
      </c>
      <c r="S525">
        <v>-0.54635</v>
      </c>
      <c r="T525">
        <v>0.20882000000000001</v>
      </c>
      <c r="U525">
        <v>1.2938000000000001</v>
      </c>
    </row>
    <row r="526" spans="1:21" customFormat="1">
      <c r="A526" t="s">
        <v>24</v>
      </c>
      <c r="B526">
        <v>2015</v>
      </c>
      <c r="C526">
        <v>0.87</v>
      </c>
      <c r="D526">
        <v>13.34</v>
      </c>
      <c r="E526">
        <v>25.69</v>
      </c>
      <c r="F526">
        <v>11.04</v>
      </c>
      <c r="G526">
        <v>3.25</v>
      </c>
      <c r="H526">
        <v>2.59</v>
      </c>
      <c r="I526">
        <v>2.4</v>
      </c>
      <c r="J526">
        <v>-0.44747999999999999</v>
      </c>
      <c r="K526" s="93">
        <v>-0.78637999999999997</v>
      </c>
      <c r="L526">
        <v>0.12883</v>
      </c>
      <c r="M526" s="93">
        <v>1.36859</v>
      </c>
      <c r="N526">
        <v>0.33021</v>
      </c>
      <c r="O526" s="93">
        <v>0.5081</v>
      </c>
      <c r="P526">
        <v>4.8189999999999997E-2</v>
      </c>
      <c r="Q526" s="93">
        <v>0.43913000000000002</v>
      </c>
      <c r="R526">
        <v>-0.64744000000000002</v>
      </c>
      <c r="S526">
        <v>-0.62851999999999997</v>
      </c>
      <c r="T526">
        <v>0.23102</v>
      </c>
      <c r="U526">
        <v>1.43133</v>
      </c>
    </row>
    <row r="527" spans="1:21" customFormat="1">
      <c r="A527" t="s">
        <v>24</v>
      </c>
      <c r="B527">
        <v>2005</v>
      </c>
      <c r="C527">
        <v>0.84</v>
      </c>
      <c r="D527">
        <v>11.42</v>
      </c>
      <c r="E527">
        <v>22.98</v>
      </c>
      <c r="F527">
        <v>15.83</v>
      </c>
      <c r="G527">
        <v>3.13</v>
      </c>
      <c r="H527">
        <v>2.44</v>
      </c>
      <c r="I527">
        <v>2.76</v>
      </c>
      <c r="J527">
        <v>-0.45133000000000001</v>
      </c>
      <c r="K527" s="93">
        <v>-0.79315000000000002</v>
      </c>
      <c r="L527">
        <v>0.12031</v>
      </c>
      <c r="M527" s="93">
        <v>1.2781199999999999</v>
      </c>
      <c r="N527">
        <v>0.35519000000000001</v>
      </c>
      <c r="O527" s="93">
        <v>0.54654000000000003</v>
      </c>
      <c r="P527">
        <v>3.2649999999999998E-2</v>
      </c>
      <c r="Q527" s="93">
        <v>0.29753000000000002</v>
      </c>
      <c r="R527">
        <v>-0.22262000000000001</v>
      </c>
      <c r="S527">
        <v>-0.21612000000000001</v>
      </c>
      <c r="T527">
        <v>0.18201999999999999</v>
      </c>
      <c r="U527">
        <v>1.1277200000000001</v>
      </c>
    </row>
    <row r="528" spans="1:21" customFormat="1">
      <c r="A528" t="s">
        <v>24</v>
      </c>
      <c r="B528">
        <v>2009</v>
      </c>
      <c r="C528">
        <v>0.85</v>
      </c>
      <c r="D528">
        <v>11.78</v>
      </c>
      <c r="E528">
        <v>29.86</v>
      </c>
      <c r="F528">
        <v>12.4</v>
      </c>
      <c r="G528">
        <v>3.4</v>
      </c>
      <c r="H528">
        <v>2.4700000000000002</v>
      </c>
      <c r="I528">
        <v>2.52</v>
      </c>
      <c r="J528">
        <v>-0.47081000000000001</v>
      </c>
      <c r="K528" s="93">
        <v>-0.82738</v>
      </c>
      <c r="L528">
        <v>0.12601999999999999</v>
      </c>
      <c r="M528" s="93">
        <v>1.33877</v>
      </c>
      <c r="N528">
        <v>0.5716</v>
      </c>
      <c r="O528" s="93">
        <v>0.87953999999999999</v>
      </c>
      <c r="P528">
        <v>8.6800000000000002E-3</v>
      </c>
      <c r="Q528" s="93">
        <v>7.9100000000000004E-2</v>
      </c>
      <c r="R528">
        <v>-0.48831000000000002</v>
      </c>
      <c r="S528">
        <v>-0.47404000000000002</v>
      </c>
      <c r="T528">
        <v>0.2049</v>
      </c>
      <c r="U528">
        <v>1.26946</v>
      </c>
    </row>
    <row r="529" spans="1:21" customFormat="1">
      <c r="A529" t="s">
        <v>24</v>
      </c>
      <c r="B529">
        <v>2007</v>
      </c>
      <c r="C529">
        <v>0.84</v>
      </c>
      <c r="D529">
        <v>10.74</v>
      </c>
      <c r="E529">
        <v>30.93</v>
      </c>
      <c r="F529">
        <v>18.05</v>
      </c>
      <c r="G529">
        <v>3.43</v>
      </c>
      <c r="H529">
        <v>2.37</v>
      </c>
      <c r="I529">
        <v>2.89</v>
      </c>
      <c r="J529">
        <v>-0.51271999999999995</v>
      </c>
      <c r="K529" s="93">
        <v>-0.90103</v>
      </c>
      <c r="L529">
        <v>0.1288</v>
      </c>
      <c r="M529" s="93">
        <v>1.3682799999999999</v>
      </c>
      <c r="N529">
        <v>0.65229000000000004</v>
      </c>
      <c r="O529" s="93">
        <v>1.0037</v>
      </c>
      <c r="P529">
        <v>-5.8900000000000003E-3</v>
      </c>
      <c r="Q529" s="93">
        <v>-5.3629999999999997E-2</v>
      </c>
      <c r="R529">
        <v>-9.1380000000000003E-2</v>
      </c>
      <c r="S529">
        <v>-8.8709999999999997E-2</v>
      </c>
      <c r="T529">
        <v>0.17510000000000001</v>
      </c>
      <c r="U529">
        <v>1.0848500000000001</v>
      </c>
    </row>
    <row r="530" spans="1:21" customFormat="1">
      <c r="A530" t="s">
        <v>24</v>
      </c>
      <c r="B530">
        <v>2008</v>
      </c>
      <c r="C530">
        <v>0.84</v>
      </c>
      <c r="D530">
        <v>10.31</v>
      </c>
      <c r="E530">
        <v>26.81</v>
      </c>
      <c r="F530">
        <v>11.21</v>
      </c>
      <c r="G530">
        <v>3.29</v>
      </c>
      <c r="H530">
        <v>2.33</v>
      </c>
      <c r="I530">
        <v>2.42</v>
      </c>
      <c r="J530">
        <v>-0.55357999999999996</v>
      </c>
      <c r="K530" s="93">
        <v>-0.97284000000000004</v>
      </c>
      <c r="L530">
        <v>0.13444999999999999</v>
      </c>
      <c r="M530" s="93">
        <v>1.4282900000000001</v>
      </c>
      <c r="N530">
        <v>0.50934000000000001</v>
      </c>
      <c r="O530" s="93">
        <v>0.78373999999999999</v>
      </c>
      <c r="P530">
        <v>1.2659999999999999E-2</v>
      </c>
      <c r="Q530" s="93">
        <v>0.11533</v>
      </c>
      <c r="R530">
        <v>-0.56772</v>
      </c>
      <c r="S530">
        <v>-0.55113999999999996</v>
      </c>
      <c r="T530">
        <v>0.20022000000000001</v>
      </c>
      <c r="U530">
        <v>1.24047</v>
      </c>
    </row>
    <row r="531" spans="1:21" customFormat="1">
      <c r="A531" t="s">
        <v>24</v>
      </c>
      <c r="B531">
        <v>2006</v>
      </c>
      <c r="C531">
        <v>0.84</v>
      </c>
      <c r="D531">
        <v>10.15</v>
      </c>
      <c r="E531">
        <v>25.31</v>
      </c>
      <c r="F531">
        <v>16.18</v>
      </c>
      <c r="G531">
        <v>3.23</v>
      </c>
      <c r="H531">
        <v>2.3199999999999998</v>
      </c>
      <c r="I531">
        <v>2.78</v>
      </c>
      <c r="J531">
        <v>-0.56921999999999995</v>
      </c>
      <c r="K531" s="93">
        <v>-1.0003299999999999</v>
      </c>
      <c r="L531">
        <v>0.13661000000000001</v>
      </c>
      <c r="M531" s="93">
        <v>1.45126</v>
      </c>
      <c r="N531">
        <v>0.45175999999999999</v>
      </c>
      <c r="O531" s="93">
        <v>0.69513999999999998</v>
      </c>
      <c r="P531">
        <v>2.0129999999999999E-2</v>
      </c>
      <c r="Q531" s="93">
        <v>0.18339</v>
      </c>
      <c r="R531">
        <v>-0.20075000000000001</v>
      </c>
      <c r="S531">
        <v>-0.19489000000000001</v>
      </c>
      <c r="T531">
        <v>0.18085999999999999</v>
      </c>
      <c r="U531">
        <v>1.1205799999999999</v>
      </c>
    </row>
    <row r="532" spans="1:21" customFormat="1">
      <c r="A532" t="s">
        <v>25</v>
      </c>
      <c r="B532">
        <v>1990</v>
      </c>
      <c r="C532">
        <v>0.7</v>
      </c>
      <c r="D532">
        <v>10.84</v>
      </c>
      <c r="E532">
        <v>11.38</v>
      </c>
      <c r="F532">
        <v>6.98</v>
      </c>
      <c r="G532">
        <v>2.4300000000000002</v>
      </c>
      <c r="H532">
        <v>2.38</v>
      </c>
      <c r="I532">
        <v>1.94</v>
      </c>
      <c r="J532">
        <v>0.20379</v>
      </c>
      <c r="K532" s="93">
        <v>0.35813</v>
      </c>
      <c r="L532">
        <v>-1.248E-2</v>
      </c>
      <c r="M532" s="93">
        <v>-0.13258</v>
      </c>
      <c r="N532">
        <v>0.28921999999999998</v>
      </c>
      <c r="O532" s="93">
        <v>0.44503999999999999</v>
      </c>
      <c r="P532">
        <v>-1.619E-2</v>
      </c>
      <c r="Q532" s="93">
        <v>-0.14749000000000001</v>
      </c>
      <c r="R532">
        <v>-0.74078999999999995</v>
      </c>
      <c r="S532">
        <v>-0.71914999999999996</v>
      </c>
      <c r="T532">
        <v>8.5199999999999998E-2</v>
      </c>
      <c r="U532">
        <v>0.52785000000000004</v>
      </c>
    </row>
    <row r="533" spans="1:21" customFormat="1">
      <c r="A533" t="s">
        <v>25</v>
      </c>
      <c r="B533">
        <v>2008</v>
      </c>
      <c r="C533">
        <v>0.77</v>
      </c>
      <c r="D533">
        <v>13.2</v>
      </c>
      <c r="E533">
        <v>7.92</v>
      </c>
      <c r="F533">
        <v>7.62</v>
      </c>
      <c r="G533">
        <v>2.0699999999999998</v>
      </c>
      <c r="H533">
        <v>2.58</v>
      </c>
      <c r="I533">
        <v>2.0299999999999998</v>
      </c>
      <c r="J533">
        <v>4.7140000000000001E-2</v>
      </c>
      <c r="K533" s="93">
        <v>8.2849999999999993E-2</v>
      </c>
      <c r="L533">
        <v>3.0290000000000001E-2</v>
      </c>
      <c r="M533" s="93">
        <v>0.32175999999999999</v>
      </c>
      <c r="N533">
        <v>-0.39165</v>
      </c>
      <c r="O533" s="93">
        <v>-0.60263999999999995</v>
      </c>
      <c r="P533">
        <v>0.10083</v>
      </c>
      <c r="Q533" s="93">
        <v>0.91876000000000002</v>
      </c>
      <c r="R533">
        <v>-0.80340999999999996</v>
      </c>
      <c r="S533">
        <v>-0.77993999999999997</v>
      </c>
      <c r="T533">
        <v>0.15057000000000001</v>
      </c>
      <c r="U533">
        <v>0.93289</v>
      </c>
    </row>
    <row r="534" spans="1:21" customFormat="1">
      <c r="A534" t="s">
        <v>25</v>
      </c>
      <c r="B534">
        <v>2007</v>
      </c>
      <c r="C534">
        <v>0.76</v>
      </c>
      <c r="D534">
        <v>11.43</v>
      </c>
      <c r="E534">
        <v>7.86</v>
      </c>
      <c r="F534">
        <v>7.81</v>
      </c>
      <c r="G534">
        <v>2.06</v>
      </c>
      <c r="H534">
        <v>2.44</v>
      </c>
      <c r="I534">
        <v>2.06</v>
      </c>
      <c r="J534">
        <v>-4.632E-2</v>
      </c>
      <c r="K534" s="93">
        <v>-8.1390000000000004E-2</v>
      </c>
      <c r="L534">
        <v>4.0189999999999997E-2</v>
      </c>
      <c r="M534" s="93">
        <v>0.42698000000000003</v>
      </c>
      <c r="N534">
        <v>-0.35376000000000002</v>
      </c>
      <c r="O534" s="93">
        <v>-0.54435</v>
      </c>
      <c r="P534">
        <v>9.1819999999999999E-2</v>
      </c>
      <c r="Q534" s="93">
        <v>0.83662999999999998</v>
      </c>
      <c r="R534">
        <v>-0.75729999999999997</v>
      </c>
      <c r="S534">
        <v>-0.73517999999999994</v>
      </c>
      <c r="T534">
        <v>0.13927</v>
      </c>
      <c r="U534">
        <v>0.86287999999999998</v>
      </c>
    </row>
    <row r="535" spans="1:21" customFormat="1">
      <c r="A535" t="s">
        <v>25</v>
      </c>
      <c r="B535">
        <v>2006</v>
      </c>
      <c r="C535">
        <v>0.76</v>
      </c>
      <c r="D535">
        <v>10.84</v>
      </c>
      <c r="E535">
        <v>7.25</v>
      </c>
      <c r="F535">
        <v>7.32</v>
      </c>
      <c r="G535">
        <v>1.98</v>
      </c>
      <c r="H535">
        <v>2.38</v>
      </c>
      <c r="I535">
        <v>1.99</v>
      </c>
      <c r="J535">
        <v>-9.9309999999999996E-2</v>
      </c>
      <c r="K535" s="93">
        <v>-0.17452999999999999</v>
      </c>
      <c r="L535">
        <v>4.752E-2</v>
      </c>
      <c r="M535" s="93">
        <v>0.50480999999999998</v>
      </c>
      <c r="N535">
        <v>-0.43454999999999999</v>
      </c>
      <c r="O535" s="93">
        <v>-0.66866000000000003</v>
      </c>
      <c r="P535">
        <v>0.1023</v>
      </c>
      <c r="Q535" s="93">
        <v>0.93210999999999999</v>
      </c>
      <c r="R535">
        <v>-0.82210000000000005</v>
      </c>
      <c r="S535">
        <v>-0.79808000000000001</v>
      </c>
      <c r="T535">
        <v>0.14269000000000001</v>
      </c>
      <c r="U535">
        <v>0.88405</v>
      </c>
    </row>
    <row r="536" spans="1:21" customFormat="1">
      <c r="A536" t="s">
        <v>25</v>
      </c>
      <c r="B536">
        <v>2009</v>
      </c>
      <c r="C536">
        <v>0.77</v>
      </c>
      <c r="D536">
        <v>11.26</v>
      </c>
      <c r="E536">
        <v>7.29</v>
      </c>
      <c r="F536">
        <v>7.72</v>
      </c>
      <c r="G536">
        <v>1.99</v>
      </c>
      <c r="H536">
        <v>2.42</v>
      </c>
      <c r="I536">
        <v>2.04</v>
      </c>
      <c r="J536">
        <v>-0.11182</v>
      </c>
      <c r="K536" s="93">
        <v>-0.19650000000000001</v>
      </c>
      <c r="L536">
        <v>5.2260000000000001E-2</v>
      </c>
      <c r="M536" s="93">
        <v>0.55522000000000005</v>
      </c>
      <c r="N536">
        <v>-0.47453000000000001</v>
      </c>
      <c r="O536" s="93">
        <v>-0.73018000000000005</v>
      </c>
      <c r="P536">
        <v>0.11158</v>
      </c>
      <c r="Q536" s="93">
        <v>1.0167299999999999</v>
      </c>
      <c r="R536">
        <v>-0.79037000000000002</v>
      </c>
      <c r="S536">
        <v>-0.76727999999999996</v>
      </c>
      <c r="T536">
        <v>0.14988000000000001</v>
      </c>
      <c r="U536">
        <v>0.92862999999999996</v>
      </c>
    </row>
    <row r="537" spans="1:21" customFormat="1">
      <c r="A537" t="s">
        <v>25</v>
      </c>
      <c r="B537">
        <v>2015</v>
      </c>
      <c r="C537">
        <v>0.79</v>
      </c>
      <c r="D537">
        <v>12.19</v>
      </c>
      <c r="E537">
        <v>6.91</v>
      </c>
      <c r="F537">
        <v>6.5</v>
      </c>
      <c r="G537">
        <v>1.93</v>
      </c>
      <c r="H537">
        <v>2.5</v>
      </c>
      <c r="I537">
        <v>1.87</v>
      </c>
      <c r="J537">
        <v>-0.13349</v>
      </c>
      <c r="K537" s="93">
        <v>-0.2346</v>
      </c>
      <c r="L537">
        <v>6.1289999999999997E-2</v>
      </c>
      <c r="M537" s="93">
        <v>0.65112999999999999</v>
      </c>
      <c r="N537">
        <v>-0.61904000000000003</v>
      </c>
      <c r="O537" s="93">
        <v>-0.95254000000000005</v>
      </c>
      <c r="P537">
        <v>0.13852999999999999</v>
      </c>
      <c r="Q537" s="93">
        <v>1.26224</v>
      </c>
      <c r="R537">
        <v>-1.0053399999999999</v>
      </c>
      <c r="S537">
        <v>-0.97597</v>
      </c>
      <c r="T537">
        <v>0.17895</v>
      </c>
      <c r="U537">
        <v>1.1087400000000001</v>
      </c>
    </row>
    <row r="538" spans="1:21" customFormat="1">
      <c r="A538" t="s">
        <v>25</v>
      </c>
      <c r="B538">
        <v>1995</v>
      </c>
      <c r="C538">
        <v>0.7</v>
      </c>
      <c r="D538">
        <v>7.72</v>
      </c>
      <c r="E538">
        <v>7.3</v>
      </c>
      <c r="F538">
        <v>5.71</v>
      </c>
      <c r="G538">
        <v>1.99</v>
      </c>
      <c r="H538">
        <v>2.04</v>
      </c>
      <c r="I538">
        <v>1.74</v>
      </c>
      <c r="J538">
        <v>-0.13564000000000001</v>
      </c>
      <c r="K538" s="93">
        <v>-0.23837</v>
      </c>
      <c r="L538">
        <v>3.4439999999999998E-2</v>
      </c>
      <c r="M538" s="93">
        <v>0.36591000000000001</v>
      </c>
      <c r="N538">
        <v>-0.15476000000000001</v>
      </c>
      <c r="O538" s="93">
        <v>-0.23813999999999999</v>
      </c>
      <c r="P538">
        <v>4.1399999999999999E-2</v>
      </c>
      <c r="Q538" s="93">
        <v>0.37726999999999999</v>
      </c>
      <c r="R538">
        <v>-0.94162000000000001</v>
      </c>
      <c r="S538">
        <v>-0.91410999999999998</v>
      </c>
      <c r="T538">
        <v>9.579E-2</v>
      </c>
      <c r="U538">
        <v>0.59345999999999999</v>
      </c>
    </row>
    <row r="539" spans="1:21" customFormat="1">
      <c r="A539" t="s">
        <v>25</v>
      </c>
      <c r="B539">
        <v>1994</v>
      </c>
      <c r="C539">
        <v>0.7</v>
      </c>
      <c r="D539">
        <v>7.56</v>
      </c>
      <c r="E539">
        <v>7.12</v>
      </c>
      <c r="F539">
        <v>5.52</v>
      </c>
      <c r="G539">
        <v>1.96</v>
      </c>
      <c r="H539">
        <v>2.02</v>
      </c>
      <c r="I539">
        <v>1.71</v>
      </c>
      <c r="J539">
        <v>-0.15658</v>
      </c>
      <c r="K539" s="93">
        <v>-0.27517000000000003</v>
      </c>
      <c r="L539">
        <v>3.7339999999999998E-2</v>
      </c>
      <c r="M539" s="93">
        <v>0.39666000000000001</v>
      </c>
      <c r="N539">
        <v>-0.17973</v>
      </c>
      <c r="O539" s="93">
        <v>-0.27655000000000002</v>
      </c>
      <c r="P539">
        <v>4.4639999999999999E-2</v>
      </c>
      <c r="Q539" s="93">
        <v>0.40677999999999997</v>
      </c>
      <c r="R539">
        <v>-0.97545999999999999</v>
      </c>
      <c r="S539">
        <v>-0.94696000000000002</v>
      </c>
      <c r="T539">
        <v>9.7570000000000004E-2</v>
      </c>
      <c r="U539">
        <v>0.60451999999999995</v>
      </c>
    </row>
    <row r="540" spans="1:21" customFormat="1">
      <c r="A540" t="s">
        <v>25</v>
      </c>
      <c r="B540">
        <v>2011</v>
      </c>
      <c r="C540">
        <v>0.78</v>
      </c>
      <c r="D540">
        <v>11.28</v>
      </c>
      <c r="E540">
        <v>7.37</v>
      </c>
      <c r="F540">
        <v>6.67</v>
      </c>
      <c r="G540">
        <v>2</v>
      </c>
      <c r="H540">
        <v>2.42</v>
      </c>
      <c r="I540">
        <v>1.9</v>
      </c>
      <c r="J540">
        <v>-0.16056000000000001</v>
      </c>
      <c r="K540" s="93">
        <v>-0.28216000000000002</v>
      </c>
      <c r="L540">
        <v>6.2019999999999999E-2</v>
      </c>
      <c r="M540" s="93">
        <v>0.65883999999999998</v>
      </c>
      <c r="N540">
        <v>-0.5091</v>
      </c>
      <c r="O540" s="93">
        <v>-0.78337999999999997</v>
      </c>
      <c r="P540">
        <v>0.12017</v>
      </c>
      <c r="Q540" s="93">
        <v>1.0949500000000001</v>
      </c>
      <c r="R540">
        <v>-0.95804</v>
      </c>
      <c r="S540">
        <v>-0.93005000000000004</v>
      </c>
      <c r="T540">
        <v>0.16758999999999999</v>
      </c>
      <c r="U540">
        <v>1.0383500000000001</v>
      </c>
    </row>
    <row r="541" spans="1:21" customFormat="1">
      <c r="A541" t="s">
        <v>25</v>
      </c>
      <c r="B541">
        <v>1993</v>
      </c>
      <c r="C541">
        <v>0.7</v>
      </c>
      <c r="D541">
        <v>7.41</v>
      </c>
      <c r="E541">
        <v>7.83</v>
      </c>
      <c r="F541">
        <v>6.38</v>
      </c>
      <c r="G541">
        <v>2.06</v>
      </c>
      <c r="H541">
        <v>2</v>
      </c>
      <c r="I541">
        <v>1.85</v>
      </c>
      <c r="J541">
        <v>-0.17662</v>
      </c>
      <c r="K541" s="93">
        <v>-0.31039</v>
      </c>
      <c r="L541">
        <v>4.011E-2</v>
      </c>
      <c r="M541" s="93">
        <v>0.42609999999999998</v>
      </c>
      <c r="N541">
        <v>-8.4669999999999995E-2</v>
      </c>
      <c r="O541" s="93">
        <v>-0.13028999999999999</v>
      </c>
      <c r="P541">
        <v>3.2309999999999998E-2</v>
      </c>
      <c r="Q541" s="93">
        <v>0.29443000000000003</v>
      </c>
      <c r="R541">
        <v>-0.83067000000000002</v>
      </c>
      <c r="S541">
        <v>-0.80640000000000001</v>
      </c>
      <c r="T541">
        <v>8.9940000000000006E-2</v>
      </c>
      <c r="U541">
        <v>0.55720999999999998</v>
      </c>
    </row>
    <row r="542" spans="1:21" customFormat="1">
      <c r="A542" t="s">
        <v>25</v>
      </c>
      <c r="B542">
        <v>2012</v>
      </c>
      <c r="C542">
        <v>0.78</v>
      </c>
      <c r="D542">
        <v>11.01</v>
      </c>
      <c r="E542">
        <v>6.93</v>
      </c>
      <c r="F542">
        <v>6.56</v>
      </c>
      <c r="G542">
        <v>1.94</v>
      </c>
      <c r="H542">
        <v>2.4</v>
      </c>
      <c r="I542">
        <v>1.88</v>
      </c>
      <c r="J542">
        <v>-0.18479000000000001</v>
      </c>
      <c r="K542" s="93">
        <v>-0.32473999999999997</v>
      </c>
      <c r="L542">
        <v>6.5369999999999998E-2</v>
      </c>
      <c r="M542" s="93">
        <v>0.69442000000000004</v>
      </c>
      <c r="N542">
        <v>-0.57065999999999995</v>
      </c>
      <c r="O542" s="93">
        <v>-0.87809999999999999</v>
      </c>
      <c r="P542">
        <v>0.12814999999999999</v>
      </c>
      <c r="Q542" s="93">
        <v>1.1677</v>
      </c>
      <c r="R542">
        <v>-0.97467000000000004</v>
      </c>
      <c r="S542">
        <v>-0.94620000000000004</v>
      </c>
      <c r="T542">
        <v>0.16847000000000001</v>
      </c>
      <c r="U542">
        <v>1.0437799999999999</v>
      </c>
    </row>
    <row r="543" spans="1:21" customFormat="1">
      <c r="A543" t="s">
        <v>25</v>
      </c>
      <c r="B543">
        <v>2014</v>
      </c>
      <c r="C543">
        <v>0.79</v>
      </c>
      <c r="D543">
        <v>11.42</v>
      </c>
      <c r="E543">
        <v>7.09</v>
      </c>
      <c r="F543">
        <v>6.42</v>
      </c>
      <c r="G543">
        <v>1.96</v>
      </c>
      <c r="H543">
        <v>2.44</v>
      </c>
      <c r="I543">
        <v>1.86</v>
      </c>
      <c r="J543">
        <v>-0.19874</v>
      </c>
      <c r="K543" s="93">
        <v>-0.34926000000000001</v>
      </c>
      <c r="L543">
        <v>7.0309999999999997E-2</v>
      </c>
      <c r="M543" s="93">
        <v>0.74695999999999996</v>
      </c>
      <c r="N543">
        <v>-0.59331999999999996</v>
      </c>
      <c r="O543" s="93">
        <v>-0.91296999999999995</v>
      </c>
      <c r="P543">
        <v>0.13519</v>
      </c>
      <c r="Q543" s="93">
        <v>1.23184</v>
      </c>
      <c r="R543">
        <v>-1.01772</v>
      </c>
      <c r="S543">
        <v>-0.98799000000000003</v>
      </c>
      <c r="T543">
        <v>0.17960999999999999</v>
      </c>
      <c r="U543">
        <v>1.1127800000000001</v>
      </c>
    </row>
    <row r="544" spans="1:21" customFormat="1">
      <c r="A544" t="s">
        <v>25</v>
      </c>
      <c r="B544">
        <v>2005</v>
      </c>
      <c r="C544">
        <v>0.75</v>
      </c>
      <c r="D544">
        <v>8.8800000000000008</v>
      </c>
      <c r="E544">
        <v>6.89</v>
      </c>
      <c r="F544">
        <v>7.42</v>
      </c>
      <c r="G544">
        <v>1.93</v>
      </c>
      <c r="H544">
        <v>2.1800000000000002</v>
      </c>
      <c r="I544">
        <v>2</v>
      </c>
      <c r="J544">
        <v>-0.24823999999999999</v>
      </c>
      <c r="K544" s="93">
        <v>-0.43625000000000003</v>
      </c>
      <c r="L544">
        <v>6.5089999999999995E-2</v>
      </c>
      <c r="M544" s="93">
        <v>0.69147999999999998</v>
      </c>
      <c r="N544">
        <v>-0.43998999999999999</v>
      </c>
      <c r="O544" s="93">
        <v>-0.67703999999999998</v>
      </c>
      <c r="P544">
        <v>9.8900000000000002E-2</v>
      </c>
      <c r="Q544" s="93">
        <v>0.90119000000000005</v>
      </c>
      <c r="R544">
        <v>-0.78705000000000003</v>
      </c>
      <c r="S544">
        <v>-0.76405999999999996</v>
      </c>
      <c r="T544">
        <v>0.13197</v>
      </c>
      <c r="U544">
        <v>0.81766000000000005</v>
      </c>
    </row>
    <row r="545" spans="1:21" customFormat="1">
      <c r="A545" t="s">
        <v>25</v>
      </c>
      <c r="B545">
        <v>2013</v>
      </c>
      <c r="C545">
        <v>0.79</v>
      </c>
      <c r="D545">
        <v>10.83</v>
      </c>
      <c r="E545">
        <v>6.85</v>
      </c>
      <c r="F545">
        <v>6.42</v>
      </c>
      <c r="G545">
        <v>1.92</v>
      </c>
      <c r="H545">
        <v>2.38</v>
      </c>
      <c r="I545">
        <v>1.86</v>
      </c>
      <c r="J545">
        <v>-0.25179000000000001</v>
      </c>
      <c r="K545" s="93">
        <v>-0.44247999999999998</v>
      </c>
      <c r="L545">
        <v>7.7649999999999997E-2</v>
      </c>
      <c r="M545" s="93">
        <v>0.82486000000000004</v>
      </c>
      <c r="N545">
        <v>-0.62775999999999998</v>
      </c>
      <c r="O545" s="93">
        <v>-0.96596000000000004</v>
      </c>
      <c r="P545">
        <v>0.13966000000000001</v>
      </c>
      <c r="Q545" s="93">
        <v>1.2725500000000001</v>
      </c>
      <c r="R545">
        <v>-1.01772</v>
      </c>
      <c r="S545">
        <v>-0.98799000000000003</v>
      </c>
      <c r="T545">
        <v>0.17960999999999999</v>
      </c>
      <c r="U545">
        <v>1.1127800000000001</v>
      </c>
    </row>
    <row r="546" spans="1:21" customFormat="1">
      <c r="A546" t="s">
        <v>25</v>
      </c>
      <c r="B546">
        <v>2010</v>
      </c>
      <c r="C546">
        <v>0.78</v>
      </c>
      <c r="D546">
        <v>10.27</v>
      </c>
      <c r="E546">
        <v>7.09</v>
      </c>
      <c r="F546">
        <v>6.93</v>
      </c>
      <c r="G546">
        <v>1.96</v>
      </c>
      <c r="H546">
        <v>2.33</v>
      </c>
      <c r="I546">
        <v>1.94</v>
      </c>
      <c r="J546">
        <v>-0.25435999999999998</v>
      </c>
      <c r="K546" s="93">
        <v>-0.44701000000000002</v>
      </c>
      <c r="L546">
        <v>7.4990000000000001E-2</v>
      </c>
      <c r="M546" s="93">
        <v>0.79659999999999997</v>
      </c>
      <c r="N546">
        <v>-0.54783999999999999</v>
      </c>
      <c r="O546" s="93">
        <v>-0.84297999999999995</v>
      </c>
      <c r="P546">
        <v>0.12519</v>
      </c>
      <c r="Q546" s="93">
        <v>1.14073</v>
      </c>
      <c r="R546">
        <v>-0.91979999999999995</v>
      </c>
      <c r="S546">
        <v>-0.89293</v>
      </c>
      <c r="T546">
        <v>0.16558</v>
      </c>
      <c r="U546">
        <v>1.0258499999999999</v>
      </c>
    </row>
    <row r="547" spans="1:21" customFormat="1">
      <c r="A547" t="s">
        <v>25</v>
      </c>
      <c r="B547">
        <v>1992</v>
      </c>
      <c r="C547">
        <v>0.7</v>
      </c>
      <c r="D547">
        <v>6.82</v>
      </c>
      <c r="E547">
        <v>6.97</v>
      </c>
      <c r="F547">
        <v>5.14</v>
      </c>
      <c r="G547">
        <v>1.94</v>
      </c>
      <c r="H547">
        <v>1.92</v>
      </c>
      <c r="I547">
        <v>1.64</v>
      </c>
      <c r="J547">
        <v>-0.2596</v>
      </c>
      <c r="K547" s="93">
        <v>-0.45619999999999999</v>
      </c>
      <c r="L547">
        <v>5.1580000000000001E-2</v>
      </c>
      <c r="M547" s="93">
        <v>0.54795000000000005</v>
      </c>
      <c r="N547">
        <v>-0.20102</v>
      </c>
      <c r="O547" s="93">
        <v>-0.30931999999999998</v>
      </c>
      <c r="P547">
        <v>4.7410000000000001E-2</v>
      </c>
      <c r="Q547" s="93">
        <v>0.43195</v>
      </c>
      <c r="R547">
        <v>-1.0467900000000001</v>
      </c>
      <c r="S547">
        <v>-1.0162100000000001</v>
      </c>
      <c r="T547">
        <v>0.10133</v>
      </c>
      <c r="U547">
        <v>0.62782000000000004</v>
      </c>
    </row>
    <row r="548" spans="1:21" customFormat="1">
      <c r="A548" t="s">
        <v>25</v>
      </c>
      <c r="B548">
        <v>2004</v>
      </c>
      <c r="C548">
        <v>0.75</v>
      </c>
      <c r="D548">
        <v>7.83</v>
      </c>
      <c r="E548">
        <v>6.74</v>
      </c>
      <c r="F548">
        <v>7.09</v>
      </c>
      <c r="G548">
        <v>1.91</v>
      </c>
      <c r="H548">
        <v>2.06</v>
      </c>
      <c r="I548">
        <v>1.96</v>
      </c>
      <c r="J548">
        <v>-0.37408000000000002</v>
      </c>
      <c r="K548" s="93">
        <v>-0.65739000000000003</v>
      </c>
      <c r="L548">
        <v>8.2489999999999994E-2</v>
      </c>
      <c r="M548" s="93">
        <v>0.87629000000000001</v>
      </c>
      <c r="N548">
        <v>-0.46200000000000002</v>
      </c>
      <c r="O548" s="93">
        <v>-0.71091000000000004</v>
      </c>
      <c r="P548">
        <v>0.10176</v>
      </c>
      <c r="Q548" s="93">
        <v>0.92720999999999998</v>
      </c>
      <c r="R548">
        <v>-0.83253999999999995</v>
      </c>
      <c r="S548">
        <v>-0.80822000000000005</v>
      </c>
      <c r="T548">
        <v>0.13436999999999999</v>
      </c>
      <c r="U548">
        <v>0.83252999999999999</v>
      </c>
    </row>
    <row r="549" spans="1:21" customFormat="1">
      <c r="A549" t="s">
        <v>25</v>
      </c>
      <c r="B549">
        <v>1991</v>
      </c>
      <c r="C549">
        <v>0.7</v>
      </c>
      <c r="D549">
        <v>5.95</v>
      </c>
      <c r="E549">
        <v>6.58</v>
      </c>
      <c r="F549">
        <v>4.4400000000000004</v>
      </c>
      <c r="G549">
        <v>1.88</v>
      </c>
      <c r="H549">
        <v>1.78</v>
      </c>
      <c r="I549">
        <v>1.49</v>
      </c>
      <c r="J549">
        <v>-0.39606000000000002</v>
      </c>
      <c r="K549" s="93">
        <v>-0.69603000000000004</v>
      </c>
      <c r="L549">
        <v>7.0449999999999999E-2</v>
      </c>
      <c r="M549" s="93">
        <v>0.74836999999999998</v>
      </c>
      <c r="N549">
        <v>-0.2586</v>
      </c>
      <c r="O549" s="93">
        <v>-0.39792</v>
      </c>
      <c r="P549">
        <v>5.4870000000000002E-2</v>
      </c>
      <c r="Q549" s="93">
        <v>0.50000999999999995</v>
      </c>
      <c r="R549">
        <v>-1.19319</v>
      </c>
      <c r="S549">
        <v>-1.1583300000000001</v>
      </c>
      <c r="T549">
        <v>0.10904999999999999</v>
      </c>
      <c r="U549">
        <v>0.67564999999999997</v>
      </c>
    </row>
    <row r="550" spans="1:21" customFormat="1">
      <c r="A550" t="s">
        <v>25</v>
      </c>
      <c r="B550">
        <v>1996</v>
      </c>
      <c r="C550">
        <v>0.7</v>
      </c>
      <c r="D550">
        <v>5.51</v>
      </c>
      <c r="E550">
        <v>6.64</v>
      </c>
      <c r="F550">
        <v>4.87</v>
      </c>
      <c r="G550">
        <v>1.89</v>
      </c>
      <c r="H550">
        <v>1.71</v>
      </c>
      <c r="I550">
        <v>1.58</v>
      </c>
      <c r="J550">
        <v>-0.47288999999999998</v>
      </c>
      <c r="K550" s="93">
        <v>-0.83104</v>
      </c>
      <c r="L550">
        <v>8.1070000000000003E-2</v>
      </c>
      <c r="M550" s="93">
        <v>0.86119999999999997</v>
      </c>
      <c r="N550">
        <v>-0.24951999999999999</v>
      </c>
      <c r="O550" s="93">
        <v>-0.38395000000000001</v>
      </c>
      <c r="P550">
        <v>5.3699999999999998E-2</v>
      </c>
      <c r="Q550" s="93">
        <v>0.48927999999999999</v>
      </c>
      <c r="R550">
        <v>-1.1007499999999999</v>
      </c>
      <c r="S550">
        <v>-1.0685899999999999</v>
      </c>
      <c r="T550">
        <v>0.10417999999999999</v>
      </c>
      <c r="U550">
        <v>0.64544999999999997</v>
      </c>
    </row>
    <row r="551" spans="1:21" customFormat="1">
      <c r="A551" t="s">
        <v>25</v>
      </c>
      <c r="B551">
        <v>2001</v>
      </c>
      <c r="C551">
        <v>0.72</v>
      </c>
      <c r="D551">
        <v>5.87</v>
      </c>
      <c r="E551">
        <v>5.88</v>
      </c>
      <c r="F551">
        <v>6.46</v>
      </c>
      <c r="G551">
        <v>1.77</v>
      </c>
      <c r="H551">
        <v>1.77</v>
      </c>
      <c r="I551">
        <v>1.87</v>
      </c>
      <c r="J551">
        <v>-0.51063000000000003</v>
      </c>
      <c r="K551" s="93">
        <v>-0.89737</v>
      </c>
      <c r="L551">
        <v>9.2319999999999999E-2</v>
      </c>
      <c r="M551" s="93">
        <v>0.98070999999999997</v>
      </c>
      <c r="N551">
        <v>-0.46205000000000002</v>
      </c>
      <c r="O551" s="93">
        <v>-0.71097999999999995</v>
      </c>
      <c r="P551">
        <v>8.9459999999999998E-2</v>
      </c>
      <c r="Q551" s="93">
        <v>0.81518999999999997</v>
      </c>
      <c r="R551">
        <v>-0.86116999999999999</v>
      </c>
      <c r="S551">
        <v>-0.83601000000000003</v>
      </c>
      <c r="T551">
        <v>0.10928</v>
      </c>
      <c r="U551">
        <v>0.67706</v>
      </c>
    </row>
    <row r="552" spans="1:21" customFormat="1">
      <c r="A552" t="s">
        <v>25</v>
      </c>
      <c r="B552">
        <v>1999</v>
      </c>
      <c r="C552">
        <v>0.71</v>
      </c>
      <c r="D552">
        <v>5.49</v>
      </c>
      <c r="E552">
        <v>6.43</v>
      </c>
      <c r="F552">
        <v>6.12</v>
      </c>
      <c r="G552">
        <v>1.86</v>
      </c>
      <c r="H552">
        <v>1.7</v>
      </c>
      <c r="I552">
        <v>1.81</v>
      </c>
      <c r="J552">
        <v>-0.52703999999999995</v>
      </c>
      <c r="K552" s="93">
        <v>-0.92620999999999998</v>
      </c>
      <c r="L552">
        <v>9.1569999999999999E-2</v>
      </c>
      <c r="M552" s="93">
        <v>0.97277000000000002</v>
      </c>
      <c r="N552">
        <v>-0.32715</v>
      </c>
      <c r="O552" s="93">
        <v>-0.50339</v>
      </c>
      <c r="P552">
        <v>6.787E-2</v>
      </c>
      <c r="Q552" s="93">
        <v>0.61838000000000004</v>
      </c>
      <c r="R552">
        <v>-0.89376</v>
      </c>
      <c r="S552">
        <v>-0.86763999999999997</v>
      </c>
      <c r="T552">
        <v>0.10213</v>
      </c>
      <c r="U552">
        <v>0.63275999999999999</v>
      </c>
    </row>
    <row r="553" spans="1:21" customFormat="1">
      <c r="A553" t="s">
        <v>25</v>
      </c>
      <c r="B553">
        <v>2002</v>
      </c>
      <c r="C553">
        <v>0.73</v>
      </c>
      <c r="D553">
        <v>5.93</v>
      </c>
      <c r="E553">
        <v>5.82</v>
      </c>
      <c r="F553">
        <v>6.68</v>
      </c>
      <c r="G553">
        <v>1.76</v>
      </c>
      <c r="H553">
        <v>1.78</v>
      </c>
      <c r="I553">
        <v>1.9</v>
      </c>
      <c r="J553">
        <v>-0.55098000000000003</v>
      </c>
      <c r="K553" s="93">
        <v>-0.96828000000000003</v>
      </c>
      <c r="L553">
        <v>0.10091</v>
      </c>
      <c r="M553" s="93">
        <v>1.0720099999999999</v>
      </c>
      <c r="N553">
        <v>-0.51778999999999997</v>
      </c>
      <c r="O553" s="93">
        <v>-0.79674999999999996</v>
      </c>
      <c r="P553">
        <v>0.10079</v>
      </c>
      <c r="Q553" s="93">
        <v>0.91842999999999997</v>
      </c>
      <c r="R553">
        <v>-0.84914999999999996</v>
      </c>
      <c r="S553">
        <v>-0.82435000000000003</v>
      </c>
      <c r="T553">
        <v>0.11751</v>
      </c>
      <c r="U553">
        <v>0.72806999999999999</v>
      </c>
    </row>
    <row r="554" spans="1:21" customFormat="1">
      <c r="A554" t="s">
        <v>25</v>
      </c>
      <c r="B554">
        <v>2003</v>
      </c>
      <c r="C554">
        <v>0.74</v>
      </c>
      <c r="D554">
        <v>6.18</v>
      </c>
      <c r="E554">
        <v>6.59</v>
      </c>
      <c r="F554">
        <v>7.06</v>
      </c>
      <c r="G554">
        <v>1.89</v>
      </c>
      <c r="H554">
        <v>1.82</v>
      </c>
      <c r="I554">
        <v>1.95</v>
      </c>
      <c r="J554">
        <v>-0.56020000000000003</v>
      </c>
      <c r="K554" s="93">
        <v>-0.98448000000000002</v>
      </c>
      <c r="L554">
        <v>0.1052</v>
      </c>
      <c r="M554" s="93">
        <v>1.1175999999999999</v>
      </c>
      <c r="N554">
        <v>-0.43902999999999998</v>
      </c>
      <c r="O554" s="93">
        <v>-0.67554999999999998</v>
      </c>
      <c r="P554">
        <v>9.468E-2</v>
      </c>
      <c r="Q554" s="93">
        <v>0.86268999999999996</v>
      </c>
      <c r="R554">
        <v>-0.81530999999999998</v>
      </c>
      <c r="S554">
        <v>-0.79149000000000003</v>
      </c>
      <c r="T554">
        <v>0.1246</v>
      </c>
      <c r="U554">
        <v>0.77195000000000003</v>
      </c>
    </row>
    <row r="555" spans="1:21" customFormat="1">
      <c r="A555" t="s">
        <v>25</v>
      </c>
      <c r="B555">
        <v>2000</v>
      </c>
      <c r="C555">
        <v>0.71</v>
      </c>
      <c r="D555">
        <v>5.0999999999999996</v>
      </c>
      <c r="E555">
        <v>5.43</v>
      </c>
      <c r="F555">
        <v>6.03</v>
      </c>
      <c r="G555">
        <v>1.69</v>
      </c>
      <c r="H555">
        <v>1.63</v>
      </c>
      <c r="I555">
        <v>1.8</v>
      </c>
      <c r="J555">
        <v>-0.60072999999999999</v>
      </c>
      <c r="K555" s="93">
        <v>-1.0557000000000001</v>
      </c>
      <c r="L555">
        <v>0.10176</v>
      </c>
      <c r="M555" s="93">
        <v>1.0809899999999999</v>
      </c>
      <c r="N555">
        <v>-0.49618000000000001</v>
      </c>
      <c r="O555" s="93">
        <v>-0.76349999999999996</v>
      </c>
      <c r="P555">
        <v>8.9789999999999995E-2</v>
      </c>
      <c r="Q555" s="93">
        <v>0.81816999999999995</v>
      </c>
      <c r="R555">
        <v>-0.90856999999999999</v>
      </c>
      <c r="S555">
        <v>-0.88202999999999998</v>
      </c>
      <c r="T555">
        <v>0.10291</v>
      </c>
      <c r="U555">
        <v>0.63759999999999994</v>
      </c>
    </row>
    <row r="556" spans="1:21" customFormat="1">
      <c r="A556" t="s">
        <v>25</v>
      </c>
      <c r="B556">
        <v>1998</v>
      </c>
      <c r="C556">
        <v>0.71</v>
      </c>
      <c r="D556">
        <v>5</v>
      </c>
      <c r="E556">
        <v>6.66</v>
      </c>
      <c r="F556">
        <v>5.62</v>
      </c>
      <c r="G556">
        <v>1.9</v>
      </c>
      <c r="H556">
        <v>1.61</v>
      </c>
      <c r="I556">
        <v>1.73</v>
      </c>
      <c r="J556">
        <v>-0.62053000000000003</v>
      </c>
      <c r="K556" s="93">
        <v>-1.0905</v>
      </c>
      <c r="L556">
        <v>0.10449</v>
      </c>
      <c r="M556" s="93">
        <v>1.1100699999999999</v>
      </c>
      <c r="N556">
        <v>-0.29199999999999998</v>
      </c>
      <c r="O556" s="93">
        <v>-0.44930999999999999</v>
      </c>
      <c r="P556">
        <v>6.3310000000000005E-2</v>
      </c>
      <c r="Q556" s="93">
        <v>0.57684000000000002</v>
      </c>
      <c r="R556">
        <v>-0.97899000000000003</v>
      </c>
      <c r="S556">
        <v>-0.95038999999999996</v>
      </c>
      <c r="T556">
        <v>0.10662000000000001</v>
      </c>
      <c r="U556">
        <v>0.66061000000000003</v>
      </c>
    </row>
    <row r="557" spans="1:21" customFormat="1">
      <c r="A557" t="s">
        <v>25</v>
      </c>
      <c r="B557">
        <v>1997</v>
      </c>
      <c r="C557">
        <v>0.7</v>
      </c>
      <c r="D557">
        <v>4.72</v>
      </c>
      <c r="E557">
        <v>6.38</v>
      </c>
      <c r="F557">
        <v>5.27</v>
      </c>
      <c r="G557">
        <v>1.85</v>
      </c>
      <c r="H557">
        <v>1.55</v>
      </c>
      <c r="I557">
        <v>1.66</v>
      </c>
      <c r="J557">
        <v>-0.62765000000000004</v>
      </c>
      <c r="K557" s="93">
        <v>-1.103</v>
      </c>
      <c r="L557">
        <v>0.10246</v>
      </c>
      <c r="M557" s="93">
        <v>1.08847</v>
      </c>
      <c r="N557">
        <v>-0.28947000000000001</v>
      </c>
      <c r="O557" s="93">
        <v>-0.44540999999999997</v>
      </c>
      <c r="P557">
        <v>5.8880000000000002E-2</v>
      </c>
      <c r="Q557" s="93">
        <v>0.53649000000000002</v>
      </c>
      <c r="R557">
        <v>-1.0218100000000001</v>
      </c>
      <c r="S557">
        <v>-0.99195999999999995</v>
      </c>
      <c r="T557">
        <v>0.10001</v>
      </c>
      <c r="U557">
        <v>0.61965999999999999</v>
      </c>
    </row>
    <row r="558" spans="1:21" customFormat="1">
      <c r="A558" t="s">
        <v>26</v>
      </c>
      <c r="B558">
        <v>2006</v>
      </c>
      <c r="C558">
        <v>0.33</v>
      </c>
      <c r="D558">
        <v>2.74</v>
      </c>
      <c r="E558">
        <v>2.38</v>
      </c>
      <c r="F558">
        <v>9.27</v>
      </c>
      <c r="G558">
        <v>0.87</v>
      </c>
      <c r="H558">
        <v>1.01</v>
      </c>
      <c r="I558">
        <v>2.23</v>
      </c>
      <c r="J558">
        <v>0.69764000000000004</v>
      </c>
      <c r="K558" s="93">
        <v>1.226</v>
      </c>
      <c r="L558">
        <v>-0.19234999999999999</v>
      </c>
      <c r="M558" s="93">
        <v>-2.0434100000000002</v>
      </c>
      <c r="N558">
        <v>0.40744999999999998</v>
      </c>
      <c r="O558" s="93">
        <v>0.62695999999999996</v>
      </c>
      <c r="P558">
        <v>-0.18321000000000001</v>
      </c>
      <c r="Q558" s="93">
        <v>-1.6694199999999999</v>
      </c>
      <c r="R558">
        <v>0.33761999999999998</v>
      </c>
      <c r="S558">
        <v>0.32776</v>
      </c>
      <c r="T558">
        <v>-0.29976000000000003</v>
      </c>
      <c r="U558">
        <v>-1.85724</v>
      </c>
    </row>
    <row r="559" spans="1:21" customFormat="1">
      <c r="A559" t="s">
        <v>26</v>
      </c>
      <c r="B559">
        <v>2005</v>
      </c>
      <c r="C559">
        <v>0.33</v>
      </c>
      <c r="D559">
        <v>2.68</v>
      </c>
      <c r="E559">
        <v>1.8</v>
      </c>
      <c r="F559">
        <v>9.0299999999999994</v>
      </c>
      <c r="G559">
        <v>0.59</v>
      </c>
      <c r="H559">
        <v>0.99</v>
      </c>
      <c r="I559">
        <v>2.2000000000000002</v>
      </c>
      <c r="J559">
        <v>0.67549999999999999</v>
      </c>
      <c r="K559" s="93">
        <v>1.18709</v>
      </c>
      <c r="L559">
        <v>-0.18929000000000001</v>
      </c>
      <c r="M559" s="93">
        <v>-2.0108899999999998</v>
      </c>
      <c r="N559">
        <v>0.12812999999999999</v>
      </c>
      <c r="O559" s="93">
        <v>0.19716</v>
      </c>
      <c r="P559">
        <v>-0.14698</v>
      </c>
      <c r="Q559" s="93">
        <v>-1.3392900000000001</v>
      </c>
      <c r="R559">
        <v>0.31139</v>
      </c>
      <c r="S559">
        <v>0.30229</v>
      </c>
      <c r="T559">
        <v>-0.29837999999999998</v>
      </c>
      <c r="U559">
        <v>-1.84867</v>
      </c>
    </row>
    <row r="560" spans="1:21" customFormat="1">
      <c r="A560" t="s">
        <v>26</v>
      </c>
      <c r="B560">
        <v>2008</v>
      </c>
      <c r="C560">
        <v>0.36</v>
      </c>
      <c r="D560">
        <v>3.03</v>
      </c>
      <c r="E560">
        <v>2.34</v>
      </c>
      <c r="F560">
        <v>8.83</v>
      </c>
      <c r="G560">
        <v>0.85</v>
      </c>
      <c r="H560">
        <v>1.1100000000000001</v>
      </c>
      <c r="I560">
        <v>2.1800000000000002</v>
      </c>
      <c r="J560">
        <v>0.64668999999999999</v>
      </c>
      <c r="K560" s="93">
        <v>1.1364700000000001</v>
      </c>
      <c r="L560">
        <v>-0.17626</v>
      </c>
      <c r="M560" s="93">
        <v>-1.87246</v>
      </c>
      <c r="N560">
        <v>0.25403999999999999</v>
      </c>
      <c r="O560" s="93">
        <v>0.39090000000000003</v>
      </c>
      <c r="P560">
        <v>-0.15101999999999999</v>
      </c>
      <c r="Q560" s="93">
        <v>-1.3760300000000001</v>
      </c>
      <c r="R560">
        <v>0.22456000000000001</v>
      </c>
      <c r="S560">
        <v>0.218</v>
      </c>
      <c r="T560">
        <v>-0.26719999999999999</v>
      </c>
      <c r="U560">
        <v>-1.6554899999999999</v>
      </c>
    </row>
    <row r="561" spans="1:21" customFormat="1">
      <c r="A561" t="s">
        <v>26</v>
      </c>
      <c r="B561">
        <v>2012</v>
      </c>
      <c r="C561">
        <v>0.39</v>
      </c>
      <c r="D561">
        <v>3.46</v>
      </c>
      <c r="E561">
        <v>2.31</v>
      </c>
      <c r="F561">
        <v>8.31</v>
      </c>
      <c r="G561">
        <v>0.84</v>
      </c>
      <c r="H561">
        <v>1.24</v>
      </c>
      <c r="I561">
        <v>2.12</v>
      </c>
      <c r="J561">
        <v>0.62783999999999995</v>
      </c>
      <c r="K561" s="93">
        <v>1.1033500000000001</v>
      </c>
      <c r="L561">
        <v>-0.16461000000000001</v>
      </c>
      <c r="M561" s="93">
        <v>-1.7486600000000001</v>
      </c>
      <c r="N561">
        <v>0.10468</v>
      </c>
      <c r="O561" s="93">
        <v>0.16106999999999999</v>
      </c>
      <c r="P561">
        <v>-0.11934</v>
      </c>
      <c r="Q561" s="93">
        <v>-1.0874299999999999</v>
      </c>
      <c r="R561">
        <v>9.9430000000000004E-2</v>
      </c>
      <c r="S561">
        <v>9.6530000000000005E-2</v>
      </c>
      <c r="T561">
        <v>-0.23400000000000001</v>
      </c>
      <c r="U561">
        <v>-1.4497899999999999</v>
      </c>
    </row>
    <row r="562" spans="1:21" customFormat="1">
      <c r="A562" t="s">
        <v>26</v>
      </c>
      <c r="B562">
        <v>2010</v>
      </c>
      <c r="C562">
        <v>0.38</v>
      </c>
      <c r="D562">
        <v>3.27</v>
      </c>
      <c r="E562">
        <v>2.4</v>
      </c>
      <c r="F562">
        <v>8.41</v>
      </c>
      <c r="G562">
        <v>0.88</v>
      </c>
      <c r="H562">
        <v>1.18</v>
      </c>
      <c r="I562">
        <v>2.13</v>
      </c>
      <c r="J562">
        <v>0.62187999999999999</v>
      </c>
      <c r="K562" s="93">
        <v>1.0928800000000001</v>
      </c>
      <c r="L562">
        <v>-0.1668</v>
      </c>
      <c r="M562" s="93">
        <v>-1.7719499999999999</v>
      </c>
      <c r="N562">
        <v>0.18839</v>
      </c>
      <c r="O562" s="93">
        <v>0.28988000000000003</v>
      </c>
      <c r="P562">
        <v>-0.1343</v>
      </c>
      <c r="Q562" s="93">
        <v>-1.2237199999999999</v>
      </c>
      <c r="R562">
        <v>0.13286999999999999</v>
      </c>
      <c r="S562">
        <v>0.12898999999999999</v>
      </c>
      <c r="T562">
        <v>-0.24462999999999999</v>
      </c>
      <c r="U562">
        <v>-1.5156499999999999</v>
      </c>
    </row>
    <row r="563" spans="1:21" customFormat="1">
      <c r="A563" t="s">
        <v>26</v>
      </c>
      <c r="B563">
        <v>2013</v>
      </c>
      <c r="C563">
        <v>0.4</v>
      </c>
      <c r="D563">
        <v>3.61</v>
      </c>
      <c r="E563">
        <v>2.39</v>
      </c>
      <c r="F563">
        <v>8.3000000000000007</v>
      </c>
      <c r="G563">
        <v>0.87</v>
      </c>
      <c r="H563">
        <v>1.28</v>
      </c>
      <c r="I563">
        <v>2.12</v>
      </c>
      <c r="J563">
        <v>0.61977000000000004</v>
      </c>
      <c r="K563" s="93">
        <v>1.0891599999999999</v>
      </c>
      <c r="L563">
        <v>-0.16047</v>
      </c>
      <c r="M563" s="93">
        <v>-1.70475</v>
      </c>
      <c r="N563">
        <v>9.3240000000000003E-2</v>
      </c>
      <c r="O563" s="93">
        <v>0.14346999999999999</v>
      </c>
      <c r="P563">
        <v>-0.11376</v>
      </c>
      <c r="Q563" s="93">
        <v>-1.0365500000000001</v>
      </c>
      <c r="R563">
        <v>7.6749999999999999E-2</v>
      </c>
      <c r="S563">
        <v>7.4510000000000007E-2</v>
      </c>
      <c r="T563">
        <v>-0.22394</v>
      </c>
      <c r="U563">
        <v>-1.38744</v>
      </c>
    </row>
    <row r="564" spans="1:21" customFormat="1">
      <c r="A564" t="s">
        <v>26</v>
      </c>
      <c r="B564">
        <v>2011</v>
      </c>
      <c r="C564">
        <v>0.38</v>
      </c>
      <c r="D564">
        <v>3.26</v>
      </c>
      <c r="E564">
        <v>2.36</v>
      </c>
      <c r="F564">
        <v>8.4499999999999993</v>
      </c>
      <c r="G564">
        <v>0.86</v>
      </c>
      <c r="H564">
        <v>1.18</v>
      </c>
      <c r="I564">
        <v>2.13</v>
      </c>
      <c r="J564">
        <v>0.61882000000000004</v>
      </c>
      <c r="K564" s="93">
        <v>1.0874900000000001</v>
      </c>
      <c r="L564">
        <v>-0.16638</v>
      </c>
      <c r="M564" s="93">
        <v>-1.76745</v>
      </c>
      <c r="N564">
        <v>0.17158000000000001</v>
      </c>
      <c r="O564" s="93">
        <v>0.26401000000000002</v>
      </c>
      <c r="P564">
        <v>-0.13211999999999999</v>
      </c>
      <c r="Q564" s="93">
        <v>-1.2038500000000001</v>
      </c>
      <c r="R564">
        <v>0.13761999999999999</v>
      </c>
      <c r="S564">
        <v>0.1336</v>
      </c>
      <c r="T564">
        <v>-0.24487999999999999</v>
      </c>
      <c r="U564">
        <v>-1.5172000000000001</v>
      </c>
    </row>
    <row r="565" spans="1:21" customFormat="1">
      <c r="A565" t="s">
        <v>26</v>
      </c>
      <c r="B565">
        <v>2015</v>
      </c>
      <c r="C565">
        <v>0.4</v>
      </c>
      <c r="D565">
        <v>3.53</v>
      </c>
      <c r="E565">
        <v>2.2999999999999998</v>
      </c>
      <c r="F565">
        <v>7.46</v>
      </c>
      <c r="G565">
        <v>0.83</v>
      </c>
      <c r="H565">
        <v>1.26</v>
      </c>
      <c r="I565">
        <v>2.0099999999999998</v>
      </c>
      <c r="J565">
        <v>0.59736</v>
      </c>
      <c r="K565" s="93">
        <v>1.0497700000000001</v>
      </c>
      <c r="L565">
        <v>-0.15737999999999999</v>
      </c>
      <c r="M565" s="93">
        <v>-1.67184</v>
      </c>
      <c r="N565">
        <v>5.4850000000000003E-2</v>
      </c>
      <c r="O565" s="93">
        <v>8.4409999999999999E-2</v>
      </c>
      <c r="P565">
        <v>-0.10878</v>
      </c>
      <c r="Q565" s="93">
        <v>-0.99117999999999995</v>
      </c>
      <c r="R565">
        <v>-2.9950000000000001E-2</v>
      </c>
      <c r="S565">
        <v>-2.9080000000000002E-2</v>
      </c>
      <c r="T565">
        <v>-0.21831</v>
      </c>
      <c r="U565">
        <v>-1.3525799999999999</v>
      </c>
    </row>
    <row r="566" spans="1:21" customFormat="1">
      <c r="A566" t="s">
        <v>26</v>
      </c>
      <c r="B566">
        <v>2014</v>
      </c>
      <c r="C566">
        <v>0.4</v>
      </c>
      <c r="D566">
        <v>3.51</v>
      </c>
      <c r="E566">
        <v>2.31</v>
      </c>
      <c r="F566">
        <v>7.76</v>
      </c>
      <c r="G566">
        <v>0.84</v>
      </c>
      <c r="H566">
        <v>1.26</v>
      </c>
      <c r="I566">
        <v>2.0499999999999998</v>
      </c>
      <c r="J566">
        <v>0.59167000000000003</v>
      </c>
      <c r="K566" s="93">
        <v>1.03979</v>
      </c>
      <c r="L566">
        <v>-0.15659000000000001</v>
      </c>
      <c r="M566" s="93">
        <v>-1.6635</v>
      </c>
      <c r="N566">
        <v>5.919E-2</v>
      </c>
      <c r="O566" s="93">
        <v>9.1079999999999994E-2</v>
      </c>
      <c r="P566">
        <v>-0.10934000000000001</v>
      </c>
      <c r="Q566" s="93">
        <v>-0.99631000000000003</v>
      </c>
      <c r="R566">
        <v>9.4800000000000006E-3</v>
      </c>
      <c r="S566">
        <v>9.1999999999999998E-3</v>
      </c>
      <c r="T566">
        <v>-0.22039</v>
      </c>
      <c r="U566">
        <v>-1.3654599999999999</v>
      </c>
    </row>
    <row r="567" spans="1:21" customFormat="1">
      <c r="A567" t="s">
        <v>26</v>
      </c>
      <c r="B567">
        <v>2009</v>
      </c>
      <c r="C567">
        <v>0.37</v>
      </c>
      <c r="D567">
        <v>2.99</v>
      </c>
      <c r="E567">
        <v>2.44</v>
      </c>
      <c r="F567">
        <v>8.8000000000000007</v>
      </c>
      <c r="G567">
        <v>0.89</v>
      </c>
      <c r="H567">
        <v>1.1000000000000001</v>
      </c>
      <c r="I567">
        <v>2.17</v>
      </c>
      <c r="J567">
        <v>0.58287999999999995</v>
      </c>
      <c r="K567" s="93">
        <v>1.02434</v>
      </c>
      <c r="L567">
        <v>-0.16442000000000001</v>
      </c>
      <c r="M567" s="93">
        <v>-1.74671</v>
      </c>
      <c r="N567">
        <v>0.25040000000000001</v>
      </c>
      <c r="O567" s="93">
        <v>0.38529999999999998</v>
      </c>
      <c r="P567">
        <v>-0.14643999999999999</v>
      </c>
      <c r="Q567" s="93">
        <v>-1.3343799999999999</v>
      </c>
      <c r="R567">
        <v>0.19968</v>
      </c>
      <c r="S567">
        <v>0.19384999999999999</v>
      </c>
      <c r="T567">
        <v>-0.25702000000000003</v>
      </c>
      <c r="U567">
        <v>-1.5924199999999999</v>
      </c>
    </row>
    <row r="568" spans="1:21" customFormat="1">
      <c r="A568" t="s">
        <v>26</v>
      </c>
      <c r="B568">
        <v>2007</v>
      </c>
      <c r="C568">
        <v>0.35</v>
      </c>
      <c r="D568">
        <v>2.66</v>
      </c>
      <c r="E568">
        <v>2.4900000000000002</v>
      </c>
      <c r="F568">
        <v>9.5399999999999991</v>
      </c>
      <c r="G568">
        <v>0.91</v>
      </c>
      <c r="H568">
        <v>0.98</v>
      </c>
      <c r="I568">
        <v>2.2599999999999998</v>
      </c>
      <c r="J568">
        <v>0.56696999999999997</v>
      </c>
      <c r="K568" s="93">
        <v>0.99636999999999998</v>
      </c>
      <c r="L568">
        <v>-0.16825999999999999</v>
      </c>
      <c r="M568" s="93">
        <v>-1.7874300000000001</v>
      </c>
      <c r="N568">
        <v>0.36165999999999998</v>
      </c>
      <c r="O568" s="93">
        <v>0.55649999999999999</v>
      </c>
      <c r="P568">
        <v>-0.16907</v>
      </c>
      <c r="Q568" s="93">
        <v>-1.5405899999999999</v>
      </c>
      <c r="R568">
        <v>0.32338</v>
      </c>
      <c r="S568">
        <v>0.31392999999999999</v>
      </c>
      <c r="T568">
        <v>-0.28127999999999997</v>
      </c>
      <c r="U568">
        <v>-1.74271</v>
      </c>
    </row>
    <row r="569" spans="1:21" customFormat="1">
      <c r="A569" t="s">
        <v>27</v>
      </c>
      <c r="B569">
        <v>1991</v>
      </c>
      <c r="C569">
        <v>0.27</v>
      </c>
      <c r="D569">
        <v>2.09</v>
      </c>
      <c r="E569">
        <v>1.44</v>
      </c>
      <c r="F569">
        <v>4.12</v>
      </c>
      <c r="G569">
        <v>0.36</v>
      </c>
      <c r="H569">
        <v>0.74</v>
      </c>
      <c r="I569">
        <v>1.42</v>
      </c>
      <c r="J569">
        <v>0.72994999999999999</v>
      </c>
      <c r="K569" s="93">
        <v>1.28278</v>
      </c>
      <c r="L569">
        <v>-0.21492</v>
      </c>
      <c r="M569" s="93">
        <v>-2.2831100000000002</v>
      </c>
      <c r="N569">
        <v>0.17791000000000001</v>
      </c>
      <c r="O569" s="93">
        <v>0.27374999999999999</v>
      </c>
      <c r="P569">
        <v>-0.17804</v>
      </c>
      <c r="Q569" s="93">
        <v>-1.62226</v>
      </c>
      <c r="R569">
        <v>-0.34444000000000002</v>
      </c>
      <c r="S569">
        <v>-0.33438000000000001</v>
      </c>
      <c r="T569">
        <v>-0.317</v>
      </c>
      <c r="U569">
        <v>-1.9640500000000001</v>
      </c>
    </row>
    <row r="570" spans="1:21" customFormat="1">
      <c r="A570" t="s">
        <v>27</v>
      </c>
      <c r="B570">
        <v>1992</v>
      </c>
      <c r="C570">
        <v>0.27</v>
      </c>
      <c r="D570">
        <v>2.09</v>
      </c>
      <c r="E570">
        <v>1.47</v>
      </c>
      <c r="F570">
        <v>4.08</v>
      </c>
      <c r="G570">
        <v>0.39</v>
      </c>
      <c r="H570">
        <v>0.74</v>
      </c>
      <c r="I570">
        <v>1.41</v>
      </c>
      <c r="J570">
        <v>0.72994999999999999</v>
      </c>
      <c r="K570" s="93">
        <v>1.28278</v>
      </c>
      <c r="L570">
        <v>-0.21492</v>
      </c>
      <c r="M570" s="93">
        <v>-2.2831100000000002</v>
      </c>
      <c r="N570">
        <v>0.19852</v>
      </c>
      <c r="O570" s="93">
        <v>0.30547999999999997</v>
      </c>
      <c r="P570">
        <v>-0.18071000000000001</v>
      </c>
      <c r="Q570" s="93">
        <v>-1.64663</v>
      </c>
      <c r="R570">
        <v>-0.35420000000000001</v>
      </c>
      <c r="S570">
        <v>-0.34384999999999999</v>
      </c>
      <c r="T570">
        <v>-0.31648999999999999</v>
      </c>
      <c r="U570">
        <v>-1.9608699999999999</v>
      </c>
    </row>
    <row r="571" spans="1:21" customFormat="1">
      <c r="A571" t="s">
        <v>27</v>
      </c>
      <c r="B571">
        <v>1990</v>
      </c>
      <c r="C571">
        <v>0.27</v>
      </c>
      <c r="D571">
        <v>2.08</v>
      </c>
      <c r="E571">
        <v>1.48</v>
      </c>
      <c r="F571">
        <v>4.1900000000000004</v>
      </c>
      <c r="G571">
        <v>0.39</v>
      </c>
      <c r="H571">
        <v>0.73</v>
      </c>
      <c r="I571">
        <v>1.43</v>
      </c>
      <c r="J571">
        <v>0.72514999999999996</v>
      </c>
      <c r="K571" s="93">
        <v>1.2743500000000001</v>
      </c>
      <c r="L571">
        <v>-0.21425</v>
      </c>
      <c r="M571" s="93">
        <v>-2.2760699999999998</v>
      </c>
      <c r="N571">
        <v>0.20530000000000001</v>
      </c>
      <c r="O571" s="93">
        <v>0.31591000000000002</v>
      </c>
      <c r="P571">
        <v>-0.18159</v>
      </c>
      <c r="Q571" s="93">
        <v>-1.6546400000000001</v>
      </c>
      <c r="R571">
        <v>-0.32758999999999999</v>
      </c>
      <c r="S571">
        <v>-0.31802000000000002</v>
      </c>
      <c r="T571">
        <v>-0.31789000000000001</v>
      </c>
      <c r="U571">
        <v>-1.96956</v>
      </c>
    </row>
    <row r="572" spans="1:21" customFormat="1">
      <c r="A572" t="s">
        <v>27</v>
      </c>
      <c r="B572">
        <v>1993</v>
      </c>
      <c r="C572">
        <v>0.27</v>
      </c>
      <c r="D572">
        <v>2.0499999999999998</v>
      </c>
      <c r="E572">
        <v>1.47</v>
      </c>
      <c r="F572">
        <v>4</v>
      </c>
      <c r="G572">
        <v>0.39</v>
      </c>
      <c r="H572">
        <v>0.72</v>
      </c>
      <c r="I572">
        <v>1.39</v>
      </c>
      <c r="J572">
        <v>0.71062000000000003</v>
      </c>
      <c r="K572" s="93">
        <v>1.24882</v>
      </c>
      <c r="L572">
        <v>-0.21224999999999999</v>
      </c>
      <c r="M572" s="93">
        <v>-2.2547299999999999</v>
      </c>
      <c r="N572">
        <v>0.19852</v>
      </c>
      <c r="O572" s="93">
        <v>0.30547999999999997</v>
      </c>
      <c r="P572">
        <v>-0.18071000000000001</v>
      </c>
      <c r="Q572" s="93">
        <v>-1.64663</v>
      </c>
      <c r="R572">
        <v>-0.374</v>
      </c>
      <c r="S572">
        <v>-0.36307</v>
      </c>
      <c r="T572">
        <v>-0.31545000000000001</v>
      </c>
      <c r="U572">
        <v>-1.9543999999999999</v>
      </c>
    </row>
    <row r="573" spans="1:21" customFormat="1">
      <c r="A573" t="s">
        <v>27</v>
      </c>
      <c r="B573">
        <v>1996</v>
      </c>
      <c r="C573">
        <v>0.26</v>
      </c>
      <c r="D573">
        <v>1.87</v>
      </c>
      <c r="E573">
        <v>1.42</v>
      </c>
      <c r="F573">
        <v>3.38</v>
      </c>
      <c r="G573">
        <v>0.35</v>
      </c>
      <c r="H573">
        <v>0.63</v>
      </c>
      <c r="I573">
        <v>1.22</v>
      </c>
      <c r="J573">
        <v>0.66923999999999995</v>
      </c>
      <c r="K573" s="93">
        <v>1.1760900000000001</v>
      </c>
      <c r="L573">
        <v>-0.20954</v>
      </c>
      <c r="M573" s="93">
        <v>-2.226</v>
      </c>
      <c r="N573">
        <v>0.20941000000000001</v>
      </c>
      <c r="O573" s="93">
        <v>0.32222000000000001</v>
      </c>
      <c r="P573">
        <v>-0.18622</v>
      </c>
      <c r="Q573" s="93">
        <v>-1.6968399999999999</v>
      </c>
      <c r="R573">
        <v>-0.52093999999999996</v>
      </c>
      <c r="S573">
        <v>-0.50571999999999995</v>
      </c>
      <c r="T573">
        <v>-0.31656000000000001</v>
      </c>
      <c r="U573">
        <v>-1.96133</v>
      </c>
    </row>
    <row r="574" spans="1:21" customFormat="1">
      <c r="A574" t="s">
        <v>27</v>
      </c>
      <c r="B574">
        <v>1995</v>
      </c>
      <c r="C574">
        <v>0.27</v>
      </c>
      <c r="D574">
        <v>1.96</v>
      </c>
      <c r="E574">
        <v>1.45</v>
      </c>
      <c r="F574">
        <v>3.51</v>
      </c>
      <c r="G574">
        <v>0.37</v>
      </c>
      <c r="H574">
        <v>0.67</v>
      </c>
      <c r="I574">
        <v>1.26</v>
      </c>
      <c r="J574">
        <v>0.66573000000000004</v>
      </c>
      <c r="K574" s="93">
        <v>1.1699200000000001</v>
      </c>
      <c r="L574">
        <v>-0.20604</v>
      </c>
      <c r="M574" s="93">
        <v>-2.1888000000000001</v>
      </c>
      <c r="N574">
        <v>0.18482999999999999</v>
      </c>
      <c r="O574" s="93">
        <v>0.28439999999999999</v>
      </c>
      <c r="P574">
        <v>-0.17893000000000001</v>
      </c>
      <c r="Q574" s="93">
        <v>-1.6304399999999999</v>
      </c>
      <c r="R574">
        <v>-0.50468000000000002</v>
      </c>
      <c r="S574">
        <v>-0.48993999999999999</v>
      </c>
      <c r="T574">
        <v>-0.30854999999999999</v>
      </c>
      <c r="U574">
        <v>-1.9117</v>
      </c>
    </row>
    <row r="575" spans="1:21" customFormat="1">
      <c r="A575" t="s">
        <v>27</v>
      </c>
      <c r="B575">
        <v>1994</v>
      </c>
      <c r="C575">
        <v>0.27</v>
      </c>
      <c r="D575">
        <v>1.91</v>
      </c>
      <c r="E575">
        <v>1.49</v>
      </c>
      <c r="F575">
        <v>3.93</v>
      </c>
      <c r="G575">
        <v>0.4</v>
      </c>
      <c r="H575">
        <v>0.65</v>
      </c>
      <c r="I575">
        <v>1.37</v>
      </c>
      <c r="J575">
        <v>0.63988</v>
      </c>
      <c r="K575" s="93">
        <v>1.1245099999999999</v>
      </c>
      <c r="L575">
        <v>-0.20247000000000001</v>
      </c>
      <c r="M575" s="93">
        <v>-2.1508500000000002</v>
      </c>
      <c r="N575">
        <v>0.21204000000000001</v>
      </c>
      <c r="O575" s="93">
        <v>0.32627</v>
      </c>
      <c r="P575">
        <v>-0.18246000000000001</v>
      </c>
      <c r="Q575" s="93">
        <v>-1.6626000000000001</v>
      </c>
      <c r="R575">
        <v>-0.39166000000000001</v>
      </c>
      <c r="S575">
        <v>-0.38020999999999999</v>
      </c>
      <c r="T575">
        <v>-0.31451000000000001</v>
      </c>
      <c r="U575">
        <v>-1.9486300000000001</v>
      </c>
    </row>
    <row r="576" spans="1:21" customFormat="1">
      <c r="A576" t="s">
        <v>27</v>
      </c>
      <c r="B576">
        <v>1997</v>
      </c>
      <c r="C576">
        <v>0.26</v>
      </c>
      <c r="D576">
        <v>1.8</v>
      </c>
      <c r="E576">
        <v>1.39</v>
      </c>
      <c r="F576">
        <v>3.3</v>
      </c>
      <c r="G576">
        <v>0.33</v>
      </c>
      <c r="H576">
        <v>0.59</v>
      </c>
      <c r="I576">
        <v>1.19</v>
      </c>
      <c r="J576">
        <v>0.63109000000000004</v>
      </c>
      <c r="K576" s="93">
        <v>1.1090500000000001</v>
      </c>
      <c r="L576">
        <v>-0.20427000000000001</v>
      </c>
      <c r="M576" s="93">
        <v>-2.1699700000000002</v>
      </c>
      <c r="N576">
        <v>0.18804999999999999</v>
      </c>
      <c r="O576" s="93">
        <v>0.28936000000000001</v>
      </c>
      <c r="P576">
        <v>-0.18345</v>
      </c>
      <c r="Q576" s="93">
        <v>-1.67161</v>
      </c>
      <c r="R576">
        <v>-0.54488999999999999</v>
      </c>
      <c r="S576">
        <v>-0.52898000000000001</v>
      </c>
      <c r="T576">
        <v>-0.31530000000000002</v>
      </c>
      <c r="U576">
        <v>-1.9535100000000001</v>
      </c>
    </row>
    <row r="577" spans="1:21" customFormat="1">
      <c r="A577" t="s">
        <v>27</v>
      </c>
      <c r="B577">
        <v>1998</v>
      </c>
      <c r="C577">
        <v>0.27</v>
      </c>
      <c r="D577">
        <v>1.78</v>
      </c>
      <c r="E577">
        <v>1.44</v>
      </c>
      <c r="F577">
        <v>3.23</v>
      </c>
      <c r="G577">
        <v>0.36</v>
      </c>
      <c r="H577">
        <v>0.57999999999999996</v>
      </c>
      <c r="I577">
        <v>1.17</v>
      </c>
      <c r="J577">
        <v>0.56938999999999995</v>
      </c>
      <c r="K577" s="93">
        <v>1.0006299999999999</v>
      </c>
      <c r="L577">
        <v>-0.19272</v>
      </c>
      <c r="M577" s="93">
        <v>-2.04732</v>
      </c>
      <c r="N577">
        <v>0.17791000000000001</v>
      </c>
      <c r="O577" s="93">
        <v>0.27374999999999999</v>
      </c>
      <c r="P577">
        <v>-0.17804</v>
      </c>
      <c r="Q577" s="93">
        <v>-1.62226</v>
      </c>
      <c r="R577">
        <v>-0.58781000000000005</v>
      </c>
      <c r="S577">
        <v>-0.57064000000000004</v>
      </c>
      <c r="T577">
        <v>-0.30417</v>
      </c>
      <c r="U577">
        <v>-1.8845400000000001</v>
      </c>
    </row>
    <row r="578" spans="1:21" customFormat="1">
      <c r="A578" t="s">
        <v>27</v>
      </c>
      <c r="B578">
        <v>2001</v>
      </c>
      <c r="C578">
        <v>0.27</v>
      </c>
      <c r="D578">
        <v>1.75</v>
      </c>
      <c r="E578">
        <v>1.3</v>
      </c>
      <c r="F578">
        <v>2.61</v>
      </c>
      <c r="G578">
        <v>0.26</v>
      </c>
      <c r="H578">
        <v>0.56000000000000005</v>
      </c>
      <c r="I578">
        <v>0.96</v>
      </c>
      <c r="J578">
        <v>0.5524</v>
      </c>
      <c r="K578" s="93">
        <v>0.97075999999999996</v>
      </c>
      <c r="L578">
        <v>-0.19037000000000001</v>
      </c>
      <c r="M578" s="93">
        <v>-2.0223599999999999</v>
      </c>
      <c r="N578">
        <v>7.5630000000000003E-2</v>
      </c>
      <c r="O578" s="93">
        <v>0.11637</v>
      </c>
      <c r="P578">
        <v>-0.16477</v>
      </c>
      <c r="Q578" s="93">
        <v>-1.5013700000000001</v>
      </c>
      <c r="R578">
        <v>-0.80093999999999999</v>
      </c>
      <c r="S578">
        <v>-0.77754999999999996</v>
      </c>
      <c r="T578">
        <v>-0.29293000000000002</v>
      </c>
      <c r="U578">
        <v>-1.81491</v>
      </c>
    </row>
    <row r="579" spans="1:21" customFormat="1">
      <c r="A579" t="s">
        <v>27</v>
      </c>
      <c r="B579">
        <v>2002</v>
      </c>
      <c r="C579">
        <v>0.28000000000000003</v>
      </c>
      <c r="D579">
        <v>1.79</v>
      </c>
      <c r="E579">
        <v>1.29</v>
      </c>
      <c r="F579">
        <v>2.59</v>
      </c>
      <c r="G579">
        <v>0.25</v>
      </c>
      <c r="H579">
        <v>0.57999999999999996</v>
      </c>
      <c r="I579">
        <v>0.95</v>
      </c>
      <c r="J579">
        <v>0.52447999999999995</v>
      </c>
      <c r="K579" s="93">
        <v>0.92169999999999996</v>
      </c>
      <c r="L579">
        <v>-0.1835</v>
      </c>
      <c r="M579" s="93">
        <v>-1.9493199999999999</v>
      </c>
      <c r="N579">
        <v>2.2419999999999999E-2</v>
      </c>
      <c r="O579" s="93">
        <v>3.4500000000000003E-2</v>
      </c>
      <c r="P579">
        <v>-0.15376999999999999</v>
      </c>
      <c r="Q579" s="93">
        <v>-1.4011199999999999</v>
      </c>
      <c r="R579">
        <v>-0.83011999999999997</v>
      </c>
      <c r="S579">
        <v>-0.80586000000000002</v>
      </c>
      <c r="T579">
        <v>-0.28253</v>
      </c>
      <c r="U579">
        <v>-1.75044</v>
      </c>
    </row>
    <row r="580" spans="1:21" customFormat="1">
      <c r="A580" t="s">
        <v>27</v>
      </c>
      <c r="B580">
        <v>2003</v>
      </c>
      <c r="C580">
        <v>0.28000000000000003</v>
      </c>
      <c r="D580">
        <v>1.75</v>
      </c>
      <c r="E580">
        <v>1.1499999999999999</v>
      </c>
      <c r="F580">
        <v>2.44</v>
      </c>
      <c r="G580">
        <v>0.14000000000000001</v>
      </c>
      <c r="H580">
        <v>0.56000000000000005</v>
      </c>
      <c r="I580">
        <v>0.89</v>
      </c>
      <c r="J580">
        <v>0.50187999999999999</v>
      </c>
      <c r="K580" s="93">
        <v>0.88199000000000005</v>
      </c>
      <c r="L580">
        <v>-0.18037</v>
      </c>
      <c r="M580" s="93">
        <v>-1.9161300000000001</v>
      </c>
      <c r="N580">
        <v>-9.2460000000000001E-2</v>
      </c>
      <c r="O580" s="93">
        <v>-0.14227000000000001</v>
      </c>
      <c r="P580">
        <v>-0.13886999999999999</v>
      </c>
      <c r="Q580" s="93">
        <v>-1.2653399999999999</v>
      </c>
      <c r="R580">
        <v>-0.88976999999999995</v>
      </c>
      <c r="S580">
        <v>-0.86377999999999999</v>
      </c>
      <c r="T580">
        <v>-0.27938000000000002</v>
      </c>
      <c r="U580">
        <v>-1.73095</v>
      </c>
    </row>
    <row r="581" spans="1:21" customFormat="1">
      <c r="A581" t="s">
        <v>27</v>
      </c>
      <c r="B581">
        <v>2005</v>
      </c>
      <c r="C581">
        <v>0.28999999999999998</v>
      </c>
      <c r="D581">
        <v>1.78</v>
      </c>
      <c r="E581">
        <v>1.1499999999999999</v>
      </c>
      <c r="F581">
        <v>2.33</v>
      </c>
      <c r="G581">
        <v>0.14000000000000001</v>
      </c>
      <c r="H581">
        <v>0.57999999999999996</v>
      </c>
      <c r="I581">
        <v>0.85</v>
      </c>
      <c r="J581">
        <v>0.46836</v>
      </c>
      <c r="K581" s="93">
        <v>0.82308000000000003</v>
      </c>
      <c r="L581">
        <v>-0.17272000000000001</v>
      </c>
      <c r="M581" s="93">
        <v>-1.8348599999999999</v>
      </c>
      <c r="N581">
        <v>-0.13794999999999999</v>
      </c>
      <c r="O581" s="93">
        <v>-0.21226999999999999</v>
      </c>
      <c r="P581">
        <v>-0.12887000000000001</v>
      </c>
      <c r="Q581" s="93">
        <v>-1.17422</v>
      </c>
      <c r="R581">
        <v>-0.95738000000000001</v>
      </c>
      <c r="S581">
        <v>-0.92940999999999996</v>
      </c>
      <c r="T581">
        <v>-0.26695000000000002</v>
      </c>
      <c r="U581">
        <v>-1.6539299999999999</v>
      </c>
    </row>
    <row r="582" spans="1:21" customFormat="1">
      <c r="A582" t="s">
        <v>27</v>
      </c>
      <c r="B582">
        <v>2004</v>
      </c>
      <c r="C582">
        <v>0.28999999999999998</v>
      </c>
      <c r="D582">
        <v>1.72</v>
      </c>
      <c r="E582">
        <v>1.1299999999999999</v>
      </c>
      <c r="F582">
        <v>2.35</v>
      </c>
      <c r="G582">
        <v>0.12</v>
      </c>
      <c r="H582">
        <v>0.54</v>
      </c>
      <c r="I582">
        <v>0.85</v>
      </c>
      <c r="J582">
        <v>0.43407000000000001</v>
      </c>
      <c r="K582" s="93">
        <v>0.76282000000000005</v>
      </c>
      <c r="L582">
        <v>-0.16797999999999999</v>
      </c>
      <c r="M582" s="93">
        <v>-1.7845</v>
      </c>
      <c r="N582">
        <v>-0.15548999999999999</v>
      </c>
      <c r="O582" s="93">
        <v>-0.23926</v>
      </c>
      <c r="P582">
        <v>-0.12659000000000001</v>
      </c>
      <c r="Q582" s="93">
        <v>-1.1534800000000001</v>
      </c>
      <c r="R582">
        <v>-0.94884000000000002</v>
      </c>
      <c r="S582">
        <v>-0.92112000000000005</v>
      </c>
      <c r="T582">
        <v>-0.26740000000000003</v>
      </c>
      <c r="U582">
        <v>-1.65672</v>
      </c>
    </row>
    <row r="583" spans="1:21" customFormat="1">
      <c r="A583" t="s">
        <v>27</v>
      </c>
      <c r="B583">
        <v>1999</v>
      </c>
      <c r="C583">
        <v>0.27</v>
      </c>
      <c r="D583">
        <v>1.55</v>
      </c>
      <c r="E583">
        <v>1.22</v>
      </c>
      <c r="F583">
        <v>2.99</v>
      </c>
      <c r="G583">
        <v>0.2</v>
      </c>
      <c r="H583">
        <v>0.44</v>
      </c>
      <c r="I583">
        <v>1.1000000000000001</v>
      </c>
      <c r="J583">
        <v>0.43103999999999998</v>
      </c>
      <c r="K583" s="93">
        <v>0.75749</v>
      </c>
      <c r="L583">
        <v>-0.17358999999999999</v>
      </c>
      <c r="M583" s="93">
        <v>-1.84413</v>
      </c>
      <c r="N583">
        <v>1.2109999999999999E-2</v>
      </c>
      <c r="O583" s="93">
        <v>1.864E-2</v>
      </c>
      <c r="P583">
        <v>-0.15653</v>
      </c>
      <c r="Q583" s="93">
        <v>-1.4262999999999999</v>
      </c>
      <c r="R583">
        <v>-0.66501999999999994</v>
      </c>
      <c r="S583">
        <v>-0.64559</v>
      </c>
      <c r="T583">
        <v>-0.30009999999999998</v>
      </c>
      <c r="U583">
        <v>-1.8593200000000001</v>
      </c>
    </row>
    <row r="584" spans="1:21" customFormat="1">
      <c r="A584" t="s">
        <v>27</v>
      </c>
      <c r="B584">
        <v>2000</v>
      </c>
      <c r="C584">
        <v>0.27</v>
      </c>
      <c r="D584">
        <v>1.53</v>
      </c>
      <c r="E584">
        <v>1.23</v>
      </c>
      <c r="F584">
        <v>2.94</v>
      </c>
      <c r="G584">
        <v>0.21</v>
      </c>
      <c r="H584">
        <v>0.43</v>
      </c>
      <c r="I584">
        <v>1.08</v>
      </c>
      <c r="J584">
        <v>0.41804999999999998</v>
      </c>
      <c r="K584" s="93">
        <v>0.73467000000000005</v>
      </c>
      <c r="L584">
        <v>-0.17180000000000001</v>
      </c>
      <c r="M584" s="93">
        <v>-1.8250599999999999</v>
      </c>
      <c r="N584">
        <v>2.0279999999999999E-2</v>
      </c>
      <c r="O584" s="93">
        <v>3.1199999999999999E-2</v>
      </c>
      <c r="P584">
        <v>-0.15759000000000001</v>
      </c>
      <c r="Q584" s="93">
        <v>-1.4359500000000001</v>
      </c>
      <c r="R584">
        <v>-0.68189</v>
      </c>
      <c r="S584">
        <v>-0.66195999999999999</v>
      </c>
      <c r="T584">
        <v>-0.29920999999999998</v>
      </c>
      <c r="U584">
        <v>-1.85381</v>
      </c>
    </row>
    <row r="585" spans="1:21" customFormat="1">
      <c r="A585" t="s">
        <v>27</v>
      </c>
      <c r="B585">
        <v>2006</v>
      </c>
      <c r="C585">
        <v>0.31</v>
      </c>
      <c r="D585">
        <v>1.75</v>
      </c>
      <c r="E585">
        <v>0.72</v>
      </c>
      <c r="F585">
        <v>2.31</v>
      </c>
      <c r="G585">
        <v>-0.33</v>
      </c>
      <c r="H585">
        <v>0.56000000000000005</v>
      </c>
      <c r="I585">
        <v>0.84</v>
      </c>
      <c r="J585">
        <v>0.35032999999999997</v>
      </c>
      <c r="K585" s="93">
        <v>0.61565999999999999</v>
      </c>
      <c r="L585">
        <v>-0.15037</v>
      </c>
      <c r="M585" s="93">
        <v>-1.5974299999999999</v>
      </c>
      <c r="N585">
        <v>-0.69718999999999998</v>
      </c>
      <c r="O585" s="93">
        <v>-1.0727899999999999</v>
      </c>
      <c r="P585">
        <v>-4.8129999999999999E-2</v>
      </c>
      <c r="Q585" s="93">
        <v>-0.43851000000000001</v>
      </c>
      <c r="R585">
        <v>-1.0089600000000001</v>
      </c>
      <c r="S585">
        <v>-0.97948000000000002</v>
      </c>
      <c r="T585">
        <v>-0.24648999999999999</v>
      </c>
      <c r="U585">
        <v>-1.5271999999999999</v>
      </c>
    </row>
    <row r="586" spans="1:21" customFormat="1">
      <c r="A586" t="s">
        <v>27</v>
      </c>
      <c r="B586">
        <v>2007</v>
      </c>
      <c r="C586">
        <v>0.32</v>
      </c>
      <c r="D586">
        <v>1.66</v>
      </c>
      <c r="E586">
        <v>0.7</v>
      </c>
      <c r="F586">
        <v>2.2000000000000002</v>
      </c>
      <c r="G586">
        <v>-0.36</v>
      </c>
      <c r="H586">
        <v>0.51</v>
      </c>
      <c r="I586">
        <v>0.79</v>
      </c>
      <c r="J586">
        <v>0.24701000000000001</v>
      </c>
      <c r="K586" s="93">
        <v>0.43408999999999998</v>
      </c>
      <c r="L586">
        <v>-0.13306999999999999</v>
      </c>
      <c r="M586" s="93">
        <v>-1.4136599999999999</v>
      </c>
      <c r="N586">
        <v>-0.77083999999999997</v>
      </c>
      <c r="O586" s="93">
        <v>-1.1861299999999999</v>
      </c>
      <c r="P586">
        <v>-3.4470000000000001E-2</v>
      </c>
      <c r="Q586" s="93">
        <v>-0.31409999999999999</v>
      </c>
      <c r="R586">
        <v>-1.0792299999999999</v>
      </c>
      <c r="S586">
        <v>-1.0477000000000001</v>
      </c>
      <c r="T586">
        <v>-0.23391999999999999</v>
      </c>
      <c r="U586">
        <v>-1.4493</v>
      </c>
    </row>
    <row r="587" spans="1:21" customFormat="1">
      <c r="A587" t="s">
        <v>27</v>
      </c>
      <c r="B587">
        <v>2008</v>
      </c>
      <c r="C587">
        <v>0.34</v>
      </c>
      <c r="D587">
        <v>1.55</v>
      </c>
      <c r="E587">
        <v>0.64</v>
      </c>
      <c r="F587">
        <v>1.76</v>
      </c>
      <c r="G587">
        <v>-0.45</v>
      </c>
      <c r="H587">
        <v>0.44</v>
      </c>
      <c r="I587">
        <v>0.56999999999999995</v>
      </c>
      <c r="J587">
        <v>7.7420000000000003E-2</v>
      </c>
      <c r="K587" s="93">
        <v>0.13605</v>
      </c>
      <c r="L587">
        <v>-0.10359</v>
      </c>
      <c r="M587" s="93">
        <v>-1.1005</v>
      </c>
      <c r="N587">
        <v>-0.95143</v>
      </c>
      <c r="O587" s="93">
        <v>-1.464</v>
      </c>
      <c r="P587">
        <v>-2.8500000000000001E-3</v>
      </c>
      <c r="Q587" s="93">
        <v>-2.5940000000000001E-2</v>
      </c>
      <c r="R587">
        <v>-1.3453299999999999</v>
      </c>
      <c r="S587">
        <v>-1.30602</v>
      </c>
      <c r="T587">
        <v>-0.20216000000000001</v>
      </c>
      <c r="U587">
        <v>-1.2524900000000001</v>
      </c>
    </row>
    <row r="588" spans="1:21" customFormat="1">
      <c r="A588" t="s">
        <v>27</v>
      </c>
      <c r="B588">
        <v>2009</v>
      </c>
      <c r="C588">
        <v>0.36</v>
      </c>
      <c r="D588">
        <v>1.65</v>
      </c>
      <c r="E588">
        <v>0.66</v>
      </c>
      <c r="F588">
        <v>1.98</v>
      </c>
      <c r="G588">
        <v>-0.42</v>
      </c>
      <c r="H588">
        <v>0.5</v>
      </c>
      <c r="I588">
        <v>0.68</v>
      </c>
      <c r="J588">
        <v>3.8899999999999997E-2</v>
      </c>
      <c r="K588" s="93">
        <v>6.837E-2</v>
      </c>
      <c r="L588">
        <v>-9.2240000000000003E-2</v>
      </c>
      <c r="M588" s="93">
        <v>-0.97985999999999995</v>
      </c>
      <c r="N588">
        <v>-1.01163</v>
      </c>
      <c r="O588" s="93">
        <v>-1.55663</v>
      </c>
      <c r="P588">
        <v>1.316E-2</v>
      </c>
      <c r="Q588" s="93">
        <v>0.11992999999999999</v>
      </c>
      <c r="R588">
        <v>-1.2705</v>
      </c>
      <c r="S588">
        <v>-1.2333799999999999</v>
      </c>
      <c r="T588">
        <v>-0.18837000000000001</v>
      </c>
      <c r="U588">
        <v>-1.1670499999999999</v>
      </c>
    </row>
    <row r="589" spans="1:21" customFormat="1">
      <c r="A589" t="s">
        <v>27</v>
      </c>
      <c r="B589">
        <v>2010</v>
      </c>
      <c r="C589">
        <v>0.39</v>
      </c>
      <c r="D589">
        <v>1.65</v>
      </c>
      <c r="E589">
        <v>0.66</v>
      </c>
      <c r="F589">
        <v>1.88</v>
      </c>
      <c r="G589">
        <v>-0.42</v>
      </c>
      <c r="H589">
        <v>0.5</v>
      </c>
      <c r="I589">
        <v>0.63</v>
      </c>
      <c r="J589">
        <v>-0.11265</v>
      </c>
      <c r="K589" s="93">
        <v>-0.19796</v>
      </c>
      <c r="L589">
        <v>-6.2239999999999997E-2</v>
      </c>
      <c r="M589" s="93">
        <v>-0.66115999999999997</v>
      </c>
      <c r="N589">
        <v>-1.14808</v>
      </c>
      <c r="O589" s="93">
        <v>-1.76661</v>
      </c>
      <c r="P589">
        <v>4.3159999999999997E-2</v>
      </c>
      <c r="Q589" s="93">
        <v>0.39328000000000002</v>
      </c>
      <c r="R589">
        <v>-1.38676</v>
      </c>
      <c r="S589">
        <v>-1.3462400000000001</v>
      </c>
      <c r="T589">
        <v>-0.15562999999999999</v>
      </c>
      <c r="U589">
        <v>-0.96425000000000005</v>
      </c>
    </row>
    <row r="590" spans="1:21" customFormat="1">
      <c r="A590" t="s">
        <v>27</v>
      </c>
      <c r="B590">
        <v>2011</v>
      </c>
      <c r="C590">
        <v>0.39</v>
      </c>
      <c r="D590">
        <v>1.62</v>
      </c>
      <c r="E590">
        <v>0.89</v>
      </c>
      <c r="F590">
        <v>1.9</v>
      </c>
      <c r="G590">
        <v>-0.12</v>
      </c>
      <c r="H590">
        <v>0.48</v>
      </c>
      <c r="I590">
        <v>0.64</v>
      </c>
      <c r="J590">
        <v>-0.13100000000000001</v>
      </c>
      <c r="K590" s="93">
        <v>-0.23021</v>
      </c>
      <c r="L590">
        <v>-5.9700000000000003E-2</v>
      </c>
      <c r="M590" s="93">
        <v>-0.63421000000000005</v>
      </c>
      <c r="N590">
        <v>-0.84909999999999997</v>
      </c>
      <c r="O590" s="93">
        <v>-1.3065500000000001</v>
      </c>
      <c r="P590">
        <v>4.3800000000000002E-3</v>
      </c>
      <c r="Q590" s="93">
        <v>3.9899999999999998E-2</v>
      </c>
      <c r="R590">
        <v>-1.3761699999999999</v>
      </c>
      <c r="S590">
        <v>-1.3359700000000001</v>
      </c>
      <c r="T590">
        <v>-0.15619</v>
      </c>
      <c r="U590">
        <v>-0.96770999999999996</v>
      </c>
    </row>
    <row r="591" spans="1:21" customFormat="1">
      <c r="A591" t="s">
        <v>27</v>
      </c>
      <c r="B591">
        <v>2013</v>
      </c>
      <c r="C591">
        <v>0.4</v>
      </c>
      <c r="D591">
        <v>1.61</v>
      </c>
      <c r="E591">
        <v>0.9</v>
      </c>
      <c r="F591">
        <v>1.88</v>
      </c>
      <c r="G591">
        <v>-0.11</v>
      </c>
      <c r="H591">
        <v>0.48</v>
      </c>
      <c r="I591">
        <v>0.63</v>
      </c>
      <c r="J591">
        <v>-0.18770999999999999</v>
      </c>
      <c r="K591" s="93">
        <v>-0.32987</v>
      </c>
      <c r="L591">
        <v>-4.8840000000000001E-2</v>
      </c>
      <c r="M591" s="93">
        <v>-0.51888999999999996</v>
      </c>
      <c r="N591">
        <v>-0.88341999999999998</v>
      </c>
      <c r="O591" s="93">
        <v>-1.3593500000000001</v>
      </c>
      <c r="P591">
        <v>1.2930000000000001E-2</v>
      </c>
      <c r="Q591" s="93">
        <v>0.11781</v>
      </c>
      <c r="R591">
        <v>-1.4082300000000001</v>
      </c>
      <c r="S591">
        <v>-1.3670899999999999</v>
      </c>
      <c r="T591">
        <v>-0.14563000000000001</v>
      </c>
      <c r="U591">
        <v>-0.90229000000000004</v>
      </c>
    </row>
    <row r="592" spans="1:21" customFormat="1">
      <c r="A592" t="s">
        <v>27</v>
      </c>
      <c r="B592">
        <v>2015</v>
      </c>
      <c r="C592">
        <v>0.4</v>
      </c>
      <c r="D592">
        <v>1.46</v>
      </c>
      <c r="E592">
        <v>0.85</v>
      </c>
      <c r="F592">
        <v>1.76</v>
      </c>
      <c r="G592">
        <v>-0.16</v>
      </c>
      <c r="H592">
        <v>0.38</v>
      </c>
      <c r="I592">
        <v>0.56999999999999995</v>
      </c>
      <c r="J592">
        <v>-0.28549999999999998</v>
      </c>
      <c r="K592" s="93">
        <v>-0.50173999999999996</v>
      </c>
      <c r="L592">
        <v>-3.5319999999999997E-2</v>
      </c>
      <c r="M592" s="93">
        <v>-0.37525999999999998</v>
      </c>
      <c r="N592">
        <v>-0.94057000000000002</v>
      </c>
      <c r="O592" s="93">
        <v>-1.4473</v>
      </c>
      <c r="P592">
        <v>2.034E-2</v>
      </c>
      <c r="Q592" s="93">
        <v>0.18537000000000001</v>
      </c>
      <c r="R592">
        <v>-1.4741899999999999</v>
      </c>
      <c r="S592">
        <v>-1.4311199999999999</v>
      </c>
      <c r="T592">
        <v>-0.14216000000000001</v>
      </c>
      <c r="U592">
        <v>-0.88075000000000003</v>
      </c>
    </row>
    <row r="593" spans="1:21" customFormat="1">
      <c r="A593" t="s">
        <v>27</v>
      </c>
      <c r="B593">
        <v>2014</v>
      </c>
      <c r="C593">
        <v>0.41</v>
      </c>
      <c r="D593">
        <v>1.47</v>
      </c>
      <c r="E593">
        <v>0.86</v>
      </c>
      <c r="F593">
        <v>1.8</v>
      </c>
      <c r="G593">
        <v>-0.15</v>
      </c>
      <c r="H593">
        <v>0.39</v>
      </c>
      <c r="I593">
        <v>0.59</v>
      </c>
      <c r="J593">
        <v>-0.32919999999999999</v>
      </c>
      <c r="K593" s="93">
        <v>-0.57852000000000003</v>
      </c>
      <c r="L593">
        <v>-2.6270000000000002E-2</v>
      </c>
      <c r="M593" s="93">
        <v>-0.27905000000000002</v>
      </c>
      <c r="N593">
        <v>-0.97436</v>
      </c>
      <c r="O593" s="93">
        <v>-1.4993000000000001</v>
      </c>
      <c r="P593">
        <v>2.8830000000000001E-2</v>
      </c>
      <c r="Q593" s="93">
        <v>0.26267000000000001</v>
      </c>
      <c r="R593">
        <v>-1.4732000000000001</v>
      </c>
      <c r="S593">
        <v>-1.4301600000000001</v>
      </c>
      <c r="T593">
        <v>-0.13333999999999999</v>
      </c>
      <c r="U593">
        <v>-0.82613000000000003</v>
      </c>
    </row>
    <row r="594" spans="1:21" customFormat="1">
      <c r="A594" t="s">
        <v>27</v>
      </c>
      <c r="B594">
        <v>2012</v>
      </c>
      <c r="C594">
        <v>0.4</v>
      </c>
      <c r="D594">
        <v>1.34</v>
      </c>
      <c r="E594">
        <v>0.88</v>
      </c>
      <c r="F594">
        <v>1.82</v>
      </c>
      <c r="G594">
        <v>-0.13</v>
      </c>
      <c r="H594">
        <v>0.28999999999999998</v>
      </c>
      <c r="I594">
        <v>0.6</v>
      </c>
      <c r="J594">
        <v>-0.37126999999999999</v>
      </c>
      <c r="K594" s="93">
        <v>-0.65246000000000004</v>
      </c>
      <c r="L594">
        <v>-2.3470000000000001E-2</v>
      </c>
      <c r="M594" s="93">
        <v>-0.24929999999999999</v>
      </c>
      <c r="N594">
        <v>-0.90588999999999997</v>
      </c>
      <c r="O594" s="93">
        <v>-1.3939299999999999</v>
      </c>
      <c r="P594">
        <v>1.584E-2</v>
      </c>
      <c r="Q594" s="93">
        <v>0.14437</v>
      </c>
      <c r="R594">
        <v>-1.4406699999999999</v>
      </c>
      <c r="S594">
        <v>-1.3985799999999999</v>
      </c>
      <c r="T594">
        <v>-0.14391999999999999</v>
      </c>
      <c r="U594">
        <v>-0.89170000000000005</v>
      </c>
    </row>
    <row r="595" spans="1:21" customFormat="1">
      <c r="A595" t="s">
        <v>28</v>
      </c>
      <c r="B595">
        <v>1990</v>
      </c>
      <c r="C595">
        <v>0.36</v>
      </c>
      <c r="D595">
        <v>2.0299999999999998</v>
      </c>
      <c r="E595">
        <v>7.36</v>
      </c>
      <c r="F595">
        <v>7.13</v>
      </c>
      <c r="G595">
        <v>2</v>
      </c>
      <c r="H595">
        <v>0.71</v>
      </c>
      <c r="I595">
        <v>1.96</v>
      </c>
      <c r="J595">
        <v>0.24615999999999999</v>
      </c>
      <c r="K595" s="93">
        <v>0.43259999999999998</v>
      </c>
      <c r="L595">
        <v>-0.12089</v>
      </c>
      <c r="M595" s="93">
        <v>-1.28424</v>
      </c>
      <c r="N595">
        <v>1.39995</v>
      </c>
      <c r="O595" s="93">
        <v>2.1541600000000001</v>
      </c>
      <c r="P595">
        <v>-0.29965999999999998</v>
      </c>
      <c r="Q595" s="93">
        <v>-2.7304499999999998</v>
      </c>
      <c r="R595">
        <v>1.072E-2</v>
      </c>
      <c r="S595">
        <v>1.04E-2</v>
      </c>
      <c r="T595">
        <v>-0.25591999999999998</v>
      </c>
      <c r="U595">
        <v>-1.58562</v>
      </c>
    </row>
    <row r="596" spans="1:21" customFormat="1">
      <c r="A596" t="s">
        <v>28</v>
      </c>
      <c r="B596">
        <v>2010</v>
      </c>
      <c r="C596">
        <v>0.53</v>
      </c>
      <c r="D596">
        <v>4.57</v>
      </c>
      <c r="E596">
        <v>2.54</v>
      </c>
      <c r="F596">
        <v>3.61</v>
      </c>
      <c r="G596">
        <v>0.93</v>
      </c>
      <c r="H596">
        <v>1.52</v>
      </c>
      <c r="I596">
        <v>1.28</v>
      </c>
      <c r="J596">
        <v>0.19885</v>
      </c>
      <c r="K596" s="93">
        <v>0.34944999999999998</v>
      </c>
      <c r="L596">
        <v>-6.3070000000000001E-2</v>
      </c>
      <c r="M596" s="93">
        <v>-0.67003999999999997</v>
      </c>
      <c r="N596">
        <v>-0.43720999999999999</v>
      </c>
      <c r="O596" s="93">
        <v>-0.67274999999999996</v>
      </c>
      <c r="P596">
        <v>8.3499999999999998E-3</v>
      </c>
      <c r="Q596" s="93">
        <v>7.6050000000000006E-2</v>
      </c>
      <c r="R596">
        <v>-1.03501</v>
      </c>
      <c r="S596">
        <v>-1.0047699999999999</v>
      </c>
      <c r="T596">
        <v>-5.0040000000000001E-2</v>
      </c>
      <c r="U596">
        <v>-0.31001000000000001</v>
      </c>
    </row>
    <row r="597" spans="1:21" customFormat="1">
      <c r="A597" t="s">
        <v>28</v>
      </c>
      <c r="B597">
        <v>1991</v>
      </c>
      <c r="C597">
        <v>0.36</v>
      </c>
      <c r="D597">
        <v>1.92</v>
      </c>
      <c r="E597">
        <v>7.46</v>
      </c>
      <c r="F597">
        <v>6.93</v>
      </c>
      <c r="G597">
        <v>2.0099999999999998</v>
      </c>
      <c r="H597">
        <v>0.65</v>
      </c>
      <c r="I597">
        <v>1.94</v>
      </c>
      <c r="J597">
        <v>0.19045000000000001</v>
      </c>
      <c r="K597" s="93">
        <v>0.33468999999999999</v>
      </c>
      <c r="L597">
        <v>-0.11319</v>
      </c>
      <c r="M597" s="93">
        <v>-1.2024300000000001</v>
      </c>
      <c r="N597">
        <v>1.41344</v>
      </c>
      <c r="O597" s="93">
        <v>2.1749299999999998</v>
      </c>
      <c r="P597">
        <v>-0.30141000000000001</v>
      </c>
      <c r="Q597" s="93">
        <v>-2.7464</v>
      </c>
      <c r="R597">
        <v>-1.7739999999999999E-2</v>
      </c>
      <c r="S597">
        <v>-1.7219999999999999E-2</v>
      </c>
      <c r="T597">
        <v>-0.25441999999999998</v>
      </c>
      <c r="U597">
        <v>-1.57633</v>
      </c>
    </row>
    <row r="598" spans="1:21" customFormat="1">
      <c r="A598" t="s">
        <v>28</v>
      </c>
      <c r="B598">
        <v>1992</v>
      </c>
      <c r="C598">
        <v>0.37</v>
      </c>
      <c r="D598">
        <v>1.86</v>
      </c>
      <c r="E598">
        <v>7.18</v>
      </c>
      <c r="F598">
        <v>6.81</v>
      </c>
      <c r="G598">
        <v>1.97</v>
      </c>
      <c r="H598">
        <v>0.62</v>
      </c>
      <c r="I598">
        <v>1.92</v>
      </c>
      <c r="J598">
        <v>0.10818999999999999</v>
      </c>
      <c r="K598" s="93">
        <v>0.19012000000000001</v>
      </c>
      <c r="L598">
        <v>-9.8799999999999999E-2</v>
      </c>
      <c r="M598" s="93">
        <v>-1.0495699999999999</v>
      </c>
      <c r="N598">
        <v>1.3297000000000001</v>
      </c>
      <c r="O598" s="93">
        <v>2.0460699999999998</v>
      </c>
      <c r="P598">
        <v>-0.28644999999999998</v>
      </c>
      <c r="Q598" s="93">
        <v>-2.6100599999999998</v>
      </c>
      <c r="R598">
        <v>-5.6680000000000001E-2</v>
      </c>
      <c r="S598">
        <v>-5.5019999999999999E-2</v>
      </c>
      <c r="T598">
        <v>-0.24349999999999999</v>
      </c>
      <c r="U598">
        <v>-1.50867</v>
      </c>
    </row>
    <row r="599" spans="1:21" customFormat="1">
      <c r="A599" t="s">
        <v>28</v>
      </c>
      <c r="B599">
        <v>1993</v>
      </c>
      <c r="C599">
        <v>0.37</v>
      </c>
      <c r="D599">
        <v>1.78</v>
      </c>
      <c r="E599">
        <v>6.08</v>
      </c>
      <c r="F599">
        <v>6.2</v>
      </c>
      <c r="G599">
        <v>1.81</v>
      </c>
      <c r="H599">
        <v>0.57999999999999996</v>
      </c>
      <c r="I599">
        <v>1.82</v>
      </c>
      <c r="J599">
        <v>6.4219999999999999E-2</v>
      </c>
      <c r="K599" s="93">
        <v>0.11286</v>
      </c>
      <c r="L599">
        <v>-9.2719999999999997E-2</v>
      </c>
      <c r="M599" s="93">
        <v>-0.98499999999999999</v>
      </c>
      <c r="N599">
        <v>1.1634100000000001</v>
      </c>
      <c r="O599" s="93">
        <v>1.7901800000000001</v>
      </c>
      <c r="P599">
        <v>-0.26486999999999999</v>
      </c>
      <c r="Q599" s="93">
        <v>-2.41351</v>
      </c>
      <c r="R599">
        <v>-0.15051999999999999</v>
      </c>
      <c r="S599">
        <v>-0.14613000000000001</v>
      </c>
      <c r="T599">
        <v>-0.23855000000000001</v>
      </c>
      <c r="U599">
        <v>-1.47801</v>
      </c>
    </row>
    <row r="600" spans="1:21" customFormat="1">
      <c r="A600" t="s">
        <v>28</v>
      </c>
      <c r="B600">
        <v>1994</v>
      </c>
      <c r="C600">
        <v>0.38</v>
      </c>
      <c r="D600">
        <v>1.67</v>
      </c>
      <c r="E600">
        <v>4.95</v>
      </c>
      <c r="F600">
        <v>5.7</v>
      </c>
      <c r="G600">
        <v>1.6</v>
      </c>
      <c r="H600">
        <v>0.51</v>
      </c>
      <c r="I600">
        <v>1.74</v>
      </c>
      <c r="J600">
        <v>-5.008E-2</v>
      </c>
      <c r="K600" s="93">
        <v>-8.8010000000000005E-2</v>
      </c>
      <c r="L600">
        <v>-7.3899999999999993E-2</v>
      </c>
      <c r="M600" s="93">
        <v>-0.78508999999999995</v>
      </c>
      <c r="N600">
        <v>0.9123</v>
      </c>
      <c r="O600" s="93">
        <v>1.4037999999999999</v>
      </c>
      <c r="P600">
        <v>-0.22819999999999999</v>
      </c>
      <c r="Q600" s="93">
        <v>-2.0793599999999999</v>
      </c>
      <c r="R600">
        <v>-0.25607999999999997</v>
      </c>
      <c r="S600">
        <v>-0.24859999999999999</v>
      </c>
      <c r="T600">
        <v>-0.22412000000000001</v>
      </c>
      <c r="U600">
        <v>-1.3885799999999999</v>
      </c>
    </row>
    <row r="601" spans="1:21" customFormat="1">
      <c r="A601" t="s">
        <v>28</v>
      </c>
      <c r="B601">
        <v>1996</v>
      </c>
      <c r="C601">
        <v>0.39</v>
      </c>
      <c r="D601">
        <v>1.74</v>
      </c>
      <c r="E601">
        <v>4.7300000000000004</v>
      </c>
      <c r="F601">
        <v>5.56</v>
      </c>
      <c r="G601">
        <v>1.55</v>
      </c>
      <c r="H601">
        <v>0.55000000000000004</v>
      </c>
      <c r="I601">
        <v>1.72</v>
      </c>
      <c r="J601">
        <v>-5.9540000000000003E-2</v>
      </c>
      <c r="K601" s="93">
        <v>-0.10463</v>
      </c>
      <c r="L601">
        <v>-6.9580000000000003E-2</v>
      </c>
      <c r="M601" s="93">
        <v>-0.73916000000000004</v>
      </c>
      <c r="N601">
        <v>0.82135999999999998</v>
      </c>
      <c r="O601" s="93">
        <v>1.2638499999999999</v>
      </c>
      <c r="P601">
        <v>-0.21231</v>
      </c>
      <c r="Q601" s="93">
        <v>-1.93451</v>
      </c>
      <c r="R601">
        <v>-0.30242999999999998</v>
      </c>
      <c r="S601">
        <v>-0.29360000000000003</v>
      </c>
      <c r="T601">
        <v>-0.21281</v>
      </c>
      <c r="U601">
        <v>-1.3185</v>
      </c>
    </row>
    <row r="602" spans="1:21" customFormat="1">
      <c r="A602" t="s">
        <v>28</v>
      </c>
      <c r="B602">
        <v>1995</v>
      </c>
      <c r="C602">
        <v>0.38</v>
      </c>
      <c r="D602">
        <v>1.64</v>
      </c>
      <c r="E602">
        <v>4.3099999999999996</v>
      </c>
      <c r="F602">
        <v>5.13</v>
      </c>
      <c r="G602">
        <v>1.46</v>
      </c>
      <c r="H602">
        <v>0.49</v>
      </c>
      <c r="I602">
        <v>1.64</v>
      </c>
      <c r="J602">
        <v>-6.8210000000000007E-2</v>
      </c>
      <c r="K602" s="93">
        <v>-0.11987</v>
      </c>
      <c r="L602">
        <v>-7.1400000000000005E-2</v>
      </c>
      <c r="M602" s="93">
        <v>-0.75846999999999998</v>
      </c>
      <c r="N602">
        <v>0.77385000000000004</v>
      </c>
      <c r="O602" s="93">
        <v>1.19076</v>
      </c>
      <c r="P602">
        <v>-0.21024000000000001</v>
      </c>
      <c r="Q602" s="93">
        <v>-1.9157200000000001</v>
      </c>
      <c r="R602">
        <v>-0.36144999999999999</v>
      </c>
      <c r="S602">
        <v>-0.35088999999999998</v>
      </c>
      <c r="T602">
        <v>-0.21856999999999999</v>
      </c>
      <c r="U602">
        <v>-1.35416</v>
      </c>
    </row>
    <row r="603" spans="1:21" customFormat="1">
      <c r="A603" t="s">
        <v>28</v>
      </c>
      <c r="B603">
        <v>1997</v>
      </c>
      <c r="C603">
        <v>0.4</v>
      </c>
      <c r="D603">
        <v>1.55</v>
      </c>
      <c r="E603">
        <v>3.95</v>
      </c>
      <c r="F603">
        <v>4.88</v>
      </c>
      <c r="G603">
        <v>1.37</v>
      </c>
      <c r="H603">
        <v>0.44</v>
      </c>
      <c r="I603">
        <v>1.59</v>
      </c>
      <c r="J603">
        <v>-0.22569</v>
      </c>
      <c r="K603" s="93">
        <v>-0.39661000000000002</v>
      </c>
      <c r="L603">
        <v>-4.3589999999999997E-2</v>
      </c>
      <c r="M603" s="93">
        <v>-0.46311000000000002</v>
      </c>
      <c r="N603">
        <v>0.59565999999999997</v>
      </c>
      <c r="O603" s="93">
        <v>0.91657</v>
      </c>
      <c r="P603">
        <v>-0.17893000000000001</v>
      </c>
      <c r="Q603" s="93">
        <v>-1.63039</v>
      </c>
      <c r="R603">
        <v>-0.45435999999999999</v>
      </c>
      <c r="S603">
        <v>-0.44108999999999998</v>
      </c>
      <c r="T603">
        <v>-0.19592999999999999</v>
      </c>
      <c r="U603">
        <v>-1.2139200000000001</v>
      </c>
    </row>
    <row r="604" spans="1:21" customFormat="1">
      <c r="A604" t="s">
        <v>28</v>
      </c>
      <c r="B604">
        <v>2009</v>
      </c>
      <c r="C604">
        <v>0.52</v>
      </c>
      <c r="D604">
        <v>2.8</v>
      </c>
      <c r="E604">
        <v>2.59</v>
      </c>
      <c r="F604">
        <v>3.81</v>
      </c>
      <c r="G604">
        <v>0.95</v>
      </c>
      <c r="H604">
        <v>1.03</v>
      </c>
      <c r="I604">
        <v>1.34</v>
      </c>
      <c r="J604">
        <v>-0.24052999999999999</v>
      </c>
      <c r="K604" s="93">
        <v>-0.42269000000000001</v>
      </c>
      <c r="L604">
        <v>-5.3499999999999997E-3</v>
      </c>
      <c r="M604" s="93">
        <v>-5.6809999999999999E-2</v>
      </c>
      <c r="N604">
        <v>-0.37223000000000001</v>
      </c>
      <c r="O604" s="93">
        <v>-0.57276000000000005</v>
      </c>
      <c r="P604">
        <v>-4.1799999999999997E-3</v>
      </c>
      <c r="Q604" s="93">
        <v>-3.8109999999999998E-2</v>
      </c>
      <c r="R604">
        <v>-0.95960999999999996</v>
      </c>
      <c r="S604">
        <v>-0.93157999999999996</v>
      </c>
      <c r="T604">
        <v>-6.2880000000000005E-2</v>
      </c>
      <c r="U604">
        <v>-0.38957999999999998</v>
      </c>
    </row>
    <row r="605" spans="1:21" customFormat="1">
      <c r="A605" t="s">
        <v>28</v>
      </c>
      <c r="B605">
        <v>1998</v>
      </c>
      <c r="C605">
        <v>0.4</v>
      </c>
      <c r="D605">
        <v>1.48</v>
      </c>
      <c r="E605">
        <v>4.0199999999999996</v>
      </c>
      <c r="F605">
        <v>4.8499999999999996</v>
      </c>
      <c r="G605">
        <v>1.39</v>
      </c>
      <c r="H605">
        <v>0.39</v>
      </c>
      <c r="I605">
        <v>1.58</v>
      </c>
      <c r="J605">
        <v>-0.27189999999999998</v>
      </c>
      <c r="K605" s="93">
        <v>-0.47782999999999998</v>
      </c>
      <c r="L605">
        <v>-3.721E-2</v>
      </c>
      <c r="M605" s="93">
        <v>-0.39523999999999998</v>
      </c>
      <c r="N605">
        <v>0.61323000000000005</v>
      </c>
      <c r="O605" s="93">
        <v>0.94359999999999999</v>
      </c>
      <c r="P605">
        <v>-0.18121000000000001</v>
      </c>
      <c r="Q605" s="93">
        <v>-1.6511499999999999</v>
      </c>
      <c r="R605">
        <v>-0.46052999999999999</v>
      </c>
      <c r="S605">
        <v>-0.44707000000000002</v>
      </c>
      <c r="T605">
        <v>-0.19561000000000001</v>
      </c>
      <c r="U605">
        <v>-1.21191</v>
      </c>
    </row>
    <row r="606" spans="1:21" customFormat="1">
      <c r="A606" t="s">
        <v>28</v>
      </c>
      <c r="B606">
        <v>1999</v>
      </c>
      <c r="C606">
        <v>0.4</v>
      </c>
      <c r="D606">
        <v>1.43</v>
      </c>
      <c r="E606">
        <v>3.56</v>
      </c>
      <c r="F606">
        <v>4.5999999999999996</v>
      </c>
      <c r="G606">
        <v>1.27</v>
      </c>
      <c r="H606">
        <v>0.36</v>
      </c>
      <c r="I606">
        <v>1.53</v>
      </c>
      <c r="J606">
        <v>-0.30626999999999999</v>
      </c>
      <c r="K606" s="93">
        <v>-0.53822000000000003</v>
      </c>
      <c r="L606">
        <v>-3.245E-2</v>
      </c>
      <c r="M606" s="93">
        <v>-0.34477000000000002</v>
      </c>
      <c r="N606">
        <v>0.49170999999999998</v>
      </c>
      <c r="O606" s="93">
        <v>0.75661</v>
      </c>
      <c r="P606">
        <v>-0.16544</v>
      </c>
      <c r="Q606" s="93">
        <v>-1.50752</v>
      </c>
      <c r="R606">
        <v>-0.51344999999999996</v>
      </c>
      <c r="S606">
        <v>-0.49845</v>
      </c>
      <c r="T606">
        <v>-0.19281999999999999</v>
      </c>
      <c r="U606">
        <v>-1.19462</v>
      </c>
    </row>
    <row r="607" spans="1:21" customFormat="1">
      <c r="A607" t="s">
        <v>28</v>
      </c>
      <c r="B607">
        <v>2011</v>
      </c>
      <c r="C607">
        <v>0.54</v>
      </c>
      <c r="D607">
        <v>2.72</v>
      </c>
      <c r="E607">
        <v>2.56</v>
      </c>
      <c r="F607">
        <v>3.51</v>
      </c>
      <c r="G607">
        <v>0.94</v>
      </c>
      <c r="H607">
        <v>1</v>
      </c>
      <c r="I607">
        <v>1.26</v>
      </c>
      <c r="J607">
        <v>-0.37054999999999999</v>
      </c>
      <c r="K607" s="93">
        <v>-0.65119000000000005</v>
      </c>
      <c r="L607">
        <v>1.866E-2</v>
      </c>
      <c r="M607" s="93">
        <v>0.19822000000000001</v>
      </c>
      <c r="N607">
        <v>-0.47484999999999999</v>
      </c>
      <c r="O607" s="93">
        <v>-0.73067000000000004</v>
      </c>
      <c r="P607">
        <v>1.7330000000000002E-2</v>
      </c>
      <c r="Q607" s="93">
        <v>0.15790000000000001</v>
      </c>
      <c r="R607">
        <v>-1.0845800000000001</v>
      </c>
      <c r="S607">
        <v>-1.0528900000000001</v>
      </c>
      <c r="T607">
        <v>-3.8550000000000001E-2</v>
      </c>
      <c r="U607">
        <v>-0.23887</v>
      </c>
    </row>
    <row r="608" spans="1:21" customFormat="1">
      <c r="A608" t="s">
        <v>28</v>
      </c>
      <c r="B608">
        <v>2012</v>
      </c>
      <c r="C608">
        <v>0.55000000000000004</v>
      </c>
      <c r="D608">
        <v>2.79</v>
      </c>
      <c r="E608">
        <v>2.5099999999999998</v>
      </c>
      <c r="F608">
        <v>3.45</v>
      </c>
      <c r="G608">
        <v>0.92</v>
      </c>
      <c r="H608">
        <v>1.03</v>
      </c>
      <c r="I608">
        <v>1.24</v>
      </c>
      <c r="J608">
        <v>-0.39566000000000001</v>
      </c>
      <c r="K608" s="93">
        <v>-0.69530999999999998</v>
      </c>
      <c r="L608">
        <v>2.5149999999999999E-2</v>
      </c>
      <c r="M608" s="93">
        <v>0.26713999999999999</v>
      </c>
      <c r="N608">
        <v>-0.54005999999999998</v>
      </c>
      <c r="O608" s="93">
        <v>-0.83101999999999998</v>
      </c>
      <c r="P608">
        <v>2.989E-2</v>
      </c>
      <c r="Q608" s="93">
        <v>0.27233000000000002</v>
      </c>
      <c r="R608">
        <v>-1.1233</v>
      </c>
      <c r="S608">
        <v>-1.0904799999999999</v>
      </c>
      <c r="T608">
        <v>-2.7650000000000001E-2</v>
      </c>
      <c r="U608">
        <v>-0.17127999999999999</v>
      </c>
    </row>
    <row r="609" spans="1:21" customFormat="1">
      <c r="A609" t="s">
        <v>28</v>
      </c>
      <c r="B609">
        <v>2015</v>
      </c>
      <c r="C609">
        <v>0.56000000000000005</v>
      </c>
      <c r="D609">
        <v>2.93</v>
      </c>
      <c r="E609">
        <v>2.4500000000000002</v>
      </c>
      <c r="F609">
        <v>3.27</v>
      </c>
      <c r="G609">
        <v>0.9</v>
      </c>
      <c r="H609">
        <v>1.08</v>
      </c>
      <c r="I609">
        <v>1.18</v>
      </c>
      <c r="J609">
        <v>-0.39721000000000001</v>
      </c>
      <c r="K609" s="93">
        <v>-0.69804999999999995</v>
      </c>
      <c r="L609">
        <v>2.8379999999999999E-2</v>
      </c>
      <c r="M609" s="93">
        <v>0.30147000000000002</v>
      </c>
      <c r="N609">
        <v>-0.60973999999999995</v>
      </c>
      <c r="O609" s="93">
        <v>-0.93823999999999996</v>
      </c>
      <c r="P609">
        <v>4.3029999999999999E-2</v>
      </c>
      <c r="Q609" s="93">
        <v>0.39205000000000001</v>
      </c>
      <c r="R609">
        <v>-1.1983600000000001</v>
      </c>
      <c r="S609">
        <v>-1.1633500000000001</v>
      </c>
      <c r="T609">
        <v>-1.482E-2</v>
      </c>
      <c r="U609">
        <v>-9.1819999999999999E-2</v>
      </c>
    </row>
    <row r="610" spans="1:21" customFormat="1">
      <c r="A610" t="s">
        <v>28</v>
      </c>
      <c r="B610">
        <v>2013</v>
      </c>
      <c r="C610">
        <v>0.55000000000000004</v>
      </c>
      <c r="D610">
        <v>2.77</v>
      </c>
      <c r="E610">
        <v>2.52</v>
      </c>
      <c r="F610">
        <v>3.38</v>
      </c>
      <c r="G610">
        <v>0.92</v>
      </c>
      <c r="H610">
        <v>1.02</v>
      </c>
      <c r="I610">
        <v>1.22</v>
      </c>
      <c r="J610">
        <v>-0.40284999999999999</v>
      </c>
      <c r="K610" s="93">
        <v>-0.70796000000000003</v>
      </c>
      <c r="L610">
        <v>2.614E-2</v>
      </c>
      <c r="M610" s="93">
        <v>0.2777</v>
      </c>
      <c r="N610">
        <v>-0.53608999999999996</v>
      </c>
      <c r="O610" s="93">
        <v>-0.82489999999999997</v>
      </c>
      <c r="P610">
        <v>2.937E-2</v>
      </c>
      <c r="Q610" s="93">
        <v>0.26762999999999998</v>
      </c>
      <c r="R610">
        <v>-1.1437999999999999</v>
      </c>
      <c r="S610">
        <v>-1.1103799999999999</v>
      </c>
      <c r="T610">
        <v>-2.656E-2</v>
      </c>
      <c r="U610">
        <v>-0.16458999999999999</v>
      </c>
    </row>
    <row r="611" spans="1:21" customFormat="1">
      <c r="A611" t="s">
        <v>28</v>
      </c>
      <c r="B611">
        <v>2000</v>
      </c>
      <c r="C611">
        <v>0.41</v>
      </c>
      <c r="D611">
        <v>1.32</v>
      </c>
      <c r="E611">
        <v>2.91</v>
      </c>
      <c r="F611">
        <v>4.22</v>
      </c>
      <c r="G611">
        <v>1.07</v>
      </c>
      <c r="H611">
        <v>0.28000000000000003</v>
      </c>
      <c r="I611">
        <v>1.44</v>
      </c>
      <c r="J611">
        <v>-0.43683</v>
      </c>
      <c r="K611" s="93">
        <v>-0.76766000000000001</v>
      </c>
      <c r="L611">
        <v>-1.1390000000000001E-2</v>
      </c>
      <c r="M611" s="93">
        <v>-0.12099</v>
      </c>
      <c r="N611">
        <v>0.24460999999999999</v>
      </c>
      <c r="O611" s="93">
        <v>0.37639</v>
      </c>
      <c r="P611">
        <v>-0.12928999999999999</v>
      </c>
      <c r="Q611" s="93">
        <v>-1.17811</v>
      </c>
      <c r="R611">
        <v>-0.62114999999999998</v>
      </c>
      <c r="S611">
        <v>-0.60299999999999998</v>
      </c>
      <c r="T611">
        <v>-0.17827000000000001</v>
      </c>
      <c r="U611">
        <v>-1.10449</v>
      </c>
    </row>
    <row r="612" spans="1:21" customFormat="1">
      <c r="A612" t="s">
        <v>28</v>
      </c>
      <c r="B612">
        <v>2014</v>
      </c>
      <c r="C612">
        <v>0.56000000000000005</v>
      </c>
      <c r="D612">
        <v>2.8</v>
      </c>
      <c r="E612">
        <v>2.4700000000000002</v>
      </c>
      <c r="F612">
        <v>3.28</v>
      </c>
      <c r="G612">
        <v>0.9</v>
      </c>
      <c r="H612">
        <v>1.03</v>
      </c>
      <c r="I612">
        <v>1.19</v>
      </c>
      <c r="J612">
        <v>-0.44259999999999999</v>
      </c>
      <c r="K612" s="93">
        <v>-0.77780000000000005</v>
      </c>
      <c r="L612">
        <v>3.465E-2</v>
      </c>
      <c r="M612" s="93">
        <v>0.36812</v>
      </c>
      <c r="N612">
        <v>-0.60160999999999998</v>
      </c>
      <c r="O612" s="93">
        <v>-0.92573000000000005</v>
      </c>
      <c r="P612">
        <v>4.197E-2</v>
      </c>
      <c r="Q612" s="93">
        <v>0.38244</v>
      </c>
      <c r="R612">
        <v>-1.1953100000000001</v>
      </c>
      <c r="S612">
        <v>-1.16039</v>
      </c>
      <c r="T612">
        <v>-1.498E-2</v>
      </c>
      <c r="U612">
        <v>-9.282E-2</v>
      </c>
    </row>
    <row r="613" spans="1:21" customFormat="1">
      <c r="A613" t="s">
        <v>28</v>
      </c>
      <c r="B613">
        <v>2008</v>
      </c>
      <c r="C613">
        <v>0.52</v>
      </c>
      <c r="D613">
        <v>2.19</v>
      </c>
      <c r="E613">
        <v>2.31</v>
      </c>
      <c r="F613">
        <v>3.48</v>
      </c>
      <c r="G613">
        <v>0.84</v>
      </c>
      <c r="H613">
        <v>0.78</v>
      </c>
      <c r="I613">
        <v>1.25</v>
      </c>
      <c r="J613">
        <v>-0.48624000000000001</v>
      </c>
      <c r="K613" s="93">
        <v>-0.85450999999999999</v>
      </c>
      <c r="L613">
        <v>2.862E-2</v>
      </c>
      <c r="M613" s="93">
        <v>0.30404999999999999</v>
      </c>
      <c r="N613">
        <v>-0.48664000000000002</v>
      </c>
      <c r="O613" s="93">
        <v>-0.74880999999999998</v>
      </c>
      <c r="P613">
        <v>1.0659999999999999E-2</v>
      </c>
      <c r="Q613" s="93">
        <v>9.7119999999999998E-2</v>
      </c>
      <c r="R613">
        <v>-1.0502100000000001</v>
      </c>
      <c r="S613">
        <v>-1.01953</v>
      </c>
      <c r="T613">
        <v>-5.8099999999999999E-2</v>
      </c>
      <c r="U613">
        <v>-0.35998000000000002</v>
      </c>
    </row>
    <row r="614" spans="1:21" customFormat="1">
      <c r="A614" t="s">
        <v>28</v>
      </c>
      <c r="B614">
        <v>2001</v>
      </c>
      <c r="C614">
        <v>0.43</v>
      </c>
      <c r="D614">
        <v>1.29</v>
      </c>
      <c r="E614">
        <v>2.77</v>
      </c>
      <c r="F614">
        <v>3.87</v>
      </c>
      <c r="G614">
        <v>1.02</v>
      </c>
      <c r="H614">
        <v>0.25</v>
      </c>
      <c r="I614">
        <v>1.35</v>
      </c>
      <c r="J614">
        <v>-0.56084999999999996</v>
      </c>
      <c r="K614" s="93">
        <v>-0.98562000000000005</v>
      </c>
      <c r="L614">
        <v>1.179E-2</v>
      </c>
      <c r="M614" s="93">
        <v>0.12523999999999999</v>
      </c>
      <c r="N614">
        <v>0.10433000000000001</v>
      </c>
      <c r="O614" s="93">
        <v>0.16053999999999999</v>
      </c>
      <c r="P614">
        <v>-0.10290000000000001</v>
      </c>
      <c r="Q614" s="93">
        <v>-0.93759000000000003</v>
      </c>
      <c r="R614">
        <v>-0.75068999999999997</v>
      </c>
      <c r="S614">
        <v>-0.72875000000000001</v>
      </c>
      <c r="T614">
        <v>-0.1537</v>
      </c>
      <c r="U614">
        <v>-0.95230000000000004</v>
      </c>
    </row>
    <row r="615" spans="1:21" customFormat="1">
      <c r="A615" t="s">
        <v>28</v>
      </c>
      <c r="B615">
        <v>2006</v>
      </c>
      <c r="C615">
        <v>0.5</v>
      </c>
      <c r="D615">
        <v>1.79</v>
      </c>
      <c r="E615">
        <v>2.2599999999999998</v>
      </c>
      <c r="F615">
        <v>3.22</v>
      </c>
      <c r="G615">
        <v>0.82</v>
      </c>
      <c r="H615">
        <v>0.57999999999999996</v>
      </c>
      <c r="I615">
        <v>1.17</v>
      </c>
      <c r="J615">
        <v>-0.58689999999999998</v>
      </c>
      <c r="K615" s="93">
        <v>-1.03139</v>
      </c>
      <c r="L615">
        <v>3.6499999999999998E-2</v>
      </c>
      <c r="M615" s="93">
        <v>0.38779000000000002</v>
      </c>
      <c r="N615">
        <v>-0.41754999999999998</v>
      </c>
      <c r="O615" s="93">
        <v>-0.64249999999999996</v>
      </c>
      <c r="P615">
        <v>-6.4999999999999997E-3</v>
      </c>
      <c r="Q615" s="93">
        <v>-5.9249999999999997E-2</v>
      </c>
      <c r="R615">
        <v>-1.0849</v>
      </c>
      <c r="S615">
        <v>-1.05321</v>
      </c>
      <c r="T615">
        <v>-7.4010000000000006E-2</v>
      </c>
      <c r="U615">
        <v>-0.45852999999999999</v>
      </c>
    </row>
    <row r="616" spans="1:21" customFormat="1">
      <c r="A616" t="s">
        <v>28</v>
      </c>
      <c r="B616">
        <v>2005</v>
      </c>
      <c r="C616">
        <v>0.48</v>
      </c>
      <c r="D616">
        <v>1.6</v>
      </c>
      <c r="E616">
        <v>3.74</v>
      </c>
      <c r="F616">
        <v>3.28</v>
      </c>
      <c r="G616">
        <v>1.32</v>
      </c>
      <c r="H616">
        <v>0.47</v>
      </c>
      <c r="I616">
        <v>1.19</v>
      </c>
      <c r="J616">
        <v>-0.59806999999999999</v>
      </c>
      <c r="K616" s="93">
        <v>-1.05104</v>
      </c>
      <c r="L616">
        <v>3.202E-2</v>
      </c>
      <c r="M616" s="93">
        <v>0.34011999999999998</v>
      </c>
      <c r="N616">
        <v>0.17713999999999999</v>
      </c>
      <c r="O616" s="93">
        <v>0.27257999999999999</v>
      </c>
      <c r="P616">
        <v>-9.1840000000000005E-2</v>
      </c>
      <c r="Q616" s="93">
        <v>-0.83687</v>
      </c>
      <c r="R616">
        <v>-1.02349</v>
      </c>
      <c r="S616">
        <v>-0.99358000000000002</v>
      </c>
      <c r="T616">
        <v>-9.4979999999999995E-2</v>
      </c>
      <c r="U616">
        <v>-0.58847000000000005</v>
      </c>
    </row>
    <row r="617" spans="1:21" customFormat="1">
      <c r="A617" t="s">
        <v>28</v>
      </c>
      <c r="B617">
        <v>2007</v>
      </c>
      <c r="C617">
        <v>0.51</v>
      </c>
      <c r="D617">
        <v>1.86</v>
      </c>
      <c r="E617">
        <v>2.39</v>
      </c>
      <c r="F617">
        <v>3.35</v>
      </c>
      <c r="G617">
        <v>0.87</v>
      </c>
      <c r="H617">
        <v>0.62</v>
      </c>
      <c r="I617">
        <v>1.21</v>
      </c>
      <c r="J617">
        <v>-0.59904999999999997</v>
      </c>
      <c r="K617" s="93">
        <v>-1.0527500000000001</v>
      </c>
      <c r="L617">
        <v>4.1200000000000001E-2</v>
      </c>
      <c r="M617" s="93">
        <v>0.43768000000000001</v>
      </c>
      <c r="N617">
        <v>-0.40711000000000003</v>
      </c>
      <c r="O617" s="93">
        <v>-0.62643000000000004</v>
      </c>
      <c r="P617">
        <v>-3.7599999999999999E-3</v>
      </c>
      <c r="Q617" s="93">
        <v>-3.424E-2</v>
      </c>
      <c r="R617">
        <v>-1.0668</v>
      </c>
      <c r="S617">
        <v>-1.0356399999999999</v>
      </c>
      <c r="T617">
        <v>-6.6089999999999996E-2</v>
      </c>
      <c r="U617">
        <v>-0.40949999999999998</v>
      </c>
    </row>
    <row r="618" spans="1:21" customFormat="1">
      <c r="A618" t="s">
        <v>28</v>
      </c>
      <c r="B618">
        <v>2003</v>
      </c>
      <c r="C618">
        <v>0.46</v>
      </c>
      <c r="D618">
        <v>1.42</v>
      </c>
      <c r="E618">
        <v>3.81</v>
      </c>
      <c r="F618">
        <v>3.66</v>
      </c>
      <c r="G618">
        <v>1.34</v>
      </c>
      <c r="H618">
        <v>0.35</v>
      </c>
      <c r="I618">
        <v>1.3</v>
      </c>
      <c r="J618">
        <v>-0.61638999999999999</v>
      </c>
      <c r="K618" s="93">
        <v>-1.0832200000000001</v>
      </c>
      <c r="L618">
        <v>2.852E-2</v>
      </c>
      <c r="M618" s="93">
        <v>0.30292999999999998</v>
      </c>
      <c r="N618">
        <v>0.28666000000000003</v>
      </c>
      <c r="O618" s="93">
        <v>0.44108999999999998</v>
      </c>
      <c r="P618">
        <v>-0.11425</v>
      </c>
      <c r="Q618" s="93">
        <v>-1.0410200000000001</v>
      </c>
      <c r="R618">
        <v>-0.87090999999999996</v>
      </c>
      <c r="S618">
        <v>-0.84547000000000005</v>
      </c>
      <c r="T618">
        <v>-0.12076000000000001</v>
      </c>
      <c r="U618">
        <v>-0.74819999999999998</v>
      </c>
    </row>
    <row r="619" spans="1:21" customFormat="1">
      <c r="A619" t="s">
        <v>28</v>
      </c>
      <c r="B619">
        <v>2002</v>
      </c>
      <c r="C619">
        <v>0.45</v>
      </c>
      <c r="D619">
        <v>1.34</v>
      </c>
      <c r="E619">
        <v>3.25</v>
      </c>
      <c r="F619">
        <v>3.67</v>
      </c>
      <c r="G619">
        <v>1.18</v>
      </c>
      <c r="H619">
        <v>0.28999999999999998</v>
      </c>
      <c r="I619">
        <v>1.3</v>
      </c>
      <c r="J619">
        <v>-0.62385999999999997</v>
      </c>
      <c r="K619" s="93">
        <v>-1.0963400000000001</v>
      </c>
      <c r="L619">
        <v>2.6530000000000001E-2</v>
      </c>
      <c r="M619" s="93">
        <v>0.28186</v>
      </c>
      <c r="N619">
        <v>0.17316999999999999</v>
      </c>
      <c r="O619" s="93">
        <v>0.26645999999999997</v>
      </c>
      <c r="P619">
        <v>-0.10363</v>
      </c>
      <c r="Q619" s="93">
        <v>-0.94423999999999997</v>
      </c>
      <c r="R619">
        <v>-0.84670000000000001</v>
      </c>
      <c r="S619">
        <v>-0.82196999999999998</v>
      </c>
      <c r="T619">
        <v>-0.13091</v>
      </c>
      <c r="U619">
        <v>-0.81105000000000005</v>
      </c>
    </row>
    <row r="620" spans="1:21" customFormat="1">
      <c r="A620" t="s">
        <v>28</v>
      </c>
      <c r="B620">
        <v>2004</v>
      </c>
      <c r="C620">
        <v>0.47</v>
      </c>
      <c r="D620">
        <v>1.42</v>
      </c>
      <c r="E620">
        <v>4.01</v>
      </c>
      <c r="F620">
        <v>3.4</v>
      </c>
      <c r="G620">
        <v>1.39</v>
      </c>
      <c r="H620">
        <v>0.35</v>
      </c>
      <c r="I620">
        <v>1.22</v>
      </c>
      <c r="J620">
        <v>-0.66690000000000005</v>
      </c>
      <c r="K620" s="93">
        <v>-1.1719900000000001</v>
      </c>
      <c r="L620">
        <v>3.8519999999999999E-2</v>
      </c>
      <c r="M620" s="93">
        <v>0.40916000000000002</v>
      </c>
      <c r="N620">
        <v>0.29232999999999998</v>
      </c>
      <c r="O620" s="93">
        <v>0.44983000000000001</v>
      </c>
      <c r="P620">
        <v>-0.11089</v>
      </c>
      <c r="Q620" s="93">
        <v>-1.01037</v>
      </c>
      <c r="R620">
        <v>-0.96608000000000005</v>
      </c>
      <c r="S620">
        <v>-0.93784999999999996</v>
      </c>
      <c r="T620">
        <v>-0.10688</v>
      </c>
      <c r="U620">
        <v>-0.66217000000000004</v>
      </c>
    </row>
    <row r="621" spans="1:21" customFormat="1">
      <c r="A621" t="s">
        <v>29</v>
      </c>
      <c r="B621">
        <v>1993</v>
      </c>
      <c r="C621">
        <v>0.44</v>
      </c>
      <c r="D621">
        <v>2.29</v>
      </c>
      <c r="E621">
        <v>3.14</v>
      </c>
      <c r="F621">
        <v>11.16</v>
      </c>
      <c r="G621">
        <v>1.1399999999999999</v>
      </c>
      <c r="H621">
        <v>0.83</v>
      </c>
      <c r="I621">
        <v>2.41</v>
      </c>
      <c r="J621">
        <v>-3.746E-2</v>
      </c>
      <c r="K621" s="93">
        <v>-6.583E-2</v>
      </c>
      <c r="L621">
        <v>-5.7549999999999997E-2</v>
      </c>
      <c r="M621" s="93">
        <v>-0.61138000000000003</v>
      </c>
      <c r="N621">
        <v>0.18421999999999999</v>
      </c>
      <c r="O621" s="93">
        <v>0.28347</v>
      </c>
      <c r="P621">
        <v>-0.10915999999999999</v>
      </c>
      <c r="Q621" s="93">
        <v>-0.99465999999999999</v>
      </c>
      <c r="R621">
        <v>0.28692000000000001</v>
      </c>
      <c r="S621">
        <v>0.27854000000000001</v>
      </c>
      <c r="T621">
        <v>-0.19955000000000001</v>
      </c>
      <c r="U621">
        <v>-1.23634</v>
      </c>
    </row>
    <row r="622" spans="1:21" customFormat="1">
      <c r="A622" t="s">
        <v>29</v>
      </c>
      <c r="B622">
        <v>1990</v>
      </c>
      <c r="C622">
        <v>0.44</v>
      </c>
      <c r="D622">
        <v>2.2799999999999998</v>
      </c>
      <c r="E622">
        <v>3.03</v>
      </c>
      <c r="F622">
        <v>11.07</v>
      </c>
      <c r="G622">
        <v>1.1100000000000001</v>
      </c>
      <c r="H622">
        <v>0.82</v>
      </c>
      <c r="I622">
        <v>2.4</v>
      </c>
      <c r="J622">
        <v>-4.1829999999999999E-2</v>
      </c>
      <c r="K622" s="93">
        <v>-7.3520000000000002E-2</v>
      </c>
      <c r="L622">
        <v>-5.6950000000000001E-2</v>
      </c>
      <c r="M622" s="93">
        <v>-0.60494999999999999</v>
      </c>
      <c r="N622">
        <v>0.14856</v>
      </c>
      <c r="O622" s="93">
        <v>0.2286</v>
      </c>
      <c r="P622">
        <v>-0.10453999999999999</v>
      </c>
      <c r="Q622" s="93">
        <v>-0.95250999999999997</v>
      </c>
      <c r="R622">
        <v>0.27882000000000001</v>
      </c>
      <c r="S622">
        <v>0.27067999999999998</v>
      </c>
      <c r="T622">
        <v>-0.19911999999999999</v>
      </c>
      <c r="U622">
        <v>-1.23369</v>
      </c>
    </row>
    <row r="623" spans="1:21" customFormat="1">
      <c r="A623" t="s">
        <v>29</v>
      </c>
      <c r="B623">
        <v>1992</v>
      </c>
      <c r="C623">
        <v>0.44</v>
      </c>
      <c r="D623">
        <v>2.09</v>
      </c>
      <c r="E623">
        <v>2.96</v>
      </c>
      <c r="F623">
        <v>10.210000000000001</v>
      </c>
      <c r="G623">
        <v>1.0900000000000001</v>
      </c>
      <c r="H623">
        <v>0.74</v>
      </c>
      <c r="I623">
        <v>2.3199999999999998</v>
      </c>
      <c r="J623">
        <v>-0.12884999999999999</v>
      </c>
      <c r="K623" s="93">
        <v>-0.22642999999999999</v>
      </c>
      <c r="L623">
        <v>-4.4920000000000002E-2</v>
      </c>
      <c r="M623" s="93">
        <v>-0.47716999999999998</v>
      </c>
      <c r="N623">
        <v>0.12519</v>
      </c>
      <c r="O623" s="93">
        <v>0.19264000000000001</v>
      </c>
      <c r="P623">
        <v>-0.10150000000000001</v>
      </c>
      <c r="Q623" s="93">
        <v>-0.92488999999999999</v>
      </c>
      <c r="R623">
        <v>0.19794999999999999</v>
      </c>
      <c r="S623">
        <v>0.19217000000000001</v>
      </c>
      <c r="T623">
        <v>-0.19486000000000001</v>
      </c>
      <c r="U623">
        <v>-1.2072700000000001</v>
      </c>
    </row>
    <row r="624" spans="1:21" customFormat="1">
      <c r="A624" t="s">
        <v>29</v>
      </c>
      <c r="B624">
        <v>1991</v>
      </c>
      <c r="C624">
        <v>0.44</v>
      </c>
      <c r="D624">
        <v>2.06</v>
      </c>
      <c r="E624">
        <v>2.72</v>
      </c>
      <c r="F624">
        <v>10.29</v>
      </c>
      <c r="G624">
        <v>1</v>
      </c>
      <c r="H624">
        <v>0.72</v>
      </c>
      <c r="I624">
        <v>2.33</v>
      </c>
      <c r="J624">
        <v>-0.14330000000000001</v>
      </c>
      <c r="K624" s="93">
        <v>-0.25184000000000001</v>
      </c>
      <c r="L624">
        <v>-4.292E-2</v>
      </c>
      <c r="M624" s="93">
        <v>-0.45593</v>
      </c>
      <c r="N624">
        <v>4.0629999999999999E-2</v>
      </c>
      <c r="O624" s="93">
        <v>6.2520000000000006E-2</v>
      </c>
      <c r="P624">
        <v>-9.0529999999999999E-2</v>
      </c>
      <c r="Q624" s="93">
        <v>-0.82494000000000001</v>
      </c>
      <c r="R624">
        <v>0.20576</v>
      </c>
      <c r="S624">
        <v>0.19974</v>
      </c>
      <c r="T624">
        <v>-0.19527</v>
      </c>
      <c r="U624">
        <v>-1.2098199999999999</v>
      </c>
    </row>
    <row r="625" spans="1:21" customFormat="1">
      <c r="A625" t="s">
        <v>29</v>
      </c>
      <c r="B625">
        <v>1999</v>
      </c>
      <c r="C625">
        <v>0.43</v>
      </c>
      <c r="D625">
        <v>1.8</v>
      </c>
      <c r="E625">
        <v>2.23</v>
      </c>
      <c r="F625">
        <v>7.64</v>
      </c>
      <c r="G625">
        <v>0.8</v>
      </c>
      <c r="H625">
        <v>0.59</v>
      </c>
      <c r="I625">
        <v>2.0299999999999998</v>
      </c>
      <c r="J625">
        <v>-0.22771</v>
      </c>
      <c r="K625" s="93">
        <v>-0.40016000000000002</v>
      </c>
      <c r="L625">
        <v>-3.4270000000000002E-2</v>
      </c>
      <c r="M625" s="93">
        <v>-0.36402000000000001</v>
      </c>
      <c r="N625">
        <v>-0.11251</v>
      </c>
      <c r="O625" s="93">
        <v>-0.17313000000000001</v>
      </c>
      <c r="P625">
        <v>-7.4770000000000003E-2</v>
      </c>
      <c r="Q625" s="93">
        <v>-0.68128999999999995</v>
      </c>
      <c r="R625">
        <v>-7.0540000000000005E-2</v>
      </c>
      <c r="S625">
        <v>-6.8479999999999999E-2</v>
      </c>
      <c r="T625">
        <v>-0.18956999999999999</v>
      </c>
      <c r="U625">
        <v>-1.1745000000000001</v>
      </c>
    </row>
    <row r="626" spans="1:21" customFormat="1">
      <c r="A626" t="s">
        <v>29</v>
      </c>
      <c r="B626">
        <v>1998</v>
      </c>
      <c r="C626">
        <v>0.44</v>
      </c>
      <c r="D626">
        <v>1.81</v>
      </c>
      <c r="E626">
        <v>2.35</v>
      </c>
      <c r="F626">
        <v>7.8</v>
      </c>
      <c r="G626">
        <v>0.85</v>
      </c>
      <c r="H626">
        <v>0.59</v>
      </c>
      <c r="I626">
        <v>2.0499999999999998</v>
      </c>
      <c r="J626">
        <v>-0.27267999999999998</v>
      </c>
      <c r="K626" s="93">
        <v>-0.47920000000000001</v>
      </c>
      <c r="L626">
        <v>-2.503E-2</v>
      </c>
      <c r="M626" s="93">
        <v>-0.26591999999999999</v>
      </c>
      <c r="N626">
        <v>-0.10557999999999999</v>
      </c>
      <c r="O626" s="93">
        <v>-0.16247</v>
      </c>
      <c r="P626">
        <v>-7.1569999999999995E-2</v>
      </c>
      <c r="Q626" s="93">
        <v>-0.65212000000000003</v>
      </c>
      <c r="R626">
        <v>-7.1290000000000006E-2</v>
      </c>
      <c r="S626">
        <v>-6.9209999999999994E-2</v>
      </c>
      <c r="T626">
        <v>-0.18065999999999999</v>
      </c>
      <c r="U626">
        <v>-1.11931</v>
      </c>
    </row>
    <row r="627" spans="1:21" customFormat="1">
      <c r="A627" t="s">
        <v>29</v>
      </c>
      <c r="B627">
        <v>1994</v>
      </c>
      <c r="C627">
        <v>0.44</v>
      </c>
      <c r="D627">
        <v>1.77</v>
      </c>
      <c r="E627">
        <v>2.36</v>
      </c>
      <c r="F627">
        <v>8.27</v>
      </c>
      <c r="G627">
        <v>0.86</v>
      </c>
      <c r="H627">
        <v>0.56999999999999995</v>
      </c>
      <c r="I627">
        <v>2.11</v>
      </c>
      <c r="J627">
        <v>-0.29503000000000001</v>
      </c>
      <c r="K627" s="93">
        <v>-0.51848000000000005</v>
      </c>
      <c r="L627">
        <v>-2.1940000000000001E-2</v>
      </c>
      <c r="M627" s="93">
        <v>-0.2331</v>
      </c>
      <c r="N627">
        <v>-0.10134</v>
      </c>
      <c r="O627" s="93">
        <v>-0.15593000000000001</v>
      </c>
      <c r="P627">
        <v>-7.2120000000000004E-2</v>
      </c>
      <c r="Q627" s="93">
        <v>-0.65713999999999995</v>
      </c>
      <c r="R627">
        <v>-1.278E-2</v>
      </c>
      <c r="S627">
        <v>-1.2409999999999999E-2</v>
      </c>
      <c r="T627">
        <v>-0.18375</v>
      </c>
      <c r="U627">
        <v>-1.1384300000000001</v>
      </c>
    </row>
    <row r="628" spans="1:21" customFormat="1">
      <c r="A628" t="s">
        <v>29</v>
      </c>
      <c r="B628">
        <v>1997</v>
      </c>
      <c r="C628">
        <v>0.43</v>
      </c>
      <c r="D628">
        <v>1.68</v>
      </c>
      <c r="E628">
        <v>2.2200000000000002</v>
      </c>
      <c r="F628">
        <v>7.94</v>
      </c>
      <c r="G628">
        <v>0.8</v>
      </c>
      <c r="H628">
        <v>0.52</v>
      </c>
      <c r="I628">
        <v>2.0699999999999998</v>
      </c>
      <c r="J628">
        <v>-0.29670000000000002</v>
      </c>
      <c r="K628" s="93">
        <v>-0.52141000000000004</v>
      </c>
      <c r="L628">
        <v>-2.4729999999999999E-2</v>
      </c>
      <c r="M628" s="93">
        <v>-0.26269999999999999</v>
      </c>
      <c r="N628">
        <v>-0.11701</v>
      </c>
      <c r="O628" s="93">
        <v>-0.18004000000000001</v>
      </c>
      <c r="P628">
        <v>-7.4190000000000006E-2</v>
      </c>
      <c r="Q628" s="93">
        <v>-0.67598000000000003</v>
      </c>
      <c r="R628">
        <v>-3.2030000000000003E-2</v>
      </c>
      <c r="S628">
        <v>-3.109E-2</v>
      </c>
      <c r="T628">
        <v>-0.19159999999999999</v>
      </c>
      <c r="U628">
        <v>-1.1870799999999999</v>
      </c>
    </row>
    <row r="629" spans="1:21" customFormat="1">
      <c r="A629" t="s">
        <v>29</v>
      </c>
      <c r="B629">
        <v>2005</v>
      </c>
      <c r="C629">
        <v>0.46</v>
      </c>
      <c r="D629">
        <v>1.92</v>
      </c>
      <c r="E629">
        <v>1.87</v>
      </c>
      <c r="F629">
        <v>5.64</v>
      </c>
      <c r="G629">
        <v>0.63</v>
      </c>
      <c r="H629">
        <v>0.65</v>
      </c>
      <c r="I629">
        <v>1.73</v>
      </c>
      <c r="J629">
        <v>-0.31472</v>
      </c>
      <c r="K629" s="93">
        <v>-0.55308000000000002</v>
      </c>
      <c r="L629">
        <v>-1.319E-2</v>
      </c>
      <c r="M629" s="93">
        <v>-0.14011000000000001</v>
      </c>
      <c r="N629">
        <v>-0.42503000000000002</v>
      </c>
      <c r="O629" s="93">
        <v>-0.65402000000000005</v>
      </c>
      <c r="P629">
        <v>-2.1930000000000002E-2</v>
      </c>
      <c r="Q629" s="93">
        <v>-0.19983999999999999</v>
      </c>
      <c r="R629">
        <v>-0.43848999999999999</v>
      </c>
      <c r="S629">
        <v>-0.42568</v>
      </c>
      <c r="T629">
        <v>-0.14355999999999999</v>
      </c>
      <c r="U629">
        <v>-0.88946999999999998</v>
      </c>
    </row>
    <row r="630" spans="1:21" customFormat="1">
      <c r="A630" t="s">
        <v>29</v>
      </c>
      <c r="B630">
        <v>2000</v>
      </c>
      <c r="C630">
        <v>0.44</v>
      </c>
      <c r="D630">
        <v>1.73</v>
      </c>
      <c r="E630">
        <v>2.13</v>
      </c>
      <c r="F630">
        <v>6.92</v>
      </c>
      <c r="G630">
        <v>0.76</v>
      </c>
      <c r="H630">
        <v>0.55000000000000004</v>
      </c>
      <c r="I630">
        <v>1.93</v>
      </c>
      <c r="J630">
        <v>-0.31789000000000001</v>
      </c>
      <c r="K630" s="93">
        <v>-0.55864999999999998</v>
      </c>
      <c r="L630">
        <v>-1.8780000000000002E-2</v>
      </c>
      <c r="M630" s="93">
        <v>-0.19953000000000001</v>
      </c>
      <c r="N630">
        <v>-0.20388000000000001</v>
      </c>
      <c r="O630" s="93">
        <v>-0.31370999999999999</v>
      </c>
      <c r="P630">
        <v>-5.8819999999999997E-2</v>
      </c>
      <c r="Q630" s="93">
        <v>-0.53593999999999997</v>
      </c>
      <c r="R630">
        <v>-0.191</v>
      </c>
      <c r="S630">
        <v>-0.18542</v>
      </c>
      <c r="T630">
        <v>-0.17435</v>
      </c>
      <c r="U630">
        <v>-1.0802</v>
      </c>
    </row>
    <row r="631" spans="1:21" customFormat="1">
      <c r="A631" t="s">
        <v>29</v>
      </c>
      <c r="B631">
        <v>2001</v>
      </c>
      <c r="C631">
        <v>0.45</v>
      </c>
      <c r="D631">
        <v>1.81</v>
      </c>
      <c r="E631">
        <v>2.0299999999999998</v>
      </c>
      <c r="F631">
        <v>6.83</v>
      </c>
      <c r="G631">
        <v>0.71</v>
      </c>
      <c r="H631">
        <v>0.59</v>
      </c>
      <c r="I631">
        <v>1.92</v>
      </c>
      <c r="J631">
        <v>-0.32319999999999999</v>
      </c>
      <c r="K631" s="93">
        <v>-0.56798000000000004</v>
      </c>
      <c r="L631">
        <v>-1.503E-2</v>
      </c>
      <c r="M631" s="93">
        <v>-0.15969</v>
      </c>
      <c r="N631">
        <v>-0.29744999999999999</v>
      </c>
      <c r="O631" s="93">
        <v>-0.4577</v>
      </c>
      <c r="P631">
        <v>-4.258E-2</v>
      </c>
      <c r="Q631" s="93">
        <v>-0.38799</v>
      </c>
      <c r="R631">
        <v>-0.22556999999999999</v>
      </c>
      <c r="S631">
        <v>-0.21898000000000001</v>
      </c>
      <c r="T631">
        <v>-0.16366</v>
      </c>
      <c r="U631">
        <v>-1.01397</v>
      </c>
    </row>
    <row r="632" spans="1:21" customFormat="1">
      <c r="A632" t="s">
        <v>29</v>
      </c>
      <c r="B632">
        <v>2009</v>
      </c>
      <c r="C632">
        <v>0.48</v>
      </c>
      <c r="D632">
        <v>2.09</v>
      </c>
      <c r="E632">
        <v>3.98</v>
      </c>
      <c r="F632">
        <v>5.58</v>
      </c>
      <c r="G632">
        <v>1.38</v>
      </c>
      <c r="H632">
        <v>0.74</v>
      </c>
      <c r="I632">
        <v>1.72</v>
      </c>
      <c r="J632">
        <v>-0.33090999999999998</v>
      </c>
      <c r="K632" s="93">
        <v>-0.58153999999999995</v>
      </c>
      <c r="L632">
        <v>-4.9199999999999999E-3</v>
      </c>
      <c r="M632" s="93">
        <v>-5.2240000000000002E-2</v>
      </c>
      <c r="N632">
        <v>0.23934</v>
      </c>
      <c r="O632" s="93">
        <v>0.36828</v>
      </c>
      <c r="P632">
        <v>-9.9909999999999999E-2</v>
      </c>
      <c r="Q632" s="93">
        <v>-0.91037999999999997</v>
      </c>
      <c r="R632">
        <v>-0.49214000000000002</v>
      </c>
      <c r="S632">
        <v>-0.47776000000000002</v>
      </c>
      <c r="T632">
        <v>-0.123</v>
      </c>
      <c r="U632">
        <v>-0.76205999999999996</v>
      </c>
    </row>
    <row r="633" spans="1:21" customFormat="1">
      <c r="A633" t="s">
        <v>29</v>
      </c>
      <c r="B633">
        <v>1995</v>
      </c>
      <c r="C633">
        <v>0.44</v>
      </c>
      <c r="D633">
        <v>1.7</v>
      </c>
      <c r="E633">
        <v>2.3199999999999998</v>
      </c>
      <c r="F633">
        <v>7.76</v>
      </c>
      <c r="G633">
        <v>0.84</v>
      </c>
      <c r="H633">
        <v>0.53</v>
      </c>
      <c r="I633">
        <v>2.0499999999999998</v>
      </c>
      <c r="J633">
        <v>-0.33538000000000001</v>
      </c>
      <c r="K633" s="93">
        <v>-0.58938999999999997</v>
      </c>
      <c r="L633">
        <v>-1.636E-2</v>
      </c>
      <c r="M633" s="93">
        <v>-0.17383999999999999</v>
      </c>
      <c r="N633">
        <v>-0.11842999999999999</v>
      </c>
      <c r="O633" s="93">
        <v>-0.18224000000000001</v>
      </c>
      <c r="P633">
        <v>-6.9900000000000004E-2</v>
      </c>
      <c r="Q633" s="93">
        <v>-0.63693999999999995</v>
      </c>
      <c r="R633">
        <v>-7.6439999999999994E-2</v>
      </c>
      <c r="S633">
        <v>-7.4200000000000002E-2</v>
      </c>
      <c r="T633">
        <v>-0.18038999999999999</v>
      </c>
      <c r="U633">
        <v>-1.1176299999999999</v>
      </c>
    </row>
    <row r="634" spans="1:21" customFormat="1">
      <c r="A634" t="s">
        <v>29</v>
      </c>
      <c r="B634">
        <v>2002</v>
      </c>
      <c r="C634">
        <v>0.45</v>
      </c>
      <c r="D634">
        <v>1.76</v>
      </c>
      <c r="E634">
        <v>1.96</v>
      </c>
      <c r="F634">
        <v>6.68</v>
      </c>
      <c r="G634">
        <v>0.67</v>
      </c>
      <c r="H634">
        <v>0.56999999999999995</v>
      </c>
      <c r="I634">
        <v>1.9</v>
      </c>
      <c r="J634">
        <v>-0.35121000000000002</v>
      </c>
      <c r="K634" s="93">
        <v>-0.61721000000000004</v>
      </c>
      <c r="L634">
        <v>-1.116E-2</v>
      </c>
      <c r="M634" s="93">
        <v>-0.11855</v>
      </c>
      <c r="N634">
        <v>-0.33254</v>
      </c>
      <c r="O634" s="93">
        <v>-0.51168999999999998</v>
      </c>
      <c r="P634">
        <v>-3.8030000000000001E-2</v>
      </c>
      <c r="Q634" s="93">
        <v>-0.34650999999999998</v>
      </c>
      <c r="R634">
        <v>-0.24778</v>
      </c>
      <c r="S634">
        <v>-0.24054</v>
      </c>
      <c r="T634">
        <v>-0.16249</v>
      </c>
      <c r="U634">
        <v>-1.00671</v>
      </c>
    </row>
    <row r="635" spans="1:21" customFormat="1">
      <c r="A635" t="s">
        <v>29</v>
      </c>
      <c r="B635">
        <v>2004</v>
      </c>
      <c r="C635">
        <v>0.46</v>
      </c>
      <c r="D635">
        <v>1.83</v>
      </c>
      <c r="E635">
        <v>1.87</v>
      </c>
      <c r="F635">
        <v>6.17</v>
      </c>
      <c r="G635">
        <v>0.63</v>
      </c>
      <c r="H635">
        <v>0.6</v>
      </c>
      <c r="I635">
        <v>1.82</v>
      </c>
      <c r="J635">
        <v>-0.36273</v>
      </c>
      <c r="K635" s="93">
        <v>-0.63744999999999996</v>
      </c>
      <c r="L635">
        <v>-6.5500000000000003E-3</v>
      </c>
      <c r="M635" s="93">
        <v>-6.9599999999999995E-2</v>
      </c>
      <c r="N635">
        <v>-0.42503000000000002</v>
      </c>
      <c r="O635" s="93">
        <v>-0.65402000000000005</v>
      </c>
      <c r="P635">
        <v>-2.1930000000000002E-2</v>
      </c>
      <c r="Q635" s="93">
        <v>-0.19983999999999999</v>
      </c>
      <c r="R635">
        <v>-0.34866999999999998</v>
      </c>
      <c r="S635">
        <v>-0.33849000000000001</v>
      </c>
      <c r="T635">
        <v>-0.14829999999999999</v>
      </c>
      <c r="U635">
        <v>-0.91881000000000002</v>
      </c>
    </row>
    <row r="636" spans="1:21" customFormat="1">
      <c r="A636" t="s">
        <v>29</v>
      </c>
      <c r="B636">
        <v>1996</v>
      </c>
      <c r="C636">
        <v>0.43</v>
      </c>
      <c r="D636">
        <v>1.56</v>
      </c>
      <c r="E636">
        <v>2.36</v>
      </c>
      <c r="F636">
        <v>7.97</v>
      </c>
      <c r="G636">
        <v>0.86</v>
      </c>
      <c r="H636">
        <v>0.44</v>
      </c>
      <c r="I636">
        <v>2.08</v>
      </c>
      <c r="J636">
        <v>-0.37080999999999997</v>
      </c>
      <c r="K636" s="93">
        <v>-0.65164</v>
      </c>
      <c r="L636">
        <v>-1.448E-2</v>
      </c>
      <c r="M636" s="93">
        <v>-0.15386</v>
      </c>
      <c r="N636">
        <v>-5.5849999999999997E-2</v>
      </c>
      <c r="O636" s="93">
        <v>-8.5940000000000003E-2</v>
      </c>
      <c r="P636">
        <v>-8.2119999999999999E-2</v>
      </c>
      <c r="Q636" s="93">
        <v>-0.74826000000000004</v>
      </c>
      <c r="R636">
        <v>-2.826E-2</v>
      </c>
      <c r="S636">
        <v>-2.743E-2</v>
      </c>
      <c r="T636">
        <v>-0.1918</v>
      </c>
      <c r="U636">
        <v>-1.18831</v>
      </c>
    </row>
    <row r="637" spans="1:21" customFormat="1">
      <c r="A637" t="s">
        <v>29</v>
      </c>
      <c r="B637">
        <v>2006</v>
      </c>
      <c r="C637">
        <v>0.46</v>
      </c>
      <c r="D637">
        <v>1.8</v>
      </c>
      <c r="E637">
        <v>3.58</v>
      </c>
      <c r="F637">
        <v>4.82</v>
      </c>
      <c r="G637">
        <v>1.28</v>
      </c>
      <c r="H637">
        <v>0.59</v>
      </c>
      <c r="I637">
        <v>1.57</v>
      </c>
      <c r="J637">
        <v>-0.37925999999999999</v>
      </c>
      <c r="K637" s="93">
        <v>-0.66649000000000003</v>
      </c>
      <c r="L637">
        <v>-4.2700000000000004E-3</v>
      </c>
      <c r="M637" s="93">
        <v>-4.5319999999999999E-2</v>
      </c>
      <c r="N637">
        <v>0.22439000000000001</v>
      </c>
      <c r="O637" s="93">
        <v>0.34527999999999998</v>
      </c>
      <c r="P637">
        <v>-0.10617</v>
      </c>
      <c r="Q637" s="93">
        <v>-0.96741999999999995</v>
      </c>
      <c r="R637">
        <v>-0.59560000000000002</v>
      </c>
      <c r="S637">
        <v>-0.57820000000000005</v>
      </c>
      <c r="T637">
        <v>-0.13528000000000001</v>
      </c>
      <c r="U637">
        <v>-0.83814</v>
      </c>
    </row>
    <row r="638" spans="1:21" customFormat="1">
      <c r="A638" t="s">
        <v>29</v>
      </c>
      <c r="B638">
        <v>2010</v>
      </c>
      <c r="C638">
        <v>0.49</v>
      </c>
      <c r="D638">
        <v>2.08</v>
      </c>
      <c r="E638">
        <v>3.51</v>
      </c>
      <c r="F638">
        <v>5</v>
      </c>
      <c r="G638">
        <v>1.26</v>
      </c>
      <c r="H638">
        <v>0.73</v>
      </c>
      <c r="I638">
        <v>1.61</v>
      </c>
      <c r="J638">
        <v>-0.38623000000000002</v>
      </c>
      <c r="K638" s="93">
        <v>-0.67874000000000001</v>
      </c>
      <c r="L638">
        <v>5.7499999999999999E-3</v>
      </c>
      <c r="M638" s="93">
        <v>6.1039999999999997E-2</v>
      </c>
      <c r="N638">
        <v>6.8190000000000001E-2</v>
      </c>
      <c r="O638" s="93">
        <v>0.10492</v>
      </c>
      <c r="P638">
        <v>-7.3609999999999995E-2</v>
      </c>
      <c r="Q638" s="93">
        <v>-0.67073000000000005</v>
      </c>
      <c r="R638">
        <v>-0.62336999999999998</v>
      </c>
      <c r="S638">
        <v>-0.60516000000000003</v>
      </c>
      <c r="T638">
        <v>-0.10721</v>
      </c>
      <c r="U638">
        <v>-0.66425000000000001</v>
      </c>
    </row>
    <row r="639" spans="1:21" customFormat="1">
      <c r="A639" t="s">
        <v>29</v>
      </c>
      <c r="B639">
        <v>2003</v>
      </c>
      <c r="C639">
        <v>0.46</v>
      </c>
      <c r="D639">
        <v>1.75</v>
      </c>
      <c r="E639">
        <v>1.96</v>
      </c>
      <c r="F639">
        <v>6.45</v>
      </c>
      <c r="G639">
        <v>0.67</v>
      </c>
      <c r="H639">
        <v>0.56000000000000005</v>
      </c>
      <c r="I639">
        <v>1.86</v>
      </c>
      <c r="J639">
        <v>-0.40743000000000001</v>
      </c>
      <c r="K639" s="93">
        <v>-0.71599999999999997</v>
      </c>
      <c r="L639">
        <v>-3.6999999999999999E-4</v>
      </c>
      <c r="M639" s="93">
        <v>-3.9500000000000004E-3</v>
      </c>
      <c r="N639">
        <v>-0.37802999999999998</v>
      </c>
      <c r="O639" s="93">
        <v>-0.58169000000000004</v>
      </c>
      <c r="P639">
        <v>-2.8029999999999999E-2</v>
      </c>
      <c r="Q639" s="93">
        <v>-0.25539000000000001</v>
      </c>
      <c r="R639">
        <v>-0.30429</v>
      </c>
      <c r="S639">
        <v>-0.2954</v>
      </c>
      <c r="T639">
        <v>-0.15064</v>
      </c>
      <c r="U639">
        <v>-0.93330999999999997</v>
      </c>
    </row>
    <row r="640" spans="1:21" customFormat="1">
      <c r="A640" t="s">
        <v>29</v>
      </c>
      <c r="B640">
        <v>2007</v>
      </c>
      <c r="C640">
        <v>0.47</v>
      </c>
      <c r="D640">
        <v>1.79</v>
      </c>
      <c r="E640">
        <v>3.5</v>
      </c>
      <c r="F640">
        <v>4.5599999999999996</v>
      </c>
      <c r="G640">
        <v>1.25</v>
      </c>
      <c r="H640">
        <v>0.57999999999999996</v>
      </c>
      <c r="I640">
        <v>1.52</v>
      </c>
      <c r="J640">
        <v>-0.43535000000000001</v>
      </c>
      <c r="K640" s="93">
        <v>-0.76505999999999996</v>
      </c>
      <c r="L640">
        <v>6.4999999999999997E-3</v>
      </c>
      <c r="M640" s="93">
        <v>6.9089999999999999E-2</v>
      </c>
      <c r="N640">
        <v>0.15631</v>
      </c>
      <c r="O640" s="93">
        <v>0.24051</v>
      </c>
      <c r="P640">
        <v>-9.3240000000000003E-2</v>
      </c>
      <c r="Q640" s="93">
        <v>-0.84958999999999996</v>
      </c>
      <c r="R640">
        <v>-0.67252999999999996</v>
      </c>
      <c r="S640">
        <v>-0.65288000000000002</v>
      </c>
      <c r="T640">
        <v>-0.12235</v>
      </c>
      <c r="U640">
        <v>-0.75807000000000002</v>
      </c>
    </row>
    <row r="641" spans="1:21" customFormat="1">
      <c r="A641" t="s">
        <v>29</v>
      </c>
      <c r="B641">
        <v>2012</v>
      </c>
      <c r="C641">
        <v>0.5</v>
      </c>
      <c r="D641">
        <v>2.0699999999999998</v>
      </c>
      <c r="E641">
        <v>3.22</v>
      </c>
      <c r="F641">
        <v>4.63</v>
      </c>
      <c r="G641">
        <v>1.17</v>
      </c>
      <c r="H641">
        <v>0.73</v>
      </c>
      <c r="I641">
        <v>1.53</v>
      </c>
      <c r="J641">
        <v>-0.44156000000000001</v>
      </c>
      <c r="K641" s="93">
        <v>-0.77598999999999996</v>
      </c>
      <c r="L641">
        <v>1.6410000000000001E-2</v>
      </c>
      <c r="M641" s="93">
        <v>0.17435</v>
      </c>
      <c r="N641">
        <v>-6.3530000000000003E-2</v>
      </c>
      <c r="O641" s="93">
        <v>-9.776E-2</v>
      </c>
      <c r="P641">
        <v>-5.2420000000000001E-2</v>
      </c>
      <c r="Q641" s="93">
        <v>-0.47767999999999999</v>
      </c>
      <c r="R641">
        <v>-0.72172999999999998</v>
      </c>
      <c r="S641">
        <v>-0.70064000000000004</v>
      </c>
      <c r="T641">
        <v>-9.3160000000000007E-2</v>
      </c>
      <c r="U641">
        <v>-0.57718000000000003</v>
      </c>
    </row>
    <row r="642" spans="1:21" customFormat="1">
      <c r="A642" t="s">
        <v>29</v>
      </c>
      <c r="B642">
        <v>2011</v>
      </c>
      <c r="C642">
        <v>0.5</v>
      </c>
      <c r="D642">
        <v>2.04</v>
      </c>
      <c r="E642">
        <v>3.25</v>
      </c>
      <c r="F642">
        <v>4.71</v>
      </c>
      <c r="G642">
        <v>1.18</v>
      </c>
      <c r="H642">
        <v>0.71</v>
      </c>
      <c r="I642">
        <v>1.55</v>
      </c>
      <c r="J642">
        <v>-0.45616000000000001</v>
      </c>
      <c r="K642" s="93">
        <v>-0.80164000000000002</v>
      </c>
      <c r="L642">
        <v>1.8429999999999998E-2</v>
      </c>
      <c r="M642" s="93">
        <v>0.19578999999999999</v>
      </c>
      <c r="N642">
        <v>-5.4260000000000003E-2</v>
      </c>
      <c r="O642" s="93">
        <v>-8.3489999999999995E-2</v>
      </c>
      <c r="P642">
        <v>-5.3629999999999997E-2</v>
      </c>
      <c r="Q642" s="93">
        <v>-0.48864999999999997</v>
      </c>
      <c r="R642">
        <v>-0.7046</v>
      </c>
      <c r="S642">
        <v>-0.68401000000000001</v>
      </c>
      <c r="T642">
        <v>-9.4060000000000005E-2</v>
      </c>
      <c r="U642">
        <v>-0.58277000000000001</v>
      </c>
    </row>
    <row r="643" spans="1:21" customFormat="1">
      <c r="A643" t="s">
        <v>29</v>
      </c>
      <c r="B643">
        <v>2014</v>
      </c>
      <c r="C643">
        <v>0.51</v>
      </c>
      <c r="D643">
        <v>2.12</v>
      </c>
      <c r="E643">
        <v>3.22</v>
      </c>
      <c r="F643">
        <v>4.47</v>
      </c>
      <c r="G643">
        <v>1.17</v>
      </c>
      <c r="H643">
        <v>0.75</v>
      </c>
      <c r="I643">
        <v>1.5</v>
      </c>
      <c r="J643">
        <v>-0.46821000000000002</v>
      </c>
      <c r="K643" s="93">
        <v>-0.82282</v>
      </c>
      <c r="L643">
        <v>2.3109999999999999E-2</v>
      </c>
      <c r="M643" s="93">
        <v>0.24553</v>
      </c>
      <c r="N643">
        <v>-0.10902000000000001</v>
      </c>
      <c r="O643" s="93">
        <v>-0.16775000000000001</v>
      </c>
      <c r="P643">
        <v>-4.2419999999999999E-2</v>
      </c>
      <c r="Q643" s="93">
        <v>-0.38657000000000002</v>
      </c>
      <c r="R643">
        <v>-0.77837000000000001</v>
      </c>
      <c r="S643">
        <v>-0.75563000000000002</v>
      </c>
      <c r="T643">
        <v>-8.1299999999999997E-2</v>
      </c>
      <c r="U643">
        <v>-0.50373000000000001</v>
      </c>
    </row>
    <row r="644" spans="1:21" customFormat="1">
      <c r="A644" t="s">
        <v>29</v>
      </c>
      <c r="B644">
        <v>2015</v>
      </c>
      <c r="C644">
        <v>0.52</v>
      </c>
      <c r="D644">
        <v>2.2200000000000002</v>
      </c>
      <c r="E644">
        <v>3.22</v>
      </c>
      <c r="F644">
        <v>4.67</v>
      </c>
      <c r="G644">
        <v>1.17</v>
      </c>
      <c r="H644">
        <v>0.8</v>
      </c>
      <c r="I644">
        <v>1.54</v>
      </c>
      <c r="J644">
        <v>-0.47264</v>
      </c>
      <c r="K644" s="93">
        <v>-0.8306</v>
      </c>
      <c r="L644">
        <v>2.674E-2</v>
      </c>
      <c r="M644" s="93">
        <v>0.28406999999999999</v>
      </c>
      <c r="N644">
        <v>-0.15451000000000001</v>
      </c>
      <c r="O644" s="93">
        <v>-0.23774000000000001</v>
      </c>
      <c r="P644">
        <v>-3.2419999999999997E-2</v>
      </c>
      <c r="Q644" s="93">
        <v>-0.29544999999999999</v>
      </c>
      <c r="R644">
        <v>-0.75607999999999997</v>
      </c>
      <c r="S644">
        <v>-0.73399000000000003</v>
      </c>
      <c r="T644">
        <v>-7.3609999999999995E-2</v>
      </c>
      <c r="U644">
        <v>-0.45606999999999998</v>
      </c>
    </row>
    <row r="645" spans="1:21" customFormat="1">
      <c r="A645" t="s">
        <v>29</v>
      </c>
      <c r="B645">
        <v>2013</v>
      </c>
      <c r="C645">
        <v>0.51</v>
      </c>
      <c r="D645">
        <v>2.1</v>
      </c>
      <c r="E645">
        <v>3.32</v>
      </c>
      <c r="F645">
        <v>4.55</v>
      </c>
      <c r="G645">
        <v>1.2</v>
      </c>
      <c r="H645">
        <v>0.74</v>
      </c>
      <c r="I645">
        <v>1.52</v>
      </c>
      <c r="J645">
        <v>-0.47769</v>
      </c>
      <c r="K645" s="93">
        <v>-0.83948</v>
      </c>
      <c r="L645">
        <v>2.4420000000000001E-2</v>
      </c>
      <c r="M645" s="93">
        <v>0.25945000000000001</v>
      </c>
      <c r="N645">
        <v>-7.8439999999999996E-2</v>
      </c>
      <c r="O645" s="93">
        <v>-0.12069000000000001</v>
      </c>
      <c r="P645">
        <v>-4.6390000000000001E-2</v>
      </c>
      <c r="Q645" s="93">
        <v>-0.42270999999999997</v>
      </c>
      <c r="R645">
        <v>-0.76063000000000003</v>
      </c>
      <c r="S645">
        <v>-0.73841000000000001</v>
      </c>
      <c r="T645">
        <v>-8.2239999999999994E-2</v>
      </c>
      <c r="U645">
        <v>-0.50953000000000004</v>
      </c>
    </row>
    <row r="646" spans="1:21" customFormat="1">
      <c r="A646" t="s">
        <v>29</v>
      </c>
      <c r="B646">
        <v>2008</v>
      </c>
      <c r="C646">
        <v>0.47</v>
      </c>
      <c r="D646">
        <v>1.7</v>
      </c>
      <c r="E646">
        <v>3.31</v>
      </c>
      <c r="F646">
        <v>4.3099999999999996</v>
      </c>
      <c r="G646">
        <v>1.2</v>
      </c>
      <c r="H646">
        <v>0.53</v>
      </c>
      <c r="I646">
        <v>1.46</v>
      </c>
      <c r="J646">
        <v>-0.48692999999999997</v>
      </c>
      <c r="K646" s="93">
        <v>-0.85572000000000004</v>
      </c>
      <c r="L646">
        <v>1.3639999999999999E-2</v>
      </c>
      <c r="M646" s="93">
        <v>0.14485000000000001</v>
      </c>
      <c r="N646">
        <v>0.10049</v>
      </c>
      <c r="O646" s="93">
        <v>0.15462999999999999</v>
      </c>
      <c r="P646">
        <v>-8.5999999999999993E-2</v>
      </c>
      <c r="Q646" s="93">
        <v>-0.78361999999999998</v>
      </c>
      <c r="R646">
        <v>-0.72890999999999995</v>
      </c>
      <c r="S646">
        <v>-0.70762000000000003</v>
      </c>
      <c r="T646">
        <v>-0.11938</v>
      </c>
      <c r="U646">
        <v>-0.73965000000000003</v>
      </c>
    </row>
    <row r="647" spans="1:21" customFormat="1">
      <c r="A647" t="s">
        <v>30</v>
      </c>
      <c r="B647">
        <v>1990</v>
      </c>
      <c r="C647">
        <v>0.85</v>
      </c>
      <c r="D647">
        <v>34.6</v>
      </c>
      <c r="E647">
        <v>29.44</v>
      </c>
      <c r="F647">
        <v>136.66999999999999</v>
      </c>
      <c r="G647">
        <v>3.38</v>
      </c>
      <c r="H647">
        <v>3.54</v>
      </c>
      <c r="I647">
        <v>4.92</v>
      </c>
      <c r="J647">
        <v>0.60663999999999996</v>
      </c>
      <c r="K647" s="93">
        <v>1.06609</v>
      </c>
      <c r="L647">
        <v>-2.2929999999999999E-2</v>
      </c>
      <c r="M647" s="93">
        <v>-0.24359</v>
      </c>
      <c r="N647">
        <v>0.55742999999999998</v>
      </c>
      <c r="O647" s="93">
        <v>0.85773999999999995</v>
      </c>
      <c r="P647">
        <v>1.052E-2</v>
      </c>
      <c r="Q647" s="93">
        <v>9.5850000000000005E-2</v>
      </c>
      <c r="R647">
        <v>1.9115599999999999</v>
      </c>
      <c r="S647">
        <v>1.85572</v>
      </c>
      <c r="T647">
        <v>7.8350000000000003E-2</v>
      </c>
      <c r="U647">
        <v>0.48542999999999997</v>
      </c>
    </row>
    <row r="648" spans="1:21" customFormat="1">
      <c r="A648" t="s">
        <v>30</v>
      </c>
      <c r="B648">
        <v>1991</v>
      </c>
      <c r="C648">
        <v>0.85</v>
      </c>
      <c r="D648">
        <v>32.72</v>
      </c>
      <c r="E648">
        <v>29.09</v>
      </c>
      <c r="F648">
        <v>134.66999999999999</v>
      </c>
      <c r="G648">
        <v>3.37</v>
      </c>
      <c r="H648">
        <v>3.49</v>
      </c>
      <c r="I648">
        <v>4.9000000000000004</v>
      </c>
      <c r="J648">
        <v>0.55078000000000005</v>
      </c>
      <c r="K648" s="93">
        <v>0.96791000000000005</v>
      </c>
      <c r="L648">
        <v>-1.521E-2</v>
      </c>
      <c r="M648" s="93">
        <v>-0.16153999999999999</v>
      </c>
      <c r="N648">
        <v>0.54547000000000001</v>
      </c>
      <c r="O648" s="93">
        <v>0.83933999999999997</v>
      </c>
      <c r="P648">
        <v>1.2070000000000001E-2</v>
      </c>
      <c r="Q648" s="93">
        <v>0.10997999999999999</v>
      </c>
      <c r="R648">
        <v>1.89682</v>
      </c>
      <c r="S648">
        <v>1.84141</v>
      </c>
      <c r="T648">
        <v>7.9130000000000006E-2</v>
      </c>
      <c r="U648">
        <v>0.49024000000000001</v>
      </c>
    </row>
    <row r="649" spans="1:21" customFormat="1">
      <c r="A649" t="s">
        <v>30</v>
      </c>
      <c r="B649">
        <v>1993</v>
      </c>
      <c r="C649">
        <v>0.85</v>
      </c>
      <c r="D649">
        <v>32</v>
      </c>
      <c r="E649">
        <v>28.39</v>
      </c>
      <c r="F649">
        <v>115.22</v>
      </c>
      <c r="G649">
        <v>3.35</v>
      </c>
      <c r="H649">
        <v>3.47</v>
      </c>
      <c r="I649">
        <v>4.75</v>
      </c>
      <c r="J649">
        <v>0.52851999999999999</v>
      </c>
      <c r="K649" s="93">
        <v>0.92881000000000002</v>
      </c>
      <c r="L649">
        <v>-1.213E-2</v>
      </c>
      <c r="M649" s="93">
        <v>-0.12886</v>
      </c>
      <c r="N649">
        <v>0.52110999999999996</v>
      </c>
      <c r="O649" s="93">
        <v>0.80186000000000002</v>
      </c>
      <c r="P649">
        <v>1.523E-2</v>
      </c>
      <c r="Q649" s="93">
        <v>0.13877</v>
      </c>
      <c r="R649">
        <v>1.7408399999999999</v>
      </c>
      <c r="S649">
        <v>1.68998</v>
      </c>
      <c r="T649">
        <v>8.7349999999999997E-2</v>
      </c>
      <c r="U649">
        <v>0.54120000000000001</v>
      </c>
    </row>
    <row r="650" spans="1:21" customFormat="1">
      <c r="A650" t="s">
        <v>30</v>
      </c>
      <c r="B650">
        <v>1992</v>
      </c>
      <c r="C650">
        <v>0.86</v>
      </c>
      <c r="D650">
        <v>32.880000000000003</v>
      </c>
      <c r="E650">
        <v>28.81</v>
      </c>
      <c r="F650">
        <v>123.8</v>
      </c>
      <c r="G650">
        <v>3.36</v>
      </c>
      <c r="H650">
        <v>3.49</v>
      </c>
      <c r="I650">
        <v>4.82</v>
      </c>
      <c r="J650">
        <v>0.50514000000000003</v>
      </c>
      <c r="K650" s="93">
        <v>0.88771</v>
      </c>
      <c r="L650">
        <v>-5.8799999999999998E-3</v>
      </c>
      <c r="M650" s="93">
        <v>-6.2469999999999998E-2</v>
      </c>
      <c r="N650">
        <v>0.49031000000000002</v>
      </c>
      <c r="O650" s="93">
        <v>0.75446000000000002</v>
      </c>
      <c r="P650">
        <v>2.332E-2</v>
      </c>
      <c r="Q650" s="93">
        <v>0.21253</v>
      </c>
      <c r="R650">
        <v>1.79118</v>
      </c>
      <c r="S650">
        <v>1.7388600000000001</v>
      </c>
      <c r="T650">
        <v>9.3560000000000004E-2</v>
      </c>
      <c r="U650">
        <v>0.57969999999999999</v>
      </c>
    </row>
    <row r="651" spans="1:21" customFormat="1">
      <c r="A651" t="s">
        <v>30</v>
      </c>
      <c r="B651">
        <v>1994</v>
      </c>
      <c r="C651">
        <v>0.86</v>
      </c>
      <c r="D651">
        <v>31.96</v>
      </c>
      <c r="E651">
        <v>28.18</v>
      </c>
      <c r="F651">
        <v>103.02</v>
      </c>
      <c r="G651">
        <v>3.34</v>
      </c>
      <c r="H651">
        <v>3.46</v>
      </c>
      <c r="I651">
        <v>4.63</v>
      </c>
      <c r="J651">
        <v>0.47676000000000002</v>
      </c>
      <c r="K651" s="93">
        <v>0.83784000000000003</v>
      </c>
      <c r="L651">
        <v>-1.9599999999999999E-3</v>
      </c>
      <c r="M651" s="93">
        <v>-2.0789999999999999E-2</v>
      </c>
      <c r="N651">
        <v>0.46820000000000001</v>
      </c>
      <c r="O651" s="93">
        <v>0.72043999999999997</v>
      </c>
      <c r="P651">
        <v>2.6190000000000001E-2</v>
      </c>
      <c r="Q651" s="93">
        <v>0.23866999999999999</v>
      </c>
      <c r="R651">
        <v>1.60744</v>
      </c>
      <c r="S651">
        <v>1.5604800000000001</v>
      </c>
      <c r="T651">
        <v>0.10324999999999999</v>
      </c>
      <c r="U651">
        <v>0.63971999999999996</v>
      </c>
    </row>
    <row r="652" spans="1:21" customFormat="1">
      <c r="A652" t="s">
        <v>30</v>
      </c>
      <c r="B652">
        <v>1995</v>
      </c>
      <c r="C652">
        <v>0.86</v>
      </c>
      <c r="D652">
        <v>30.92</v>
      </c>
      <c r="E652">
        <v>28.48</v>
      </c>
      <c r="F652">
        <v>92.8</v>
      </c>
      <c r="G652">
        <v>3.35</v>
      </c>
      <c r="H652">
        <v>3.43</v>
      </c>
      <c r="I652">
        <v>4.53</v>
      </c>
      <c r="J652">
        <v>0.44367000000000001</v>
      </c>
      <c r="K652" s="93">
        <v>0.77969999999999995</v>
      </c>
      <c r="L652">
        <v>2.6199999999999999E-3</v>
      </c>
      <c r="M652" s="93">
        <v>2.7789999999999999E-2</v>
      </c>
      <c r="N652">
        <v>0.47878999999999999</v>
      </c>
      <c r="O652" s="93">
        <v>0.73673999999999995</v>
      </c>
      <c r="P652">
        <v>2.4819999999999998E-2</v>
      </c>
      <c r="Q652" s="93">
        <v>0.22614999999999999</v>
      </c>
      <c r="R652">
        <v>1.5029600000000001</v>
      </c>
      <c r="S652">
        <v>1.45905</v>
      </c>
      <c r="T652">
        <v>0.10876</v>
      </c>
      <c r="U652">
        <v>0.67386000000000001</v>
      </c>
    </row>
    <row r="653" spans="1:21" customFormat="1">
      <c r="A653" t="s">
        <v>30</v>
      </c>
      <c r="B653">
        <v>1997</v>
      </c>
      <c r="C653">
        <v>0.86</v>
      </c>
      <c r="D653">
        <v>30.59</v>
      </c>
      <c r="E653">
        <v>27.26</v>
      </c>
      <c r="F653">
        <v>80.760000000000005</v>
      </c>
      <c r="G653">
        <v>3.31</v>
      </c>
      <c r="H653">
        <v>3.42</v>
      </c>
      <c r="I653">
        <v>4.3899999999999997</v>
      </c>
      <c r="J653">
        <v>0.43293999999999999</v>
      </c>
      <c r="K653" s="93">
        <v>0.76083999999999996</v>
      </c>
      <c r="L653">
        <v>4.1000000000000003E-3</v>
      </c>
      <c r="M653" s="93">
        <v>4.3549999999999998E-2</v>
      </c>
      <c r="N653">
        <v>0.43501000000000001</v>
      </c>
      <c r="O653" s="93">
        <v>0.66937000000000002</v>
      </c>
      <c r="P653">
        <v>3.0499999999999999E-2</v>
      </c>
      <c r="Q653" s="93">
        <v>0.27789999999999998</v>
      </c>
      <c r="R653">
        <v>1.3640000000000001</v>
      </c>
      <c r="S653">
        <v>1.3241499999999999</v>
      </c>
      <c r="T653">
        <v>0.11609</v>
      </c>
      <c r="U653">
        <v>0.71926000000000001</v>
      </c>
    </row>
    <row r="654" spans="1:21" customFormat="1">
      <c r="A654" t="s">
        <v>30</v>
      </c>
      <c r="B654">
        <v>1998</v>
      </c>
      <c r="C654">
        <v>0.86</v>
      </c>
      <c r="D654">
        <v>30.34</v>
      </c>
      <c r="E654">
        <v>26.5</v>
      </c>
      <c r="F654">
        <v>73.56</v>
      </c>
      <c r="G654">
        <v>3.28</v>
      </c>
      <c r="H654">
        <v>3.41</v>
      </c>
      <c r="I654">
        <v>4.3</v>
      </c>
      <c r="J654">
        <v>0.42474000000000001</v>
      </c>
      <c r="K654" s="93">
        <v>0.74641999999999997</v>
      </c>
      <c r="L654">
        <v>5.2300000000000003E-3</v>
      </c>
      <c r="M654" s="93">
        <v>5.5599999999999997E-2</v>
      </c>
      <c r="N654">
        <v>0.40672999999999998</v>
      </c>
      <c r="O654" s="93">
        <v>0.62585999999999997</v>
      </c>
      <c r="P654">
        <v>3.4169999999999999E-2</v>
      </c>
      <c r="Q654" s="93">
        <v>0.31131999999999999</v>
      </c>
      <c r="R654">
        <v>1.2706200000000001</v>
      </c>
      <c r="S654">
        <v>1.2335</v>
      </c>
      <c r="T654">
        <v>0.12101000000000001</v>
      </c>
      <c r="U654">
        <v>0.74975999999999998</v>
      </c>
    </row>
    <row r="655" spans="1:21" customFormat="1">
      <c r="A655" t="s">
        <v>30</v>
      </c>
      <c r="B655">
        <v>1999</v>
      </c>
      <c r="C655">
        <v>0.86</v>
      </c>
      <c r="D655">
        <v>29.58</v>
      </c>
      <c r="E655">
        <v>25.47</v>
      </c>
      <c r="F655">
        <v>67.48</v>
      </c>
      <c r="G655">
        <v>3.24</v>
      </c>
      <c r="H655">
        <v>3.39</v>
      </c>
      <c r="I655">
        <v>4.21</v>
      </c>
      <c r="J655">
        <v>0.39937</v>
      </c>
      <c r="K655" s="93">
        <v>0.70184000000000002</v>
      </c>
      <c r="L655">
        <v>8.7399999999999995E-3</v>
      </c>
      <c r="M655" s="93">
        <v>9.2859999999999998E-2</v>
      </c>
      <c r="N655">
        <v>0.36709000000000003</v>
      </c>
      <c r="O655" s="93">
        <v>0.56486000000000003</v>
      </c>
      <c r="P655">
        <v>3.9309999999999998E-2</v>
      </c>
      <c r="Q655" s="93">
        <v>0.35818</v>
      </c>
      <c r="R655">
        <v>1.18435</v>
      </c>
      <c r="S655">
        <v>1.14975</v>
      </c>
      <c r="T655">
        <v>0.12556</v>
      </c>
      <c r="U655">
        <v>0.77795000000000003</v>
      </c>
    </row>
    <row r="656" spans="1:21" customFormat="1">
      <c r="A656" t="s">
        <v>30</v>
      </c>
      <c r="B656">
        <v>1996</v>
      </c>
      <c r="C656">
        <v>0.86</v>
      </c>
      <c r="D656">
        <v>29.32</v>
      </c>
      <c r="E656">
        <v>27.47</v>
      </c>
      <c r="F656">
        <v>86.23</v>
      </c>
      <c r="G656">
        <v>3.31</v>
      </c>
      <c r="H656">
        <v>3.38</v>
      </c>
      <c r="I656">
        <v>4.46</v>
      </c>
      <c r="J656">
        <v>0.39054</v>
      </c>
      <c r="K656" s="93">
        <v>0.68632000000000004</v>
      </c>
      <c r="L656">
        <v>9.9600000000000001E-3</v>
      </c>
      <c r="M656" s="93">
        <v>0.10582</v>
      </c>
      <c r="N656">
        <v>0.44268000000000002</v>
      </c>
      <c r="O656" s="93">
        <v>0.68118000000000001</v>
      </c>
      <c r="P656">
        <v>2.9499999999999998E-2</v>
      </c>
      <c r="Q656" s="93">
        <v>0.26883000000000001</v>
      </c>
      <c r="R656">
        <v>1.42953</v>
      </c>
      <c r="S656">
        <v>1.3877699999999999</v>
      </c>
      <c r="T656">
        <v>0.11262999999999999</v>
      </c>
      <c r="U656">
        <v>0.69784999999999997</v>
      </c>
    </row>
    <row r="657" spans="1:21" customFormat="1">
      <c r="A657" t="s">
        <v>30</v>
      </c>
      <c r="B657">
        <v>2000</v>
      </c>
      <c r="C657">
        <v>0.87</v>
      </c>
      <c r="D657">
        <v>29.85</v>
      </c>
      <c r="E657">
        <v>23.27</v>
      </c>
      <c r="F657">
        <v>63.02</v>
      </c>
      <c r="G657">
        <v>3.15</v>
      </c>
      <c r="H657">
        <v>3.4</v>
      </c>
      <c r="I657">
        <v>4.1399999999999997</v>
      </c>
      <c r="J657">
        <v>0.35793999999999998</v>
      </c>
      <c r="K657" s="93">
        <v>0.62902999999999998</v>
      </c>
      <c r="L657">
        <v>1.7479999999999999E-2</v>
      </c>
      <c r="M657" s="93">
        <v>0.18575</v>
      </c>
      <c r="N657">
        <v>0.23127</v>
      </c>
      <c r="O657" s="93">
        <v>0.35586000000000001</v>
      </c>
      <c r="P657">
        <v>6.1030000000000001E-2</v>
      </c>
      <c r="Q657" s="93">
        <v>0.55606999999999995</v>
      </c>
      <c r="R657">
        <v>1.09449</v>
      </c>
      <c r="S657">
        <v>1.0625199999999999</v>
      </c>
      <c r="T657">
        <v>0.13916999999999999</v>
      </c>
      <c r="U657">
        <v>0.86224000000000001</v>
      </c>
    </row>
    <row r="658" spans="1:21" customFormat="1">
      <c r="A658" t="s">
        <v>30</v>
      </c>
      <c r="B658">
        <v>2001</v>
      </c>
      <c r="C658">
        <v>0.87</v>
      </c>
      <c r="D658">
        <v>28.45</v>
      </c>
      <c r="E658">
        <v>22.63</v>
      </c>
      <c r="F658">
        <v>63.64</v>
      </c>
      <c r="G658">
        <v>3.12</v>
      </c>
      <c r="H658">
        <v>3.35</v>
      </c>
      <c r="I658">
        <v>4.1500000000000004</v>
      </c>
      <c r="J658">
        <v>0.30990000000000001</v>
      </c>
      <c r="K658" s="93">
        <v>0.54461000000000004</v>
      </c>
      <c r="L658">
        <v>2.4129999999999999E-2</v>
      </c>
      <c r="M658" s="93">
        <v>0.25629000000000002</v>
      </c>
      <c r="N658">
        <v>0.20338000000000001</v>
      </c>
      <c r="O658" s="93">
        <v>0.31295000000000001</v>
      </c>
      <c r="P658">
        <v>6.4640000000000003E-2</v>
      </c>
      <c r="Q658" s="93">
        <v>0.58903000000000005</v>
      </c>
      <c r="R658">
        <v>1.1042799999999999</v>
      </c>
      <c r="S658">
        <v>1.07202</v>
      </c>
      <c r="T658">
        <v>0.13865</v>
      </c>
      <c r="U658">
        <v>0.85904999999999998</v>
      </c>
    </row>
    <row r="659" spans="1:21" customFormat="1">
      <c r="A659" t="s">
        <v>30</v>
      </c>
      <c r="B659">
        <v>2006</v>
      </c>
      <c r="C659">
        <v>0.89</v>
      </c>
      <c r="D659">
        <v>31.4</v>
      </c>
      <c r="E659">
        <v>25.3</v>
      </c>
      <c r="F659">
        <v>60.55</v>
      </c>
      <c r="G659">
        <v>3.23</v>
      </c>
      <c r="H659">
        <v>3.45</v>
      </c>
      <c r="I659">
        <v>4.0999999999999996</v>
      </c>
      <c r="J659">
        <v>0.30753000000000003</v>
      </c>
      <c r="K659" s="93">
        <v>0.54044000000000003</v>
      </c>
      <c r="L659">
        <v>3.049E-2</v>
      </c>
      <c r="M659" s="93">
        <v>0.32385999999999998</v>
      </c>
      <c r="N659">
        <v>0.22394</v>
      </c>
      <c r="O659" s="93">
        <v>0.34458</v>
      </c>
      <c r="P659">
        <v>7.0180000000000006E-2</v>
      </c>
      <c r="Q659" s="93">
        <v>0.63944999999999996</v>
      </c>
      <c r="R659">
        <v>1.0115499999999999</v>
      </c>
      <c r="S659">
        <v>0.98199999999999998</v>
      </c>
      <c r="T659">
        <v>0.16128000000000001</v>
      </c>
      <c r="U659">
        <v>0.99922</v>
      </c>
    </row>
    <row r="660" spans="1:21" customFormat="1">
      <c r="A660" t="s">
        <v>30</v>
      </c>
      <c r="B660">
        <v>2003</v>
      </c>
      <c r="C660">
        <v>0.88</v>
      </c>
      <c r="D660">
        <v>29.63</v>
      </c>
      <c r="E660">
        <v>24.56</v>
      </c>
      <c r="F660">
        <v>66.900000000000006</v>
      </c>
      <c r="G660">
        <v>3.2</v>
      </c>
      <c r="H660">
        <v>3.39</v>
      </c>
      <c r="I660">
        <v>4.2</v>
      </c>
      <c r="J660">
        <v>0.30002000000000001</v>
      </c>
      <c r="K660" s="93">
        <v>0.52725</v>
      </c>
      <c r="L660">
        <v>2.8510000000000001E-2</v>
      </c>
      <c r="M660" s="93">
        <v>0.30284</v>
      </c>
      <c r="N660">
        <v>0.23974000000000001</v>
      </c>
      <c r="O660" s="93">
        <v>0.36889</v>
      </c>
      <c r="P660">
        <v>6.4030000000000004E-2</v>
      </c>
      <c r="Q660" s="93">
        <v>0.58342000000000005</v>
      </c>
      <c r="R660">
        <v>1.13276</v>
      </c>
      <c r="S660">
        <v>1.0996699999999999</v>
      </c>
      <c r="T660">
        <v>0.14602000000000001</v>
      </c>
      <c r="U660">
        <v>0.90468000000000004</v>
      </c>
    </row>
    <row r="661" spans="1:21" customFormat="1">
      <c r="A661" t="s">
        <v>30</v>
      </c>
      <c r="B661">
        <v>2005</v>
      </c>
      <c r="C661">
        <v>0.89</v>
      </c>
      <c r="D661">
        <v>30.93</v>
      </c>
      <c r="E661">
        <v>24.16</v>
      </c>
      <c r="F661">
        <v>61.84</v>
      </c>
      <c r="G661">
        <v>3.18</v>
      </c>
      <c r="H661">
        <v>3.43</v>
      </c>
      <c r="I661">
        <v>4.12</v>
      </c>
      <c r="J661">
        <v>0.29244999999999999</v>
      </c>
      <c r="K661" s="93">
        <v>0.51393999999999995</v>
      </c>
      <c r="L661">
        <v>3.2570000000000002E-2</v>
      </c>
      <c r="M661" s="93">
        <v>0.34600999999999998</v>
      </c>
      <c r="N661">
        <v>0.17782999999999999</v>
      </c>
      <c r="O661" s="93">
        <v>0.27362999999999998</v>
      </c>
      <c r="P661">
        <v>7.6160000000000005E-2</v>
      </c>
      <c r="Q661" s="93">
        <v>0.69394</v>
      </c>
      <c r="R661">
        <v>1.0326299999999999</v>
      </c>
      <c r="S661">
        <v>1.00247</v>
      </c>
      <c r="T661">
        <v>0.16017000000000001</v>
      </c>
      <c r="U661">
        <v>0.99233000000000005</v>
      </c>
    </row>
    <row r="662" spans="1:21" customFormat="1">
      <c r="A662" t="s">
        <v>30</v>
      </c>
      <c r="B662">
        <v>2004</v>
      </c>
      <c r="C662">
        <v>0.89</v>
      </c>
      <c r="D662">
        <v>30.7</v>
      </c>
      <c r="E662">
        <v>24.31</v>
      </c>
      <c r="F662">
        <v>62.58</v>
      </c>
      <c r="G662">
        <v>3.19</v>
      </c>
      <c r="H662">
        <v>3.42</v>
      </c>
      <c r="I662">
        <v>4.1399999999999997</v>
      </c>
      <c r="J662">
        <v>0.28498000000000001</v>
      </c>
      <c r="K662" s="93">
        <v>0.50082000000000004</v>
      </c>
      <c r="L662">
        <v>3.3599999999999998E-2</v>
      </c>
      <c r="M662" s="93">
        <v>0.35697000000000001</v>
      </c>
      <c r="N662">
        <v>0.18401999999999999</v>
      </c>
      <c r="O662" s="93">
        <v>0.28316000000000002</v>
      </c>
      <c r="P662">
        <v>7.5359999999999996E-2</v>
      </c>
      <c r="Q662" s="93">
        <v>0.68662999999999996</v>
      </c>
      <c r="R662">
        <v>1.04453</v>
      </c>
      <c r="S662">
        <v>1.0140100000000001</v>
      </c>
      <c r="T662">
        <v>0.15953999999999999</v>
      </c>
      <c r="U662">
        <v>0.98845000000000005</v>
      </c>
    </row>
    <row r="663" spans="1:21" customFormat="1">
      <c r="A663" t="s">
        <v>30</v>
      </c>
      <c r="B663">
        <v>2002</v>
      </c>
      <c r="C663">
        <v>0.88</v>
      </c>
      <c r="D663">
        <v>28.68</v>
      </c>
      <c r="E663">
        <v>23.34</v>
      </c>
      <c r="F663">
        <v>64.58</v>
      </c>
      <c r="G663">
        <v>3.15</v>
      </c>
      <c r="H663">
        <v>3.36</v>
      </c>
      <c r="I663">
        <v>4.17</v>
      </c>
      <c r="J663">
        <v>0.26744000000000001</v>
      </c>
      <c r="K663" s="93">
        <v>0.46999000000000002</v>
      </c>
      <c r="L663">
        <v>3.3009999999999998E-2</v>
      </c>
      <c r="M663" s="93">
        <v>0.35070000000000001</v>
      </c>
      <c r="N663">
        <v>0.18879000000000001</v>
      </c>
      <c r="O663" s="93">
        <v>0.29049000000000003</v>
      </c>
      <c r="P663">
        <v>7.0639999999999994E-2</v>
      </c>
      <c r="Q663" s="93">
        <v>0.64363999999999999</v>
      </c>
      <c r="R663">
        <v>1.0974699999999999</v>
      </c>
      <c r="S663">
        <v>1.0653999999999999</v>
      </c>
      <c r="T663">
        <v>0.14788000000000001</v>
      </c>
      <c r="U663">
        <v>0.91620999999999997</v>
      </c>
    </row>
    <row r="664" spans="1:21" customFormat="1">
      <c r="A664" t="s">
        <v>30</v>
      </c>
      <c r="B664">
        <v>2007</v>
      </c>
      <c r="C664">
        <v>0.9</v>
      </c>
      <c r="D664">
        <v>31.3</v>
      </c>
      <c r="E664">
        <v>25.53</v>
      </c>
      <c r="F664">
        <v>59.96</v>
      </c>
      <c r="G664">
        <v>3.24</v>
      </c>
      <c r="H664">
        <v>3.44</v>
      </c>
      <c r="I664">
        <v>4.09</v>
      </c>
      <c r="J664">
        <v>0.25381999999999999</v>
      </c>
      <c r="K664" s="93">
        <v>0.44606000000000001</v>
      </c>
      <c r="L664">
        <v>4.0930000000000001E-2</v>
      </c>
      <c r="M664" s="93">
        <v>0.43478</v>
      </c>
      <c r="N664">
        <v>0.1875</v>
      </c>
      <c r="O664" s="93">
        <v>0.28850999999999999</v>
      </c>
      <c r="P664">
        <v>7.9000000000000001E-2</v>
      </c>
      <c r="Q664" s="93">
        <v>0.71987000000000001</v>
      </c>
      <c r="R664">
        <v>0.98028000000000004</v>
      </c>
      <c r="S664">
        <v>0.95164000000000004</v>
      </c>
      <c r="T664">
        <v>0.17179</v>
      </c>
      <c r="U664">
        <v>1.0643800000000001</v>
      </c>
    </row>
    <row r="665" spans="1:21" customFormat="1">
      <c r="A665" t="s">
        <v>30</v>
      </c>
      <c r="B665">
        <v>2015</v>
      </c>
      <c r="C665">
        <v>0.92</v>
      </c>
      <c r="D665">
        <v>34.43</v>
      </c>
      <c r="E665">
        <v>23.79</v>
      </c>
      <c r="F665">
        <v>65.55</v>
      </c>
      <c r="G665">
        <v>3.17</v>
      </c>
      <c r="H665">
        <v>3.54</v>
      </c>
      <c r="I665">
        <v>4.18</v>
      </c>
      <c r="J665">
        <v>0.24809999999999999</v>
      </c>
      <c r="K665" s="93">
        <v>0.436</v>
      </c>
      <c r="L665">
        <v>4.7750000000000001E-2</v>
      </c>
      <c r="M665" s="93">
        <v>0.50727</v>
      </c>
      <c r="N665">
        <v>2.5940000000000001E-2</v>
      </c>
      <c r="O665" s="93">
        <v>3.9910000000000001E-2</v>
      </c>
      <c r="P665">
        <v>0.10816000000000001</v>
      </c>
      <c r="Q665" s="93">
        <v>0.98553999999999997</v>
      </c>
      <c r="R665">
        <v>1.0264599999999999</v>
      </c>
      <c r="S665">
        <v>0.99648000000000003</v>
      </c>
      <c r="T665">
        <v>0.18709000000000001</v>
      </c>
      <c r="U665">
        <v>1.15917</v>
      </c>
    </row>
    <row r="666" spans="1:21" customFormat="1">
      <c r="A666" t="s">
        <v>30</v>
      </c>
      <c r="B666">
        <v>2008</v>
      </c>
      <c r="C666">
        <v>0.9</v>
      </c>
      <c r="D666">
        <v>30.84</v>
      </c>
      <c r="E666">
        <v>24.53</v>
      </c>
      <c r="F666">
        <v>58.33</v>
      </c>
      <c r="G666">
        <v>3.2</v>
      </c>
      <c r="H666">
        <v>3.43</v>
      </c>
      <c r="I666">
        <v>4.07</v>
      </c>
      <c r="J666">
        <v>0.23902000000000001</v>
      </c>
      <c r="K666" s="93">
        <v>0.42004000000000002</v>
      </c>
      <c r="L666">
        <v>4.2970000000000001E-2</v>
      </c>
      <c r="M666" s="93">
        <v>0.45651999999999998</v>
      </c>
      <c r="N666">
        <v>0.14754</v>
      </c>
      <c r="O666" s="93">
        <v>0.22703000000000001</v>
      </c>
      <c r="P666">
        <v>8.4190000000000001E-2</v>
      </c>
      <c r="Q666" s="93">
        <v>0.7671</v>
      </c>
      <c r="R666">
        <v>0.95272000000000001</v>
      </c>
      <c r="S666">
        <v>0.92488999999999999</v>
      </c>
      <c r="T666">
        <v>0.17324999999999999</v>
      </c>
      <c r="U666">
        <v>1.07338</v>
      </c>
    </row>
    <row r="667" spans="1:21" customFormat="1">
      <c r="A667" t="s">
        <v>30</v>
      </c>
      <c r="B667">
        <v>2013</v>
      </c>
      <c r="C667">
        <v>0.91</v>
      </c>
      <c r="D667">
        <v>32.21</v>
      </c>
      <c r="E667">
        <v>24.37</v>
      </c>
      <c r="F667">
        <v>60.5</v>
      </c>
      <c r="G667">
        <v>3.19</v>
      </c>
      <c r="H667">
        <v>3.47</v>
      </c>
      <c r="I667">
        <v>4.0999999999999996</v>
      </c>
      <c r="J667">
        <v>0.23196</v>
      </c>
      <c r="K667" s="93">
        <v>0.40764</v>
      </c>
      <c r="L667">
        <v>4.6969999999999998E-2</v>
      </c>
      <c r="M667" s="93">
        <v>0.49891999999999997</v>
      </c>
      <c r="N667">
        <v>9.5509999999999998E-2</v>
      </c>
      <c r="O667" s="93">
        <v>0.14696999999999999</v>
      </c>
      <c r="P667">
        <v>9.5039999999999999E-2</v>
      </c>
      <c r="Q667" s="93">
        <v>0.86595</v>
      </c>
      <c r="R667">
        <v>0.96777000000000002</v>
      </c>
      <c r="S667">
        <v>0.9395</v>
      </c>
      <c r="T667">
        <v>0.18132000000000001</v>
      </c>
      <c r="U667">
        <v>1.1234</v>
      </c>
    </row>
    <row r="668" spans="1:21" customFormat="1">
      <c r="A668" t="s">
        <v>30</v>
      </c>
      <c r="B668">
        <v>2010</v>
      </c>
      <c r="C668">
        <v>0.9</v>
      </c>
      <c r="D668">
        <v>30.51</v>
      </c>
      <c r="E668">
        <v>25.62</v>
      </c>
      <c r="F668">
        <v>64.13</v>
      </c>
      <c r="G668">
        <v>3.24</v>
      </c>
      <c r="H668">
        <v>3.42</v>
      </c>
      <c r="I668">
        <v>4.16</v>
      </c>
      <c r="J668">
        <v>0.22825999999999999</v>
      </c>
      <c r="K668" s="93">
        <v>0.40112999999999999</v>
      </c>
      <c r="L668">
        <v>4.446E-2</v>
      </c>
      <c r="M668" s="93">
        <v>0.47232000000000002</v>
      </c>
      <c r="N668">
        <v>0.19102</v>
      </c>
      <c r="O668" s="93">
        <v>0.29393000000000002</v>
      </c>
      <c r="P668">
        <v>7.8549999999999995E-2</v>
      </c>
      <c r="Q668" s="93">
        <v>0.71570999999999996</v>
      </c>
      <c r="R668">
        <v>1.04752</v>
      </c>
      <c r="S668">
        <v>1.01691</v>
      </c>
      <c r="T668">
        <v>0.16825000000000001</v>
      </c>
      <c r="U668">
        <v>1.0424100000000001</v>
      </c>
    </row>
    <row r="669" spans="1:21" customFormat="1">
      <c r="A669" t="s">
        <v>30</v>
      </c>
      <c r="B669">
        <v>2012</v>
      </c>
      <c r="C669">
        <v>0.91</v>
      </c>
      <c r="D669">
        <v>31.61</v>
      </c>
      <c r="E669">
        <v>23.98</v>
      </c>
      <c r="F669">
        <v>61.33</v>
      </c>
      <c r="G669">
        <v>3.18</v>
      </c>
      <c r="H669">
        <v>3.45</v>
      </c>
      <c r="I669">
        <v>4.12</v>
      </c>
      <c r="J669">
        <v>0.21315999999999999</v>
      </c>
      <c r="K669" s="93">
        <v>0.37459999999999999</v>
      </c>
      <c r="L669">
        <v>4.956E-2</v>
      </c>
      <c r="M669" s="93">
        <v>0.52654000000000001</v>
      </c>
      <c r="N669">
        <v>7.9380000000000006E-2</v>
      </c>
      <c r="O669" s="93">
        <v>0.12214999999999999</v>
      </c>
      <c r="P669">
        <v>9.7129999999999994E-2</v>
      </c>
      <c r="Q669" s="93">
        <v>0.88502000000000003</v>
      </c>
      <c r="R669">
        <v>0.98140000000000005</v>
      </c>
      <c r="S669">
        <v>0.95272999999999997</v>
      </c>
      <c r="T669">
        <v>0.18060000000000001</v>
      </c>
      <c r="U669">
        <v>1.1189499999999999</v>
      </c>
    </row>
    <row r="670" spans="1:21" customFormat="1">
      <c r="A670" t="s">
        <v>30</v>
      </c>
      <c r="B670">
        <v>2014</v>
      </c>
      <c r="C670">
        <v>0.92</v>
      </c>
      <c r="D670">
        <v>33.15</v>
      </c>
      <c r="E670">
        <v>24.33</v>
      </c>
      <c r="F670">
        <v>61.46</v>
      </c>
      <c r="G670">
        <v>3.19</v>
      </c>
      <c r="H670">
        <v>3.5</v>
      </c>
      <c r="I670">
        <v>4.12</v>
      </c>
      <c r="J670">
        <v>0.21021000000000001</v>
      </c>
      <c r="K670" s="93">
        <v>0.36942000000000003</v>
      </c>
      <c r="L670">
        <v>5.2990000000000002E-2</v>
      </c>
      <c r="M670" s="93">
        <v>0.56291000000000002</v>
      </c>
      <c r="N670">
        <v>4.8379999999999999E-2</v>
      </c>
      <c r="O670" s="93">
        <v>7.4450000000000002E-2</v>
      </c>
      <c r="P670">
        <v>0.10525</v>
      </c>
      <c r="Q670" s="93">
        <v>0.95901000000000003</v>
      </c>
      <c r="R670">
        <v>0.96204000000000001</v>
      </c>
      <c r="S670">
        <v>0.93393000000000004</v>
      </c>
      <c r="T670">
        <v>0.19048999999999999</v>
      </c>
      <c r="U670">
        <v>1.18022</v>
      </c>
    </row>
    <row r="671" spans="1:21" customFormat="1">
      <c r="A671" t="s">
        <v>30</v>
      </c>
      <c r="B671">
        <v>2009</v>
      </c>
      <c r="C671">
        <v>0.9</v>
      </c>
      <c r="D671">
        <v>29.94</v>
      </c>
      <c r="E671">
        <v>24.46</v>
      </c>
      <c r="F671">
        <v>66.62</v>
      </c>
      <c r="G671">
        <v>3.2</v>
      </c>
      <c r="H671">
        <v>3.4</v>
      </c>
      <c r="I671">
        <v>4.2</v>
      </c>
      <c r="J671">
        <v>0.2094</v>
      </c>
      <c r="K671" s="93">
        <v>0.36798999999999998</v>
      </c>
      <c r="L671">
        <v>4.7070000000000001E-2</v>
      </c>
      <c r="M671" s="93">
        <v>0.50002000000000002</v>
      </c>
      <c r="N671">
        <v>0.14469000000000001</v>
      </c>
      <c r="O671" s="93">
        <v>0.22262999999999999</v>
      </c>
      <c r="P671">
        <v>8.4559999999999996E-2</v>
      </c>
      <c r="Q671" s="93">
        <v>0.77048000000000005</v>
      </c>
      <c r="R671">
        <v>1.08561</v>
      </c>
      <c r="S671">
        <v>1.05389</v>
      </c>
      <c r="T671">
        <v>0.16624</v>
      </c>
      <c r="U671">
        <v>1.0299700000000001</v>
      </c>
    </row>
    <row r="672" spans="1:21" customFormat="1">
      <c r="A672" t="s">
        <v>30</v>
      </c>
      <c r="B672">
        <v>2011</v>
      </c>
      <c r="C672">
        <v>0.91</v>
      </c>
      <c r="D672">
        <v>31.15</v>
      </c>
      <c r="E672">
        <v>23.86</v>
      </c>
      <c r="F672">
        <v>60.99</v>
      </c>
      <c r="G672">
        <v>3.17</v>
      </c>
      <c r="H672">
        <v>3.44</v>
      </c>
      <c r="I672">
        <v>4.1100000000000003</v>
      </c>
      <c r="J672">
        <v>0.19850000000000001</v>
      </c>
      <c r="K672" s="93">
        <v>0.34883999999999998</v>
      </c>
      <c r="L672">
        <v>5.1589999999999997E-2</v>
      </c>
      <c r="M672" s="93">
        <v>0.54806999999999995</v>
      </c>
      <c r="N672">
        <v>7.4359999999999996E-2</v>
      </c>
      <c r="O672" s="93">
        <v>0.11443</v>
      </c>
      <c r="P672">
        <v>9.7780000000000006E-2</v>
      </c>
      <c r="Q672" s="93">
        <v>0.89095000000000002</v>
      </c>
      <c r="R672">
        <v>0.97584000000000004</v>
      </c>
      <c r="S672">
        <v>0.94733000000000001</v>
      </c>
      <c r="T672">
        <v>0.18090000000000001</v>
      </c>
      <c r="U672">
        <v>1.12077</v>
      </c>
    </row>
    <row r="673" spans="1:21" customFormat="1">
      <c r="A673" t="s">
        <v>31</v>
      </c>
      <c r="B673">
        <v>2006</v>
      </c>
      <c r="C673">
        <v>0.6</v>
      </c>
      <c r="D673">
        <v>7.34</v>
      </c>
      <c r="E673">
        <v>4.37</v>
      </c>
      <c r="F673">
        <v>12.76</v>
      </c>
      <c r="G673">
        <v>1.47</v>
      </c>
      <c r="H673">
        <v>1.99</v>
      </c>
      <c r="I673">
        <v>2.5499999999999998</v>
      </c>
      <c r="J673">
        <v>0.31906000000000001</v>
      </c>
      <c r="K673" s="93">
        <v>0.56069999999999998</v>
      </c>
      <c r="L673">
        <v>-5.858E-2</v>
      </c>
      <c r="M673" s="93">
        <v>-0.62228000000000006</v>
      </c>
      <c r="N673">
        <v>-0.21301</v>
      </c>
      <c r="O673" s="93">
        <v>-0.32777000000000001</v>
      </c>
      <c r="P673">
        <v>7.9600000000000001E-3</v>
      </c>
      <c r="Q673" s="93">
        <v>7.2559999999999999E-2</v>
      </c>
      <c r="R673">
        <v>7.7249999999999999E-2</v>
      </c>
      <c r="S673">
        <v>7.4999999999999997E-2</v>
      </c>
      <c r="T673">
        <v>-4.6609999999999999E-2</v>
      </c>
      <c r="U673">
        <v>-0.2888</v>
      </c>
    </row>
    <row r="674" spans="1:21" customFormat="1">
      <c r="A674" t="s">
        <v>31</v>
      </c>
      <c r="B674">
        <v>2007</v>
      </c>
      <c r="C674">
        <v>0.62</v>
      </c>
      <c r="D674">
        <v>7.99</v>
      </c>
      <c r="E674">
        <v>4.75</v>
      </c>
      <c r="F674">
        <v>14</v>
      </c>
      <c r="G674">
        <v>1.56</v>
      </c>
      <c r="H674">
        <v>2.08</v>
      </c>
      <c r="I674">
        <v>2.64</v>
      </c>
      <c r="J674">
        <v>0.30286999999999997</v>
      </c>
      <c r="K674" s="93">
        <v>0.53225999999999996</v>
      </c>
      <c r="L674">
        <v>-5.0310000000000001E-2</v>
      </c>
      <c r="M674" s="93">
        <v>-0.53444000000000003</v>
      </c>
      <c r="N674">
        <v>-0.22059999999999999</v>
      </c>
      <c r="O674" s="93">
        <v>-0.33944999999999997</v>
      </c>
      <c r="P674">
        <v>1.7149999999999999E-2</v>
      </c>
      <c r="Q674" s="93">
        <v>0.15623999999999999</v>
      </c>
      <c r="R674">
        <v>0.12703999999999999</v>
      </c>
      <c r="S674">
        <v>0.12333</v>
      </c>
      <c r="T674">
        <v>-3.15E-2</v>
      </c>
      <c r="U674">
        <v>-0.19519</v>
      </c>
    </row>
    <row r="675" spans="1:21" customFormat="1">
      <c r="A675" t="s">
        <v>31</v>
      </c>
      <c r="B675">
        <v>2003</v>
      </c>
      <c r="C675">
        <v>0.56999999999999995</v>
      </c>
      <c r="D675">
        <v>6.11</v>
      </c>
      <c r="E675">
        <v>3.41</v>
      </c>
      <c r="F675">
        <v>11.98</v>
      </c>
      <c r="G675">
        <v>1.23</v>
      </c>
      <c r="H675">
        <v>1.81</v>
      </c>
      <c r="I675">
        <v>2.48</v>
      </c>
      <c r="J675">
        <v>0.28719</v>
      </c>
      <c r="K675" s="93">
        <v>0.50470999999999999</v>
      </c>
      <c r="L675">
        <v>-6.3219999999999998E-2</v>
      </c>
      <c r="M675" s="93">
        <v>-0.67161999999999999</v>
      </c>
      <c r="N675">
        <v>-0.3246</v>
      </c>
      <c r="O675" s="93">
        <v>-0.49947999999999998</v>
      </c>
      <c r="P675">
        <v>1.014E-2</v>
      </c>
      <c r="Q675" s="93">
        <v>9.239E-2</v>
      </c>
      <c r="R675">
        <v>7.8609999999999999E-2</v>
      </c>
      <c r="S675">
        <v>7.6310000000000003E-2</v>
      </c>
      <c r="T675">
        <v>-7.3289999999999994E-2</v>
      </c>
      <c r="U675">
        <v>-0.45406999999999997</v>
      </c>
    </row>
    <row r="676" spans="1:21" customFormat="1">
      <c r="A676" t="s">
        <v>31</v>
      </c>
      <c r="B676">
        <v>2008</v>
      </c>
      <c r="C676">
        <v>0.62</v>
      </c>
      <c r="D676">
        <v>7.81</v>
      </c>
      <c r="E676">
        <v>3.08</v>
      </c>
      <c r="F676">
        <v>7.72</v>
      </c>
      <c r="G676">
        <v>1.1200000000000001</v>
      </c>
      <c r="H676">
        <v>2.06</v>
      </c>
      <c r="I676">
        <v>2.04</v>
      </c>
      <c r="J676">
        <v>0.28009000000000001</v>
      </c>
      <c r="K676" s="93">
        <v>0.49221999999999999</v>
      </c>
      <c r="L676">
        <v>-4.7160000000000001E-2</v>
      </c>
      <c r="M676" s="93">
        <v>-0.50097000000000003</v>
      </c>
      <c r="N676">
        <v>-0.65381999999999996</v>
      </c>
      <c r="O676" s="93">
        <v>-1.00606</v>
      </c>
      <c r="P676">
        <v>7.3340000000000002E-2</v>
      </c>
      <c r="Q676" s="93">
        <v>0.66827999999999999</v>
      </c>
      <c r="R676">
        <v>-0.46820000000000001</v>
      </c>
      <c r="S676">
        <v>-0.45451999999999998</v>
      </c>
      <c r="T676">
        <v>-1.2E-4</v>
      </c>
      <c r="U676">
        <v>-7.2000000000000005E-4</v>
      </c>
    </row>
    <row r="677" spans="1:21" customFormat="1">
      <c r="A677" t="s">
        <v>31</v>
      </c>
      <c r="B677">
        <v>2000</v>
      </c>
      <c r="C677">
        <v>0.56000000000000005</v>
      </c>
      <c r="D677">
        <v>5.67</v>
      </c>
      <c r="E677">
        <v>3.53</v>
      </c>
      <c r="F677">
        <v>13.68</v>
      </c>
      <c r="G677">
        <v>1.26</v>
      </c>
      <c r="H677">
        <v>1.74</v>
      </c>
      <c r="I677">
        <v>2.62</v>
      </c>
      <c r="J677">
        <v>0.26296999999999998</v>
      </c>
      <c r="K677" s="93">
        <v>0.46214</v>
      </c>
      <c r="L677">
        <v>-6.2890000000000001E-2</v>
      </c>
      <c r="M677" s="93">
        <v>-0.66808999999999996</v>
      </c>
      <c r="N677">
        <v>-0.24453</v>
      </c>
      <c r="O677" s="93">
        <v>-0.37626999999999999</v>
      </c>
      <c r="P677">
        <v>-4.3499999999999997E-3</v>
      </c>
      <c r="Q677" s="93">
        <v>-3.9609999999999999E-2</v>
      </c>
      <c r="R677">
        <v>0.23277999999999999</v>
      </c>
      <c r="S677">
        <v>0.22597999999999999</v>
      </c>
      <c r="T677">
        <v>-9.0279999999999999E-2</v>
      </c>
      <c r="U677">
        <v>-0.55937000000000003</v>
      </c>
    </row>
    <row r="678" spans="1:21" customFormat="1">
      <c r="A678" t="s">
        <v>31</v>
      </c>
      <c r="B678">
        <v>2005</v>
      </c>
      <c r="C678">
        <v>0.6</v>
      </c>
      <c r="D678">
        <v>6.9</v>
      </c>
      <c r="E678">
        <v>3.78</v>
      </c>
      <c r="F678">
        <v>11.55</v>
      </c>
      <c r="G678">
        <v>1.33</v>
      </c>
      <c r="H678">
        <v>1.93</v>
      </c>
      <c r="I678">
        <v>2.4500000000000002</v>
      </c>
      <c r="J678">
        <v>0.25724000000000002</v>
      </c>
      <c r="K678" s="93">
        <v>0.45206000000000002</v>
      </c>
      <c r="L678">
        <v>-5.0029999999999998E-2</v>
      </c>
      <c r="M678" s="93">
        <v>-0.53149999999999997</v>
      </c>
      <c r="N678">
        <v>-0.35804999999999998</v>
      </c>
      <c r="O678" s="93">
        <v>-0.55095000000000005</v>
      </c>
      <c r="P678">
        <v>2.6780000000000002E-2</v>
      </c>
      <c r="Q678" s="93">
        <v>0.24399000000000001</v>
      </c>
      <c r="R678">
        <v>-2.2380000000000001E-2</v>
      </c>
      <c r="S678">
        <v>-2.172E-2</v>
      </c>
      <c r="T678">
        <v>-4.1360000000000001E-2</v>
      </c>
      <c r="U678">
        <v>-0.25624999999999998</v>
      </c>
    </row>
    <row r="679" spans="1:21" customFormat="1">
      <c r="A679" t="s">
        <v>31</v>
      </c>
      <c r="B679">
        <v>2004</v>
      </c>
      <c r="C679">
        <v>0.57999999999999996</v>
      </c>
      <c r="D679">
        <v>6.12</v>
      </c>
      <c r="E679">
        <v>3.63</v>
      </c>
      <c r="F679">
        <v>12.14</v>
      </c>
      <c r="G679">
        <v>1.29</v>
      </c>
      <c r="H679">
        <v>1.81</v>
      </c>
      <c r="I679">
        <v>2.5</v>
      </c>
      <c r="J679">
        <v>0.23830999999999999</v>
      </c>
      <c r="K679" s="93">
        <v>0.41880000000000001</v>
      </c>
      <c r="L679">
        <v>-5.3449999999999998E-2</v>
      </c>
      <c r="M679" s="93">
        <v>-0.56779000000000002</v>
      </c>
      <c r="N679">
        <v>-0.30757000000000001</v>
      </c>
      <c r="O679" s="93">
        <v>-0.47327000000000002</v>
      </c>
      <c r="P679">
        <v>1.2030000000000001E-2</v>
      </c>
      <c r="Q679" s="93">
        <v>0.10961</v>
      </c>
      <c r="R679">
        <v>7.0400000000000004E-2</v>
      </c>
      <c r="S679">
        <v>6.8339999999999998E-2</v>
      </c>
      <c r="T679">
        <v>-6.3990000000000005E-2</v>
      </c>
      <c r="U679">
        <v>-0.39644000000000001</v>
      </c>
    </row>
    <row r="680" spans="1:21" customFormat="1">
      <c r="A680" t="s">
        <v>31</v>
      </c>
      <c r="B680">
        <v>2002</v>
      </c>
      <c r="C680">
        <v>0.56999999999999995</v>
      </c>
      <c r="D680">
        <v>5.75</v>
      </c>
      <c r="E680">
        <v>3.41</v>
      </c>
      <c r="F680">
        <v>11.33</v>
      </c>
      <c r="G680">
        <v>1.23</v>
      </c>
      <c r="H680">
        <v>1.75</v>
      </c>
      <c r="I680">
        <v>2.4300000000000002</v>
      </c>
      <c r="J680">
        <v>0.22647</v>
      </c>
      <c r="K680" s="93">
        <v>0.39799000000000001</v>
      </c>
      <c r="L680">
        <v>-5.4829999999999997E-2</v>
      </c>
      <c r="M680" s="93">
        <v>-0.58243999999999996</v>
      </c>
      <c r="N680">
        <v>-0.3246</v>
      </c>
      <c r="O680" s="93">
        <v>-0.49947999999999998</v>
      </c>
      <c r="P680">
        <v>1.014E-2</v>
      </c>
      <c r="Q680" s="93">
        <v>9.239E-2</v>
      </c>
      <c r="R680">
        <v>2.283E-2</v>
      </c>
      <c r="S680">
        <v>2.2159999999999999E-2</v>
      </c>
      <c r="T680">
        <v>-7.0349999999999996E-2</v>
      </c>
      <c r="U680">
        <v>-0.43584000000000001</v>
      </c>
    </row>
    <row r="681" spans="1:21" customFormat="1">
      <c r="A681" t="s">
        <v>31</v>
      </c>
      <c r="B681">
        <v>2009</v>
      </c>
      <c r="C681">
        <v>0.63</v>
      </c>
      <c r="D681">
        <v>7.09</v>
      </c>
      <c r="E681">
        <v>3.09</v>
      </c>
      <c r="F681">
        <v>7.64</v>
      </c>
      <c r="G681">
        <v>1.1299999999999999</v>
      </c>
      <c r="H681">
        <v>1.96</v>
      </c>
      <c r="I681">
        <v>2.0299999999999998</v>
      </c>
      <c r="J681">
        <v>0.13285</v>
      </c>
      <c r="K681" s="93">
        <v>0.23347000000000001</v>
      </c>
      <c r="L681">
        <v>-2.3789999999999999E-2</v>
      </c>
      <c r="M681" s="93">
        <v>-0.25269999999999998</v>
      </c>
      <c r="N681">
        <v>-0.69606000000000001</v>
      </c>
      <c r="O681" s="93">
        <v>-1.0710599999999999</v>
      </c>
      <c r="P681">
        <v>8.2919999999999994E-2</v>
      </c>
      <c r="Q681" s="93">
        <v>0.75556999999999996</v>
      </c>
      <c r="R681">
        <v>-0.50009999999999999</v>
      </c>
      <c r="S681">
        <v>-0.48548999999999998</v>
      </c>
      <c r="T681">
        <v>1.043E-2</v>
      </c>
      <c r="U681">
        <v>6.4640000000000003E-2</v>
      </c>
    </row>
    <row r="682" spans="1:21" customFormat="1">
      <c r="A682" t="s">
        <v>31</v>
      </c>
      <c r="B682">
        <v>2010</v>
      </c>
      <c r="C682">
        <v>0.63</v>
      </c>
      <c r="D682">
        <v>6.98</v>
      </c>
      <c r="E682">
        <v>3.31</v>
      </c>
      <c r="F682">
        <v>7.19</v>
      </c>
      <c r="G682">
        <v>1.2</v>
      </c>
      <c r="H682">
        <v>1.94</v>
      </c>
      <c r="I682">
        <v>1.97</v>
      </c>
      <c r="J682">
        <v>0.11720999999999999</v>
      </c>
      <c r="K682" s="93">
        <v>0.20599000000000001</v>
      </c>
      <c r="L682">
        <v>-2.163E-2</v>
      </c>
      <c r="M682" s="93">
        <v>-0.22972999999999999</v>
      </c>
      <c r="N682">
        <v>-0.62727999999999995</v>
      </c>
      <c r="O682" s="93">
        <v>-0.96523000000000003</v>
      </c>
      <c r="P682">
        <v>7.3999999999999996E-2</v>
      </c>
      <c r="Q682" s="93">
        <v>0.67427999999999999</v>
      </c>
      <c r="R682">
        <v>-0.56079999999999997</v>
      </c>
      <c r="S682">
        <v>-0.54442000000000002</v>
      </c>
      <c r="T682">
        <v>1.363E-2</v>
      </c>
      <c r="U682">
        <v>8.4470000000000003E-2</v>
      </c>
    </row>
    <row r="683" spans="1:21" customFormat="1">
      <c r="A683" t="s">
        <v>31</v>
      </c>
      <c r="B683">
        <v>2001</v>
      </c>
      <c r="C683">
        <v>0.56999999999999995</v>
      </c>
      <c r="D683">
        <v>5.0599999999999996</v>
      </c>
      <c r="E683">
        <v>2.77</v>
      </c>
      <c r="F683">
        <v>10.029999999999999</v>
      </c>
      <c r="G683">
        <v>1.02</v>
      </c>
      <c r="H683">
        <v>1.62</v>
      </c>
      <c r="I683">
        <v>2.31</v>
      </c>
      <c r="J683">
        <v>9.8629999999999995E-2</v>
      </c>
      <c r="K683" s="93">
        <v>0.17333999999999999</v>
      </c>
      <c r="L683">
        <v>-3.7150000000000002E-2</v>
      </c>
      <c r="M683" s="93">
        <v>-0.3947</v>
      </c>
      <c r="N683">
        <v>-0.53247</v>
      </c>
      <c r="O683" s="93">
        <v>-0.81933</v>
      </c>
      <c r="P683">
        <v>3.7100000000000001E-2</v>
      </c>
      <c r="Q683" s="93">
        <v>0.33806999999999998</v>
      </c>
      <c r="R683">
        <v>-9.9049999999999999E-2</v>
      </c>
      <c r="S683">
        <v>-9.6149999999999999E-2</v>
      </c>
      <c r="T683">
        <v>-6.3920000000000005E-2</v>
      </c>
      <c r="U683">
        <v>-0.39602999999999999</v>
      </c>
    </row>
    <row r="684" spans="1:21" customFormat="1">
      <c r="A684" t="s">
        <v>31</v>
      </c>
      <c r="B684">
        <v>2013</v>
      </c>
      <c r="C684">
        <v>0.64</v>
      </c>
      <c r="D684">
        <v>6.98</v>
      </c>
      <c r="E684">
        <v>2.73</v>
      </c>
      <c r="F684">
        <v>6.83</v>
      </c>
      <c r="G684">
        <v>1</v>
      </c>
      <c r="H684">
        <v>1.94</v>
      </c>
      <c r="I684">
        <v>1.92</v>
      </c>
      <c r="J684">
        <v>6.6699999999999995E-2</v>
      </c>
      <c r="K684" s="93">
        <v>0.11720999999999999</v>
      </c>
      <c r="L684">
        <v>-1.163E-2</v>
      </c>
      <c r="M684" s="93">
        <v>-0.1235</v>
      </c>
      <c r="N684">
        <v>-0.86541999999999997</v>
      </c>
      <c r="O684" s="93">
        <v>-1.33165</v>
      </c>
      <c r="P684">
        <v>0.10899</v>
      </c>
      <c r="Q684" s="93">
        <v>0.99309999999999998</v>
      </c>
      <c r="R684">
        <v>-0.63365000000000005</v>
      </c>
      <c r="S684">
        <v>-0.61514000000000002</v>
      </c>
      <c r="T684">
        <v>2.6339999999999999E-2</v>
      </c>
      <c r="U684">
        <v>0.16320999999999999</v>
      </c>
    </row>
    <row r="685" spans="1:21" customFormat="1">
      <c r="A685" t="s">
        <v>31</v>
      </c>
      <c r="B685">
        <v>2012</v>
      </c>
      <c r="C685">
        <v>0.64</v>
      </c>
      <c r="D685">
        <v>6.93</v>
      </c>
      <c r="E685">
        <v>2.92</v>
      </c>
      <c r="F685">
        <v>7.11</v>
      </c>
      <c r="G685">
        <v>1.07</v>
      </c>
      <c r="H685">
        <v>1.94</v>
      </c>
      <c r="I685">
        <v>1.96</v>
      </c>
      <c r="J685">
        <v>5.951E-2</v>
      </c>
      <c r="K685" s="93">
        <v>0.10458000000000001</v>
      </c>
      <c r="L685">
        <v>-1.0630000000000001E-2</v>
      </c>
      <c r="M685" s="93">
        <v>-0.11294</v>
      </c>
      <c r="N685">
        <v>-0.79813999999999996</v>
      </c>
      <c r="O685" s="93">
        <v>-1.2281200000000001</v>
      </c>
      <c r="P685">
        <v>0.10026</v>
      </c>
      <c r="Q685" s="93">
        <v>0.91356999999999999</v>
      </c>
      <c r="R685">
        <v>-0.59347000000000005</v>
      </c>
      <c r="S685">
        <v>-0.57613000000000003</v>
      </c>
      <c r="T685">
        <v>2.4219999999999998E-2</v>
      </c>
      <c r="U685">
        <v>0.15007999999999999</v>
      </c>
    </row>
    <row r="686" spans="1:21" customFormat="1">
      <c r="A686" t="s">
        <v>31</v>
      </c>
      <c r="B686">
        <v>2011</v>
      </c>
      <c r="C686">
        <v>0.64</v>
      </c>
      <c r="D686">
        <v>6.82</v>
      </c>
      <c r="E686">
        <v>3.21</v>
      </c>
      <c r="F686">
        <v>7.81</v>
      </c>
      <c r="G686">
        <v>1.17</v>
      </c>
      <c r="H686">
        <v>1.92</v>
      </c>
      <c r="I686">
        <v>2.06</v>
      </c>
      <c r="J686">
        <v>4.351E-2</v>
      </c>
      <c r="K686" s="93">
        <v>7.646E-2</v>
      </c>
      <c r="L686">
        <v>-8.4200000000000004E-3</v>
      </c>
      <c r="M686" s="93">
        <v>-8.9440000000000006E-2</v>
      </c>
      <c r="N686">
        <v>-0.70345000000000002</v>
      </c>
      <c r="O686" s="93">
        <v>-1.0824199999999999</v>
      </c>
      <c r="P686">
        <v>8.7980000000000003E-2</v>
      </c>
      <c r="Q686" s="93">
        <v>0.80166000000000004</v>
      </c>
      <c r="R686">
        <v>-0.49957000000000001</v>
      </c>
      <c r="S686">
        <v>-0.48497000000000001</v>
      </c>
      <c r="T686">
        <v>1.9269999999999999E-2</v>
      </c>
      <c r="U686">
        <v>0.11940000000000001</v>
      </c>
    </row>
    <row r="687" spans="1:21" customFormat="1">
      <c r="A687" t="s">
        <v>31</v>
      </c>
      <c r="B687">
        <v>2015</v>
      </c>
      <c r="C687">
        <v>0.65</v>
      </c>
      <c r="D687">
        <v>6.97</v>
      </c>
      <c r="E687">
        <v>2.4300000000000002</v>
      </c>
      <c r="F687">
        <v>5.96</v>
      </c>
      <c r="G687">
        <v>0.89</v>
      </c>
      <c r="H687">
        <v>1.94</v>
      </c>
      <c r="I687">
        <v>1.79</v>
      </c>
      <c r="J687">
        <v>1.4749999999999999E-2</v>
      </c>
      <c r="K687" s="93">
        <v>2.5909999999999999E-2</v>
      </c>
      <c r="L687">
        <v>-1.4300000000000001E-3</v>
      </c>
      <c r="M687" s="93">
        <v>-1.516E-2</v>
      </c>
      <c r="N687">
        <v>-1.0273099999999999</v>
      </c>
      <c r="O687" s="93">
        <v>-1.58077</v>
      </c>
      <c r="P687">
        <v>0.13408999999999999</v>
      </c>
      <c r="Q687" s="93">
        <v>1.2218100000000001</v>
      </c>
      <c r="R687">
        <v>-0.79137999999999997</v>
      </c>
      <c r="S687">
        <v>-0.76826000000000005</v>
      </c>
      <c r="T687">
        <v>4.3529999999999999E-2</v>
      </c>
      <c r="U687">
        <v>0.26967999999999998</v>
      </c>
    </row>
    <row r="688" spans="1:21" customFormat="1">
      <c r="A688" t="s">
        <v>31</v>
      </c>
      <c r="B688">
        <v>2014</v>
      </c>
      <c r="C688">
        <v>0.65</v>
      </c>
      <c r="D688">
        <v>6.84</v>
      </c>
      <c r="E688">
        <v>2.63</v>
      </c>
      <c r="F688">
        <v>6.15</v>
      </c>
      <c r="G688">
        <v>0.97</v>
      </c>
      <c r="H688">
        <v>1.92</v>
      </c>
      <c r="I688">
        <v>1.82</v>
      </c>
      <c r="J688">
        <v>-4.0800000000000003E-3</v>
      </c>
      <c r="K688" s="93">
        <v>-7.1700000000000002E-3</v>
      </c>
      <c r="L688">
        <v>1.1800000000000001E-3</v>
      </c>
      <c r="M688" s="93">
        <v>1.2489999999999999E-2</v>
      </c>
      <c r="N688">
        <v>-0.94821999999999995</v>
      </c>
      <c r="O688" s="93">
        <v>-1.4590700000000001</v>
      </c>
      <c r="P688">
        <v>0.12383</v>
      </c>
      <c r="Q688" s="93">
        <v>1.12832</v>
      </c>
      <c r="R688">
        <v>-0.76</v>
      </c>
      <c r="S688">
        <v>-0.73780000000000001</v>
      </c>
      <c r="T688">
        <v>4.1869999999999997E-2</v>
      </c>
      <c r="U688">
        <v>0.25942999999999999</v>
      </c>
    </row>
    <row r="689" spans="1:21" customFormat="1">
      <c r="A689" t="s">
        <v>32</v>
      </c>
      <c r="B689">
        <v>1992</v>
      </c>
      <c r="C689">
        <v>0.3</v>
      </c>
      <c r="D689">
        <v>2.74</v>
      </c>
      <c r="E689">
        <v>8.56</v>
      </c>
      <c r="F689">
        <v>77.95</v>
      </c>
      <c r="G689">
        <v>2.15</v>
      </c>
      <c r="H689">
        <v>1.01</v>
      </c>
      <c r="I689">
        <v>4.3600000000000003</v>
      </c>
      <c r="J689">
        <v>0.84919</v>
      </c>
      <c r="K689" s="93">
        <v>1.4923299999999999</v>
      </c>
      <c r="L689">
        <v>-0.22234999999999999</v>
      </c>
      <c r="M689" s="93">
        <v>-2.3621099999999999</v>
      </c>
      <c r="N689">
        <v>1.8239000000000001</v>
      </c>
      <c r="O689" s="93">
        <v>2.8065199999999999</v>
      </c>
      <c r="P689">
        <v>-0.37924999999999998</v>
      </c>
      <c r="Q689" s="93">
        <v>-3.4556800000000001</v>
      </c>
      <c r="R689">
        <v>2.5313400000000001</v>
      </c>
      <c r="S689">
        <v>2.4573900000000002</v>
      </c>
      <c r="T689">
        <v>-0.44203999999999999</v>
      </c>
      <c r="U689">
        <v>-2.73875</v>
      </c>
    </row>
    <row r="690" spans="1:21" customFormat="1">
      <c r="A690" t="s">
        <v>32</v>
      </c>
      <c r="B690">
        <v>1993</v>
      </c>
      <c r="C690">
        <v>0.3</v>
      </c>
      <c r="D690">
        <v>2.62</v>
      </c>
      <c r="E690">
        <v>8.0399999999999991</v>
      </c>
      <c r="F690">
        <v>75.37</v>
      </c>
      <c r="G690">
        <v>2.08</v>
      </c>
      <c r="H690">
        <v>0.96</v>
      </c>
      <c r="I690">
        <v>4.32</v>
      </c>
      <c r="J690">
        <v>0.8044</v>
      </c>
      <c r="K690" s="93">
        <v>1.4136299999999999</v>
      </c>
      <c r="L690">
        <v>-0.21615999999999999</v>
      </c>
      <c r="M690" s="93">
        <v>-2.2963399999999998</v>
      </c>
      <c r="N690">
        <v>1.7612300000000001</v>
      </c>
      <c r="O690" s="93">
        <v>2.71008</v>
      </c>
      <c r="P690">
        <v>-0.37112000000000001</v>
      </c>
      <c r="Q690" s="93">
        <v>-3.3816099999999998</v>
      </c>
      <c r="R690">
        <v>2.4976799999999999</v>
      </c>
      <c r="S690">
        <v>2.4247100000000001</v>
      </c>
      <c r="T690">
        <v>-0.44026999999999999</v>
      </c>
      <c r="U690">
        <v>-2.7277499999999999</v>
      </c>
    </row>
    <row r="691" spans="1:21" customFormat="1">
      <c r="A691" t="s">
        <v>32</v>
      </c>
      <c r="B691">
        <v>1991</v>
      </c>
      <c r="C691">
        <v>0.31</v>
      </c>
      <c r="D691">
        <v>2.64</v>
      </c>
      <c r="E691">
        <v>8.58</v>
      </c>
      <c r="F691">
        <v>80.510000000000005</v>
      </c>
      <c r="G691">
        <v>2.15</v>
      </c>
      <c r="H691">
        <v>0.97</v>
      </c>
      <c r="I691">
        <v>4.3899999999999997</v>
      </c>
      <c r="J691">
        <v>0.76149</v>
      </c>
      <c r="K691" s="93">
        <v>1.33822</v>
      </c>
      <c r="L691">
        <v>-0.20721000000000001</v>
      </c>
      <c r="M691" s="93">
        <v>-2.2012700000000001</v>
      </c>
      <c r="N691">
        <v>1.7807500000000001</v>
      </c>
      <c r="O691" s="93">
        <v>2.7401200000000001</v>
      </c>
      <c r="P691">
        <v>-0.36954999999999999</v>
      </c>
      <c r="Q691" s="93">
        <v>-3.3673199999999999</v>
      </c>
      <c r="R691">
        <v>2.5421800000000001</v>
      </c>
      <c r="S691">
        <v>2.4679099999999998</v>
      </c>
      <c r="T691">
        <v>-0.43375000000000002</v>
      </c>
      <c r="U691">
        <v>-2.6873499999999999</v>
      </c>
    </row>
    <row r="692" spans="1:21" customFormat="1">
      <c r="A692" t="s">
        <v>32</v>
      </c>
      <c r="B692">
        <v>1990</v>
      </c>
      <c r="C692">
        <v>0.32</v>
      </c>
      <c r="D692">
        <v>2.7</v>
      </c>
      <c r="E692">
        <v>9.31</v>
      </c>
      <c r="F692">
        <v>82.61</v>
      </c>
      <c r="G692">
        <v>2.23</v>
      </c>
      <c r="H692">
        <v>0.99</v>
      </c>
      <c r="I692">
        <v>4.41</v>
      </c>
      <c r="J692">
        <v>0.73345000000000005</v>
      </c>
      <c r="K692" s="93">
        <v>1.28894</v>
      </c>
      <c r="L692">
        <v>-0.20032</v>
      </c>
      <c r="M692" s="93">
        <v>-2.1280399999999999</v>
      </c>
      <c r="N692">
        <v>1.8169200000000001</v>
      </c>
      <c r="O692" s="93">
        <v>2.7957700000000001</v>
      </c>
      <c r="P692">
        <v>-0.37014000000000002</v>
      </c>
      <c r="Q692" s="93">
        <v>-3.3727100000000001</v>
      </c>
      <c r="R692">
        <v>2.5464500000000001</v>
      </c>
      <c r="S692">
        <v>2.4720499999999999</v>
      </c>
      <c r="T692">
        <v>-0.42509999999999998</v>
      </c>
      <c r="U692">
        <v>-2.6337999999999999</v>
      </c>
    </row>
    <row r="693" spans="1:21" customFormat="1">
      <c r="A693" t="s">
        <v>32</v>
      </c>
      <c r="B693">
        <v>1994</v>
      </c>
      <c r="C693">
        <v>0.3</v>
      </c>
      <c r="D693">
        <v>2.2599999999999998</v>
      </c>
      <c r="E693">
        <v>6.83</v>
      </c>
      <c r="F693">
        <v>68.22</v>
      </c>
      <c r="G693">
        <v>1.92</v>
      </c>
      <c r="H693">
        <v>0.82</v>
      </c>
      <c r="I693">
        <v>4.22</v>
      </c>
      <c r="J693">
        <v>0.65659000000000001</v>
      </c>
      <c r="K693" s="93">
        <v>1.15388</v>
      </c>
      <c r="L693">
        <v>-0.19572999999999999</v>
      </c>
      <c r="M693" s="93">
        <v>-2.0792600000000001</v>
      </c>
      <c r="N693">
        <v>1.5981300000000001</v>
      </c>
      <c r="O693" s="93">
        <v>2.4591099999999999</v>
      </c>
      <c r="P693">
        <v>-0.34995999999999999</v>
      </c>
      <c r="Q693" s="93">
        <v>-3.1888299999999998</v>
      </c>
      <c r="R693">
        <v>2.3980100000000002</v>
      </c>
      <c r="S693">
        <v>2.32795</v>
      </c>
      <c r="T693">
        <v>-0.43501000000000001</v>
      </c>
      <c r="U693">
        <v>-2.6951900000000002</v>
      </c>
    </row>
    <row r="694" spans="1:21" customFormat="1">
      <c r="A694" t="s">
        <v>32</v>
      </c>
      <c r="B694">
        <v>1996</v>
      </c>
      <c r="C694">
        <v>0.3</v>
      </c>
      <c r="D694">
        <v>2.17</v>
      </c>
      <c r="E694">
        <v>6.23</v>
      </c>
      <c r="F694">
        <v>63.29</v>
      </c>
      <c r="G694">
        <v>1.83</v>
      </c>
      <c r="H694">
        <v>0.77</v>
      </c>
      <c r="I694">
        <v>4.1500000000000004</v>
      </c>
      <c r="J694">
        <v>0.61595999999999995</v>
      </c>
      <c r="K694" s="93">
        <v>1.08246</v>
      </c>
      <c r="L694">
        <v>-0.19011</v>
      </c>
      <c r="M694" s="93">
        <v>-2.0195799999999999</v>
      </c>
      <c r="N694">
        <v>1.5061800000000001</v>
      </c>
      <c r="O694" s="93">
        <v>2.3176199999999998</v>
      </c>
      <c r="P694">
        <v>-0.33804000000000001</v>
      </c>
      <c r="Q694" s="93">
        <v>-3.0801500000000002</v>
      </c>
      <c r="R694">
        <v>2.323</v>
      </c>
      <c r="S694">
        <v>2.2551299999999999</v>
      </c>
      <c r="T694">
        <v>-0.43106</v>
      </c>
      <c r="U694">
        <v>-2.6706799999999999</v>
      </c>
    </row>
    <row r="695" spans="1:21" customFormat="1">
      <c r="A695" t="s">
        <v>32</v>
      </c>
      <c r="B695">
        <v>1995</v>
      </c>
      <c r="C695">
        <v>0.31</v>
      </c>
      <c r="D695">
        <v>2.25</v>
      </c>
      <c r="E695">
        <v>6.69</v>
      </c>
      <c r="F695">
        <v>66.53</v>
      </c>
      <c r="G695">
        <v>1.9</v>
      </c>
      <c r="H695">
        <v>0.81</v>
      </c>
      <c r="I695">
        <v>4.2</v>
      </c>
      <c r="J695">
        <v>0.60163999999999995</v>
      </c>
      <c r="K695" s="93">
        <v>1.05731</v>
      </c>
      <c r="L695">
        <v>-0.18512000000000001</v>
      </c>
      <c r="M695" s="93">
        <v>-1.96652</v>
      </c>
      <c r="N695">
        <v>1.53193</v>
      </c>
      <c r="O695" s="93">
        <v>2.3572500000000001</v>
      </c>
      <c r="P695">
        <v>-0.33728000000000002</v>
      </c>
      <c r="Q695" s="93">
        <v>-3.0732300000000001</v>
      </c>
      <c r="R695">
        <v>2.3514499999999998</v>
      </c>
      <c r="S695">
        <v>2.2827500000000001</v>
      </c>
      <c r="T695">
        <v>-0.42369000000000001</v>
      </c>
      <c r="U695">
        <v>-2.6250399999999998</v>
      </c>
    </row>
    <row r="696" spans="1:21" customFormat="1">
      <c r="A696" t="s">
        <v>32</v>
      </c>
      <c r="B696">
        <v>2009</v>
      </c>
      <c r="C696">
        <v>0.35</v>
      </c>
      <c r="D696">
        <v>2.5099999999999998</v>
      </c>
      <c r="E696">
        <v>8.2899999999999991</v>
      </c>
      <c r="F696">
        <v>52</v>
      </c>
      <c r="G696">
        <v>2.12</v>
      </c>
      <c r="H696">
        <v>0.92</v>
      </c>
      <c r="I696">
        <v>3.95</v>
      </c>
      <c r="J696">
        <v>0.50892999999999999</v>
      </c>
      <c r="K696" s="93">
        <v>0.89437</v>
      </c>
      <c r="L696">
        <v>-0.16023000000000001</v>
      </c>
      <c r="M696" s="93">
        <v>-1.70218</v>
      </c>
      <c r="N696">
        <v>1.5644199999999999</v>
      </c>
      <c r="O696" s="93">
        <v>2.4072499999999999</v>
      </c>
      <c r="P696">
        <v>-0.32508999999999999</v>
      </c>
      <c r="Q696" s="93">
        <v>-2.9622000000000002</v>
      </c>
      <c r="R696">
        <v>2.0191300000000001</v>
      </c>
      <c r="S696">
        <v>1.96014</v>
      </c>
      <c r="T696">
        <v>-0.37069999999999997</v>
      </c>
      <c r="U696">
        <v>-2.29671</v>
      </c>
    </row>
    <row r="697" spans="1:21" customFormat="1">
      <c r="A697" t="s">
        <v>32</v>
      </c>
      <c r="B697">
        <v>2005</v>
      </c>
      <c r="C697">
        <v>0.32</v>
      </c>
      <c r="D697">
        <v>2.14</v>
      </c>
      <c r="E697">
        <v>5.22</v>
      </c>
      <c r="F697">
        <v>52.27</v>
      </c>
      <c r="G697">
        <v>1.65</v>
      </c>
      <c r="H697">
        <v>0.76</v>
      </c>
      <c r="I697">
        <v>3.96</v>
      </c>
      <c r="J697">
        <v>0.501</v>
      </c>
      <c r="K697" s="93">
        <v>0.88044</v>
      </c>
      <c r="L697">
        <v>-0.16819000000000001</v>
      </c>
      <c r="M697" s="93">
        <v>-1.78667</v>
      </c>
      <c r="N697">
        <v>1.2383299999999999</v>
      </c>
      <c r="O697" s="93">
        <v>1.90547</v>
      </c>
      <c r="P697">
        <v>-0.29509000000000002</v>
      </c>
      <c r="Q697" s="93">
        <v>-2.68885</v>
      </c>
      <c r="R697">
        <v>2.08874</v>
      </c>
      <c r="S697">
        <v>2.02772</v>
      </c>
      <c r="T697">
        <v>-0.40096999999999999</v>
      </c>
      <c r="U697">
        <v>-2.48427</v>
      </c>
    </row>
    <row r="698" spans="1:21" customFormat="1">
      <c r="A698" t="s">
        <v>32</v>
      </c>
      <c r="B698">
        <v>2004</v>
      </c>
      <c r="C698">
        <v>0.32</v>
      </c>
      <c r="D698">
        <v>2.02</v>
      </c>
      <c r="E698">
        <v>4.59</v>
      </c>
      <c r="F698">
        <v>52.41</v>
      </c>
      <c r="G698">
        <v>1.52</v>
      </c>
      <c r="H698">
        <v>0.7</v>
      </c>
      <c r="I698">
        <v>3.96</v>
      </c>
      <c r="J698">
        <v>0.44329000000000002</v>
      </c>
      <c r="K698" s="93">
        <v>0.77903</v>
      </c>
      <c r="L698">
        <v>-0.16020999999999999</v>
      </c>
      <c r="M698" s="93">
        <v>-1.7019200000000001</v>
      </c>
      <c r="N698">
        <v>1.10971</v>
      </c>
      <c r="O698" s="93">
        <v>1.70756</v>
      </c>
      <c r="P698">
        <v>-0.27840999999999999</v>
      </c>
      <c r="Q698" s="93">
        <v>-2.5368300000000001</v>
      </c>
      <c r="R698">
        <v>2.0914100000000002</v>
      </c>
      <c r="S698">
        <v>2.0303100000000001</v>
      </c>
      <c r="T698">
        <v>-0.40111000000000002</v>
      </c>
      <c r="U698">
        <v>-2.4851399999999999</v>
      </c>
    </row>
    <row r="699" spans="1:21" customFormat="1">
      <c r="A699" t="s">
        <v>32</v>
      </c>
      <c r="B699">
        <v>2015</v>
      </c>
      <c r="C699">
        <v>0.35</v>
      </c>
      <c r="D699">
        <v>2.3199999999999998</v>
      </c>
      <c r="E699">
        <v>7.45</v>
      </c>
      <c r="F699">
        <v>42.04</v>
      </c>
      <c r="G699">
        <v>2.0099999999999998</v>
      </c>
      <c r="H699">
        <v>0.84</v>
      </c>
      <c r="I699">
        <v>3.74</v>
      </c>
      <c r="J699">
        <v>0.43020999999999998</v>
      </c>
      <c r="K699" s="93">
        <v>0.75604000000000005</v>
      </c>
      <c r="L699">
        <v>-0.14935000000000001</v>
      </c>
      <c r="M699" s="93">
        <v>-1.5865800000000001</v>
      </c>
      <c r="N699">
        <v>1.4575899999999999</v>
      </c>
      <c r="O699" s="93">
        <v>2.2428499999999998</v>
      </c>
      <c r="P699">
        <v>-0.31123000000000001</v>
      </c>
      <c r="Q699" s="93">
        <v>-2.8359299999999998</v>
      </c>
      <c r="R699">
        <v>1.8065</v>
      </c>
      <c r="S699">
        <v>1.75373</v>
      </c>
      <c r="T699">
        <v>-0.35948000000000002</v>
      </c>
      <c r="U699">
        <v>-2.2272500000000002</v>
      </c>
    </row>
    <row r="700" spans="1:21" customFormat="1">
      <c r="A700" t="s">
        <v>32</v>
      </c>
      <c r="B700">
        <v>2008</v>
      </c>
      <c r="C700">
        <v>0.35</v>
      </c>
      <c r="D700">
        <v>2.3199999999999998</v>
      </c>
      <c r="E700">
        <v>8.9700000000000006</v>
      </c>
      <c r="F700">
        <v>50.1</v>
      </c>
      <c r="G700">
        <v>2.19</v>
      </c>
      <c r="H700">
        <v>0.84</v>
      </c>
      <c r="I700">
        <v>3.91</v>
      </c>
      <c r="J700">
        <v>0.43020999999999998</v>
      </c>
      <c r="K700" s="93">
        <v>0.75604000000000005</v>
      </c>
      <c r="L700">
        <v>-0.14935000000000001</v>
      </c>
      <c r="M700" s="93">
        <v>-1.5865800000000001</v>
      </c>
      <c r="N700">
        <v>1.6432599999999999</v>
      </c>
      <c r="O700" s="93">
        <v>2.5285500000000001</v>
      </c>
      <c r="P700">
        <v>-0.33532000000000001</v>
      </c>
      <c r="Q700" s="93">
        <v>-3.05538</v>
      </c>
      <c r="R700">
        <v>1.9819</v>
      </c>
      <c r="S700">
        <v>1.9239999999999999</v>
      </c>
      <c r="T700">
        <v>-0.36873</v>
      </c>
      <c r="U700">
        <v>-2.2845499999999999</v>
      </c>
    </row>
    <row r="701" spans="1:21" customFormat="1">
      <c r="A701" t="s">
        <v>32</v>
      </c>
      <c r="B701">
        <v>2007</v>
      </c>
      <c r="C701">
        <v>0.34</v>
      </c>
      <c r="D701">
        <v>2.2000000000000002</v>
      </c>
      <c r="E701">
        <v>8.9499999999999993</v>
      </c>
      <c r="F701">
        <v>49.65</v>
      </c>
      <c r="G701">
        <v>2.19</v>
      </c>
      <c r="H701">
        <v>0.79</v>
      </c>
      <c r="I701">
        <v>3.9</v>
      </c>
      <c r="J701">
        <v>0.42762</v>
      </c>
      <c r="K701" s="93">
        <v>0.75148000000000004</v>
      </c>
      <c r="L701">
        <v>-0.15201000000000001</v>
      </c>
      <c r="M701" s="93">
        <v>-1.6148199999999999</v>
      </c>
      <c r="N701">
        <v>1.68651</v>
      </c>
      <c r="O701" s="93">
        <v>2.59511</v>
      </c>
      <c r="P701">
        <v>-0.34503</v>
      </c>
      <c r="Q701" s="93">
        <v>-3.1438700000000002</v>
      </c>
      <c r="R701">
        <v>1.9943599999999999</v>
      </c>
      <c r="S701">
        <v>1.9360900000000001</v>
      </c>
      <c r="T701">
        <v>-0.37825999999999999</v>
      </c>
      <c r="U701">
        <v>-2.3435600000000001</v>
      </c>
    </row>
    <row r="702" spans="1:21" customFormat="1">
      <c r="A702" t="s">
        <v>32</v>
      </c>
      <c r="B702">
        <v>2006</v>
      </c>
      <c r="C702">
        <v>0.33</v>
      </c>
      <c r="D702">
        <v>2.09</v>
      </c>
      <c r="E702">
        <v>7.68</v>
      </c>
      <c r="F702">
        <v>50.3</v>
      </c>
      <c r="G702">
        <v>2.04</v>
      </c>
      <c r="H702">
        <v>0.74</v>
      </c>
      <c r="I702">
        <v>3.92</v>
      </c>
      <c r="J702">
        <v>0.42684</v>
      </c>
      <c r="K702" s="93">
        <v>0.75012000000000001</v>
      </c>
      <c r="L702">
        <v>-0.15492</v>
      </c>
      <c r="M702" s="93">
        <v>-1.6457200000000001</v>
      </c>
      <c r="N702">
        <v>1.57897</v>
      </c>
      <c r="O702" s="93">
        <v>2.4296199999999999</v>
      </c>
      <c r="P702">
        <v>-0.33517999999999998</v>
      </c>
      <c r="Q702" s="93">
        <v>-3.0541100000000001</v>
      </c>
      <c r="R702">
        <v>2.0288400000000002</v>
      </c>
      <c r="S702">
        <v>1.96957</v>
      </c>
      <c r="T702">
        <v>-0.38894000000000001</v>
      </c>
      <c r="U702">
        <v>-2.4097599999999999</v>
      </c>
    </row>
    <row r="703" spans="1:21" customFormat="1">
      <c r="A703" t="s">
        <v>32</v>
      </c>
      <c r="B703">
        <v>2013</v>
      </c>
      <c r="C703">
        <v>0.35</v>
      </c>
      <c r="D703">
        <v>2.2999999999999998</v>
      </c>
      <c r="E703">
        <v>7.75</v>
      </c>
      <c r="F703">
        <v>43.28</v>
      </c>
      <c r="G703">
        <v>2.0499999999999998</v>
      </c>
      <c r="H703">
        <v>0.83</v>
      </c>
      <c r="I703">
        <v>3.77</v>
      </c>
      <c r="J703">
        <v>0.42154999999999998</v>
      </c>
      <c r="K703" s="93">
        <v>0.74082000000000003</v>
      </c>
      <c r="L703">
        <v>-0.14815</v>
      </c>
      <c r="M703" s="93">
        <v>-1.5738700000000001</v>
      </c>
      <c r="N703">
        <v>1.4970699999999999</v>
      </c>
      <c r="O703" s="93">
        <v>2.3035999999999999</v>
      </c>
      <c r="P703">
        <v>-0.31635000000000002</v>
      </c>
      <c r="Q703" s="93">
        <v>-2.88259</v>
      </c>
      <c r="R703">
        <v>1.8355699999999999</v>
      </c>
      <c r="S703">
        <v>1.7819499999999999</v>
      </c>
      <c r="T703">
        <v>-0.36102000000000001</v>
      </c>
      <c r="U703">
        <v>-2.2367400000000002</v>
      </c>
    </row>
    <row r="704" spans="1:21" customFormat="1">
      <c r="A704" t="s">
        <v>32</v>
      </c>
      <c r="B704">
        <v>1998</v>
      </c>
      <c r="C704">
        <v>0.31</v>
      </c>
      <c r="D704">
        <v>1.87</v>
      </c>
      <c r="E704">
        <v>6.3</v>
      </c>
      <c r="F704">
        <v>55.07</v>
      </c>
      <c r="G704">
        <v>1.84</v>
      </c>
      <c r="H704">
        <v>0.63</v>
      </c>
      <c r="I704">
        <v>4.01</v>
      </c>
      <c r="J704">
        <v>0.41665000000000002</v>
      </c>
      <c r="K704" s="93">
        <v>0.73221000000000003</v>
      </c>
      <c r="L704">
        <v>-0.15953999999999999</v>
      </c>
      <c r="M704" s="93">
        <v>-1.6948399999999999</v>
      </c>
      <c r="N704">
        <v>1.47187</v>
      </c>
      <c r="O704" s="93">
        <v>2.2648299999999999</v>
      </c>
      <c r="P704">
        <v>-0.32949000000000001</v>
      </c>
      <c r="Q704" s="93">
        <v>-3.00223</v>
      </c>
      <c r="R704">
        <v>2.1623999999999999</v>
      </c>
      <c r="S704">
        <v>2.0992299999999999</v>
      </c>
      <c r="T704">
        <v>-0.41371999999999998</v>
      </c>
      <c r="U704">
        <v>-2.5632799999999998</v>
      </c>
    </row>
    <row r="705" spans="1:21" customFormat="1">
      <c r="A705" t="s">
        <v>32</v>
      </c>
      <c r="B705">
        <v>2010</v>
      </c>
      <c r="C705">
        <v>0.36</v>
      </c>
      <c r="D705">
        <v>2.4</v>
      </c>
      <c r="E705">
        <v>8.4</v>
      </c>
      <c r="F705">
        <v>48.69</v>
      </c>
      <c r="G705">
        <v>2.13</v>
      </c>
      <c r="H705">
        <v>0.88</v>
      </c>
      <c r="I705">
        <v>3.89</v>
      </c>
      <c r="J705">
        <v>0.41360000000000002</v>
      </c>
      <c r="K705" s="93">
        <v>0.72684000000000004</v>
      </c>
      <c r="L705">
        <v>-0.14404</v>
      </c>
      <c r="M705" s="93">
        <v>-1.5301400000000001</v>
      </c>
      <c r="N705">
        <v>1.5321199999999999</v>
      </c>
      <c r="O705" s="93">
        <v>2.3575400000000002</v>
      </c>
      <c r="P705">
        <v>-0.31680000000000003</v>
      </c>
      <c r="Q705" s="93">
        <v>-2.8866700000000001</v>
      </c>
      <c r="R705">
        <v>1.93188</v>
      </c>
      <c r="S705">
        <v>1.87544</v>
      </c>
      <c r="T705">
        <v>-0.35722999999999999</v>
      </c>
      <c r="U705">
        <v>-2.2132700000000001</v>
      </c>
    </row>
    <row r="706" spans="1:21" customFormat="1">
      <c r="A706" t="s">
        <v>32</v>
      </c>
      <c r="B706">
        <v>2011</v>
      </c>
      <c r="C706">
        <v>0.37</v>
      </c>
      <c r="D706">
        <v>2.4900000000000002</v>
      </c>
      <c r="E706">
        <v>8.5500000000000007</v>
      </c>
      <c r="F706">
        <v>46.8</v>
      </c>
      <c r="G706">
        <v>2.15</v>
      </c>
      <c r="H706">
        <v>0.91</v>
      </c>
      <c r="I706">
        <v>3.85</v>
      </c>
      <c r="J706">
        <v>0.39989000000000002</v>
      </c>
      <c r="K706" s="93">
        <v>0.70276000000000005</v>
      </c>
      <c r="L706">
        <v>-0.13913</v>
      </c>
      <c r="M706" s="93">
        <v>-1.47797</v>
      </c>
      <c r="N706">
        <v>1.5043299999999999</v>
      </c>
      <c r="O706" s="93">
        <v>2.3147799999999998</v>
      </c>
      <c r="P706">
        <v>-0.30909999999999999</v>
      </c>
      <c r="Q706" s="93">
        <v>-2.8164699999999998</v>
      </c>
      <c r="R706">
        <v>1.8708100000000001</v>
      </c>
      <c r="S706">
        <v>1.81616</v>
      </c>
      <c r="T706">
        <v>-0.34514</v>
      </c>
      <c r="U706">
        <v>-2.1383700000000001</v>
      </c>
    </row>
    <row r="707" spans="1:21" customFormat="1">
      <c r="A707" t="s">
        <v>32</v>
      </c>
      <c r="B707">
        <v>2012</v>
      </c>
      <c r="C707">
        <v>0.37</v>
      </c>
      <c r="D707">
        <v>2.4900000000000002</v>
      </c>
      <c r="E707">
        <v>7.72</v>
      </c>
      <c r="F707">
        <v>46.06</v>
      </c>
      <c r="G707">
        <v>2.04</v>
      </c>
      <c r="H707">
        <v>0.91</v>
      </c>
      <c r="I707">
        <v>3.83</v>
      </c>
      <c r="J707">
        <v>0.39989000000000002</v>
      </c>
      <c r="K707" s="93">
        <v>0.70276000000000005</v>
      </c>
      <c r="L707">
        <v>-0.13913</v>
      </c>
      <c r="M707" s="93">
        <v>-1.47797</v>
      </c>
      <c r="N707">
        <v>1.40222</v>
      </c>
      <c r="O707" s="93">
        <v>2.1576499999999998</v>
      </c>
      <c r="P707">
        <v>-0.29585</v>
      </c>
      <c r="Q707" s="93">
        <v>-2.69577</v>
      </c>
      <c r="R707">
        <v>1.85487</v>
      </c>
      <c r="S707">
        <v>1.8006800000000001</v>
      </c>
      <c r="T707">
        <v>-0.34429999999999999</v>
      </c>
      <c r="U707">
        <v>-2.1331699999999998</v>
      </c>
    </row>
    <row r="708" spans="1:21" customFormat="1">
      <c r="A708" t="s">
        <v>32</v>
      </c>
      <c r="B708">
        <v>2014</v>
      </c>
      <c r="C708">
        <v>0.35</v>
      </c>
      <c r="D708">
        <v>2.25</v>
      </c>
      <c r="E708">
        <v>7.51</v>
      </c>
      <c r="F708">
        <v>42.05</v>
      </c>
      <c r="G708">
        <v>2.02</v>
      </c>
      <c r="H708">
        <v>0.81</v>
      </c>
      <c r="I708">
        <v>3.74</v>
      </c>
      <c r="J708">
        <v>0.39956999999999998</v>
      </c>
      <c r="K708" s="93">
        <v>0.70220000000000005</v>
      </c>
      <c r="L708">
        <v>-0.14512</v>
      </c>
      <c r="M708" s="93">
        <v>-1.54159</v>
      </c>
      <c r="N708">
        <v>1.4656100000000001</v>
      </c>
      <c r="O708" s="93">
        <v>2.2551999999999999</v>
      </c>
      <c r="P708">
        <v>-0.31226999999999999</v>
      </c>
      <c r="Q708" s="93">
        <v>-2.8454100000000002</v>
      </c>
      <c r="R708">
        <v>1.80674</v>
      </c>
      <c r="S708">
        <v>1.75396</v>
      </c>
      <c r="T708">
        <v>-0.35949999999999999</v>
      </c>
      <c r="U708">
        <v>-2.2273200000000002</v>
      </c>
    </row>
    <row r="709" spans="1:21" customFormat="1">
      <c r="A709" t="s">
        <v>32</v>
      </c>
      <c r="B709">
        <v>1997</v>
      </c>
      <c r="C709">
        <v>0.31</v>
      </c>
      <c r="D709">
        <v>1.83</v>
      </c>
      <c r="E709">
        <v>5.61</v>
      </c>
      <c r="F709">
        <v>55.89</v>
      </c>
      <c r="G709">
        <v>1.72</v>
      </c>
      <c r="H709">
        <v>0.6</v>
      </c>
      <c r="I709">
        <v>4.0199999999999996</v>
      </c>
      <c r="J709">
        <v>0.39502999999999999</v>
      </c>
      <c r="K709" s="93">
        <v>0.69420999999999999</v>
      </c>
      <c r="L709">
        <v>-0.15654999999999999</v>
      </c>
      <c r="M709" s="93">
        <v>-1.6630799999999999</v>
      </c>
      <c r="N709">
        <v>1.3558699999999999</v>
      </c>
      <c r="O709" s="93">
        <v>2.0863299999999998</v>
      </c>
      <c r="P709">
        <v>-0.31444</v>
      </c>
      <c r="Q709" s="93">
        <v>-2.8651300000000002</v>
      </c>
      <c r="R709">
        <v>2.1771799999999999</v>
      </c>
      <c r="S709">
        <v>2.1135700000000002</v>
      </c>
      <c r="T709">
        <v>-0.41449999999999998</v>
      </c>
      <c r="U709">
        <v>-2.5680999999999998</v>
      </c>
    </row>
    <row r="710" spans="1:21" customFormat="1">
      <c r="A710" t="s">
        <v>32</v>
      </c>
      <c r="B710">
        <v>2002</v>
      </c>
      <c r="C710">
        <v>0.32</v>
      </c>
      <c r="D710">
        <v>1.89</v>
      </c>
      <c r="E710">
        <v>4</v>
      </c>
      <c r="F710">
        <v>52.45</v>
      </c>
      <c r="G710">
        <v>1.39</v>
      </c>
      <c r="H710">
        <v>0.64</v>
      </c>
      <c r="I710">
        <v>3.96</v>
      </c>
      <c r="J710">
        <v>0.37676999999999999</v>
      </c>
      <c r="K710" s="93">
        <v>0.66213</v>
      </c>
      <c r="L710">
        <v>-0.15101000000000001</v>
      </c>
      <c r="M710" s="93">
        <v>-1.60423</v>
      </c>
      <c r="N710">
        <v>0.97213000000000005</v>
      </c>
      <c r="O710" s="93">
        <v>1.4958499999999999</v>
      </c>
      <c r="P710">
        <v>-0.26056000000000001</v>
      </c>
      <c r="Q710" s="93">
        <v>-2.3742100000000002</v>
      </c>
      <c r="R710">
        <v>2.0921799999999999</v>
      </c>
      <c r="S710">
        <v>2.03105</v>
      </c>
      <c r="T710">
        <v>-0.40115000000000001</v>
      </c>
      <c r="U710">
        <v>-2.4853900000000002</v>
      </c>
    </row>
    <row r="711" spans="1:21" customFormat="1">
      <c r="A711" t="s">
        <v>32</v>
      </c>
      <c r="B711">
        <v>2001</v>
      </c>
      <c r="C711">
        <v>0.32</v>
      </c>
      <c r="D711">
        <v>1.84</v>
      </c>
      <c r="E711">
        <v>4.45</v>
      </c>
      <c r="F711">
        <v>52.49</v>
      </c>
      <c r="G711">
        <v>1.49</v>
      </c>
      <c r="H711">
        <v>0.61</v>
      </c>
      <c r="I711">
        <v>3.96</v>
      </c>
      <c r="J711">
        <v>0.34995999999999999</v>
      </c>
      <c r="K711" s="93">
        <v>0.61500999999999995</v>
      </c>
      <c r="L711">
        <v>-0.14729999999999999</v>
      </c>
      <c r="M711" s="93">
        <v>-1.5648500000000001</v>
      </c>
      <c r="N711">
        <v>1.07874</v>
      </c>
      <c r="O711" s="93">
        <v>1.6598999999999999</v>
      </c>
      <c r="P711">
        <v>-0.27439000000000002</v>
      </c>
      <c r="Q711" s="93">
        <v>-2.50021</v>
      </c>
      <c r="R711">
        <v>2.09294</v>
      </c>
      <c r="S711">
        <v>2.03179</v>
      </c>
      <c r="T711">
        <v>-0.40118999999999999</v>
      </c>
      <c r="U711">
        <v>-2.4856400000000001</v>
      </c>
    </row>
    <row r="712" spans="1:21" customFormat="1">
      <c r="A712" t="s">
        <v>32</v>
      </c>
      <c r="B712">
        <v>2003</v>
      </c>
      <c r="C712">
        <v>0.32</v>
      </c>
      <c r="D712">
        <v>1.79</v>
      </c>
      <c r="E712">
        <v>4.9400000000000004</v>
      </c>
      <c r="F712">
        <v>51.05</v>
      </c>
      <c r="G712">
        <v>1.6</v>
      </c>
      <c r="H712">
        <v>0.57999999999999996</v>
      </c>
      <c r="I712">
        <v>3.93</v>
      </c>
      <c r="J712">
        <v>0.32240999999999997</v>
      </c>
      <c r="K712" s="93">
        <v>0.56659000000000004</v>
      </c>
      <c r="L712">
        <v>-0.14349999999999999</v>
      </c>
      <c r="M712" s="93">
        <v>-1.5243899999999999</v>
      </c>
      <c r="N712">
        <v>1.1832</v>
      </c>
      <c r="O712" s="93">
        <v>1.82064</v>
      </c>
      <c r="P712">
        <v>-0.28793999999999997</v>
      </c>
      <c r="Q712" s="93">
        <v>-2.6236799999999998</v>
      </c>
      <c r="R712">
        <v>2.0651199999999998</v>
      </c>
      <c r="S712">
        <v>2.0047899999999998</v>
      </c>
      <c r="T712">
        <v>-0.39972000000000002</v>
      </c>
      <c r="U712">
        <v>-2.4765600000000001</v>
      </c>
    </row>
    <row r="713" spans="1:21" customFormat="1">
      <c r="A713" t="s">
        <v>32</v>
      </c>
      <c r="B713">
        <v>1999</v>
      </c>
      <c r="C713">
        <v>0.31</v>
      </c>
      <c r="D713">
        <v>1.7</v>
      </c>
      <c r="E713">
        <v>5.54</v>
      </c>
      <c r="F713">
        <v>54.36</v>
      </c>
      <c r="G713">
        <v>1.71</v>
      </c>
      <c r="H713">
        <v>0.53</v>
      </c>
      <c r="I713">
        <v>4</v>
      </c>
      <c r="J713">
        <v>0.32134000000000001</v>
      </c>
      <c r="K713" s="93">
        <v>0.56471000000000005</v>
      </c>
      <c r="L713">
        <v>-0.14635999999999999</v>
      </c>
      <c r="M713" s="93">
        <v>-1.5548599999999999</v>
      </c>
      <c r="N713">
        <v>1.34331</v>
      </c>
      <c r="O713" s="93">
        <v>2.0670099999999998</v>
      </c>
      <c r="P713">
        <v>-0.31280999999999998</v>
      </c>
      <c r="Q713" s="93">
        <v>-2.8502900000000002</v>
      </c>
      <c r="R713">
        <v>2.1494200000000001</v>
      </c>
      <c r="S713">
        <v>2.08663</v>
      </c>
      <c r="T713">
        <v>-0.41304000000000002</v>
      </c>
      <c r="U713">
        <v>-2.55904</v>
      </c>
    </row>
    <row r="714" spans="1:21" customFormat="1">
      <c r="A714" t="s">
        <v>32</v>
      </c>
      <c r="B714">
        <v>2000</v>
      </c>
      <c r="C714">
        <v>0.31</v>
      </c>
      <c r="D714">
        <v>1.7</v>
      </c>
      <c r="E714">
        <v>4.97</v>
      </c>
      <c r="F714">
        <v>48.99</v>
      </c>
      <c r="G714">
        <v>1.6</v>
      </c>
      <c r="H714">
        <v>0.53</v>
      </c>
      <c r="I714">
        <v>3.89</v>
      </c>
      <c r="J714">
        <v>0.32134000000000001</v>
      </c>
      <c r="K714" s="93">
        <v>0.56471000000000005</v>
      </c>
      <c r="L714">
        <v>-0.14635999999999999</v>
      </c>
      <c r="M714" s="93">
        <v>-1.5548599999999999</v>
      </c>
      <c r="N714">
        <v>1.2347399999999999</v>
      </c>
      <c r="O714" s="93">
        <v>1.89994</v>
      </c>
      <c r="P714">
        <v>-0.29873</v>
      </c>
      <c r="Q714" s="93">
        <v>-2.7219600000000002</v>
      </c>
      <c r="R714">
        <v>2.04541</v>
      </c>
      <c r="S714">
        <v>1.9856499999999999</v>
      </c>
      <c r="T714">
        <v>-0.40755000000000002</v>
      </c>
      <c r="U714">
        <v>-2.5250599999999999</v>
      </c>
    </row>
    <row r="715" spans="1:21" customFormat="1">
      <c r="A715" t="s">
        <v>33</v>
      </c>
      <c r="B715">
        <v>2005</v>
      </c>
      <c r="C715">
        <v>0.3</v>
      </c>
      <c r="D715">
        <v>1.76</v>
      </c>
      <c r="E715">
        <v>1.28</v>
      </c>
      <c r="F715">
        <v>17.559999999999999</v>
      </c>
      <c r="G715">
        <v>0.25</v>
      </c>
      <c r="H715">
        <v>0.56999999999999995</v>
      </c>
      <c r="I715">
        <v>2.87</v>
      </c>
      <c r="J715">
        <v>0.40654000000000001</v>
      </c>
      <c r="K715" s="93">
        <v>0.71445000000000003</v>
      </c>
      <c r="L715">
        <v>-0.16116</v>
      </c>
      <c r="M715" s="93">
        <v>-1.7120299999999999</v>
      </c>
      <c r="N715">
        <v>-7.6340000000000005E-2</v>
      </c>
      <c r="O715" s="93">
        <v>-0.11745999999999999</v>
      </c>
      <c r="P715">
        <v>-0.13275999999999999</v>
      </c>
      <c r="Q715" s="93">
        <v>-1.2096899999999999</v>
      </c>
      <c r="R715">
        <v>1.0408999999999999</v>
      </c>
      <c r="S715">
        <v>1.0104900000000001</v>
      </c>
      <c r="T715">
        <v>-0.36345</v>
      </c>
      <c r="U715">
        <v>-2.2518199999999999</v>
      </c>
    </row>
    <row r="716" spans="1:21" customFormat="1">
      <c r="A716" t="s">
        <v>33</v>
      </c>
      <c r="B716">
        <v>2004</v>
      </c>
      <c r="C716">
        <v>0.31</v>
      </c>
      <c r="D716">
        <v>1.79</v>
      </c>
      <c r="E716">
        <v>1.34</v>
      </c>
      <c r="F716">
        <v>19.13</v>
      </c>
      <c r="G716">
        <v>0.28999999999999998</v>
      </c>
      <c r="H716">
        <v>0.57999999999999996</v>
      </c>
      <c r="I716">
        <v>2.95</v>
      </c>
      <c r="J716">
        <v>0.37292999999999998</v>
      </c>
      <c r="K716" s="93">
        <v>0.65537000000000001</v>
      </c>
      <c r="L716">
        <v>-0.1535</v>
      </c>
      <c r="M716" s="93">
        <v>-1.63062</v>
      </c>
      <c r="N716">
        <v>-7.6009999999999994E-2</v>
      </c>
      <c r="O716" s="93">
        <v>-0.11695999999999999</v>
      </c>
      <c r="P716">
        <v>-0.12870000000000001</v>
      </c>
      <c r="Q716" s="93">
        <v>-1.1727099999999999</v>
      </c>
      <c r="R716">
        <v>1.1050500000000001</v>
      </c>
      <c r="S716">
        <v>1.07277</v>
      </c>
      <c r="T716">
        <v>-0.35797000000000001</v>
      </c>
      <c r="U716">
        <v>-2.2178399999999998</v>
      </c>
    </row>
    <row r="717" spans="1:21" customFormat="1">
      <c r="A717" t="s">
        <v>33</v>
      </c>
      <c r="B717">
        <v>2002</v>
      </c>
      <c r="C717">
        <v>0.28000000000000003</v>
      </c>
      <c r="D717">
        <v>1.48</v>
      </c>
      <c r="E717">
        <v>1.81</v>
      </c>
      <c r="F717">
        <v>28.76</v>
      </c>
      <c r="G717">
        <v>0.59</v>
      </c>
      <c r="H717">
        <v>0.39</v>
      </c>
      <c r="I717">
        <v>3.36</v>
      </c>
      <c r="J717">
        <v>0.33431</v>
      </c>
      <c r="K717" s="93">
        <v>0.58750000000000002</v>
      </c>
      <c r="L717">
        <v>-0.15720999999999999</v>
      </c>
      <c r="M717" s="93">
        <v>-1.6700299999999999</v>
      </c>
      <c r="N717">
        <v>0.36109999999999998</v>
      </c>
      <c r="O717" s="93">
        <v>0.55564000000000002</v>
      </c>
      <c r="P717">
        <v>-0.19769999999999999</v>
      </c>
      <c r="Q717" s="93">
        <v>-1.8014300000000001</v>
      </c>
      <c r="R717">
        <v>1.57721</v>
      </c>
      <c r="S717">
        <v>1.5311399999999999</v>
      </c>
      <c r="T717">
        <v>-0.40947</v>
      </c>
      <c r="U717">
        <v>-2.5369199999999998</v>
      </c>
    </row>
    <row r="718" spans="1:21" customFormat="1">
      <c r="A718" t="s">
        <v>33</v>
      </c>
      <c r="B718">
        <v>2003</v>
      </c>
      <c r="C718">
        <v>0.3</v>
      </c>
      <c r="D718">
        <v>1.61</v>
      </c>
      <c r="E718">
        <v>1.74</v>
      </c>
      <c r="F718">
        <v>26.45</v>
      </c>
      <c r="G718">
        <v>0.55000000000000004</v>
      </c>
      <c r="H718">
        <v>0.48</v>
      </c>
      <c r="I718">
        <v>3.28</v>
      </c>
      <c r="J718">
        <v>0.31746000000000002</v>
      </c>
      <c r="K718" s="93">
        <v>0.55789999999999995</v>
      </c>
      <c r="L718">
        <v>-0.14884</v>
      </c>
      <c r="M718" s="93">
        <v>-1.58121</v>
      </c>
      <c r="N718">
        <v>0.23069000000000001</v>
      </c>
      <c r="O718" s="93">
        <v>0.35497000000000001</v>
      </c>
      <c r="P718">
        <v>-0.17258000000000001</v>
      </c>
      <c r="Q718" s="93">
        <v>-1.57257</v>
      </c>
      <c r="R718">
        <v>1.4505300000000001</v>
      </c>
      <c r="S718">
        <v>1.40815</v>
      </c>
      <c r="T718">
        <v>-0.38505</v>
      </c>
      <c r="U718">
        <v>-2.38565</v>
      </c>
    </row>
    <row r="719" spans="1:21" customFormat="1">
      <c r="A719" t="s">
        <v>33</v>
      </c>
      <c r="B719">
        <v>2006</v>
      </c>
      <c r="C719">
        <v>0.31</v>
      </c>
      <c r="D719">
        <v>1.68</v>
      </c>
      <c r="E719">
        <v>1.99</v>
      </c>
      <c r="F719">
        <v>17.55</v>
      </c>
      <c r="G719">
        <v>0.69</v>
      </c>
      <c r="H719">
        <v>0.52</v>
      </c>
      <c r="I719">
        <v>2.87</v>
      </c>
      <c r="J719">
        <v>0.30951000000000001</v>
      </c>
      <c r="K719" s="93">
        <v>0.54391999999999996</v>
      </c>
      <c r="L719">
        <v>-0.14473</v>
      </c>
      <c r="M719" s="93">
        <v>-1.53748</v>
      </c>
      <c r="N719">
        <v>0.31945000000000001</v>
      </c>
      <c r="O719" s="93">
        <v>0.49156</v>
      </c>
      <c r="P719">
        <v>-0.18</v>
      </c>
      <c r="Q719" s="93">
        <v>-1.6401300000000001</v>
      </c>
      <c r="R719">
        <v>1.01885</v>
      </c>
      <c r="S719">
        <v>0.98907999999999996</v>
      </c>
      <c r="T719">
        <v>-0.35342000000000001</v>
      </c>
      <c r="U719">
        <v>-2.1896800000000001</v>
      </c>
    </row>
    <row r="720" spans="1:21" customFormat="1">
      <c r="A720" t="s">
        <v>33</v>
      </c>
      <c r="B720">
        <v>2001</v>
      </c>
      <c r="C720">
        <v>0.3</v>
      </c>
      <c r="D720">
        <v>1.45</v>
      </c>
      <c r="E720">
        <v>1.66</v>
      </c>
      <c r="F720">
        <v>28.73</v>
      </c>
      <c r="G720">
        <v>0.51</v>
      </c>
      <c r="H720">
        <v>0.37</v>
      </c>
      <c r="I720">
        <v>3.36</v>
      </c>
      <c r="J720">
        <v>0.21279000000000001</v>
      </c>
      <c r="K720" s="93">
        <v>0.37396000000000001</v>
      </c>
      <c r="L720">
        <v>-0.13436999999999999</v>
      </c>
      <c r="M720" s="93">
        <v>-1.4274899999999999</v>
      </c>
      <c r="N720">
        <v>0.18362000000000001</v>
      </c>
      <c r="O720" s="93">
        <v>0.28255000000000002</v>
      </c>
      <c r="P720">
        <v>-0.16647999999999999</v>
      </c>
      <c r="Q720" s="93">
        <v>-1.51694</v>
      </c>
      <c r="R720">
        <v>1.53321</v>
      </c>
      <c r="S720">
        <v>1.4884200000000001</v>
      </c>
      <c r="T720">
        <v>-0.38940999999999998</v>
      </c>
      <c r="U720">
        <v>-2.4126599999999998</v>
      </c>
    </row>
    <row r="721" spans="1:21" customFormat="1">
      <c r="A721" t="s">
        <v>33</v>
      </c>
      <c r="B721">
        <v>2009</v>
      </c>
      <c r="C721">
        <v>0.36</v>
      </c>
      <c r="D721">
        <v>1.91</v>
      </c>
      <c r="E721">
        <v>2.84</v>
      </c>
      <c r="F721">
        <v>25.07</v>
      </c>
      <c r="G721">
        <v>1.04</v>
      </c>
      <c r="H721">
        <v>0.65</v>
      </c>
      <c r="I721">
        <v>3.22</v>
      </c>
      <c r="J721">
        <v>0.18523000000000001</v>
      </c>
      <c r="K721" s="93">
        <v>0.32551999999999998</v>
      </c>
      <c r="L721">
        <v>-0.11247</v>
      </c>
      <c r="M721" s="93">
        <v>-1.19476</v>
      </c>
      <c r="N721">
        <v>0.44768999999999998</v>
      </c>
      <c r="O721" s="93">
        <v>0.68888000000000005</v>
      </c>
      <c r="P721">
        <v>-0.17613000000000001</v>
      </c>
      <c r="Q721" s="93">
        <v>-1.6049199999999999</v>
      </c>
      <c r="R721">
        <v>1.2680800000000001</v>
      </c>
      <c r="S721">
        <v>1.2310300000000001</v>
      </c>
      <c r="T721">
        <v>-0.32223000000000002</v>
      </c>
      <c r="U721">
        <v>-1.9964</v>
      </c>
    </row>
    <row r="722" spans="1:21" customFormat="1">
      <c r="A722" t="s">
        <v>33</v>
      </c>
      <c r="B722">
        <v>2007</v>
      </c>
      <c r="C722">
        <v>0.34</v>
      </c>
      <c r="D722">
        <v>1.71</v>
      </c>
      <c r="E722">
        <v>2.2599999999999998</v>
      </c>
      <c r="F722">
        <v>19.350000000000001</v>
      </c>
      <c r="G722">
        <v>0.82</v>
      </c>
      <c r="H722">
        <v>0.54</v>
      </c>
      <c r="I722">
        <v>2.96</v>
      </c>
      <c r="J722">
        <v>0.17566000000000001</v>
      </c>
      <c r="K722" s="93">
        <v>0.30869000000000002</v>
      </c>
      <c r="L722">
        <v>-0.11718000000000001</v>
      </c>
      <c r="M722" s="93">
        <v>-1.24478</v>
      </c>
      <c r="N722">
        <v>0.31023000000000001</v>
      </c>
      <c r="O722" s="93">
        <v>0.47736000000000001</v>
      </c>
      <c r="P722">
        <v>-0.16650000000000001</v>
      </c>
      <c r="Q722" s="93">
        <v>-1.5171600000000001</v>
      </c>
      <c r="R722">
        <v>1.0520499999999999</v>
      </c>
      <c r="S722">
        <v>1.02132</v>
      </c>
      <c r="T722">
        <v>-0.32856999999999997</v>
      </c>
      <c r="U722">
        <v>-2.0357099999999999</v>
      </c>
    </row>
    <row r="723" spans="1:21" customFormat="1">
      <c r="A723" t="s">
        <v>33</v>
      </c>
      <c r="B723">
        <v>2008</v>
      </c>
      <c r="C723">
        <v>0.34</v>
      </c>
      <c r="D723">
        <v>1.71</v>
      </c>
      <c r="E723">
        <v>2.42</v>
      </c>
      <c r="F723">
        <v>20.73</v>
      </c>
      <c r="G723">
        <v>0.88</v>
      </c>
      <c r="H723">
        <v>0.54</v>
      </c>
      <c r="I723">
        <v>3.03</v>
      </c>
      <c r="J723">
        <v>0.17566000000000001</v>
      </c>
      <c r="K723" s="93">
        <v>0.30869000000000002</v>
      </c>
      <c r="L723">
        <v>-0.11718000000000001</v>
      </c>
      <c r="M723" s="93">
        <v>-1.24478</v>
      </c>
      <c r="N723">
        <v>0.37863000000000002</v>
      </c>
      <c r="O723" s="93">
        <v>0.58260999999999996</v>
      </c>
      <c r="P723">
        <v>-0.17538000000000001</v>
      </c>
      <c r="Q723" s="93">
        <v>-1.5980000000000001</v>
      </c>
      <c r="R723">
        <v>1.12094</v>
      </c>
      <c r="S723">
        <v>1.08819</v>
      </c>
      <c r="T723">
        <v>-0.3322</v>
      </c>
      <c r="U723">
        <v>-2.0582099999999999</v>
      </c>
    </row>
    <row r="724" spans="1:21" customFormat="1">
      <c r="A724" t="s">
        <v>33</v>
      </c>
      <c r="B724">
        <v>2000</v>
      </c>
      <c r="C724">
        <v>0.3</v>
      </c>
      <c r="D724">
        <v>1.31</v>
      </c>
      <c r="E724">
        <v>1.88</v>
      </c>
      <c r="F724">
        <v>27.29</v>
      </c>
      <c r="G724">
        <v>0.63</v>
      </c>
      <c r="H724">
        <v>0.27</v>
      </c>
      <c r="I724">
        <v>3.31</v>
      </c>
      <c r="J724">
        <v>0.11126</v>
      </c>
      <c r="K724" s="93">
        <v>0.19552</v>
      </c>
      <c r="L724">
        <v>-0.12034</v>
      </c>
      <c r="M724" s="93">
        <v>-1.27837</v>
      </c>
      <c r="N724">
        <v>0.30808000000000002</v>
      </c>
      <c r="O724" s="93">
        <v>0.47405000000000003</v>
      </c>
      <c r="P724">
        <v>-0.18262</v>
      </c>
      <c r="Q724" s="93">
        <v>-1.66404</v>
      </c>
      <c r="R724">
        <v>1.4817899999999999</v>
      </c>
      <c r="S724">
        <v>1.4384999999999999</v>
      </c>
      <c r="T724">
        <v>-0.38669999999999999</v>
      </c>
      <c r="U724">
        <v>-2.3958599999999999</v>
      </c>
    </row>
    <row r="725" spans="1:21" customFormat="1">
      <c r="A725" t="s">
        <v>33</v>
      </c>
      <c r="B725">
        <v>2010</v>
      </c>
      <c r="C725">
        <v>0.37</v>
      </c>
      <c r="D725">
        <v>1.84</v>
      </c>
      <c r="E725">
        <v>2.71</v>
      </c>
      <c r="F725">
        <v>23.21</v>
      </c>
      <c r="G725">
        <v>1</v>
      </c>
      <c r="H725">
        <v>0.61</v>
      </c>
      <c r="I725">
        <v>3.14</v>
      </c>
      <c r="J725">
        <v>9.7379999999999994E-2</v>
      </c>
      <c r="K725" s="93">
        <v>0.17111999999999999</v>
      </c>
      <c r="L725">
        <v>-9.7299999999999998E-2</v>
      </c>
      <c r="M725" s="93">
        <v>-1.03369</v>
      </c>
      <c r="N725">
        <v>0.35535</v>
      </c>
      <c r="O725" s="93">
        <v>0.54679</v>
      </c>
      <c r="P725">
        <v>-0.16006000000000001</v>
      </c>
      <c r="Q725" s="93">
        <v>-1.45842</v>
      </c>
      <c r="R725">
        <v>1.16951</v>
      </c>
      <c r="S725">
        <v>1.13534</v>
      </c>
      <c r="T725">
        <v>-0.30815999999999999</v>
      </c>
      <c r="U725">
        <v>-1.90926</v>
      </c>
    </row>
    <row r="726" spans="1:21" customFormat="1">
      <c r="A726" t="s">
        <v>33</v>
      </c>
      <c r="B726">
        <v>2012</v>
      </c>
      <c r="C726">
        <v>0.39</v>
      </c>
      <c r="D726">
        <v>1.71</v>
      </c>
      <c r="E726">
        <v>2.39</v>
      </c>
      <c r="F726">
        <v>19.95</v>
      </c>
      <c r="G726">
        <v>0.87</v>
      </c>
      <c r="H726">
        <v>0.54</v>
      </c>
      <c r="I726">
        <v>2.99</v>
      </c>
      <c r="J726">
        <v>-7.6929999999999998E-2</v>
      </c>
      <c r="K726" s="93">
        <v>-0.13519999999999999</v>
      </c>
      <c r="L726">
        <v>-6.7180000000000004E-2</v>
      </c>
      <c r="M726" s="93">
        <v>-0.71362000000000003</v>
      </c>
      <c r="N726">
        <v>0.13872000000000001</v>
      </c>
      <c r="O726" s="93">
        <v>0.21346000000000001</v>
      </c>
      <c r="P726">
        <v>-0.12376</v>
      </c>
      <c r="Q726" s="93">
        <v>-1.12767</v>
      </c>
      <c r="R726">
        <v>0.97519999999999996</v>
      </c>
      <c r="S726">
        <v>0.94671000000000005</v>
      </c>
      <c r="T726">
        <v>-0.28017999999999998</v>
      </c>
      <c r="U726">
        <v>-1.7359</v>
      </c>
    </row>
    <row r="727" spans="1:21" customFormat="1">
      <c r="A727" t="s">
        <v>33</v>
      </c>
      <c r="B727">
        <v>2011</v>
      </c>
      <c r="C727">
        <v>0.38</v>
      </c>
      <c r="D727">
        <v>1.58</v>
      </c>
      <c r="E727">
        <v>2.4700000000000002</v>
      </c>
      <c r="F727">
        <v>20.78</v>
      </c>
      <c r="G727">
        <v>0.9</v>
      </c>
      <c r="H727">
        <v>0.46</v>
      </c>
      <c r="I727">
        <v>3.03</v>
      </c>
      <c r="J727">
        <v>-0.10548</v>
      </c>
      <c r="K727" s="93">
        <v>-0.18537000000000001</v>
      </c>
      <c r="L727">
        <v>-6.6239999999999993E-2</v>
      </c>
      <c r="M727" s="93">
        <v>-0.70372999999999997</v>
      </c>
      <c r="N727">
        <v>0.21712999999999999</v>
      </c>
      <c r="O727" s="93">
        <v>0.33411000000000002</v>
      </c>
      <c r="P727">
        <v>-0.13803000000000001</v>
      </c>
      <c r="Q727" s="93">
        <v>-1.2577</v>
      </c>
      <c r="R727">
        <v>1.0374399999999999</v>
      </c>
      <c r="S727">
        <v>1.0071300000000001</v>
      </c>
      <c r="T727">
        <v>-0.29232999999999998</v>
      </c>
      <c r="U727">
        <v>-1.8111699999999999</v>
      </c>
    </row>
    <row r="728" spans="1:21" customFormat="1">
      <c r="A728" t="s">
        <v>33</v>
      </c>
      <c r="B728">
        <v>2013</v>
      </c>
      <c r="C728">
        <v>0.39</v>
      </c>
      <c r="D728">
        <v>1.6</v>
      </c>
      <c r="E728">
        <v>2.39</v>
      </c>
      <c r="F728">
        <v>19.809999999999999</v>
      </c>
      <c r="G728">
        <v>0.87</v>
      </c>
      <c r="H728">
        <v>0.47</v>
      </c>
      <c r="I728">
        <v>2.99</v>
      </c>
      <c r="J728">
        <v>-0.14341999999999999</v>
      </c>
      <c r="K728" s="93">
        <v>-0.25203999999999999</v>
      </c>
      <c r="L728">
        <v>-5.7979999999999997E-2</v>
      </c>
      <c r="M728" s="93">
        <v>-0.61597000000000002</v>
      </c>
      <c r="N728">
        <v>0.13872000000000001</v>
      </c>
      <c r="O728" s="93">
        <v>0.21346000000000001</v>
      </c>
      <c r="P728">
        <v>-0.12376</v>
      </c>
      <c r="Q728" s="93">
        <v>-1.12767</v>
      </c>
      <c r="R728">
        <v>0.96816000000000002</v>
      </c>
      <c r="S728">
        <v>0.93986999999999998</v>
      </c>
      <c r="T728">
        <v>-0.27981</v>
      </c>
      <c r="U728">
        <v>-1.7336</v>
      </c>
    </row>
    <row r="729" spans="1:21" customFormat="1">
      <c r="A729" t="s">
        <v>33</v>
      </c>
      <c r="B729">
        <v>2014</v>
      </c>
      <c r="C729">
        <v>0.39</v>
      </c>
      <c r="D729">
        <v>1.49</v>
      </c>
      <c r="E729">
        <v>2.16</v>
      </c>
      <c r="F729">
        <v>17.95</v>
      </c>
      <c r="G729">
        <v>0.77</v>
      </c>
      <c r="H729">
        <v>0.4</v>
      </c>
      <c r="I729">
        <v>2.89</v>
      </c>
      <c r="J729">
        <v>-0.21465000000000001</v>
      </c>
      <c r="K729" s="93">
        <v>-0.37720999999999999</v>
      </c>
      <c r="L729">
        <v>-4.8140000000000002E-2</v>
      </c>
      <c r="M729" s="93">
        <v>-0.51136999999999999</v>
      </c>
      <c r="N729">
        <v>3.7539999999999997E-2</v>
      </c>
      <c r="O729" s="93">
        <v>5.7759999999999999E-2</v>
      </c>
      <c r="P729">
        <v>-0.11063000000000001</v>
      </c>
      <c r="Q729" s="93">
        <v>-1.00807</v>
      </c>
      <c r="R729">
        <v>0.86956</v>
      </c>
      <c r="S729">
        <v>0.84416000000000002</v>
      </c>
      <c r="T729">
        <v>-0.27461000000000002</v>
      </c>
      <c r="U729">
        <v>-1.70139</v>
      </c>
    </row>
    <row r="730" spans="1:21" customFormat="1">
      <c r="A730" t="s">
        <v>33</v>
      </c>
      <c r="B730">
        <v>2015</v>
      </c>
      <c r="C730">
        <v>0.4</v>
      </c>
      <c r="D730">
        <v>1.5</v>
      </c>
      <c r="E730">
        <v>2.08</v>
      </c>
      <c r="F730">
        <v>18.149999999999999</v>
      </c>
      <c r="G730">
        <v>0.73</v>
      </c>
      <c r="H730">
        <v>0.41</v>
      </c>
      <c r="I730">
        <v>2.9</v>
      </c>
      <c r="J730">
        <v>-0.25847999999999999</v>
      </c>
      <c r="K730" s="93">
        <v>-0.45423999999999998</v>
      </c>
      <c r="L730">
        <v>-3.9059999999999997E-2</v>
      </c>
      <c r="M730" s="93">
        <v>-0.41496</v>
      </c>
      <c r="N730">
        <v>-4.5690000000000001E-2</v>
      </c>
      <c r="O730" s="93">
        <v>-7.0300000000000001E-2</v>
      </c>
      <c r="P730">
        <v>-9.5740000000000006E-2</v>
      </c>
      <c r="Q730" s="93">
        <v>-0.87234</v>
      </c>
      <c r="R730">
        <v>0.85916000000000003</v>
      </c>
      <c r="S730">
        <v>0.83406000000000002</v>
      </c>
      <c r="T730">
        <v>-0.26518999999999998</v>
      </c>
      <c r="U730">
        <v>-1.6430499999999999</v>
      </c>
    </row>
    <row r="731" spans="1:21" customFormat="1">
      <c r="A731" t="s">
        <v>34</v>
      </c>
      <c r="B731">
        <v>1997</v>
      </c>
      <c r="C731">
        <v>0.74</v>
      </c>
      <c r="D731">
        <v>18.79</v>
      </c>
      <c r="E731">
        <v>7.09</v>
      </c>
      <c r="F731">
        <v>10.99</v>
      </c>
      <c r="G731">
        <v>1.96</v>
      </c>
      <c r="H731">
        <v>2.93</v>
      </c>
      <c r="I731">
        <v>2.4</v>
      </c>
      <c r="J731">
        <v>0.55179999999999996</v>
      </c>
      <c r="K731" s="93">
        <v>0.96972000000000003</v>
      </c>
      <c r="L731">
        <v>-4.8529999999999997E-2</v>
      </c>
      <c r="M731" s="93">
        <v>-0.51551000000000002</v>
      </c>
      <c r="N731">
        <v>-0.36588999999999999</v>
      </c>
      <c r="O731" s="93">
        <v>-0.56301999999999996</v>
      </c>
      <c r="P731">
        <v>8.5190000000000002E-2</v>
      </c>
      <c r="Q731" s="93">
        <v>0.77625</v>
      </c>
      <c r="R731">
        <v>-0.37275999999999998</v>
      </c>
      <c r="S731">
        <v>-0.36187000000000002</v>
      </c>
      <c r="T731">
        <v>0.10126</v>
      </c>
      <c r="U731">
        <v>0.62738000000000005</v>
      </c>
    </row>
    <row r="732" spans="1:21" customFormat="1">
      <c r="A732" t="s">
        <v>34</v>
      </c>
      <c r="B732">
        <v>1998</v>
      </c>
      <c r="C732">
        <v>0.75</v>
      </c>
      <c r="D732">
        <v>19.149999999999999</v>
      </c>
      <c r="E732">
        <v>7.08</v>
      </c>
      <c r="F732">
        <v>10.67</v>
      </c>
      <c r="G732">
        <v>1.96</v>
      </c>
      <c r="H732">
        <v>2.95</v>
      </c>
      <c r="I732">
        <v>2.37</v>
      </c>
      <c r="J732">
        <v>0.52025999999999994</v>
      </c>
      <c r="K732" s="93">
        <v>0.91429000000000005</v>
      </c>
      <c r="L732">
        <v>-4.1149999999999999E-2</v>
      </c>
      <c r="M732" s="93">
        <v>-0.43714999999999998</v>
      </c>
      <c r="N732">
        <v>-0.41278999999999999</v>
      </c>
      <c r="O732" s="93">
        <v>-0.63517999999999997</v>
      </c>
      <c r="P732">
        <v>9.5369999999999996E-2</v>
      </c>
      <c r="Q732" s="93">
        <v>0.86904000000000003</v>
      </c>
      <c r="R732">
        <v>-0.42379</v>
      </c>
      <c r="S732">
        <v>-0.41141</v>
      </c>
      <c r="T732">
        <v>0.11282</v>
      </c>
      <c r="U732">
        <v>0.69899</v>
      </c>
    </row>
    <row r="733" spans="1:21" customFormat="1">
      <c r="A733" t="s">
        <v>34</v>
      </c>
      <c r="B733">
        <v>1999</v>
      </c>
      <c r="C733">
        <v>0.76</v>
      </c>
      <c r="D733">
        <v>19.47</v>
      </c>
      <c r="E733">
        <v>6.82</v>
      </c>
      <c r="F733">
        <v>9.8000000000000007</v>
      </c>
      <c r="G733">
        <v>1.92</v>
      </c>
      <c r="H733">
        <v>2.97</v>
      </c>
      <c r="I733">
        <v>2.2799999999999998</v>
      </c>
      <c r="J733">
        <v>0.48631999999999997</v>
      </c>
      <c r="K733" s="93">
        <v>0.85463999999999996</v>
      </c>
      <c r="L733">
        <v>-3.3439999999999998E-2</v>
      </c>
      <c r="M733" s="93">
        <v>-0.35525000000000001</v>
      </c>
      <c r="N733">
        <v>-0.49569000000000002</v>
      </c>
      <c r="O733" s="93">
        <v>-0.76273999999999997</v>
      </c>
      <c r="P733">
        <v>0.11022999999999999</v>
      </c>
      <c r="Q733" s="93">
        <v>1.0043800000000001</v>
      </c>
      <c r="R733">
        <v>-0.53032000000000001</v>
      </c>
      <c r="S733">
        <v>-0.51483000000000001</v>
      </c>
      <c r="T733">
        <v>0.1273</v>
      </c>
      <c r="U733">
        <v>0.78873000000000004</v>
      </c>
    </row>
    <row r="734" spans="1:21" customFormat="1">
      <c r="A734" t="s">
        <v>34</v>
      </c>
      <c r="B734">
        <v>1996</v>
      </c>
      <c r="C734">
        <v>0.74</v>
      </c>
      <c r="D734">
        <v>17.53</v>
      </c>
      <c r="E734">
        <v>7.24</v>
      </c>
      <c r="F734">
        <v>11.45</v>
      </c>
      <c r="G734">
        <v>1.98</v>
      </c>
      <c r="H734">
        <v>2.86</v>
      </c>
      <c r="I734">
        <v>2.44</v>
      </c>
      <c r="J734">
        <v>0.48238999999999999</v>
      </c>
      <c r="K734" s="93">
        <v>0.84774000000000005</v>
      </c>
      <c r="L734">
        <v>-3.8929999999999999E-2</v>
      </c>
      <c r="M734" s="93">
        <v>-0.41356999999999999</v>
      </c>
      <c r="N734">
        <v>-0.34495999999999999</v>
      </c>
      <c r="O734" s="93">
        <v>-0.53080000000000005</v>
      </c>
      <c r="P734">
        <v>8.2479999999999998E-2</v>
      </c>
      <c r="Q734" s="93">
        <v>0.75149999999999995</v>
      </c>
      <c r="R734">
        <v>-0.33176</v>
      </c>
      <c r="S734">
        <v>-0.32207000000000002</v>
      </c>
      <c r="T734">
        <v>9.9099999999999994E-2</v>
      </c>
      <c r="U734">
        <v>0.61397999999999997</v>
      </c>
    </row>
    <row r="735" spans="1:21" customFormat="1">
      <c r="A735" t="s">
        <v>34</v>
      </c>
      <c r="B735">
        <v>2001</v>
      </c>
      <c r="C735">
        <v>0.77</v>
      </c>
      <c r="D735">
        <v>19.649999999999999</v>
      </c>
      <c r="E735">
        <v>6.34</v>
      </c>
      <c r="F735">
        <v>8.93</v>
      </c>
      <c r="G735">
        <v>1.85</v>
      </c>
      <c r="H735">
        <v>2.98</v>
      </c>
      <c r="I735">
        <v>2.19</v>
      </c>
      <c r="J735">
        <v>0.44500000000000001</v>
      </c>
      <c r="K735" s="93">
        <v>0.78203</v>
      </c>
      <c r="L735">
        <v>-2.4709999999999999E-2</v>
      </c>
      <c r="M735" s="93">
        <v>-0.26254</v>
      </c>
      <c r="N735">
        <v>-0.61416000000000004</v>
      </c>
      <c r="O735" s="93">
        <v>-0.94503000000000004</v>
      </c>
      <c r="P735">
        <v>0.12969</v>
      </c>
      <c r="Q735" s="93">
        <v>1.1817599999999999</v>
      </c>
      <c r="R735">
        <v>-0.64476999999999995</v>
      </c>
      <c r="S735">
        <v>-0.62592999999999999</v>
      </c>
      <c r="T735">
        <v>0.14221</v>
      </c>
      <c r="U735">
        <v>0.88105999999999995</v>
      </c>
    </row>
    <row r="736" spans="1:21" customFormat="1">
      <c r="A736" t="s">
        <v>34</v>
      </c>
      <c r="B736">
        <v>2000</v>
      </c>
      <c r="C736">
        <v>0.76</v>
      </c>
      <c r="D736">
        <v>18.52</v>
      </c>
      <c r="E736">
        <v>6.59</v>
      </c>
      <c r="F736">
        <v>9.48</v>
      </c>
      <c r="G736">
        <v>1.89</v>
      </c>
      <c r="H736">
        <v>2.92</v>
      </c>
      <c r="I736">
        <v>2.25</v>
      </c>
      <c r="J736">
        <v>0.43629000000000001</v>
      </c>
      <c r="K736" s="93">
        <v>0.76673000000000002</v>
      </c>
      <c r="L736">
        <v>-2.6530000000000001E-2</v>
      </c>
      <c r="M736" s="93">
        <v>-0.28178999999999998</v>
      </c>
      <c r="N736">
        <v>-0.53</v>
      </c>
      <c r="O736" s="93">
        <v>-0.81552999999999998</v>
      </c>
      <c r="P736">
        <v>0.11468</v>
      </c>
      <c r="Q736" s="93">
        <v>1.0449299999999999</v>
      </c>
      <c r="R736">
        <v>-0.56352000000000002</v>
      </c>
      <c r="S736">
        <v>-0.54705999999999999</v>
      </c>
      <c r="T736">
        <v>0.12905</v>
      </c>
      <c r="U736">
        <v>0.79957999999999996</v>
      </c>
    </row>
    <row r="737" spans="1:21" customFormat="1">
      <c r="A737" t="s">
        <v>34</v>
      </c>
      <c r="B737">
        <v>2002</v>
      </c>
      <c r="C737">
        <v>0.78</v>
      </c>
      <c r="D737">
        <v>19.57</v>
      </c>
      <c r="E737">
        <v>6.5</v>
      </c>
      <c r="F737">
        <v>9.39</v>
      </c>
      <c r="G737">
        <v>1.87</v>
      </c>
      <c r="H737">
        <v>2.97</v>
      </c>
      <c r="I737">
        <v>2.2400000000000002</v>
      </c>
      <c r="J737">
        <v>0.39040999999999998</v>
      </c>
      <c r="K737" s="93">
        <v>0.68608999999999998</v>
      </c>
      <c r="L737">
        <v>-1.4149999999999999E-2</v>
      </c>
      <c r="M737" s="93">
        <v>-0.15031</v>
      </c>
      <c r="N737">
        <v>-0.63471999999999995</v>
      </c>
      <c r="O737" s="93">
        <v>-0.97667000000000004</v>
      </c>
      <c r="P737">
        <v>0.13646</v>
      </c>
      <c r="Q737" s="93">
        <v>1.24342</v>
      </c>
      <c r="R737">
        <v>-0.61602000000000001</v>
      </c>
      <c r="S737">
        <v>-0.59802</v>
      </c>
      <c r="T737">
        <v>0.14956</v>
      </c>
      <c r="U737">
        <v>0.92661000000000004</v>
      </c>
    </row>
    <row r="738" spans="1:21" customFormat="1">
      <c r="A738" t="s">
        <v>34</v>
      </c>
      <c r="B738">
        <v>2003</v>
      </c>
      <c r="C738">
        <v>0.78</v>
      </c>
      <c r="D738">
        <v>19.36</v>
      </c>
      <c r="E738">
        <v>6.46</v>
      </c>
      <c r="F738">
        <v>9.0500000000000007</v>
      </c>
      <c r="G738">
        <v>1.87</v>
      </c>
      <c r="H738">
        <v>2.96</v>
      </c>
      <c r="I738">
        <v>2.2000000000000002</v>
      </c>
      <c r="J738">
        <v>0.37962000000000001</v>
      </c>
      <c r="K738" s="93">
        <v>0.66713</v>
      </c>
      <c r="L738">
        <v>-1.2659999999999999E-2</v>
      </c>
      <c r="M738" s="93">
        <v>-0.13447000000000001</v>
      </c>
      <c r="N738">
        <v>-0.64088999999999996</v>
      </c>
      <c r="O738" s="93">
        <v>-0.98616999999999999</v>
      </c>
      <c r="P738">
        <v>0.13725999999999999</v>
      </c>
      <c r="Q738" s="93">
        <v>1.25071</v>
      </c>
      <c r="R738">
        <v>-0.65290000000000004</v>
      </c>
      <c r="S738">
        <v>-0.63382000000000005</v>
      </c>
      <c r="T738">
        <v>0.1515</v>
      </c>
      <c r="U738">
        <v>0.93864999999999998</v>
      </c>
    </row>
    <row r="739" spans="1:21" customFormat="1">
      <c r="A739" t="s">
        <v>34</v>
      </c>
      <c r="B739">
        <v>1995</v>
      </c>
      <c r="C739">
        <v>0.73</v>
      </c>
      <c r="D739">
        <v>14.49</v>
      </c>
      <c r="E739">
        <v>6.84</v>
      </c>
      <c r="F739">
        <v>10.9</v>
      </c>
      <c r="G739">
        <v>1.92</v>
      </c>
      <c r="H739">
        <v>2.67</v>
      </c>
      <c r="I739">
        <v>2.39</v>
      </c>
      <c r="J739">
        <v>0.34244999999999998</v>
      </c>
      <c r="K739" s="93">
        <v>0.60180999999999996</v>
      </c>
      <c r="L739">
        <v>-2.2599999999999999E-2</v>
      </c>
      <c r="M739" s="93">
        <v>-0.24010000000000001</v>
      </c>
      <c r="N739">
        <v>-0.35630000000000001</v>
      </c>
      <c r="O739" s="93">
        <v>-0.54825999999999997</v>
      </c>
      <c r="P739">
        <v>7.9850000000000004E-2</v>
      </c>
      <c r="Q739" s="93">
        <v>0.72755999999999998</v>
      </c>
      <c r="R739">
        <v>-0.35951</v>
      </c>
      <c r="S739">
        <v>-0.34900999999999999</v>
      </c>
      <c r="T739">
        <v>9.1689999999999994E-2</v>
      </c>
      <c r="U739">
        <v>0.56811</v>
      </c>
    </row>
    <row r="740" spans="1:21" customFormat="1">
      <c r="A740" t="s">
        <v>34</v>
      </c>
      <c r="B740">
        <v>1993</v>
      </c>
      <c r="C740">
        <v>0.71</v>
      </c>
      <c r="D740">
        <v>12.96</v>
      </c>
      <c r="E740">
        <v>6.95</v>
      </c>
      <c r="F740">
        <v>11.13</v>
      </c>
      <c r="G740">
        <v>1.94</v>
      </c>
      <c r="H740">
        <v>2.56</v>
      </c>
      <c r="I740">
        <v>2.41</v>
      </c>
      <c r="J740">
        <v>0.33189999999999997</v>
      </c>
      <c r="K740" s="93">
        <v>0.58326</v>
      </c>
      <c r="L740">
        <v>-2.717E-2</v>
      </c>
      <c r="M740" s="93">
        <v>-0.28867999999999999</v>
      </c>
      <c r="N740">
        <v>-0.24937999999999999</v>
      </c>
      <c r="O740" s="93">
        <v>-0.38373000000000002</v>
      </c>
      <c r="P740">
        <v>5.7779999999999998E-2</v>
      </c>
      <c r="Q740" s="93">
        <v>0.52646999999999999</v>
      </c>
      <c r="R740">
        <v>-0.29566999999999999</v>
      </c>
      <c r="S740">
        <v>-0.28704000000000002</v>
      </c>
      <c r="T740">
        <v>7.059E-2</v>
      </c>
      <c r="U740">
        <v>0.43736999999999998</v>
      </c>
    </row>
    <row r="741" spans="1:21" customFormat="1">
      <c r="A741" t="s">
        <v>34</v>
      </c>
      <c r="B741">
        <v>1994</v>
      </c>
      <c r="C741">
        <v>0.72</v>
      </c>
      <c r="D741">
        <v>13.4</v>
      </c>
      <c r="E741">
        <v>6.52</v>
      </c>
      <c r="F741">
        <v>10.8</v>
      </c>
      <c r="G741">
        <v>1.87</v>
      </c>
      <c r="H741">
        <v>2.6</v>
      </c>
      <c r="I741">
        <v>2.38</v>
      </c>
      <c r="J741">
        <v>0.31476999999999999</v>
      </c>
      <c r="K741" s="93">
        <v>0.55315999999999999</v>
      </c>
      <c r="L741">
        <v>-2.179E-2</v>
      </c>
      <c r="M741" s="93">
        <v>-0.23147999999999999</v>
      </c>
      <c r="N741">
        <v>-0.35872999999999999</v>
      </c>
      <c r="O741" s="93">
        <v>-0.55200000000000005</v>
      </c>
      <c r="P741">
        <v>7.6060000000000003E-2</v>
      </c>
      <c r="Q741" s="93">
        <v>0.69306999999999996</v>
      </c>
      <c r="R741">
        <v>-0.34725</v>
      </c>
      <c r="S741">
        <v>-0.33710000000000001</v>
      </c>
      <c r="T741">
        <v>8.2180000000000003E-2</v>
      </c>
      <c r="U741">
        <v>0.50915999999999995</v>
      </c>
    </row>
    <row r="742" spans="1:21" customFormat="1">
      <c r="A742" t="s">
        <v>34</v>
      </c>
      <c r="B742">
        <v>2004</v>
      </c>
      <c r="C742">
        <v>0.79</v>
      </c>
      <c r="D742">
        <v>18.39</v>
      </c>
      <c r="E742">
        <v>6.44</v>
      </c>
      <c r="F742">
        <v>8.7100000000000009</v>
      </c>
      <c r="G742">
        <v>1.86</v>
      </c>
      <c r="H742">
        <v>2.91</v>
      </c>
      <c r="I742">
        <v>2.16</v>
      </c>
      <c r="J742">
        <v>0.2777</v>
      </c>
      <c r="K742" s="93">
        <v>0.48802000000000001</v>
      </c>
      <c r="L742">
        <v>4.45E-3</v>
      </c>
      <c r="M742" s="93">
        <v>4.725E-2</v>
      </c>
      <c r="N742">
        <v>-0.68947999999999998</v>
      </c>
      <c r="O742" s="93">
        <v>-1.0609299999999999</v>
      </c>
      <c r="P742">
        <v>0.14766000000000001</v>
      </c>
      <c r="Q742" s="93">
        <v>1.3454999999999999</v>
      </c>
      <c r="R742">
        <v>-0.71267000000000003</v>
      </c>
      <c r="S742">
        <v>-0.69184999999999997</v>
      </c>
      <c r="T742">
        <v>0.16352</v>
      </c>
      <c r="U742">
        <v>1.01312</v>
      </c>
    </row>
    <row r="743" spans="1:21" customFormat="1">
      <c r="A743" t="s">
        <v>34</v>
      </c>
      <c r="B743">
        <v>2005</v>
      </c>
      <c r="C743">
        <v>0.8</v>
      </c>
      <c r="D743">
        <v>19.05</v>
      </c>
      <c r="E743">
        <v>6.69</v>
      </c>
      <c r="F743">
        <v>8.98</v>
      </c>
      <c r="G743">
        <v>1.9</v>
      </c>
      <c r="H743">
        <v>2.95</v>
      </c>
      <c r="I743">
        <v>2.19</v>
      </c>
      <c r="J743">
        <v>0.26244000000000001</v>
      </c>
      <c r="K743" s="93">
        <v>0.46121000000000001</v>
      </c>
      <c r="L743">
        <v>9.5700000000000004E-3</v>
      </c>
      <c r="M743" s="93">
        <v>0.1017</v>
      </c>
      <c r="N743">
        <v>-0.69688000000000005</v>
      </c>
      <c r="O743" s="93">
        <v>-1.0723199999999999</v>
      </c>
      <c r="P743">
        <v>0.15271999999999999</v>
      </c>
      <c r="Q743" s="93">
        <v>1.3915999999999999</v>
      </c>
      <c r="R743">
        <v>-0.70362000000000002</v>
      </c>
      <c r="S743">
        <v>-0.68306</v>
      </c>
      <c r="T743">
        <v>0.17191000000000001</v>
      </c>
      <c r="U743">
        <v>1.0650999999999999</v>
      </c>
    </row>
    <row r="744" spans="1:21" customFormat="1">
      <c r="A744" t="s">
        <v>34</v>
      </c>
      <c r="B744">
        <v>2006</v>
      </c>
      <c r="C744">
        <v>0.8</v>
      </c>
      <c r="D744">
        <v>17.55</v>
      </c>
      <c r="E744">
        <v>5.94</v>
      </c>
      <c r="F744">
        <v>8.73</v>
      </c>
      <c r="G744">
        <v>1.78</v>
      </c>
      <c r="H744">
        <v>2.87</v>
      </c>
      <c r="I744">
        <v>2.17</v>
      </c>
      <c r="J744">
        <v>0.18043000000000001</v>
      </c>
      <c r="K744" s="93">
        <v>0.31707999999999997</v>
      </c>
      <c r="L744">
        <v>2.0910000000000002E-2</v>
      </c>
      <c r="M744" s="93">
        <v>0.22214999999999999</v>
      </c>
      <c r="N744">
        <v>-0.81579000000000002</v>
      </c>
      <c r="O744" s="93">
        <v>-1.25528</v>
      </c>
      <c r="P744">
        <v>0.16814999999999999</v>
      </c>
      <c r="Q744" s="93">
        <v>1.5321400000000001</v>
      </c>
      <c r="R744">
        <v>-0.73185</v>
      </c>
      <c r="S744">
        <v>-0.71047000000000005</v>
      </c>
      <c r="T744">
        <v>0.1734</v>
      </c>
      <c r="U744">
        <v>1.07433</v>
      </c>
    </row>
    <row r="745" spans="1:21" customFormat="1">
      <c r="A745" t="s">
        <v>34</v>
      </c>
      <c r="B745">
        <v>1992</v>
      </c>
      <c r="C745">
        <v>0.72</v>
      </c>
      <c r="D745">
        <v>11.62</v>
      </c>
      <c r="E745">
        <v>6.15</v>
      </c>
      <c r="F745">
        <v>10.61</v>
      </c>
      <c r="G745">
        <v>1.82</v>
      </c>
      <c r="H745">
        <v>2.4500000000000002</v>
      </c>
      <c r="I745">
        <v>2.36</v>
      </c>
      <c r="J745">
        <v>0.17224</v>
      </c>
      <c r="K745" s="93">
        <v>0.30269000000000001</v>
      </c>
      <c r="L745">
        <v>-2.0899999999999998E-3</v>
      </c>
      <c r="M745" s="93">
        <v>-2.2159999999999999E-2</v>
      </c>
      <c r="N745">
        <v>-0.41715000000000002</v>
      </c>
      <c r="O745" s="93">
        <v>-0.64188999999999996</v>
      </c>
      <c r="P745">
        <v>8.3640000000000006E-2</v>
      </c>
      <c r="Q745" s="93">
        <v>0.76212000000000002</v>
      </c>
      <c r="R745">
        <v>-0.36499999999999999</v>
      </c>
      <c r="S745">
        <v>-0.35432999999999998</v>
      </c>
      <c r="T745">
        <v>8.3119999999999999E-2</v>
      </c>
      <c r="U745">
        <v>0.51495999999999997</v>
      </c>
    </row>
    <row r="746" spans="1:21" customFormat="1">
      <c r="A746" t="s">
        <v>34</v>
      </c>
      <c r="B746">
        <v>2007</v>
      </c>
      <c r="C746">
        <v>0.8</v>
      </c>
      <c r="D746">
        <v>16.89</v>
      </c>
      <c r="E746">
        <v>6.02</v>
      </c>
      <c r="F746">
        <v>8.57</v>
      </c>
      <c r="G746">
        <v>1.8</v>
      </c>
      <c r="H746">
        <v>2.83</v>
      </c>
      <c r="I746">
        <v>2.15</v>
      </c>
      <c r="J746">
        <v>0.1421</v>
      </c>
      <c r="K746" s="93">
        <v>0.24970999999999999</v>
      </c>
      <c r="L746">
        <v>2.6210000000000001E-2</v>
      </c>
      <c r="M746" s="93">
        <v>0.27844000000000002</v>
      </c>
      <c r="N746">
        <v>-0.80240999999999996</v>
      </c>
      <c r="O746" s="93">
        <v>-1.2346999999999999</v>
      </c>
      <c r="P746">
        <v>0.16641</v>
      </c>
      <c r="Q746" s="93">
        <v>1.51633</v>
      </c>
      <c r="R746">
        <v>-0.75034999999999996</v>
      </c>
      <c r="S746">
        <v>-0.72843000000000002</v>
      </c>
      <c r="T746">
        <v>0.17438000000000001</v>
      </c>
      <c r="U746">
        <v>1.0803700000000001</v>
      </c>
    </row>
    <row r="747" spans="1:21" customFormat="1">
      <c r="A747" t="s">
        <v>34</v>
      </c>
      <c r="B747">
        <v>1991</v>
      </c>
      <c r="C747">
        <v>0.71</v>
      </c>
      <c r="D747">
        <v>10.46</v>
      </c>
      <c r="E747">
        <v>5.94</v>
      </c>
      <c r="F747">
        <v>10.1</v>
      </c>
      <c r="G747">
        <v>1.78</v>
      </c>
      <c r="H747">
        <v>2.35</v>
      </c>
      <c r="I747">
        <v>2.31</v>
      </c>
      <c r="J747">
        <v>0.11759</v>
      </c>
      <c r="K747" s="93">
        <v>0.20663999999999999</v>
      </c>
      <c r="L747">
        <v>2.4499999999999999E-3</v>
      </c>
      <c r="M747" s="93">
        <v>2.606E-2</v>
      </c>
      <c r="N747">
        <v>-0.40640999999999999</v>
      </c>
      <c r="O747" s="93">
        <v>-0.62536000000000003</v>
      </c>
      <c r="P747">
        <v>7.8149999999999997E-2</v>
      </c>
      <c r="Q747" s="93">
        <v>0.71206999999999998</v>
      </c>
      <c r="R747">
        <v>-0.39278000000000002</v>
      </c>
      <c r="S747">
        <v>-0.38130999999999998</v>
      </c>
      <c r="T747">
        <v>7.571E-2</v>
      </c>
      <c r="U747">
        <v>0.46910000000000002</v>
      </c>
    </row>
    <row r="748" spans="1:21" customFormat="1">
      <c r="A748" t="s">
        <v>34</v>
      </c>
      <c r="B748">
        <v>2010</v>
      </c>
      <c r="C748">
        <v>0.82</v>
      </c>
      <c r="D748">
        <v>18.190000000000001</v>
      </c>
      <c r="E748">
        <v>6.5</v>
      </c>
      <c r="F748">
        <v>8.8800000000000008</v>
      </c>
      <c r="G748">
        <v>1.87</v>
      </c>
      <c r="H748">
        <v>2.9</v>
      </c>
      <c r="I748">
        <v>2.1800000000000002</v>
      </c>
      <c r="J748">
        <v>0.11521000000000001</v>
      </c>
      <c r="K748" s="93">
        <v>0.20247000000000001</v>
      </c>
      <c r="L748">
        <v>3.5959999999999999E-2</v>
      </c>
      <c r="M748" s="93">
        <v>0.38201000000000002</v>
      </c>
      <c r="N748">
        <v>-0.81666000000000005</v>
      </c>
      <c r="O748" s="93">
        <v>-1.25664</v>
      </c>
      <c r="P748">
        <v>0.17646000000000001</v>
      </c>
      <c r="Q748" s="93">
        <v>1.60789</v>
      </c>
      <c r="R748">
        <v>-0.75777000000000005</v>
      </c>
      <c r="S748">
        <v>-0.73563000000000001</v>
      </c>
      <c r="T748">
        <v>0.1925</v>
      </c>
      <c r="U748">
        <v>1.19268</v>
      </c>
    </row>
    <row r="749" spans="1:21" customFormat="1">
      <c r="A749" t="s">
        <v>34</v>
      </c>
      <c r="B749">
        <v>2012</v>
      </c>
      <c r="C749">
        <v>0.83</v>
      </c>
      <c r="D749">
        <v>19.03</v>
      </c>
      <c r="E749">
        <v>6.34</v>
      </c>
      <c r="F749">
        <v>9.5299999999999994</v>
      </c>
      <c r="G749">
        <v>1.85</v>
      </c>
      <c r="H749">
        <v>2.95</v>
      </c>
      <c r="I749">
        <v>2.25</v>
      </c>
      <c r="J749">
        <v>0.10983999999999999</v>
      </c>
      <c r="K749" s="93">
        <v>0.19303000000000001</v>
      </c>
      <c r="L749">
        <v>3.9719999999999998E-2</v>
      </c>
      <c r="M749" s="93">
        <v>0.42193999999999998</v>
      </c>
      <c r="N749">
        <v>-0.88707000000000003</v>
      </c>
      <c r="O749" s="93">
        <v>-1.3649800000000001</v>
      </c>
      <c r="P749">
        <v>0.18969</v>
      </c>
      <c r="Q749" s="93">
        <v>1.72847</v>
      </c>
      <c r="R749">
        <v>-0.70860999999999996</v>
      </c>
      <c r="S749">
        <v>-0.68789999999999996</v>
      </c>
      <c r="T749">
        <v>0.19878000000000001</v>
      </c>
      <c r="U749">
        <v>1.2315499999999999</v>
      </c>
    </row>
    <row r="750" spans="1:21" customFormat="1">
      <c r="A750" t="s">
        <v>34</v>
      </c>
      <c r="B750">
        <v>2013</v>
      </c>
      <c r="C750">
        <v>0.84</v>
      </c>
      <c r="D750">
        <v>19.95</v>
      </c>
      <c r="E750">
        <v>6.42</v>
      </c>
      <c r="F750">
        <v>9.7100000000000009</v>
      </c>
      <c r="G750">
        <v>1.86</v>
      </c>
      <c r="H750">
        <v>2.99</v>
      </c>
      <c r="I750">
        <v>2.27</v>
      </c>
      <c r="J750">
        <v>0.10653</v>
      </c>
      <c r="K750" s="93">
        <v>0.18722</v>
      </c>
      <c r="L750">
        <v>4.3189999999999999E-2</v>
      </c>
      <c r="M750" s="93">
        <v>0.45883000000000002</v>
      </c>
      <c r="N750">
        <v>-0.92001999999999995</v>
      </c>
      <c r="O750" s="93">
        <v>-1.41567</v>
      </c>
      <c r="P750">
        <v>0.19807</v>
      </c>
      <c r="Q750" s="93">
        <v>1.80477</v>
      </c>
      <c r="R750">
        <v>-0.71136999999999995</v>
      </c>
      <c r="S750">
        <v>-0.69059000000000004</v>
      </c>
      <c r="T750">
        <v>0.20779</v>
      </c>
      <c r="U750">
        <v>1.2874000000000001</v>
      </c>
    </row>
    <row r="751" spans="1:21" customFormat="1">
      <c r="A751" t="s">
        <v>34</v>
      </c>
      <c r="B751">
        <v>2015</v>
      </c>
      <c r="C751">
        <v>0.85</v>
      </c>
      <c r="D751">
        <v>20.54</v>
      </c>
      <c r="E751">
        <v>6.27</v>
      </c>
      <c r="F751">
        <v>9.6199999999999992</v>
      </c>
      <c r="G751">
        <v>1.84</v>
      </c>
      <c r="H751">
        <v>3.02</v>
      </c>
      <c r="I751">
        <v>2.2599999999999998</v>
      </c>
      <c r="J751">
        <v>8.516E-2</v>
      </c>
      <c r="K751" s="93">
        <v>0.14965999999999999</v>
      </c>
      <c r="L751">
        <v>4.9160000000000002E-2</v>
      </c>
      <c r="M751" s="93">
        <v>0.52225999999999995</v>
      </c>
      <c r="N751">
        <v>-0.98914999999999997</v>
      </c>
      <c r="O751" s="93">
        <v>-1.5220400000000001</v>
      </c>
      <c r="P751">
        <v>0.21113000000000001</v>
      </c>
      <c r="Q751" s="93">
        <v>1.9238299999999999</v>
      </c>
      <c r="R751">
        <v>-0.74216000000000004</v>
      </c>
      <c r="S751">
        <v>-0.72048000000000001</v>
      </c>
      <c r="T751">
        <v>0.21828</v>
      </c>
      <c r="U751">
        <v>1.3524</v>
      </c>
    </row>
    <row r="752" spans="1:21" customFormat="1">
      <c r="A752" t="s">
        <v>34</v>
      </c>
      <c r="B752">
        <v>2011</v>
      </c>
      <c r="C752">
        <v>0.83</v>
      </c>
      <c r="D752">
        <v>18.510000000000002</v>
      </c>
      <c r="E752">
        <v>6.08</v>
      </c>
      <c r="F752">
        <v>9.1999999999999993</v>
      </c>
      <c r="G752">
        <v>1.81</v>
      </c>
      <c r="H752">
        <v>2.92</v>
      </c>
      <c r="I752">
        <v>2.2200000000000002</v>
      </c>
      <c r="J752">
        <v>8.2129999999999995E-2</v>
      </c>
      <c r="K752" s="93">
        <v>0.14434</v>
      </c>
      <c r="L752">
        <v>4.3549999999999998E-2</v>
      </c>
      <c r="M752" s="93">
        <v>0.46262999999999999</v>
      </c>
      <c r="N752">
        <v>-0.92895000000000005</v>
      </c>
      <c r="O752" s="93">
        <v>-1.4294100000000001</v>
      </c>
      <c r="P752">
        <v>0.19513</v>
      </c>
      <c r="Q752" s="93">
        <v>1.77796</v>
      </c>
      <c r="R752">
        <v>-0.74385000000000001</v>
      </c>
      <c r="S752">
        <v>-0.72211999999999998</v>
      </c>
      <c r="T752">
        <v>0.20063</v>
      </c>
      <c r="U752">
        <v>1.2430699999999999</v>
      </c>
    </row>
    <row r="753" spans="1:21" customFormat="1">
      <c r="A753" t="s">
        <v>34</v>
      </c>
      <c r="B753">
        <v>2009</v>
      </c>
      <c r="C753">
        <v>0.82</v>
      </c>
      <c r="D753">
        <v>17.21</v>
      </c>
      <c r="E753">
        <v>6.09</v>
      </c>
      <c r="F753">
        <v>8.7100000000000009</v>
      </c>
      <c r="G753">
        <v>1.81</v>
      </c>
      <c r="H753">
        <v>2.85</v>
      </c>
      <c r="I753">
        <v>2.16</v>
      </c>
      <c r="J753">
        <v>5.9830000000000001E-2</v>
      </c>
      <c r="K753" s="93">
        <v>0.10514</v>
      </c>
      <c r="L753">
        <v>4.3619999999999999E-2</v>
      </c>
      <c r="M753" s="93">
        <v>0.46333999999999997</v>
      </c>
      <c r="N753">
        <v>-0.88182000000000005</v>
      </c>
      <c r="O753" s="93">
        <v>-1.3568899999999999</v>
      </c>
      <c r="P753">
        <v>0.18490999999999999</v>
      </c>
      <c r="Q753" s="93">
        <v>1.6849000000000001</v>
      </c>
      <c r="R753">
        <v>-0.77710000000000001</v>
      </c>
      <c r="S753">
        <v>-0.75439999999999996</v>
      </c>
      <c r="T753">
        <v>0.19352</v>
      </c>
      <c r="U753">
        <v>1.19899</v>
      </c>
    </row>
    <row r="754" spans="1:21" customFormat="1">
      <c r="A754" t="s">
        <v>34</v>
      </c>
      <c r="B754">
        <v>2014</v>
      </c>
      <c r="C754">
        <v>0.85</v>
      </c>
      <c r="D754">
        <v>19.989999999999998</v>
      </c>
      <c r="E754">
        <v>6.41</v>
      </c>
      <c r="F754">
        <v>9.75</v>
      </c>
      <c r="G754">
        <v>1.86</v>
      </c>
      <c r="H754">
        <v>3</v>
      </c>
      <c r="I754">
        <v>2.2799999999999998</v>
      </c>
      <c r="J754">
        <v>5.8020000000000002E-2</v>
      </c>
      <c r="K754" s="93">
        <v>0.10196</v>
      </c>
      <c r="L754">
        <v>5.2909999999999999E-2</v>
      </c>
      <c r="M754" s="93">
        <v>0.56213000000000002</v>
      </c>
      <c r="N754">
        <v>-0.96706000000000003</v>
      </c>
      <c r="O754" s="93">
        <v>-1.4880599999999999</v>
      </c>
      <c r="P754">
        <v>0.20827000000000001</v>
      </c>
      <c r="Q754" s="93">
        <v>1.8977299999999999</v>
      </c>
      <c r="R754">
        <v>-0.72874000000000005</v>
      </c>
      <c r="S754">
        <v>-0.70745000000000002</v>
      </c>
      <c r="T754">
        <v>0.21757000000000001</v>
      </c>
      <c r="U754">
        <v>1.3480099999999999</v>
      </c>
    </row>
    <row r="755" spans="1:21" customFormat="1">
      <c r="A755" t="s">
        <v>34</v>
      </c>
      <c r="B755">
        <v>1990</v>
      </c>
      <c r="C755">
        <v>0.7</v>
      </c>
      <c r="D755">
        <v>9.2200000000000006</v>
      </c>
      <c r="E755">
        <v>5.9</v>
      </c>
      <c r="F755">
        <v>9.74</v>
      </c>
      <c r="G755">
        <v>1.77</v>
      </c>
      <c r="H755">
        <v>2.2200000000000002</v>
      </c>
      <c r="I755">
        <v>2.2799999999999998</v>
      </c>
      <c r="J755">
        <v>4.1919999999999999E-2</v>
      </c>
      <c r="K755" s="93">
        <v>7.3669999999999999E-2</v>
      </c>
      <c r="L755">
        <v>9.9000000000000008E-3</v>
      </c>
      <c r="M755" s="93">
        <v>0.10514</v>
      </c>
      <c r="N755">
        <v>-0.36768000000000001</v>
      </c>
      <c r="O755" s="93">
        <v>-0.56577</v>
      </c>
      <c r="P755">
        <v>6.9019999999999998E-2</v>
      </c>
      <c r="Q755" s="93">
        <v>0.62894000000000005</v>
      </c>
      <c r="R755">
        <v>-0.40760000000000002</v>
      </c>
      <c r="S755">
        <v>-0.39568999999999999</v>
      </c>
      <c r="T755">
        <v>6.7629999999999996E-2</v>
      </c>
      <c r="U755">
        <v>0.41899999999999998</v>
      </c>
    </row>
    <row r="756" spans="1:21" customFormat="1">
      <c r="A756" t="s">
        <v>34</v>
      </c>
      <c r="B756">
        <v>2008</v>
      </c>
      <c r="C756">
        <v>0.82</v>
      </c>
      <c r="D756">
        <v>16.829999999999998</v>
      </c>
      <c r="E756">
        <v>6.31</v>
      </c>
      <c r="F756">
        <v>8.66</v>
      </c>
      <c r="G756">
        <v>1.84</v>
      </c>
      <c r="H756">
        <v>2.82</v>
      </c>
      <c r="I756">
        <v>2.16</v>
      </c>
      <c r="J756">
        <v>3.7499999999999999E-2</v>
      </c>
      <c r="K756" s="93">
        <v>6.5909999999999996E-2</v>
      </c>
      <c r="L756">
        <v>4.6699999999999998E-2</v>
      </c>
      <c r="M756" s="93">
        <v>0.49613000000000002</v>
      </c>
      <c r="N756">
        <v>-0.84633000000000003</v>
      </c>
      <c r="O756" s="93">
        <v>-1.3022800000000001</v>
      </c>
      <c r="P756">
        <v>0.18031</v>
      </c>
      <c r="Q756" s="93">
        <v>1.64296</v>
      </c>
      <c r="R756">
        <v>-0.78286</v>
      </c>
      <c r="S756">
        <v>-0.75999000000000005</v>
      </c>
      <c r="T756">
        <v>0.19381999999999999</v>
      </c>
      <c r="U756">
        <v>1.2008700000000001</v>
      </c>
    </row>
    <row r="757" spans="1:21" customFormat="1">
      <c r="A757" t="s">
        <v>35</v>
      </c>
      <c r="B757">
        <v>2011</v>
      </c>
      <c r="C757">
        <v>0.7</v>
      </c>
      <c r="D757">
        <v>19.82</v>
      </c>
      <c r="E757">
        <v>8</v>
      </c>
      <c r="F757">
        <v>5.8</v>
      </c>
      <c r="G757">
        <v>2.08</v>
      </c>
      <c r="H757">
        <v>2.99</v>
      </c>
      <c r="I757">
        <v>1.76</v>
      </c>
      <c r="J757">
        <v>0.80723999999999996</v>
      </c>
      <c r="K757" s="93">
        <v>1.4186099999999999</v>
      </c>
      <c r="L757">
        <v>-9.5899999999999999E-2</v>
      </c>
      <c r="M757" s="93">
        <v>-1.01881</v>
      </c>
      <c r="N757">
        <v>-6.3189999999999996E-2</v>
      </c>
      <c r="O757" s="93">
        <v>-9.7239999999999993E-2</v>
      </c>
      <c r="P757">
        <v>2.9530000000000001E-2</v>
      </c>
      <c r="Q757" s="93">
        <v>0.26905000000000001</v>
      </c>
      <c r="R757">
        <v>-0.92598000000000003</v>
      </c>
      <c r="S757">
        <v>-0.89893000000000001</v>
      </c>
      <c r="T757">
        <v>9.4960000000000003E-2</v>
      </c>
      <c r="U757">
        <v>0.58835000000000004</v>
      </c>
    </row>
    <row r="758" spans="1:21" customFormat="1">
      <c r="A758" t="s">
        <v>35</v>
      </c>
      <c r="B758">
        <v>2012</v>
      </c>
      <c r="C758">
        <v>0.71</v>
      </c>
      <c r="D758">
        <v>20.54</v>
      </c>
      <c r="E758">
        <v>8.3000000000000007</v>
      </c>
      <c r="F758">
        <v>5.85</v>
      </c>
      <c r="G758">
        <v>2.12</v>
      </c>
      <c r="H758">
        <v>3.02</v>
      </c>
      <c r="I758">
        <v>1.77</v>
      </c>
      <c r="J758">
        <v>0.79239999999999999</v>
      </c>
      <c r="K758" s="93">
        <v>1.3925399999999999</v>
      </c>
      <c r="L758">
        <v>-9.0840000000000004E-2</v>
      </c>
      <c r="M758" s="93">
        <v>-0.96499000000000001</v>
      </c>
      <c r="N758">
        <v>-7.1870000000000003E-2</v>
      </c>
      <c r="O758" s="93">
        <v>-0.11058</v>
      </c>
      <c r="P758">
        <v>3.4750000000000003E-2</v>
      </c>
      <c r="Q758" s="93">
        <v>0.31664999999999999</v>
      </c>
      <c r="R758">
        <v>-0.93888000000000005</v>
      </c>
      <c r="S758">
        <v>-0.91144999999999998</v>
      </c>
      <c r="T758">
        <v>0.10451000000000001</v>
      </c>
      <c r="U758">
        <v>0.64749999999999996</v>
      </c>
    </row>
    <row r="759" spans="1:21" customFormat="1">
      <c r="A759" t="s">
        <v>35</v>
      </c>
      <c r="B759">
        <v>2013</v>
      </c>
      <c r="C759">
        <v>0.72</v>
      </c>
      <c r="D759">
        <v>21.4</v>
      </c>
      <c r="E759">
        <v>8.59</v>
      </c>
      <c r="F759">
        <v>5.86</v>
      </c>
      <c r="G759">
        <v>2.15</v>
      </c>
      <c r="H759">
        <v>3.06</v>
      </c>
      <c r="I759">
        <v>1.77</v>
      </c>
      <c r="J759">
        <v>0.78290000000000004</v>
      </c>
      <c r="K759" s="93">
        <v>1.37585</v>
      </c>
      <c r="L759">
        <v>-8.6510000000000004E-2</v>
      </c>
      <c r="M759" s="93">
        <v>-0.91898999999999997</v>
      </c>
      <c r="N759">
        <v>-8.301E-2</v>
      </c>
      <c r="O759" s="93">
        <v>-0.12773000000000001</v>
      </c>
      <c r="P759">
        <v>4.0300000000000002E-2</v>
      </c>
      <c r="Q759" s="93">
        <v>0.36718000000000001</v>
      </c>
      <c r="R759">
        <v>-0.95865</v>
      </c>
      <c r="S759">
        <v>-0.93064000000000002</v>
      </c>
      <c r="T759">
        <v>0.11441999999999999</v>
      </c>
      <c r="U759">
        <v>0.70889999999999997</v>
      </c>
    </row>
    <row r="760" spans="1:21" customFormat="1">
      <c r="A760" t="s">
        <v>35</v>
      </c>
      <c r="B760">
        <v>2014</v>
      </c>
      <c r="C760">
        <v>0.73</v>
      </c>
      <c r="D760">
        <v>21.88</v>
      </c>
      <c r="E760">
        <v>8.66</v>
      </c>
      <c r="F760">
        <v>5.89</v>
      </c>
      <c r="G760">
        <v>2.16</v>
      </c>
      <c r="H760">
        <v>3.09</v>
      </c>
      <c r="I760">
        <v>1.77</v>
      </c>
      <c r="J760">
        <v>0.75456999999999996</v>
      </c>
      <c r="K760" s="93">
        <v>1.32605</v>
      </c>
      <c r="L760">
        <v>-7.9570000000000002E-2</v>
      </c>
      <c r="M760" s="93">
        <v>-0.84533999999999998</v>
      </c>
      <c r="N760">
        <v>-0.12038</v>
      </c>
      <c r="O760" s="93">
        <v>-0.18523000000000001</v>
      </c>
      <c r="P760">
        <v>4.9239999999999999E-2</v>
      </c>
      <c r="Q760" s="93">
        <v>0.44871</v>
      </c>
      <c r="R760">
        <v>-0.97502</v>
      </c>
      <c r="S760">
        <v>-0.94652999999999998</v>
      </c>
      <c r="T760">
        <v>0.12415</v>
      </c>
      <c r="U760">
        <v>0.76919000000000004</v>
      </c>
    </row>
    <row r="761" spans="1:21" customFormat="1">
      <c r="A761" t="s">
        <v>35</v>
      </c>
      <c r="B761">
        <v>2010</v>
      </c>
      <c r="C761">
        <v>0.7</v>
      </c>
      <c r="D761">
        <v>18.37</v>
      </c>
      <c r="E761">
        <v>7.39</v>
      </c>
      <c r="F761">
        <v>5.65</v>
      </c>
      <c r="G761">
        <v>2</v>
      </c>
      <c r="H761">
        <v>2.91</v>
      </c>
      <c r="I761">
        <v>1.73</v>
      </c>
      <c r="J761">
        <v>0.73126000000000002</v>
      </c>
      <c r="K761" s="93">
        <v>1.2850999999999999</v>
      </c>
      <c r="L761">
        <v>-8.5400000000000004E-2</v>
      </c>
      <c r="M761" s="93">
        <v>-0.90724000000000005</v>
      </c>
      <c r="N761">
        <v>-0.14251</v>
      </c>
      <c r="O761" s="93">
        <v>-0.21928</v>
      </c>
      <c r="P761">
        <v>3.9820000000000001E-2</v>
      </c>
      <c r="Q761" s="93">
        <v>0.36279</v>
      </c>
      <c r="R761">
        <v>-0.95218000000000003</v>
      </c>
      <c r="S761">
        <v>-0.92437000000000002</v>
      </c>
      <c r="T761">
        <v>9.6339999999999995E-2</v>
      </c>
      <c r="U761">
        <v>0.59691000000000005</v>
      </c>
    </row>
    <row r="762" spans="1:21" customFormat="1">
      <c r="A762" t="s">
        <v>35</v>
      </c>
      <c r="B762">
        <v>2015</v>
      </c>
      <c r="C762">
        <v>0.74</v>
      </c>
      <c r="D762">
        <v>22.46</v>
      </c>
      <c r="E762">
        <v>8.84</v>
      </c>
      <c r="F762">
        <v>5.88</v>
      </c>
      <c r="G762">
        <v>2.1800000000000002</v>
      </c>
      <c r="H762">
        <v>3.11</v>
      </c>
      <c r="I762">
        <v>1.77</v>
      </c>
      <c r="J762">
        <v>0.73021000000000003</v>
      </c>
      <c r="K762" s="93">
        <v>1.28325</v>
      </c>
      <c r="L762">
        <v>-7.3190000000000005E-2</v>
      </c>
      <c r="M762" s="93">
        <v>-0.77753000000000005</v>
      </c>
      <c r="N762">
        <v>-0.14529</v>
      </c>
      <c r="O762" s="93">
        <v>-0.22356999999999999</v>
      </c>
      <c r="P762">
        <v>5.6579999999999998E-2</v>
      </c>
      <c r="Q762" s="93">
        <v>0.51551000000000002</v>
      </c>
      <c r="R762">
        <v>-0.99819000000000002</v>
      </c>
      <c r="S762">
        <v>-0.96902999999999995</v>
      </c>
      <c r="T762">
        <v>0.13424</v>
      </c>
      <c r="U762">
        <v>0.83169999999999999</v>
      </c>
    </row>
    <row r="763" spans="1:21" customFormat="1">
      <c r="A763" t="s">
        <v>35</v>
      </c>
      <c r="B763">
        <v>2009</v>
      </c>
      <c r="C763">
        <v>0.69</v>
      </c>
      <c r="D763">
        <v>16.5</v>
      </c>
      <c r="E763">
        <v>6.68</v>
      </c>
      <c r="F763">
        <v>5.49</v>
      </c>
      <c r="G763">
        <v>1.9</v>
      </c>
      <c r="H763">
        <v>2.8</v>
      </c>
      <c r="I763">
        <v>1.7</v>
      </c>
      <c r="J763">
        <v>0.67442000000000002</v>
      </c>
      <c r="K763" s="93">
        <v>1.1852100000000001</v>
      </c>
      <c r="L763">
        <v>-8.0560000000000007E-2</v>
      </c>
      <c r="M763" s="93">
        <v>-0.85580000000000001</v>
      </c>
      <c r="N763">
        <v>-0.19803000000000001</v>
      </c>
      <c r="O763" s="93">
        <v>-0.30471999999999999</v>
      </c>
      <c r="P763">
        <v>4.292E-2</v>
      </c>
      <c r="Q763" s="93">
        <v>0.39106000000000002</v>
      </c>
      <c r="R763">
        <v>-0.95943000000000001</v>
      </c>
      <c r="S763">
        <v>-0.93140000000000001</v>
      </c>
      <c r="T763">
        <v>8.7859999999999994E-2</v>
      </c>
      <c r="U763">
        <v>0.54434000000000005</v>
      </c>
    </row>
    <row r="764" spans="1:21" customFormat="1">
      <c r="A764" t="s">
        <v>35</v>
      </c>
      <c r="B764">
        <v>1995</v>
      </c>
      <c r="C764">
        <v>0.55000000000000004</v>
      </c>
      <c r="D764">
        <v>7.73</v>
      </c>
      <c r="E764">
        <v>3.5</v>
      </c>
      <c r="F764">
        <v>4.96</v>
      </c>
      <c r="G764">
        <v>1.25</v>
      </c>
      <c r="H764">
        <v>2.0499999999999998</v>
      </c>
      <c r="I764">
        <v>1.6</v>
      </c>
      <c r="J764">
        <v>0.62341000000000002</v>
      </c>
      <c r="K764" s="93">
        <v>1.0955600000000001</v>
      </c>
      <c r="L764">
        <v>-0.11573</v>
      </c>
      <c r="M764" s="93">
        <v>-1.2294799999999999</v>
      </c>
      <c r="N764">
        <v>-0.20757999999999999</v>
      </c>
      <c r="O764" s="93">
        <v>-0.31941999999999998</v>
      </c>
      <c r="P764">
        <v>-1.324E-2</v>
      </c>
      <c r="Q764" s="93">
        <v>-0.12064</v>
      </c>
      <c r="R764">
        <v>-0.76027</v>
      </c>
      <c r="S764">
        <v>-0.73806000000000005</v>
      </c>
      <c r="T764">
        <v>-4.6789999999999998E-2</v>
      </c>
      <c r="U764">
        <v>-0.28988999999999998</v>
      </c>
    </row>
    <row r="765" spans="1:21" customFormat="1">
      <c r="A765" t="s">
        <v>35</v>
      </c>
      <c r="B765">
        <v>1996</v>
      </c>
      <c r="C765">
        <v>0.56000000000000005</v>
      </c>
      <c r="D765">
        <v>8.06</v>
      </c>
      <c r="E765">
        <v>3.7</v>
      </c>
      <c r="F765">
        <v>5.14</v>
      </c>
      <c r="G765">
        <v>1.31</v>
      </c>
      <c r="H765">
        <v>2.09</v>
      </c>
      <c r="I765">
        <v>1.64</v>
      </c>
      <c r="J765">
        <v>0.61470000000000002</v>
      </c>
      <c r="K765" s="93">
        <v>1.0802499999999999</v>
      </c>
      <c r="L765">
        <v>-0.11151</v>
      </c>
      <c r="M765" s="93">
        <v>-1.1846399999999999</v>
      </c>
      <c r="N765">
        <v>-0.19750000000000001</v>
      </c>
      <c r="O765" s="93">
        <v>-0.3039</v>
      </c>
      <c r="P765">
        <v>-1.0449999999999999E-2</v>
      </c>
      <c r="Q765" s="93">
        <v>-9.5200000000000007E-2</v>
      </c>
      <c r="R765">
        <v>-0.74609999999999999</v>
      </c>
      <c r="S765">
        <v>-0.72430000000000005</v>
      </c>
      <c r="T765">
        <v>-3.8670000000000003E-2</v>
      </c>
      <c r="U765">
        <v>-0.23957999999999999</v>
      </c>
    </row>
    <row r="766" spans="1:21" customFormat="1">
      <c r="A766" t="s">
        <v>35</v>
      </c>
      <c r="B766">
        <v>1998</v>
      </c>
      <c r="C766">
        <v>0.56999999999999995</v>
      </c>
      <c r="D766">
        <v>8.42</v>
      </c>
      <c r="E766">
        <v>3.46</v>
      </c>
      <c r="F766">
        <v>5.23</v>
      </c>
      <c r="G766">
        <v>1.24</v>
      </c>
      <c r="H766">
        <v>2.13</v>
      </c>
      <c r="I766">
        <v>1.65</v>
      </c>
      <c r="J766">
        <v>0.60787999999999998</v>
      </c>
      <c r="K766" s="93">
        <v>1.06826</v>
      </c>
      <c r="L766">
        <v>-0.10755000000000001</v>
      </c>
      <c r="M766" s="93">
        <v>-1.1425799999999999</v>
      </c>
      <c r="N766">
        <v>-0.31004999999999999</v>
      </c>
      <c r="O766" s="93">
        <v>-0.47708</v>
      </c>
      <c r="P766">
        <v>8.2500000000000004E-3</v>
      </c>
      <c r="Q766" s="93">
        <v>7.5179999999999997E-2</v>
      </c>
      <c r="R766">
        <v>-0.75022</v>
      </c>
      <c r="S766">
        <v>-0.72829999999999995</v>
      </c>
      <c r="T766">
        <v>-2.9579999999999999E-2</v>
      </c>
      <c r="U766">
        <v>-0.18329000000000001</v>
      </c>
    </row>
    <row r="767" spans="1:21" customFormat="1">
      <c r="A767" t="s">
        <v>35</v>
      </c>
      <c r="B767">
        <v>2007</v>
      </c>
      <c r="C767">
        <v>0.67</v>
      </c>
      <c r="D767">
        <v>13.95</v>
      </c>
      <c r="E767">
        <v>5.4</v>
      </c>
      <c r="F767">
        <v>5.13</v>
      </c>
      <c r="G767">
        <v>1.69</v>
      </c>
      <c r="H767">
        <v>2.64</v>
      </c>
      <c r="I767">
        <v>1.64</v>
      </c>
      <c r="J767">
        <v>0.60758000000000001</v>
      </c>
      <c r="K767" s="93">
        <v>1.0677300000000001</v>
      </c>
      <c r="L767">
        <v>-7.7350000000000002E-2</v>
      </c>
      <c r="M767" s="93">
        <v>-0.82172000000000001</v>
      </c>
      <c r="N767">
        <v>-0.31978000000000001</v>
      </c>
      <c r="O767" s="93">
        <v>-0.49206</v>
      </c>
      <c r="P767">
        <v>5.0509999999999999E-2</v>
      </c>
      <c r="Q767" s="93">
        <v>0.46024999999999999</v>
      </c>
      <c r="R767">
        <v>-0.98429999999999995</v>
      </c>
      <c r="S767">
        <v>-0.95553999999999994</v>
      </c>
      <c r="T767">
        <v>7.1429999999999993E-2</v>
      </c>
      <c r="U767">
        <v>0.44257999999999997</v>
      </c>
    </row>
    <row r="768" spans="1:21" customFormat="1">
      <c r="A768" t="s">
        <v>35</v>
      </c>
      <c r="B768">
        <v>2008</v>
      </c>
      <c r="C768">
        <v>0.68</v>
      </c>
      <c r="D768">
        <v>14.62</v>
      </c>
      <c r="E768">
        <v>5.85</v>
      </c>
      <c r="F768">
        <v>5.24</v>
      </c>
      <c r="G768">
        <v>1.77</v>
      </c>
      <c r="H768">
        <v>2.68</v>
      </c>
      <c r="I768">
        <v>1.66</v>
      </c>
      <c r="J768">
        <v>0.60397000000000001</v>
      </c>
      <c r="K768" s="93">
        <v>1.0613999999999999</v>
      </c>
      <c r="L768">
        <v>-7.3840000000000003E-2</v>
      </c>
      <c r="M768" s="93">
        <v>-0.78437999999999997</v>
      </c>
      <c r="N768">
        <v>-0.28521999999999997</v>
      </c>
      <c r="O768" s="93">
        <v>-0.43887999999999999</v>
      </c>
      <c r="P768">
        <v>5.0130000000000001E-2</v>
      </c>
      <c r="Q768" s="93">
        <v>0.45676</v>
      </c>
      <c r="R768">
        <v>-0.98455999999999999</v>
      </c>
      <c r="S768">
        <v>-0.95579999999999998</v>
      </c>
      <c r="T768">
        <v>8.0320000000000003E-2</v>
      </c>
      <c r="U768">
        <v>0.49761</v>
      </c>
    </row>
    <row r="769" spans="1:21" customFormat="1">
      <c r="A769" t="s">
        <v>35</v>
      </c>
      <c r="B769">
        <v>2004</v>
      </c>
      <c r="C769">
        <v>0.63</v>
      </c>
      <c r="D769">
        <v>11.34</v>
      </c>
      <c r="E769">
        <v>4.54</v>
      </c>
      <c r="F769">
        <v>5.18</v>
      </c>
      <c r="G769">
        <v>1.51</v>
      </c>
      <c r="H769">
        <v>2.4300000000000002</v>
      </c>
      <c r="I769">
        <v>1.64</v>
      </c>
      <c r="J769">
        <v>0.60250000000000004</v>
      </c>
      <c r="K769" s="93">
        <v>1.0588200000000001</v>
      </c>
      <c r="L769">
        <v>-8.8709999999999997E-2</v>
      </c>
      <c r="M769" s="93">
        <v>-0.94242999999999999</v>
      </c>
      <c r="N769">
        <v>-0.31130999999999998</v>
      </c>
      <c r="O769" s="93">
        <v>-0.47902</v>
      </c>
      <c r="P769">
        <v>3.3009999999999998E-2</v>
      </c>
      <c r="Q769" s="93">
        <v>0.30081000000000002</v>
      </c>
      <c r="R769">
        <v>-0.88868999999999998</v>
      </c>
      <c r="S769">
        <v>-0.86273</v>
      </c>
      <c r="T769">
        <v>3.092E-2</v>
      </c>
      <c r="U769">
        <v>0.19159000000000001</v>
      </c>
    </row>
    <row r="770" spans="1:21" customFormat="1">
      <c r="A770" t="s">
        <v>35</v>
      </c>
      <c r="B770">
        <v>1994</v>
      </c>
      <c r="C770">
        <v>0.54</v>
      </c>
      <c r="D770">
        <v>7.18</v>
      </c>
      <c r="E770">
        <v>3.32</v>
      </c>
      <c r="F770">
        <v>4.9800000000000004</v>
      </c>
      <c r="G770">
        <v>1.2</v>
      </c>
      <c r="H770">
        <v>1.97</v>
      </c>
      <c r="I770">
        <v>1.61</v>
      </c>
      <c r="J770">
        <v>0.60011999999999999</v>
      </c>
      <c r="K770" s="93">
        <v>1.05463</v>
      </c>
      <c r="L770">
        <v>-0.11552999999999999</v>
      </c>
      <c r="M770" s="93">
        <v>-1.2273099999999999</v>
      </c>
      <c r="N770">
        <v>-0.21489</v>
      </c>
      <c r="O770" s="93">
        <v>-0.33067000000000002</v>
      </c>
      <c r="P770">
        <v>-1.6389999999999998E-2</v>
      </c>
      <c r="Q770" s="93">
        <v>-0.14935999999999999</v>
      </c>
      <c r="R770">
        <v>-0.73477000000000003</v>
      </c>
      <c r="S770">
        <v>-0.71330000000000005</v>
      </c>
      <c r="T770">
        <v>-5.7000000000000002E-2</v>
      </c>
      <c r="U770">
        <v>-0.35315999999999997</v>
      </c>
    </row>
    <row r="771" spans="1:21" customFormat="1">
      <c r="A771" t="s">
        <v>35</v>
      </c>
      <c r="B771">
        <v>1993</v>
      </c>
      <c r="C771">
        <v>0.53</v>
      </c>
      <c r="D771">
        <v>6.79</v>
      </c>
      <c r="E771">
        <v>3.4</v>
      </c>
      <c r="F771">
        <v>5.16</v>
      </c>
      <c r="G771">
        <v>1.22</v>
      </c>
      <c r="H771">
        <v>1.92</v>
      </c>
      <c r="I771">
        <v>1.64</v>
      </c>
      <c r="J771">
        <v>0.59479000000000004</v>
      </c>
      <c r="K771" s="93">
        <v>1.0452600000000001</v>
      </c>
      <c r="L771">
        <v>-0.11781</v>
      </c>
      <c r="M771" s="93">
        <v>-1.25152</v>
      </c>
      <c r="N771">
        <v>-0.14560000000000001</v>
      </c>
      <c r="O771" s="93">
        <v>-0.22403999999999999</v>
      </c>
      <c r="P771">
        <v>-2.9479999999999999E-2</v>
      </c>
      <c r="Q771" s="93">
        <v>-0.26862000000000003</v>
      </c>
      <c r="R771">
        <v>-0.67778000000000005</v>
      </c>
      <c r="S771">
        <v>-0.65798000000000001</v>
      </c>
      <c r="T771">
        <v>-6.8870000000000001E-2</v>
      </c>
      <c r="U771">
        <v>-0.42670999999999998</v>
      </c>
    </row>
    <row r="772" spans="1:21" customFormat="1">
      <c r="A772" t="s">
        <v>35</v>
      </c>
      <c r="B772">
        <v>2006</v>
      </c>
      <c r="C772">
        <v>0.66</v>
      </c>
      <c r="D772">
        <v>12.94</v>
      </c>
      <c r="E772">
        <v>5.1100000000000003</v>
      </c>
      <c r="F772">
        <v>5.15</v>
      </c>
      <c r="G772">
        <v>1.63</v>
      </c>
      <c r="H772">
        <v>2.56</v>
      </c>
      <c r="I772">
        <v>1.64</v>
      </c>
      <c r="J772">
        <v>0.58294000000000001</v>
      </c>
      <c r="K772" s="93">
        <v>1.02443</v>
      </c>
      <c r="L772">
        <v>-7.6960000000000001E-2</v>
      </c>
      <c r="M772" s="93">
        <v>-0.81757000000000002</v>
      </c>
      <c r="N772">
        <v>-0.32949000000000001</v>
      </c>
      <c r="O772" s="93">
        <v>-0.50700000000000001</v>
      </c>
      <c r="P772">
        <v>4.7669999999999997E-2</v>
      </c>
      <c r="Q772" s="93">
        <v>0.43436999999999998</v>
      </c>
      <c r="R772">
        <v>-0.95892999999999995</v>
      </c>
      <c r="S772">
        <v>-0.93091999999999997</v>
      </c>
      <c r="T772">
        <v>6.123E-2</v>
      </c>
      <c r="U772">
        <v>0.37935999999999998</v>
      </c>
    </row>
    <row r="773" spans="1:21" customFormat="1">
      <c r="A773" t="s">
        <v>35</v>
      </c>
      <c r="B773">
        <v>1999</v>
      </c>
      <c r="C773">
        <v>0.57999999999999996</v>
      </c>
      <c r="D773">
        <v>8.6</v>
      </c>
      <c r="E773">
        <v>3.49</v>
      </c>
      <c r="F773">
        <v>5.28</v>
      </c>
      <c r="G773">
        <v>1.25</v>
      </c>
      <c r="H773">
        <v>2.15</v>
      </c>
      <c r="I773">
        <v>1.66</v>
      </c>
      <c r="J773">
        <v>0.57850999999999997</v>
      </c>
      <c r="K773" s="93">
        <v>1.0166599999999999</v>
      </c>
      <c r="L773">
        <v>-0.10048</v>
      </c>
      <c r="M773" s="93">
        <v>-1.06741</v>
      </c>
      <c r="N773">
        <v>-0.34689999999999999</v>
      </c>
      <c r="O773" s="93">
        <v>-0.53378999999999999</v>
      </c>
      <c r="P773">
        <v>1.7129999999999999E-2</v>
      </c>
      <c r="Q773" s="93">
        <v>0.15609999999999999</v>
      </c>
      <c r="R773">
        <v>-0.76217999999999997</v>
      </c>
      <c r="S773">
        <v>-0.73990999999999996</v>
      </c>
      <c r="T773">
        <v>-2.009E-2</v>
      </c>
      <c r="U773">
        <v>-0.12444</v>
      </c>
    </row>
    <row r="774" spans="1:21" customFormat="1">
      <c r="A774" t="s">
        <v>35</v>
      </c>
      <c r="B774">
        <v>2003</v>
      </c>
      <c r="C774">
        <v>0.62</v>
      </c>
      <c r="D774">
        <v>10.5</v>
      </c>
      <c r="E774">
        <v>4.0999999999999996</v>
      </c>
      <c r="F774">
        <v>5.23</v>
      </c>
      <c r="G774">
        <v>1.41</v>
      </c>
      <c r="H774">
        <v>2.35</v>
      </c>
      <c r="I774">
        <v>1.65</v>
      </c>
      <c r="J774">
        <v>0.57606000000000002</v>
      </c>
      <c r="K774" s="93">
        <v>1.01234</v>
      </c>
      <c r="L774">
        <v>-8.8069999999999996E-2</v>
      </c>
      <c r="M774" s="93">
        <v>-0.93564000000000003</v>
      </c>
      <c r="N774">
        <v>-0.36775999999999998</v>
      </c>
      <c r="O774" s="93">
        <v>-0.56589</v>
      </c>
      <c r="P774">
        <v>3.6240000000000001E-2</v>
      </c>
      <c r="Q774" s="93">
        <v>0.33017999999999997</v>
      </c>
      <c r="R774">
        <v>-0.85760999999999998</v>
      </c>
      <c r="S774">
        <v>-0.83255000000000001</v>
      </c>
      <c r="T774">
        <v>2.0420000000000001E-2</v>
      </c>
      <c r="U774">
        <v>0.12648999999999999</v>
      </c>
    </row>
    <row r="775" spans="1:21" customFormat="1">
      <c r="A775" t="s">
        <v>35</v>
      </c>
      <c r="B775">
        <v>1997</v>
      </c>
      <c r="C775">
        <v>0.56999999999999995</v>
      </c>
      <c r="D775">
        <v>8.15</v>
      </c>
      <c r="E775">
        <v>3.59</v>
      </c>
      <c r="F775">
        <v>5.25</v>
      </c>
      <c r="G775">
        <v>1.28</v>
      </c>
      <c r="H775">
        <v>2.1</v>
      </c>
      <c r="I775">
        <v>1.66</v>
      </c>
      <c r="J775">
        <v>0.57528999999999997</v>
      </c>
      <c r="K775" s="93">
        <v>1.0109900000000001</v>
      </c>
      <c r="L775">
        <v>-0.10305</v>
      </c>
      <c r="M775" s="93">
        <v>-1.0947100000000001</v>
      </c>
      <c r="N775">
        <v>-0.27316000000000001</v>
      </c>
      <c r="O775" s="93">
        <v>-0.42032999999999998</v>
      </c>
      <c r="P775">
        <v>3.47E-3</v>
      </c>
      <c r="Q775" s="93">
        <v>3.159E-2</v>
      </c>
      <c r="R775">
        <v>-0.74639999999999995</v>
      </c>
      <c r="S775">
        <v>-0.72458999999999996</v>
      </c>
      <c r="T775">
        <v>-2.9780000000000001E-2</v>
      </c>
      <c r="U775">
        <v>-0.18454000000000001</v>
      </c>
    </row>
    <row r="776" spans="1:21" customFormat="1">
      <c r="A776" t="s">
        <v>35</v>
      </c>
      <c r="B776">
        <v>1992</v>
      </c>
      <c r="C776">
        <v>0.52</v>
      </c>
      <c r="D776">
        <v>6.21</v>
      </c>
      <c r="E776">
        <v>3.31</v>
      </c>
      <c r="F776">
        <v>5.12</v>
      </c>
      <c r="G776">
        <v>1.2</v>
      </c>
      <c r="H776">
        <v>1.83</v>
      </c>
      <c r="I776">
        <v>1.63</v>
      </c>
      <c r="J776">
        <v>0.55601</v>
      </c>
      <c r="K776" s="93">
        <v>0.97711999999999999</v>
      </c>
      <c r="L776">
        <v>-0.11547</v>
      </c>
      <c r="M776" s="93">
        <v>-1.22662</v>
      </c>
      <c r="N776">
        <v>-0.12694</v>
      </c>
      <c r="O776" s="93">
        <v>-0.19533</v>
      </c>
      <c r="P776">
        <v>-3.5999999999999997E-2</v>
      </c>
      <c r="Q776" s="93">
        <v>-0.32802999999999999</v>
      </c>
      <c r="R776">
        <v>-0.66408999999999996</v>
      </c>
      <c r="S776">
        <v>-0.64468000000000003</v>
      </c>
      <c r="T776">
        <v>-7.8460000000000002E-2</v>
      </c>
      <c r="U776">
        <v>-0.48613000000000001</v>
      </c>
    </row>
    <row r="777" spans="1:21" customFormat="1">
      <c r="A777" t="s">
        <v>35</v>
      </c>
      <c r="B777">
        <v>2005</v>
      </c>
      <c r="C777">
        <v>0.65</v>
      </c>
      <c r="D777">
        <v>11.92</v>
      </c>
      <c r="E777">
        <v>4.75</v>
      </c>
      <c r="F777">
        <v>5.19</v>
      </c>
      <c r="G777">
        <v>1.56</v>
      </c>
      <c r="H777">
        <v>2.48</v>
      </c>
      <c r="I777">
        <v>1.65</v>
      </c>
      <c r="J777">
        <v>0.55135000000000001</v>
      </c>
      <c r="K777" s="93">
        <v>0.96892</v>
      </c>
      <c r="L777">
        <v>-7.5609999999999997E-2</v>
      </c>
      <c r="M777" s="93">
        <v>-0.80322000000000005</v>
      </c>
      <c r="N777">
        <v>-0.35705999999999999</v>
      </c>
      <c r="O777" s="93">
        <v>-0.54942000000000002</v>
      </c>
      <c r="P777">
        <v>4.7149999999999997E-2</v>
      </c>
      <c r="Q777" s="93">
        <v>0.42959999999999998</v>
      </c>
      <c r="R777">
        <v>-0.92971999999999999</v>
      </c>
      <c r="S777">
        <v>-0.90256000000000003</v>
      </c>
      <c r="T777">
        <v>5.0819999999999997E-2</v>
      </c>
      <c r="U777">
        <v>0.31486999999999998</v>
      </c>
    </row>
    <row r="778" spans="1:21" customFormat="1">
      <c r="A778" t="s">
        <v>35</v>
      </c>
      <c r="B778">
        <v>2001</v>
      </c>
      <c r="C778">
        <v>0.6</v>
      </c>
      <c r="D778">
        <v>9.1999999999999993</v>
      </c>
      <c r="E778">
        <v>3.41</v>
      </c>
      <c r="F778">
        <v>5.33</v>
      </c>
      <c r="G778">
        <v>1.23</v>
      </c>
      <c r="H778">
        <v>2.2200000000000002</v>
      </c>
      <c r="I778">
        <v>1.67</v>
      </c>
      <c r="J778">
        <v>0.54491999999999996</v>
      </c>
      <c r="K778" s="93">
        <v>0.95762000000000003</v>
      </c>
      <c r="L778">
        <v>-8.9800000000000005E-2</v>
      </c>
      <c r="M778" s="93">
        <v>-0.95399</v>
      </c>
      <c r="N778">
        <v>-0.46106000000000003</v>
      </c>
      <c r="O778" s="93">
        <v>-0.70945999999999998</v>
      </c>
      <c r="P778">
        <v>4.0140000000000002E-2</v>
      </c>
      <c r="Q778" s="93">
        <v>0.36574000000000001</v>
      </c>
      <c r="R778">
        <v>-0.79571000000000003</v>
      </c>
      <c r="S778">
        <v>-0.77246000000000004</v>
      </c>
      <c r="T778">
        <v>-5.8E-4</v>
      </c>
      <c r="U778">
        <v>-3.6099999999999999E-3</v>
      </c>
    </row>
    <row r="779" spans="1:21" customFormat="1">
      <c r="A779" t="s">
        <v>35</v>
      </c>
      <c r="B779">
        <v>2002</v>
      </c>
      <c r="C779">
        <v>0.61</v>
      </c>
      <c r="D779">
        <v>9.6199999999999992</v>
      </c>
      <c r="E779">
        <v>3.56</v>
      </c>
      <c r="F779">
        <v>5.3</v>
      </c>
      <c r="G779">
        <v>1.27</v>
      </c>
      <c r="H779">
        <v>2.2599999999999998</v>
      </c>
      <c r="I779">
        <v>1.67</v>
      </c>
      <c r="J779">
        <v>0.53903999999999996</v>
      </c>
      <c r="K779" s="93">
        <v>0.94730000000000003</v>
      </c>
      <c r="L779">
        <v>-8.5970000000000005E-2</v>
      </c>
      <c r="M779" s="93">
        <v>-0.91332000000000002</v>
      </c>
      <c r="N779">
        <v>-0.46350000000000002</v>
      </c>
      <c r="O779" s="93">
        <v>-0.71321000000000001</v>
      </c>
      <c r="P779">
        <v>4.4560000000000002E-2</v>
      </c>
      <c r="Q779" s="93">
        <v>0.40598000000000001</v>
      </c>
      <c r="R779">
        <v>-0.82282999999999995</v>
      </c>
      <c r="S779">
        <v>-0.79879</v>
      </c>
      <c r="T779">
        <v>9.7199999999999995E-3</v>
      </c>
      <c r="U779">
        <v>6.019E-2</v>
      </c>
    </row>
    <row r="780" spans="1:21" customFormat="1">
      <c r="A780" t="s">
        <v>35</v>
      </c>
      <c r="B780">
        <v>2000</v>
      </c>
      <c r="C780">
        <v>0.59</v>
      </c>
      <c r="D780">
        <v>8.67</v>
      </c>
      <c r="E780">
        <v>3.39</v>
      </c>
      <c r="F780">
        <v>5.21</v>
      </c>
      <c r="G780">
        <v>1.22</v>
      </c>
      <c r="H780">
        <v>2.16</v>
      </c>
      <c r="I780">
        <v>1.65</v>
      </c>
      <c r="J780">
        <v>0.53610000000000002</v>
      </c>
      <c r="K780" s="93">
        <v>0.94213000000000002</v>
      </c>
      <c r="L780">
        <v>-9.1600000000000001E-2</v>
      </c>
      <c r="M780" s="93">
        <v>-0.97307999999999995</v>
      </c>
      <c r="N780">
        <v>-0.42146</v>
      </c>
      <c r="O780" s="93">
        <v>-0.64851999999999999</v>
      </c>
      <c r="P780">
        <v>3.09E-2</v>
      </c>
      <c r="Q780" s="93">
        <v>0.28158</v>
      </c>
      <c r="R780">
        <v>-0.79700000000000004</v>
      </c>
      <c r="S780">
        <v>-0.77371999999999996</v>
      </c>
      <c r="T780">
        <v>-9.3799999999999994E-3</v>
      </c>
      <c r="U780">
        <v>-5.8119999999999998E-2</v>
      </c>
    </row>
    <row r="781" spans="1:21" customFormat="1">
      <c r="A781" t="s">
        <v>35</v>
      </c>
      <c r="B781">
        <v>1991</v>
      </c>
      <c r="C781">
        <v>0.51</v>
      </c>
      <c r="D781">
        <v>5.45</v>
      </c>
      <c r="E781">
        <v>3.31</v>
      </c>
      <c r="F781">
        <v>5.08</v>
      </c>
      <c r="G781">
        <v>1.2</v>
      </c>
      <c r="H781">
        <v>1.7</v>
      </c>
      <c r="I781">
        <v>1.63</v>
      </c>
      <c r="J781">
        <v>0.47599000000000002</v>
      </c>
      <c r="K781" s="93">
        <v>0.83648</v>
      </c>
      <c r="L781">
        <v>-0.10742</v>
      </c>
      <c r="M781" s="93">
        <v>-1.14113</v>
      </c>
      <c r="N781">
        <v>-8.1449999999999995E-2</v>
      </c>
      <c r="O781" s="93">
        <v>-0.12534000000000001</v>
      </c>
      <c r="P781">
        <v>-4.5999999999999999E-2</v>
      </c>
      <c r="Q781" s="93">
        <v>-0.41915000000000002</v>
      </c>
      <c r="R781">
        <v>-0.65044999999999997</v>
      </c>
      <c r="S781">
        <v>-0.63144999999999996</v>
      </c>
      <c r="T781">
        <v>-8.8050000000000003E-2</v>
      </c>
      <c r="U781">
        <v>-0.54552</v>
      </c>
    </row>
    <row r="782" spans="1:21" customFormat="1">
      <c r="A782" t="s">
        <v>35</v>
      </c>
      <c r="B782">
        <v>1990</v>
      </c>
      <c r="C782">
        <v>0.5</v>
      </c>
      <c r="D782">
        <v>5.01</v>
      </c>
      <c r="E782">
        <v>3.08</v>
      </c>
      <c r="F782">
        <v>4.82</v>
      </c>
      <c r="G782">
        <v>1.1200000000000001</v>
      </c>
      <c r="H782">
        <v>1.61</v>
      </c>
      <c r="I782">
        <v>1.57</v>
      </c>
      <c r="J782">
        <v>0.44231999999999999</v>
      </c>
      <c r="K782" s="93">
        <v>0.77732000000000001</v>
      </c>
      <c r="L782">
        <v>-0.10578</v>
      </c>
      <c r="M782" s="93">
        <v>-1.12374</v>
      </c>
      <c r="N782">
        <v>-0.10799</v>
      </c>
      <c r="O782" s="93">
        <v>-0.16616</v>
      </c>
      <c r="P782">
        <v>-4.666E-2</v>
      </c>
      <c r="Q782" s="93">
        <v>-0.42514000000000002</v>
      </c>
      <c r="R782">
        <v>-0.68150999999999995</v>
      </c>
      <c r="S782">
        <v>-0.66159999999999997</v>
      </c>
      <c r="T782">
        <v>-9.5280000000000004E-2</v>
      </c>
      <c r="U782">
        <v>-0.59031999999999996</v>
      </c>
    </row>
    <row r="783" spans="1:21" customFormat="1">
      <c r="A783" t="s">
        <v>36</v>
      </c>
      <c r="B783">
        <v>1990</v>
      </c>
      <c r="C783">
        <v>0.59</v>
      </c>
      <c r="D783">
        <v>5.95</v>
      </c>
      <c r="E783">
        <v>13.62</v>
      </c>
      <c r="F783">
        <v>13.43</v>
      </c>
      <c r="G783">
        <v>2.61</v>
      </c>
      <c r="H783">
        <v>1.78</v>
      </c>
      <c r="I783">
        <v>2.6</v>
      </c>
      <c r="J783">
        <v>0.15962000000000001</v>
      </c>
      <c r="K783" s="93">
        <v>0.28051999999999999</v>
      </c>
      <c r="L783">
        <v>-3.9550000000000002E-2</v>
      </c>
      <c r="M783" s="93">
        <v>-0.42019000000000001</v>
      </c>
      <c r="N783">
        <v>0.96924999999999994</v>
      </c>
      <c r="O783" s="93">
        <v>1.49143</v>
      </c>
      <c r="P783">
        <v>-0.14949000000000001</v>
      </c>
      <c r="Q783" s="93">
        <v>-1.3621799999999999</v>
      </c>
      <c r="R783">
        <v>0.14990999999999999</v>
      </c>
      <c r="S783">
        <v>0.14552999999999999</v>
      </c>
      <c r="T783">
        <v>-5.9310000000000002E-2</v>
      </c>
      <c r="U783">
        <v>-0.36747999999999997</v>
      </c>
    </row>
    <row r="784" spans="1:21" customFormat="1">
      <c r="A784" t="s">
        <v>36</v>
      </c>
      <c r="B784">
        <v>1993</v>
      </c>
      <c r="C784">
        <v>0.61</v>
      </c>
      <c r="D784">
        <v>6.39</v>
      </c>
      <c r="E784">
        <v>12.34</v>
      </c>
      <c r="F784">
        <v>13.56</v>
      </c>
      <c r="G784">
        <v>2.5099999999999998</v>
      </c>
      <c r="H784">
        <v>1.85</v>
      </c>
      <c r="I784">
        <v>2.61</v>
      </c>
      <c r="J784">
        <v>0.12992999999999999</v>
      </c>
      <c r="K784" s="93">
        <v>0.22833999999999999</v>
      </c>
      <c r="L784">
        <v>-2.9420000000000002E-2</v>
      </c>
      <c r="M784" s="93">
        <v>-0.3125</v>
      </c>
      <c r="N784">
        <v>0.77959000000000001</v>
      </c>
      <c r="O784" s="93">
        <v>1.1995800000000001</v>
      </c>
      <c r="P784">
        <v>-0.11669</v>
      </c>
      <c r="Q784" s="93">
        <v>-1.0632900000000001</v>
      </c>
      <c r="R784">
        <v>0.11658</v>
      </c>
      <c r="S784">
        <v>0.11318</v>
      </c>
      <c r="T784">
        <v>-3.9820000000000001E-2</v>
      </c>
      <c r="U784">
        <v>-0.24671000000000001</v>
      </c>
    </row>
    <row r="785" spans="1:21" customFormat="1">
      <c r="A785" t="s">
        <v>36</v>
      </c>
      <c r="B785">
        <v>1994</v>
      </c>
      <c r="C785">
        <v>0.62</v>
      </c>
      <c r="D785">
        <v>6.72</v>
      </c>
      <c r="E785">
        <v>12.2</v>
      </c>
      <c r="F785">
        <v>13.7</v>
      </c>
      <c r="G785">
        <v>2.5</v>
      </c>
      <c r="H785">
        <v>1.91</v>
      </c>
      <c r="I785">
        <v>2.62</v>
      </c>
      <c r="J785">
        <v>0.12977</v>
      </c>
      <c r="K785" s="93">
        <v>0.22805</v>
      </c>
      <c r="L785">
        <v>-2.6380000000000001E-2</v>
      </c>
      <c r="M785" s="93">
        <v>-0.28021000000000001</v>
      </c>
      <c r="N785">
        <v>0.72269000000000005</v>
      </c>
      <c r="O785" s="93">
        <v>1.1120300000000001</v>
      </c>
      <c r="P785">
        <v>-0.10521</v>
      </c>
      <c r="Q785" s="93">
        <v>-0.95867999999999998</v>
      </c>
      <c r="R785">
        <v>0.10538</v>
      </c>
      <c r="S785">
        <v>0.1023</v>
      </c>
      <c r="T785">
        <v>-3.0360000000000002E-2</v>
      </c>
      <c r="U785">
        <v>-0.18811</v>
      </c>
    </row>
    <row r="786" spans="1:21" customFormat="1">
      <c r="A786" t="s">
        <v>36</v>
      </c>
      <c r="B786">
        <v>1995</v>
      </c>
      <c r="C786">
        <v>0.63</v>
      </c>
      <c r="D786">
        <v>6.99</v>
      </c>
      <c r="E786">
        <v>11.96</v>
      </c>
      <c r="F786">
        <v>13.52</v>
      </c>
      <c r="G786">
        <v>2.48</v>
      </c>
      <c r="H786">
        <v>1.94</v>
      </c>
      <c r="I786">
        <v>2.6</v>
      </c>
      <c r="J786">
        <v>0.11865000000000001</v>
      </c>
      <c r="K786" s="93">
        <v>0.20849999999999999</v>
      </c>
      <c r="L786">
        <v>-2.1819999999999999E-2</v>
      </c>
      <c r="M786" s="93">
        <v>-0.23183000000000001</v>
      </c>
      <c r="N786">
        <v>0.65732999999999997</v>
      </c>
      <c r="O786" s="93">
        <v>1.0114700000000001</v>
      </c>
      <c r="P786">
        <v>-9.264E-2</v>
      </c>
      <c r="Q786" s="93">
        <v>-0.84408000000000005</v>
      </c>
      <c r="R786">
        <v>7.0669999999999997E-2</v>
      </c>
      <c r="S786">
        <v>6.8610000000000004E-2</v>
      </c>
      <c r="T786">
        <v>-1.966E-2</v>
      </c>
      <c r="U786">
        <v>-0.12182999999999999</v>
      </c>
    </row>
    <row r="787" spans="1:21" customFormat="1">
      <c r="A787" t="s">
        <v>36</v>
      </c>
      <c r="B787">
        <v>1991</v>
      </c>
      <c r="C787">
        <v>0.6</v>
      </c>
      <c r="D787">
        <v>5.79</v>
      </c>
      <c r="E787">
        <v>13.41</v>
      </c>
      <c r="F787">
        <v>13.11</v>
      </c>
      <c r="G787">
        <v>2.6</v>
      </c>
      <c r="H787">
        <v>1.76</v>
      </c>
      <c r="I787">
        <v>2.57</v>
      </c>
      <c r="J787">
        <v>8.1850000000000006E-2</v>
      </c>
      <c r="K787" s="93">
        <v>0.14384</v>
      </c>
      <c r="L787">
        <v>-2.579E-2</v>
      </c>
      <c r="M787" s="93">
        <v>-0.27392</v>
      </c>
      <c r="N787">
        <v>0.90822999999999998</v>
      </c>
      <c r="O787" s="93">
        <v>1.3975299999999999</v>
      </c>
      <c r="P787">
        <v>-0.13747999999999999</v>
      </c>
      <c r="Q787" s="93">
        <v>-1.2526900000000001</v>
      </c>
      <c r="R787">
        <v>0.10431</v>
      </c>
      <c r="S787">
        <v>0.10127</v>
      </c>
      <c r="T787">
        <v>-4.8039999999999999E-2</v>
      </c>
      <c r="U787">
        <v>-0.29764000000000002</v>
      </c>
    </row>
    <row r="788" spans="1:21" customFormat="1">
      <c r="A788" t="s">
        <v>36</v>
      </c>
      <c r="B788">
        <v>1996</v>
      </c>
      <c r="C788">
        <v>0.64</v>
      </c>
      <c r="D788">
        <v>7.02</v>
      </c>
      <c r="E788">
        <v>11.62</v>
      </c>
      <c r="F788">
        <v>13.39</v>
      </c>
      <c r="G788">
        <v>2.4500000000000002</v>
      </c>
      <c r="H788">
        <v>1.95</v>
      </c>
      <c r="I788">
        <v>2.59</v>
      </c>
      <c r="J788">
        <v>7.2410000000000002E-2</v>
      </c>
      <c r="K788" s="93">
        <v>0.12725</v>
      </c>
      <c r="L788">
        <v>-1.242E-2</v>
      </c>
      <c r="M788" s="93">
        <v>-0.13189000000000001</v>
      </c>
      <c r="N788">
        <v>0.58301000000000003</v>
      </c>
      <c r="O788" s="93">
        <v>0.89710000000000001</v>
      </c>
      <c r="P788">
        <v>-7.8890000000000002E-2</v>
      </c>
      <c r="Q788" s="93">
        <v>-0.71887999999999996</v>
      </c>
      <c r="R788">
        <v>3.9539999999999999E-2</v>
      </c>
      <c r="S788">
        <v>3.8379999999999997E-2</v>
      </c>
      <c r="T788">
        <v>-9.1500000000000001E-3</v>
      </c>
      <c r="U788">
        <v>-5.672E-2</v>
      </c>
    </row>
    <row r="789" spans="1:21" customFormat="1">
      <c r="A789" t="s">
        <v>36</v>
      </c>
      <c r="B789">
        <v>1997</v>
      </c>
      <c r="C789">
        <v>0.64</v>
      </c>
      <c r="D789">
        <v>7</v>
      </c>
      <c r="E789">
        <v>11.45</v>
      </c>
      <c r="F789">
        <v>13.27</v>
      </c>
      <c r="G789">
        <v>2.44</v>
      </c>
      <c r="H789">
        <v>1.95</v>
      </c>
      <c r="I789">
        <v>2.59</v>
      </c>
      <c r="J789">
        <v>6.9559999999999997E-2</v>
      </c>
      <c r="K789" s="93">
        <v>0.12224</v>
      </c>
      <c r="L789">
        <v>-1.2019999999999999E-2</v>
      </c>
      <c r="M789" s="93">
        <v>-0.12770000000000001</v>
      </c>
      <c r="N789">
        <v>0.56827000000000005</v>
      </c>
      <c r="O789" s="93">
        <v>0.87441999999999998</v>
      </c>
      <c r="P789">
        <v>-7.6980000000000007E-2</v>
      </c>
      <c r="Q789" s="93">
        <v>-0.70145999999999997</v>
      </c>
      <c r="R789">
        <v>3.0530000000000002E-2</v>
      </c>
      <c r="S789">
        <v>2.964E-2</v>
      </c>
      <c r="T789">
        <v>-8.6800000000000002E-3</v>
      </c>
      <c r="U789">
        <v>-5.3780000000000001E-2</v>
      </c>
    </row>
    <row r="790" spans="1:21" customFormat="1">
      <c r="A790" t="s">
        <v>36</v>
      </c>
      <c r="B790">
        <v>1992</v>
      </c>
      <c r="C790">
        <v>0.61</v>
      </c>
      <c r="D790">
        <v>5.99</v>
      </c>
      <c r="E790">
        <v>12.38</v>
      </c>
      <c r="F790">
        <v>13.33</v>
      </c>
      <c r="G790">
        <v>2.52</v>
      </c>
      <c r="H790">
        <v>1.79</v>
      </c>
      <c r="I790">
        <v>2.59</v>
      </c>
      <c r="J790">
        <v>6.5290000000000001E-2</v>
      </c>
      <c r="K790" s="93">
        <v>0.11473999999999999</v>
      </c>
      <c r="L790">
        <v>-2.0480000000000002E-2</v>
      </c>
      <c r="M790" s="93">
        <v>-0.21756</v>
      </c>
      <c r="N790">
        <v>0.78281999999999996</v>
      </c>
      <c r="O790" s="93">
        <v>1.2045600000000001</v>
      </c>
      <c r="P790">
        <v>-0.11711000000000001</v>
      </c>
      <c r="Q790" s="93">
        <v>-1.06711</v>
      </c>
      <c r="R790">
        <v>9.9479999999999999E-2</v>
      </c>
      <c r="S790">
        <v>9.6570000000000003E-2</v>
      </c>
      <c r="T790">
        <v>-3.8920000000000003E-2</v>
      </c>
      <c r="U790">
        <v>-0.24112</v>
      </c>
    </row>
    <row r="791" spans="1:21" customFormat="1">
      <c r="A791" t="s">
        <v>36</v>
      </c>
      <c r="B791">
        <v>1998</v>
      </c>
      <c r="C791">
        <v>0.65</v>
      </c>
      <c r="D791">
        <v>6.81</v>
      </c>
      <c r="E791">
        <v>11.03</v>
      </c>
      <c r="F791">
        <v>12.96</v>
      </c>
      <c r="G791">
        <v>2.4</v>
      </c>
      <c r="H791">
        <v>1.92</v>
      </c>
      <c r="I791">
        <v>2.56</v>
      </c>
      <c r="J791">
        <v>-8.4799999999999997E-3</v>
      </c>
      <c r="K791" s="93">
        <v>-1.49E-2</v>
      </c>
      <c r="L791">
        <v>1.7799999999999999E-3</v>
      </c>
      <c r="M791" s="93">
        <v>1.8939999999999999E-2</v>
      </c>
      <c r="N791">
        <v>0.48541000000000001</v>
      </c>
      <c r="O791" s="93">
        <v>0.74692999999999998</v>
      </c>
      <c r="P791">
        <v>-6.2129999999999998E-2</v>
      </c>
      <c r="Q791" s="93">
        <v>-0.56616999999999995</v>
      </c>
      <c r="R791">
        <v>-1.4579999999999999E-2</v>
      </c>
      <c r="S791">
        <v>-1.4160000000000001E-2</v>
      </c>
      <c r="T791">
        <v>2.5699999999999998E-3</v>
      </c>
      <c r="U791">
        <v>1.5900000000000001E-2</v>
      </c>
    </row>
    <row r="792" spans="1:21" customFormat="1">
      <c r="A792" t="s">
        <v>36</v>
      </c>
      <c r="B792">
        <v>2000</v>
      </c>
      <c r="C792">
        <v>0.65</v>
      </c>
      <c r="D792">
        <v>6.6</v>
      </c>
      <c r="E792">
        <v>10.16</v>
      </c>
      <c r="F792">
        <v>12.03</v>
      </c>
      <c r="G792">
        <v>2.3199999999999998</v>
      </c>
      <c r="H792">
        <v>1.89</v>
      </c>
      <c r="I792">
        <v>2.4900000000000002</v>
      </c>
      <c r="J792">
        <v>-3.9800000000000002E-2</v>
      </c>
      <c r="K792" s="93">
        <v>-6.9940000000000002E-2</v>
      </c>
      <c r="L792">
        <v>6.11E-3</v>
      </c>
      <c r="M792" s="93">
        <v>6.4939999999999998E-2</v>
      </c>
      <c r="N792">
        <v>0.40325</v>
      </c>
      <c r="O792" s="93">
        <v>0.62050000000000005</v>
      </c>
      <c r="P792">
        <v>-5.1479999999999998E-2</v>
      </c>
      <c r="Q792" s="93">
        <v>-0.46905999999999998</v>
      </c>
      <c r="R792">
        <v>-8.9050000000000004E-2</v>
      </c>
      <c r="S792">
        <v>-8.6449999999999999E-2</v>
      </c>
      <c r="T792">
        <v>6.4900000000000001E-3</v>
      </c>
      <c r="U792">
        <v>4.0230000000000002E-2</v>
      </c>
    </row>
    <row r="793" spans="1:21" customFormat="1">
      <c r="A793" t="s">
        <v>36</v>
      </c>
      <c r="B793">
        <v>1999</v>
      </c>
      <c r="C793">
        <v>0.65</v>
      </c>
      <c r="D793">
        <v>6.57</v>
      </c>
      <c r="E793">
        <v>10.53</v>
      </c>
      <c r="F793">
        <v>12.36</v>
      </c>
      <c r="G793">
        <v>2.35</v>
      </c>
      <c r="H793">
        <v>1.88</v>
      </c>
      <c r="I793">
        <v>2.5099999999999998</v>
      </c>
      <c r="J793">
        <v>-4.4359999999999997E-2</v>
      </c>
      <c r="K793" s="93">
        <v>-7.7950000000000005E-2</v>
      </c>
      <c r="L793">
        <v>6.7400000000000003E-3</v>
      </c>
      <c r="M793" s="93">
        <v>7.1629999999999999E-2</v>
      </c>
      <c r="N793">
        <v>0.43902000000000002</v>
      </c>
      <c r="O793" s="93">
        <v>0.67554000000000003</v>
      </c>
      <c r="P793">
        <v>-5.6120000000000003E-2</v>
      </c>
      <c r="Q793" s="93">
        <v>-0.51132999999999995</v>
      </c>
      <c r="R793">
        <v>-6.1990000000000003E-2</v>
      </c>
      <c r="S793">
        <v>-6.0170000000000001E-2</v>
      </c>
      <c r="T793">
        <v>5.0699999999999999E-3</v>
      </c>
      <c r="U793">
        <v>3.1390000000000001E-2</v>
      </c>
    </row>
    <row r="794" spans="1:21" customFormat="1">
      <c r="A794" t="s">
        <v>36</v>
      </c>
      <c r="B794">
        <v>2004</v>
      </c>
      <c r="C794">
        <v>0.66</v>
      </c>
      <c r="D794">
        <v>5.77</v>
      </c>
      <c r="E794">
        <v>9.31</v>
      </c>
      <c r="F794">
        <v>10.41</v>
      </c>
      <c r="G794">
        <v>2.23</v>
      </c>
      <c r="H794">
        <v>1.75</v>
      </c>
      <c r="I794">
        <v>2.34</v>
      </c>
      <c r="J794">
        <v>-0.22470999999999999</v>
      </c>
      <c r="K794" s="93">
        <v>-0.39489999999999997</v>
      </c>
      <c r="L794">
        <v>3.4689999999999999E-2</v>
      </c>
      <c r="M794" s="93">
        <v>0.36854999999999999</v>
      </c>
      <c r="N794">
        <v>0.27039999999999997</v>
      </c>
      <c r="O794" s="93">
        <v>0.41607</v>
      </c>
      <c r="P794">
        <v>-3.014E-2</v>
      </c>
      <c r="Q794" s="93">
        <v>-0.27467000000000003</v>
      </c>
      <c r="R794">
        <v>-0.25516</v>
      </c>
      <c r="S794">
        <v>-0.24771000000000001</v>
      </c>
      <c r="T794">
        <v>2.4119999999999999E-2</v>
      </c>
      <c r="U794">
        <v>0.14943999999999999</v>
      </c>
    </row>
    <row r="795" spans="1:21" customFormat="1">
      <c r="A795" t="s">
        <v>36</v>
      </c>
      <c r="B795">
        <v>2003</v>
      </c>
      <c r="C795">
        <v>0.66</v>
      </c>
      <c r="D795">
        <v>5.75</v>
      </c>
      <c r="E795">
        <v>9.4</v>
      </c>
      <c r="F795">
        <v>10.55</v>
      </c>
      <c r="G795">
        <v>2.2400000000000002</v>
      </c>
      <c r="H795">
        <v>1.75</v>
      </c>
      <c r="I795">
        <v>2.36</v>
      </c>
      <c r="J795">
        <v>-0.22819</v>
      </c>
      <c r="K795" s="93">
        <v>-0.40100999999999998</v>
      </c>
      <c r="L795">
        <v>3.517E-2</v>
      </c>
      <c r="M795" s="93">
        <v>0.37364999999999998</v>
      </c>
      <c r="N795">
        <v>0.28001999999999999</v>
      </c>
      <c r="O795" s="93">
        <v>0.43087999999999999</v>
      </c>
      <c r="P795">
        <v>-3.1390000000000001E-2</v>
      </c>
      <c r="Q795" s="93">
        <v>-0.28604000000000002</v>
      </c>
      <c r="R795">
        <v>-0.24179999999999999</v>
      </c>
      <c r="S795">
        <v>-0.23474</v>
      </c>
      <c r="T795">
        <v>2.341E-2</v>
      </c>
      <c r="U795">
        <v>0.14507</v>
      </c>
    </row>
    <row r="796" spans="1:21" customFormat="1">
      <c r="A796" t="s">
        <v>36</v>
      </c>
      <c r="B796">
        <v>2005</v>
      </c>
      <c r="C796">
        <v>0.67</v>
      </c>
      <c r="D796">
        <v>6.01</v>
      </c>
      <c r="E796">
        <v>9.27</v>
      </c>
      <c r="F796">
        <v>10.11</v>
      </c>
      <c r="G796">
        <v>2.23</v>
      </c>
      <c r="H796">
        <v>1.79</v>
      </c>
      <c r="I796">
        <v>2.31</v>
      </c>
      <c r="J796">
        <v>-0.23447999999999999</v>
      </c>
      <c r="K796" s="93">
        <v>-0.41205999999999998</v>
      </c>
      <c r="L796">
        <v>3.9059999999999997E-2</v>
      </c>
      <c r="M796" s="93">
        <v>0.41493999999999998</v>
      </c>
      <c r="N796">
        <v>0.22061</v>
      </c>
      <c r="O796" s="93">
        <v>0.33945999999999998</v>
      </c>
      <c r="P796">
        <v>-1.959E-2</v>
      </c>
      <c r="Q796" s="93">
        <v>-0.17846000000000001</v>
      </c>
      <c r="R796">
        <v>-0.30587999999999999</v>
      </c>
      <c r="S796">
        <v>-0.29694999999999999</v>
      </c>
      <c r="T796">
        <v>3.5659999999999997E-2</v>
      </c>
      <c r="U796">
        <v>0.22095000000000001</v>
      </c>
    </row>
    <row r="797" spans="1:21" customFormat="1">
      <c r="A797" t="s">
        <v>36</v>
      </c>
      <c r="B797">
        <v>2007</v>
      </c>
      <c r="C797">
        <v>0.68</v>
      </c>
      <c r="D797">
        <v>6.26</v>
      </c>
      <c r="E797">
        <v>8.6199999999999992</v>
      </c>
      <c r="F797">
        <v>10.42</v>
      </c>
      <c r="G797">
        <v>2.15</v>
      </c>
      <c r="H797">
        <v>1.83</v>
      </c>
      <c r="I797">
        <v>2.34</v>
      </c>
      <c r="J797">
        <v>-0.24424000000000001</v>
      </c>
      <c r="K797" s="93">
        <v>-0.42921999999999999</v>
      </c>
      <c r="L797">
        <v>4.3430000000000003E-2</v>
      </c>
      <c r="M797" s="93">
        <v>0.46131</v>
      </c>
      <c r="N797">
        <v>0.10242</v>
      </c>
      <c r="O797" s="93">
        <v>0.15759999999999999</v>
      </c>
      <c r="P797">
        <v>-1.6000000000000001E-4</v>
      </c>
      <c r="Q797" s="93">
        <v>-1.42E-3</v>
      </c>
      <c r="R797">
        <v>-0.29715999999999998</v>
      </c>
      <c r="S797">
        <v>-0.28848000000000001</v>
      </c>
      <c r="T797">
        <v>4.4069999999999998E-2</v>
      </c>
      <c r="U797">
        <v>0.27304</v>
      </c>
    </row>
    <row r="798" spans="1:21" customFormat="1">
      <c r="A798" t="s">
        <v>36</v>
      </c>
      <c r="B798">
        <v>2001</v>
      </c>
      <c r="C798">
        <v>0.66</v>
      </c>
      <c r="D798">
        <v>5.6</v>
      </c>
      <c r="E798">
        <v>9.9700000000000006</v>
      </c>
      <c r="F798">
        <v>11.05</v>
      </c>
      <c r="G798">
        <v>2.2999999999999998</v>
      </c>
      <c r="H798">
        <v>1.72</v>
      </c>
      <c r="I798">
        <v>2.4</v>
      </c>
      <c r="J798">
        <v>-0.25462000000000001</v>
      </c>
      <c r="K798" s="93">
        <v>-0.44746000000000002</v>
      </c>
      <c r="L798">
        <v>3.8830000000000003E-2</v>
      </c>
      <c r="M798" s="93">
        <v>0.41247</v>
      </c>
      <c r="N798">
        <v>0.33889000000000002</v>
      </c>
      <c r="O798" s="93">
        <v>0.52146000000000003</v>
      </c>
      <c r="P798">
        <v>-3.9030000000000002E-2</v>
      </c>
      <c r="Q798" s="93">
        <v>-0.35561999999999999</v>
      </c>
      <c r="R798">
        <v>-0.19550000000000001</v>
      </c>
      <c r="S798">
        <v>-0.18978999999999999</v>
      </c>
      <c r="T798">
        <v>2.0969999999999999E-2</v>
      </c>
      <c r="U798">
        <v>0.12994</v>
      </c>
    </row>
    <row r="799" spans="1:21" customFormat="1">
      <c r="A799" t="s">
        <v>36</v>
      </c>
      <c r="B799">
        <v>2012</v>
      </c>
      <c r="C799">
        <v>0.71</v>
      </c>
      <c r="D799">
        <v>7.1</v>
      </c>
      <c r="E799">
        <v>6.21</v>
      </c>
      <c r="F799">
        <v>10.46</v>
      </c>
      <c r="G799">
        <v>1.83</v>
      </c>
      <c r="H799">
        <v>1.96</v>
      </c>
      <c r="I799">
        <v>2.35</v>
      </c>
      <c r="J799">
        <v>-0.26988000000000001</v>
      </c>
      <c r="K799" s="93">
        <v>-0.47427000000000002</v>
      </c>
      <c r="L799">
        <v>5.602E-2</v>
      </c>
      <c r="M799" s="93">
        <v>0.59509000000000001</v>
      </c>
      <c r="N799">
        <v>-0.36196</v>
      </c>
      <c r="O799" s="93">
        <v>-0.55696000000000001</v>
      </c>
      <c r="P799">
        <v>7.238E-2</v>
      </c>
      <c r="Q799" s="93">
        <v>0.65952999999999995</v>
      </c>
      <c r="R799">
        <v>-0.35776000000000002</v>
      </c>
      <c r="S799">
        <v>-0.34731000000000001</v>
      </c>
      <c r="T799">
        <v>7.3870000000000005E-2</v>
      </c>
      <c r="U799">
        <v>0.45765</v>
      </c>
    </row>
    <row r="800" spans="1:21" customFormat="1">
      <c r="A800" t="s">
        <v>36</v>
      </c>
      <c r="B800">
        <v>2002</v>
      </c>
      <c r="C800">
        <v>0.66</v>
      </c>
      <c r="D800">
        <v>5.49</v>
      </c>
      <c r="E800">
        <v>9.7200000000000006</v>
      </c>
      <c r="F800">
        <v>10.82</v>
      </c>
      <c r="G800">
        <v>2.27</v>
      </c>
      <c r="H800">
        <v>1.7</v>
      </c>
      <c r="I800">
        <v>2.38</v>
      </c>
      <c r="J800">
        <v>-0.27445999999999998</v>
      </c>
      <c r="K800" s="93">
        <v>-0.48232000000000003</v>
      </c>
      <c r="L800">
        <v>4.1570000000000003E-2</v>
      </c>
      <c r="M800" s="93">
        <v>0.44161</v>
      </c>
      <c r="N800">
        <v>0.31348999999999999</v>
      </c>
      <c r="O800" s="93">
        <v>0.48238999999999999</v>
      </c>
      <c r="P800">
        <v>-3.5729999999999998E-2</v>
      </c>
      <c r="Q800" s="93">
        <v>-0.32561000000000001</v>
      </c>
      <c r="R800">
        <v>-0.21653</v>
      </c>
      <c r="S800">
        <v>-0.21021000000000001</v>
      </c>
      <c r="T800">
        <v>2.2079999999999999E-2</v>
      </c>
      <c r="U800">
        <v>0.13682</v>
      </c>
    </row>
    <row r="801" spans="1:21" customFormat="1">
      <c r="A801" t="s">
        <v>36</v>
      </c>
      <c r="B801">
        <v>2006</v>
      </c>
      <c r="C801">
        <v>0.68</v>
      </c>
      <c r="D801">
        <v>6.04</v>
      </c>
      <c r="E801">
        <v>8.68</v>
      </c>
      <c r="F801">
        <v>10.31</v>
      </c>
      <c r="G801">
        <v>2.16</v>
      </c>
      <c r="H801">
        <v>1.8</v>
      </c>
      <c r="I801">
        <v>2.33</v>
      </c>
      <c r="J801">
        <v>-0.28001999999999999</v>
      </c>
      <c r="K801" s="93">
        <v>-0.49209000000000003</v>
      </c>
      <c r="L801">
        <v>4.8370000000000003E-2</v>
      </c>
      <c r="M801" s="93">
        <v>0.51385999999999998</v>
      </c>
      <c r="N801">
        <v>0.10936</v>
      </c>
      <c r="O801" s="93">
        <v>0.16828000000000001</v>
      </c>
      <c r="P801">
        <v>-1.06E-3</v>
      </c>
      <c r="Q801" s="93">
        <v>-9.6200000000000001E-3</v>
      </c>
      <c r="R801">
        <v>-0.30776999999999999</v>
      </c>
      <c r="S801">
        <v>-0.29877999999999999</v>
      </c>
      <c r="T801">
        <v>4.4630000000000003E-2</v>
      </c>
      <c r="U801">
        <v>0.27650000000000002</v>
      </c>
    </row>
    <row r="802" spans="1:21" customFormat="1">
      <c r="A802" t="s">
        <v>36</v>
      </c>
      <c r="B802">
        <v>2008</v>
      </c>
      <c r="C802">
        <v>0.69</v>
      </c>
      <c r="D802">
        <v>6.3</v>
      </c>
      <c r="E802">
        <v>8.68</v>
      </c>
      <c r="F802">
        <v>10.27</v>
      </c>
      <c r="G802">
        <v>2.16</v>
      </c>
      <c r="H802">
        <v>1.84</v>
      </c>
      <c r="I802">
        <v>2.33</v>
      </c>
      <c r="J802">
        <v>-0.28838999999999998</v>
      </c>
      <c r="K802" s="93">
        <v>-0.50680000000000003</v>
      </c>
      <c r="L802">
        <v>5.2540000000000003E-2</v>
      </c>
      <c r="M802" s="93">
        <v>0.55818999999999996</v>
      </c>
      <c r="N802">
        <v>6.3869999999999996E-2</v>
      </c>
      <c r="O802" s="93">
        <v>9.8280000000000006E-2</v>
      </c>
      <c r="P802">
        <v>8.94E-3</v>
      </c>
      <c r="Q802" s="93">
        <v>8.1500000000000003E-2</v>
      </c>
      <c r="R802">
        <v>-0.33312999999999998</v>
      </c>
      <c r="S802">
        <v>-0.32340000000000002</v>
      </c>
      <c r="T802">
        <v>5.4829999999999997E-2</v>
      </c>
      <c r="U802">
        <v>0.33972999999999998</v>
      </c>
    </row>
    <row r="803" spans="1:21" customFormat="1">
      <c r="A803" t="s">
        <v>36</v>
      </c>
      <c r="B803">
        <v>2014</v>
      </c>
      <c r="C803">
        <v>0.72</v>
      </c>
      <c r="D803">
        <v>7.3</v>
      </c>
      <c r="E803">
        <v>6.49</v>
      </c>
      <c r="F803">
        <v>10.7</v>
      </c>
      <c r="G803">
        <v>1.87</v>
      </c>
      <c r="H803">
        <v>1.99</v>
      </c>
      <c r="I803">
        <v>2.37</v>
      </c>
      <c r="J803">
        <v>-0.29260999999999998</v>
      </c>
      <c r="K803" s="93">
        <v>-0.51422999999999996</v>
      </c>
      <c r="L803">
        <v>6.2179999999999999E-2</v>
      </c>
      <c r="M803" s="93">
        <v>0.66052999999999995</v>
      </c>
      <c r="N803">
        <v>-0.36334</v>
      </c>
      <c r="O803" s="93">
        <v>-0.55908999999999998</v>
      </c>
      <c r="P803">
        <v>7.6660000000000006E-2</v>
      </c>
      <c r="Q803" s="93">
        <v>0.69852000000000003</v>
      </c>
      <c r="R803">
        <v>-0.35654999999999998</v>
      </c>
      <c r="S803">
        <v>-0.34612999999999999</v>
      </c>
      <c r="T803">
        <v>8.2669999999999993E-2</v>
      </c>
      <c r="U803">
        <v>0.51219999999999999</v>
      </c>
    </row>
    <row r="804" spans="1:21" customFormat="1">
      <c r="A804" t="s">
        <v>36</v>
      </c>
      <c r="B804">
        <v>2011</v>
      </c>
      <c r="C804">
        <v>0.71</v>
      </c>
      <c r="D804">
        <v>6.92</v>
      </c>
      <c r="E804">
        <v>6.11</v>
      </c>
      <c r="F804">
        <v>10.14</v>
      </c>
      <c r="G804">
        <v>1.81</v>
      </c>
      <c r="H804">
        <v>1.93</v>
      </c>
      <c r="I804">
        <v>2.3199999999999998</v>
      </c>
      <c r="J804">
        <v>-0.29555999999999999</v>
      </c>
      <c r="K804" s="93">
        <v>-0.51939999999999997</v>
      </c>
      <c r="L804">
        <v>5.9569999999999998E-2</v>
      </c>
      <c r="M804" s="93">
        <v>0.63280000000000003</v>
      </c>
      <c r="N804">
        <v>-0.37819000000000003</v>
      </c>
      <c r="O804" s="93">
        <v>-0.58194000000000001</v>
      </c>
      <c r="P804">
        <v>7.4490000000000001E-2</v>
      </c>
      <c r="Q804" s="93">
        <v>0.67871999999999999</v>
      </c>
      <c r="R804">
        <v>-0.38883000000000001</v>
      </c>
      <c r="S804">
        <v>-0.37747000000000003</v>
      </c>
      <c r="T804">
        <v>7.5509999999999994E-2</v>
      </c>
      <c r="U804">
        <v>0.46779999999999999</v>
      </c>
    </row>
    <row r="805" spans="1:21" customFormat="1">
      <c r="A805" t="s">
        <v>36</v>
      </c>
      <c r="B805">
        <v>2010</v>
      </c>
      <c r="C805">
        <v>0.7</v>
      </c>
      <c r="D805">
        <v>6.44</v>
      </c>
      <c r="E805">
        <v>8.9600000000000009</v>
      </c>
      <c r="F805">
        <v>10.16</v>
      </c>
      <c r="G805">
        <v>2.19</v>
      </c>
      <c r="H805">
        <v>1.86</v>
      </c>
      <c r="I805">
        <v>2.3199999999999998</v>
      </c>
      <c r="J805">
        <v>-0.31692999999999999</v>
      </c>
      <c r="K805" s="93">
        <v>-0.55694999999999995</v>
      </c>
      <c r="L805">
        <v>5.951E-2</v>
      </c>
      <c r="M805" s="93">
        <v>0.63214999999999999</v>
      </c>
      <c r="N805">
        <v>5.0139999999999997E-2</v>
      </c>
      <c r="O805" s="93">
        <v>7.7149999999999996E-2</v>
      </c>
      <c r="P805">
        <v>1.4829999999999999E-2</v>
      </c>
      <c r="Q805" s="93">
        <v>0.1351</v>
      </c>
      <c r="R805">
        <v>-0.36537999999999998</v>
      </c>
      <c r="S805">
        <v>-0.35471000000000003</v>
      </c>
      <c r="T805">
        <v>6.54E-2</v>
      </c>
      <c r="U805">
        <v>0.4052</v>
      </c>
    </row>
    <row r="806" spans="1:21" customFormat="1">
      <c r="A806" t="s">
        <v>36</v>
      </c>
      <c r="B806">
        <v>2013</v>
      </c>
      <c r="C806">
        <v>0.72</v>
      </c>
      <c r="D806">
        <v>7.12</v>
      </c>
      <c r="E806">
        <v>6.38</v>
      </c>
      <c r="F806">
        <v>10.71</v>
      </c>
      <c r="G806">
        <v>1.85</v>
      </c>
      <c r="H806">
        <v>1.96</v>
      </c>
      <c r="I806">
        <v>2.37</v>
      </c>
      <c r="J806">
        <v>-0.31757999999999997</v>
      </c>
      <c r="K806" s="93">
        <v>-0.55810999999999999</v>
      </c>
      <c r="L806">
        <v>6.5629999999999994E-2</v>
      </c>
      <c r="M806" s="93">
        <v>0.69718999999999998</v>
      </c>
      <c r="N806">
        <v>-0.38044</v>
      </c>
      <c r="O806" s="93">
        <v>-0.58540000000000003</v>
      </c>
      <c r="P806">
        <v>7.8880000000000006E-2</v>
      </c>
      <c r="Q806" s="93">
        <v>0.71872999999999998</v>
      </c>
      <c r="R806">
        <v>-0.35561999999999999</v>
      </c>
      <c r="S806">
        <v>-0.34522999999999998</v>
      </c>
      <c r="T806">
        <v>8.2619999999999999E-2</v>
      </c>
      <c r="U806">
        <v>0.51188999999999996</v>
      </c>
    </row>
    <row r="807" spans="1:21" customFormat="1">
      <c r="A807" t="s">
        <v>36</v>
      </c>
      <c r="B807">
        <v>2009</v>
      </c>
      <c r="C807">
        <v>0.7</v>
      </c>
      <c r="D807">
        <v>6.43</v>
      </c>
      <c r="E807">
        <v>8.76</v>
      </c>
      <c r="F807">
        <v>10.130000000000001</v>
      </c>
      <c r="G807">
        <v>2.17</v>
      </c>
      <c r="H807">
        <v>1.86</v>
      </c>
      <c r="I807">
        <v>2.3199999999999998</v>
      </c>
      <c r="J807">
        <v>-0.31847999999999999</v>
      </c>
      <c r="K807" s="93">
        <v>-0.55969000000000002</v>
      </c>
      <c r="L807">
        <v>5.9720000000000002E-2</v>
      </c>
      <c r="M807" s="93">
        <v>0.63443000000000005</v>
      </c>
      <c r="N807">
        <v>2.7560000000000001E-2</v>
      </c>
      <c r="O807" s="93">
        <v>4.2410000000000003E-2</v>
      </c>
      <c r="P807">
        <v>1.7749999999999998E-2</v>
      </c>
      <c r="Q807" s="93">
        <v>0.16178000000000001</v>
      </c>
      <c r="R807">
        <v>-0.36834</v>
      </c>
      <c r="S807">
        <v>-0.35758000000000001</v>
      </c>
      <c r="T807">
        <v>6.5559999999999993E-2</v>
      </c>
      <c r="U807">
        <v>0.40616999999999998</v>
      </c>
    </row>
    <row r="808" spans="1:21" customFormat="1">
      <c r="A808" t="s">
        <v>36</v>
      </c>
      <c r="B808">
        <v>2015</v>
      </c>
      <c r="C808">
        <v>0.73</v>
      </c>
      <c r="D808">
        <v>7.29</v>
      </c>
      <c r="E808">
        <v>6.31</v>
      </c>
      <c r="F808">
        <v>10.41</v>
      </c>
      <c r="G808">
        <v>1.84</v>
      </c>
      <c r="H808">
        <v>1.99</v>
      </c>
      <c r="I808">
        <v>2.34</v>
      </c>
      <c r="J808">
        <v>-0.34449999999999997</v>
      </c>
      <c r="K808" s="93">
        <v>-0.60541999999999996</v>
      </c>
      <c r="L808">
        <v>7.2370000000000004E-2</v>
      </c>
      <c r="M808" s="93">
        <v>0.76876999999999995</v>
      </c>
      <c r="N808">
        <v>-0.43696000000000002</v>
      </c>
      <c r="O808" s="93">
        <v>-0.67235999999999996</v>
      </c>
      <c r="P808">
        <v>9.0310000000000001E-2</v>
      </c>
      <c r="Q808" s="93">
        <v>0.82289000000000001</v>
      </c>
      <c r="R808">
        <v>-0.40550999999999998</v>
      </c>
      <c r="S808">
        <v>-0.39366000000000001</v>
      </c>
      <c r="T808">
        <v>9.4119999999999995E-2</v>
      </c>
      <c r="U808">
        <v>0.58313000000000004</v>
      </c>
    </row>
    <row r="809" spans="1:21" customFormat="1">
      <c r="A809" t="s">
        <v>37</v>
      </c>
      <c r="B809">
        <v>1992</v>
      </c>
      <c r="C809">
        <v>0.52</v>
      </c>
      <c r="D809">
        <v>2.79</v>
      </c>
      <c r="E809">
        <v>16.2</v>
      </c>
      <c r="F809">
        <v>110.89</v>
      </c>
      <c r="G809">
        <v>2.79</v>
      </c>
      <c r="H809">
        <v>1.03</v>
      </c>
      <c r="I809">
        <v>4.71</v>
      </c>
      <c r="J809">
        <v>-0.24410000000000001</v>
      </c>
      <c r="K809" s="93">
        <v>-0.42897999999999997</v>
      </c>
      <c r="L809">
        <v>-4.8500000000000001E-3</v>
      </c>
      <c r="M809" s="93">
        <v>-5.1560000000000002E-2</v>
      </c>
      <c r="N809">
        <v>1.46112</v>
      </c>
      <c r="O809" s="93">
        <v>2.2482899999999999</v>
      </c>
      <c r="P809">
        <v>-0.24199999999999999</v>
      </c>
      <c r="Q809" s="93">
        <v>-2.20505</v>
      </c>
      <c r="R809">
        <v>2.4113000000000002</v>
      </c>
      <c r="S809">
        <v>2.3408500000000001</v>
      </c>
      <c r="T809">
        <v>-0.24063000000000001</v>
      </c>
      <c r="U809">
        <v>-1.49085</v>
      </c>
    </row>
    <row r="810" spans="1:21" customFormat="1">
      <c r="A810" t="s">
        <v>37</v>
      </c>
      <c r="B810">
        <v>1990</v>
      </c>
      <c r="C810">
        <v>0.52</v>
      </c>
      <c r="D810">
        <v>2.73</v>
      </c>
      <c r="E810">
        <v>15.5</v>
      </c>
      <c r="F810">
        <v>114.25</v>
      </c>
      <c r="G810">
        <v>2.74</v>
      </c>
      <c r="H810">
        <v>1</v>
      </c>
      <c r="I810">
        <v>4.74</v>
      </c>
      <c r="J810">
        <v>-0.26584000000000002</v>
      </c>
      <c r="K810" s="93">
        <v>-0.46718999999999999</v>
      </c>
      <c r="L810">
        <v>-1.8500000000000001E-3</v>
      </c>
      <c r="M810" s="93">
        <v>-1.9630000000000002E-2</v>
      </c>
      <c r="N810">
        <v>1.4169499999999999</v>
      </c>
      <c r="O810" s="93">
        <v>2.1803300000000001</v>
      </c>
      <c r="P810">
        <v>-0.23627000000000001</v>
      </c>
      <c r="Q810" s="93">
        <v>-2.1528399999999999</v>
      </c>
      <c r="R810">
        <v>2.4411499999999999</v>
      </c>
      <c r="S810">
        <v>2.3698299999999999</v>
      </c>
      <c r="T810">
        <v>-0.2422</v>
      </c>
      <c r="U810">
        <v>-1.5005999999999999</v>
      </c>
    </row>
    <row r="811" spans="1:21" customFormat="1">
      <c r="A811" t="s">
        <v>37</v>
      </c>
      <c r="B811">
        <v>1991</v>
      </c>
      <c r="C811">
        <v>0.52</v>
      </c>
      <c r="D811">
        <v>2.71</v>
      </c>
      <c r="E811">
        <v>15.26</v>
      </c>
      <c r="F811">
        <v>114.28</v>
      </c>
      <c r="G811">
        <v>2.73</v>
      </c>
      <c r="H811">
        <v>1</v>
      </c>
      <c r="I811">
        <v>4.74</v>
      </c>
      <c r="J811">
        <v>-0.2732</v>
      </c>
      <c r="K811" s="93">
        <v>-0.48010999999999998</v>
      </c>
      <c r="L811">
        <v>-8.3000000000000001E-4</v>
      </c>
      <c r="M811" s="93">
        <v>-8.8299999999999993E-3</v>
      </c>
      <c r="N811">
        <v>1.4013500000000001</v>
      </c>
      <c r="O811" s="93">
        <v>2.1563099999999999</v>
      </c>
      <c r="P811">
        <v>-0.23424</v>
      </c>
      <c r="Q811" s="93">
        <v>-2.1343899999999998</v>
      </c>
      <c r="R811">
        <v>2.4414099999999999</v>
      </c>
      <c r="S811">
        <v>2.3700899999999998</v>
      </c>
      <c r="T811">
        <v>-0.24221999999999999</v>
      </c>
      <c r="U811">
        <v>-1.5006900000000001</v>
      </c>
    </row>
    <row r="812" spans="1:21" customFormat="1">
      <c r="A812" t="s">
        <v>37</v>
      </c>
      <c r="B812">
        <v>1993</v>
      </c>
      <c r="C812">
        <v>0.51</v>
      </c>
      <c r="D812">
        <v>2.5499999999999998</v>
      </c>
      <c r="E812">
        <v>16.13</v>
      </c>
      <c r="F812">
        <v>107.13</v>
      </c>
      <c r="G812">
        <v>2.78</v>
      </c>
      <c r="H812">
        <v>0.94</v>
      </c>
      <c r="I812">
        <v>4.67</v>
      </c>
      <c r="J812">
        <v>-0.28354000000000001</v>
      </c>
      <c r="K812" s="93">
        <v>-0.49828</v>
      </c>
      <c r="L812">
        <v>-2.4199999999999998E-3</v>
      </c>
      <c r="M812" s="93">
        <v>-2.5690000000000001E-2</v>
      </c>
      <c r="N812">
        <v>1.5022800000000001</v>
      </c>
      <c r="O812" s="93">
        <v>2.31162</v>
      </c>
      <c r="P812">
        <v>-0.25142999999999999</v>
      </c>
      <c r="Q812" s="93">
        <v>-2.2910499999999998</v>
      </c>
      <c r="R812">
        <v>2.3982800000000002</v>
      </c>
      <c r="S812">
        <v>2.32822</v>
      </c>
      <c r="T812">
        <v>-0.24881</v>
      </c>
      <c r="U812">
        <v>-1.5415399999999999</v>
      </c>
    </row>
    <row r="813" spans="1:21" customFormat="1">
      <c r="A813" t="s">
        <v>37</v>
      </c>
      <c r="B813">
        <v>2004</v>
      </c>
      <c r="C813">
        <v>0.5</v>
      </c>
      <c r="D813">
        <v>2.2799999999999998</v>
      </c>
      <c r="E813">
        <v>9.23</v>
      </c>
      <c r="F813">
        <v>60.04</v>
      </c>
      <c r="G813">
        <v>2.2200000000000002</v>
      </c>
      <c r="H813">
        <v>0.82</v>
      </c>
      <c r="I813">
        <v>4.0999999999999996</v>
      </c>
      <c r="J813">
        <v>-0.34494000000000002</v>
      </c>
      <c r="K813" s="93">
        <v>-0.60618000000000005</v>
      </c>
      <c r="L813">
        <v>3.0500000000000002E-3</v>
      </c>
      <c r="M813" s="93">
        <v>3.2439999999999997E-2</v>
      </c>
      <c r="N813">
        <v>0.98953999999999998</v>
      </c>
      <c r="O813" s="93">
        <v>1.5226500000000001</v>
      </c>
      <c r="P813">
        <v>-0.18901999999999999</v>
      </c>
      <c r="Q813" s="93">
        <v>-1.72237</v>
      </c>
      <c r="R813">
        <v>1.84073</v>
      </c>
      <c r="S813">
        <v>1.78695</v>
      </c>
      <c r="T813">
        <v>-0.22828000000000001</v>
      </c>
      <c r="U813">
        <v>-1.4143300000000001</v>
      </c>
    </row>
    <row r="814" spans="1:21" customFormat="1">
      <c r="A814" t="s">
        <v>37</v>
      </c>
      <c r="B814">
        <v>2002</v>
      </c>
      <c r="C814">
        <v>0.49</v>
      </c>
      <c r="D814">
        <v>2.16</v>
      </c>
      <c r="E814">
        <v>9.56</v>
      </c>
      <c r="F814">
        <v>61.06</v>
      </c>
      <c r="G814">
        <v>2.2599999999999998</v>
      </c>
      <c r="H814">
        <v>0.77</v>
      </c>
      <c r="I814">
        <v>4.1100000000000003</v>
      </c>
      <c r="J814">
        <v>-0.34849000000000002</v>
      </c>
      <c r="K814" s="93">
        <v>-0.61241999999999996</v>
      </c>
      <c r="L814">
        <v>5.2999999999999998E-4</v>
      </c>
      <c r="M814" s="93">
        <v>5.6100000000000004E-3</v>
      </c>
      <c r="N814">
        <v>1.07016</v>
      </c>
      <c r="O814" s="93">
        <v>1.6467000000000001</v>
      </c>
      <c r="P814">
        <v>-0.20358000000000001</v>
      </c>
      <c r="Q814" s="93">
        <v>-1.85501</v>
      </c>
      <c r="R814">
        <v>1.8790500000000001</v>
      </c>
      <c r="S814">
        <v>1.82416</v>
      </c>
      <c r="T814">
        <v>-0.23916999999999999</v>
      </c>
      <c r="U814">
        <v>-1.4817899999999999</v>
      </c>
    </row>
    <row r="815" spans="1:21" customFormat="1">
      <c r="A815" t="s">
        <v>37</v>
      </c>
      <c r="B815">
        <v>1995</v>
      </c>
      <c r="C815">
        <v>0.49</v>
      </c>
      <c r="D815">
        <v>2.15</v>
      </c>
      <c r="E815">
        <v>14.86</v>
      </c>
      <c r="F815">
        <v>88.97</v>
      </c>
      <c r="G815">
        <v>2.7</v>
      </c>
      <c r="H815">
        <v>0.77</v>
      </c>
      <c r="I815">
        <v>4.49</v>
      </c>
      <c r="J815">
        <v>-0.35313</v>
      </c>
      <c r="K815" s="93">
        <v>-0.62056999999999995</v>
      </c>
      <c r="L815">
        <v>1.17E-3</v>
      </c>
      <c r="M815" s="93">
        <v>1.243E-2</v>
      </c>
      <c r="N815">
        <v>1.5112399999999999</v>
      </c>
      <c r="O815" s="93">
        <v>2.3254100000000002</v>
      </c>
      <c r="P815">
        <v>-0.26079999999999998</v>
      </c>
      <c r="Q815" s="93">
        <v>-2.37636</v>
      </c>
      <c r="R815">
        <v>2.25549</v>
      </c>
      <c r="S815">
        <v>2.1896</v>
      </c>
      <c r="T815">
        <v>-0.25901000000000002</v>
      </c>
      <c r="U815">
        <v>-1.60477</v>
      </c>
    </row>
    <row r="816" spans="1:21" customFormat="1">
      <c r="A816" t="s">
        <v>37</v>
      </c>
      <c r="B816">
        <v>2003</v>
      </c>
      <c r="C816">
        <v>0.5</v>
      </c>
      <c r="D816">
        <v>2.2200000000000002</v>
      </c>
      <c r="E816">
        <v>8.99</v>
      </c>
      <c r="F816">
        <v>61.46</v>
      </c>
      <c r="G816">
        <v>2.2000000000000002</v>
      </c>
      <c r="H816">
        <v>0.8</v>
      </c>
      <c r="I816">
        <v>4.12</v>
      </c>
      <c r="J816">
        <v>-0.37161</v>
      </c>
      <c r="K816" s="93">
        <v>-0.65305000000000002</v>
      </c>
      <c r="L816">
        <v>6.7400000000000003E-3</v>
      </c>
      <c r="M816" s="93">
        <v>7.1609999999999993E-2</v>
      </c>
      <c r="N816">
        <v>0.96319999999999995</v>
      </c>
      <c r="O816" s="93">
        <v>1.48211</v>
      </c>
      <c r="P816">
        <v>-0.18561</v>
      </c>
      <c r="Q816" s="93">
        <v>-1.69123</v>
      </c>
      <c r="R816">
        <v>1.8641000000000001</v>
      </c>
      <c r="S816">
        <v>1.8096399999999999</v>
      </c>
      <c r="T816">
        <v>-0.22950999999999999</v>
      </c>
      <c r="U816">
        <v>-1.4219599999999999</v>
      </c>
    </row>
    <row r="817" spans="1:21" customFormat="1">
      <c r="A817" t="s">
        <v>37</v>
      </c>
      <c r="B817">
        <v>2005</v>
      </c>
      <c r="C817">
        <v>0.51</v>
      </c>
      <c r="D817">
        <v>2.3199999999999998</v>
      </c>
      <c r="E817">
        <v>9.2799999999999994</v>
      </c>
      <c r="F817">
        <v>56.25</v>
      </c>
      <c r="G817">
        <v>2.23</v>
      </c>
      <c r="H817">
        <v>0.84</v>
      </c>
      <c r="I817">
        <v>4.03</v>
      </c>
      <c r="J817">
        <v>-0.37806000000000001</v>
      </c>
      <c r="K817" s="93">
        <v>-0.66439000000000004</v>
      </c>
      <c r="L817">
        <v>1.065E-2</v>
      </c>
      <c r="M817" s="93">
        <v>0.11312999999999999</v>
      </c>
      <c r="N817">
        <v>0.94945999999999997</v>
      </c>
      <c r="O817" s="93">
        <v>1.4609700000000001</v>
      </c>
      <c r="P817">
        <v>-0.17973</v>
      </c>
      <c r="Q817" s="93">
        <v>-1.63764</v>
      </c>
      <c r="R817">
        <v>1.75404</v>
      </c>
      <c r="S817">
        <v>1.7028000000000001</v>
      </c>
      <c r="T817">
        <v>-0.21484</v>
      </c>
      <c r="U817">
        <v>-1.33107</v>
      </c>
    </row>
    <row r="818" spans="1:21" customFormat="1">
      <c r="A818" t="s">
        <v>37</v>
      </c>
      <c r="B818">
        <v>2007</v>
      </c>
      <c r="C818">
        <v>0.53</v>
      </c>
      <c r="D818">
        <v>2.56</v>
      </c>
      <c r="E818">
        <v>4.24</v>
      </c>
      <c r="F818">
        <v>54.1</v>
      </c>
      <c r="G818">
        <v>1.44</v>
      </c>
      <c r="H818">
        <v>0.94</v>
      </c>
      <c r="I818">
        <v>3.99</v>
      </c>
      <c r="J818">
        <v>-0.38066</v>
      </c>
      <c r="K818" s="93">
        <v>-0.66895000000000004</v>
      </c>
      <c r="L818">
        <v>1.704E-2</v>
      </c>
      <c r="M818" s="93">
        <v>0.18103</v>
      </c>
      <c r="N818">
        <v>7.5190000000000007E-2</v>
      </c>
      <c r="O818" s="93">
        <v>0.1157</v>
      </c>
      <c r="P818">
        <v>-5.8119999999999998E-2</v>
      </c>
      <c r="Q818" s="93">
        <v>-0.52958000000000005</v>
      </c>
      <c r="R818">
        <v>1.6721200000000001</v>
      </c>
      <c r="S818">
        <v>1.62327</v>
      </c>
      <c r="T818">
        <v>-0.19278000000000001</v>
      </c>
      <c r="U818">
        <v>-1.19442</v>
      </c>
    </row>
    <row r="819" spans="1:21" customFormat="1">
      <c r="A819" t="s">
        <v>37</v>
      </c>
      <c r="B819">
        <v>2011</v>
      </c>
      <c r="C819">
        <v>0.56000000000000005</v>
      </c>
      <c r="D819">
        <v>2.97</v>
      </c>
      <c r="E819">
        <v>4.57</v>
      </c>
      <c r="F819">
        <v>47.86</v>
      </c>
      <c r="G819">
        <v>1.52</v>
      </c>
      <c r="H819">
        <v>1.0900000000000001</v>
      </c>
      <c r="I819">
        <v>3.87</v>
      </c>
      <c r="J819">
        <v>-0.38364999999999999</v>
      </c>
      <c r="K819" s="93">
        <v>-0.67422000000000004</v>
      </c>
      <c r="L819">
        <v>2.6499999999999999E-2</v>
      </c>
      <c r="M819" s="93">
        <v>0.28155000000000002</v>
      </c>
      <c r="N819">
        <v>1.3679999999999999E-2</v>
      </c>
      <c r="O819" s="93">
        <v>2.1049999999999999E-2</v>
      </c>
      <c r="P819">
        <v>-3.7839999999999999E-2</v>
      </c>
      <c r="Q819" s="93">
        <v>-0.34481000000000001</v>
      </c>
      <c r="R819">
        <v>1.4851300000000001</v>
      </c>
      <c r="S819">
        <v>1.44174</v>
      </c>
      <c r="T819">
        <v>-0.15631999999999999</v>
      </c>
      <c r="U819">
        <v>-0.96850999999999998</v>
      </c>
    </row>
    <row r="820" spans="1:21" customFormat="1">
      <c r="A820" t="s">
        <v>37</v>
      </c>
      <c r="B820">
        <v>2009</v>
      </c>
      <c r="C820">
        <v>0.55000000000000004</v>
      </c>
      <c r="D820">
        <v>2.82</v>
      </c>
      <c r="E820">
        <v>4.58</v>
      </c>
      <c r="F820">
        <v>56.03</v>
      </c>
      <c r="G820">
        <v>1.52</v>
      </c>
      <c r="H820">
        <v>1.04</v>
      </c>
      <c r="I820">
        <v>4.03</v>
      </c>
      <c r="J820">
        <v>-0.38496000000000002</v>
      </c>
      <c r="K820" s="93">
        <v>-0.67652000000000001</v>
      </c>
      <c r="L820">
        <v>2.367E-2</v>
      </c>
      <c r="M820" s="93">
        <v>0.25142999999999999</v>
      </c>
      <c r="N820">
        <v>6.1350000000000002E-2</v>
      </c>
      <c r="O820" s="93">
        <v>9.4409999999999994E-2</v>
      </c>
      <c r="P820">
        <v>-4.8129999999999999E-2</v>
      </c>
      <c r="Q820" s="93">
        <v>-0.43851000000000001</v>
      </c>
      <c r="R820">
        <v>1.66421</v>
      </c>
      <c r="S820">
        <v>1.6155999999999999</v>
      </c>
      <c r="T820">
        <v>-0.17463000000000001</v>
      </c>
      <c r="U820">
        <v>-1.08196</v>
      </c>
    </row>
    <row r="821" spans="1:21" customFormat="1">
      <c r="A821" t="s">
        <v>37</v>
      </c>
      <c r="B821">
        <v>1997</v>
      </c>
      <c r="C821">
        <v>0.49</v>
      </c>
      <c r="D821">
        <v>2.06</v>
      </c>
      <c r="E821">
        <v>12.17</v>
      </c>
      <c r="F821">
        <v>75.849999999999994</v>
      </c>
      <c r="G821">
        <v>2.5</v>
      </c>
      <c r="H821">
        <v>0.72</v>
      </c>
      <c r="I821">
        <v>4.33</v>
      </c>
      <c r="J821">
        <v>-0.39589000000000002</v>
      </c>
      <c r="K821" s="93">
        <v>-0.69572000000000001</v>
      </c>
      <c r="L821">
        <v>7.0800000000000004E-3</v>
      </c>
      <c r="M821" s="93">
        <v>7.5230000000000005E-2</v>
      </c>
      <c r="N821">
        <v>1.3115399999999999</v>
      </c>
      <c r="O821" s="93">
        <v>2.0181300000000002</v>
      </c>
      <c r="P821">
        <v>-0.23488999999999999</v>
      </c>
      <c r="Q821" s="93">
        <v>-2.14032</v>
      </c>
      <c r="R821">
        <v>2.0959500000000002</v>
      </c>
      <c r="S821">
        <v>2.0347200000000001</v>
      </c>
      <c r="T821">
        <v>-0.25059999999999999</v>
      </c>
      <c r="U821">
        <v>-1.5526500000000001</v>
      </c>
    </row>
    <row r="822" spans="1:21" customFormat="1">
      <c r="A822" t="s">
        <v>37</v>
      </c>
      <c r="B822">
        <v>1996</v>
      </c>
      <c r="C822">
        <v>0.49</v>
      </c>
      <c r="D822">
        <v>2.0499999999999998</v>
      </c>
      <c r="E822">
        <v>14.08</v>
      </c>
      <c r="F822">
        <v>83.78</v>
      </c>
      <c r="G822">
        <v>2.64</v>
      </c>
      <c r="H822">
        <v>0.72</v>
      </c>
      <c r="I822">
        <v>4.43</v>
      </c>
      <c r="J822">
        <v>-0.40076000000000001</v>
      </c>
      <c r="K822" s="93">
        <v>-0.70426999999999995</v>
      </c>
      <c r="L822">
        <v>7.7499999999999999E-3</v>
      </c>
      <c r="M822" s="93">
        <v>8.2379999999999995E-2</v>
      </c>
      <c r="N822">
        <v>1.45733</v>
      </c>
      <c r="O822" s="93">
        <v>2.2424499999999998</v>
      </c>
      <c r="P822">
        <v>-0.25380000000000003</v>
      </c>
      <c r="Q822" s="93">
        <v>-2.31263</v>
      </c>
      <c r="R822">
        <v>2.1953900000000002</v>
      </c>
      <c r="S822">
        <v>2.1312500000000001</v>
      </c>
      <c r="T822">
        <v>-0.25585000000000002</v>
      </c>
      <c r="U822">
        <v>-1.5851299999999999</v>
      </c>
    </row>
    <row r="823" spans="1:21" customFormat="1">
      <c r="A823" t="s">
        <v>37</v>
      </c>
      <c r="B823">
        <v>1994</v>
      </c>
      <c r="C823">
        <v>0.51</v>
      </c>
      <c r="D823">
        <v>2.23</v>
      </c>
      <c r="E823">
        <v>14.85</v>
      </c>
      <c r="F823">
        <v>93.49</v>
      </c>
      <c r="G823">
        <v>2.7</v>
      </c>
      <c r="H823">
        <v>0.8</v>
      </c>
      <c r="I823">
        <v>4.54</v>
      </c>
      <c r="J823">
        <v>-0.41763</v>
      </c>
      <c r="K823" s="93">
        <v>-0.73392000000000002</v>
      </c>
      <c r="L823">
        <v>1.6119999999999999E-2</v>
      </c>
      <c r="M823" s="93">
        <v>0.17124</v>
      </c>
      <c r="N823">
        <v>1.4196</v>
      </c>
      <c r="O823" s="93">
        <v>2.1844000000000001</v>
      </c>
      <c r="P823">
        <v>-0.24071000000000001</v>
      </c>
      <c r="Q823" s="93">
        <v>-2.1933199999999999</v>
      </c>
      <c r="R823">
        <v>2.2620900000000002</v>
      </c>
      <c r="S823">
        <v>2.1960099999999998</v>
      </c>
      <c r="T823">
        <v>-0.24163000000000001</v>
      </c>
      <c r="U823">
        <v>-1.49705</v>
      </c>
    </row>
    <row r="824" spans="1:21" customFormat="1">
      <c r="A824" t="s">
        <v>37</v>
      </c>
      <c r="B824">
        <v>2006</v>
      </c>
      <c r="C824">
        <v>0.52</v>
      </c>
      <c r="D824">
        <v>2.31</v>
      </c>
      <c r="E824">
        <v>4.3600000000000003</v>
      </c>
      <c r="F824">
        <v>54.04</v>
      </c>
      <c r="G824">
        <v>1.47</v>
      </c>
      <c r="H824">
        <v>0.84</v>
      </c>
      <c r="I824">
        <v>3.99</v>
      </c>
      <c r="J824">
        <v>-0.43290000000000001</v>
      </c>
      <c r="K824" s="93">
        <v>-0.76075999999999999</v>
      </c>
      <c r="L824">
        <v>2.1250000000000002E-2</v>
      </c>
      <c r="M824" s="93">
        <v>0.22570999999999999</v>
      </c>
      <c r="N824">
        <v>0.14857999999999999</v>
      </c>
      <c r="O824" s="93">
        <v>0.22863</v>
      </c>
      <c r="P824">
        <v>-7.1739999999999998E-2</v>
      </c>
      <c r="Q824" s="93">
        <v>-0.65368999999999999</v>
      </c>
      <c r="R824">
        <v>1.69248</v>
      </c>
      <c r="S824">
        <v>1.6430400000000001</v>
      </c>
      <c r="T824">
        <v>-0.20272999999999999</v>
      </c>
      <c r="U824">
        <v>-1.2560199999999999</v>
      </c>
    </row>
    <row r="825" spans="1:21" customFormat="1">
      <c r="A825" t="s">
        <v>37</v>
      </c>
      <c r="B825">
        <v>2013</v>
      </c>
      <c r="C825">
        <v>0.57999999999999996</v>
      </c>
      <c r="D825">
        <v>3.09</v>
      </c>
      <c r="E825">
        <v>5.89</v>
      </c>
      <c r="F825">
        <v>47.27</v>
      </c>
      <c r="G825">
        <v>1.77</v>
      </c>
      <c r="H825">
        <v>1.1299999999999999</v>
      </c>
      <c r="I825">
        <v>3.86</v>
      </c>
      <c r="J825">
        <v>-0.44507999999999998</v>
      </c>
      <c r="K825" s="93">
        <v>-0.78215999999999997</v>
      </c>
      <c r="L825">
        <v>4.1029999999999997E-2</v>
      </c>
      <c r="M825" s="93">
        <v>0.43585000000000002</v>
      </c>
      <c r="N825">
        <v>0.17645</v>
      </c>
      <c r="O825" s="93">
        <v>0.27151999999999998</v>
      </c>
      <c r="P825">
        <v>-5.076E-2</v>
      </c>
      <c r="Q825" s="93">
        <v>-0.46248</v>
      </c>
      <c r="R825">
        <v>1.42977</v>
      </c>
      <c r="S825">
        <v>1.3879999999999999</v>
      </c>
      <c r="T825">
        <v>-0.13567000000000001</v>
      </c>
      <c r="U825">
        <v>-0.84055000000000002</v>
      </c>
    </row>
    <row r="826" spans="1:21" customFormat="1">
      <c r="A826" t="s">
        <v>37</v>
      </c>
      <c r="B826">
        <v>2008</v>
      </c>
      <c r="C826">
        <v>0.55000000000000004</v>
      </c>
      <c r="D826">
        <v>2.65</v>
      </c>
      <c r="E826">
        <v>4.25</v>
      </c>
      <c r="F826">
        <v>51.72</v>
      </c>
      <c r="G826">
        <v>1.45</v>
      </c>
      <c r="H826">
        <v>0.97</v>
      </c>
      <c r="I826">
        <v>3.95</v>
      </c>
      <c r="J826">
        <v>-0.44713999999999998</v>
      </c>
      <c r="K826" s="93">
        <v>-0.78578999999999999</v>
      </c>
      <c r="L826">
        <v>3.2259999999999997E-2</v>
      </c>
      <c r="M826" s="93">
        <v>0.34275</v>
      </c>
      <c r="N826">
        <v>-1.3429999999999999E-2</v>
      </c>
      <c r="O826" s="93">
        <v>-2.0660000000000001E-2</v>
      </c>
      <c r="P826">
        <v>-3.8429999999999999E-2</v>
      </c>
      <c r="Q826" s="93">
        <v>-0.35013</v>
      </c>
      <c r="R826">
        <v>1.5841700000000001</v>
      </c>
      <c r="S826">
        <v>1.53789</v>
      </c>
      <c r="T826">
        <v>-0.17041000000000001</v>
      </c>
      <c r="U826">
        <v>-1.0558099999999999</v>
      </c>
    </row>
    <row r="827" spans="1:21" customFormat="1">
      <c r="A827" t="s">
        <v>37</v>
      </c>
      <c r="B827">
        <v>2015</v>
      </c>
      <c r="C827">
        <v>0.59</v>
      </c>
      <c r="D827">
        <v>3.17</v>
      </c>
      <c r="E827">
        <v>4.49</v>
      </c>
      <c r="F827">
        <v>47.23</v>
      </c>
      <c r="G827">
        <v>1.5</v>
      </c>
      <c r="H827">
        <v>1.1499999999999999</v>
      </c>
      <c r="I827">
        <v>3.86</v>
      </c>
      <c r="J827">
        <v>-0.47003</v>
      </c>
      <c r="K827" s="93">
        <v>-0.82601999999999998</v>
      </c>
      <c r="L827">
        <v>4.7489999999999997E-2</v>
      </c>
      <c r="M827" s="93">
        <v>0.50453999999999999</v>
      </c>
      <c r="N827">
        <v>-0.14044000000000001</v>
      </c>
      <c r="O827" s="93">
        <v>-0.21609999999999999</v>
      </c>
      <c r="P827">
        <v>-5.5500000000000002E-3</v>
      </c>
      <c r="Q827" s="93">
        <v>-5.058E-2</v>
      </c>
      <c r="R827">
        <v>1.4074500000000001</v>
      </c>
      <c r="S827">
        <v>1.36633</v>
      </c>
      <c r="T827">
        <v>-0.12562000000000001</v>
      </c>
      <c r="U827">
        <v>-0.77832000000000001</v>
      </c>
    </row>
    <row r="828" spans="1:21" customFormat="1">
      <c r="A828" t="s">
        <v>37</v>
      </c>
      <c r="B828">
        <v>1998</v>
      </c>
      <c r="C828">
        <v>0.5</v>
      </c>
      <c r="D828">
        <v>2.0099999999999998</v>
      </c>
      <c r="E828">
        <v>11.48</v>
      </c>
      <c r="F828">
        <v>70.75</v>
      </c>
      <c r="G828">
        <v>2.44</v>
      </c>
      <c r="H828">
        <v>0.7</v>
      </c>
      <c r="I828">
        <v>4.26</v>
      </c>
      <c r="J828">
        <v>-0.47098000000000001</v>
      </c>
      <c r="K828" s="93">
        <v>-0.82767999999999997</v>
      </c>
      <c r="L828">
        <v>2.0480000000000002E-2</v>
      </c>
      <c r="M828" s="93">
        <v>0.21754999999999999</v>
      </c>
      <c r="N828">
        <v>1.2076899999999999</v>
      </c>
      <c r="O828" s="93">
        <v>1.85833</v>
      </c>
      <c r="P828">
        <v>-0.21732000000000001</v>
      </c>
      <c r="Q828" s="93">
        <v>-1.98021</v>
      </c>
      <c r="R828">
        <v>2.0048699999999999</v>
      </c>
      <c r="S828">
        <v>1.9462999999999999</v>
      </c>
      <c r="T828">
        <v>-0.23693</v>
      </c>
      <c r="U828">
        <v>-1.4679500000000001</v>
      </c>
    </row>
    <row r="829" spans="1:21" customFormat="1">
      <c r="A829" t="s">
        <v>37</v>
      </c>
      <c r="B829">
        <v>2012</v>
      </c>
      <c r="C829">
        <v>0.57999999999999996</v>
      </c>
      <c r="D829">
        <v>2.99</v>
      </c>
      <c r="E829">
        <v>5.29</v>
      </c>
      <c r="F829">
        <v>46.74</v>
      </c>
      <c r="G829">
        <v>1.67</v>
      </c>
      <c r="H829">
        <v>1.1000000000000001</v>
      </c>
      <c r="I829">
        <v>3.84</v>
      </c>
      <c r="J829">
        <v>-0.47798000000000002</v>
      </c>
      <c r="K829" s="93">
        <v>-0.83997999999999995</v>
      </c>
      <c r="L829">
        <v>4.5580000000000002E-2</v>
      </c>
      <c r="M829" s="93">
        <v>0.48415999999999998</v>
      </c>
      <c r="N829">
        <v>6.9019999999999998E-2</v>
      </c>
      <c r="O829" s="93">
        <v>0.1062</v>
      </c>
      <c r="P829">
        <v>-3.6819999999999999E-2</v>
      </c>
      <c r="Q829" s="93">
        <v>-0.33550000000000002</v>
      </c>
      <c r="R829">
        <v>1.41849</v>
      </c>
      <c r="S829">
        <v>1.3770500000000001</v>
      </c>
      <c r="T829">
        <v>-0.13507</v>
      </c>
      <c r="U829">
        <v>-0.83686000000000005</v>
      </c>
    </row>
    <row r="830" spans="1:21" customFormat="1">
      <c r="A830" t="s">
        <v>37</v>
      </c>
      <c r="B830">
        <v>2001</v>
      </c>
      <c r="C830">
        <v>0.49</v>
      </c>
      <c r="D830">
        <v>1.89</v>
      </c>
      <c r="E830">
        <v>9.58</v>
      </c>
      <c r="F830">
        <v>59.63</v>
      </c>
      <c r="G830">
        <v>2.2599999999999998</v>
      </c>
      <c r="H830">
        <v>0.64</v>
      </c>
      <c r="I830">
        <v>4.09</v>
      </c>
      <c r="J830">
        <v>-0.48202</v>
      </c>
      <c r="K830" s="93">
        <v>-0.84708000000000006</v>
      </c>
      <c r="L830">
        <v>1.899E-2</v>
      </c>
      <c r="M830" s="93">
        <v>0.20172000000000001</v>
      </c>
      <c r="N830">
        <v>1.0722499999999999</v>
      </c>
      <c r="O830" s="93">
        <v>1.64991</v>
      </c>
      <c r="P830">
        <v>-0.20385</v>
      </c>
      <c r="Q830" s="93">
        <v>-1.85748</v>
      </c>
      <c r="R830">
        <v>1.8553500000000001</v>
      </c>
      <c r="S830">
        <v>1.80115</v>
      </c>
      <c r="T830">
        <v>-0.23791999999999999</v>
      </c>
      <c r="U830">
        <v>-1.4740500000000001</v>
      </c>
    </row>
    <row r="831" spans="1:21" customFormat="1">
      <c r="A831" t="s">
        <v>37</v>
      </c>
      <c r="B831">
        <v>2014</v>
      </c>
      <c r="C831">
        <v>0.59</v>
      </c>
      <c r="D831">
        <v>3.13</v>
      </c>
      <c r="E831">
        <v>4.57</v>
      </c>
      <c r="F831">
        <v>46.91</v>
      </c>
      <c r="G831">
        <v>1.52</v>
      </c>
      <c r="H831">
        <v>1.1399999999999999</v>
      </c>
      <c r="I831">
        <v>3.85</v>
      </c>
      <c r="J831">
        <v>-0.48272999999999999</v>
      </c>
      <c r="K831" s="93">
        <v>-0.84833999999999998</v>
      </c>
      <c r="L831">
        <v>4.9250000000000002E-2</v>
      </c>
      <c r="M831" s="93">
        <v>0.52319000000000004</v>
      </c>
      <c r="N831">
        <v>-0.12278</v>
      </c>
      <c r="O831" s="93">
        <v>-0.18892</v>
      </c>
      <c r="P831">
        <v>-7.8399999999999997E-3</v>
      </c>
      <c r="Q831" s="93">
        <v>-7.145E-2</v>
      </c>
      <c r="R831">
        <v>1.40065</v>
      </c>
      <c r="S831">
        <v>1.3597300000000001</v>
      </c>
      <c r="T831">
        <v>-0.12526000000000001</v>
      </c>
      <c r="U831">
        <v>-0.77608999999999995</v>
      </c>
    </row>
    <row r="832" spans="1:21" customFormat="1">
      <c r="A832" t="s">
        <v>37</v>
      </c>
      <c r="B832">
        <v>1999</v>
      </c>
      <c r="C832">
        <v>0.49</v>
      </c>
      <c r="D832">
        <v>1.75</v>
      </c>
      <c r="E832">
        <v>10.37</v>
      </c>
      <c r="F832">
        <v>65.3</v>
      </c>
      <c r="G832">
        <v>2.34</v>
      </c>
      <c r="H832">
        <v>0.56000000000000005</v>
      </c>
      <c r="I832">
        <v>4.18</v>
      </c>
      <c r="J832">
        <v>-0.55898000000000003</v>
      </c>
      <c r="K832" s="93">
        <v>-0.98233000000000004</v>
      </c>
      <c r="L832">
        <v>2.963E-2</v>
      </c>
      <c r="M832" s="93">
        <v>0.31474000000000002</v>
      </c>
      <c r="N832">
        <v>1.1514899999999999</v>
      </c>
      <c r="O832" s="93">
        <v>1.7718400000000001</v>
      </c>
      <c r="P832">
        <v>-0.21412999999999999</v>
      </c>
      <c r="Q832" s="93">
        <v>-1.9511400000000001</v>
      </c>
      <c r="R832">
        <v>1.9461900000000001</v>
      </c>
      <c r="S832">
        <v>1.88933</v>
      </c>
      <c r="T832">
        <v>-0.24271000000000001</v>
      </c>
      <c r="U832">
        <v>-1.5037199999999999</v>
      </c>
    </row>
    <row r="833" spans="1:21" customFormat="1">
      <c r="A833" t="s">
        <v>37</v>
      </c>
      <c r="B833">
        <v>2000</v>
      </c>
      <c r="C833">
        <v>0.49</v>
      </c>
      <c r="D833">
        <v>1.68</v>
      </c>
      <c r="E833">
        <v>9.23</v>
      </c>
      <c r="F833">
        <v>57.55</v>
      </c>
      <c r="G833">
        <v>2.2200000000000002</v>
      </c>
      <c r="H833">
        <v>0.52</v>
      </c>
      <c r="I833">
        <v>4.05</v>
      </c>
      <c r="J833">
        <v>-0.5998</v>
      </c>
      <c r="K833" s="93">
        <v>-1.0540700000000001</v>
      </c>
      <c r="L833">
        <v>3.5270000000000003E-2</v>
      </c>
      <c r="M833" s="93">
        <v>0.37469999999999998</v>
      </c>
      <c r="N833">
        <v>1.0350299999999999</v>
      </c>
      <c r="O833" s="93">
        <v>1.5926400000000001</v>
      </c>
      <c r="P833">
        <v>-0.19902</v>
      </c>
      <c r="Q833" s="93">
        <v>-1.81349</v>
      </c>
      <c r="R833">
        <v>1.81985</v>
      </c>
      <c r="S833">
        <v>1.76668</v>
      </c>
      <c r="T833">
        <v>-0.23604</v>
      </c>
      <c r="U833">
        <v>-1.46245</v>
      </c>
    </row>
    <row r="834" spans="1:21" customFormat="1">
      <c r="A834" t="s">
        <v>37</v>
      </c>
      <c r="B834">
        <v>2010</v>
      </c>
      <c r="C834">
        <v>0.56000000000000005</v>
      </c>
      <c r="D834">
        <v>2.21</v>
      </c>
      <c r="E834">
        <v>4.22</v>
      </c>
      <c r="F834">
        <v>51.37</v>
      </c>
      <c r="G834">
        <v>1.44</v>
      </c>
      <c r="H834">
        <v>0.79</v>
      </c>
      <c r="I834">
        <v>3.94</v>
      </c>
      <c r="J834">
        <v>-0.67922000000000005</v>
      </c>
      <c r="K834" s="93">
        <v>-1.19364</v>
      </c>
      <c r="L834">
        <v>6.7360000000000003E-2</v>
      </c>
      <c r="M834" s="93">
        <v>0.71562999999999999</v>
      </c>
      <c r="N834">
        <v>-6.6000000000000003E-2</v>
      </c>
      <c r="O834" s="93">
        <v>-0.10155</v>
      </c>
      <c r="P834">
        <v>-2.751E-2</v>
      </c>
      <c r="Q834" s="93">
        <v>-0.25063000000000002</v>
      </c>
      <c r="R834">
        <v>1.5559000000000001</v>
      </c>
      <c r="S834">
        <v>1.5104500000000001</v>
      </c>
      <c r="T834">
        <v>-0.16005</v>
      </c>
      <c r="U834">
        <v>-0.99163999999999997</v>
      </c>
    </row>
    <row r="835" spans="1:21" customFormat="1">
      <c r="A835" t="s">
        <v>38</v>
      </c>
      <c r="B835">
        <v>1994</v>
      </c>
      <c r="C835">
        <v>0.68</v>
      </c>
      <c r="D835">
        <v>6.27</v>
      </c>
      <c r="E835">
        <v>6.64</v>
      </c>
      <c r="F835">
        <v>8.3800000000000008</v>
      </c>
      <c r="G835">
        <v>1.89</v>
      </c>
      <c r="H835">
        <v>1.84</v>
      </c>
      <c r="I835">
        <v>2.13</v>
      </c>
      <c r="J835">
        <v>-0.24263999999999999</v>
      </c>
      <c r="K835" s="93">
        <v>-0.42641000000000001</v>
      </c>
      <c r="L835">
        <v>4.3200000000000002E-2</v>
      </c>
      <c r="M835" s="93">
        <v>0.45896999999999999</v>
      </c>
      <c r="N835">
        <v>-0.15855</v>
      </c>
      <c r="O835" s="93">
        <v>-0.24396999999999999</v>
      </c>
      <c r="P835">
        <v>3.3700000000000001E-2</v>
      </c>
      <c r="Q835" s="93">
        <v>0.30703999999999998</v>
      </c>
      <c r="R835">
        <v>-0.51504000000000005</v>
      </c>
      <c r="S835">
        <v>-0.49998999999999999</v>
      </c>
      <c r="T835">
        <v>5.5559999999999998E-2</v>
      </c>
      <c r="U835">
        <v>0.34422000000000003</v>
      </c>
    </row>
    <row r="836" spans="1:21" customFormat="1">
      <c r="A836" t="s">
        <v>38</v>
      </c>
      <c r="B836">
        <v>1993</v>
      </c>
      <c r="C836">
        <v>0.67</v>
      </c>
      <c r="D836">
        <v>5.67</v>
      </c>
      <c r="E836">
        <v>6.72</v>
      </c>
      <c r="F836">
        <v>8.4700000000000006</v>
      </c>
      <c r="G836">
        <v>1.91</v>
      </c>
      <c r="H836">
        <v>1.74</v>
      </c>
      <c r="I836">
        <v>2.14</v>
      </c>
      <c r="J836">
        <v>-0.29271000000000003</v>
      </c>
      <c r="K836" s="93">
        <v>-0.51441000000000003</v>
      </c>
      <c r="L836">
        <v>4.7109999999999999E-2</v>
      </c>
      <c r="M836" s="93">
        <v>0.50046000000000002</v>
      </c>
      <c r="N836">
        <v>-0.10109</v>
      </c>
      <c r="O836" s="93">
        <v>-0.15554999999999999</v>
      </c>
      <c r="P836">
        <v>2.214E-2</v>
      </c>
      <c r="Q836" s="93">
        <v>0.20177</v>
      </c>
      <c r="R836">
        <v>-0.48287999999999998</v>
      </c>
      <c r="S836">
        <v>-0.46877000000000002</v>
      </c>
      <c r="T836">
        <v>4.4990000000000002E-2</v>
      </c>
      <c r="U836">
        <v>0.27877000000000002</v>
      </c>
    </row>
    <row r="837" spans="1:21" customFormat="1">
      <c r="A837" t="s">
        <v>38</v>
      </c>
      <c r="B837">
        <v>1990</v>
      </c>
      <c r="C837">
        <v>0.65</v>
      </c>
      <c r="D837">
        <v>5.0199999999999996</v>
      </c>
      <c r="E837">
        <v>6.96</v>
      </c>
      <c r="F837">
        <v>9.18</v>
      </c>
      <c r="G837">
        <v>1.94</v>
      </c>
      <c r="H837">
        <v>1.61</v>
      </c>
      <c r="I837">
        <v>2.2200000000000002</v>
      </c>
      <c r="J837">
        <v>-0.31344</v>
      </c>
      <c r="K837" s="93">
        <v>-0.55083000000000004</v>
      </c>
      <c r="L837">
        <v>4.394E-2</v>
      </c>
      <c r="M837" s="93">
        <v>0.46681</v>
      </c>
      <c r="N837">
        <v>2.4969999999999999E-2</v>
      </c>
      <c r="O837" s="93">
        <v>3.8429999999999999E-2</v>
      </c>
      <c r="P837">
        <v>-2.4099999999999998E-3</v>
      </c>
      <c r="Q837" s="93">
        <v>-2.1950000000000001E-2</v>
      </c>
      <c r="R837">
        <v>-0.35942000000000002</v>
      </c>
      <c r="S837">
        <v>-0.34892000000000001</v>
      </c>
      <c r="T837">
        <v>2.0750000000000001E-2</v>
      </c>
      <c r="U837">
        <v>0.12856000000000001</v>
      </c>
    </row>
    <row r="838" spans="1:21" customFormat="1">
      <c r="A838" t="s">
        <v>38</v>
      </c>
      <c r="B838">
        <v>1995</v>
      </c>
      <c r="C838">
        <v>0.68</v>
      </c>
      <c r="D838">
        <v>5.81</v>
      </c>
      <c r="E838">
        <v>6.44</v>
      </c>
      <c r="F838">
        <v>7.9</v>
      </c>
      <c r="G838">
        <v>1.86</v>
      </c>
      <c r="H838">
        <v>1.76</v>
      </c>
      <c r="I838">
        <v>2.0699999999999998</v>
      </c>
      <c r="J838">
        <v>-0.31884000000000001</v>
      </c>
      <c r="K838" s="93">
        <v>-0.56032000000000004</v>
      </c>
      <c r="L838">
        <v>5.3740000000000003E-2</v>
      </c>
      <c r="M838" s="93">
        <v>0.57086999999999999</v>
      </c>
      <c r="N838">
        <v>-0.18912999999999999</v>
      </c>
      <c r="O838" s="93">
        <v>-0.29103000000000001</v>
      </c>
      <c r="P838">
        <v>3.7659999999999999E-2</v>
      </c>
      <c r="Q838" s="93">
        <v>0.34319</v>
      </c>
      <c r="R838">
        <v>-0.57401999999999997</v>
      </c>
      <c r="S838">
        <v>-0.55725000000000002</v>
      </c>
      <c r="T838">
        <v>5.867E-2</v>
      </c>
      <c r="U838">
        <v>0.36348999999999998</v>
      </c>
    </row>
    <row r="839" spans="1:21" customFormat="1">
      <c r="A839" t="s">
        <v>38</v>
      </c>
      <c r="B839">
        <v>1997</v>
      </c>
      <c r="C839">
        <v>0.69</v>
      </c>
      <c r="D839">
        <v>6.08</v>
      </c>
      <c r="E839">
        <v>6.19</v>
      </c>
      <c r="F839">
        <v>7.57</v>
      </c>
      <c r="G839">
        <v>1.82</v>
      </c>
      <c r="H839">
        <v>1.81</v>
      </c>
      <c r="I839">
        <v>2.02</v>
      </c>
      <c r="J839">
        <v>-0.32393</v>
      </c>
      <c r="K839" s="93">
        <v>-0.56927000000000005</v>
      </c>
      <c r="L839">
        <v>5.7459999999999997E-2</v>
      </c>
      <c r="M839" s="93">
        <v>0.61038999999999999</v>
      </c>
      <c r="N839">
        <v>-0.27421000000000001</v>
      </c>
      <c r="O839" s="93">
        <v>-0.42193999999999998</v>
      </c>
      <c r="P839">
        <v>5.28E-2</v>
      </c>
      <c r="Q839" s="93">
        <v>0.48110999999999998</v>
      </c>
      <c r="R839">
        <v>-0.63817000000000002</v>
      </c>
      <c r="S839">
        <v>-0.61951999999999996</v>
      </c>
      <c r="T839">
        <v>7.0919999999999997E-2</v>
      </c>
      <c r="U839">
        <v>0.43937999999999999</v>
      </c>
    </row>
    <row r="840" spans="1:21" customFormat="1">
      <c r="A840" t="s">
        <v>38</v>
      </c>
      <c r="B840">
        <v>1998</v>
      </c>
      <c r="C840">
        <v>0.7</v>
      </c>
      <c r="D840">
        <v>6.22</v>
      </c>
      <c r="E840">
        <v>5.84</v>
      </c>
      <c r="F840">
        <v>7.05</v>
      </c>
      <c r="G840">
        <v>1.76</v>
      </c>
      <c r="H840">
        <v>1.83</v>
      </c>
      <c r="I840">
        <v>1.95</v>
      </c>
      <c r="J840">
        <v>-0.35167999999999999</v>
      </c>
      <c r="K840" s="93">
        <v>-0.61804000000000003</v>
      </c>
      <c r="L840">
        <v>6.4310000000000006E-2</v>
      </c>
      <c r="M840" s="93">
        <v>0.68318999999999996</v>
      </c>
      <c r="N840">
        <v>-0.37790000000000001</v>
      </c>
      <c r="O840" s="93">
        <v>-0.58150000000000002</v>
      </c>
      <c r="P840">
        <v>7.0349999999999996E-2</v>
      </c>
      <c r="Q840" s="93">
        <v>0.64102000000000003</v>
      </c>
      <c r="R840">
        <v>-0.73080999999999996</v>
      </c>
      <c r="S840">
        <v>-0.70945999999999998</v>
      </c>
      <c r="T840">
        <v>8.4669999999999995E-2</v>
      </c>
      <c r="U840">
        <v>0.52459</v>
      </c>
    </row>
    <row r="841" spans="1:21" customFormat="1">
      <c r="A841" t="s">
        <v>38</v>
      </c>
      <c r="B841">
        <v>1996</v>
      </c>
      <c r="C841">
        <v>0.69</v>
      </c>
      <c r="D841">
        <v>5.9</v>
      </c>
      <c r="E841">
        <v>6.38</v>
      </c>
      <c r="F841">
        <v>7.83</v>
      </c>
      <c r="G841">
        <v>1.85</v>
      </c>
      <c r="H841">
        <v>1.77</v>
      </c>
      <c r="I841">
        <v>2.06</v>
      </c>
      <c r="J841">
        <v>-0.35399000000000003</v>
      </c>
      <c r="K841" s="93">
        <v>-0.62207999999999997</v>
      </c>
      <c r="L841">
        <v>6.1609999999999998E-2</v>
      </c>
      <c r="M841" s="93">
        <v>0.65452999999999995</v>
      </c>
      <c r="N841">
        <v>-0.24398</v>
      </c>
      <c r="O841" s="93">
        <v>-0.37541999999999998</v>
      </c>
      <c r="P841">
        <v>4.888E-2</v>
      </c>
      <c r="Q841" s="93">
        <v>0.44536999999999999</v>
      </c>
      <c r="R841">
        <v>-0.60440000000000005</v>
      </c>
      <c r="S841">
        <v>-0.58674000000000004</v>
      </c>
      <c r="T841">
        <v>6.9139999999999993E-2</v>
      </c>
      <c r="U841">
        <v>0.42835000000000001</v>
      </c>
    </row>
    <row r="842" spans="1:21" customFormat="1">
      <c r="A842" t="s">
        <v>38</v>
      </c>
      <c r="B842">
        <v>1999</v>
      </c>
      <c r="C842">
        <v>0.7</v>
      </c>
      <c r="D842">
        <v>6.15</v>
      </c>
      <c r="E842">
        <v>5.49</v>
      </c>
      <c r="F842">
        <v>6.44</v>
      </c>
      <c r="G842">
        <v>1.7</v>
      </c>
      <c r="H842">
        <v>1.82</v>
      </c>
      <c r="I842">
        <v>1.86</v>
      </c>
      <c r="J842">
        <v>-0.36299999999999999</v>
      </c>
      <c r="K842" s="93">
        <v>-0.63793</v>
      </c>
      <c r="L842">
        <v>6.5879999999999994E-2</v>
      </c>
      <c r="M842" s="93">
        <v>0.69981000000000004</v>
      </c>
      <c r="N842">
        <v>-0.43970999999999999</v>
      </c>
      <c r="O842" s="93">
        <v>-0.67659000000000002</v>
      </c>
      <c r="P842">
        <v>7.8369999999999995E-2</v>
      </c>
      <c r="Q842" s="93">
        <v>0.71406999999999998</v>
      </c>
      <c r="R842">
        <v>-0.82130999999999998</v>
      </c>
      <c r="S842">
        <v>-0.79732000000000003</v>
      </c>
      <c r="T842">
        <v>8.9440000000000006E-2</v>
      </c>
      <c r="U842">
        <v>0.55415999999999999</v>
      </c>
    </row>
    <row r="843" spans="1:21" customFormat="1">
      <c r="A843" t="s">
        <v>38</v>
      </c>
      <c r="B843">
        <v>2006</v>
      </c>
      <c r="C843">
        <v>0.73</v>
      </c>
      <c r="D843">
        <v>7.04</v>
      </c>
      <c r="E843">
        <v>4.45</v>
      </c>
      <c r="F843">
        <v>5.38</v>
      </c>
      <c r="G843">
        <v>1.49</v>
      </c>
      <c r="H843">
        <v>1.95</v>
      </c>
      <c r="I843">
        <v>1.68</v>
      </c>
      <c r="J843">
        <v>-0.37940000000000002</v>
      </c>
      <c r="K843" s="93">
        <v>-0.66674</v>
      </c>
      <c r="L843">
        <v>7.7189999999999995E-2</v>
      </c>
      <c r="M843" s="93">
        <v>0.82001999999999997</v>
      </c>
      <c r="N843">
        <v>-0.78619000000000006</v>
      </c>
      <c r="O843" s="93">
        <v>-1.20974</v>
      </c>
      <c r="P843">
        <v>0.13561000000000001</v>
      </c>
      <c r="Q843" s="93">
        <v>1.23566</v>
      </c>
      <c r="R843">
        <v>-1.06558</v>
      </c>
      <c r="S843">
        <v>-1.0344500000000001</v>
      </c>
      <c r="T843">
        <v>0.12892999999999999</v>
      </c>
      <c r="U843">
        <v>0.79878000000000005</v>
      </c>
    </row>
    <row r="844" spans="1:21" customFormat="1">
      <c r="A844" t="s">
        <v>38</v>
      </c>
      <c r="B844">
        <v>1992</v>
      </c>
      <c r="C844">
        <v>0.67</v>
      </c>
      <c r="D844">
        <v>5.15</v>
      </c>
      <c r="E844">
        <v>6.3</v>
      </c>
      <c r="F844">
        <v>8.23</v>
      </c>
      <c r="G844">
        <v>1.84</v>
      </c>
      <c r="H844">
        <v>1.64</v>
      </c>
      <c r="I844">
        <v>2.11</v>
      </c>
      <c r="J844">
        <v>-0.38890999999999998</v>
      </c>
      <c r="K844" s="93">
        <v>-0.68345</v>
      </c>
      <c r="L844">
        <v>6.0409999999999998E-2</v>
      </c>
      <c r="M844" s="93">
        <v>0.64173000000000002</v>
      </c>
      <c r="N844">
        <v>-0.16563</v>
      </c>
      <c r="O844" s="93">
        <v>-0.25485999999999998</v>
      </c>
      <c r="P844">
        <v>3.0509999999999999E-2</v>
      </c>
      <c r="Q844" s="93">
        <v>0.27805000000000002</v>
      </c>
      <c r="R844">
        <v>-0.51161999999999996</v>
      </c>
      <c r="S844">
        <v>-0.49667</v>
      </c>
      <c r="T844">
        <v>4.6510000000000003E-2</v>
      </c>
      <c r="U844">
        <v>0.28816000000000003</v>
      </c>
    </row>
    <row r="845" spans="1:21" customFormat="1">
      <c r="A845" t="s">
        <v>38</v>
      </c>
      <c r="B845">
        <v>1991</v>
      </c>
      <c r="C845">
        <v>0.66</v>
      </c>
      <c r="D845">
        <v>4.87</v>
      </c>
      <c r="E845">
        <v>6.24</v>
      </c>
      <c r="F845">
        <v>8.02</v>
      </c>
      <c r="G845">
        <v>1.83</v>
      </c>
      <c r="H845">
        <v>1.58</v>
      </c>
      <c r="I845">
        <v>2.08</v>
      </c>
      <c r="J845">
        <v>-0.39428999999999997</v>
      </c>
      <c r="K845" s="93">
        <v>-0.69291999999999998</v>
      </c>
      <c r="L845">
        <v>5.8139999999999997E-2</v>
      </c>
      <c r="M845" s="93">
        <v>0.61760000000000004</v>
      </c>
      <c r="N845">
        <v>-0.12970999999999999</v>
      </c>
      <c r="O845" s="93">
        <v>-0.19958999999999999</v>
      </c>
      <c r="P845">
        <v>2.1760000000000002E-2</v>
      </c>
      <c r="Q845" s="93">
        <v>0.19824</v>
      </c>
      <c r="R845">
        <v>-0.51598999999999995</v>
      </c>
      <c r="S845">
        <v>-0.50092000000000003</v>
      </c>
      <c r="T845">
        <v>3.7870000000000001E-2</v>
      </c>
      <c r="U845">
        <v>0.23465</v>
      </c>
    </row>
    <row r="846" spans="1:21" customFormat="1">
      <c r="A846" t="s">
        <v>38</v>
      </c>
      <c r="B846">
        <v>2007</v>
      </c>
      <c r="C846">
        <v>0.74</v>
      </c>
      <c r="D846">
        <v>7.21</v>
      </c>
      <c r="E846">
        <v>4.5999999999999996</v>
      </c>
      <c r="F846">
        <v>5.39</v>
      </c>
      <c r="G846">
        <v>1.53</v>
      </c>
      <c r="H846">
        <v>1.98</v>
      </c>
      <c r="I846">
        <v>1.68</v>
      </c>
      <c r="J846">
        <v>-0.40605000000000002</v>
      </c>
      <c r="K846" s="93">
        <v>-0.71358999999999995</v>
      </c>
      <c r="L846">
        <v>8.3890000000000006E-2</v>
      </c>
      <c r="M846" s="93">
        <v>0.89120999999999995</v>
      </c>
      <c r="N846">
        <v>-0.79852000000000001</v>
      </c>
      <c r="O846" s="93">
        <v>-1.22872</v>
      </c>
      <c r="P846">
        <v>0.14130999999999999</v>
      </c>
      <c r="Q846" s="93">
        <v>1.2876000000000001</v>
      </c>
      <c r="R846">
        <v>-1.08521</v>
      </c>
      <c r="S846">
        <v>-1.0535000000000001</v>
      </c>
      <c r="T846">
        <v>0.13883000000000001</v>
      </c>
      <c r="U846">
        <v>0.86012999999999995</v>
      </c>
    </row>
    <row r="847" spans="1:21" customFormat="1">
      <c r="A847" t="s">
        <v>38</v>
      </c>
      <c r="B847">
        <v>2000</v>
      </c>
      <c r="C847">
        <v>0.71</v>
      </c>
      <c r="D847">
        <v>5.8</v>
      </c>
      <c r="E847">
        <v>5.22</v>
      </c>
      <c r="F847">
        <v>6.49</v>
      </c>
      <c r="G847">
        <v>1.65</v>
      </c>
      <c r="H847">
        <v>1.76</v>
      </c>
      <c r="I847">
        <v>1.87</v>
      </c>
      <c r="J847">
        <v>-0.47210999999999997</v>
      </c>
      <c r="K847" s="93">
        <v>-0.82967999999999997</v>
      </c>
      <c r="L847">
        <v>8.3979999999999999E-2</v>
      </c>
      <c r="M847" s="93">
        <v>0.8921</v>
      </c>
      <c r="N847">
        <v>-0.53561999999999999</v>
      </c>
      <c r="O847" s="93">
        <v>-0.82418999999999998</v>
      </c>
      <c r="P847">
        <v>9.4909999999999994E-2</v>
      </c>
      <c r="Q847" s="93">
        <v>0.86478999999999995</v>
      </c>
      <c r="R847">
        <v>-0.83504999999999996</v>
      </c>
      <c r="S847">
        <v>-0.81066000000000005</v>
      </c>
      <c r="T847">
        <v>9.9030000000000007E-2</v>
      </c>
      <c r="U847">
        <v>0.61358999999999997</v>
      </c>
    </row>
    <row r="848" spans="1:21" customFormat="1">
      <c r="A848" t="s">
        <v>38</v>
      </c>
      <c r="B848">
        <v>2001</v>
      </c>
      <c r="C848">
        <v>0.71</v>
      </c>
      <c r="D848">
        <v>5.76</v>
      </c>
      <c r="E848">
        <v>5.25</v>
      </c>
      <c r="F848">
        <v>6.14</v>
      </c>
      <c r="G848">
        <v>1.66</v>
      </c>
      <c r="H848">
        <v>1.75</v>
      </c>
      <c r="I848">
        <v>1.81</v>
      </c>
      <c r="J848">
        <v>-0.47903000000000001</v>
      </c>
      <c r="K848" s="93">
        <v>-0.84184000000000003</v>
      </c>
      <c r="L848">
        <v>8.4930000000000005E-2</v>
      </c>
      <c r="M848" s="93">
        <v>0.90225999999999995</v>
      </c>
      <c r="N848">
        <v>-0.52988999999999997</v>
      </c>
      <c r="O848" s="93">
        <v>-0.81537000000000004</v>
      </c>
      <c r="P848">
        <v>9.4159999999999994E-2</v>
      </c>
      <c r="Q848" s="93">
        <v>0.85802</v>
      </c>
      <c r="R848">
        <v>-0.89049</v>
      </c>
      <c r="S848">
        <v>-0.86448000000000003</v>
      </c>
      <c r="T848">
        <v>0.10196</v>
      </c>
      <c r="U848">
        <v>0.63170000000000004</v>
      </c>
    </row>
    <row r="849" spans="1:21" customFormat="1">
      <c r="A849" t="s">
        <v>38</v>
      </c>
      <c r="B849">
        <v>2004</v>
      </c>
      <c r="C849">
        <v>0.72</v>
      </c>
      <c r="D849">
        <v>6</v>
      </c>
      <c r="E849">
        <v>5.0999999999999996</v>
      </c>
      <c r="F849">
        <v>5.51</v>
      </c>
      <c r="G849">
        <v>1.63</v>
      </c>
      <c r="H849">
        <v>1.79</v>
      </c>
      <c r="I849">
        <v>1.71</v>
      </c>
      <c r="J849">
        <v>-0.48873</v>
      </c>
      <c r="K849" s="93">
        <v>-0.85887999999999998</v>
      </c>
      <c r="L849">
        <v>8.9289999999999994E-2</v>
      </c>
      <c r="M849" s="93">
        <v>0.94854000000000005</v>
      </c>
      <c r="N849">
        <v>-0.60436999999999996</v>
      </c>
      <c r="O849" s="93">
        <v>-0.92996000000000001</v>
      </c>
      <c r="P849">
        <v>0.10792</v>
      </c>
      <c r="Q849" s="93">
        <v>0.98340000000000005</v>
      </c>
      <c r="R849">
        <v>-1.02023</v>
      </c>
      <c r="S849">
        <v>-0.99041999999999997</v>
      </c>
      <c r="T849">
        <v>0.11767</v>
      </c>
      <c r="U849">
        <v>0.72902</v>
      </c>
    </row>
    <row r="850" spans="1:21" customFormat="1">
      <c r="A850" t="s">
        <v>38</v>
      </c>
      <c r="B850">
        <v>2008</v>
      </c>
      <c r="C850">
        <v>0.75</v>
      </c>
      <c r="D850">
        <v>6.86</v>
      </c>
      <c r="E850">
        <v>4.6100000000000003</v>
      </c>
      <c r="F850">
        <v>4.99</v>
      </c>
      <c r="G850">
        <v>1.53</v>
      </c>
      <c r="H850">
        <v>1.93</v>
      </c>
      <c r="I850">
        <v>1.61</v>
      </c>
      <c r="J850">
        <v>-0.50632999999999995</v>
      </c>
      <c r="K850" s="93">
        <v>-0.88980999999999999</v>
      </c>
      <c r="L850">
        <v>0.10077</v>
      </c>
      <c r="M850" s="93">
        <v>1.0705199999999999</v>
      </c>
      <c r="N850">
        <v>-0.84184000000000003</v>
      </c>
      <c r="O850" s="93">
        <v>-1.2953699999999999</v>
      </c>
      <c r="P850">
        <v>0.15103</v>
      </c>
      <c r="Q850" s="93">
        <v>1.37615</v>
      </c>
      <c r="R850">
        <v>-1.1837899999999999</v>
      </c>
      <c r="S850">
        <v>-1.1492100000000001</v>
      </c>
      <c r="T850">
        <v>0.15289</v>
      </c>
      <c r="U850">
        <v>0.94728000000000001</v>
      </c>
    </row>
    <row r="851" spans="1:21" customFormat="1">
      <c r="A851" t="s">
        <v>38</v>
      </c>
      <c r="B851">
        <v>2003</v>
      </c>
      <c r="C851">
        <v>0.72</v>
      </c>
      <c r="D851">
        <v>5.79</v>
      </c>
      <c r="E851">
        <v>5.22</v>
      </c>
      <c r="F851">
        <v>5.95</v>
      </c>
      <c r="G851">
        <v>1.65</v>
      </c>
      <c r="H851">
        <v>1.76</v>
      </c>
      <c r="I851">
        <v>1.78</v>
      </c>
      <c r="J851">
        <v>-0.52436000000000005</v>
      </c>
      <c r="K851" s="93">
        <v>-0.92149000000000003</v>
      </c>
      <c r="L851">
        <v>9.4210000000000002E-2</v>
      </c>
      <c r="M851" s="93">
        <v>1.0008600000000001</v>
      </c>
      <c r="N851">
        <v>-0.58111000000000002</v>
      </c>
      <c r="O851" s="93">
        <v>-0.89417999999999997</v>
      </c>
      <c r="P851">
        <v>0.10491</v>
      </c>
      <c r="Q851" s="93">
        <v>0.95591000000000004</v>
      </c>
      <c r="R851">
        <v>-0.94340000000000002</v>
      </c>
      <c r="S851">
        <v>-0.91583999999999999</v>
      </c>
      <c r="T851">
        <v>0.11362</v>
      </c>
      <c r="U851">
        <v>0.70391999999999999</v>
      </c>
    </row>
    <row r="852" spans="1:21" customFormat="1">
      <c r="A852" t="s">
        <v>38</v>
      </c>
      <c r="B852">
        <v>2009</v>
      </c>
      <c r="C852">
        <v>0.75</v>
      </c>
      <c r="D852">
        <v>6.65</v>
      </c>
      <c r="E852">
        <v>4.29</v>
      </c>
      <c r="F852">
        <v>4.8</v>
      </c>
      <c r="G852">
        <v>1.46</v>
      </c>
      <c r="H852">
        <v>1.89</v>
      </c>
      <c r="I852">
        <v>1.57</v>
      </c>
      <c r="J852">
        <v>-0.53742000000000001</v>
      </c>
      <c r="K852" s="93">
        <v>-0.94445000000000001</v>
      </c>
      <c r="L852">
        <v>0.10507</v>
      </c>
      <c r="M852" s="93">
        <v>1.1161799999999999</v>
      </c>
      <c r="N852">
        <v>-0.91378000000000004</v>
      </c>
      <c r="O852" s="93">
        <v>-1.4060699999999999</v>
      </c>
      <c r="P852">
        <v>0.16036</v>
      </c>
      <c r="Q852" s="93">
        <v>1.4611799999999999</v>
      </c>
      <c r="R852">
        <v>-1.22261</v>
      </c>
      <c r="S852">
        <v>-1.18689</v>
      </c>
      <c r="T852">
        <v>0.15493999999999999</v>
      </c>
      <c r="U852">
        <v>0.95996000000000004</v>
      </c>
    </row>
    <row r="853" spans="1:21" customFormat="1">
      <c r="A853" t="s">
        <v>38</v>
      </c>
      <c r="B853">
        <v>2002</v>
      </c>
      <c r="C853">
        <v>0.72</v>
      </c>
      <c r="D853">
        <v>5.71</v>
      </c>
      <c r="E853">
        <v>5.35</v>
      </c>
      <c r="F853">
        <v>6.16</v>
      </c>
      <c r="G853">
        <v>1.68</v>
      </c>
      <c r="H853">
        <v>1.74</v>
      </c>
      <c r="I853">
        <v>1.82</v>
      </c>
      <c r="J853">
        <v>-0.53827000000000003</v>
      </c>
      <c r="K853" s="93">
        <v>-0.94594</v>
      </c>
      <c r="L853">
        <v>9.6140000000000003E-2</v>
      </c>
      <c r="M853" s="93">
        <v>1.0213000000000001</v>
      </c>
      <c r="N853">
        <v>-0.55650999999999995</v>
      </c>
      <c r="O853" s="93">
        <v>-0.85633000000000004</v>
      </c>
      <c r="P853">
        <v>0.10172</v>
      </c>
      <c r="Q853" s="93">
        <v>0.92684</v>
      </c>
      <c r="R853">
        <v>-0.90871999999999997</v>
      </c>
      <c r="S853">
        <v>-0.88217000000000001</v>
      </c>
      <c r="T853">
        <v>0.11179</v>
      </c>
      <c r="U853">
        <v>0.69259000000000004</v>
      </c>
    </row>
    <row r="854" spans="1:21" customFormat="1">
      <c r="A854" t="s">
        <v>38</v>
      </c>
      <c r="B854">
        <v>2005</v>
      </c>
      <c r="C854">
        <v>0.73</v>
      </c>
      <c r="D854">
        <v>5.8</v>
      </c>
      <c r="E854">
        <v>5.15</v>
      </c>
      <c r="F854">
        <v>5.26</v>
      </c>
      <c r="G854">
        <v>1.64</v>
      </c>
      <c r="H854">
        <v>1.76</v>
      </c>
      <c r="I854">
        <v>1.66</v>
      </c>
      <c r="J854">
        <v>-0.57315000000000005</v>
      </c>
      <c r="K854" s="93">
        <v>-1.0072300000000001</v>
      </c>
      <c r="L854">
        <v>0.10398</v>
      </c>
      <c r="M854" s="93">
        <v>1.10456</v>
      </c>
      <c r="N854">
        <v>-0.6401</v>
      </c>
      <c r="O854" s="93">
        <v>-0.98494000000000004</v>
      </c>
      <c r="P854">
        <v>0.11666</v>
      </c>
      <c r="Q854" s="93">
        <v>1.0629900000000001</v>
      </c>
      <c r="R854">
        <v>-1.0881400000000001</v>
      </c>
      <c r="S854">
        <v>-1.0563499999999999</v>
      </c>
      <c r="T854">
        <v>0.13011</v>
      </c>
      <c r="U854">
        <v>0.80615000000000003</v>
      </c>
    </row>
    <row r="855" spans="1:21" customFormat="1">
      <c r="A855" t="s">
        <v>38</v>
      </c>
      <c r="B855">
        <v>2010</v>
      </c>
      <c r="C855">
        <v>0.75</v>
      </c>
      <c r="D855">
        <v>6.41</v>
      </c>
      <c r="E855">
        <v>4.47</v>
      </c>
      <c r="F855">
        <v>4.95</v>
      </c>
      <c r="G855">
        <v>1.5</v>
      </c>
      <c r="H855">
        <v>1.86</v>
      </c>
      <c r="I855">
        <v>1.6</v>
      </c>
      <c r="J855">
        <v>-0.57418000000000002</v>
      </c>
      <c r="K855" s="93">
        <v>-1.00905</v>
      </c>
      <c r="L855">
        <v>0.11015</v>
      </c>
      <c r="M855" s="93">
        <v>1.1701600000000001</v>
      </c>
      <c r="N855">
        <v>-0.87268000000000001</v>
      </c>
      <c r="O855" s="93">
        <v>-1.3428199999999999</v>
      </c>
      <c r="P855">
        <v>0.15503</v>
      </c>
      <c r="Q855" s="93">
        <v>1.4126000000000001</v>
      </c>
      <c r="R855">
        <v>-1.19184</v>
      </c>
      <c r="S855">
        <v>-1.1570199999999999</v>
      </c>
      <c r="T855">
        <v>0.15332000000000001</v>
      </c>
      <c r="U855">
        <v>0.94991000000000003</v>
      </c>
    </row>
    <row r="856" spans="1:21" customFormat="1">
      <c r="A856" t="s">
        <v>38</v>
      </c>
      <c r="B856">
        <v>2011</v>
      </c>
      <c r="C856">
        <v>0.76</v>
      </c>
      <c r="D856">
        <v>6.69</v>
      </c>
      <c r="E856">
        <v>4.2699999999999996</v>
      </c>
      <c r="F856">
        <v>5.03</v>
      </c>
      <c r="G856">
        <v>1.45</v>
      </c>
      <c r="H856">
        <v>1.9</v>
      </c>
      <c r="I856">
        <v>1.62</v>
      </c>
      <c r="J856">
        <v>-0.58194000000000001</v>
      </c>
      <c r="K856" s="93">
        <v>-1.0226900000000001</v>
      </c>
      <c r="L856">
        <v>0.11423999999999999</v>
      </c>
      <c r="M856" s="93">
        <v>1.2136100000000001</v>
      </c>
      <c r="N856">
        <v>-0.96394000000000002</v>
      </c>
      <c r="O856" s="93">
        <v>-1.48325</v>
      </c>
      <c r="P856">
        <v>0.17097000000000001</v>
      </c>
      <c r="Q856" s="93">
        <v>1.55782</v>
      </c>
      <c r="R856">
        <v>-1.19729</v>
      </c>
      <c r="S856">
        <v>-1.16231</v>
      </c>
      <c r="T856">
        <v>0.16247</v>
      </c>
      <c r="U856">
        <v>1.0066299999999999</v>
      </c>
    </row>
    <row r="857" spans="1:21" customFormat="1">
      <c r="A857" t="s">
        <v>38</v>
      </c>
      <c r="B857">
        <v>2012</v>
      </c>
      <c r="C857">
        <v>0.76</v>
      </c>
      <c r="D857">
        <v>6.6</v>
      </c>
      <c r="E857">
        <v>4.3499999999999996</v>
      </c>
      <c r="F857">
        <v>4.99</v>
      </c>
      <c r="G857">
        <v>1.47</v>
      </c>
      <c r="H857">
        <v>1.89</v>
      </c>
      <c r="I857">
        <v>1.61</v>
      </c>
      <c r="J857">
        <v>-0.59548999999999996</v>
      </c>
      <c r="K857" s="93">
        <v>-1.0464899999999999</v>
      </c>
      <c r="L857">
        <v>0.11611</v>
      </c>
      <c r="M857" s="93">
        <v>1.2335</v>
      </c>
      <c r="N857">
        <v>-0.94537000000000004</v>
      </c>
      <c r="O857" s="93">
        <v>-1.45469</v>
      </c>
      <c r="P857">
        <v>0.16855999999999999</v>
      </c>
      <c r="Q857" s="93">
        <v>1.5358799999999999</v>
      </c>
      <c r="R857">
        <v>-1.2052700000000001</v>
      </c>
      <c r="S857">
        <v>-1.1700600000000001</v>
      </c>
      <c r="T857">
        <v>0.16289000000000001</v>
      </c>
      <c r="U857">
        <v>1.0092300000000001</v>
      </c>
    </row>
    <row r="858" spans="1:21" customFormat="1">
      <c r="A858" t="s">
        <v>38</v>
      </c>
      <c r="B858">
        <v>2013</v>
      </c>
      <c r="C858">
        <v>0.77</v>
      </c>
      <c r="D858">
        <v>6.7</v>
      </c>
      <c r="E858">
        <v>4.3499999999999996</v>
      </c>
      <c r="F858">
        <v>4.8499999999999996</v>
      </c>
      <c r="G858">
        <v>1.47</v>
      </c>
      <c r="H858">
        <v>1.9</v>
      </c>
      <c r="I858">
        <v>1.58</v>
      </c>
      <c r="J858">
        <v>-0.63097000000000003</v>
      </c>
      <c r="K858" s="93">
        <v>-1.10884</v>
      </c>
      <c r="L858">
        <v>0.12403</v>
      </c>
      <c r="M858" s="93">
        <v>1.3176399999999999</v>
      </c>
      <c r="N858">
        <v>-0.99085999999999996</v>
      </c>
      <c r="O858" s="93">
        <v>-1.52468</v>
      </c>
      <c r="P858">
        <v>0.17856</v>
      </c>
      <c r="Q858" s="93">
        <v>1.627</v>
      </c>
      <c r="R858">
        <v>-1.2552099999999999</v>
      </c>
      <c r="S858">
        <v>-1.21854</v>
      </c>
      <c r="T858">
        <v>0.17438999999999999</v>
      </c>
      <c r="U858">
        <v>1.08049</v>
      </c>
    </row>
    <row r="859" spans="1:21" customFormat="1">
      <c r="A859" t="s">
        <v>38</v>
      </c>
      <c r="B859">
        <v>2015</v>
      </c>
      <c r="C859">
        <v>0.78</v>
      </c>
      <c r="D859">
        <v>7.04</v>
      </c>
      <c r="E859">
        <v>4.2</v>
      </c>
      <c r="F859">
        <v>4.41</v>
      </c>
      <c r="G859">
        <v>1.44</v>
      </c>
      <c r="H859">
        <v>1.95</v>
      </c>
      <c r="I859">
        <v>1.48</v>
      </c>
      <c r="J859">
        <v>-0.63197999999999999</v>
      </c>
      <c r="K859" s="93">
        <v>-1.11063</v>
      </c>
      <c r="L859">
        <v>0.12719</v>
      </c>
      <c r="M859" s="93">
        <v>1.35118</v>
      </c>
      <c r="N859">
        <v>-1.0714399999999999</v>
      </c>
      <c r="O859" s="93">
        <v>-1.6486700000000001</v>
      </c>
      <c r="P859">
        <v>0.19311</v>
      </c>
      <c r="Q859" s="93">
        <v>1.7596000000000001</v>
      </c>
      <c r="R859">
        <v>-1.3717900000000001</v>
      </c>
      <c r="S859">
        <v>-1.3317099999999999</v>
      </c>
      <c r="T859">
        <v>0.18941</v>
      </c>
      <c r="U859">
        <v>1.1735199999999999</v>
      </c>
    </row>
    <row r="860" spans="1:21" customFormat="1">
      <c r="A860" t="s">
        <v>38</v>
      </c>
      <c r="B860">
        <v>2014</v>
      </c>
      <c r="C860">
        <v>0.78</v>
      </c>
      <c r="D860">
        <v>7.02</v>
      </c>
      <c r="E860">
        <v>4.38</v>
      </c>
      <c r="F860">
        <v>4.6900000000000004</v>
      </c>
      <c r="G860">
        <v>1.48</v>
      </c>
      <c r="H860">
        <v>1.95</v>
      </c>
      <c r="I860">
        <v>1.55</v>
      </c>
      <c r="J860">
        <v>-0.63483000000000001</v>
      </c>
      <c r="K860" s="93">
        <v>-1.1156299999999999</v>
      </c>
      <c r="L860">
        <v>0.12758</v>
      </c>
      <c r="M860" s="93">
        <v>1.3553599999999999</v>
      </c>
      <c r="N860">
        <v>-1.0294700000000001</v>
      </c>
      <c r="O860" s="93">
        <v>-1.58409</v>
      </c>
      <c r="P860">
        <v>0.18767</v>
      </c>
      <c r="Q860" s="93">
        <v>1.71</v>
      </c>
      <c r="R860">
        <v>-1.31023</v>
      </c>
      <c r="S860">
        <v>-1.2719499999999999</v>
      </c>
      <c r="T860">
        <v>0.18615999999999999</v>
      </c>
      <c r="U860">
        <v>1.1534</v>
      </c>
    </row>
    <row r="861" spans="1:21" customFormat="1">
      <c r="A861" t="s">
        <v>39</v>
      </c>
      <c r="B861">
        <v>1990</v>
      </c>
      <c r="C861">
        <v>0.39</v>
      </c>
      <c r="D861">
        <v>1.85</v>
      </c>
      <c r="E861">
        <v>2.99</v>
      </c>
      <c r="F861">
        <v>9.6199999999999992</v>
      </c>
      <c r="G861">
        <v>1.1000000000000001</v>
      </c>
      <c r="H861">
        <v>0.62</v>
      </c>
      <c r="I861">
        <v>2.2599999999999998</v>
      </c>
      <c r="J861">
        <v>1.7600000000000001E-3</v>
      </c>
      <c r="K861" s="93">
        <v>3.0999999999999999E-3</v>
      </c>
      <c r="L861">
        <v>-7.8049999999999994E-2</v>
      </c>
      <c r="M861" s="93">
        <v>-0.82918999999999998</v>
      </c>
      <c r="N861">
        <v>0.36270000000000002</v>
      </c>
      <c r="O861" s="93">
        <v>0.55810999999999999</v>
      </c>
      <c r="P861">
        <v>-0.15281</v>
      </c>
      <c r="Q861" s="93">
        <v>-1.3924000000000001</v>
      </c>
      <c r="R861">
        <v>0.24582000000000001</v>
      </c>
      <c r="S861">
        <v>0.23863000000000001</v>
      </c>
      <c r="T861">
        <v>-0.24171999999999999</v>
      </c>
      <c r="U861">
        <v>-1.4976100000000001</v>
      </c>
    </row>
    <row r="862" spans="1:21" customFormat="1">
      <c r="A862" t="s">
        <v>39</v>
      </c>
      <c r="B862">
        <v>1991</v>
      </c>
      <c r="C862">
        <v>0.39</v>
      </c>
      <c r="D862">
        <v>1.78</v>
      </c>
      <c r="E862">
        <v>2.8</v>
      </c>
      <c r="F862">
        <v>8.99</v>
      </c>
      <c r="G862">
        <v>1.03</v>
      </c>
      <c r="H862">
        <v>0.57999999999999996</v>
      </c>
      <c r="I862">
        <v>2.2000000000000002</v>
      </c>
      <c r="J862">
        <v>-3.6810000000000002E-2</v>
      </c>
      <c r="K862" s="93">
        <v>-6.4689999999999998E-2</v>
      </c>
      <c r="L862">
        <v>-7.2720000000000007E-2</v>
      </c>
      <c r="M862" s="93">
        <v>-0.77254</v>
      </c>
      <c r="N862">
        <v>0.29704999999999998</v>
      </c>
      <c r="O862" s="93">
        <v>0.45707999999999999</v>
      </c>
      <c r="P862">
        <v>-0.14429</v>
      </c>
      <c r="Q862" s="93">
        <v>-1.3148</v>
      </c>
      <c r="R862">
        <v>0.17807999999999999</v>
      </c>
      <c r="S862">
        <v>0.17288000000000001</v>
      </c>
      <c r="T862">
        <v>-0.23815</v>
      </c>
      <c r="U862">
        <v>-1.4754799999999999</v>
      </c>
    </row>
    <row r="863" spans="1:21" customFormat="1">
      <c r="A863" t="s">
        <v>39</v>
      </c>
      <c r="B863">
        <v>1997</v>
      </c>
      <c r="C863">
        <v>0.39</v>
      </c>
      <c r="D863">
        <v>1.53</v>
      </c>
      <c r="E863">
        <v>1.92</v>
      </c>
      <c r="F863">
        <v>4.9800000000000004</v>
      </c>
      <c r="G863">
        <v>0.65</v>
      </c>
      <c r="H863">
        <v>0.43</v>
      </c>
      <c r="I863">
        <v>1.61</v>
      </c>
      <c r="J863">
        <v>-0.18815999999999999</v>
      </c>
      <c r="K863" s="93">
        <v>-0.33066000000000001</v>
      </c>
      <c r="L863">
        <v>-5.1799999999999999E-2</v>
      </c>
      <c r="M863" s="93">
        <v>-0.55027000000000004</v>
      </c>
      <c r="N863">
        <v>-8.0240000000000006E-2</v>
      </c>
      <c r="O863" s="93">
        <v>-0.12348000000000001</v>
      </c>
      <c r="P863">
        <v>-9.5350000000000004E-2</v>
      </c>
      <c r="Q863" s="93">
        <v>-0.86885999999999997</v>
      </c>
      <c r="R863">
        <v>-0.41260000000000002</v>
      </c>
      <c r="S863">
        <v>-0.40054000000000001</v>
      </c>
      <c r="T863">
        <v>-0.20699999999999999</v>
      </c>
      <c r="U863">
        <v>-1.28251</v>
      </c>
    </row>
    <row r="864" spans="1:21" customFormat="1">
      <c r="A864" t="s">
        <v>39</v>
      </c>
      <c r="B864">
        <v>1992</v>
      </c>
      <c r="C864">
        <v>0.39</v>
      </c>
      <c r="D864">
        <v>1.5</v>
      </c>
      <c r="E864">
        <v>2.52</v>
      </c>
      <c r="F864">
        <v>7.7</v>
      </c>
      <c r="G864">
        <v>0.92</v>
      </c>
      <c r="H864">
        <v>0.41</v>
      </c>
      <c r="I864">
        <v>2.04</v>
      </c>
      <c r="J864">
        <v>-0.20796000000000001</v>
      </c>
      <c r="K864" s="93">
        <v>-0.36546000000000001</v>
      </c>
      <c r="L864">
        <v>-4.9059999999999999E-2</v>
      </c>
      <c r="M864" s="93">
        <v>-0.52119000000000004</v>
      </c>
      <c r="N864">
        <v>0.19169</v>
      </c>
      <c r="O864" s="93">
        <v>0.29496</v>
      </c>
      <c r="P864">
        <v>-0.13063</v>
      </c>
      <c r="Q864" s="93">
        <v>-1.1902699999999999</v>
      </c>
      <c r="R864">
        <v>2.3189999999999999E-2</v>
      </c>
      <c r="S864">
        <v>2.2509999999999999E-2</v>
      </c>
      <c r="T864">
        <v>-0.22997999999999999</v>
      </c>
      <c r="U864">
        <v>-1.4248799999999999</v>
      </c>
    </row>
    <row r="865" spans="1:21" customFormat="1">
      <c r="A865" t="s">
        <v>39</v>
      </c>
      <c r="B865">
        <v>1999</v>
      </c>
      <c r="C865">
        <v>0.39</v>
      </c>
      <c r="D865">
        <v>1.41</v>
      </c>
      <c r="E865">
        <v>1.85</v>
      </c>
      <c r="F865">
        <v>4.63</v>
      </c>
      <c r="G865">
        <v>0.62</v>
      </c>
      <c r="H865">
        <v>0.34</v>
      </c>
      <c r="I865">
        <v>1.53</v>
      </c>
      <c r="J865">
        <v>-0.26983000000000001</v>
      </c>
      <c r="K865" s="93">
        <v>-0.47420000000000001</v>
      </c>
      <c r="L865">
        <v>-4.0509999999999997E-2</v>
      </c>
      <c r="M865" s="93">
        <v>-0.43031999999999998</v>
      </c>
      <c r="N865">
        <v>-0.11738</v>
      </c>
      <c r="O865" s="93">
        <v>-0.18062</v>
      </c>
      <c r="P865">
        <v>-9.0539999999999995E-2</v>
      </c>
      <c r="Q865" s="93">
        <v>-0.82496000000000003</v>
      </c>
      <c r="R865">
        <v>-0.48547000000000001</v>
      </c>
      <c r="S865">
        <v>-0.47128999999999999</v>
      </c>
      <c r="T865">
        <v>-0.20316000000000001</v>
      </c>
      <c r="U865">
        <v>-1.2586999999999999</v>
      </c>
    </row>
    <row r="866" spans="1:21" customFormat="1">
      <c r="A866" t="s">
        <v>39</v>
      </c>
      <c r="B866">
        <v>1998</v>
      </c>
      <c r="C866">
        <v>0.39</v>
      </c>
      <c r="D866">
        <v>1.4</v>
      </c>
      <c r="E866">
        <v>1.94</v>
      </c>
      <c r="F866">
        <v>4.8600000000000003</v>
      </c>
      <c r="G866">
        <v>0.66</v>
      </c>
      <c r="H866">
        <v>0.34</v>
      </c>
      <c r="I866">
        <v>1.58</v>
      </c>
      <c r="J866">
        <v>-0.27694999999999997</v>
      </c>
      <c r="K866" s="93">
        <v>-0.48670999999999998</v>
      </c>
      <c r="L866">
        <v>-3.952E-2</v>
      </c>
      <c r="M866" s="93">
        <v>-0.41986000000000001</v>
      </c>
      <c r="N866">
        <v>-6.9879999999999998E-2</v>
      </c>
      <c r="O866" s="93">
        <v>-0.10753</v>
      </c>
      <c r="P866">
        <v>-9.6699999999999994E-2</v>
      </c>
      <c r="Q866" s="93">
        <v>-0.88109999999999999</v>
      </c>
      <c r="R866">
        <v>-0.43698999999999999</v>
      </c>
      <c r="S866">
        <v>-0.42421999999999999</v>
      </c>
      <c r="T866">
        <v>-0.20571</v>
      </c>
      <c r="U866">
        <v>-1.27454</v>
      </c>
    </row>
    <row r="867" spans="1:21" customFormat="1">
      <c r="A867" t="s">
        <v>39</v>
      </c>
      <c r="B867">
        <v>1993</v>
      </c>
      <c r="C867">
        <v>0.39</v>
      </c>
      <c r="D867">
        <v>1.39</v>
      </c>
      <c r="E867">
        <v>2.65</v>
      </c>
      <c r="F867">
        <v>7.36</v>
      </c>
      <c r="G867">
        <v>0.97</v>
      </c>
      <c r="H867">
        <v>0.33</v>
      </c>
      <c r="I867">
        <v>2</v>
      </c>
      <c r="J867">
        <v>-0.28411999999999998</v>
      </c>
      <c r="K867" s="93">
        <v>-0.49930000000000002</v>
      </c>
      <c r="L867">
        <v>-3.8530000000000002E-2</v>
      </c>
      <c r="M867" s="93">
        <v>-0.40933999999999998</v>
      </c>
      <c r="N867">
        <v>0.24199000000000001</v>
      </c>
      <c r="O867" s="93">
        <v>0.37236000000000002</v>
      </c>
      <c r="P867">
        <v>-0.13714999999999999</v>
      </c>
      <c r="Q867" s="93">
        <v>-1.2497199999999999</v>
      </c>
      <c r="R867">
        <v>-2.197E-2</v>
      </c>
      <c r="S867">
        <v>-2.1329999999999998E-2</v>
      </c>
      <c r="T867">
        <v>-0.2276</v>
      </c>
      <c r="U867">
        <v>-1.4101300000000001</v>
      </c>
    </row>
    <row r="868" spans="1:21" customFormat="1">
      <c r="A868" t="s">
        <v>39</v>
      </c>
      <c r="B868">
        <v>1996</v>
      </c>
      <c r="C868">
        <v>0.39</v>
      </c>
      <c r="D868">
        <v>1.36</v>
      </c>
      <c r="E868">
        <v>2.06</v>
      </c>
      <c r="F868">
        <v>5.04</v>
      </c>
      <c r="G868">
        <v>0.72</v>
      </c>
      <c r="H868">
        <v>0.31</v>
      </c>
      <c r="I868">
        <v>1.62</v>
      </c>
      <c r="J868">
        <v>-0.30593999999999999</v>
      </c>
      <c r="K868" s="93">
        <v>-0.53764999999999996</v>
      </c>
      <c r="L868">
        <v>-3.5520000000000003E-2</v>
      </c>
      <c r="M868" s="93">
        <v>-0.37729000000000001</v>
      </c>
      <c r="N868">
        <v>-9.8600000000000007E-3</v>
      </c>
      <c r="O868" s="93">
        <v>-1.5180000000000001E-2</v>
      </c>
      <c r="P868">
        <v>-0.10448</v>
      </c>
      <c r="Q868" s="93">
        <v>-0.95204</v>
      </c>
      <c r="R868">
        <v>-0.40061999999999998</v>
      </c>
      <c r="S868">
        <v>-0.38891999999999999</v>
      </c>
      <c r="T868">
        <v>-0.20763000000000001</v>
      </c>
      <c r="U868">
        <v>-1.2864199999999999</v>
      </c>
    </row>
    <row r="869" spans="1:21" customFormat="1">
      <c r="A869" t="s">
        <v>39</v>
      </c>
      <c r="B869">
        <v>1995</v>
      </c>
      <c r="C869">
        <v>0.39</v>
      </c>
      <c r="D869">
        <v>1.29</v>
      </c>
      <c r="E869">
        <v>2.09</v>
      </c>
      <c r="F869">
        <v>5.12</v>
      </c>
      <c r="G869">
        <v>0.74</v>
      </c>
      <c r="H869">
        <v>0.25</v>
      </c>
      <c r="I869">
        <v>1.63</v>
      </c>
      <c r="J869">
        <v>-0.35877999999999999</v>
      </c>
      <c r="K869" s="93">
        <v>-0.63051000000000001</v>
      </c>
      <c r="L869">
        <v>-2.8209999999999999E-2</v>
      </c>
      <c r="M869" s="93">
        <v>-0.29969000000000001</v>
      </c>
      <c r="N869">
        <v>4.5900000000000003E-3</v>
      </c>
      <c r="O869" s="93">
        <v>7.0699999999999999E-3</v>
      </c>
      <c r="P869">
        <v>-0.10636</v>
      </c>
      <c r="Q869" s="93">
        <v>-0.96913000000000005</v>
      </c>
      <c r="R869">
        <v>-0.38486999999999999</v>
      </c>
      <c r="S869">
        <v>-0.37363000000000002</v>
      </c>
      <c r="T869">
        <v>-0.20846000000000001</v>
      </c>
      <c r="U869">
        <v>-1.2915700000000001</v>
      </c>
    </row>
    <row r="870" spans="1:21" customFormat="1">
      <c r="A870" t="s">
        <v>39</v>
      </c>
      <c r="B870">
        <v>2000</v>
      </c>
      <c r="C870">
        <v>0.4</v>
      </c>
      <c r="D870">
        <v>1.24</v>
      </c>
      <c r="E870">
        <v>1.79</v>
      </c>
      <c r="F870">
        <v>4.37</v>
      </c>
      <c r="G870">
        <v>0.57999999999999996</v>
      </c>
      <c r="H870">
        <v>0.22</v>
      </c>
      <c r="I870">
        <v>1.47</v>
      </c>
      <c r="J870">
        <v>-0.44883000000000001</v>
      </c>
      <c r="K870" s="93">
        <v>-0.78876000000000002</v>
      </c>
      <c r="L870">
        <v>-1.2749999999999999E-2</v>
      </c>
      <c r="M870" s="93">
        <v>-0.13539999999999999</v>
      </c>
      <c r="N870">
        <v>-0.19583999999999999</v>
      </c>
      <c r="O870" s="93">
        <v>-0.30135000000000001</v>
      </c>
      <c r="P870">
        <v>-7.6259999999999994E-2</v>
      </c>
      <c r="Q870" s="93">
        <v>-0.69486999999999999</v>
      </c>
      <c r="R870">
        <v>-0.56474000000000002</v>
      </c>
      <c r="S870">
        <v>-0.54823999999999995</v>
      </c>
      <c r="T870">
        <v>-0.19011</v>
      </c>
      <c r="U870">
        <v>-1.1778599999999999</v>
      </c>
    </row>
    <row r="871" spans="1:21" customFormat="1">
      <c r="A871" t="s">
        <v>39</v>
      </c>
      <c r="B871">
        <v>2003</v>
      </c>
      <c r="C871">
        <v>0.4</v>
      </c>
      <c r="D871">
        <v>1.1599999999999999</v>
      </c>
      <c r="E871">
        <v>1.55</v>
      </c>
      <c r="F871">
        <v>4.05</v>
      </c>
      <c r="G871">
        <v>0.44</v>
      </c>
      <c r="H871">
        <v>0.15</v>
      </c>
      <c r="I871">
        <v>1.4</v>
      </c>
      <c r="J871">
        <v>-0.51551999999999998</v>
      </c>
      <c r="K871" s="93">
        <v>-0.90595999999999999</v>
      </c>
      <c r="L871">
        <v>-3.5300000000000002E-3</v>
      </c>
      <c r="M871" s="93">
        <v>-3.746E-2</v>
      </c>
      <c r="N871">
        <v>-0.33979999999999999</v>
      </c>
      <c r="O871" s="93">
        <v>-0.52286999999999995</v>
      </c>
      <c r="P871">
        <v>-5.7590000000000002E-2</v>
      </c>
      <c r="Q871" s="93">
        <v>-0.52471999999999996</v>
      </c>
      <c r="R871">
        <v>-0.64078999999999997</v>
      </c>
      <c r="S871">
        <v>-0.62207000000000001</v>
      </c>
      <c r="T871">
        <v>-0.18609999999999999</v>
      </c>
      <c r="U871">
        <v>-1.1530199999999999</v>
      </c>
    </row>
    <row r="872" spans="1:21" customFormat="1">
      <c r="A872" t="s">
        <v>39</v>
      </c>
      <c r="B872">
        <v>2001</v>
      </c>
      <c r="C872">
        <v>0.4</v>
      </c>
      <c r="D872">
        <v>1.1499999999999999</v>
      </c>
      <c r="E872">
        <v>1.76</v>
      </c>
      <c r="F872">
        <v>3.97</v>
      </c>
      <c r="G872">
        <v>0.56999999999999995</v>
      </c>
      <c r="H872">
        <v>0.14000000000000001</v>
      </c>
      <c r="I872">
        <v>1.38</v>
      </c>
      <c r="J872">
        <v>-0.52417999999999998</v>
      </c>
      <c r="K872" s="93">
        <v>-0.92117000000000004</v>
      </c>
      <c r="L872">
        <v>-2.33E-3</v>
      </c>
      <c r="M872" s="93">
        <v>-2.4740000000000002E-2</v>
      </c>
      <c r="N872">
        <v>-0.21274000000000001</v>
      </c>
      <c r="O872" s="93">
        <v>-0.32734999999999997</v>
      </c>
      <c r="P872">
        <v>-7.4069999999999997E-2</v>
      </c>
      <c r="Q872" s="93">
        <v>-0.67488999999999999</v>
      </c>
      <c r="R872">
        <v>-0.66073999999999999</v>
      </c>
      <c r="S872">
        <v>-0.64144000000000001</v>
      </c>
      <c r="T872">
        <v>-0.18504999999999999</v>
      </c>
      <c r="U872">
        <v>-1.1465000000000001</v>
      </c>
    </row>
    <row r="873" spans="1:21" customFormat="1">
      <c r="A873" t="s">
        <v>39</v>
      </c>
      <c r="B873">
        <v>2002</v>
      </c>
      <c r="C873">
        <v>0.4</v>
      </c>
      <c r="D873">
        <v>1.1499999999999999</v>
      </c>
      <c r="E873">
        <v>1.65</v>
      </c>
      <c r="F873">
        <v>3.73</v>
      </c>
      <c r="G873">
        <v>0.5</v>
      </c>
      <c r="H873">
        <v>0.14000000000000001</v>
      </c>
      <c r="I873">
        <v>1.32</v>
      </c>
      <c r="J873">
        <v>-0.52417999999999998</v>
      </c>
      <c r="K873" s="93">
        <v>-0.92117000000000004</v>
      </c>
      <c r="L873">
        <v>-2.33E-3</v>
      </c>
      <c r="M873" s="93">
        <v>-2.4740000000000002E-2</v>
      </c>
      <c r="N873">
        <v>-0.27728000000000003</v>
      </c>
      <c r="O873" s="93">
        <v>-0.42665999999999998</v>
      </c>
      <c r="P873">
        <v>-6.5699999999999995E-2</v>
      </c>
      <c r="Q873" s="93">
        <v>-0.59860999999999998</v>
      </c>
      <c r="R873">
        <v>-0.72309999999999997</v>
      </c>
      <c r="S873">
        <v>-0.70196999999999998</v>
      </c>
      <c r="T873">
        <v>-0.18176</v>
      </c>
      <c r="U873">
        <v>-1.1261300000000001</v>
      </c>
    </row>
    <row r="874" spans="1:21" customFormat="1">
      <c r="A874" t="s">
        <v>39</v>
      </c>
      <c r="B874">
        <v>1994</v>
      </c>
      <c r="C874">
        <v>0.39</v>
      </c>
      <c r="D874">
        <v>1.06</v>
      </c>
      <c r="E874">
        <v>1.85</v>
      </c>
      <c r="F874">
        <v>4.99</v>
      </c>
      <c r="G874">
        <v>0.62</v>
      </c>
      <c r="H874">
        <v>0.06</v>
      </c>
      <c r="I874">
        <v>1.61</v>
      </c>
      <c r="J874">
        <v>-0.55515999999999999</v>
      </c>
      <c r="K874" s="93">
        <v>-0.97560999999999998</v>
      </c>
      <c r="L874">
        <v>-1.06E-3</v>
      </c>
      <c r="M874" s="93">
        <v>-1.129E-2</v>
      </c>
      <c r="N874">
        <v>-0.11738</v>
      </c>
      <c r="O874" s="93">
        <v>-0.18062</v>
      </c>
      <c r="P874">
        <v>-9.0539999999999995E-2</v>
      </c>
      <c r="Q874" s="93">
        <v>-0.82496000000000003</v>
      </c>
      <c r="R874">
        <v>-0.41059000000000001</v>
      </c>
      <c r="S874">
        <v>-0.39860000000000001</v>
      </c>
      <c r="T874">
        <v>-0.20710999999999999</v>
      </c>
      <c r="U874">
        <v>-1.2831600000000001</v>
      </c>
    </row>
    <row r="875" spans="1:21" customFormat="1">
      <c r="A875" t="s">
        <v>39</v>
      </c>
      <c r="B875">
        <v>2004</v>
      </c>
      <c r="C875">
        <v>0.41</v>
      </c>
      <c r="D875">
        <v>1.02</v>
      </c>
      <c r="E875">
        <v>1.44</v>
      </c>
      <c r="F875">
        <v>2.74</v>
      </c>
      <c r="G875">
        <v>0.36</v>
      </c>
      <c r="H875">
        <v>0.02</v>
      </c>
      <c r="I875">
        <v>1.01</v>
      </c>
      <c r="J875">
        <v>-0.69466000000000006</v>
      </c>
      <c r="K875" s="93">
        <v>-1.2207600000000001</v>
      </c>
      <c r="L875">
        <v>2.4250000000000001E-2</v>
      </c>
      <c r="M875" s="93">
        <v>0.25766</v>
      </c>
      <c r="N875">
        <v>-0.45889999999999997</v>
      </c>
      <c r="O875" s="93">
        <v>-0.70613000000000004</v>
      </c>
      <c r="P875">
        <v>-3.8039999999999997E-2</v>
      </c>
      <c r="Q875" s="93">
        <v>-0.34659000000000001</v>
      </c>
      <c r="R875">
        <v>-1.0530299999999999</v>
      </c>
      <c r="S875">
        <v>-1.0222599999999999</v>
      </c>
      <c r="T875">
        <v>-0.1555</v>
      </c>
      <c r="U875">
        <v>-0.96340000000000003</v>
      </c>
    </row>
    <row r="876" spans="1:21" customFormat="1">
      <c r="A876" t="s">
        <v>39</v>
      </c>
      <c r="B876">
        <v>2005</v>
      </c>
      <c r="C876">
        <v>0.41</v>
      </c>
      <c r="D876">
        <v>0.99</v>
      </c>
      <c r="E876">
        <v>1.42</v>
      </c>
      <c r="F876">
        <v>2.5099999999999998</v>
      </c>
      <c r="G876">
        <v>0.35</v>
      </c>
      <c r="H876">
        <v>-0.01</v>
      </c>
      <c r="I876">
        <v>0.92</v>
      </c>
      <c r="J876">
        <v>-0.72450999999999999</v>
      </c>
      <c r="K876" s="93">
        <v>-1.2732300000000001</v>
      </c>
      <c r="L876">
        <v>2.8379999999999999E-2</v>
      </c>
      <c r="M876" s="93">
        <v>0.30151</v>
      </c>
      <c r="N876">
        <v>-0.47288000000000002</v>
      </c>
      <c r="O876" s="93">
        <v>-0.72765000000000002</v>
      </c>
      <c r="P876">
        <v>-3.6220000000000002E-2</v>
      </c>
      <c r="Q876" s="93">
        <v>-0.33006000000000002</v>
      </c>
      <c r="R876">
        <v>-1.1407</v>
      </c>
      <c r="S876">
        <v>-1.10738</v>
      </c>
      <c r="T876">
        <v>-0.15087</v>
      </c>
      <c r="U876">
        <v>-0.93476000000000004</v>
      </c>
    </row>
    <row r="877" spans="1:21" customFormat="1">
      <c r="A877" t="s">
        <v>39</v>
      </c>
      <c r="B877">
        <v>2007</v>
      </c>
      <c r="C877">
        <v>0.42</v>
      </c>
      <c r="D877">
        <v>0.93</v>
      </c>
      <c r="E877">
        <v>0.88</v>
      </c>
      <c r="F877">
        <v>2.0099999999999998</v>
      </c>
      <c r="G877">
        <v>-0.13</v>
      </c>
      <c r="H877">
        <v>-7.0000000000000007E-2</v>
      </c>
      <c r="I877">
        <v>0.7</v>
      </c>
      <c r="J877">
        <v>-0.83755000000000002</v>
      </c>
      <c r="K877" s="93">
        <v>-1.47187</v>
      </c>
      <c r="L877">
        <v>4.7030000000000002E-2</v>
      </c>
      <c r="M877" s="93">
        <v>0.49956</v>
      </c>
      <c r="N877">
        <v>-0.99685999999999997</v>
      </c>
      <c r="O877" s="93">
        <v>-1.5339100000000001</v>
      </c>
      <c r="P877">
        <v>3.5839999999999997E-2</v>
      </c>
      <c r="Q877" s="93">
        <v>0.32661000000000001</v>
      </c>
      <c r="R877">
        <v>-1.3843300000000001</v>
      </c>
      <c r="S877">
        <v>-1.34388</v>
      </c>
      <c r="T877">
        <v>-0.12916</v>
      </c>
      <c r="U877">
        <v>-0.80023</v>
      </c>
    </row>
    <row r="878" spans="1:21" customFormat="1">
      <c r="A878" t="s">
        <v>39</v>
      </c>
      <c r="B878">
        <v>2006</v>
      </c>
      <c r="C878">
        <v>0.42</v>
      </c>
      <c r="D878">
        <v>0.87</v>
      </c>
      <c r="E878">
        <v>0.94</v>
      </c>
      <c r="F878">
        <v>2.08</v>
      </c>
      <c r="G878">
        <v>-0.06</v>
      </c>
      <c r="H878">
        <v>-0.14000000000000001</v>
      </c>
      <c r="I878">
        <v>0.73</v>
      </c>
      <c r="J878">
        <v>-0.90424000000000004</v>
      </c>
      <c r="K878" s="93">
        <v>-1.58908</v>
      </c>
      <c r="L878">
        <v>5.6239999999999998E-2</v>
      </c>
      <c r="M878" s="93">
        <v>0.59750000000000003</v>
      </c>
      <c r="N878">
        <v>-0.93089999999999995</v>
      </c>
      <c r="O878" s="93">
        <v>-1.43242</v>
      </c>
      <c r="P878">
        <v>2.7289999999999998E-2</v>
      </c>
      <c r="Q878" s="93">
        <v>0.24865000000000001</v>
      </c>
      <c r="R878">
        <v>-1.35009</v>
      </c>
      <c r="S878">
        <v>-1.3106500000000001</v>
      </c>
      <c r="T878">
        <v>-0.13095999999999999</v>
      </c>
      <c r="U878">
        <v>-0.81140999999999996</v>
      </c>
    </row>
    <row r="879" spans="1:21" customFormat="1">
      <c r="A879" t="s">
        <v>39</v>
      </c>
      <c r="B879">
        <v>2008</v>
      </c>
      <c r="C879">
        <v>0.43</v>
      </c>
      <c r="D879">
        <v>0.88</v>
      </c>
      <c r="E879">
        <v>0.82</v>
      </c>
      <c r="F879">
        <v>1.75</v>
      </c>
      <c r="G879">
        <v>-0.2</v>
      </c>
      <c r="H879">
        <v>-0.13</v>
      </c>
      <c r="I879">
        <v>0.56000000000000005</v>
      </c>
      <c r="J879">
        <v>-0.94333</v>
      </c>
      <c r="K879" s="93">
        <v>-1.65777</v>
      </c>
      <c r="L879">
        <v>6.4659999999999995E-2</v>
      </c>
      <c r="M879" s="93">
        <v>0.68694999999999995</v>
      </c>
      <c r="N879">
        <v>-1.1129599999999999</v>
      </c>
      <c r="O879" s="93">
        <v>-1.7125699999999999</v>
      </c>
      <c r="P879">
        <v>5.5E-2</v>
      </c>
      <c r="Q879" s="93">
        <v>0.50119999999999998</v>
      </c>
      <c r="R879">
        <v>-1.5443199999999999</v>
      </c>
      <c r="S879">
        <v>-1.4992099999999999</v>
      </c>
      <c r="T879">
        <v>-0.11185</v>
      </c>
      <c r="U879">
        <v>-0.69301000000000001</v>
      </c>
    </row>
    <row r="880" spans="1:21" customFormat="1">
      <c r="A880" t="s">
        <v>39</v>
      </c>
      <c r="B880">
        <v>2009</v>
      </c>
      <c r="C880">
        <v>0.44</v>
      </c>
      <c r="D880">
        <v>0.86</v>
      </c>
      <c r="E880">
        <v>0.75</v>
      </c>
      <c r="F880">
        <v>1.87</v>
      </c>
      <c r="G880">
        <v>-0.28999999999999998</v>
      </c>
      <c r="H880">
        <v>-0.15</v>
      </c>
      <c r="I880">
        <v>0.63</v>
      </c>
      <c r="J880">
        <v>-1.0168299999999999</v>
      </c>
      <c r="K880" s="93">
        <v>-1.78695</v>
      </c>
      <c r="L880">
        <v>7.7840000000000006E-2</v>
      </c>
      <c r="M880" s="93">
        <v>0.82694000000000001</v>
      </c>
      <c r="N880">
        <v>-1.2476799999999999</v>
      </c>
      <c r="O880" s="93">
        <v>-1.9198599999999999</v>
      </c>
      <c r="P880">
        <v>7.6579999999999995E-2</v>
      </c>
      <c r="Q880" s="93">
        <v>0.69777999999999996</v>
      </c>
      <c r="R880">
        <v>-1.4994799999999999</v>
      </c>
      <c r="S880">
        <v>-1.45567</v>
      </c>
      <c r="T880">
        <v>-0.10535</v>
      </c>
      <c r="U880">
        <v>-0.65273000000000003</v>
      </c>
    </row>
    <row r="881" spans="1:21" customFormat="1">
      <c r="A881" t="s">
        <v>39</v>
      </c>
      <c r="B881">
        <v>2010</v>
      </c>
      <c r="C881">
        <v>0.44</v>
      </c>
      <c r="D881">
        <v>0.85</v>
      </c>
      <c r="E881">
        <v>0.76</v>
      </c>
      <c r="F881">
        <v>1.71</v>
      </c>
      <c r="G881">
        <v>-0.27</v>
      </c>
      <c r="H881">
        <v>-0.16</v>
      </c>
      <c r="I881">
        <v>0.54</v>
      </c>
      <c r="J881">
        <v>-1.0285299999999999</v>
      </c>
      <c r="K881" s="93">
        <v>-1.8075000000000001</v>
      </c>
      <c r="L881">
        <v>7.9460000000000003E-2</v>
      </c>
      <c r="M881" s="93">
        <v>0.84411999999999998</v>
      </c>
      <c r="N881">
        <v>-1.23444</v>
      </c>
      <c r="O881" s="93">
        <v>-1.8994800000000001</v>
      </c>
      <c r="P881">
        <v>7.4859999999999996E-2</v>
      </c>
      <c r="Q881" s="93">
        <v>0.68213000000000001</v>
      </c>
      <c r="R881">
        <v>-1.5889200000000001</v>
      </c>
      <c r="S881">
        <v>-1.5425</v>
      </c>
      <c r="T881">
        <v>-0.10063999999999999</v>
      </c>
      <c r="U881">
        <v>-0.62350000000000005</v>
      </c>
    </row>
    <row r="882" spans="1:21" customFormat="1">
      <c r="A882" t="s">
        <v>39</v>
      </c>
      <c r="B882">
        <v>2011</v>
      </c>
      <c r="C882">
        <v>0.44</v>
      </c>
      <c r="D882">
        <v>0.77</v>
      </c>
      <c r="E882">
        <v>0.74</v>
      </c>
      <c r="F882">
        <v>1.51</v>
      </c>
      <c r="G882">
        <v>-0.3</v>
      </c>
      <c r="H882">
        <v>-0.26</v>
      </c>
      <c r="I882">
        <v>0.41</v>
      </c>
      <c r="J882">
        <v>-1.12737</v>
      </c>
      <c r="K882" s="93">
        <v>-1.9812099999999999</v>
      </c>
      <c r="L882">
        <v>9.3119999999999994E-2</v>
      </c>
      <c r="M882" s="93">
        <v>0.98929</v>
      </c>
      <c r="N882">
        <v>-1.2611000000000001</v>
      </c>
      <c r="O882" s="93">
        <v>-1.94051</v>
      </c>
      <c r="P882">
        <v>7.8320000000000001E-2</v>
      </c>
      <c r="Q882" s="93">
        <v>0.71365000000000001</v>
      </c>
      <c r="R882">
        <v>-1.7133100000000001</v>
      </c>
      <c r="S882">
        <v>-1.6632499999999999</v>
      </c>
      <c r="T882">
        <v>-9.4079999999999997E-2</v>
      </c>
      <c r="U882">
        <v>-0.58287</v>
      </c>
    </row>
    <row r="883" spans="1:21" customFormat="1">
      <c r="A883" t="s">
        <v>39</v>
      </c>
      <c r="B883">
        <v>2012</v>
      </c>
      <c r="C883">
        <v>0.45</v>
      </c>
      <c r="D883">
        <v>0.78</v>
      </c>
      <c r="E883">
        <v>0.8</v>
      </c>
      <c r="F883">
        <v>1.55</v>
      </c>
      <c r="G883">
        <v>-0.22</v>
      </c>
      <c r="H883">
        <v>-0.25</v>
      </c>
      <c r="I883">
        <v>0.44</v>
      </c>
      <c r="J883">
        <v>-1.16499</v>
      </c>
      <c r="K883" s="93">
        <v>-2.04731</v>
      </c>
      <c r="L883">
        <v>0.10134</v>
      </c>
      <c r="M883" s="93">
        <v>1.07657</v>
      </c>
      <c r="N883">
        <v>-1.2286300000000001</v>
      </c>
      <c r="O883" s="93">
        <v>-1.8905400000000001</v>
      </c>
      <c r="P883">
        <v>7.8210000000000002E-2</v>
      </c>
      <c r="Q883" s="93">
        <v>0.71262000000000003</v>
      </c>
      <c r="R883">
        <v>-1.7086399999999999</v>
      </c>
      <c r="S883">
        <v>-1.65872</v>
      </c>
      <c r="T883">
        <v>-8.5459999999999994E-2</v>
      </c>
      <c r="U883">
        <v>-0.52944999999999998</v>
      </c>
    </row>
    <row r="884" spans="1:21" customFormat="1">
      <c r="A884" t="s">
        <v>39</v>
      </c>
      <c r="B884">
        <v>2013</v>
      </c>
      <c r="C884">
        <v>0.46</v>
      </c>
      <c r="D884">
        <v>0.79</v>
      </c>
      <c r="E884">
        <v>0.83</v>
      </c>
      <c r="F884">
        <v>1.64</v>
      </c>
      <c r="G884">
        <v>-0.19</v>
      </c>
      <c r="H884">
        <v>-0.24</v>
      </c>
      <c r="I884">
        <v>0.49</v>
      </c>
      <c r="J884">
        <v>-1.2027699999999999</v>
      </c>
      <c r="K884" s="93">
        <v>-2.1137000000000001</v>
      </c>
      <c r="L884">
        <v>0.10958</v>
      </c>
      <c r="M884" s="93">
        <v>1.1640900000000001</v>
      </c>
      <c r="N884">
        <v>-1.2373000000000001</v>
      </c>
      <c r="O884" s="93">
        <v>-1.9038900000000001</v>
      </c>
      <c r="P884">
        <v>8.3430000000000004E-2</v>
      </c>
      <c r="Q884" s="93">
        <v>0.76022999999999996</v>
      </c>
      <c r="R884">
        <v>-1.6736800000000001</v>
      </c>
      <c r="S884">
        <v>-1.6247799999999999</v>
      </c>
      <c r="T884">
        <v>-7.843E-2</v>
      </c>
      <c r="U884">
        <v>-0.48593999999999998</v>
      </c>
    </row>
    <row r="885" spans="1:21" customFormat="1">
      <c r="A885" t="s">
        <v>39</v>
      </c>
      <c r="B885">
        <v>2015</v>
      </c>
      <c r="C885">
        <v>0.47</v>
      </c>
      <c r="D885">
        <v>0.79</v>
      </c>
      <c r="E885">
        <v>0.79</v>
      </c>
      <c r="F885">
        <v>1.67</v>
      </c>
      <c r="G885">
        <v>-0.24</v>
      </c>
      <c r="H885">
        <v>-0.24</v>
      </c>
      <c r="I885">
        <v>0.51</v>
      </c>
      <c r="J885">
        <v>-1.2532799999999999</v>
      </c>
      <c r="K885" s="93">
        <v>-2.20248</v>
      </c>
      <c r="L885">
        <v>0.11958000000000001</v>
      </c>
      <c r="M885" s="93">
        <v>1.2703199999999999</v>
      </c>
      <c r="N885">
        <v>-1.3321799999999999</v>
      </c>
      <c r="O885" s="93">
        <v>-2.0498799999999999</v>
      </c>
      <c r="P885">
        <v>9.9839999999999998E-2</v>
      </c>
      <c r="Q885" s="93">
        <v>0.90973000000000004</v>
      </c>
      <c r="R885">
        <v>-1.67703</v>
      </c>
      <c r="S885">
        <v>-1.6280300000000001</v>
      </c>
      <c r="T885">
        <v>-6.9389999999999993E-2</v>
      </c>
      <c r="U885">
        <v>-0.4299</v>
      </c>
    </row>
    <row r="886" spans="1:21" customFormat="1">
      <c r="A886" t="s">
        <v>39</v>
      </c>
      <c r="B886">
        <v>2014</v>
      </c>
      <c r="C886">
        <v>0.47</v>
      </c>
      <c r="D886">
        <v>0.79</v>
      </c>
      <c r="E886">
        <v>0.8</v>
      </c>
      <c r="F886">
        <v>1.59</v>
      </c>
      <c r="G886">
        <v>-0.22</v>
      </c>
      <c r="H886">
        <v>-0.24</v>
      </c>
      <c r="I886">
        <v>0.46</v>
      </c>
      <c r="J886">
        <v>-1.2532799999999999</v>
      </c>
      <c r="K886" s="93">
        <v>-2.20248</v>
      </c>
      <c r="L886">
        <v>0.11958000000000001</v>
      </c>
      <c r="M886" s="93">
        <v>1.2703199999999999</v>
      </c>
      <c r="N886">
        <v>-1.3196000000000001</v>
      </c>
      <c r="O886" s="93">
        <v>-2.0305300000000002</v>
      </c>
      <c r="P886">
        <v>9.8210000000000006E-2</v>
      </c>
      <c r="Q886" s="93">
        <v>0.89485999999999999</v>
      </c>
      <c r="R886">
        <v>-1.7261200000000001</v>
      </c>
      <c r="S886">
        <v>-1.6756899999999999</v>
      </c>
      <c r="T886">
        <v>-6.6799999999999998E-2</v>
      </c>
      <c r="U886">
        <v>-0.41386000000000001</v>
      </c>
    </row>
    <row r="887" spans="1:21" customFormat="1">
      <c r="A887" t="s">
        <v>40</v>
      </c>
      <c r="B887">
        <v>1997</v>
      </c>
      <c r="C887">
        <v>0.72</v>
      </c>
      <c r="D887">
        <v>11.34</v>
      </c>
      <c r="E887">
        <v>7.63</v>
      </c>
      <c r="F887">
        <v>11.28</v>
      </c>
      <c r="G887">
        <v>2.0299999999999998</v>
      </c>
      <c r="H887">
        <v>2.4300000000000002</v>
      </c>
      <c r="I887">
        <v>2.42</v>
      </c>
      <c r="J887">
        <v>0.14785000000000001</v>
      </c>
      <c r="K887" s="93">
        <v>0.25982</v>
      </c>
      <c r="L887">
        <v>1.2899999999999999E-3</v>
      </c>
      <c r="M887" s="93">
        <v>1.366E-2</v>
      </c>
      <c r="N887">
        <v>-0.20152</v>
      </c>
      <c r="O887" s="93">
        <v>-0.31008999999999998</v>
      </c>
      <c r="P887">
        <v>5.5669999999999997E-2</v>
      </c>
      <c r="Q887" s="93">
        <v>0.50724999999999998</v>
      </c>
      <c r="R887">
        <v>-0.30375999999999997</v>
      </c>
      <c r="S887">
        <v>-0.29488999999999999</v>
      </c>
      <c r="T887">
        <v>7.9890000000000003E-2</v>
      </c>
      <c r="U887">
        <v>0.49495</v>
      </c>
    </row>
    <row r="888" spans="1:21" customFormat="1">
      <c r="A888" t="s">
        <v>40</v>
      </c>
      <c r="B888">
        <v>2004</v>
      </c>
      <c r="C888">
        <v>0.78</v>
      </c>
      <c r="D888">
        <v>15.23</v>
      </c>
      <c r="E888">
        <v>7.97</v>
      </c>
      <c r="F888">
        <v>10.41</v>
      </c>
      <c r="G888">
        <v>2.08</v>
      </c>
      <c r="H888">
        <v>2.72</v>
      </c>
      <c r="I888">
        <v>2.34</v>
      </c>
      <c r="J888">
        <v>0.13968</v>
      </c>
      <c r="K888" s="93">
        <v>0.24546000000000001</v>
      </c>
      <c r="L888">
        <v>2.051E-2</v>
      </c>
      <c r="M888" s="93">
        <v>0.21790999999999999</v>
      </c>
      <c r="N888">
        <v>-0.43084</v>
      </c>
      <c r="O888" s="93">
        <v>-0.66295000000000004</v>
      </c>
      <c r="P888">
        <v>0.11001</v>
      </c>
      <c r="Q888" s="93">
        <v>1.00244</v>
      </c>
      <c r="R888">
        <v>-0.51288999999999996</v>
      </c>
      <c r="S888">
        <v>-0.49791000000000002</v>
      </c>
      <c r="T888">
        <v>0.14412</v>
      </c>
      <c r="U888">
        <v>0.89292000000000005</v>
      </c>
    </row>
    <row r="889" spans="1:21" customFormat="1">
      <c r="A889" t="s">
        <v>40</v>
      </c>
      <c r="B889">
        <v>1998</v>
      </c>
      <c r="C889">
        <v>0.73</v>
      </c>
      <c r="D889">
        <v>11.64</v>
      </c>
      <c r="E889">
        <v>7.47</v>
      </c>
      <c r="F889">
        <v>11.14</v>
      </c>
      <c r="G889">
        <v>2.0099999999999998</v>
      </c>
      <c r="H889">
        <v>2.4500000000000002</v>
      </c>
      <c r="I889">
        <v>2.41</v>
      </c>
      <c r="J889">
        <v>0.12343999999999999</v>
      </c>
      <c r="K889" s="93">
        <v>0.21693000000000001</v>
      </c>
      <c r="L889">
        <v>7.6800000000000002E-3</v>
      </c>
      <c r="M889" s="93">
        <v>8.1540000000000001E-2</v>
      </c>
      <c r="N889">
        <v>-0.26819999999999999</v>
      </c>
      <c r="O889" s="93">
        <v>-0.41269</v>
      </c>
      <c r="P889">
        <v>6.8419999999999995E-2</v>
      </c>
      <c r="Q889" s="93">
        <v>0.62341999999999997</v>
      </c>
      <c r="R889">
        <v>-0.33772999999999997</v>
      </c>
      <c r="S889">
        <v>-0.32785999999999998</v>
      </c>
      <c r="T889">
        <v>9.0550000000000005E-2</v>
      </c>
      <c r="U889">
        <v>0.56098999999999999</v>
      </c>
    </row>
    <row r="890" spans="1:21" customFormat="1">
      <c r="A890" t="s">
        <v>40</v>
      </c>
      <c r="B890">
        <v>2003</v>
      </c>
      <c r="C890">
        <v>0.77</v>
      </c>
      <c r="D890">
        <v>13.99</v>
      </c>
      <c r="E890">
        <v>7.76</v>
      </c>
      <c r="F890">
        <v>10.33</v>
      </c>
      <c r="G890">
        <v>2.0499999999999998</v>
      </c>
      <c r="H890">
        <v>2.64</v>
      </c>
      <c r="I890">
        <v>2.34</v>
      </c>
      <c r="J890">
        <v>0.10527</v>
      </c>
      <c r="K890" s="93">
        <v>0.185</v>
      </c>
      <c r="L890">
        <v>2.2249999999999999E-2</v>
      </c>
      <c r="M890" s="93">
        <v>0.2364</v>
      </c>
      <c r="N890">
        <v>-0.41205000000000003</v>
      </c>
      <c r="O890" s="93">
        <v>-0.63404000000000005</v>
      </c>
      <c r="P890">
        <v>0.10348</v>
      </c>
      <c r="Q890" s="93">
        <v>0.94288000000000005</v>
      </c>
      <c r="R890">
        <v>-0.49913000000000002</v>
      </c>
      <c r="S890">
        <v>-0.48454999999999998</v>
      </c>
      <c r="T890">
        <v>0.13453000000000001</v>
      </c>
      <c r="U890">
        <v>0.83348</v>
      </c>
    </row>
    <row r="891" spans="1:21" customFormat="1">
      <c r="A891" t="s">
        <v>40</v>
      </c>
      <c r="B891">
        <v>2008</v>
      </c>
      <c r="C891">
        <v>0.8</v>
      </c>
      <c r="D891">
        <v>15.76</v>
      </c>
      <c r="E891">
        <v>8.92</v>
      </c>
      <c r="F891">
        <v>9.59</v>
      </c>
      <c r="G891">
        <v>2.19</v>
      </c>
      <c r="H891">
        <v>2.76</v>
      </c>
      <c r="I891">
        <v>2.2599999999999998</v>
      </c>
      <c r="J891">
        <v>7.2849999999999998E-2</v>
      </c>
      <c r="K891" s="93">
        <v>0.12801999999999999</v>
      </c>
      <c r="L891">
        <v>3.5779999999999999E-2</v>
      </c>
      <c r="M891" s="93">
        <v>0.38013999999999998</v>
      </c>
      <c r="N891">
        <v>-0.40920000000000001</v>
      </c>
      <c r="O891" s="93">
        <v>-0.62965000000000004</v>
      </c>
      <c r="P891">
        <v>0.11541</v>
      </c>
      <c r="Q891" s="93">
        <v>1.0515699999999999</v>
      </c>
      <c r="R891">
        <v>-0.63790000000000002</v>
      </c>
      <c r="S891">
        <v>-0.61926000000000003</v>
      </c>
      <c r="T891">
        <v>0.16844999999999999</v>
      </c>
      <c r="U891">
        <v>1.0436300000000001</v>
      </c>
    </row>
    <row r="892" spans="1:21" customFormat="1">
      <c r="A892" t="s">
        <v>40</v>
      </c>
      <c r="B892">
        <v>2005</v>
      </c>
      <c r="C892">
        <v>0.78</v>
      </c>
      <c r="D892">
        <v>13.99</v>
      </c>
      <c r="E892">
        <v>8.07</v>
      </c>
      <c r="F892">
        <v>10.38</v>
      </c>
      <c r="G892">
        <v>2.09</v>
      </c>
      <c r="H892">
        <v>2.64</v>
      </c>
      <c r="I892">
        <v>2.34</v>
      </c>
      <c r="J892">
        <v>5.475E-2</v>
      </c>
      <c r="K892" s="93">
        <v>9.622E-2</v>
      </c>
      <c r="L892">
        <v>3.2250000000000001E-2</v>
      </c>
      <c r="M892" s="93">
        <v>0.34262999999999999</v>
      </c>
      <c r="N892">
        <v>-0.41837000000000002</v>
      </c>
      <c r="O892" s="93">
        <v>-0.64376</v>
      </c>
      <c r="P892">
        <v>0.1084</v>
      </c>
      <c r="Q892" s="93">
        <v>0.98770000000000002</v>
      </c>
      <c r="R892">
        <v>-0.51578000000000002</v>
      </c>
      <c r="S892">
        <v>-0.50070999999999999</v>
      </c>
      <c r="T892">
        <v>0.14427000000000001</v>
      </c>
      <c r="U892">
        <v>0.89385999999999999</v>
      </c>
    </row>
    <row r="893" spans="1:21" customFormat="1">
      <c r="A893" t="s">
        <v>40</v>
      </c>
      <c r="B893">
        <v>2006</v>
      </c>
      <c r="C893">
        <v>0.79</v>
      </c>
      <c r="D893">
        <v>14.69</v>
      </c>
      <c r="E893">
        <v>8.59</v>
      </c>
      <c r="F893">
        <v>10.39</v>
      </c>
      <c r="G893">
        <v>2.15</v>
      </c>
      <c r="H893">
        <v>2.69</v>
      </c>
      <c r="I893">
        <v>2.34</v>
      </c>
      <c r="J893">
        <v>5.3060000000000003E-2</v>
      </c>
      <c r="K893" s="93">
        <v>9.3240000000000003E-2</v>
      </c>
      <c r="L893">
        <v>3.5499999999999997E-2</v>
      </c>
      <c r="M893" s="93">
        <v>0.37716</v>
      </c>
      <c r="N893">
        <v>-0.40140999999999999</v>
      </c>
      <c r="O893" s="93">
        <v>-0.61767000000000005</v>
      </c>
      <c r="P893">
        <v>0.1103</v>
      </c>
      <c r="Q893" s="93">
        <v>1.00501</v>
      </c>
      <c r="R893">
        <v>-0.5363</v>
      </c>
      <c r="S893">
        <v>-0.52063000000000004</v>
      </c>
      <c r="T893">
        <v>0.15422</v>
      </c>
      <c r="U893">
        <v>0.95550000000000002</v>
      </c>
    </row>
    <row r="894" spans="1:21" customFormat="1">
      <c r="A894" t="s">
        <v>40</v>
      </c>
      <c r="B894">
        <v>2007</v>
      </c>
      <c r="C894">
        <v>0.8</v>
      </c>
      <c r="D894">
        <v>15.27</v>
      </c>
      <c r="E894">
        <v>9.08</v>
      </c>
      <c r="F894">
        <v>10.55</v>
      </c>
      <c r="G894">
        <v>2.21</v>
      </c>
      <c r="H894">
        <v>2.73</v>
      </c>
      <c r="I894">
        <v>2.36</v>
      </c>
      <c r="J894">
        <v>4.1259999999999998E-2</v>
      </c>
      <c r="K894" s="93">
        <v>7.2520000000000001E-2</v>
      </c>
      <c r="L894">
        <v>4.0149999999999998E-2</v>
      </c>
      <c r="M894" s="93">
        <v>0.42652000000000001</v>
      </c>
      <c r="N894">
        <v>-0.39141999999999999</v>
      </c>
      <c r="O894" s="93">
        <v>-0.60228999999999999</v>
      </c>
      <c r="P894">
        <v>0.11310000000000001</v>
      </c>
      <c r="Q894" s="93">
        <v>1.0305599999999999</v>
      </c>
      <c r="R894">
        <v>-0.54249000000000003</v>
      </c>
      <c r="S894">
        <v>-0.52664</v>
      </c>
      <c r="T894">
        <v>0.16341</v>
      </c>
      <c r="U894">
        <v>1.01247</v>
      </c>
    </row>
    <row r="895" spans="1:21" customFormat="1">
      <c r="A895" t="s">
        <v>40</v>
      </c>
      <c r="B895">
        <v>2002</v>
      </c>
      <c r="C895">
        <v>0.77</v>
      </c>
      <c r="D895">
        <v>12.53</v>
      </c>
      <c r="E895">
        <v>6.98</v>
      </c>
      <c r="F895">
        <v>9.8000000000000007</v>
      </c>
      <c r="G895">
        <v>1.94</v>
      </c>
      <c r="H895">
        <v>2.5299999999999998</v>
      </c>
      <c r="I895">
        <v>2.2799999999999998</v>
      </c>
      <c r="J895">
        <v>-4.9500000000000004E-3</v>
      </c>
      <c r="K895" s="93">
        <v>-8.6999999999999994E-3</v>
      </c>
      <c r="L895">
        <v>3.7490000000000002E-2</v>
      </c>
      <c r="M895" s="93">
        <v>0.39827000000000001</v>
      </c>
      <c r="N895">
        <v>-0.51798999999999995</v>
      </c>
      <c r="O895" s="93">
        <v>-0.79705000000000004</v>
      </c>
      <c r="P895">
        <v>0.11722</v>
      </c>
      <c r="Q895" s="93">
        <v>1.06809</v>
      </c>
      <c r="R895">
        <v>-0.55179999999999996</v>
      </c>
      <c r="S895">
        <v>-0.53568000000000005</v>
      </c>
      <c r="T895">
        <v>0.13730000000000001</v>
      </c>
      <c r="U895">
        <v>0.85068999999999995</v>
      </c>
    </row>
    <row r="896" spans="1:21" customFormat="1">
      <c r="A896" t="s">
        <v>40</v>
      </c>
      <c r="B896">
        <v>1999</v>
      </c>
      <c r="C896">
        <v>0.74</v>
      </c>
      <c r="D896">
        <v>10.75</v>
      </c>
      <c r="E896">
        <v>7.5</v>
      </c>
      <c r="F896">
        <v>10.79</v>
      </c>
      <c r="G896">
        <v>2.0099999999999998</v>
      </c>
      <c r="H896">
        <v>2.37</v>
      </c>
      <c r="I896">
        <v>2.38</v>
      </c>
      <c r="J896">
        <v>-6.62E-3</v>
      </c>
      <c r="K896" s="93">
        <v>-1.163E-2</v>
      </c>
      <c r="L896">
        <v>2.8670000000000001E-2</v>
      </c>
      <c r="M896" s="93">
        <v>0.30459000000000003</v>
      </c>
      <c r="N896">
        <v>-0.30968000000000001</v>
      </c>
      <c r="O896" s="93">
        <v>-0.47650999999999999</v>
      </c>
      <c r="P896">
        <v>7.7899999999999997E-2</v>
      </c>
      <c r="Q896" s="93">
        <v>0.70979999999999999</v>
      </c>
      <c r="R896">
        <v>-0.39112999999999998</v>
      </c>
      <c r="S896">
        <v>-0.37969999999999998</v>
      </c>
      <c r="T896">
        <v>0.10223</v>
      </c>
      <c r="U896">
        <v>0.63338000000000005</v>
      </c>
    </row>
    <row r="897" spans="1:21" customFormat="1">
      <c r="A897" t="s">
        <v>40</v>
      </c>
      <c r="B897">
        <v>1996</v>
      </c>
      <c r="C897">
        <v>0.71</v>
      </c>
      <c r="D897">
        <v>9.1199999999999992</v>
      </c>
      <c r="E897">
        <v>7.07</v>
      </c>
      <c r="F897">
        <v>10.59</v>
      </c>
      <c r="G897">
        <v>1.96</v>
      </c>
      <c r="H897">
        <v>2.21</v>
      </c>
      <c r="I897">
        <v>2.36</v>
      </c>
      <c r="J897">
        <v>-1.95E-2</v>
      </c>
      <c r="K897" s="93">
        <v>-3.4270000000000002E-2</v>
      </c>
      <c r="L897">
        <v>2.1399999999999999E-2</v>
      </c>
      <c r="M897" s="93">
        <v>0.22739000000000001</v>
      </c>
      <c r="N897">
        <v>-0.23225999999999999</v>
      </c>
      <c r="O897" s="93">
        <v>-0.35738999999999999</v>
      </c>
      <c r="P897">
        <v>5.5559999999999998E-2</v>
      </c>
      <c r="Q897" s="93">
        <v>0.50622999999999996</v>
      </c>
      <c r="R897">
        <v>-0.34540999999999999</v>
      </c>
      <c r="S897">
        <v>-0.33532000000000001</v>
      </c>
      <c r="T897">
        <v>7.3219999999999993E-2</v>
      </c>
      <c r="U897">
        <v>0.45362000000000002</v>
      </c>
    </row>
    <row r="898" spans="1:21" customFormat="1">
      <c r="A898" t="s">
        <v>40</v>
      </c>
      <c r="B898">
        <v>2009</v>
      </c>
      <c r="C898">
        <v>0.8</v>
      </c>
      <c r="D898">
        <v>14</v>
      </c>
      <c r="E898">
        <v>8.18</v>
      </c>
      <c r="F898">
        <v>9.18</v>
      </c>
      <c r="G898">
        <v>2.1</v>
      </c>
      <c r="H898">
        <v>2.64</v>
      </c>
      <c r="I898">
        <v>2.2200000000000002</v>
      </c>
      <c r="J898">
        <v>-4.5569999999999999E-2</v>
      </c>
      <c r="K898" s="93">
        <v>-8.0079999999999998E-2</v>
      </c>
      <c r="L898">
        <v>5.2150000000000002E-2</v>
      </c>
      <c r="M898" s="93">
        <v>0.55405000000000004</v>
      </c>
      <c r="N898">
        <v>-0.49580000000000002</v>
      </c>
      <c r="O898" s="93">
        <v>-0.76290999999999998</v>
      </c>
      <c r="P898">
        <v>0.12664</v>
      </c>
      <c r="Q898" s="93">
        <v>1.15394</v>
      </c>
      <c r="R898">
        <v>-0.68159000000000003</v>
      </c>
      <c r="S898">
        <v>-0.66168000000000005</v>
      </c>
      <c r="T898">
        <v>0.17075000000000001</v>
      </c>
      <c r="U898">
        <v>1.0579099999999999</v>
      </c>
    </row>
    <row r="899" spans="1:21" customFormat="1">
      <c r="A899" t="s">
        <v>40</v>
      </c>
      <c r="B899">
        <v>1995</v>
      </c>
      <c r="C899">
        <v>0.7</v>
      </c>
      <c r="D899">
        <v>8.43</v>
      </c>
      <c r="E899">
        <v>6.9</v>
      </c>
      <c r="F899">
        <v>10.98</v>
      </c>
      <c r="G899">
        <v>1.93</v>
      </c>
      <c r="H899">
        <v>2.13</v>
      </c>
      <c r="I899">
        <v>2.4</v>
      </c>
      <c r="J899">
        <v>-4.7660000000000001E-2</v>
      </c>
      <c r="K899" s="93">
        <v>-8.3750000000000005E-2</v>
      </c>
      <c r="L899">
        <v>2.2280000000000001E-2</v>
      </c>
      <c r="M899" s="93">
        <v>0.23669999999999999</v>
      </c>
      <c r="N899">
        <v>-0.21110999999999999</v>
      </c>
      <c r="O899" s="93">
        <v>-0.32485000000000003</v>
      </c>
      <c r="P899">
        <v>4.8710000000000003E-2</v>
      </c>
      <c r="Q899" s="93">
        <v>0.44388</v>
      </c>
      <c r="R899">
        <v>-0.28776000000000002</v>
      </c>
      <c r="S899">
        <v>-0.27936</v>
      </c>
      <c r="T899">
        <v>6.1310000000000003E-2</v>
      </c>
      <c r="U899">
        <v>0.37985000000000002</v>
      </c>
    </row>
    <row r="900" spans="1:21" customFormat="1">
      <c r="A900" t="s">
        <v>40</v>
      </c>
      <c r="B900">
        <v>1992</v>
      </c>
      <c r="C900">
        <v>0.66</v>
      </c>
      <c r="D900">
        <v>6.54</v>
      </c>
      <c r="E900">
        <v>5.4</v>
      </c>
      <c r="F900">
        <v>7.7</v>
      </c>
      <c r="G900">
        <v>1.69</v>
      </c>
      <c r="H900">
        <v>1.88</v>
      </c>
      <c r="I900">
        <v>2.04</v>
      </c>
      <c r="J900">
        <v>-9.9449999999999997E-2</v>
      </c>
      <c r="K900" s="93">
        <v>-0.17477000000000001</v>
      </c>
      <c r="L900">
        <v>1.738E-2</v>
      </c>
      <c r="M900" s="93">
        <v>0.18459</v>
      </c>
      <c r="N900">
        <v>-0.27428999999999998</v>
      </c>
      <c r="O900" s="93">
        <v>-0.42205999999999999</v>
      </c>
      <c r="P900">
        <v>4.0509999999999997E-2</v>
      </c>
      <c r="Q900" s="93">
        <v>0.36913000000000001</v>
      </c>
      <c r="R900">
        <v>-0.55671000000000004</v>
      </c>
      <c r="S900">
        <v>-0.54044000000000003</v>
      </c>
      <c r="T900">
        <v>4.002E-2</v>
      </c>
      <c r="U900">
        <v>0.24795</v>
      </c>
    </row>
    <row r="901" spans="1:21" customFormat="1">
      <c r="A901" t="s">
        <v>40</v>
      </c>
      <c r="B901">
        <v>2001</v>
      </c>
      <c r="C901">
        <v>0.76</v>
      </c>
      <c r="D901">
        <v>10.79</v>
      </c>
      <c r="E901">
        <v>6.49</v>
      </c>
      <c r="F901">
        <v>9.25</v>
      </c>
      <c r="G901">
        <v>1.87</v>
      </c>
      <c r="H901">
        <v>2.38</v>
      </c>
      <c r="I901">
        <v>2.2200000000000002</v>
      </c>
      <c r="J901">
        <v>-0.10394</v>
      </c>
      <c r="K901" s="93">
        <v>-0.18265999999999999</v>
      </c>
      <c r="L901">
        <v>4.8160000000000001E-2</v>
      </c>
      <c r="M901" s="93">
        <v>0.51160000000000005</v>
      </c>
      <c r="N901">
        <v>-0.54529000000000005</v>
      </c>
      <c r="O901" s="93">
        <v>-0.83906000000000003</v>
      </c>
      <c r="P901">
        <v>0.11666</v>
      </c>
      <c r="Q901" s="93">
        <v>1.0629999999999999</v>
      </c>
      <c r="R901">
        <v>-0.58808000000000005</v>
      </c>
      <c r="S901">
        <v>-0.57089999999999996</v>
      </c>
      <c r="T901">
        <v>0.13034999999999999</v>
      </c>
      <c r="U901">
        <v>0.80759999999999998</v>
      </c>
    </row>
    <row r="902" spans="1:21" customFormat="1">
      <c r="A902" t="s">
        <v>40</v>
      </c>
      <c r="B902">
        <v>2000</v>
      </c>
      <c r="C902">
        <v>0.75</v>
      </c>
      <c r="D902">
        <v>10.130000000000001</v>
      </c>
      <c r="E902">
        <v>6.22</v>
      </c>
      <c r="F902">
        <v>9.4</v>
      </c>
      <c r="G902">
        <v>1.83</v>
      </c>
      <c r="H902">
        <v>2.3199999999999998</v>
      </c>
      <c r="I902">
        <v>2.2400000000000002</v>
      </c>
      <c r="J902">
        <v>-0.11654</v>
      </c>
      <c r="K902" s="93">
        <v>-0.20480000000000001</v>
      </c>
      <c r="L902">
        <v>4.6879999999999998E-2</v>
      </c>
      <c r="M902" s="93">
        <v>0.49807000000000001</v>
      </c>
      <c r="N902">
        <v>-0.54229000000000005</v>
      </c>
      <c r="O902" s="93">
        <v>-0.83445000000000003</v>
      </c>
      <c r="P902">
        <v>0.11217000000000001</v>
      </c>
      <c r="Q902" s="93">
        <v>1.0221</v>
      </c>
      <c r="R902">
        <v>-0.55052000000000001</v>
      </c>
      <c r="S902">
        <v>-0.53444000000000003</v>
      </c>
      <c r="T902">
        <v>0.1195</v>
      </c>
      <c r="U902">
        <v>0.74038999999999999</v>
      </c>
    </row>
    <row r="903" spans="1:21" customFormat="1">
      <c r="A903" t="s">
        <v>40</v>
      </c>
      <c r="B903">
        <v>1994</v>
      </c>
      <c r="C903">
        <v>0.68</v>
      </c>
      <c r="D903">
        <v>6.95</v>
      </c>
      <c r="E903">
        <v>5.96</v>
      </c>
      <c r="F903">
        <v>9.51</v>
      </c>
      <c r="G903">
        <v>1.79</v>
      </c>
      <c r="H903">
        <v>1.94</v>
      </c>
      <c r="I903">
        <v>2.25</v>
      </c>
      <c r="J903">
        <v>-0.13968</v>
      </c>
      <c r="K903" s="93">
        <v>-0.24546999999999999</v>
      </c>
      <c r="L903">
        <v>2.8969999999999999E-2</v>
      </c>
      <c r="M903" s="93">
        <v>0.30775000000000002</v>
      </c>
      <c r="N903">
        <v>-0.26658999999999999</v>
      </c>
      <c r="O903" s="93">
        <v>-0.41021999999999997</v>
      </c>
      <c r="P903">
        <v>4.7710000000000002E-2</v>
      </c>
      <c r="Q903" s="93">
        <v>0.43474000000000002</v>
      </c>
      <c r="R903">
        <v>-0.38854</v>
      </c>
      <c r="S903">
        <v>-0.37719000000000003</v>
      </c>
      <c r="T903">
        <v>4.8890000000000003E-2</v>
      </c>
      <c r="U903">
        <v>0.30288999999999999</v>
      </c>
    </row>
    <row r="904" spans="1:21" customFormat="1">
      <c r="A904" t="s">
        <v>40</v>
      </c>
      <c r="B904">
        <v>1993</v>
      </c>
      <c r="C904">
        <v>0.67</v>
      </c>
      <c r="D904">
        <v>6.53</v>
      </c>
      <c r="E904">
        <v>5.81</v>
      </c>
      <c r="F904">
        <v>8.43</v>
      </c>
      <c r="G904">
        <v>1.76</v>
      </c>
      <c r="H904">
        <v>1.88</v>
      </c>
      <c r="I904">
        <v>2.13</v>
      </c>
      <c r="J904">
        <v>-0.1515</v>
      </c>
      <c r="K904" s="93">
        <v>-0.26623000000000002</v>
      </c>
      <c r="L904">
        <v>2.759E-2</v>
      </c>
      <c r="M904" s="93">
        <v>0.29307</v>
      </c>
      <c r="N904">
        <v>-0.24660000000000001</v>
      </c>
      <c r="O904" s="93">
        <v>-0.37945000000000001</v>
      </c>
      <c r="P904">
        <v>4.1020000000000001E-2</v>
      </c>
      <c r="Q904" s="93">
        <v>0.37375000000000003</v>
      </c>
      <c r="R904">
        <v>-0.48760999999999999</v>
      </c>
      <c r="S904">
        <v>-0.47336</v>
      </c>
      <c r="T904">
        <v>4.5240000000000002E-2</v>
      </c>
      <c r="U904">
        <v>0.28032000000000001</v>
      </c>
    </row>
    <row r="905" spans="1:21" customFormat="1">
      <c r="A905" t="s">
        <v>40</v>
      </c>
      <c r="B905">
        <v>2010</v>
      </c>
      <c r="C905">
        <v>0.81</v>
      </c>
      <c r="D905">
        <v>11.79</v>
      </c>
      <c r="E905">
        <v>7.86</v>
      </c>
      <c r="F905">
        <v>8.7200000000000006</v>
      </c>
      <c r="G905">
        <v>2.06</v>
      </c>
      <c r="H905">
        <v>2.4700000000000002</v>
      </c>
      <c r="I905">
        <v>2.17</v>
      </c>
      <c r="J905">
        <v>-0.26789000000000002</v>
      </c>
      <c r="K905" s="93">
        <v>-0.47077999999999998</v>
      </c>
      <c r="L905">
        <v>8.591E-2</v>
      </c>
      <c r="M905" s="93">
        <v>0.91259999999999997</v>
      </c>
      <c r="N905">
        <v>-0.58118999999999998</v>
      </c>
      <c r="O905" s="93">
        <v>-0.89431000000000005</v>
      </c>
      <c r="P905">
        <v>0.14182</v>
      </c>
      <c r="Q905" s="93">
        <v>1.2922199999999999</v>
      </c>
      <c r="R905">
        <v>-0.75448000000000004</v>
      </c>
      <c r="S905">
        <v>-0.73243000000000003</v>
      </c>
      <c r="T905">
        <v>0.18346000000000001</v>
      </c>
      <c r="U905">
        <v>1.13666</v>
      </c>
    </row>
    <row r="906" spans="1:21" customFormat="1">
      <c r="A906" t="s">
        <v>40</v>
      </c>
      <c r="B906">
        <v>2014</v>
      </c>
      <c r="C906">
        <v>0.82</v>
      </c>
      <c r="D906">
        <v>12.19</v>
      </c>
      <c r="E906">
        <v>8.06</v>
      </c>
      <c r="F906">
        <v>8.58</v>
      </c>
      <c r="G906">
        <v>2.09</v>
      </c>
      <c r="H906">
        <v>2.5</v>
      </c>
      <c r="I906">
        <v>2.15</v>
      </c>
      <c r="J906">
        <v>-0.28504000000000002</v>
      </c>
      <c r="K906" s="93">
        <v>-0.50092999999999999</v>
      </c>
      <c r="L906">
        <v>9.1289999999999996E-2</v>
      </c>
      <c r="M906" s="93">
        <v>0.96982999999999997</v>
      </c>
      <c r="N906">
        <v>-0.60155000000000003</v>
      </c>
      <c r="O906" s="93">
        <v>-0.92562999999999995</v>
      </c>
      <c r="P906">
        <v>0.14856</v>
      </c>
      <c r="Q906" s="93">
        <v>1.35364</v>
      </c>
      <c r="R906">
        <v>-0.79213999999999996</v>
      </c>
      <c r="S906">
        <v>-0.76900000000000002</v>
      </c>
      <c r="T906">
        <v>0.19431000000000001</v>
      </c>
      <c r="U906">
        <v>1.2039</v>
      </c>
    </row>
    <row r="907" spans="1:21" customFormat="1">
      <c r="A907" t="s">
        <v>40</v>
      </c>
      <c r="B907">
        <v>2013</v>
      </c>
      <c r="C907">
        <v>0.82</v>
      </c>
      <c r="D907">
        <v>12.06</v>
      </c>
      <c r="E907">
        <v>7.67</v>
      </c>
      <c r="F907">
        <v>8.76</v>
      </c>
      <c r="G907">
        <v>2.04</v>
      </c>
      <c r="H907">
        <v>2.4900000000000002</v>
      </c>
      <c r="I907">
        <v>2.17</v>
      </c>
      <c r="J907">
        <v>-0.29576999999999998</v>
      </c>
      <c r="K907" s="93">
        <v>-0.51976999999999995</v>
      </c>
      <c r="L907">
        <v>9.2780000000000001E-2</v>
      </c>
      <c r="M907" s="93">
        <v>0.98556999999999995</v>
      </c>
      <c r="N907">
        <v>-0.65115000000000001</v>
      </c>
      <c r="O907" s="93">
        <v>-1.0019499999999999</v>
      </c>
      <c r="P907">
        <v>0.15498999999999999</v>
      </c>
      <c r="Q907" s="93">
        <v>1.4122600000000001</v>
      </c>
      <c r="R907">
        <v>-0.77137999999999995</v>
      </c>
      <c r="S907">
        <v>-0.74883999999999995</v>
      </c>
      <c r="T907">
        <v>0.19322</v>
      </c>
      <c r="U907">
        <v>1.19712</v>
      </c>
    </row>
    <row r="908" spans="1:21" customFormat="1">
      <c r="A908" t="s">
        <v>40</v>
      </c>
      <c r="B908">
        <v>2011</v>
      </c>
      <c r="C908">
        <v>0.82</v>
      </c>
      <c r="D908">
        <v>11.99</v>
      </c>
      <c r="E908">
        <v>8.1199999999999992</v>
      </c>
      <c r="F908">
        <v>8.61</v>
      </c>
      <c r="G908">
        <v>2.09</v>
      </c>
      <c r="H908">
        <v>2.48</v>
      </c>
      <c r="I908">
        <v>2.15</v>
      </c>
      <c r="J908">
        <v>-0.30159000000000002</v>
      </c>
      <c r="K908" s="93">
        <v>-0.53</v>
      </c>
      <c r="L908">
        <v>9.3579999999999997E-2</v>
      </c>
      <c r="M908" s="93">
        <v>0.99412</v>
      </c>
      <c r="N908">
        <v>-0.59414</v>
      </c>
      <c r="O908" s="93">
        <v>-0.91422000000000003</v>
      </c>
      <c r="P908">
        <v>0.14760000000000001</v>
      </c>
      <c r="Q908" s="93">
        <v>1.3448800000000001</v>
      </c>
      <c r="R908">
        <v>-0.78864999999999996</v>
      </c>
      <c r="S908">
        <v>-0.76561000000000001</v>
      </c>
      <c r="T908">
        <v>0.19413</v>
      </c>
      <c r="U908">
        <v>1.2027600000000001</v>
      </c>
    </row>
    <row r="909" spans="1:21" customFormat="1">
      <c r="A909" t="s">
        <v>40</v>
      </c>
      <c r="B909">
        <v>2015</v>
      </c>
      <c r="C909">
        <v>0.83</v>
      </c>
      <c r="D909">
        <v>12.33</v>
      </c>
      <c r="E909">
        <v>7.97</v>
      </c>
      <c r="F909">
        <v>8.6199999999999992</v>
      </c>
      <c r="G909">
        <v>2.08</v>
      </c>
      <c r="H909">
        <v>2.5099999999999998</v>
      </c>
      <c r="I909">
        <v>2.15</v>
      </c>
      <c r="J909">
        <v>-0.32413999999999998</v>
      </c>
      <c r="K909" s="93">
        <v>-0.56964000000000004</v>
      </c>
      <c r="L909">
        <v>9.9709999999999993E-2</v>
      </c>
      <c r="M909" s="93">
        <v>1.0592900000000001</v>
      </c>
      <c r="N909">
        <v>-0.65827000000000002</v>
      </c>
      <c r="O909" s="93">
        <v>-1.0128999999999999</v>
      </c>
      <c r="P909">
        <v>0.16001000000000001</v>
      </c>
      <c r="Q909" s="93">
        <v>1.4580299999999999</v>
      </c>
      <c r="R909">
        <v>-0.80896999999999997</v>
      </c>
      <c r="S909">
        <v>-0.78532999999999997</v>
      </c>
      <c r="T909">
        <v>0.20407</v>
      </c>
      <c r="U909">
        <v>1.26434</v>
      </c>
    </row>
    <row r="910" spans="1:21" customFormat="1">
      <c r="A910" t="s">
        <v>40</v>
      </c>
      <c r="B910">
        <v>2012</v>
      </c>
      <c r="C910">
        <v>0.82</v>
      </c>
      <c r="D910">
        <v>11.64</v>
      </c>
      <c r="E910">
        <v>7.58</v>
      </c>
      <c r="F910">
        <v>8.35</v>
      </c>
      <c r="G910">
        <v>2.0299999999999998</v>
      </c>
      <c r="H910">
        <v>2.4500000000000002</v>
      </c>
      <c r="I910">
        <v>2.12</v>
      </c>
      <c r="J910">
        <v>-0.33121</v>
      </c>
      <c r="K910" s="93">
        <v>-0.58206000000000002</v>
      </c>
      <c r="L910">
        <v>9.7680000000000003E-2</v>
      </c>
      <c r="M910" s="93">
        <v>1.0376300000000001</v>
      </c>
      <c r="N910">
        <v>-0.66295000000000004</v>
      </c>
      <c r="O910" s="93">
        <v>-1.0201100000000001</v>
      </c>
      <c r="P910">
        <v>0.15651999999999999</v>
      </c>
      <c r="Q910" s="93">
        <v>1.42621</v>
      </c>
      <c r="R910">
        <v>-0.81930999999999998</v>
      </c>
      <c r="S910">
        <v>-0.79537999999999998</v>
      </c>
      <c r="T910">
        <v>0.19575000000000001</v>
      </c>
      <c r="U910">
        <v>1.21278</v>
      </c>
    </row>
    <row r="911" spans="1:21" customFormat="1">
      <c r="A911" t="s">
        <v>40</v>
      </c>
      <c r="B911">
        <v>1991</v>
      </c>
      <c r="C911">
        <v>0.66</v>
      </c>
      <c r="D911">
        <v>2.11</v>
      </c>
      <c r="E911">
        <v>7.41</v>
      </c>
      <c r="F911">
        <v>9.64</v>
      </c>
      <c r="G911">
        <v>2</v>
      </c>
      <c r="H911">
        <v>0.75</v>
      </c>
      <c r="I911">
        <v>2.27</v>
      </c>
      <c r="J911">
        <v>-1.2306999999999999</v>
      </c>
      <c r="K911" s="93">
        <v>-2.1627900000000002</v>
      </c>
      <c r="L911">
        <v>0.17377000000000001</v>
      </c>
      <c r="M911" s="93">
        <v>1.84595</v>
      </c>
      <c r="N911">
        <v>4.2139999999999997E-2</v>
      </c>
      <c r="O911" s="93">
        <v>6.4839999999999995E-2</v>
      </c>
      <c r="P911">
        <v>-5.4000000000000001E-4</v>
      </c>
      <c r="Q911" s="93">
        <v>-4.8799999999999998E-3</v>
      </c>
      <c r="R911">
        <v>-0.33201000000000003</v>
      </c>
      <c r="S911">
        <v>-0.32230999999999999</v>
      </c>
      <c r="T911">
        <v>2.8170000000000001E-2</v>
      </c>
      <c r="U911">
        <v>0.17454</v>
      </c>
    </row>
    <row r="912" spans="1:21" customFormat="1">
      <c r="A912" t="s">
        <v>40</v>
      </c>
      <c r="B912">
        <v>1990</v>
      </c>
      <c r="C912">
        <v>0.67</v>
      </c>
      <c r="D912">
        <v>2.02</v>
      </c>
      <c r="E912">
        <v>9.58</v>
      </c>
      <c r="F912">
        <v>9.56</v>
      </c>
      <c r="G912">
        <v>2.2599999999999998</v>
      </c>
      <c r="H912">
        <v>0.7</v>
      </c>
      <c r="I912">
        <v>2.2599999999999998</v>
      </c>
      <c r="J912">
        <v>-1.32481</v>
      </c>
      <c r="K912" s="93">
        <v>-2.3281700000000001</v>
      </c>
      <c r="L912">
        <v>0.18978999999999999</v>
      </c>
      <c r="M912" s="93">
        <v>2.0162</v>
      </c>
      <c r="N912">
        <v>0.2535</v>
      </c>
      <c r="O912" s="93">
        <v>0.39006999999999997</v>
      </c>
      <c r="P912">
        <v>-2.385E-2</v>
      </c>
      <c r="Q912" s="93">
        <v>-0.21734000000000001</v>
      </c>
      <c r="R912">
        <v>-0.36181999999999997</v>
      </c>
      <c r="S912">
        <v>-0.35125000000000001</v>
      </c>
      <c r="T912">
        <v>3.8609999999999998E-2</v>
      </c>
      <c r="U912">
        <v>0.23921999999999999</v>
      </c>
    </row>
    <row r="913" spans="1:21" customFormat="1">
      <c r="A913" t="s">
        <v>41</v>
      </c>
      <c r="B913">
        <v>1990</v>
      </c>
      <c r="C913">
        <v>0.68</v>
      </c>
      <c r="D913">
        <v>14.8</v>
      </c>
      <c r="E913">
        <v>10.15</v>
      </c>
      <c r="F913">
        <v>7.43</v>
      </c>
      <c r="G913">
        <v>2.3199999999999998</v>
      </c>
      <c r="H913">
        <v>2.69</v>
      </c>
      <c r="I913">
        <v>2.0099999999999998</v>
      </c>
      <c r="J913">
        <v>0.61621000000000004</v>
      </c>
      <c r="K913" s="93">
        <v>1.0829</v>
      </c>
      <c r="L913">
        <v>-7.553E-2</v>
      </c>
      <c r="M913" s="93">
        <v>-0.80235000000000001</v>
      </c>
      <c r="N913">
        <v>0.26580999999999999</v>
      </c>
      <c r="O913" s="93">
        <v>0.40900999999999998</v>
      </c>
      <c r="P913">
        <v>-2.1350000000000001E-2</v>
      </c>
      <c r="Q913" s="93">
        <v>-0.19453999999999999</v>
      </c>
      <c r="R913">
        <v>-0.63536000000000004</v>
      </c>
      <c r="S913">
        <v>-0.61680000000000001</v>
      </c>
      <c r="T913">
        <v>6.1899999999999997E-2</v>
      </c>
      <c r="U913">
        <v>0.38352999999999998</v>
      </c>
    </row>
    <row r="914" spans="1:21" customFormat="1">
      <c r="A914" t="s">
        <v>41</v>
      </c>
      <c r="B914">
        <v>1991</v>
      </c>
      <c r="C914">
        <v>0.67</v>
      </c>
      <c r="D914">
        <v>13.37</v>
      </c>
      <c r="E914">
        <v>9.23</v>
      </c>
      <c r="F914">
        <v>6.69</v>
      </c>
      <c r="G914">
        <v>2.2200000000000002</v>
      </c>
      <c r="H914">
        <v>2.59</v>
      </c>
      <c r="I914">
        <v>1.9</v>
      </c>
      <c r="J914">
        <v>0.56511</v>
      </c>
      <c r="K914" s="93">
        <v>0.99311000000000005</v>
      </c>
      <c r="L914">
        <v>-7.1480000000000002E-2</v>
      </c>
      <c r="M914" s="93">
        <v>-0.75934999999999997</v>
      </c>
      <c r="N914">
        <v>0.21628</v>
      </c>
      <c r="O914" s="93">
        <v>0.33279999999999998</v>
      </c>
      <c r="P914">
        <v>-1.9019999999999999E-2</v>
      </c>
      <c r="Q914" s="93">
        <v>-0.17335</v>
      </c>
      <c r="R914">
        <v>-0.71879000000000004</v>
      </c>
      <c r="S914">
        <v>-0.69779000000000002</v>
      </c>
      <c r="T914">
        <v>5.7430000000000002E-2</v>
      </c>
      <c r="U914">
        <v>0.35583999999999999</v>
      </c>
    </row>
    <row r="915" spans="1:21" customFormat="1">
      <c r="A915" t="s">
        <v>41</v>
      </c>
      <c r="B915">
        <v>1992</v>
      </c>
      <c r="C915">
        <v>0.66</v>
      </c>
      <c r="D915">
        <v>11.78</v>
      </c>
      <c r="E915">
        <v>8.4700000000000006</v>
      </c>
      <c r="F915">
        <v>6.32</v>
      </c>
      <c r="G915">
        <v>2.14</v>
      </c>
      <c r="H915">
        <v>2.4700000000000002</v>
      </c>
      <c r="I915">
        <v>1.84</v>
      </c>
      <c r="J915">
        <v>0.48902000000000001</v>
      </c>
      <c r="K915" s="93">
        <v>0.85938000000000003</v>
      </c>
      <c r="L915">
        <v>-6.3979999999999995E-2</v>
      </c>
      <c r="M915" s="93">
        <v>-0.67964000000000002</v>
      </c>
      <c r="N915">
        <v>0.17584</v>
      </c>
      <c r="O915" s="93">
        <v>0.27056999999999998</v>
      </c>
      <c r="P915">
        <v>-1.788E-2</v>
      </c>
      <c r="Q915" s="93">
        <v>-0.16291</v>
      </c>
      <c r="R915">
        <v>-0.75421000000000005</v>
      </c>
      <c r="S915">
        <v>-0.73218000000000005</v>
      </c>
      <c r="T915">
        <v>5.0430000000000003E-2</v>
      </c>
      <c r="U915">
        <v>0.31247000000000003</v>
      </c>
    </row>
    <row r="916" spans="1:21" customFormat="1">
      <c r="A916" t="s">
        <v>41</v>
      </c>
      <c r="B916">
        <v>1994</v>
      </c>
      <c r="C916">
        <v>0.65</v>
      </c>
      <c r="D916">
        <v>9.25</v>
      </c>
      <c r="E916">
        <v>8.42</v>
      </c>
      <c r="F916">
        <v>6.56</v>
      </c>
      <c r="G916">
        <v>2.13</v>
      </c>
      <c r="H916">
        <v>2.2200000000000002</v>
      </c>
      <c r="I916">
        <v>1.88</v>
      </c>
      <c r="J916">
        <v>0.29775000000000001</v>
      </c>
      <c r="K916" s="93">
        <v>0.52325999999999995</v>
      </c>
      <c r="L916">
        <v>-4.0550000000000003E-2</v>
      </c>
      <c r="M916" s="93">
        <v>-0.43079000000000001</v>
      </c>
      <c r="N916">
        <v>0.21540999999999999</v>
      </c>
      <c r="O916" s="93">
        <v>0.33145000000000002</v>
      </c>
      <c r="P916">
        <v>-2.7109999999999999E-2</v>
      </c>
      <c r="Q916" s="93">
        <v>-0.24703</v>
      </c>
      <c r="R916">
        <v>-0.69545999999999997</v>
      </c>
      <c r="S916">
        <v>-0.67513999999999996</v>
      </c>
      <c r="T916">
        <v>3.8469999999999997E-2</v>
      </c>
      <c r="U916">
        <v>0.23834</v>
      </c>
    </row>
    <row r="917" spans="1:21" customFormat="1">
      <c r="A917" t="s">
        <v>41</v>
      </c>
      <c r="B917">
        <v>1997</v>
      </c>
      <c r="C917">
        <v>0.67</v>
      </c>
      <c r="D917">
        <v>9.8699999999999992</v>
      </c>
      <c r="E917">
        <v>6.85</v>
      </c>
      <c r="F917">
        <v>5.78</v>
      </c>
      <c r="G917">
        <v>1.92</v>
      </c>
      <c r="H917">
        <v>2.29</v>
      </c>
      <c r="I917">
        <v>1.75</v>
      </c>
      <c r="J917">
        <v>0.2616</v>
      </c>
      <c r="K917" s="93">
        <v>0.45972000000000002</v>
      </c>
      <c r="L917">
        <v>-2.9520000000000001E-2</v>
      </c>
      <c r="M917" s="93">
        <v>-0.31361</v>
      </c>
      <c r="N917">
        <v>-8.1930000000000003E-2</v>
      </c>
      <c r="O917" s="93">
        <v>-0.12606999999999999</v>
      </c>
      <c r="P917">
        <v>1.966E-2</v>
      </c>
      <c r="Q917" s="93">
        <v>0.17912</v>
      </c>
      <c r="R917">
        <v>-0.86499999999999999</v>
      </c>
      <c r="S917">
        <v>-0.83972999999999998</v>
      </c>
      <c r="T917">
        <v>6.5140000000000003E-2</v>
      </c>
      <c r="U917">
        <v>0.40361000000000002</v>
      </c>
    </row>
    <row r="918" spans="1:21" customFormat="1">
      <c r="A918" t="s">
        <v>41</v>
      </c>
      <c r="B918">
        <v>1993</v>
      </c>
      <c r="C918">
        <v>0.66</v>
      </c>
      <c r="D918">
        <v>9.3800000000000008</v>
      </c>
      <c r="E918">
        <v>8.19</v>
      </c>
      <c r="F918">
        <v>6.45</v>
      </c>
      <c r="G918">
        <v>2.1</v>
      </c>
      <c r="H918">
        <v>2.2400000000000002</v>
      </c>
      <c r="I918">
        <v>1.86</v>
      </c>
      <c r="J918">
        <v>0.26118999999999998</v>
      </c>
      <c r="K918" s="93">
        <v>0.45900999999999997</v>
      </c>
      <c r="L918">
        <v>-3.2480000000000002E-2</v>
      </c>
      <c r="M918" s="93">
        <v>-0.34505999999999998</v>
      </c>
      <c r="N918">
        <v>0.14222000000000001</v>
      </c>
      <c r="O918" s="93">
        <v>0.21884000000000001</v>
      </c>
      <c r="P918">
        <v>-1.3520000000000001E-2</v>
      </c>
      <c r="Q918" s="93">
        <v>-0.12317</v>
      </c>
      <c r="R918">
        <v>-0.73385</v>
      </c>
      <c r="S918">
        <v>-0.71240999999999999</v>
      </c>
      <c r="T918">
        <v>4.9360000000000001E-2</v>
      </c>
      <c r="U918">
        <v>0.30581999999999998</v>
      </c>
    </row>
    <row r="919" spans="1:21" customFormat="1">
      <c r="A919" t="s">
        <v>41</v>
      </c>
      <c r="B919">
        <v>1995</v>
      </c>
      <c r="C919">
        <v>0.65</v>
      </c>
      <c r="D919">
        <v>8.86</v>
      </c>
      <c r="E919">
        <v>7.63</v>
      </c>
      <c r="F919">
        <v>6.43</v>
      </c>
      <c r="G919">
        <v>2.0299999999999998</v>
      </c>
      <c r="H919">
        <v>2.1800000000000002</v>
      </c>
      <c r="I919">
        <v>1.86</v>
      </c>
      <c r="J919">
        <v>0.25468000000000002</v>
      </c>
      <c r="K919" s="93">
        <v>0.44756000000000001</v>
      </c>
      <c r="L919">
        <v>-3.4599999999999999E-2</v>
      </c>
      <c r="M919" s="93">
        <v>-0.36753000000000002</v>
      </c>
      <c r="N919">
        <v>0.11688</v>
      </c>
      <c r="O919" s="93">
        <v>0.17985000000000001</v>
      </c>
      <c r="P919">
        <v>-1.4330000000000001E-2</v>
      </c>
      <c r="Q919" s="93">
        <v>-0.13058</v>
      </c>
      <c r="R919">
        <v>-0.71548</v>
      </c>
      <c r="S919">
        <v>-0.69457000000000002</v>
      </c>
      <c r="T919">
        <v>3.952E-2</v>
      </c>
      <c r="U919">
        <v>0.24487999999999999</v>
      </c>
    </row>
    <row r="920" spans="1:21" customFormat="1">
      <c r="A920" t="s">
        <v>41</v>
      </c>
      <c r="B920">
        <v>1996</v>
      </c>
      <c r="C920">
        <v>0.67</v>
      </c>
      <c r="D920">
        <v>9.7100000000000009</v>
      </c>
      <c r="E920">
        <v>7.06</v>
      </c>
      <c r="F920">
        <v>5.73</v>
      </c>
      <c r="G920">
        <v>1.95</v>
      </c>
      <c r="H920">
        <v>2.27</v>
      </c>
      <c r="I920">
        <v>1.75</v>
      </c>
      <c r="J920">
        <v>0.24525</v>
      </c>
      <c r="K920" s="93">
        <v>0.43099999999999999</v>
      </c>
      <c r="L920">
        <v>-2.726E-2</v>
      </c>
      <c r="M920" s="93">
        <v>-0.28960000000000002</v>
      </c>
      <c r="N920">
        <v>-5.1729999999999998E-2</v>
      </c>
      <c r="O920" s="93">
        <v>-7.9600000000000004E-2</v>
      </c>
      <c r="P920">
        <v>1.5740000000000001E-2</v>
      </c>
      <c r="Q920" s="93">
        <v>0.14343</v>
      </c>
      <c r="R920">
        <v>-0.87368999999999997</v>
      </c>
      <c r="S920">
        <v>-0.84816999999999998</v>
      </c>
      <c r="T920">
        <v>6.5600000000000006E-2</v>
      </c>
      <c r="U920">
        <v>0.40644999999999998</v>
      </c>
    </row>
    <row r="921" spans="1:21" customFormat="1">
      <c r="A921" t="s">
        <v>41</v>
      </c>
      <c r="B921">
        <v>1998</v>
      </c>
      <c r="C921">
        <v>0.67</v>
      </c>
      <c r="D921">
        <v>9.5299999999999994</v>
      </c>
      <c r="E921">
        <v>6.85</v>
      </c>
      <c r="F921">
        <v>5.8</v>
      </c>
      <c r="G921">
        <v>1.92</v>
      </c>
      <c r="H921">
        <v>2.25</v>
      </c>
      <c r="I921">
        <v>1.76</v>
      </c>
      <c r="J921">
        <v>0.22653999999999999</v>
      </c>
      <c r="K921" s="93">
        <v>0.39811999999999997</v>
      </c>
      <c r="L921">
        <v>-2.4670000000000001E-2</v>
      </c>
      <c r="M921" s="93">
        <v>-0.26212000000000002</v>
      </c>
      <c r="N921">
        <v>-8.1930000000000003E-2</v>
      </c>
      <c r="O921" s="93">
        <v>-0.12606999999999999</v>
      </c>
      <c r="P921">
        <v>1.966E-2</v>
      </c>
      <c r="Q921" s="93">
        <v>0.17912</v>
      </c>
      <c r="R921">
        <v>-0.86155000000000004</v>
      </c>
      <c r="S921">
        <v>-0.83638000000000001</v>
      </c>
      <c r="T921">
        <v>6.4960000000000004E-2</v>
      </c>
      <c r="U921">
        <v>0.40248</v>
      </c>
    </row>
    <row r="922" spans="1:21" customFormat="1">
      <c r="A922" t="s">
        <v>41</v>
      </c>
      <c r="B922">
        <v>1999</v>
      </c>
      <c r="C922">
        <v>0.68</v>
      </c>
      <c r="D922">
        <v>9.61</v>
      </c>
      <c r="E922">
        <v>6.87</v>
      </c>
      <c r="F922">
        <v>5.81</v>
      </c>
      <c r="G922">
        <v>1.93</v>
      </c>
      <c r="H922">
        <v>2.2599999999999998</v>
      </c>
      <c r="I922">
        <v>1.76</v>
      </c>
      <c r="J922">
        <v>0.18437999999999999</v>
      </c>
      <c r="K922" s="93">
        <v>0.32402999999999998</v>
      </c>
      <c r="L922">
        <v>-1.583E-2</v>
      </c>
      <c r="M922" s="93">
        <v>-0.16816999999999999</v>
      </c>
      <c r="N922">
        <v>-0.1245</v>
      </c>
      <c r="O922" s="93">
        <v>-0.19156999999999999</v>
      </c>
      <c r="P922">
        <v>2.928E-2</v>
      </c>
      <c r="Q922" s="93">
        <v>0.26679000000000003</v>
      </c>
      <c r="R922">
        <v>-0.88129999999999997</v>
      </c>
      <c r="S922">
        <v>-0.85555999999999999</v>
      </c>
      <c r="T922">
        <v>7.4870000000000006E-2</v>
      </c>
      <c r="U922">
        <v>0.46388000000000001</v>
      </c>
    </row>
    <row r="923" spans="1:21" customFormat="1">
      <c r="A923" t="s">
        <v>41</v>
      </c>
      <c r="B923">
        <v>2000</v>
      </c>
      <c r="C923">
        <v>0.69</v>
      </c>
      <c r="D923">
        <v>8.69</v>
      </c>
      <c r="E923">
        <v>6.69</v>
      </c>
      <c r="F923">
        <v>5.67</v>
      </c>
      <c r="G923">
        <v>1.9</v>
      </c>
      <c r="H923">
        <v>2.16</v>
      </c>
      <c r="I923">
        <v>1.74</v>
      </c>
      <c r="J923">
        <v>3.3239999999999999E-2</v>
      </c>
      <c r="K923" s="93">
        <v>5.8409999999999997E-2</v>
      </c>
      <c r="L923">
        <v>8.0800000000000004E-3</v>
      </c>
      <c r="M923" s="93">
        <v>8.5849999999999996E-2</v>
      </c>
      <c r="N923">
        <v>-0.19653000000000001</v>
      </c>
      <c r="O923" s="93">
        <v>-0.30242000000000002</v>
      </c>
      <c r="P923">
        <v>4.2720000000000001E-2</v>
      </c>
      <c r="Q923" s="93">
        <v>0.38929000000000002</v>
      </c>
      <c r="R923">
        <v>-0.92717000000000005</v>
      </c>
      <c r="S923">
        <v>-0.90008999999999995</v>
      </c>
      <c r="T923">
        <v>8.616E-2</v>
      </c>
      <c r="U923">
        <v>0.53380000000000005</v>
      </c>
    </row>
    <row r="924" spans="1:21" customFormat="1">
      <c r="A924" t="s">
        <v>41</v>
      </c>
      <c r="B924">
        <v>2002</v>
      </c>
      <c r="C924">
        <v>0.69</v>
      </c>
      <c r="D924">
        <v>8.67</v>
      </c>
      <c r="E924">
        <v>6.61</v>
      </c>
      <c r="F924">
        <v>5.73</v>
      </c>
      <c r="G924">
        <v>1.89</v>
      </c>
      <c r="H924">
        <v>2.16</v>
      </c>
      <c r="I924">
        <v>1.75</v>
      </c>
      <c r="J924">
        <v>3.0929999999999999E-2</v>
      </c>
      <c r="K924" s="93">
        <v>5.4359999999999999E-2</v>
      </c>
      <c r="L924">
        <v>8.3999999999999995E-3</v>
      </c>
      <c r="M924" s="93">
        <v>8.924E-2</v>
      </c>
      <c r="N924">
        <v>-0.20856</v>
      </c>
      <c r="O924" s="93">
        <v>-0.32092999999999999</v>
      </c>
      <c r="P924">
        <v>4.428E-2</v>
      </c>
      <c r="Q924" s="93">
        <v>0.40350999999999998</v>
      </c>
      <c r="R924">
        <v>-0.91664999999999996</v>
      </c>
      <c r="S924">
        <v>-0.88987000000000005</v>
      </c>
      <c r="T924">
        <v>8.5599999999999996E-2</v>
      </c>
      <c r="U924">
        <v>0.53036000000000005</v>
      </c>
    </row>
    <row r="925" spans="1:21" customFormat="1">
      <c r="A925" t="s">
        <v>41</v>
      </c>
      <c r="B925">
        <v>2001</v>
      </c>
      <c r="C925">
        <v>0.69</v>
      </c>
      <c r="D925">
        <v>8.59</v>
      </c>
      <c r="E925">
        <v>6.7</v>
      </c>
      <c r="F925">
        <v>5.75</v>
      </c>
      <c r="G925">
        <v>1.9</v>
      </c>
      <c r="H925">
        <v>2.15</v>
      </c>
      <c r="I925">
        <v>1.75</v>
      </c>
      <c r="J925">
        <v>2.1659999999999999E-2</v>
      </c>
      <c r="K925" s="93">
        <v>3.807E-2</v>
      </c>
      <c r="L925">
        <v>9.6799999999999994E-3</v>
      </c>
      <c r="M925" s="93">
        <v>0.10285</v>
      </c>
      <c r="N925">
        <v>-0.19503999999999999</v>
      </c>
      <c r="O925" s="93">
        <v>-0.30012</v>
      </c>
      <c r="P925">
        <v>4.2529999999999998E-2</v>
      </c>
      <c r="Q925" s="93">
        <v>0.38752999999999999</v>
      </c>
      <c r="R925">
        <v>-0.91315999999999997</v>
      </c>
      <c r="S925">
        <v>-0.88648000000000005</v>
      </c>
      <c r="T925">
        <v>8.5419999999999996E-2</v>
      </c>
      <c r="U925">
        <v>0.52922000000000002</v>
      </c>
    </row>
    <row r="926" spans="1:21" customFormat="1">
      <c r="A926" t="s">
        <v>41</v>
      </c>
      <c r="B926">
        <v>2003</v>
      </c>
      <c r="C926">
        <v>0.71</v>
      </c>
      <c r="D926">
        <v>8.27</v>
      </c>
      <c r="E926">
        <v>6.72</v>
      </c>
      <c r="F926">
        <v>5.92</v>
      </c>
      <c r="G926">
        <v>1.91</v>
      </c>
      <c r="H926">
        <v>2.11</v>
      </c>
      <c r="I926">
        <v>1.78</v>
      </c>
      <c r="J926">
        <v>-0.11734</v>
      </c>
      <c r="K926" s="93">
        <v>-0.20619999999999999</v>
      </c>
      <c r="L926">
        <v>3.4930000000000003E-2</v>
      </c>
      <c r="M926" s="93">
        <v>0.37107000000000001</v>
      </c>
      <c r="N926">
        <v>-0.28303</v>
      </c>
      <c r="O926" s="93">
        <v>-0.43551000000000001</v>
      </c>
      <c r="P926">
        <v>6.2140000000000001E-2</v>
      </c>
      <c r="Q926" s="93">
        <v>0.56623999999999997</v>
      </c>
      <c r="R926">
        <v>-0.92698000000000003</v>
      </c>
      <c r="S926">
        <v>-0.89990000000000003</v>
      </c>
      <c r="T926">
        <v>0.10388</v>
      </c>
      <c r="U926">
        <v>0.64361999999999997</v>
      </c>
    </row>
    <row r="927" spans="1:21" customFormat="1">
      <c r="A927" t="s">
        <v>41</v>
      </c>
      <c r="B927">
        <v>2004</v>
      </c>
      <c r="C927">
        <v>0.72</v>
      </c>
      <c r="D927">
        <v>8.0399999999999991</v>
      </c>
      <c r="E927">
        <v>6.47</v>
      </c>
      <c r="F927">
        <v>5.67</v>
      </c>
      <c r="G927">
        <v>1.87</v>
      </c>
      <c r="H927">
        <v>2.08</v>
      </c>
      <c r="I927">
        <v>1.74</v>
      </c>
      <c r="J927">
        <v>-0.19606000000000001</v>
      </c>
      <c r="K927" s="93">
        <v>-0.34455000000000002</v>
      </c>
      <c r="L927">
        <v>4.8829999999999998E-2</v>
      </c>
      <c r="M927" s="93">
        <v>0.51871999999999996</v>
      </c>
      <c r="N927">
        <v>-0.36642999999999998</v>
      </c>
      <c r="O927" s="93">
        <v>-0.56384000000000001</v>
      </c>
      <c r="P927">
        <v>7.7060000000000003E-2</v>
      </c>
      <c r="Q927" s="93">
        <v>0.70216999999999996</v>
      </c>
      <c r="R927">
        <v>-0.99160999999999999</v>
      </c>
      <c r="S927">
        <v>-0.96264000000000005</v>
      </c>
      <c r="T927">
        <v>0.11616</v>
      </c>
      <c r="U927">
        <v>0.71967000000000003</v>
      </c>
    </row>
    <row r="928" spans="1:21" customFormat="1">
      <c r="A928" t="s">
        <v>41</v>
      </c>
      <c r="B928">
        <v>2005</v>
      </c>
      <c r="C928">
        <v>0.73</v>
      </c>
      <c r="D928">
        <v>6.76</v>
      </c>
      <c r="E928">
        <v>6.36</v>
      </c>
      <c r="F928">
        <v>5.61</v>
      </c>
      <c r="G928">
        <v>1.85</v>
      </c>
      <c r="H928">
        <v>1.91</v>
      </c>
      <c r="I928">
        <v>1.72</v>
      </c>
      <c r="J928">
        <v>-0.41998000000000002</v>
      </c>
      <c r="K928" s="93">
        <v>-0.73806000000000005</v>
      </c>
      <c r="L928">
        <v>8.2799999999999999E-2</v>
      </c>
      <c r="M928" s="93">
        <v>0.87961999999999996</v>
      </c>
      <c r="N928">
        <v>-0.42906</v>
      </c>
      <c r="O928" s="93">
        <v>-0.66022000000000003</v>
      </c>
      <c r="P928">
        <v>8.9289999999999994E-2</v>
      </c>
      <c r="Q928" s="93">
        <v>0.81355999999999995</v>
      </c>
      <c r="R928">
        <v>-1.02372</v>
      </c>
      <c r="S928">
        <v>-0.99380999999999997</v>
      </c>
      <c r="T928">
        <v>0.12672</v>
      </c>
      <c r="U928">
        <v>0.78510000000000002</v>
      </c>
    </row>
    <row r="929" spans="1:21" customFormat="1">
      <c r="A929" t="s">
        <v>41</v>
      </c>
      <c r="B929">
        <v>2013</v>
      </c>
      <c r="C929">
        <v>0.77</v>
      </c>
      <c r="D929">
        <v>7.6</v>
      </c>
      <c r="E929">
        <v>5.28</v>
      </c>
      <c r="F929">
        <v>5.46</v>
      </c>
      <c r="G929">
        <v>1.66</v>
      </c>
      <c r="H929">
        <v>2.0299999999999998</v>
      </c>
      <c r="I929">
        <v>1.7</v>
      </c>
      <c r="J929">
        <v>-0.50492999999999999</v>
      </c>
      <c r="K929" s="93">
        <v>-0.88734000000000002</v>
      </c>
      <c r="L929">
        <v>0.10661</v>
      </c>
      <c r="M929" s="93">
        <v>1.1325400000000001</v>
      </c>
      <c r="N929">
        <v>-0.79710999999999999</v>
      </c>
      <c r="O929" s="93">
        <v>-1.22655</v>
      </c>
      <c r="P929">
        <v>0.15343000000000001</v>
      </c>
      <c r="Q929" s="93">
        <v>1.3979999999999999</v>
      </c>
      <c r="R929">
        <v>-1.1367400000000001</v>
      </c>
      <c r="S929">
        <v>-1.1035299999999999</v>
      </c>
      <c r="T929">
        <v>0.16814999999999999</v>
      </c>
      <c r="U929">
        <v>1.0417799999999999</v>
      </c>
    </row>
    <row r="930" spans="1:21" customFormat="1">
      <c r="A930" t="s">
        <v>41</v>
      </c>
      <c r="B930">
        <v>2006</v>
      </c>
      <c r="C930">
        <v>0.75</v>
      </c>
      <c r="D930">
        <v>6.84</v>
      </c>
      <c r="E930">
        <v>6.95</v>
      </c>
      <c r="F930">
        <v>5.91</v>
      </c>
      <c r="G930">
        <v>1.94</v>
      </c>
      <c r="H930">
        <v>1.92</v>
      </c>
      <c r="I930">
        <v>1.78</v>
      </c>
      <c r="J930">
        <v>-0.50924999999999998</v>
      </c>
      <c r="K930" s="93">
        <v>-0.89493999999999996</v>
      </c>
      <c r="L930">
        <v>0.10118000000000001</v>
      </c>
      <c r="M930" s="93">
        <v>1.07481</v>
      </c>
      <c r="N930">
        <v>-0.43131999999999998</v>
      </c>
      <c r="O930" s="93">
        <v>-0.66369</v>
      </c>
      <c r="P930">
        <v>9.7780000000000006E-2</v>
      </c>
      <c r="Q930" s="93">
        <v>0.89093999999999995</v>
      </c>
      <c r="R930">
        <v>-1.01458</v>
      </c>
      <c r="S930">
        <v>-0.98494000000000004</v>
      </c>
      <c r="T930">
        <v>0.14396999999999999</v>
      </c>
      <c r="U930">
        <v>0.89200000000000002</v>
      </c>
    </row>
    <row r="931" spans="1:21" customFormat="1">
      <c r="A931" t="s">
        <v>41</v>
      </c>
      <c r="B931">
        <v>2007</v>
      </c>
      <c r="C931">
        <v>0.77</v>
      </c>
      <c r="D931">
        <v>7.44</v>
      </c>
      <c r="E931">
        <v>6.8</v>
      </c>
      <c r="F931">
        <v>5.8</v>
      </c>
      <c r="G931">
        <v>1.92</v>
      </c>
      <c r="H931">
        <v>2.0099999999999998</v>
      </c>
      <c r="I931">
        <v>1.76</v>
      </c>
      <c r="J931">
        <v>-0.5262</v>
      </c>
      <c r="K931" s="93">
        <v>-0.92473000000000005</v>
      </c>
      <c r="L931">
        <v>0.10954999999999999</v>
      </c>
      <c r="M931" s="93">
        <v>1.1637900000000001</v>
      </c>
      <c r="N931">
        <v>-0.54410999999999998</v>
      </c>
      <c r="O931" s="93">
        <v>-0.83725000000000005</v>
      </c>
      <c r="P931">
        <v>0.12060999999999999</v>
      </c>
      <c r="Q931" s="93">
        <v>1.09897</v>
      </c>
      <c r="R931">
        <v>-1.07633</v>
      </c>
      <c r="S931">
        <v>-1.04488</v>
      </c>
      <c r="T931">
        <v>0.16496</v>
      </c>
      <c r="U931">
        <v>1.0220499999999999</v>
      </c>
    </row>
    <row r="932" spans="1:21" customFormat="1">
      <c r="A932" t="s">
        <v>41</v>
      </c>
      <c r="B932">
        <v>2012</v>
      </c>
      <c r="C932">
        <v>0.77</v>
      </c>
      <c r="D932">
        <v>7.37</v>
      </c>
      <c r="E932">
        <v>5.01</v>
      </c>
      <c r="F932">
        <v>5.42</v>
      </c>
      <c r="G932">
        <v>1.61</v>
      </c>
      <c r="H932">
        <v>2</v>
      </c>
      <c r="I932">
        <v>1.69</v>
      </c>
      <c r="J932">
        <v>-0.53566000000000003</v>
      </c>
      <c r="K932" s="93">
        <v>-0.94133999999999995</v>
      </c>
      <c r="L932">
        <v>0.11086</v>
      </c>
      <c r="M932" s="93">
        <v>1.17767</v>
      </c>
      <c r="N932">
        <v>-0.84960000000000002</v>
      </c>
      <c r="O932" s="93">
        <v>-1.30732</v>
      </c>
      <c r="P932">
        <v>0.16023000000000001</v>
      </c>
      <c r="Q932" s="93">
        <v>1.46004</v>
      </c>
      <c r="R932">
        <v>-1.1440900000000001</v>
      </c>
      <c r="S932">
        <v>-1.11066</v>
      </c>
      <c r="T932">
        <v>0.16853000000000001</v>
      </c>
      <c r="U932">
        <v>1.04419</v>
      </c>
    </row>
    <row r="933" spans="1:21" customFormat="1">
      <c r="A933" t="s">
        <v>41</v>
      </c>
      <c r="B933">
        <v>2011</v>
      </c>
      <c r="C933">
        <v>0.78</v>
      </c>
      <c r="D933">
        <v>7.67</v>
      </c>
      <c r="E933">
        <v>5.03</v>
      </c>
      <c r="F933">
        <v>5.43</v>
      </c>
      <c r="G933">
        <v>1.62</v>
      </c>
      <c r="H933">
        <v>2.04</v>
      </c>
      <c r="I933">
        <v>1.69</v>
      </c>
      <c r="J933">
        <v>-0.54627000000000003</v>
      </c>
      <c r="K933" s="93">
        <v>-0.96</v>
      </c>
      <c r="L933">
        <v>0.11534</v>
      </c>
      <c r="M933" s="93">
        <v>1.2253099999999999</v>
      </c>
      <c r="N933">
        <v>-0.8911</v>
      </c>
      <c r="O933" s="93">
        <v>-1.3711800000000001</v>
      </c>
      <c r="P933">
        <v>0.16972000000000001</v>
      </c>
      <c r="Q933" s="93">
        <v>1.5464500000000001</v>
      </c>
      <c r="R933">
        <v>-1.1637200000000001</v>
      </c>
      <c r="S933">
        <v>-1.1297299999999999</v>
      </c>
      <c r="T933">
        <v>0.17843999999999999</v>
      </c>
      <c r="U933">
        <v>1.10554</v>
      </c>
    </row>
    <row r="934" spans="1:21" customFormat="1">
      <c r="A934" t="s">
        <v>41</v>
      </c>
      <c r="B934">
        <v>2008</v>
      </c>
      <c r="C934">
        <v>0.78</v>
      </c>
      <c r="D934">
        <v>7.64</v>
      </c>
      <c r="E934">
        <v>7.23</v>
      </c>
      <c r="F934">
        <v>5.74</v>
      </c>
      <c r="G934">
        <v>1.98</v>
      </c>
      <c r="H934">
        <v>2.0299999999999998</v>
      </c>
      <c r="I934">
        <v>1.75</v>
      </c>
      <c r="J934">
        <v>-0.55018999999999996</v>
      </c>
      <c r="K934" s="93">
        <v>-0.96689000000000003</v>
      </c>
      <c r="L934">
        <v>0.11588</v>
      </c>
      <c r="M934" s="93">
        <v>1.23106</v>
      </c>
      <c r="N934">
        <v>-0.52827999999999997</v>
      </c>
      <c r="O934" s="93">
        <v>-0.81289</v>
      </c>
      <c r="P934">
        <v>0.12265</v>
      </c>
      <c r="Q934" s="93">
        <v>1.11761</v>
      </c>
      <c r="R934">
        <v>-1.1082000000000001</v>
      </c>
      <c r="S934">
        <v>-1.0758300000000001</v>
      </c>
      <c r="T934">
        <v>0.17551</v>
      </c>
      <c r="U934">
        <v>1.0873999999999999</v>
      </c>
    </row>
    <row r="935" spans="1:21" customFormat="1">
      <c r="A935" t="s">
        <v>41</v>
      </c>
      <c r="B935">
        <v>2009</v>
      </c>
      <c r="C935">
        <v>0.78</v>
      </c>
      <c r="D935">
        <v>7.61</v>
      </c>
      <c r="E935">
        <v>7.23</v>
      </c>
      <c r="F935">
        <v>5.73</v>
      </c>
      <c r="G935">
        <v>1.98</v>
      </c>
      <c r="H935">
        <v>2.0299999999999998</v>
      </c>
      <c r="I935">
        <v>1.75</v>
      </c>
      <c r="J935">
        <v>-0.55413000000000001</v>
      </c>
      <c r="K935" s="93">
        <v>-0.97380999999999995</v>
      </c>
      <c r="L935">
        <v>0.11643000000000001</v>
      </c>
      <c r="M935" s="93">
        <v>1.2368399999999999</v>
      </c>
      <c r="N935">
        <v>-0.52827999999999997</v>
      </c>
      <c r="O935" s="93">
        <v>-0.81289</v>
      </c>
      <c r="P935">
        <v>0.12265</v>
      </c>
      <c r="Q935" s="93">
        <v>1.11761</v>
      </c>
      <c r="R935">
        <v>-1.10995</v>
      </c>
      <c r="S935">
        <v>-1.07752</v>
      </c>
      <c r="T935">
        <v>0.17560000000000001</v>
      </c>
      <c r="U935">
        <v>1.0879700000000001</v>
      </c>
    </row>
    <row r="936" spans="1:21" customFormat="1">
      <c r="A936" t="s">
        <v>41</v>
      </c>
      <c r="B936">
        <v>2014</v>
      </c>
      <c r="C936">
        <v>0.77</v>
      </c>
      <c r="D936">
        <v>7</v>
      </c>
      <c r="E936">
        <v>5.46</v>
      </c>
      <c r="F936">
        <v>5.42</v>
      </c>
      <c r="G936">
        <v>1.7</v>
      </c>
      <c r="H936">
        <v>1.95</v>
      </c>
      <c r="I936">
        <v>1.69</v>
      </c>
      <c r="J936">
        <v>-0.58716000000000002</v>
      </c>
      <c r="K936" s="93">
        <v>-1.03186</v>
      </c>
      <c r="L936">
        <v>0.11798</v>
      </c>
      <c r="M936" s="93">
        <v>1.25332</v>
      </c>
      <c r="N936">
        <v>-0.76358999999999999</v>
      </c>
      <c r="O936" s="93">
        <v>-1.17496</v>
      </c>
      <c r="P936">
        <v>0.14907999999999999</v>
      </c>
      <c r="Q936" s="93">
        <v>1.3583799999999999</v>
      </c>
      <c r="R936">
        <v>-1.1440900000000001</v>
      </c>
      <c r="S936">
        <v>-1.11066</v>
      </c>
      <c r="T936">
        <v>0.16853000000000001</v>
      </c>
      <c r="U936">
        <v>1.04419</v>
      </c>
    </row>
    <row r="937" spans="1:21" customFormat="1">
      <c r="A937" t="s">
        <v>41</v>
      </c>
      <c r="B937">
        <v>2010</v>
      </c>
      <c r="C937">
        <v>0.78</v>
      </c>
      <c r="D937">
        <v>7.14</v>
      </c>
      <c r="E937">
        <v>7.63</v>
      </c>
      <c r="F937">
        <v>5.39</v>
      </c>
      <c r="G937">
        <v>2.0299999999999998</v>
      </c>
      <c r="H937">
        <v>1.97</v>
      </c>
      <c r="I937">
        <v>1.68</v>
      </c>
      <c r="J937">
        <v>-0.61787999999999998</v>
      </c>
      <c r="K937" s="93">
        <v>-1.0858399999999999</v>
      </c>
      <c r="L937">
        <v>0.12523999999999999</v>
      </c>
      <c r="M937" s="93">
        <v>1.33047</v>
      </c>
      <c r="N937">
        <v>-0.47443000000000002</v>
      </c>
      <c r="O937" s="93">
        <v>-0.73002999999999996</v>
      </c>
      <c r="P937">
        <v>0.11567</v>
      </c>
      <c r="Q937" s="93">
        <v>1.0539700000000001</v>
      </c>
      <c r="R937">
        <v>-1.1711199999999999</v>
      </c>
      <c r="S937">
        <v>-1.1369</v>
      </c>
      <c r="T937">
        <v>0.17882999999999999</v>
      </c>
      <c r="U937">
        <v>1.1079600000000001</v>
      </c>
    </row>
    <row r="938" spans="1:21" customFormat="1">
      <c r="A938" t="s">
        <v>41</v>
      </c>
      <c r="B938">
        <v>2015</v>
      </c>
      <c r="C938">
        <v>0.78</v>
      </c>
      <c r="D938">
        <v>6.81</v>
      </c>
      <c r="E938">
        <v>5.69</v>
      </c>
      <c r="F938">
        <v>5.41</v>
      </c>
      <c r="G938">
        <v>1.74</v>
      </c>
      <c r="H938">
        <v>1.92</v>
      </c>
      <c r="I938">
        <v>1.69</v>
      </c>
      <c r="J938">
        <v>-0.66520000000000001</v>
      </c>
      <c r="K938" s="93">
        <v>-1.169</v>
      </c>
      <c r="L938">
        <v>0.13178000000000001</v>
      </c>
      <c r="M938" s="93">
        <v>1.3999600000000001</v>
      </c>
      <c r="N938">
        <v>-0.76780999999999999</v>
      </c>
      <c r="O938" s="93">
        <v>-1.18146</v>
      </c>
      <c r="P938">
        <v>0.15372</v>
      </c>
      <c r="Q938" s="93">
        <v>1.40073</v>
      </c>
      <c r="R938">
        <v>-1.1674100000000001</v>
      </c>
      <c r="S938">
        <v>-1.13331</v>
      </c>
      <c r="T938">
        <v>0.17863000000000001</v>
      </c>
      <c r="U938">
        <v>1.1067499999999999</v>
      </c>
    </row>
    <row r="939" spans="1:21" customFormat="1">
      <c r="A939" t="s">
        <v>42</v>
      </c>
      <c r="B939">
        <v>1992</v>
      </c>
      <c r="C939">
        <v>0.74</v>
      </c>
      <c r="D939">
        <v>19.690000000000001</v>
      </c>
      <c r="E939">
        <v>18.420000000000002</v>
      </c>
      <c r="F939">
        <v>15.33</v>
      </c>
      <c r="G939">
        <v>2.91</v>
      </c>
      <c r="H939">
        <v>2.98</v>
      </c>
      <c r="I939">
        <v>2.73</v>
      </c>
      <c r="J939">
        <v>0.59858999999999996</v>
      </c>
      <c r="K939" s="93">
        <v>1.0519400000000001</v>
      </c>
      <c r="L939">
        <v>-5.4989999999999997E-2</v>
      </c>
      <c r="M939" s="93">
        <v>-0.58421999999999996</v>
      </c>
      <c r="N939">
        <v>0.58886000000000005</v>
      </c>
      <c r="O939" s="93">
        <v>0.90610000000000002</v>
      </c>
      <c r="P939">
        <v>-3.866E-2</v>
      </c>
      <c r="Q939" s="93">
        <v>-0.35221999999999998</v>
      </c>
      <c r="R939">
        <v>-3.9940000000000003E-2</v>
      </c>
      <c r="S939">
        <v>-3.8769999999999999E-2</v>
      </c>
      <c r="T939">
        <v>8.3710000000000007E-2</v>
      </c>
      <c r="U939">
        <v>0.51863999999999999</v>
      </c>
    </row>
    <row r="940" spans="1:21" customFormat="1">
      <c r="A940" t="s">
        <v>42</v>
      </c>
      <c r="B940">
        <v>2000</v>
      </c>
      <c r="C940">
        <v>0.8</v>
      </c>
      <c r="D940">
        <v>24.28</v>
      </c>
      <c r="E940">
        <v>17.48</v>
      </c>
      <c r="F940">
        <v>16.79</v>
      </c>
      <c r="G940">
        <v>2.86</v>
      </c>
      <c r="H940">
        <v>3.19</v>
      </c>
      <c r="I940">
        <v>2.82</v>
      </c>
      <c r="J940">
        <v>0.50502999999999998</v>
      </c>
      <c r="K940" s="93">
        <v>0.88751999999999998</v>
      </c>
      <c r="L940">
        <v>-2.3959999999999999E-2</v>
      </c>
      <c r="M940" s="93">
        <v>-0.25456000000000001</v>
      </c>
      <c r="N940">
        <v>0.26356000000000002</v>
      </c>
      <c r="O940" s="93">
        <v>0.40555999999999998</v>
      </c>
      <c r="P940">
        <v>2.8139999999999998E-2</v>
      </c>
      <c r="Q940" s="93">
        <v>0.25640000000000002</v>
      </c>
      <c r="R940">
        <v>-7.7829999999999996E-2</v>
      </c>
      <c r="S940">
        <v>-7.5560000000000002E-2</v>
      </c>
      <c r="T940">
        <v>0.13891000000000001</v>
      </c>
      <c r="U940">
        <v>0.86065999999999998</v>
      </c>
    </row>
    <row r="941" spans="1:21" customFormat="1">
      <c r="A941" t="s">
        <v>42</v>
      </c>
      <c r="B941">
        <v>2008</v>
      </c>
      <c r="C941">
        <v>0.85</v>
      </c>
      <c r="D941">
        <v>30.37</v>
      </c>
      <c r="E941">
        <v>18.87</v>
      </c>
      <c r="F941">
        <v>13.07</v>
      </c>
      <c r="G941">
        <v>2.94</v>
      </c>
      <c r="H941">
        <v>3.41</v>
      </c>
      <c r="I941">
        <v>2.57</v>
      </c>
      <c r="J941">
        <v>0.47624</v>
      </c>
      <c r="K941" s="93">
        <v>0.83692999999999995</v>
      </c>
      <c r="L941">
        <v>-4.8999999999999998E-3</v>
      </c>
      <c r="M941" s="93">
        <v>-5.2080000000000001E-2</v>
      </c>
      <c r="N941">
        <v>0.11265</v>
      </c>
      <c r="O941" s="93">
        <v>0.17333999999999999</v>
      </c>
      <c r="P941">
        <v>6.8210000000000007E-2</v>
      </c>
      <c r="Q941" s="93">
        <v>0.62156</v>
      </c>
      <c r="R941">
        <v>-0.43569000000000002</v>
      </c>
      <c r="S941">
        <v>-0.42296</v>
      </c>
      <c r="T941">
        <v>0.20211999999999999</v>
      </c>
      <c r="U941">
        <v>1.25227</v>
      </c>
    </row>
    <row r="942" spans="1:21" customFormat="1">
      <c r="A942" t="s">
        <v>42</v>
      </c>
      <c r="B942">
        <v>2007</v>
      </c>
      <c r="C942">
        <v>0.84</v>
      </c>
      <c r="D942">
        <v>28.87</v>
      </c>
      <c r="E942">
        <v>18.91</v>
      </c>
      <c r="F942">
        <v>15.05</v>
      </c>
      <c r="G942">
        <v>2.94</v>
      </c>
      <c r="H942">
        <v>3.36</v>
      </c>
      <c r="I942">
        <v>2.71</v>
      </c>
      <c r="J942">
        <v>0.47610999999999998</v>
      </c>
      <c r="K942" s="93">
        <v>0.8367</v>
      </c>
      <c r="L942">
        <v>-7.9000000000000008E-3</v>
      </c>
      <c r="M942" s="93">
        <v>-8.3930000000000005E-2</v>
      </c>
      <c r="N942">
        <v>0.16025</v>
      </c>
      <c r="O942" s="93">
        <v>0.24659</v>
      </c>
      <c r="P942">
        <v>5.7939999999999998E-2</v>
      </c>
      <c r="Q942" s="93">
        <v>0.52793999999999996</v>
      </c>
      <c r="R942">
        <v>-0.27315</v>
      </c>
      <c r="S942">
        <v>-0.26517000000000002</v>
      </c>
      <c r="T942">
        <v>0.18468000000000001</v>
      </c>
      <c r="U942">
        <v>1.1442300000000001</v>
      </c>
    </row>
    <row r="943" spans="1:21" customFormat="1">
      <c r="A943" t="s">
        <v>42</v>
      </c>
      <c r="B943">
        <v>2005</v>
      </c>
      <c r="C943">
        <v>0.83</v>
      </c>
      <c r="D943">
        <v>27.41</v>
      </c>
      <c r="E943">
        <v>18.09</v>
      </c>
      <c r="F943">
        <v>14.59</v>
      </c>
      <c r="G943">
        <v>2.9</v>
      </c>
      <c r="H943">
        <v>3.31</v>
      </c>
      <c r="I943">
        <v>2.68</v>
      </c>
      <c r="J943">
        <v>0.47472999999999999</v>
      </c>
      <c r="K943" s="93">
        <v>0.83428000000000002</v>
      </c>
      <c r="L943">
        <v>-1.073E-2</v>
      </c>
      <c r="M943" s="93">
        <v>-0.11394</v>
      </c>
      <c r="N943">
        <v>0.16141</v>
      </c>
      <c r="O943" s="93">
        <v>0.24836</v>
      </c>
      <c r="P943">
        <v>5.3690000000000002E-2</v>
      </c>
      <c r="Q943" s="93">
        <v>0.48920999999999998</v>
      </c>
      <c r="R943">
        <v>-0.28271000000000002</v>
      </c>
      <c r="S943">
        <v>-0.27445000000000003</v>
      </c>
      <c r="T943">
        <v>0.17632</v>
      </c>
      <c r="U943">
        <v>1.0924199999999999</v>
      </c>
    </row>
    <row r="944" spans="1:21" customFormat="1">
      <c r="A944" t="s">
        <v>42</v>
      </c>
      <c r="B944">
        <v>2003</v>
      </c>
      <c r="C944">
        <v>0.82</v>
      </c>
      <c r="D944">
        <v>25.88</v>
      </c>
      <c r="E944">
        <v>17.68</v>
      </c>
      <c r="F944">
        <v>15.15</v>
      </c>
      <c r="G944">
        <v>2.87</v>
      </c>
      <c r="H944">
        <v>3.25</v>
      </c>
      <c r="I944">
        <v>2.72</v>
      </c>
      <c r="J944">
        <v>0.46781</v>
      </c>
      <c r="K944" s="93">
        <v>0.82211000000000001</v>
      </c>
      <c r="L944">
        <v>-1.2789999999999999E-2</v>
      </c>
      <c r="M944" s="93">
        <v>-0.13582</v>
      </c>
      <c r="N944">
        <v>0.18396999999999999</v>
      </c>
      <c r="O944" s="93">
        <v>0.28308</v>
      </c>
      <c r="P944">
        <v>4.666E-2</v>
      </c>
      <c r="Q944" s="93">
        <v>0.42519000000000001</v>
      </c>
      <c r="R944">
        <v>-0.22356999999999999</v>
      </c>
      <c r="S944">
        <v>-0.21704000000000001</v>
      </c>
      <c r="T944">
        <v>0.16433</v>
      </c>
      <c r="U944">
        <v>1.0181500000000001</v>
      </c>
    </row>
    <row r="945" spans="1:21" customFormat="1">
      <c r="A945" t="s">
        <v>42</v>
      </c>
      <c r="B945">
        <v>2004</v>
      </c>
      <c r="C945">
        <v>0.83</v>
      </c>
      <c r="D945">
        <v>27.22</v>
      </c>
      <c r="E945">
        <v>18.059999999999999</v>
      </c>
      <c r="F945">
        <v>14.99</v>
      </c>
      <c r="G945">
        <v>2.89</v>
      </c>
      <c r="H945">
        <v>3.3</v>
      </c>
      <c r="I945">
        <v>2.71</v>
      </c>
      <c r="J945">
        <v>0.46777000000000002</v>
      </c>
      <c r="K945" s="93">
        <v>0.82204999999999995</v>
      </c>
      <c r="L945">
        <v>-9.7599999999999996E-3</v>
      </c>
      <c r="M945" s="93">
        <v>-0.10373</v>
      </c>
      <c r="N945">
        <v>0.15975</v>
      </c>
      <c r="O945" s="93">
        <v>0.24581</v>
      </c>
      <c r="P945">
        <v>5.3900000000000003E-2</v>
      </c>
      <c r="Q945" s="93">
        <v>0.49118000000000001</v>
      </c>
      <c r="R945">
        <v>-0.25567000000000001</v>
      </c>
      <c r="S945">
        <v>-0.2482</v>
      </c>
      <c r="T945">
        <v>0.17488999999999999</v>
      </c>
      <c r="U945">
        <v>1.08358</v>
      </c>
    </row>
    <row r="946" spans="1:21" customFormat="1">
      <c r="A946" t="s">
        <v>42</v>
      </c>
      <c r="B946">
        <v>1999</v>
      </c>
      <c r="C946">
        <v>0.8</v>
      </c>
      <c r="D946">
        <v>23.32</v>
      </c>
      <c r="E946">
        <v>18.8</v>
      </c>
      <c r="F946">
        <v>16.29</v>
      </c>
      <c r="G946">
        <v>2.93</v>
      </c>
      <c r="H946">
        <v>3.15</v>
      </c>
      <c r="I946">
        <v>2.79</v>
      </c>
      <c r="J946">
        <v>0.46468999999999999</v>
      </c>
      <c r="K946" s="93">
        <v>0.81662000000000001</v>
      </c>
      <c r="L946">
        <v>-1.839E-2</v>
      </c>
      <c r="M946" s="93">
        <v>-0.19531999999999999</v>
      </c>
      <c r="N946">
        <v>0.33635999999999999</v>
      </c>
      <c r="O946" s="93">
        <v>0.51758000000000004</v>
      </c>
      <c r="P946">
        <v>1.8700000000000001E-2</v>
      </c>
      <c r="Q946" s="93">
        <v>0.17036000000000001</v>
      </c>
      <c r="R946">
        <v>-0.10807</v>
      </c>
      <c r="S946">
        <v>-0.10491</v>
      </c>
      <c r="T946">
        <v>0.14051</v>
      </c>
      <c r="U946">
        <v>0.87053999999999998</v>
      </c>
    </row>
    <row r="947" spans="1:21" customFormat="1">
      <c r="A947" t="s">
        <v>42</v>
      </c>
      <c r="B947">
        <v>2002</v>
      </c>
      <c r="C947">
        <v>0.82</v>
      </c>
      <c r="D947">
        <v>25.79</v>
      </c>
      <c r="E947">
        <v>17.12</v>
      </c>
      <c r="F947">
        <v>14.96</v>
      </c>
      <c r="G947">
        <v>2.84</v>
      </c>
      <c r="H947">
        <v>3.25</v>
      </c>
      <c r="I947">
        <v>2.71</v>
      </c>
      <c r="J947">
        <v>0.46433000000000002</v>
      </c>
      <c r="K947" s="93">
        <v>0.81598999999999999</v>
      </c>
      <c r="L947">
        <v>-1.23E-2</v>
      </c>
      <c r="M947" s="93">
        <v>-0.13070999999999999</v>
      </c>
      <c r="N947">
        <v>0.15178</v>
      </c>
      <c r="O947" s="93">
        <v>0.23355000000000001</v>
      </c>
      <c r="P947">
        <v>5.0840000000000003E-2</v>
      </c>
      <c r="Q947" s="93">
        <v>0.46323999999999999</v>
      </c>
      <c r="R947">
        <v>-0.23619000000000001</v>
      </c>
      <c r="S947">
        <v>-0.22928999999999999</v>
      </c>
      <c r="T947">
        <v>0.16500000000000001</v>
      </c>
      <c r="U947">
        <v>1.0222800000000001</v>
      </c>
    </row>
    <row r="948" spans="1:21" customFormat="1">
      <c r="A948" t="s">
        <v>42</v>
      </c>
      <c r="B948">
        <v>2001</v>
      </c>
      <c r="C948">
        <v>0.81</v>
      </c>
      <c r="D948">
        <v>24.43</v>
      </c>
      <c r="E948">
        <v>16.829999999999998</v>
      </c>
      <c r="F948">
        <v>14.72</v>
      </c>
      <c r="G948">
        <v>2.82</v>
      </c>
      <c r="H948">
        <v>3.2</v>
      </c>
      <c r="I948">
        <v>2.69</v>
      </c>
      <c r="J948">
        <v>0.46067000000000002</v>
      </c>
      <c r="K948" s="93">
        <v>0.80955999999999995</v>
      </c>
      <c r="L948">
        <v>-1.481E-2</v>
      </c>
      <c r="M948" s="93">
        <v>-0.15737999999999999</v>
      </c>
      <c r="N948">
        <v>0.18018000000000001</v>
      </c>
      <c r="O948" s="93">
        <v>0.27725</v>
      </c>
      <c r="P948">
        <v>4.3049999999999998E-2</v>
      </c>
      <c r="Q948" s="93">
        <v>0.39230999999999999</v>
      </c>
      <c r="R948">
        <v>-0.23089000000000001</v>
      </c>
      <c r="S948">
        <v>-0.22414000000000001</v>
      </c>
      <c r="T948">
        <v>0.15584999999999999</v>
      </c>
      <c r="U948">
        <v>0.96560000000000001</v>
      </c>
    </row>
    <row r="949" spans="1:21" customFormat="1">
      <c r="A949" t="s">
        <v>42</v>
      </c>
      <c r="B949">
        <v>1998</v>
      </c>
      <c r="C949">
        <v>0.8</v>
      </c>
      <c r="D949">
        <v>22.47</v>
      </c>
      <c r="E949">
        <v>18.95</v>
      </c>
      <c r="F949">
        <v>16.690000000000001</v>
      </c>
      <c r="G949">
        <v>2.94</v>
      </c>
      <c r="H949">
        <v>3.11</v>
      </c>
      <c r="I949">
        <v>2.81</v>
      </c>
      <c r="J949">
        <v>0.42756</v>
      </c>
      <c r="K949" s="93">
        <v>0.75136999999999998</v>
      </c>
      <c r="L949">
        <v>-1.325E-2</v>
      </c>
      <c r="M949" s="93">
        <v>-0.14079</v>
      </c>
      <c r="N949">
        <v>0.34431</v>
      </c>
      <c r="O949" s="93">
        <v>0.52980000000000005</v>
      </c>
      <c r="P949">
        <v>1.7670000000000002E-2</v>
      </c>
      <c r="Q949" s="93">
        <v>0.16095999999999999</v>
      </c>
      <c r="R949">
        <v>-8.3809999999999996E-2</v>
      </c>
      <c r="S949">
        <v>-8.1360000000000002E-2</v>
      </c>
      <c r="T949">
        <v>0.13922999999999999</v>
      </c>
      <c r="U949">
        <v>0.86260999999999999</v>
      </c>
    </row>
    <row r="950" spans="1:21" customFormat="1">
      <c r="A950" t="s">
        <v>42</v>
      </c>
      <c r="B950">
        <v>2006</v>
      </c>
      <c r="C950">
        <v>0.84</v>
      </c>
      <c r="D950">
        <v>27.26</v>
      </c>
      <c r="E950">
        <v>18.29</v>
      </c>
      <c r="F950">
        <v>14.74</v>
      </c>
      <c r="G950">
        <v>2.91</v>
      </c>
      <c r="H950">
        <v>3.31</v>
      </c>
      <c r="I950">
        <v>2.69</v>
      </c>
      <c r="J950">
        <v>0.41872999999999999</v>
      </c>
      <c r="K950" s="93">
        <v>0.73585999999999996</v>
      </c>
      <c r="L950">
        <v>3.0000000000000001E-5</v>
      </c>
      <c r="M950" s="93">
        <v>3.5E-4</v>
      </c>
      <c r="N950">
        <v>0.12692000000000001</v>
      </c>
      <c r="O950" s="93">
        <v>0.19528999999999999</v>
      </c>
      <c r="P950">
        <v>6.2260000000000003E-2</v>
      </c>
      <c r="Q950" s="93">
        <v>0.56733999999999996</v>
      </c>
      <c r="R950">
        <v>-0.29396</v>
      </c>
      <c r="S950">
        <v>-0.28538000000000002</v>
      </c>
      <c r="T950">
        <v>0.18578</v>
      </c>
      <c r="U950">
        <v>1.15103</v>
      </c>
    </row>
    <row r="951" spans="1:21" customFormat="1">
      <c r="A951" t="s">
        <v>42</v>
      </c>
      <c r="B951">
        <v>1991</v>
      </c>
      <c r="C951">
        <v>0.74</v>
      </c>
      <c r="D951">
        <v>15.87</v>
      </c>
      <c r="E951">
        <v>17.04</v>
      </c>
      <c r="F951">
        <v>13.55</v>
      </c>
      <c r="G951">
        <v>2.84</v>
      </c>
      <c r="H951">
        <v>2.76</v>
      </c>
      <c r="I951">
        <v>2.61</v>
      </c>
      <c r="J951">
        <v>0.38290999999999997</v>
      </c>
      <c r="K951" s="93">
        <v>0.67291000000000001</v>
      </c>
      <c r="L951">
        <v>-2.5180000000000001E-2</v>
      </c>
      <c r="M951" s="93">
        <v>-0.26746999999999999</v>
      </c>
      <c r="N951">
        <v>0.51099000000000006</v>
      </c>
      <c r="O951" s="93">
        <v>0.78627000000000002</v>
      </c>
      <c r="P951">
        <v>-2.8549999999999999E-2</v>
      </c>
      <c r="Q951" s="93">
        <v>-0.26018000000000002</v>
      </c>
      <c r="R951">
        <v>-0.16336000000000001</v>
      </c>
      <c r="S951">
        <v>-0.15859000000000001</v>
      </c>
      <c r="T951">
        <v>9.0219999999999995E-2</v>
      </c>
      <c r="U951">
        <v>0.55896999999999997</v>
      </c>
    </row>
    <row r="952" spans="1:21" customFormat="1">
      <c r="A952" t="s">
        <v>42</v>
      </c>
      <c r="B952">
        <v>1993</v>
      </c>
      <c r="C952">
        <v>0.78</v>
      </c>
      <c r="D952">
        <v>18.510000000000002</v>
      </c>
      <c r="E952">
        <v>17.32</v>
      </c>
      <c r="F952">
        <v>14.14</v>
      </c>
      <c r="G952">
        <v>2.85</v>
      </c>
      <c r="H952">
        <v>2.92</v>
      </c>
      <c r="I952">
        <v>2.65</v>
      </c>
      <c r="J952">
        <v>0.33472000000000002</v>
      </c>
      <c r="K952" s="93">
        <v>0.58821999999999997</v>
      </c>
      <c r="L952">
        <v>-6.45E-3</v>
      </c>
      <c r="M952" s="93">
        <v>-6.8529999999999994E-2</v>
      </c>
      <c r="N952">
        <v>0.34533999999999998</v>
      </c>
      <c r="O952" s="93">
        <v>0.53139000000000003</v>
      </c>
      <c r="P952">
        <v>9.3299999999999998E-3</v>
      </c>
      <c r="Q952" s="93">
        <v>8.5029999999999994E-2</v>
      </c>
      <c r="R952">
        <v>-0.20665</v>
      </c>
      <c r="S952">
        <v>-0.20061999999999999</v>
      </c>
      <c r="T952">
        <v>0.12797</v>
      </c>
      <c r="U952">
        <v>0.79286999999999996</v>
      </c>
    </row>
    <row r="953" spans="1:21" customFormat="1">
      <c r="A953" t="s">
        <v>42</v>
      </c>
      <c r="B953">
        <v>1990</v>
      </c>
      <c r="C953">
        <v>0.73</v>
      </c>
      <c r="D953">
        <v>14.21</v>
      </c>
      <c r="E953">
        <v>15.99</v>
      </c>
      <c r="F953">
        <v>12.07</v>
      </c>
      <c r="G953">
        <v>2.77</v>
      </c>
      <c r="H953">
        <v>2.65</v>
      </c>
      <c r="I953">
        <v>2.4900000000000002</v>
      </c>
      <c r="J953">
        <v>0.32294</v>
      </c>
      <c r="K953" s="93">
        <v>0.56752000000000002</v>
      </c>
      <c r="L953">
        <v>-1.9900000000000001E-2</v>
      </c>
      <c r="M953" s="93">
        <v>-0.21143999999999999</v>
      </c>
      <c r="N953">
        <v>0.49286999999999997</v>
      </c>
      <c r="O953" s="93">
        <v>0.75839999999999996</v>
      </c>
      <c r="P953">
        <v>-3.0300000000000001E-2</v>
      </c>
      <c r="Q953" s="93">
        <v>-0.27612999999999999</v>
      </c>
      <c r="R953">
        <v>-0.25755</v>
      </c>
      <c r="S953">
        <v>-0.25002999999999997</v>
      </c>
      <c r="T953">
        <v>8.6319999999999994E-2</v>
      </c>
      <c r="U953">
        <v>0.53480000000000005</v>
      </c>
    </row>
    <row r="954" spans="1:21" customFormat="1">
      <c r="A954" t="s">
        <v>42</v>
      </c>
      <c r="B954">
        <v>2010</v>
      </c>
      <c r="C954">
        <v>0.85</v>
      </c>
      <c r="D954">
        <v>26.03</v>
      </c>
      <c r="E954">
        <v>16.96</v>
      </c>
      <c r="F954">
        <v>11.24</v>
      </c>
      <c r="G954">
        <v>2.83</v>
      </c>
      <c r="H954">
        <v>3.26</v>
      </c>
      <c r="I954">
        <v>2.42</v>
      </c>
      <c r="J954">
        <v>0.32203999999999999</v>
      </c>
      <c r="K954" s="93">
        <v>0.56594</v>
      </c>
      <c r="L954">
        <v>1.6420000000000001E-2</v>
      </c>
      <c r="M954" s="93">
        <v>0.17438999999999999</v>
      </c>
      <c r="N954">
        <v>5.9300000000000004E-3</v>
      </c>
      <c r="O954" s="93">
        <v>9.1299999999999992E-3</v>
      </c>
      <c r="P954">
        <v>8.2059999999999994E-2</v>
      </c>
      <c r="Q954" s="93">
        <v>0.74768999999999997</v>
      </c>
      <c r="R954">
        <v>-0.58653</v>
      </c>
      <c r="S954">
        <v>-0.56938999999999995</v>
      </c>
      <c r="T954">
        <v>0.21007000000000001</v>
      </c>
      <c r="U954">
        <v>1.30155</v>
      </c>
    </row>
    <row r="955" spans="1:21" customFormat="1">
      <c r="A955" t="s">
        <v>42</v>
      </c>
      <c r="B955">
        <v>2012</v>
      </c>
      <c r="C955">
        <v>0.85</v>
      </c>
      <c r="D955">
        <v>25.36</v>
      </c>
      <c r="E955">
        <v>16.010000000000002</v>
      </c>
      <c r="F955">
        <v>10.76</v>
      </c>
      <c r="G955">
        <v>2.77</v>
      </c>
      <c r="H955">
        <v>3.23</v>
      </c>
      <c r="I955">
        <v>2.38</v>
      </c>
      <c r="J955">
        <v>0.29596</v>
      </c>
      <c r="K955" s="93">
        <v>0.52010999999999996</v>
      </c>
      <c r="L955">
        <v>2.002E-2</v>
      </c>
      <c r="M955" s="93">
        <v>0.21268000000000001</v>
      </c>
      <c r="N955">
        <v>-5.1709999999999999E-2</v>
      </c>
      <c r="O955" s="93">
        <v>-7.9570000000000002E-2</v>
      </c>
      <c r="P955">
        <v>8.9529999999999998E-2</v>
      </c>
      <c r="Q955" s="93">
        <v>0.81581999999999999</v>
      </c>
      <c r="R955">
        <v>-0.63017000000000001</v>
      </c>
      <c r="S955">
        <v>-0.61175999999999997</v>
      </c>
      <c r="T955">
        <v>0.21238000000000001</v>
      </c>
      <c r="U955">
        <v>1.3158099999999999</v>
      </c>
    </row>
    <row r="956" spans="1:21" customFormat="1">
      <c r="A956" t="s">
        <v>42</v>
      </c>
      <c r="B956">
        <v>2009</v>
      </c>
      <c r="C956">
        <v>0.85</v>
      </c>
      <c r="D956">
        <v>25.13</v>
      </c>
      <c r="E956">
        <v>17.190000000000001</v>
      </c>
      <c r="F956">
        <v>11.63</v>
      </c>
      <c r="G956">
        <v>2.84</v>
      </c>
      <c r="H956">
        <v>3.22</v>
      </c>
      <c r="I956">
        <v>2.4500000000000002</v>
      </c>
      <c r="J956">
        <v>0.28684999999999999</v>
      </c>
      <c r="K956" s="93">
        <v>0.50409999999999999</v>
      </c>
      <c r="L956">
        <v>2.128E-2</v>
      </c>
      <c r="M956" s="93">
        <v>0.22606000000000001</v>
      </c>
      <c r="N956">
        <v>1.9400000000000001E-2</v>
      </c>
      <c r="O956" s="93">
        <v>2.9860000000000001E-2</v>
      </c>
      <c r="P956">
        <v>8.0310000000000006E-2</v>
      </c>
      <c r="Q956" s="93">
        <v>0.73177000000000003</v>
      </c>
      <c r="R956">
        <v>-0.55242000000000002</v>
      </c>
      <c r="S956">
        <v>-0.53627999999999998</v>
      </c>
      <c r="T956">
        <v>0.20827999999999999</v>
      </c>
      <c r="U956">
        <v>1.2904100000000001</v>
      </c>
    </row>
    <row r="957" spans="1:21" customFormat="1">
      <c r="A957" t="s">
        <v>42</v>
      </c>
      <c r="B957">
        <v>2014</v>
      </c>
      <c r="C957">
        <v>0.85</v>
      </c>
      <c r="D957">
        <v>25.11</v>
      </c>
      <c r="E957">
        <v>14.5</v>
      </c>
      <c r="F957">
        <v>9.6199999999999992</v>
      </c>
      <c r="G957">
        <v>2.67</v>
      </c>
      <c r="H957">
        <v>3.22</v>
      </c>
      <c r="I957">
        <v>2.2599999999999998</v>
      </c>
      <c r="J957">
        <v>0.28605000000000003</v>
      </c>
      <c r="K957" s="93">
        <v>0.50270000000000004</v>
      </c>
      <c r="L957">
        <v>2.1389999999999999E-2</v>
      </c>
      <c r="M957" s="93">
        <v>0.22722999999999999</v>
      </c>
      <c r="N957">
        <v>-0.15078</v>
      </c>
      <c r="O957" s="93">
        <v>-0.23200000000000001</v>
      </c>
      <c r="P957">
        <v>0.10238</v>
      </c>
      <c r="Q957" s="93">
        <v>0.93291000000000002</v>
      </c>
      <c r="R957">
        <v>-0.74216000000000004</v>
      </c>
      <c r="S957">
        <v>-0.72048000000000001</v>
      </c>
      <c r="T957">
        <v>0.21828</v>
      </c>
      <c r="U957">
        <v>1.3524</v>
      </c>
    </row>
    <row r="958" spans="1:21" customFormat="1">
      <c r="A958" t="s">
        <v>42</v>
      </c>
      <c r="B958">
        <v>1995</v>
      </c>
      <c r="C958">
        <v>0.78</v>
      </c>
      <c r="D958">
        <v>17.62</v>
      </c>
      <c r="E958">
        <v>18.190000000000001</v>
      </c>
      <c r="F958">
        <v>15.55</v>
      </c>
      <c r="G958">
        <v>2.9</v>
      </c>
      <c r="H958">
        <v>2.87</v>
      </c>
      <c r="I958">
        <v>2.74</v>
      </c>
      <c r="J958">
        <v>0.28544000000000003</v>
      </c>
      <c r="K958" s="93">
        <v>0.50163000000000002</v>
      </c>
      <c r="L958">
        <v>3.6000000000000002E-4</v>
      </c>
      <c r="M958" s="93">
        <v>3.8400000000000001E-3</v>
      </c>
      <c r="N958">
        <v>0.39434999999999998</v>
      </c>
      <c r="O958" s="93">
        <v>0.60680000000000001</v>
      </c>
      <c r="P958">
        <v>2.97E-3</v>
      </c>
      <c r="Q958" s="93">
        <v>2.7099999999999999E-2</v>
      </c>
      <c r="R958">
        <v>-0.1116</v>
      </c>
      <c r="S958">
        <v>-0.10834000000000001</v>
      </c>
      <c r="T958">
        <v>0.12296</v>
      </c>
      <c r="U958">
        <v>0.76180999999999999</v>
      </c>
    </row>
    <row r="959" spans="1:21" customFormat="1">
      <c r="A959" t="s">
        <v>42</v>
      </c>
      <c r="B959">
        <v>2013</v>
      </c>
      <c r="C959">
        <v>0.85</v>
      </c>
      <c r="D959">
        <v>24.95</v>
      </c>
      <c r="E959">
        <v>14.47</v>
      </c>
      <c r="F959">
        <v>9.93</v>
      </c>
      <c r="G959">
        <v>2.67</v>
      </c>
      <c r="H959">
        <v>3.22</v>
      </c>
      <c r="I959">
        <v>2.2999999999999998</v>
      </c>
      <c r="J959">
        <v>0.27966000000000002</v>
      </c>
      <c r="K959" s="93">
        <v>0.49147000000000002</v>
      </c>
      <c r="L959">
        <v>2.2270000000000002E-2</v>
      </c>
      <c r="M959" s="93">
        <v>0.23662</v>
      </c>
      <c r="N959">
        <v>-0.15285000000000001</v>
      </c>
      <c r="O959" s="93">
        <v>-0.23519000000000001</v>
      </c>
      <c r="P959">
        <v>0.10265000000000001</v>
      </c>
      <c r="Q959" s="93">
        <v>0.93535999999999997</v>
      </c>
      <c r="R959">
        <v>-0.71045000000000003</v>
      </c>
      <c r="S959">
        <v>-0.68969000000000003</v>
      </c>
      <c r="T959">
        <v>0.21661</v>
      </c>
      <c r="U959">
        <v>1.3420399999999999</v>
      </c>
    </row>
    <row r="960" spans="1:21" customFormat="1">
      <c r="A960" t="s">
        <v>42</v>
      </c>
      <c r="B960">
        <v>2011</v>
      </c>
      <c r="C960">
        <v>0.85</v>
      </c>
      <c r="D960">
        <v>24.78</v>
      </c>
      <c r="E960">
        <v>16.34</v>
      </c>
      <c r="F960">
        <v>10.91</v>
      </c>
      <c r="G960">
        <v>2.79</v>
      </c>
      <c r="H960">
        <v>3.21</v>
      </c>
      <c r="I960">
        <v>2.39</v>
      </c>
      <c r="J960">
        <v>0.27283000000000002</v>
      </c>
      <c r="K960" s="93">
        <v>0.47944999999999999</v>
      </c>
      <c r="L960">
        <v>2.3220000000000001E-2</v>
      </c>
      <c r="M960" s="93">
        <v>0.24665999999999999</v>
      </c>
      <c r="N960">
        <v>-3.1309999999999998E-2</v>
      </c>
      <c r="O960" s="93">
        <v>-4.8180000000000001E-2</v>
      </c>
      <c r="P960">
        <v>8.6889999999999995E-2</v>
      </c>
      <c r="Q960" s="93">
        <v>0.79171000000000002</v>
      </c>
      <c r="R960">
        <v>-0.61633000000000004</v>
      </c>
      <c r="S960">
        <v>-0.59831999999999996</v>
      </c>
      <c r="T960">
        <v>0.21165</v>
      </c>
      <c r="U960">
        <v>1.3112900000000001</v>
      </c>
    </row>
    <row r="961" spans="1:21" customFormat="1">
      <c r="A961" t="s">
        <v>42</v>
      </c>
      <c r="B961">
        <v>1996</v>
      </c>
      <c r="C961">
        <v>0.79</v>
      </c>
      <c r="D961">
        <v>17.98</v>
      </c>
      <c r="E961">
        <v>18.809999999999999</v>
      </c>
      <c r="F961">
        <v>16.489999999999998</v>
      </c>
      <c r="G961">
        <v>2.93</v>
      </c>
      <c r="H961">
        <v>2.89</v>
      </c>
      <c r="I961">
        <v>2.8</v>
      </c>
      <c r="J961">
        <v>0.25514999999999999</v>
      </c>
      <c r="K961" s="93">
        <v>0.44839000000000001</v>
      </c>
      <c r="L961">
        <v>7.5700000000000003E-3</v>
      </c>
      <c r="M961" s="93">
        <v>8.0360000000000001E-2</v>
      </c>
      <c r="N961">
        <v>0.38238</v>
      </c>
      <c r="O961" s="93">
        <v>0.58838000000000001</v>
      </c>
      <c r="P961">
        <v>8.6300000000000005E-3</v>
      </c>
      <c r="Q961" s="93">
        <v>7.8609999999999999E-2</v>
      </c>
      <c r="R961">
        <v>-7.4389999999999998E-2</v>
      </c>
      <c r="S961">
        <v>-7.2209999999999996E-2</v>
      </c>
      <c r="T961">
        <v>0.12986</v>
      </c>
      <c r="U961">
        <v>0.80459999999999998</v>
      </c>
    </row>
    <row r="962" spans="1:21" customFormat="1">
      <c r="A962" t="s">
        <v>42</v>
      </c>
      <c r="B962">
        <v>2015</v>
      </c>
      <c r="C962">
        <v>0.86</v>
      </c>
      <c r="D962">
        <v>25.11</v>
      </c>
      <c r="E962">
        <v>13.18</v>
      </c>
      <c r="F962">
        <v>9.1300000000000008</v>
      </c>
      <c r="G962">
        <v>2.58</v>
      </c>
      <c r="H962">
        <v>3.22</v>
      </c>
      <c r="I962">
        <v>2.21</v>
      </c>
      <c r="J962">
        <v>0.23554</v>
      </c>
      <c r="K962" s="93">
        <v>0.41393000000000002</v>
      </c>
      <c r="L962">
        <v>3.1390000000000001E-2</v>
      </c>
      <c r="M962" s="93">
        <v>0.33345999999999998</v>
      </c>
      <c r="N962">
        <v>-0.29171000000000002</v>
      </c>
      <c r="O962" s="93">
        <v>-0.44886999999999999</v>
      </c>
      <c r="P962">
        <v>0.12477000000000001</v>
      </c>
      <c r="Q962" s="93">
        <v>1.1368499999999999</v>
      </c>
      <c r="R962">
        <v>-0.81591999999999998</v>
      </c>
      <c r="S962">
        <v>-0.79208000000000001</v>
      </c>
      <c r="T962">
        <v>0.23104</v>
      </c>
      <c r="U962">
        <v>1.43143</v>
      </c>
    </row>
    <row r="963" spans="1:21" customFormat="1">
      <c r="A963" t="s">
        <v>42</v>
      </c>
      <c r="B963">
        <v>1994</v>
      </c>
      <c r="C963">
        <v>0.78</v>
      </c>
      <c r="D963">
        <v>16.14</v>
      </c>
      <c r="E963">
        <v>17.86</v>
      </c>
      <c r="F963">
        <v>15.54</v>
      </c>
      <c r="G963">
        <v>2.88</v>
      </c>
      <c r="H963">
        <v>2.78</v>
      </c>
      <c r="I963">
        <v>2.74</v>
      </c>
      <c r="J963">
        <v>0.19771</v>
      </c>
      <c r="K963" s="93">
        <v>0.34744999999999998</v>
      </c>
      <c r="L963">
        <v>1.2489999999999999E-2</v>
      </c>
      <c r="M963" s="93">
        <v>0.13267999999999999</v>
      </c>
      <c r="N963">
        <v>0.37603999999999999</v>
      </c>
      <c r="O963" s="93">
        <v>0.57862999999999998</v>
      </c>
      <c r="P963">
        <v>5.3499999999999997E-3</v>
      </c>
      <c r="Q963" s="93">
        <v>4.8739999999999999E-2</v>
      </c>
      <c r="R963">
        <v>-0.11224000000000001</v>
      </c>
      <c r="S963">
        <v>-0.10897</v>
      </c>
      <c r="T963">
        <v>0.12299</v>
      </c>
      <c r="U963">
        <v>0.76202000000000003</v>
      </c>
    </row>
    <row r="964" spans="1:21" customFormat="1">
      <c r="A964" t="s">
        <v>42</v>
      </c>
      <c r="B964">
        <v>1997</v>
      </c>
      <c r="C964">
        <v>0.79</v>
      </c>
      <c r="D964">
        <v>16.86</v>
      </c>
      <c r="E964">
        <v>18.649999999999999</v>
      </c>
      <c r="F964">
        <v>16.690000000000001</v>
      </c>
      <c r="G964">
        <v>2.93</v>
      </c>
      <c r="H964">
        <v>2.82</v>
      </c>
      <c r="I964">
        <v>2.81</v>
      </c>
      <c r="J964">
        <v>0.19084000000000001</v>
      </c>
      <c r="K964" s="93">
        <v>0.33537</v>
      </c>
      <c r="L964">
        <v>1.6459999999999999E-2</v>
      </c>
      <c r="M964" s="93">
        <v>0.17482</v>
      </c>
      <c r="N964">
        <v>0.37384000000000001</v>
      </c>
      <c r="O964" s="93">
        <v>0.57523999999999997</v>
      </c>
      <c r="P964">
        <v>9.7400000000000004E-3</v>
      </c>
      <c r="Q964" s="93">
        <v>8.8700000000000001E-2</v>
      </c>
      <c r="R964">
        <v>-6.2330000000000003E-2</v>
      </c>
      <c r="S964">
        <v>-6.0510000000000001E-2</v>
      </c>
      <c r="T964">
        <v>0.12923000000000001</v>
      </c>
      <c r="U964">
        <v>0.80066000000000004</v>
      </c>
    </row>
    <row r="965" spans="1:21" customFormat="1">
      <c r="A965" t="s">
        <v>43</v>
      </c>
      <c r="B965">
        <v>1993</v>
      </c>
      <c r="C965">
        <v>0.77</v>
      </c>
      <c r="D965">
        <v>16.05</v>
      </c>
      <c r="E965">
        <v>12.01</v>
      </c>
      <c r="F965">
        <v>9.0500000000000007</v>
      </c>
      <c r="G965">
        <v>2.4900000000000002</v>
      </c>
      <c r="H965">
        <v>2.78</v>
      </c>
      <c r="I965">
        <v>2.2000000000000002</v>
      </c>
      <c r="J965">
        <v>0.24263000000000001</v>
      </c>
      <c r="K965" s="93">
        <v>0.4264</v>
      </c>
      <c r="L965">
        <v>3.2599999999999999E-3</v>
      </c>
      <c r="M965" s="93">
        <v>3.4660000000000003E-2</v>
      </c>
      <c r="N965">
        <v>2.47E-2</v>
      </c>
      <c r="O965" s="93">
        <v>3.8010000000000002E-2</v>
      </c>
      <c r="P965">
        <v>4.6820000000000001E-2</v>
      </c>
      <c r="Q965" s="93">
        <v>0.42664999999999997</v>
      </c>
      <c r="R965">
        <v>-0.63141999999999998</v>
      </c>
      <c r="S965">
        <v>-0.61297000000000001</v>
      </c>
      <c r="T965">
        <v>0.14149999999999999</v>
      </c>
      <c r="U965">
        <v>0.87670000000000003</v>
      </c>
    </row>
    <row r="966" spans="1:21" customFormat="1">
      <c r="A966" t="s">
        <v>43</v>
      </c>
      <c r="B966">
        <v>1994</v>
      </c>
      <c r="C966">
        <v>0.78</v>
      </c>
      <c r="D966">
        <v>16.57</v>
      </c>
      <c r="E966">
        <v>12.29</v>
      </c>
      <c r="F966">
        <v>10.32</v>
      </c>
      <c r="G966">
        <v>2.5099999999999998</v>
      </c>
      <c r="H966">
        <v>2.81</v>
      </c>
      <c r="I966">
        <v>2.33</v>
      </c>
      <c r="J966">
        <v>0.224</v>
      </c>
      <c r="K966" s="93">
        <v>0.39365</v>
      </c>
      <c r="L966">
        <v>8.8500000000000002E-3</v>
      </c>
      <c r="M966" s="93">
        <v>9.4070000000000001E-2</v>
      </c>
      <c r="N966">
        <v>2.2599999999999999E-3</v>
      </c>
      <c r="O966" s="93">
        <v>3.48E-3</v>
      </c>
      <c r="P966">
        <v>5.3830000000000003E-2</v>
      </c>
      <c r="Q966" s="93">
        <v>0.49053000000000002</v>
      </c>
      <c r="R966">
        <v>-0.52158000000000004</v>
      </c>
      <c r="S966">
        <v>-0.50634000000000001</v>
      </c>
      <c r="T966">
        <v>0.14457999999999999</v>
      </c>
      <c r="U966">
        <v>0.89575000000000005</v>
      </c>
    </row>
    <row r="967" spans="1:21" customFormat="1">
      <c r="A967" t="s">
        <v>43</v>
      </c>
      <c r="B967">
        <v>1995</v>
      </c>
      <c r="C967">
        <v>0.79</v>
      </c>
      <c r="D967">
        <v>17.38</v>
      </c>
      <c r="E967">
        <v>13.08</v>
      </c>
      <c r="F967">
        <v>11.16</v>
      </c>
      <c r="G967">
        <v>2.57</v>
      </c>
      <c r="H967">
        <v>2.86</v>
      </c>
      <c r="I967">
        <v>2.41</v>
      </c>
      <c r="J967">
        <v>0.22120999999999999</v>
      </c>
      <c r="K967" s="93">
        <v>0.38874999999999998</v>
      </c>
      <c r="L967">
        <v>1.226E-2</v>
      </c>
      <c r="M967" s="93">
        <v>0.13020999999999999</v>
      </c>
      <c r="N967">
        <v>1.908E-2</v>
      </c>
      <c r="O967" s="93">
        <v>2.9350000000000001E-2</v>
      </c>
      <c r="P967">
        <v>5.5750000000000001E-2</v>
      </c>
      <c r="Q967" s="93">
        <v>0.50802000000000003</v>
      </c>
      <c r="R967">
        <v>-0.46479999999999999</v>
      </c>
      <c r="S967">
        <v>-0.45122000000000001</v>
      </c>
      <c r="T967">
        <v>0.15045</v>
      </c>
      <c r="U967">
        <v>0.93213999999999997</v>
      </c>
    </row>
    <row r="968" spans="1:21" customFormat="1">
      <c r="A968" t="s">
        <v>43</v>
      </c>
      <c r="B968">
        <v>1996</v>
      </c>
      <c r="C968">
        <v>0.8</v>
      </c>
      <c r="D968">
        <v>17.79</v>
      </c>
      <c r="E968">
        <v>14.1</v>
      </c>
      <c r="F968">
        <v>12.33</v>
      </c>
      <c r="G968">
        <v>2.65</v>
      </c>
      <c r="H968">
        <v>2.88</v>
      </c>
      <c r="I968">
        <v>2.5099999999999998</v>
      </c>
      <c r="J968">
        <v>0.19400999999999999</v>
      </c>
      <c r="K968" s="93">
        <v>0.34094999999999998</v>
      </c>
      <c r="L968">
        <v>1.9029999999999998E-2</v>
      </c>
      <c r="M968" s="93">
        <v>0.20219999999999999</v>
      </c>
      <c r="N968">
        <v>4.8680000000000001E-2</v>
      </c>
      <c r="O968" s="93">
        <v>7.4910000000000004E-2</v>
      </c>
      <c r="P968">
        <v>5.6009999999999997E-2</v>
      </c>
      <c r="Q968" s="93">
        <v>0.51037999999999994</v>
      </c>
      <c r="R968">
        <v>-0.38657999999999998</v>
      </c>
      <c r="S968">
        <v>-0.37529000000000001</v>
      </c>
      <c r="T968">
        <v>0.15518999999999999</v>
      </c>
      <c r="U968">
        <v>0.96153</v>
      </c>
    </row>
    <row r="969" spans="1:21" customFormat="1">
      <c r="A969" t="s">
        <v>43</v>
      </c>
      <c r="B969">
        <v>2008</v>
      </c>
      <c r="C969">
        <v>0.86</v>
      </c>
      <c r="D969">
        <v>23.29</v>
      </c>
      <c r="E969">
        <v>14.03</v>
      </c>
      <c r="F969">
        <v>12.11</v>
      </c>
      <c r="G969">
        <v>2.64</v>
      </c>
      <c r="H969">
        <v>3.15</v>
      </c>
      <c r="I969">
        <v>2.4900000000000002</v>
      </c>
      <c r="J969">
        <v>0.1603</v>
      </c>
      <c r="K969" s="93">
        <v>0.28170000000000001</v>
      </c>
      <c r="L969">
        <v>4.1790000000000001E-2</v>
      </c>
      <c r="M969" s="93">
        <v>0.44396999999999998</v>
      </c>
      <c r="N969">
        <v>-0.22921</v>
      </c>
      <c r="O969" s="93">
        <v>-0.35270000000000001</v>
      </c>
      <c r="P969">
        <v>0.11666</v>
      </c>
      <c r="Q969" s="93">
        <v>1.06298</v>
      </c>
      <c r="R969">
        <v>-0.53344999999999998</v>
      </c>
      <c r="S969">
        <v>-0.51787000000000005</v>
      </c>
      <c r="T969">
        <v>0.21614</v>
      </c>
      <c r="U969">
        <v>1.3391500000000001</v>
      </c>
    </row>
    <row r="970" spans="1:21" customFormat="1">
      <c r="A970" t="s">
        <v>43</v>
      </c>
      <c r="B970">
        <v>2004</v>
      </c>
      <c r="C970">
        <v>0.84</v>
      </c>
      <c r="D970">
        <v>21.03</v>
      </c>
      <c r="E970">
        <v>14.05</v>
      </c>
      <c r="F970">
        <v>12.93</v>
      </c>
      <c r="G970">
        <v>2.64</v>
      </c>
      <c r="H970">
        <v>3.05</v>
      </c>
      <c r="I970">
        <v>2.56</v>
      </c>
      <c r="J970">
        <v>0.15926000000000001</v>
      </c>
      <c r="K970" s="93">
        <v>0.27987000000000001</v>
      </c>
      <c r="L970">
        <v>3.5900000000000001E-2</v>
      </c>
      <c r="M970" s="93">
        <v>0.38141000000000003</v>
      </c>
      <c r="N970">
        <v>-0.13682</v>
      </c>
      <c r="O970" s="93">
        <v>-0.21052000000000001</v>
      </c>
      <c r="P970">
        <v>9.647E-2</v>
      </c>
      <c r="Q970" s="93">
        <v>0.87905999999999995</v>
      </c>
      <c r="R970">
        <v>-0.42498000000000002</v>
      </c>
      <c r="S970">
        <v>-0.41255999999999998</v>
      </c>
      <c r="T970">
        <v>0.19269</v>
      </c>
      <c r="U970">
        <v>1.1938299999999999</v>
      </c>
    </row>
    <row r="971" spans="1:21" customFormat="1">
      <c r="A971" t="s">
        <v>43</v>
      </c>
      <c r="B971">
        <v>2006</v>
      </c>
      <c r="C971">
        <v>0.85</v>
      </c>
      <c r="D971">
        <v>21.59</v>
      </c>
      <c r="E971">
        <v>13.99</v>
      </c>
      <c r="F971">
        <v>12.6</v>
      </c>
      <c r="G971">
        <v>2.64</v>
      </c>
      <c r="H971">
        <v>3.07</v>
      </c>
      <c r="I971">
        <v>2.5299999999999998</v>
      </c>
      <c r="J971">
        <v>0.13502</v>
      </c>
      <c r="K971" s="93">
        <v>0.23727999999999999</v>
      </c>
      <c r="L971">
        <v>4.2270000000000002E-2</v>
      </c>
      <c r="M971" s="93">
        <v>0.44903999999999999</v>
      </c>
      <c r="N971">
        <v>-0.18658</v>
      </c>
      <c r="O971" s="93">
        <v>-0.28710000000000002</v>
      </c>
      <c r="P971">
        <v>0.10703</v>
      </c>
      <c r="Q971" s="93">
        <v>0.97523000000000004</v>
      </c>
      <c r="R971">
        <v>-0.47231000000000001</v>
      </c>
      <c r="S971">
        <v>-0.45850999999999997</v>
      </c>
      <c r="T971">
        <v>0.20405000000000001</v>
      </c>
      <c r="U971">
        <v>1.26424</v>
      </c>
    </row>
    <row r="972" spans="1:21" customFormat="1">
      <c r="A972" t="s">
        <v>43</v>
      </c>
      <c r="B972">
        <v>1997</v>
      </c>
      <c r="C972">
        <v>0.8</v>
      </c>
      <c r="D972">
        <v>16.71</v>
      </c>
      <c r="E972">
        <v>13.26</v>
      </c>
      <c r="F972">
        <v>11.62</v>
      </c>
      <c r="G972">
        <v>2.58</v>
      </c>
      <c r="H972">
        <v>2.82</v>
      </c>
      <c r="I972">
        <v>2.4500000000000002</v>
      </c>
      <c r="J972">
        <v>0.13138</v>
      </c>
      <c r="K972" s="93">
        <v>0.23089000000000001</v>
      </c>
      <c r="L972">
        <v>2.7689999999999999E-2</v>
      </c>
      <c r="M972" s="93">
        <v>0.29418</v>
      </c>
      <c r="N972">
        <v>-1.274E-2</v>
      </c>
      <c r="O972" s="93">
        <v>-1.9609999999999999E-2</v>
      </c>
      <c r="P972">
        <v>6.3979999999999995E-2</v>
      </c>
      <c r="Q972" s="93">
        <v>0.58298000000000005</v>
      </c>
      <c r="R972">
        <v>-0.44589000000000001</v>
      </c>
      <c r="S972">
        <v>-0.43286000000000002</v>
      </c>
      <c r="T972">
        <v>0.15831999999999999</v>
      </c>
      <c r="U972">
        <v>0.98090999999999995</v>
      </c>
    </row>
    <row r="973" spans="1:21" customFormat="1">
      <c r="A973" t="s">
        <v>43</v>
      </c>
      <c r="B973">
        <v>2007</v>
      </c>
      <c r="C973">
        <v>0.86</v>
      </c>
      <c r="D973">
        <v>22.52</v>
      </c>
      <c r="E973">
        <v>14.12</v>
      </c>
      <c r="F973">
        <v>12.45</v>
      </c>
      <c r="G973">
        <v>2.65</v>
      </c>
      <c r="H973">
        <v>3.11</v>
      </c>
      <c r="I973">
        <v>2.52</v>
      </c>
      <c r="J973">
        <v>0.12667999999999999</v>
      </c>
      <c r="K973" s="93">
        <v>0.22261</v>
      </c>
      <c r="L973">
        <v>4.6440000000000002E-2</v>
      </c>
      <c r="M973" s="93">
        <v>0.49334</v>
      </c>
      <c r="N973">
        <v>-0.22281999999999999</v>
      </c>
      <c r="O973" s="93">
        <v>-0.34286</v>
      </c>
      <c r="P973">
        <v>0.11583</v>
      </c>
      <c r="Q973" s="93">
        <v>1.05542</v>
      </c>
      <c r="R973">
        <v>-0.50575999999999999</v>
      </c>
      <c r="S973">
        <v>-0.49098999999999998</v>
      </c>
      <c r="T973">
        <v>0.21468000000000001</v>
      </c>
      <c r="U973">
        <v>1.3301099999999999</v>
      </c>
    </row>
    <row r="974" spans="1:21" customFormat="1">
      <c r="A974" t="s">
        <v>43</v>
      </c>
      <c r="B974">
        <v>2005</v>
      </c>
      <c r="C974">
        <v>0.85</v>
      </c>
      <c r="D974">
        <v>21.28</v>
      </c>
      <c r="E974">
        <v>14.04</v>
      </c>
      <c r="F974">
        <v>12.76</v>
      </c>
      <c r="G974">
        <v>2.64</v>
      </c>
      <c r="H974">
        <v>3.06</v>
      </c>
      <c r="I974">
        <v>2.5499999999999998</v>
      </c>
      <c r="J974">
        <v>0.12056</v>
      </c>
      <c r="K974" s="93">
        <v>0.21185999999999999</v>
      </c>
      <c r="L974">
        <v>4.4269999999999997E-2</v>
      </c>
      <c r="M974" s="93">
        <v>0.47027999999999998</v>
      </c>
      <c r="N974">
        <v>-0.18301000000000001</v>
      </c>
      <c r="O974" s="93">
        <v>-0.28161000000000003</v>
      </c>
      <c r="P974">
        <v>0.10657</v>
      </c>
      <c r="Q974" s="93">
        <v>0.97101999999999999</v>
      </c>
      <c r="R974">
        <v>-0.45968999999999999</v>
      </c>
      <c r="S974">
        <v>-0.44625999999999999</v>
      </c>
      <c r="T974">
        <v>0.20338999999999999</v>
      </c>
      <c r="U974">
        <v>1.2601100000000001</v>
      </c>
    </row>
    <row r="975" spans="1:21" customFormat="1">
      <c r="A975" t="s">
        <v>43</v>
      </c>
      <c r="B975">
        <v>1998</v>
      </c>
      <c r="C975">
        <v>0.8</v>
      </c>
      <c r="D975">
        <v>16.399999999999999</v>
      </c>
      <c r="E975">
        <v>13.12</v>
      </c>
      <c r="F975">
        <v>12.36</v>
      </c>
      <c r="G975">
        <v>2.57</v>
      </c>
      <c r="H975">
        <v>2.8</v>
      </c>
      <c r="I975">
        <v>2.5099999999999998</v>
      </c>
      <c r="J975">
        <v>0.11266</v>
      </c>
      <c r="K975" s="93">
        <v>0.19797999999999999</v>
      </c>
      <c r="L975">
        <v>3.0280000000000001E-2</v>
      </c>
      <c r="M975" s="93">
        <v>0.32168000000000002</v>
      </c>
      <c r="N975">
        <v>-2.3359999999999999E-2</v>
      </c>
      <c r="O975" s="93">
        <v>-3.594E-2</v>
      </c>
      <c r="P975">
        <v>6.5360000000000001E-2</v>
      </c>
      <c r="Q975" s="93">
        <v>0.59553</v>
      </c>
      <c r="R975">
        <v>-0.38414999999999999</v>
      </c>
      <c r="S975">
        <v>-0.37292999999999998</v>
      </c>
      <c r="T975">
        <v>0.15507000000000001</v>
      </c>
      <c r="U975">
        <v>0.96074000000000004</v>
      </c>
    </row>
    <row r="976" spans="1:21" customFormat="1">
      <c r="A976" t="s">
        <v>43</v>
      </c>
      <c r="B976">
        <v>2009</v>
      </c>
      <c r="C976">
        <v>0.86</v>
      </c>
      <c r="D976">
        <v>22.19</v>
      </c>
      <c r="E976">
        <v>13.41</v>
      </c>
      <c r="F976">
        <v>11.82</v>
      </c>
      <c r="G976">
        <v>2.6</v>
      </c>
      <c r="H976">
        <v>3.1</v>
      </c>
      <c r="I976">
        <v>2.4700000000000002</v>
      </c>
      <c r="J976">
        <v>0.11191</v>
      </c>
      <c r="K976" s="93">
        <v>0.19667000000000001</v>
      </c>
      <c r="L976">
        <v>4.8480000000000002E-2</v>
      </c>
      <c r="M976" s="93">
        <v>0.51502000000000003</v>
      </c>
      <c r="N976">
        <v>-0.27440999999999999</v>
      </c>
      <c r="O976" s="93">
        <v>-0.42225000000000001</v>
      </c>
      <c r="P976">
        <v>0.12252</v>
      </c>
      <c r="Q976" s="93">
        <v>1.1164000000000001</v>
      </c>
      <c r="R976">
        <v>-0.55769000000000002</v>
      </c>
      <c r="S976">
        <v>-0.54139999999999999</v>
      </c>
      <c r="T976">
        <v>0.21742</v>
      </c>
      <c r="U976">
        <v>1.34707</v>
      </c>
    </row>
    <row r="977" spans="1:21" customFormat="1">
      <c r="A977" t="s">
        <v>43</v>
      </c>
      <c r="B977">
        <v>2002</v>
      </c>
      <c r="C977">
        <v>0.83</v>
      </c>
      <c r="D977">
        <v>18.48</v>
      </c>
      <c r="E977">
        <v>13.92</v>
      </c>
      <c r="F977">
        <v>13.84</v>
      </c>
      <c r="G977">
        <v>2.63</v>
      </c>
      <c r="H977">
        <v>2.92</v>
      </c>
      <c r="I977">
        <v>2.63</v>
      </c>
      <c r="J977">
        <v>8.0509999999999998E-2</v>
      </c>
      <c r="K977" s="93">
        <v>0.14149</v>
      </c>
      <c r="L977">
        <v>4.3770000000000003E-2</v>
      </c>
      <c r="M977" s="93">
        <v>0.46500999999999998</v>
      </c>
      <c r="N977">
        <v>-0.10063</v>
      </c>
      <c r="O977" s="93">
        <v>-0.15484000000000001</v>
      </c>
      <c r="P977">
        <v>8.7679999999999994E-2</v>
      </c>
      <c r="Q977" s="93">
        <v>0.79893000000000003</v>
      </c>
      <c r="R977">
        <v>-0.33549000000000001</v>
      </c>
      <c r="S977">
        <v>-0.32568999999999998</v>
      </c>
      <c r="T977">
        <v>0.17910000000000001</v>
      </c>
      <c r="U977">
        <v>1.1096600000000001</v>
      </c>
    </row>
    <row r="978" spans="1:21" customFormat="1">
      <c r="A978" t="s">
        <v>43</v>
      </c>
      <c r="B978">
        <v>2011</v>
      </c>
      <c r="C978">
        <v>0.86</v>
      </c>
      <c r="D978">
        <v>21.47</v>
      </c>
      <c r="E978">
        <v>12.92</v>
      </c>
      <c r="F978">
        <v>11.13</v>
      </c>
      <c r="G978">
        <v>2.56</v>
      </c>
      <c r="H978">
        <v>3.07</v>
      </c>
      <c r="I978">
        <v>2.41</v>
      </c>
      <c r="J978">
        <v>7.893E-2</v>
      </c>
      <c r="K978" s="93">
        <v>0.13871</v>
      </c>
      <c r="L978">
        <v>5.3039999999999997E-2</v>
      </c>
      <c r="M978" s="93">
        <v>0.56345999999999996</v>
      </c>
      <c r="N978">
        <v>-0.31163000000000002</v>
      </c>
      <c r="O978" s="93">
        <v>-0.47952</v>
      </c>
      <c r="P978">
        <v>0.12734999999999999</v>
      </c>
      <c r="Q978" s="93">
        <v>1.1604000000000001</v>
      </c>
      <c r="R978">
        <v>-0.61783999999999994</v>
      </c>
      <c r="S978">
        <v>-0.59979000000000005</v>
      </c>
      <c r="T978">
        <v>0.22059000000000001</v>
      </c>
      <c r="U978">
        <v>1.3667199999999999</v>
      </c>
    </row>
    <row r="979" spans="1:21" customFormat="1">
      <c r="A979" t="s">
        <v>43</v>
      </c>
      <c r="B979">
        <v>2003</v>
      </c>
      <c r="C979">
        <v>0.84</v>
      </c>
      <c r="D979">
        <v>19.350000000000001</v>
      </c>
      <c r="E979">
        <v>13.99</v>
      </c>
      <c r="F979">
        <v>13.28</v>
      </c>
      <c r="G979">
        <v>2.64</v>
      </c>
      <c r="H979">
        <v>2.96</v>
      </c>
      <c r="I979">
        <v>2.59</v>
      </c>
      <c r="J979">
        <v>7.5999999999999998E-2</v>
      </c>
      <c r="K979" s="93">
        <v>0.13356000000000001</v>
      </c>
      <c r="L979">
        <v>4.7410000000000001E-2</v>
      </c>
      <c r="M979" s="93">
        <v>0.50368000000000002</v>
      </c>
      <c r="N979">
        <v>-0.1411</v>
      </c>
      <c r="O979" s="93">
        <v>-0.21711</v>
      </c>
      <c r="P979">
        <v>9.7030000000000005E-2</v>
      </c>
      <c r="Q979" s="93">
        <v>0.88412000000000002</v>
      </c>
      <c r="R979">
        <v>-0.39827000000000001</v>
      </c>
      <c r="S979">
        <v>-0.38662999999999997</v>
      </c>
      <c r="T979">
        <v>0.19128000000000001</v>
      </c>
      <c r="U979">
        <v>1.1851100000000001</v>
      </c>
    </row>
    <row r="980" spans="1:21" customFormat="1">
      <c r="A980" t="s">
        <v>43</v>
      </c>
      <c r="B980">
        <v>2010</v>
      </c>
      <c r="C980">
        <v>0.86</v>
      </c>
      <c r="D980">
        <v>21.15</v>
      </c>
      <c r="E980">
        <v>13.42</v>
      </c>
      <c r="F980">
        <v>11.32</v>
      </c>
      <c r="G980">
        <v>2.6</v>
      </c>
      <c r="H980">
        <v>3.05</v>
      </c>
      <c r="I980">
        <v>2.4300000000000002</v>
      </c>
      <c r="J980">
        <v>6.3909999999999995E-2</v>
      </c>
      <c r="K980" s="93">
        <v>0.11232</v>
      </c>
      <c r="L980">
        <v>5.5120000000000002E-2</v>
      </c>
      <c r="M980" s="93">
        <v>0.58552000000000004</v>
      </c>
      <c r="N980">
        <v>-0.27366000000000001</v>
      </c>
      <c r="O980" s="93">
        <v>-0.42109999999999997</v>
      </c>
      <c r="P980">
        <v>0.12242</v>
      </c>
      <c r="Q980" s="93">
        <v>1.1155200000000001</v>
      </c>
      <c r="R980">
        <v>-0.60091000000000006</v>
      </c>
      <c r="S980">
        <v>-0.58335999999999999</v>
      </c>
      <c r="T980">
        <v>0.21970000000000001</v>
      </c>
      <c r="U980">
        <v>1.3611899999999999</v>
      </c>
    </row>
    <row r="981" spans="1:21" customFormat="1">
      <c r="A981" t="s">
        <v>43</v>
      </c>
      <c r="B981">
        <v>1999</v>
      </c>
      <c r="C981">
        <v>0.81</v>
      </c>
      <c r="D981">
        <v>16.25</v>
      </c>
      <c r="E981">
        <v>12.93</v>
      </c>
      <c r="F981">
        <v>12.74</v>
      </c>
      <c r="G981">
        <v>2.56</v>
      </c>
      <c r="H981">
        <v>2.79</v>
      </c>
      <c r="I981">
        <v>2.54</v>
      </c>
      <c r="J981">
        <v>5.2949999999999997E-2</v>
      </c>
      <c r="K981" s="93">
        <v>9.3049999999999994E-2</v>
      </c>
      <c r="L981">
        <v>4.1549999999999997E-2</v>
      </c>
      <c r="M981" s="93">
        <v>0.44140000000000001</v>
      </c>
      <c r="N981">
        <v>-8.3430000000000004E-2</v>
      </c>
      <c r="O981" s="93">
        <v>-0.12837999999999999</v>
      </c>
      <c r="P981">
        <v>7.7249999999999999E-2</v>
      </c>
      <c r="Q981" s="93">
        <v>0.70389000000000002</v>
      </c>
      <c r="R981">
        <v>-0.37535000000000002</v>
      </c>
      <c r="S981">
        <v>-0.36437999999999998</v>
      </c>
      <c r="T981">
        <v>0.16347</v>
      </c>
      <c r="U981">
        <v>1.0127999999999999</v>
      </c>
    </row>
    <row r="982" spans="1:21" customFormat="1">
      <c r="A982" t="s">
        <v>43</v>
      </c>
      <c r="B982">
        <v>2000</v>
      </c>
      <c r="C982">
        <v>0.82</v>
      </c>
      <c r="D982">
        <v>16.57</v>
      </c>
      <c r="E982">
        <v>12.84</v>
      </c>
      <c r="F982">
        <v>12.75</v>
      </c>
      <c r="G982">
        <v>2.5499999999999998</v>
      </c>
      <c r="H982">
        <v>2.81</v>
      </c>
      <c r="I982">
        <v>2.5499999999999998</v>
      </c>
      <c r="J982">
        <v>2.1930000000000002E-2</v>
      </c>
      <c r="K982" s="93">
        <v>3.8550000000000001E-2</v>
      </c>
      <c r="L982">
        <v>4.8849999999999998E-2</v>
      </c>
      <c r="M982" s="93">
        <v>0.51900000000000002</v>
      </c>
      <c r="N982">
        <v>-0.13589999999999999</v>
      </c>
      <c r="O982" s="93">
        <v>-0.20912</v>
      </c>
      <c r="P982">
        <v>8.8160000000000002E-2</v>
      </c>
      <c r="Q982" s="93">
        <v>0.80325999999999997</v>
      </c>
      <c r="R982">
        <v>-0.39604</v>
      </c>
      <c r="S982">
        <v>-0.38446999999999998</v>
      </c>
      <c r="T982">
        <v>0.17343</v>
      </c>
      <c r="U982">
        <v>1.0745</v>
      </c>
    </row>
    <row r="983" spans="1:21" customFormat="1">
      <c r="A983" t="s">
        <v>43</v>
      </c>
      <c r="B983">
        <v>2001</v>
      </c>
      <c r="C983">
        <v>0.83</v>
      </c>
      <c r="D983">
        <v>17.190000000000001</v>
      </c>
      <c r="E983">
        <v>13.11</v>
      </c>
      <c r="F983">
        <v>12.56</v>
      </c>
      <c r="G983">
        <v>2.57</v>
      </c>
      <c r="H983">
        <v>2.84</v>
      </c>
      <c r="I983">
        <v>2.5299999999999998</v>
      </c>
      <c r="J983">
        <v>8.1499999999999993E-3</v>
      </c>
      <c r="K983" s="93">
        <v>1.4319999999999999E-2</v>
      </c>
      <c r="L983">
        <v>5.3780000000000001E-2</v>
      </c>
      <c r="M983" s="93">
        <v>0.57128000000000001</v>
      </c>
      <c r="N983">
        <v>-0.16058</v>
      </c>
      <c r="O983" s="93">
        <v>-0.24709</v>
      </c>
      <c r="P983">
        <v>9.5460000000000003E-2</v>
      </c>
      <c r="Q983" s="93">
        <v>0.86978999999999995</v>
      </c>
      <c r="R983">
        <v>-0.43253000000000003</v>
      </c>
      <c r="S983">
        <v>-0.4199</v>
      </c>
      <c r="T983">
        <v>0.18421999999999999</v>
      </c>
      <c r="U983">
        <v>1.1413599999999999</v>
      </c>
    </row>
    <row r="984" spans="1:21" customFormat="1">
      <c r="A984" t="s">
        <v>43</v>
      </c>
      <c r="B984">
        <v>2012</v>
      </c>
      <c r="C984">
        <v>0.87</v>
      </c>
      <c r="D984">
        <v>20.81</v>
      </c>
      <c r="E984">
        <v>12.8</v>
      </c>
      <c r="F984">
        <v>11.05</v>
      </c>
      <c r="G984">
        <v>2.5499999999999998</v>
      </c>
      <c r="H984">
        <v>3.04</v>
      </c>
      <c r="I984">
        <v>2.4</v>
      </c>
      <c r="J984">
        <v>-2.81E-3</v>
      </c>
      <c r="K984" s="93">
        <v>-4.9399999999999999E-3</v>
      </c>
      <c r="L984">
        <v>6.7360000000000003E-2</v>
      </c>
      <c r="M984" s="93">
        <v>0.71555000000000002</v>
      </c>
      <c r="N984">
        <v>-0.36645</v>
      </c>
      <c r="O984" s="93">
        <v>-0.56386999999999998</v>
      </c>
      <c r="P984">
        <v>0.13855999999999999</v>
      </c>
      <c r="Q984" s="93">
        <v>1.2625500000000001</v>
      </c>
      <c r="R984">
        <v>-0.64653000000000005</v>
      </c>
      <c r="S984">
        <v>-0.62763999999999998</v>
      </c>
      <c r="T984">
        <v>0.23097000000000001</v>
      </c>
      <c r="U984">
        <v>1.43103</v>
      </c>
    </row>
    <row r="985" spans="1:21" customFormat="1">
      <c r="A985" t="s">
        <v>43</v>
      </c>
      <c r="B985">
        <v>2013</v>
      </c>
      <c r="C985">
        <v>0.87</v>
      </c>
      <c r="D985">
        <v>20.25</v>
      </c>
      <c r="E985">
        <v>12.31</v>
      </c>
      <c r="F985">
        <v>10.63</v>
      </c>
      <c r="G985">
        <v>2.5099999999999998</v>
      </c>
      <c r="H985">
        <v>3.01</v>
      </c>
      <c r="I985">
        <v>2.36</v>
      </c>
      <c r="J985">
        <v>-3.0089999999999999E-2</v>
      </c>
      <c r="K985" s="93">
        <v>-5.2880000000000003E-2</v>
      </c>
      <c r="L985">
        <v>7.1129999999999999E-2</v>
      </c>
      <c r="M985" s="93">
        <v>0.75561</v>
      </c>
      <c r="N985">
        <v>-0.40548000000000001</v>
      </c>
      <c r="O985" s="93">
        <v>-0.62394000000000005</v>
      </c>
      <c r="P985">
        <v>0.14362</v>
      </c>
      <c r="Q985" s="93">
        <v>1.3086800000000001</v>
      </c>
      <c r="R985">
        <v>-0.68528</v>
      </c>
      <c r="S985">
        <v>-0.66525999999999996</v>
      </c>
      <c r="T985">
        <v>0.23302</v>
      </c>
      <c r="U985">
        <v>1.4436899999999999</v>
      </c>
    </row>
    <row r="986" spans="1:21" customFormat="1">
      <c r="A986" t="s">
        <v>43</v>
      </c>
      <c r="B986">
        <v>2015</v>
      </c>
      <c r="C986">
        <v>0.88</v>
      </c>
      <c r="D986">
        <v>21.14</v>
      </c>
      <c r="E986">
        <v>11.74</v>
      </c>
      <c r="F986">
        <v>10.41</v>
      </c>
      <c r="G986">
        <v>2.46</v>
      </c>
      <c r="H986">
        <v>3.05</v>
      </c>
      <c r="I986">
        <v>2.34</v>
      </c>
      <c r="J986">
        <v>-3.7600000000000001E-2</v>
      </c>
      <c r="K986" s="93">
        <v>-6.6070000000000004E-2</v>
      </c>
      <c r="L986">
        <v>7.5179999999999997E-2</v>
      </c>
      <c r="M986" s="93">
        <v>0.79867999999999995</v>
      </c>
      <c r="N986">
        <v>-0.49837999999999999</v>
      </c>
      <c r="O986" s="93">
        <v>-0.76688000000000001</v>
      </c>
      <c r="P986">
        <v>0.15977</v>
      </c>
      <c r="Q986" s="93">
        <v>1.45584</v>
      </c>
      <c r="R986">
        <v>-0.72767000000000004</v>
      </c>
      <c r="S986">
        <v>-0.70640999999999998</v>
      </c>
      <c r="T986">
        <v>0.24412</v>
      </c>
      <c r="U986">
        <v>1.51248</v>
      </c>
    </row>
    <row r="987" spans="1:21" customFormat="1">
      <c r="A987" t="s">
        <v>43</v>
      </c>
      <c r="B987">
        <v>2014</v>
      </c>
      <c r="C987">
        <v>0.88</v>
      </c>
      <c r="D987">
        <v>20.79</v>
      </c>
      <c r="E987">
        <v>12.26</v>
      </c>
      <c r="F987">
        <v>10.69</v>
      </c>
      <c r="G987">
        <v>2.5099999999999998</v>
      </c>
      <c r="H987">
        <v>3.03</v>
      </c>
      <c r="I987">
        <v>2.37</v>
      </c>
      <c r="J987">
        <v>-5.4289999999999998E-2</v>
      </c>
      <c r="K987" s="93">
        <v>-9.5409999999999995E-2</v>
      </c>
      <c r="L987">
        <v>7.7490000000000003E-2</v>
      </c>
      <c r="M987" s="93">
        <v>0.82318999999999998</v>
      </c>
      <c r="N987">
        <v>-0.45504</v>
      </c>
      <c r="O987" s="93">
        <v>-0.70018999999999998</v>
      </c>
      <c r="P987">
        <v>0.15415000000000001</v>
      </c>
      <c r="Q987" s="93">
        <v>1.4046099999999999</v>
      </c>
      <c r="R987">
        <v>-0.70113000000000003</v>
      </c>
      <c r="S987">
        <v>-0.68064999999999998</v>
      </c>
      <c r="T987">
        <v>0.24271999999999999</v>
      </c>
      <c r="U987">
        <v>1.5038100000000001</v>
      </c>
    </row>
    <row r="988" spans="1:21" customFormat="1">
      <c r="A988" t="s">
        <v>43</v>
      </c>
      <c r="B988">
        <v>1992</v>
      </c>
      <c r="C988">
        <v>0.76</v>
      </c>
      <c r="D988">
        <v>5.58</v>
      </c>
      <c r="E988">
        <v>11.12</v>
      </c>
      <c r="F988">
        <v>7.63</v>
      </c>
      <c r="G988">
        <v>2.41</v>
      </c>
      <c r="H988">
        <v>1.72</v>
      </c>
      <c r="I988">
        <v>2.0299999999999998</v>
      </c>
      <c r="J988">
        <v>-0.76336999999999999</v>
      </c>
      <c r="K988" s="93">
        <v>-1.34152</v>
      </c>
      <c r="L988">
        <v>0.13932</v>
      </c>
      <c r="M988" s="93">
        <v>1.4800500000000001</v>
      </c>
      <c r="N988">
        <v>-6.8100000000000001E-3</v>
      </c>
      <c r="O988" s="93">
        <v>-1.047E-2</v>
      </c>
      <c r="P988">
        <v>4.6809999999999997E-2</v>
      </c>
      <c r="Q988" s="93">
        <v>0.42653999999999997</v>
      </c>
      <c r="R988">
        <v>-0.78061999999999998</v>
      </c>
      <c r="S988">
        <v>-0.75780999999999998</v>
      </c>
      <c r="T988">
        <v>0.14050000000000001</v>
      </c>
      <c r="U988">
        <v>0.87050000000000005</v>
      </c>
    </row>
    <row r="989" spans="1:21" customFormat="1">
      <c r="A989" t="s">
        <v>43</v>
      </c>
      <c r="B989">
        <v>1990</v>
      </c>
      <c r="C989">
        <v>0.76</v>
      </c>
      <c r="D989">
        <v>1.5</v>
      </c>
      <c r="E989">
        <v>12.36</v>
      </c>
      <c r="F989">
        <v>6.86</v>
      </c>
      <c r="G989">
        <v>2.5099999999999998</v>
      </c>
      <c r="H989">
        <v>0.41</v>
      </c>
      <c r="I989">
        <v>1.93</v>
      </c>
      <c r="J989">
        <v>-2.0770900000000001</v>
      </c>
      <c r="K989" s="93">
        <v>-3.65021</v>
      </c>
      <c r="L989">
        <v>0.32094</v>
      </c>
      <c r="M989" s="93">
        <v>3.4094000000000002</v>
      </c>
      <c r="N989">
        <v>9.8919999999999994E-2</v>
      </c>
      <c r="O989" s="93">
        <v>0.1522</v>
      </c>
      <c r="P989">
        <v>3.3099999999999997E-2</v>
      </c>
      <c r="Q989" s="93">
        <v>0.30158000000000001</v>
      </c>
      <c r="R989">
        <v>-0.88700000000000001</v>
      </c>
      <c r="S989">
        <v>-0.86109000000000002</v>
      </c>
      <c r="T989">
        <v>0.14610999999999999</v>
      </c>
      <c r="U989">
        <v>0.90525999999999995</v>
      </c>
    </row>
    <row r="990" spans="1:21" customFormat="1">
      <c r="A990" t="s">
        <v>43</v>
      </c>
      <c r="B990">
        <v>1991</v>
      </c>
      <c r="C990">
        <v>0.76</v>
      </c>
      <c r="D990">
        <v>1.24</v>
      </c>
      <c r="E990">
        <v>10.3</v>
      </c>
      <c r="F990">
        <v>6.27</v>
      </c>
      <c r="G990">
        <v>2.33</v>
      </c>
      <c r="H990">
        <v>0.22</v>
      </c>
      <c r="I990">
        <v>1.84</v>
      </c>
      <c r="J990">
        <v>-2.2674500000000002</v>
      </c>
      <c r="K990" s="93">
        <v>-3.9847299999999999</v>
      </c>
      <c r="L990">
        <v>0.34725</v>
      </c>
      <c r="M990" s="93">
        <v>3.6889500000000002</v>
      </c>
      <c r="N990">
        <v>-8.3409999999999998E-2</v>
      </c>
      <c r="O990" s="93">
        <v>-0.12834000000000001</v>
      </c>
      <c r="P990">
        <v>5.6750000000000002E-2</v>
      </c>
      <c r="Q990" s="93">
        <v>0.51707999999999998</v>
      </c>
      <c r="R990">
        <v>-0.97692999999999997</v>
      </c>
      <c r="S990">
        <v>-0.94838999999999996</v>
      </c>
      <c r="T990">
        <v>0.15085000000000001</v>
      </c>
      <c r="U990">
        <v>0.93464000000000003</v>
      </c>
    </row>
    <row r="991" spans="1:21" customFormat="1">
      <c r="A991" t="s">
        <v>44</v>
      </c>
      <c r="B991">
        <v>1999</v>
      </c>
      <c r="C991">
        <v>0.86</v>
      </c>
      <c r="D991">
        <v>26.32</v>
      </c>
      <c r="E991">
        <v>18.79</v>
      </c>
      <c r="F991">
        <v>25.46</v>
      </c>
      <c r="G991">
        <v>2.93</v>
      </c>
      <c r="H991">
        <v>3.27</v>
      </c>
      <c r="I991">
        <v>3.24</v>
      </c>
      <c r="J991">
        <v>0.28260000000000002</v>
      </c>
      <c r="K991" s="93">
        <v>0.49663000000000002</v>
      </c>
      <c r="L991">
        <v>2.4879999999999999E-2</v>
      </c>
      <c r="M991" s="93">
        <v>0.26434999999999997</v>
      </c>
      <c r="N991">
        <v>6.2909999999999994E-2</v>
      </c>
      <c r="O991" s="93">
        <v>9.6809999999999993E-2</v>
      </c>
      <c r="P991">
        <v>7.8759999999999997E-2</v>
      </c>
      <c r="Q991" s="93">
        <v>0.7177</v>
      </c>
      <c r="R991">
        <v>0.20962</v>
      </c>
      <c r="S991">
        <v>0.20349999999999999</v>
      </c>
      <c r="T991">
        <v>0.17696000000000001</v>
      </c>
      <c r="U991">
        <v>1.09639</v>
      </c>
    </row>
    <row r="992" spans="1:21" customFormat="1">
      <c r="A992" t="s">
        <v>44</v>
      </c>
      <c r="B992">
        <v>1998</v>
      </c>
      <c r="C992">
        <v>0.85</v>
      </c>
      <c r="D992">
        <v>24.92</v>
      </c>
      <c r="E992">
        <v>20.66</v>
      </c>
      <c r="F992">
        <v>27.73</v>
      </c>
      <c r="G992">
        <v>3.03</v>
      </c>
      <c r="H992">
        <v>3.22</v>
      </c>
      <c r="I992">
        <v>3.32</v>
      </c>
      <c r="J992">
        <v>0.27845999999999999</v>
      </c>
      <c r="K992" s="93">
        <v>0.48935000000000001</v>
      </c>
      <c r="L992">
        <v>2.2440000000000002E-2</v>
      </c>
      <c r="M992" s="93">
        <v>0.23838999999999999</v>
      </c>
      <c r="N992">
        <v>0.20327999999999999</v>
      </c>
      <c r="O992" s="93">
        <v>0.31279000000000001</v>
      </c>
      <c r="P992">
        <v>5.6460000000000003E-2</v>
      </c>
      <c r="Q992" s="93">
        <v>0.51444000000000001</v>
      </c>
      <c r="R992">
        <v>0.31651000000000001</v>
      </c>
      <c r="S992">
        <v>0.30725999999999998</v>
      </c>
      <c r="T992">
        <v>0.16245999999999999</v>
      </c>
      <c r="U992">
        <v>1.0065299999999999</v>
      </c>
    </row>
    <row r="993" spans="1:21" customFormat="1">
      <c r="A993" t="s">
        <v>44</v>
      </c>
      <c r="B993">
        <v>2000</v>
      </c>
      <c r="C993">
        <v>0.86</v>
      </c>
      <c r="D993">
        <v>25.82</v>
      </c>
      <c r="E993">
        <v>18.78</v>
      </c>
      <c r="F993">
        <v>26.09</v>
      </c>
      <c r="G993">
        <v>2.93</v>
      </c>
      <c r="H993">
        <v>3.25</v>
      </c>
      <c r="I993">
        <v>3.26</v>
      </c>
      <c r="J993">
        <v>0.26341999999999999</v>
      </c>
      <c r="K993" s="93">
        <v>0.46293000000000001</v>
      </c>
      <c r="L993">
        <v>2.7539999999999999E-2</v>
      </c>
      <c r="M993" s="93">
        <v>0.29250999999999999</v>
      </c>
      <c r="N993">
        <v>6.2379999999999998E-2</v>
      </c>
      <c r="O993" s="93">
        <v>9.5990000000000006E-2</v>
      </c>
      <c r="P993">
        <v>7.8829999999999997E-2</v>
      </c>
      <c r="Q993" s="93">
        <v>0.71833000000000002</v>
      </c>
      <c r="R993">
        <v>0.23407</v>
      </c>
      <c r="S993">
        <v>0.22722999999999999</v>
      </c>
      <c r="T993">
        <v>0.17566999999999999</v>
      </c>
      <c r="U993">
        <v>1.0884</v>
      </c>
    </row>
    <row r="994" spans="1:21" customFormat="1">
      <c r="A994" t="s">
        <v>44</v>
      </c>
      <c r="B994">
        <v>2005</v>
      </c>
      <c r="C994">
        <v>0.9</v>
      </c>
      <c r="D994">
        <v>28.73</v>
      </c>
      <c r="E994">
        <v>18.91</v>
      </c>
      <c r="F994">
        <v>23.39</v>
      </c>
      <c r="G994">
        <v>2.94</v>
      </c>
      <c r="H994">
        <v>3.36</v>
      </c>
      <c r="I994">
        <v>3.15</v>
      </c>
      <c r="J994">
        <v>0.16814000000000001</v>
      </c>
      <c r="K994" s="93">
        <v>0.29548999999999997</v>
      </c>
      <c r="L994">
        <v>5.2769999999999997E-2</v>
      </c>
      <c r="M994" s="93">
        <v>0.56061000000000005</v>
      </c>
      <c r="N994">
        <v>-0.11266</v>
      </c>
      <c r="O994" s="93">
        <v>-0.17335999999999999</v>
      </c>
      <c r="P994">
        <v>0.11794</v>
      </c>
      <c r="Q994" s="93">
        <v>1.0746500000000001</v>
      </c>
      <c r="R994">
        <v>3.891E-2</v>
      </c>
      <c r="S994">
        <v>3.7780000000000001E-2</v>
      </c>
      <c r="T994">
        <v>0.22142999999999999</v>
      </c>
      <c r="U994">
        <v>1.37192</v>
      </c>
    </row>
    <row r="995" spans="1:21" customFormat="1">
      <c r="A995" t="s">
        <v>44</v>
      </c>
      <c r="B995">
        <v>2006</v>
      </c>
      <c r="C995">
        <v>0.9</v>
      </c>
      <c r="D995">
        <v>28.12</v>
      </c>
      <c r="E995">
        <v>20.45</v>
      </c>
      <c r="F995">
        <v>24.21</v>
      </c>
      <c r="G995">
        <v>3.02</v>
      </c>
      <c r="H995">
        <v>3.34</v>
      </c>
      <c r="I995">
        <v>3.19</v>
      </c>
      <c r="J995">
        <v>0.14668</v>
      </c>
      <c r="K995" s="93">
        <v>0.25778000000000001</v>
      </c>
      <c r="L995">
        <v>5.5739999999999998E-2</v>
      </c>
      <c r="M995" s="93">
        <v>0.59211999999999998</v>
      </c>
      <c r="N995">
        <v>-3.4369999999999998E-2</v>
      </c>
      <c r="O995" s="93">
        <v>-5.289E-2</v>
      </c>
      <c r="P995">
        <v>0.10778</v>
      </c>
      <c r="Q995" s="93">
        <v>0.98211000000000004</v>
      </c>
      <c r="R995">
        <v>7.3370000000000005E-2</v>
      </c>
      <c r="S995">
        <v>7.1230000000000002E-2</v>
      </c>
      <c r="T995">
        <v>0.21962000000000001</v>
      </c>
      <c r="U995">
        <v>1.36066</v>
      </c>
    </row>
    <row r="996" spans="1:21" customFormat="1">
      <c r="A996" t="s">
        <v>44</v>
      </c>
      <c r="B996">
        <v>2002</v>
      </c>
      <c r="C996">
        <v>0.88</v>
      </c>
      <c r="D996">
        <v>25.1</v>
      </c>
      <c r="E996">
        <v>19.29</v>
      </c>
      <c r="F996">
        <v>25.92</v>
      </c>
      <c r="G996">
        <v>2.96</v>
      </c>
      <c r="H996">
        <v>3.22</v>
      </c>
      <c r="I996">
        <v>3.26</v>
      </c>
      <c r="J996">
        <v>0.13411000000000001</v>
      </c>
      <c r="K996" s="93">
        <v>0.23566999999999999</v>
      </c>
      <c r="L996">
        <v>5.1450000000000003E-2</v>
      </c>
      <c r="M996" s="93">
        <v>0.54651000000000005</v>
      </c>
      <c r="N996">
        <v>-1.8E-3</v>
      </c>
      <c r="O996" s="93">
        <v>-2.7599999999999999E-3</v>
      </c>
      <c r="P996">
        <v>9.536E-2</v>
      </c>
      <c r="Q996" s="93">
        <v>0.86890000000000001</v>
      </c>
      <c r="R996">
        <v>0.18457999999999999</v>
      </c>
      <c r="S996">
        <v>0.17918000000000001</v>
      </c>
      <c r="T996">
        <v>0.19602</v>
      </c>
      <c r="U996">
        <v>1.21445</v>
      </c>
    </row>
    <row r="997" spans="1:21" customFormat="1">
      <c r="A997" t="s">
        <v>44</v>
      </c>
      <c r="B997">
        <v>2001</v>
      </c>
      <c r="C997">
        <v>0.88</v>
      </c>
      <c r="D997">
        <v>24.49</v>
      </c>
      <c r="E997">
        <v>18.3</v>
      </c>
      <c r="F997">
        <v>24.5</v>
      </c>
      <c r="G997">
        <v>2.91</v>
      </c>
      <c r="H997">
        <v>3.2</v>
      </c>
      <c r="I997">
        <v>3.2</v>
      </c>
      <c r="J997">
        <v>0.1095</v>
      </c>
      <c r="K997" s="93">
        <v>0.19244</v>
      </c>
      <c r="L997">
        <v>5.4850000000000003E-2</v>
      </c>
      <c r="M997" s="93">
        <v>0.58265</v>
      </c>
      <c r="N997">
        <v>-5.4480000000000001E-2</v>
      </c>
      <c r="O997" s="93">
        <v>-8.3830000000000002E-2</v>
      </c>
      <c r="P997">
        <v>0.10219</v>
      </c>
      <c r="Q997" s="93">
        <v>0.93117000000000005</v>
      </c>
      <c r="R997">
        <v>0.12823000000000001</v>
      </c>
      <c r="S997">
        <v>0.12449</v>
      </c>
      <c r="T997">
        <v>0.19899</v>
      </c>
      <c r="U997">
        <v>1.2328600000000001</v>
      </c>
    </row>
    <row r="998" spans="1:21" customFormat="1">
      <c r="A998" t="s">
        <v>44</v>
      </c>
      <c r="B998">
        <v>2007</v>
      </c>
      <c r="C998">
        <v>0.91</v>
      </c>
      <c r="D998">
        <v>27.76</v>
      </c>
      <c r="E998">
        <v>19.88</v>
      </c>
      <c r="F998">
        <v>23.59</v>
      </c>
      <c r="G998">
        <v>2.99</v>
      </c>
      <c r="H998">
        <v>3.32</v>
      </c>
      <c r="I998">
        <v>3.16</v>
      </c>
      <c r="J998">
        <v>8.3280000000000007E-2</v>
      </c>
      <c r="K998" s="93">
        <v>0.14635999999999999</v>
      </c>
      <c r="L998">
        <v>6.7519999999999997E-2</v>
      </c>
      <c r="M998" s="93">
        <v>0.71728000000000003</v>
      </c>
      <c r="N998">
        <v>-0.10813</v>
      </c>
      <c r="O998" s="93">
        <v>-0.16638</v>
      </c>
      <c r="P998">
        <v>0.12145</v>
      </c>
      <c r="Q998" s="93">
        <v>1.1066400000000001</v>
      </c>
      <c r="R998">
        <v>2.5950000000000001E-2</v>
      </c>
      <c r="S998">
        <v>2.5190000000000001E-2</v>
      </c>
      <c r="T998">
        <v>0.23097999999999999</v>
      </c>
      <c r="U998">
        <v>1.4311</v>
      </c>
    </row>
    <row r="999" spans="1:21" customFormat="1">
      <c r="A999" t="s">
        <v>44</v>
      </c>
      <c r="B999">
        <v>2004</v>
      </c>
      <c r="C999">
        <v>0.9</v>
      </c>
      <c r="D999">
        <v>26.3</v>
      </c>
      <c r="E999">
        <v>19.399999999999999</v>
      </c>
      <c r="F999">
        <v>23.63</v>
      </c>
      <c r="G999">
        <v>2.97</v>
      </c>
      <c r="H999">
        <v>3.27</v>
      </c>
      <c r="I999">
        <v>3.16</v>
      </c>
      <c r="J999">
        <v>7.9769999999999994E-2</v>
      </c>
      <c r="K999" s="93">
        <v>0.14019000000000001</v>
      </c>
      <c r="L999">
        <v>6.4990000000000006E-2</v>
      </c>
      <c r="M999" s="93">
        <v>0.69038999999999995</v>
      </c>
      <c r="N999">
        <v>-8.7080000000000005E-2</v>
      </c>
      <c r="O999" s="93">
        <v>-0.13400000000000001</v>
      </c>
      <c r="P999">
        <v>0.11462</v>
      </c>
      <c r="Q999" s="93">
        <v>1.0444100000000001</v>
      </c>
      <c r="R999">
        <v>4.9119999999999997E-2</v>
      </c>
      <c r="S999">
        <v>4.7690000000000003E-2</v>
      </c>
      <c r="T999">
        <v>0.22089</v>
      </c>
      <c r="U999">
        <v>1.3685799999999999</v>
      </c>
    </row>
    <row r="1000" spans="1:21" customFormat="1">
      <c r="A1000" t="s">
        <v>44</v>
      </c>
      <c r="B1000">
        <v>1994</v>
      </c>
      <c r="C1000">
        <v>0.82</v>
      </c>
      <c r="D1000">
        <v>17.489999999999998</v>
      </c>
      <c r="E1000">
        <v>20.309999999999999</v>
      </c>
      <c r="F1000">
        <v>27.49</v>
      </c>
      <c r="G1000">
        <v>3.01</v>
      </c>
      <c r="H1000">
        <v>2.86</v>
      </c>
      <c r="I1000">
        <v>3.31</v>
      </c>
      <c r="J1000">
        <v>7.5969999999999996E-2</v>
      </c>
      <c r="K1000" s="93">
        <v>0.13350999999999999</v>
      </c>
      <c r="L1000">
        <v>4.138E-2</v>
      </c>
      <c r="M1000" s="93">
        <v>0.43963999999999998</v>
      </c>
      <c r="N1000">
        <v>0.32264999999999999</v>
      </c>
      <c r="O1000" s="93">
        <v>0.49647000000000002</v>
      </c>
      <c r="P1000">
        <v>2.8670000000000001E-2</v>
      </c>
      <c r="Q1000" s="93">
        <v>0.26128000000000001</v>
      </c>
      <c r="R1000">
        <v>0.37225000000000003</v>
      </c>
      <c r="S1000">
        <v>0.36137000000000002</v>
      </c>
      <c r="T1000">
        <v>0.13292000000000001</v>
      </c>
      <c r="U1000">
        <v>0.82350000000000001</v>
      </c>
    </row>
    <row r="1001" spans="1:21" customFormat="1">
      <c r="A1001" t="s">
        <v>44</v>
      </c>
      <c r="B1001">
        <v>2003</v>
      </c>
      <c r="C1001">
        <v>0.89</v>
      </c>
      <c r="D1001">
        <v>24.77</v>
      </c>
      <c r="E1001">
        <v>20.07</v>
      </c>
      <c r="F1001">
        <v>24.69</v>
      </c>
      <c r="G1001">
        <v>3</v>
      </c>
      <c r="H1001">
        <v>3.21</v>
      </c>
      <c r="I1001">
        <v>3.21</v>
      </c>
      <c r="J1001">
        <v>7.0349999999999996E-2</v>
      </c>
      <c r="K1001" s="93">
        <v>0.12364</v>
      </c>
      <c r="L1001">
        <v>6.3270000000000007E-2</v>
      </c>
      <c r="M1001" s="93">
        <v>0.67218</v>
      </c>
      <c r="N1001">
        <v>-7.6400000000000001E-3</v>
      </c>
      <c r="O1001" s="93">
        <v>-1.176E-2</v>
      </c>
      <c r="P1001">
        <v>0.10022</v>
      </c>
      <c r="Q1001" s="93">
        <v>0.91315999999999997</v>
      </c>
      <c r="R1001">
        <v>0.11448</v>
      </c>
      <c r="S1001">
        <v>0.11114</v>
      </c>
      <c r="T1001">
        <v>0.20857999999999999</v>
      </c>
      <c r="U1001">
        <v>1.2922899999999999</v>
      </c>
    </row>
    <row r="1002" spans="1:21" customFormat="1">
      <c r="A1002" t="s">
        <v>44</v>
      </c>
      <c r="B1002">
        <v>1995</v>
      </c>
      <c r="C1002">
        <v>0.83</v>
      </c>
      <c r="D1002">
        <v>18.16</v>
      </c>
      <c r="E1002">
        <v>19.989999999999998</v>
      </c>
      <c r="F1002">
        <v>27.28</v>
      </c>
      <c r="G1002">
        <v>3</v>
      </c>
      <c r="H1002">
        <v>2.9</v>
      </c>
      <c r="I1002">
        <v>3.31</v>
      </c>
      <c r="J1002">
        <v>6.3039999999999999E-2</v>
      </c>
      <c r="K1002" s="93">
        <v>0.11079</v>
      </c>
      <c r="L1002">
        <v>4.6190000000000002E-2</v>
      </c>
      <c r="M1002" s="93">
        <v>0.49065999999999999</v>
      </c>
      <c r="N1002">
        <v>0.26128000000000001</v>
      </c>
      <c r="O1002" s="93">
        <v>0.40204000000000001</v>
      </c>
      <c r="P1002">
        <v>4.0730000000000002E-2</v>
      </c>
      <c r="Q1002" s="93">
        <v>0.37117</v>
      </c>
      <c r="R1002">
        <v>0.34310000000000002</v>
      </c>
      <c r="S1002">
        <v>0.33307999999999999</v>
      </c>
      <c r="T1002">
        <v>0.14332</v>
      </c>
      <c r="U1002">
        <v>0.88795999999999997</v>
      </c>
    </row>
    <row r="1003" spans="1:21" customFormat="1">
      <c r="A1003" t="s">
        <v>44</v>
      </c>
      <c r="B1003">
        <v>1993</v>
      </c>
      <c r="C1003">
        <v>0.82</v>
      </c>
      <c r="D1003">
        <v>17.010000000000002</v>
      </c>
      <c r="E1003">
        <v>19.21</v>
      </c>
      <c r="F1003">
        <v>25.01</v>
      </c>
      <c r="G1003">
        <v>2.96</v>
      </c>
      <c r="H1003">
        <v>2.83</v>
      </c>
      <c r="I1003">
        <v>3.22</v>
      </c>
      <c r="J1003">
        <v>4.8140000000000002E-2</v>
      </c>
      <c r="K1003" s="93">
        <v>8.4599999999999995E-2</v>
      </c>
      <c r="L1003">
        <v>4.5229999999999999E-2</v>
      </c>
      <c r="M1003" s="93">
        <v>0.48050999999999999</v>
      </c>
      <c r="N1003">
        <v>0.26695999999999998</v>
      </c>
      <c r="O1003" s="93">
        <v>0.41078999999999999</v>
      </c>
      <c r="P1003">
        <v>3.5900000000000001E-2</v>
      </c>
      <c r="Q1003" s="93">
        <v>0.32708999999999999</v>
      </c>
      <c r="R1003">
        <v>0.2777</v>
      </c>
      <c r="S1003">
        <v>0.26959</v>
      </c>
      <c r="T1003">
        <v>0.13789999999999999</v>
      </c>
      <c r="U1003">
        <v>0.85438999999999998</v>
      </c>
    </row>
    <row r="1004" spans="1:21" customFormat="1">
      <c r="A1004" t="s">
        <v>44</v>
      </c>
      <c r="B1004">
        <v>2008</v>
      </c>
      <c r="C1004">
        <v>0.91</v>
      </c>
      <c r="D1004">
        <v>26.6</v>
      </c>
      <c r="E1004">
        <v>19.09</v>
      </c>
      <c r="F1004">
        <v>22.01</v>
      </c>
      <c r="G1004">
        <v>2.95</v>
      </c>
      <c r="H1004">
        <v>3.28</v>
      </c>
      <c r="I1004">
        <v>3.09</v>
      </c>
      <c r="J1004">
        <v>4.0599999999999997E-2</v>
      </c>
      <c r="K1004" s="93">
        <v>7.1340000000000001E-2</v>
      </c>
      <c r="L1004">
        <v>7.3419999999999999E-2</v>
      </c>
      <c r="M1004" s="93">
        <v>0.77997000000000005</v>
      </c>
      <c r="N1004">
        <v>-0.14868000000000001</v>
      </c>
      <c r="O1004" s="93">
        <v>-0.22877</v>
      </c>
      <c r="P1004">
        <v>0.12670999999999999</v>
      </c>
      <c r="Q1004" s="93">
        <v>1.1545700000000001</v>
      </c>
      <c r="R1004">
        <v>-4.3380000000000002E-2</v>
      </c>
      <c r="S1004">
        <v>-4.2110000000000002E-2</v>
      </c>
      <c r="T1004">
        <v>0.23463999999999999</v>
      </c>
      <c r="U1004">
        <v>1.45374</v>
      </c>
    </row>
    <row r="1005" spans="1:21" customFormat="1">
      <c r="A1005" t="s">
        <v>44</v>
      </c>
      <c r="B1005">
        <v>1992</v>
      </c>
      <c r="C1005">
        <v>0.81</v>
      </c>
      <c r="D1005">
        <v>15.82</v>
      </c>
      <c r="E1005">
        <v>19.170000000000002</v>
      </c>
      <c r="F1005">
        <v>25.04</v>
      </c>
      <c r="G1005">
        <v>2.95</v>
      </c>
      <c r="H1005">
        <v>2.76</v>
      </c>
      <c r="I1005">
        <v>3.22</v>
      </c>
      <c r="J1005">
        <v>2.613E-2</v>
      </c>
      <c r="K1005" s="93">
        <v>4.5920000000000002E-2</v>
      </c>
      <c r="L1005">
        <v>4.5260000000000002E-2</v>
      </c>
      <c r="M1005" s="93">
        <v>0.48079</v>
      </c>
      <c r="N1005">
        <v>0.31036999999999998</v>
      </c>
      <c r="O1005" s="93">
        <v>0.47756999999999999</v>
      </c>
      <c r="P1005">
        <v>2.6169999999999999E-2</v>
      </c>
      <c r="Q1005" s="93">
        <v>0.23844000000000001</v>
      </c>
      <c r="R1005">
        <v>0.30037999999999998</v>
      </c>
      <c r="S1005">
        <v>0.29160000000000003</v>
      </c>
      <c r="T1005">
        <v>0.12784000000000001</v>
      </c>
      <c r="U1005">
        <v>0.79203999999999997</v>
      </c>
    </row>
    <row r="1006" spans="1:21" customFormat="1">
      <c r="A1006" t="s">
        <v>44</v>
      </c>
      <c r="B1006">
        <v>1996</v>
      </c>
      <c r="C1006">
        <v>0.84</v>
      </c>
      <c r="D1006">
        <v>18.239999999999998</v>
      </c>
      <c r="E1006">
        <v>21.66</v>
      </c>
      <c r="F1006">
        <v>26.99</v>
      </c>
      <c r="G1006">
        <v>3.08</v>
      </c>
      <c r="H1006">
        <v>2.9</v>
      </c>
      <c r="I1006">
        <v>3.3</v>
      </c>
      <c r="J1006">
        <v>1.6920000000000001E-2</v>
      </c>
      <c r="K1006" s="93">
        <v>2.9739999999999999E-2</v>
      </c>
      <c r="L1006">
        <v>5.5579999999999997E-2</v>
      </c>
      <c r="M1006" s="93">
        <v>0.59043999999999996</v>
      </c>
      <c r="N1006">
        <v>0.29603000000000002</v>
      </c>
      <c r="O1006" s="93">
        <v>0.45551000000000003</v>
      </c>
      <c r="P1006">
        <v>4.0329999999999998E-2</v>
      </c>
      <c r="Q1006" s="93">
        <v>0.36745</v>
      </c>
      <c r="R1006">
        <v>0.31093999999999999</v>
      </c>
      <c r="S1006">
        <v>0.30185000000000001</v>
      </c>
      <c r="T1006">
        <v>0.15387999999999999</v>
      </c>
      <c r="U1006">
        <v>0.95340999999999998</v>
      </c>
    </row>
    <row r="1007" spans="1:21" customFormat="1">
      <c r="A1007" t="s">
        <v>44</v>
      </c>
      <c r="B1007">
        <v>1997</v>
      </c>
      <c r="C1007">
        <v>0.84</v>
      </c>
      <c r="D1007">
        <v>17.54</v>
      </c>
      <c r="E1007">
        <v>19.649999999999999</v>
      </c>
      <c r="F1007">
        <v>26.72</v>
      </c>
      <c r="G1007">
        <v>2.98</v>
      </c>
      <c r="H1007">
        <v>2.86</v>
      </c>
      <c r="I1007">
        <v>3.29</v>
      </c>
      <c r="J1007">
        <v>-2.2210000000000001E-2</v>
      </c>
      <c r="K1007" s="93">
        <v>-3.9030000000000002E-2</v>
      </c>
      <c r="L1007">
        <v>6.0990000000000003E-2</v>
      </c>
      <c r="M1007" s="93">
        <v>0.64790999999999999</v>
      </c>
      <c r="N1007">
        <v>0.19864000000000001</v>
      </c>
      <c r="O1007" s="93">
        <v>0.30564999999999998</v>
      </c>
      <c r="P1007">
        <v>5.296E-2</v>
      </c>
      <c r="Q1007" s="93">
        <v>0.48255999999999999</v>
      </c>
      <c r="R1007">
        <v>0.30087999999999998</v>
      </c>
      <c r="S1007">
        <v>0.29209000000000002</v>
      </c>
      <c r="T1007">
        <v>0.15440999999999999</v>
      </c>
      <c r="U1007">
        <v>0.95669999999999999</v>
      </c>
    </row>
    <row r="1008" spans="1:21" customFormat="1">
      <c r="A1008" t="s">
        <v>44</v>
      </c>
      <c r="B1008">
        <v>1990</v>
      </c>
      <c r="C1008">
        <v>0.8</v>
      </c>
      <c r="D1008">
        <v>14.24</v>
      </c>
      <c r="E1008">
        <v>18.18</v>
      </c>
      <c r="F1008">
        <v>21.95</v>
      </c>
      <c r="G1008">
        <v>2.9</v>
      </c>
      <c r="H1008">
        <v>2.66</v>
      </c>
      <c r="I1008">
        <v>3.09</v>
      </c>
      <c r="J1008">
        <v>-2.8570000000000002E-2</v>
      </c>
      <c r="K1008" s="93">
        <v>-5.0209999999999998E-2</v>
      </c>
      <c r="L1008">
        <v>4.9799999999999997E-2</v>
      </c>
      <c r="M1008" s="93">
        <v>0.52907999999999999</v>
      </c>
      <c r="N1008">
        <v>0.30282999999999999</v>
      </c>
      <c r="O1008" s="93">
        <v>0.46597</v>
      </c>
      <c r="P1008">
        <v>2.3050000000000001E-2</v>
      </c>
      <c r="Q1008" s="93">
        <v>0.20999000000000001</v>
      </c>
      <c r="R1008">
        <v>0.19015000000000001</v>
      </c>
      <c r="S1008">
        <v>0.18459</v>
      </c>
      <c r="T1008">
        <v>0.12478</v>
      </c>
      <c r="U1008">
        <v>0.77310999999999996</v>
      </c>
    </row>
    <row r="1009" spans="1:21" customFormat="1">
      <c r="A1009" t="s">
        <v>44</v>
      </c>
      <c r="B1009">
        <v>1991</v>
      </c>
      <c r="C1009">
        <v>0.8</v>
      </c>
      <c r="D1009">
        <v>14.09</v>
      </c>
      <c r="E1009">
        <v>19.72</v>
      </c>
      <c r="F1009">
        <v>23.21</v>
      </c>
      <c r="G1009">
        <v>2.98</v>
      </c>
      <c r="H1009">
        <v>2.65</v>
      </c>
      <c r="I1009">
        <v>3.14</v>
      </c>
      <c r="J1009">
        <v>-3.916E-2</v>
      </c>
      <c r="K1009" s="93">
        <v>-6.8820000000000006E-2</v>
      </c>
      <c r="L1009">
        <v>5.1270000000000003E-2</v>
      </c>
      <c r="M1009" s="93">
        <v>0.54464000000000001</v>
      </c>
      <c r="N1009">
        <v>0.38413999999999998</v>
      </c>
      <c r="O1009" s="93">
        <v>0.59109</v>
      </c>
      <c r="P1009">
        <v>1.2500000000000001E-2</v>
      </c>
      <c r="Q1009" s="93">
        <v>0.11389000000000001</v>
      </c>
      <c r="R1009">
        <v>0.24596999999999999</v>
      </c>
      <c r="S1009">
        <v>0.23877999999999999</v>
      </c>
      <c r="T1009">
        <v>0.12184</v>
      </c>
      <c r="U1009">
        <v>0.75488</v>
      </c>
    </row>
    <row r="1010" spans="1:21" customFormat="1">
      <c r="A1010" t="s">
        <v>44</v>
      </c>
      <c r="B1010">
        <v>2009</v>
      </c>
      <c r="C1010">
        <v>0.91</v>
      </c>
      <c r="D1010">
        <v>22.86</v>
      </c>
      <c r="E1010">
        <v>17.87</v>
      </c>
      <c r="F1010">
        <v>20.64</v>
      </c>
      <c r="G1010">
        <v>2.88</v>
      </c>
      <c r="H1010">
        <v>3.13</v>
      </c>
      <c r="I1010">
        <v>3.03</v>
      </c>
      <c r="J1010">
        <v>-0.11093</v>
      </c>
      <c r="K1010" s="93">
        <v>-0.19494</v>
      </c>
      <c r="L1010">
        <v>9.4369999999999996E-2</v>
      </c>
      <c r="M1010" s="93">
        <v>1.0024900000000001</v>
      </c>
      <c r="N1010">
        <v>-0.21471999999999999</v>
      </c>
      <c r="O1010" s="93">
        <v>-0.33039000000000002</v>
      </c>
      <c r="P1010">
        <v>0.13528000000000001</v>
      </c>
      <c r="Q1010" s="93">
        <v>1.2326299999999999</v>
      </c>
      <c r="R1010">
        <v>-0.10764</v>
      </c>
      <c r="S1010">
        <v>-0.1045</v>
      </c>
      <c r="T1010">
        <v>0.23802999999999999</v>
      </c>
      <c r="U1010">
        <v>1.4747399999999999</v>
      </c>
    </row>
    <row r="1011" spans="1:21" customFormat="1">
      <c r="A1011" t="s">
        <v>44</v>
      </c>
      <c r="B1011">
        <v>2011</v>
      </c>
      <c r="C1011">
        <v>0.92</v>
      </c>
      <c r="D1011">
        <v>22.41</v>
      </c>
      <c r="E1011">
        <v>16.21</v>
      </c>
      <c r="F1011">
        <v>18.48</v>
      </c>
      <c r="G1011">
        <v>2.79</v>
      </c>
      <c r="H1011">
        <v>3.11</v>
      </c>
      <c r="I1011">
        <v>2.92</v>
      </c>
      <c r="J1011">
        <v>-0.18132000000000001</v>
      </c>
      <c r="K1011" s="93">
        <v>-0.31864999999999999</v>
      </c>
      <c r="L1011">
        <v>0.10712000000000001</v>
      </c>
      <c r="M1011" s="93">
        <v>1.13792</v>
      </c>
      <c r="N1011">
        <v>-0.35770000000000002</v>
      </c>
      <c r="O1011" s="93">
        <v>-0.5504</v>
      </c>
      <c r="P1011">
        <v>0.15792</v>
      </c>
      <c r="Q1011" s="93">
        <v>1.4389799999999999</v>
      </c>
      <c r="R1011">
        <v>-0.23966000000000001</v>
      </c>
      <c r="S1011">
        <v>-0.23266000000000001</v>
      </c>
      <c r="T1011">
        <v>0.25385999999999997</v>
      </c>
      <c r="U1011">
        <v>1.57281</v>
      </c>
    </row>
    <row r="1012" spans="1:21" customFormat="1">
      <c r="A1012" t="s">
        <v>44</v>
      </c>
      <c r="B1012">
        <v>2010</v>
      </c>
      <c r="C1012">
        <v>0.91</v>
      </c>
      <c r="D1012">
        <v>21.26</v>
      </c>
      <c r="E1012">
        <v>17.21</v>
      </c>
      <c r="F1012">
        <v>18.96</v>
      </c>
      <c r="G1012">
        <v>2.85</v>
      </c>
      <c r="H1012">
        <v>3.06</v>
      </c>
      <c r="I1012">
        <v>2.94</v>
      </c>
      <c r="J1012">
        <v>-0.18348999999999999</v>
      </c>
      <c r="K1012" s="93">
        <v>-0.32245000000000001</v>
      </c>
      <c r="L1012">
        <v>0.10440000000000001</v>
      </c>
      <c r="M1012" s="93">
        <v>1.1090599999999999</v>
      </c>
      <c r="N1012">
        <v>-0.25235000000000002</v>
      </c>
      <c r="O1012" s="93">
        <v>-0.38829999999999998</v>
      </c>
      <c r="P1012">
        <v>0.14016000000000001</v>
      </c>
      <c r="Q1012" s="93">
        <v>1.27711</v>
      </c>
      <c r="R1012">
        <v>-0.19253999999999999</v>
      </c>
      <c r="S1012">
        <v>-0.18692</v>
      </c>
      <c r="T1012">
        <v>0.24249999999999999</v>
      </c>
      <c r="U1012">
        <v>1.50248</v>
      </c>
    </row>
    <row r="1013" spans="1:21" customFormat="1">
      <c r="A1013" t="s">
        <v>44</v>
      </c>
      <c r="B1013">
        <v>2012</v>
      </c>
      <c r="C1013">
        <v>0.92</v>
      </c>
      <c r="D1013">
        <v>21.78</v>
      </c>
      <c r="E1013">
        <v>15.58</v>
      </c>
      <c r="F1013">
        <v>18.25</v>
      </c>
      <c r="G1013">
        <v>2.75</v>
      </c>
      <c r="H1013">
        <v>3.08</v>
      </c>
      <c r="I1013">
        <v>2.9</v>
      </c>
      <c r="J1013">
        <v>-0.20984</v>
      </c>
      <c r="K1013" s="93">
        <v>-0.36875999999999998</v>
      </c>
      <c r="L1013">
        <v>0.11106000000000001</v>
      </c>
      <c r="M1013" s="93">
        <v>1.1798</v>
      </c>
      <c r="N1013">
        <v>-0.39734000000000003</v>
      </c>
      <c r="O1013" s="93">
        <v>-0.61140000000000005</v>
      </c>
      <c r="P1013">
        <v>0.16306999999999999</v>
      </c>
      <c r="Q1013" s="93">
        <v>1.48584</v>
      </c>
      <c r="R1013">
        <v>-0.25219000000000003</v>
      </c>
      <c r="S1013">
        <v>-0.24482000000000001</v>
      </c>
      <c r="T1013">
        <v>0.25452000000000002</v>
      </c>
      <c r="U1013">
        <v>1.5769</v>
      </c>
    </row>
    <row r="1014" spans="1:21" customFormat="1">
      <c r="A1014" t="s">
        <v>44</v>
      </c>
      <c r="B1014">
        <v>2014</v>
      </c>
      <c r="C1014">
        <v>0.92</v>
      </c>
      <c r="D1014">
        <v>21.44</v>
      </c>
      <c r="E1014">
        <v>15.32</v>
      </c>
      <c r="F1014">
        <v>18.309999999999999</v>
      </c>
      <c r="G1014">
        <v>2.73</v>
      </c>
      <c r="H1014">
        <v>3.07</v>
      </c>
      <c r="I1014">
        <v>2.91</v>
      </c>
      <c r="J1014">
        <v>-0.22556999999999999</v>
      </c>
      <c r="K1014" s="93">
        <v>-0.39640999999999998</v>
      </c>
      <c r="L1014">
        <v>0.11323</v>
      </c>
      <c r="M1014" s="93">
        <v>1.2029099999999999</v>
      </c>
      <c r="N1014">
        <v>-0.41416999999999998</v>
      </c>
      <c r="O1014" s="93">
        <v>-0.63729999999999998</v>
      </c>
      <c r="P1014">
        <v>0.16525000000000001</v>
      </c>
      <c r="Q1014" s="93">
        <v>1.50573</v>
      </c>
      <c r="R1014">
        <v>-0.24890000000000001</v>
      </c>
      <c r="S1014">
        <v>-0.24163000000000001</v>
      </c>
      <c r="T1014">
        <v>0.25434000000000001</v>
      </c>
      <c r="U1014">
        <v>1.5758300000000001</v>
      </c>
    </row>
    <row r="1015" spans="1:21" customFormat="1">
      <c r="A1015" t="s">
        <v>44</v>
      </c>
      <c r="B1015">
        <v>2013</v>
      </c>
      <c r="C1015">
        <v>0.93</v>
      </c>
      <c r="D1015">
        <v>21.44</v>
      </c>
      <c r="E1015">
        <v>15.62</v>
      </c>
      <c r="F1015">
        <v>18.03</v>
      </c>
      <c r="G1015">
        <v>2.75</v>
      </c>
      <c r="H1015">
        <v>3.07</v>
      </c>
      <c r="I1015">
        <v>2.89</v>
      </c>
      <c r="J1015">
        <v>-0.27609</v>
      </c>
      <c r="K1015" s="93">
        <v>-0.48519000000000001</v>
      </c>
      <c r="L1015">
        <v>0.12323000000000001</v>
      </c>
      <c r="M1015" s="93">
        <v>1.30914</v>
      </c>
      <c r="N1015">
        <v>-0.44025999999999998</v>
      </c>
      <c r="O1015" s="93">
        <v>-0.67745</v>
      </c>
      <c r="P1015">
        <v>0.17272999999999999</v>
      </c>
      <c r="Q1015" s="93">
        <v>1.57392</v>
      </c>
      <c r="R1015">
        <v>-0.28578999999999999</v>
      </c>
      <c r="S1015">
        <v>-0.27744000000000002</v>
      </c>
      <c r="T1015">
        <v>0.26516000000000001</v>
      </c>
      <c r="U1015">
        <v>1.6428199999999999</v>
      </c>
    </row>
    <row r="1016" spans="1:21" customFormat="1">
      <c r="A1016" t="s">
        <v>44</v>
      </c>
      <c r="B1016">
        <v>2015</v>
      </c>
      <c r="C1016">
        <v>0.93</v>
      </c>
      <c r="D1016">
        <v>20.79</v>
      </c>
      <c r="E1016">
        <v>15.11</v>
      </c>
      <c r="F1016">
        <v>17.489999999999998</v>
      </c>
      <c r="G1016">
        <v>2.72</v>
      </c>
      <c r="H1016">
        <v>3.03</v>
      </c>
      <c r="I1016">
        <v>2.86</v>
      </c>
      <c r="J1016">
        <v>-0.30687999999999999</v>
      </c>
      <c r="K1016" s="93">
        <v>-0.53929000000000005</v>
      </c>
      <c r="L1016">
        <v>0.12748999999999999</v>
      </c>
      <c r="M1016" s="93">
        <v>1.3543499999999999</v>
      </c>
      <c r="N1016">
        <v>-0.47345999999999999</v>
      </c>
      <c r="O1016" s="93">
        <v>-0.72853000000000001</v>
      </c>
      <c r="P1016">
        <v>0.17704</v>
      </c>
      <c r="Q1016" s="93">
        <v>1.6131599999999999</v>
      </c>
      <c r="R1016">
        <v>-0.31619999999999998</v>
      </c>
      <c r="S1016">
        <v>-0.30696000000000001</v>
      </c>
      <c r="T1016">
        <v>0.26676</v>
      </c>
      <c r="U1016">
        <v>1.6527499999999999</v>
      </c>
    </row>
    <row r="1017" spans="1:21" customFormat="1">
      <c r="A1017" t="s">
        <v>45</v>
      </c>
      <c r="B1017">
        <v>2000</v>
      </c>
      <c r="C1017">
        <v>0.36</v>
      </c>
      <c r="D1017">
        <v>2.52</v>
      </c>
      <c r="E1017">
        <v>3.05</v>
      </c>
      <c r="F1017">
        <v>20.7</v>
      </c>
      <c r="G1017">
        <v>1.1200000000000001</v>
      </c>
      <c r="H1017">
        <v>0.92</v>
      </c>
      <c r="I1017">
        <v>3.03</v>
      </c>
      <c r="J1017">
        <v>0.46239000000000002</v>
      </c>
      <c r="K1017" s="93">
        <v>0.81257999999999997</v>
      </c>
      <c r="L1017">
        <v>-0.15078</v>
      </c>
      <c r="M1017" s="93">
        <v>-1.60179</v>
      </c>
      <c r="N1017">
        <v>0.51902999999999999</v>
      </c>
      <c r="O1017" s="93">
        <v>0.79864999999999997</v>
      </c>
      <c r="P1017">
        <v>-0.18539</v>
      </c>
      <c r="Q1017" s="93">
        <v>-1.6892400000000001</v>
      </c>
      <c r="R1017">
        <v>1.0765400000000001</v>
      </c>
      <c r="S1017">
        <v>1.0450900000000001</v>
      </c>
      <c r="T1017">
        <v>-0.31213000000000002</v>
      </c>
      <c r="U1017">
        <v>-1.9338299999999999</v>
      </c>
    </row>
    <row r="1018" spans="1:21" customFormat="1">
      <c r="A1018" t="s">
        <v>45</v>
      </c>
      <c r="B1018">
        <v>2002</v>
      </c>
      <c r="C1018">
        <v>0.38</v>
      </c>
      <c r="D1018">
        <v>2.4900000000000002</v>
      </c>
      <c r="E1018">
        <v>2.84</v>
      </c>
      <c r="F1018">
        <v>19.86</v>
      </c>
      <c r="G1018">
        <v>1.04</v>
      </c>
      <c r="H1018">
        <v>0.91</v>
      </c>
      <c r="I1018">
        <v>2.99</v>
      </c>
      <c r="J1018">
        <v>0.34938000000000002</v>
      </c>
      <c r="K1018" s="93">
        <v>0.61397999999999997</v>
      </c>
      <c r="L1018">
        <v>-0.12912999999999999</v>
      </c>
      <c r="M1018" s="93">
        <v>-1.37174</v>
      </c>
      <c r="N1018">
        <v>0.35671999999999998</v>
      </c>
      <c r="O1018" s="93">
        <v>0.54890000000000005</v>
      </c>
      <c r="P1018">
        <v>-0.15612999999999999</v>
      </c>
      <c r="Q1018" s="93">
        <v>-1.4226799999999999</v>
      </c>
      <c r="R1018">
        <v>0.99216000000000004</v>
      </c>
      <c r="S1018">
        <v>0.96316999999999997</v>
      </c>
      <c r="T1018">
        <v>-0.28993999999999998</v>
      </c>
      <c r="U1018">
        <v>-1.7963800000000001</v>
      </c>
    </row>
    <row r="1019" spans="1:21" customFormat="1">
      <c r="A1019" t="s">
        <v>45</v>
      </c>
      <c r="B1019">
        <v>1999</v>
      </c>
      <c r="C1019">
        <v>0.36</v>
      </c>
      <c r="D1019">
        <v>2.16</v>
      </c>
      <c r="E1019">
        <v>2.84</v>
      </c>
      <c r="F1019">
        <v>20.83</v>
      </c>
      <c r="G1019">
        <v>1.04</v>
      </c>
      <c r="H1019">
        <v>0.77</v>
      </c>
      <c r="I1019">
        <v>3.04</v>
      </c>
      <c r="J1019">
        <v>0.30824000000000001</v>
      </c>
      <c r="K1019" s="93">
        <v>0.54168000000000005</v>
      </c>
      <c r="L1019">
        <v>-0.12947</v>
      </c>
      <c r="M1019" s="93">
        <v>-1.3754</v>
      </c>
      <c r="N1019">
        <v>0.44768999999999998</v>
      </c>
      <c r="O1019" s="93">
        <v>0.68888000000000005</v>
      </c>
      <c r="P1019">
        <v>-0.17613000000000001</v>
      </c>
      <c r="Q1019" s="93">
        <v>-1.6049199999999999</v>
      </c>
      <c r="R1019">
        <v>1.0828</v>
      </c>
      <c r="S1019">
        <v>1.0511699999999999</v>
      </c>
      <c r="T1019">
        <v>-0.31246000000000002</v>
      </c>
      <c r="U1019">
        <v>-1.93587</v>
      </c>
    </row>
    <row r="1020" spans="1:21" customFormat="1">
      <c r="A1020" t="s">
        <v>45</v>
      </c>
      <c r="B1020">
        <v>2001</v>
      </c>
      <c r="C1020">
        <v>0.37</v>
      </c>
      <c r="D1020">
        <v>2.2599999999999998</v>
      </c>
      <c r="E1020">
        <v>2.57</v>
      </c>
      <c r="F1020">
        <v>19.36</v>
      </c>
      <c r="G1020">
        <v>0.94</v>
      </c>
      <c r="H1020">
        <v>0.82</v>
      </c>
      <c r="I1020">
        <v>2.96</v>
      </c>
      <c r="J1020">
        <v>0.30298000000000003</v>
      </c>
      <c r="K1020" s="93">
        <v>0.53244000000000002</v>
      </c>
      <c r="L1020">
        <v>-0.12573000000000001</v>
      </c>
      <c r="M1020" s="93">
        <v>-1.3356399999999999</v>
      </c>
      <c r="N1020">
        <v>0.30231000000000002</v>
      </c>
      <c r="O1020" s="93">
        <v>0.46516999999999997</v>
      </c>
      <c r="P1020">
        <v>-0.15318000000000001</v>
      </c>
      <c r="Q1020" s="93">
        <v>-1.3957299999999999</v>
      </c>
      <c r="R1020">
        <v>0.98814000000000002</v>
      </c>
      <c r="S1020">
        <v>0.95926999999999996</v>
      </c>
      <c r="T1020">
        <v>-0.29859999999999998</v>
      </c>
      <c r="U1020">
        <v>-1.8500099999999999</v>
      </c>
    </row>
    <row r="1021" spans="1:21" customFormat="1">
      <c r="A1021" t="s">
        <v>45</v>
      </c>
      <c r="B1021">
        <v>1998</v>
      </c>
      <c r="C1021">
        <v>0.36</v>
      </c>
      <c r="D1021">
        <v>2.13</v>
      </c>
      <c r="E1021">
        <v>2.9</v>
      </c>
      <c r="F1021">
        <v>20.63</v>
      </c>
      <c r="G1021">
        <v>1.06</v>
      </c>
      <c r="H1021">
        <v>0.76</v>
      </c>
      <c r="I1021">
        <v>3.03</v>
      </c>
      <c r="J1021">
        <v>0.29425000000000001</v>
      </c>
      <c r="K1021" s="93">
        <v>0.5171</v>
      </c>
      <c r="L1021">
        <v>-0.12753999999999999</v>
      </c>
      <c r="M1021" s="93">
        <v>-1.35486</v>
      </c>
      <c r="N1021">
        <v>0.46860000000000002</v>
      </c>
      <c r="O1021" s="93">
        <v>0.72104999999999997</v>
      </c>
      <c r="P1021">
        <v>-0.17885000000000001</v>
      </c>
      <c r="Q1021" s="93">
        <v>-1.6296299999999999</v>
      </c>
      <c r="R1021">
        <v>1.07315</v>
      </c>
      <c r="S1021">
        <v>1.0418000000000001</v>
      </c>
      <c r="T1021">
        <v>-0.31195000000000001</v>
      </c>
      <c r="U1021">
        <v>-1.93272</v>
      </c>
    </row>
    <row r="1022" spans="1:21" customFormat="1">
      <c r="A1022" t="s">
        <v>45</v>
      </c>
      <c r="B1022">
        <v>1995</v>
      </c>
      <c r="C1022">
        <v>0.35</v>
      </c>
      <c r="D1022">
        <v>2.0099999999999998</v>
      </c>
      <c r="E1022">
        <v>2.8</v>
      </c>
      <c r="F1022">
        <v>22.12</v>
      </c>
      <c r="G1022">
        <v>1.03</v>
      </c>
      <c r="H1022">
        <v>0.7</v>
      </c>
      <c r="I1022">
        <v>3.1</v>
      </c>
      <c r="J1022">
        <v>0.28677999999999998</v>
      </c>
      <c r="K1022" s="93">
        <v>0.50397999999999998</v>
      </c>
      <c r="L1022">
        <v>-0.12952</v>
      </c>
      <c r="M1022" s="93">
        <v>-1.3759399999999999</v>
      </c>
      <c r="N1022">
        <v>0.47899000000000003</v>
      </c>
      <c r="O1022" s="93">
        <v>0.73704999999999998</v>
      </c>
      <c r="P1022">
        <v>-0.18429000000000001</v>
      </c>
      <c r="Q1022" s="93">
        <v>-1.6792800000000001</v>
      </c>
      <c r="R1022">
        <v>1.1643600000000001</v>
      </c>
      <c r="S1022">
        <v>1.13035</v>
      </c>
      <c r="T1022">
        <v>-0.32562000000000002</v>
      </c>
      <c r="U1022">
        <v>-2.0174599999999998</v>
      </c>
    </row>
    <row r="1023" spans="1:21" customFormat="1">
      <c r="A1023" t="s">
        <v>45</v>
      </c>
      <c r="B1023">
        <v>1997</v>
      </c>
      <c r="C1023">
        <v>0.36</v>
      </c>
      <c r="D1023">
        <v>2.08</v>
      </c>
      <c r="E1023">
        <v>3.07</v>
      </c>
      <c r="F1023">
        <v>22.24</v>
      </c>
      <c r="G1023">
        <v>1.1200000000000001</v>
      </c>
      <c r="H1023">
        <v>0.73</v>
      </c>
      <c r="I1023">
        <v>3.1</v>
      </c>
      <c r="J1023">
        <v>0.27050000000000002</v>
      </c>
      <c r="K1023" s="93">
        <v>0.47536</v>
      </c>
      <c r="L1023">
        <v>-0.12425</v>
      </c>
      <c r="M1023" s="93">
        <v>-1.3199799999999999</v>
      </c>
      <c r="N1023">
        <v>0.52556999999999998</v>
      </c>
      <c r="O1023" s="93">
        <v>0.80871000000000004</v>
      </c>
      <c r="P1023">
        <v>-0.18623999999999999</v>
      </c>
      <c r="Q1023" s="93">
        <v>-1.6969700000000001</v>
      </c>
      <c r="R1023">
        <v>1.1483000000000001</v>
      </c>
      <c r="S1023">
        <v>1.1147499999999999</v>
      </c>
      <c r="T1023">
        <v>-0.31591000000000002</v>
      </c>
      <c r="U1023">
        <v>-1.9572700000000001</v>
      </c>
    </row>
    <row r="1024" spans="1:21" customFormat="1">
      <c r="A1024" t="s">
        <v>45</v>
      </c>
      <c r="B1024">
        <v>1996</v>
      </c>
      <c r="C1024">
        <v>0.35</v>
      </c>
      <c r="D1024">
        <v>1.97</v>
      </c>
      <c r="E1024">
        <v>2.9</v>
      </c>
      <c r="F1024">
        <v>22.37</v>
      </c>
      <c r="G1024">
        <v>1.06</v>
      </c>
      <c r="H1024">
        <v>0.68</v>
      </c>
      <c r="I1024">
        <v>3.11</v>
      </c>
      <c r="J1024">
        <v>0.26667999999999997</v>
      </c>
      <c r="K1024" s="93">
        <v>0.46865000000000001</v>
      </c>
      <c r="L1024">
        <v>-0.12673999999999999</v>
      </c>
      <c r="M1024" s="93">
        <v>-1.3464100000000001</v>
      </c>
      <c r="N1024">
        <v>0.51409000000000005</v>
      </c>
      <c r="O1024" s="93">
        <v>0.79103999999999997</v>
      </c>
      <c r="P1024">
        <v>-0.18884999999999999</v>
      </c>
      <c r="Q1024" s="93">
        <v>-1.72075</v>
      </c>
      <c r="R1024">
        <v>1.1756</v>
      </c>
      <c r="S1024">
        <v>1.1412599999999999</v>
      </c>
      <c r="T1024">
        <v>-0.32622000000000001</v>
      </c>
      <c r="U1024">
        <v>-2.0211299999999999</v>
      </c>
    </row>
    <row r="1025" spans="1:21" customFormat="1">
      <c r="A1025" t="s">
        <v>45</v>
      </c>
      <c r="B1025">
        <v>2003</v>
      </c>
      <c r="C1025">
        <v>0.39</v>
      </c>
      <c r="D1025">
        <v>2.34</v>
      </c>
      <c r="E1025">
        <v>2.73</v>
      </c>
      <c r="F1025">
        <v>19.29</v>
      </c>
      <c r="G1025">
        <v>1</v>
      </c>
      <c r="H1025">
        <v>0.85</v>
      </c>
      <c r="I1025">
        <v>2.96</v>
      </c>
      <c r="J1025">
        <v>0.23673</v>
      </c>
      <c r="K1025" s="93">
        <v>0.41602</v>
      </c>
      <c r="L1025">
        <v>-0.11054</v>
      </c>
      <c r="M1025" s="93">
        <v>-1.1742600000000001</v>
      </c>
      <c r="N1025">
        <v>0.27173000000000003</v>
      </c>
      <c r="O1025" s="93">
        <v>0.41813</v>
      </c>
      <c r="P1025">
        <v>-0.14101</v>
      </c>
      <c r="Q1025" s="93">
        <v>-1.28488</v>
      </c>
      <c r="R1025">
        <v>0.94155999999999995</v>
      </c>
      <c r="S1025">
        <v>0.91405000000000003</v>
      </c>
      <c r="T1025">
        <v>-0.27840999999999999</v>
      </c>
      <c r="U1025">
        <v>-1.7249099999999999</v>
      </c>
    </row>
    <row r="1026" spans="1:21" customFormat="1">
      <c r="A1026" t="s">
        <v>45</v>
      </c>
      <c r="B1026">
        <v>2005</v>
      </c>
      <c r="C1026">
        <v>0.41</v>
      </c>
      <c r="D1026">
        <v>2.2799999999999998</v>
      </c>
      <c r="E1026">
        <v>2.8</v>
      </c>
      <c r="F1026">
        <v>18.75</v>
      </c>
      <c r="G1026">
        <v>1.03</v>
      </c>
      <c r="H1026">
        <v>0.82</v>
      </c>
      <c r="I1026">
        <v>2.93</v>
      </c>
      <c r="J1026">
        <v>0.10972</v>
      </c>
      <c r="K1026" s="93">
        <v>0.19281000000000001</v>
      </c>
      <c r="L1026">
        <v>-8.695E-2</v>
      </c>
      <c r="M1026" s="93">
        <v>-0.92364999999999997</v>
      </c>
      <c r="N1026">
        <v>0.20608000000000001</v>
      </c>
      <c r="O1026" s="93">
        <v>0.31709999999999999</v>
      </c>
      <c r="P1026">
        <v>-0.12429</v>
      </c>
      <c r="Q1026" s="93">
        <v>-1.13256</v>
      </c>
      <c r="R1026">
        <v>0.87021000000000004</v>
      </c>
      <c r="S1026">
        <v>0.84479000000000004</v>
      </c>
      <c r="T1026">
        <v>-0.25691000000000003</v>
      </c>
      <c r="U1026">
        <v>-1.59172</v>
      </c>
    </row>
    <row r="1027" spans="1:21" customFormat="1">
      <c r="A1027" t="s">
        <v>45</v>
      </c>
      <c r="B1027">
        <v>2004</v>
      </c>
      <c r="C1027">
        <v>0.4</v>
      </c>
      <c r="D1027">
        <v>2.08</v>
      </c>
      <c r="E1027">
        <v>2.73</v>
      </c>
      <c r="F1027">
        <v>19.09</v>
      </c>
      <c r="G1027">
        <v>1</v>
      </c>
      <c r="H1027">
        <v>0.73</v>
      </c>
      <c r="I1027">
        <v>2.95</v>
      </c>
      <c r="J1027">
        <v>6.8430000000000005E-2</v>
      </c>
      <c r="K1027" s="93">
        <v>0.12025</v>
      </c>
      <c r="L1027">
        <v>-8.4250000000000005E-2</v>
      </c>
      <c r="M1027" s="93">
        <v>-0.89505000000000001</v>
      </c>
      <c r="N1027">
        <v>0.22625000000000001</v>
      </c>
      <c r="O1027" s="93">
        <v>0.34813</v>
      </c>
      <c r="P1027">
        <v>-0.13100999999999999</v>
      </c>
      <c r="Q1027" s="93">
        <v>-1.1937599999999999</v>
      </c>
      <c r="R1027">
        <v>0.90966000000000002</v>
      </c>
      <c r="S1027">
        <v>0.88307999999999998</v>
      </c>
      <c r="T1027">
        <v>-0.26785999999999999</v>
      </c>
      <c r="U1027">
        <v>-1.6595500000000001</v>
      </c>
    </row>
    <row r="1028" spans="1:21" customFormat="1">
      <c r="A1028" t="s">
        <v>45</v>
      </c>
      <c r="B1028">
        <v>2006</v>
      </c>
      <c r="C1028">
        <v>0.42</v>
      </c>
      <c r="D1028">
        <v>2.1800000000000002</v>
      </c>
      <c r="E1028">
        <v>3.07</v>
      </c>
      <c r="F1028">
        <v>18.93</v>
      </c>
      <c r="G1028">
        <v>1.1200000000000001</v>
      </c>
      <c r="H1028">
        <v>0.78</v>
      </c>
      <c r="I1028">
        <v>2.94</v>
      </c>
      <c r="J1028">
        <v>1.435E-2</v>
      </c>
      <c r="K1028" s="93">
        <v>2.5219999999999999E-2</v>
      </c>
      <c r="L1028">
        <v>-7.0749999999999993E-2</v>
      </c>
      <c r="M1028" s="93">
        <v>-0.75155000000000005</v>
      </c>
      <c r="N1028">
        <v>0.25264999999999999</v>
      </c>
      <c r="O1028" s="93">
        <v>0.38875999999999999</v>
      </c>
      <c r="P1028">
        <v>-0.12623999999999999</v>
      </c>
      <c r="Q1028" s="93">
        <v>-1.15025</v>
      </c>
      <c r="R1028">
        <v>0.85829</v>
      </c>
      <c r="S1028">
        <v>0.83321000000000001</v>
      </c>
      <c r="T1028">
        <v>-0.24740999999999999</v>
      </c>
      <c r="U1028">
        <v>-1.53288</v>
      </c>
    </row>
    <row r="1029" spans="1:21" customFormat="1">
      <c r="A1029" t="s">
        <v>45</v>
      </c>
      <c r="B1029">
        <v>2007</v>
      </c>
      <c r="C1029">
        <v>0.43</v>
      </c>
      <c r="D1029">
        <v>2.1800000000000002</v>
      </c>
      <c r="E1029">
        <v>3.18</v>
      </c>
      <c r="F1029">
        <v>19.510000000000002</v>
      </c>
      <c r="G1029">
        <v>1.1599999999999999</v>
      </c>
      <c r="H1029">
        <v>0.78</v>
      </c>
      <c r="I1029">
        <v>2.97</v>
      </c>
      <c r="J1029">
        <v>-3.6170000000000001E-2</v>
      </c>
      <c r="K1029" s="93">
        <v>-6.3560000000000005E-2</v>
      </c>
      <c r="L1029">
        <v>-6.0749999999999998E-2</v>
      </c>
      <c r="M1029" s="93">
        <v>-0.64532</v>
      </c>
      <c r="N1029">
        <v>0.24237</v>
      </c>
      <c r="O1029" s="93">
        <v>0.37293999999999999</v>
      </c>
      <c r="P1029">
        <v>-0.1208</v>
      </c>
      <c r="Q1029" s="93">
        <v>-1.1007400000000001</v>
      </c>
      <c r="R1029">
        <v>0.86699000000000004</v>
      </c>
      <c r="S1029">
        <v>0.84165999999999996</v>
      </c>
      <c r="T1029">
        <v>-0.23899999999999999</v>
      </c>
      <c r="U1029">
        <v>-1.4807900000000001</v>
      </c>
    </row>
    <row r="1030" spans="1:21" customFormat="1">
      <c r="A1030" t="s">
        <v>45</v>
      </c>
      <c r="B1030">
        <v>2009</v>
      </c>
      <c r="C1030">
        <v>0.44</v>
      </c>
      <c r="D1030">
        <v>1.86</v>
      </c>
      <c r="E1030">
        <v>2.46</v>
      </c>
      <c r="F1030">
        <v>17.05</v>
      </c>
      <c r="G1030">
        <v>0.9</v>
      </c>
      <c r="H1030">
        <v>0.62</v>
      </c>
      <c r="I1030">
        <v>2.84</v>
      </c>
      <c r="J1030">
        <v>-0.24543000000000001</v>
      </c>
      <c r="K1030" s="93">
        <v>-0.43131999999999998</v>
      </c>
      <c r="L1030">
        <v>-2.8799999999999999E-2</v>
      </c>
      <c r="M1030" s="93">
        <v>-0.30593999999999999</v>
      </c>
      <c r="N1030">
        <v>-5.9839999999999997E-2</v>
      </c>
      <c r="O1030" s="93">
        <v>-9.2079999999999995E-2</v>
      </c>
      <c r="P1030">
        <v>-7.7499999999999999E-2</v>
      </c>
      <c r="Q1030" s="93">
        <v>-0.70618999999999998</v>
      </c>
      <c r="R1030">
        <v>0.71072999999999997</v>
      </c>
      <c r="S1030">
        <v>0.68996999999999997</v>
      </c>
      <c r="T1030">
        <v>-0.22189999999999999</v>
      </c>
      <c r="U1030">
        <v>-1.3748</v>
      </c>
    </row>
    <row r="1031" spans="1:21" customFormat="1">
      <c r="A1031" t="s">
        <v>45</v>
      </c>
      <c r="B1031">
        <v>2008</v>
      </c>
      <c r="C1031">
        <v>0.44</v>
      </c>
      <c r="D1031">
        <v>1.78</v>
      </c>
      <c r="E1031">
        <v>2.46</v>
      </c>
      <c r="F1031">
        <v>16.47</v>
      </c>
      <c r="G1031">
        <v>0.9</v>
      </c>
      <c r="H1031">
        <v>0.57999999999999996</v>
      </c>
      <c r="I1031">
        <v>2.8</v>
      </c>
      <c r="J1031">
        <v>-0.28939999999999999</v>
      </c>
      <c r="K1031" s="93">
        <v>-0.50856999999999997</v>
      </c>
      <c r="L1031">
        <v>-2.2720000000000001E-2</v>
      </c>
      <c r="M1031" s="93">
        <v>-0.24138000000000001</v>
      </c>
      <c r="N1031">
        <v>-5.9839999999999997E-2</v>
      </c>
      <c r="O1031" s="93">
        <v>-9.2079999999999995E-2</v>
      </c>
      <c r="P1031">
        <v>-7.7499999999999999E-2</v>
      </c>
      <c r="Q1031" s="93">
        <v>-0.70618999999999998</v>
      </c>
      <c r="R1031">
        <v>0.67612000000000005</v>
      </c>
      <c r="S1031">
        <v>0.65637000000000001</v>
      </c>
      <c r="T1031">
        <v>-0.22006999999999999</v>
      </c>
      <c r="U1031">
        <v>-1.3634900000000001</v>
      </c>
    </row>
    <row r="1032" spans="1:21" customFormat="1">
      <c r="A1032" t="s">
        <v>45</v>
      </c>
      <c r="B1032">
        <v>2010</v>
      </c>
      <c r="C1032">
        <v>0.45</v>
      </c>
      <c r="D1032">
        <v>1.63</v>
      </c>
      <c r="E1032">
        <v>2.48</v>
      </c>
      <c r="F1032">
        <v>16.07</v>
      </c>
      <c r="G1032">
        <v>0.91</v>
      </c>
      <c r="H1032">
        <v>0.49</v>
      </c>
      <c r="I1032">
        <v>2.78</v>
      </c>
      <c r="J1032">
        <v>-0.42795</v>
      </c>
      <c r="K1032" s="93">
        <v>-0.75205999999999995</v>
      </c>
      <c r="L1032">
        <v>-5.5000000000000003E-4</v>
      </c>
      <c r="M1032" s="93">
        <v>-5.8599999999999998E-3</v>
      </c>
      <c r="N1032">
        <v>-9.7229999999999997E-2</v>
      </c>
      <c r="O1032" s="93">
        <v>-0.14960999999999999</v>
      </c>
      <c r="P1032">
        <v>-6.855E-2</v>
      </c>
      <c r="Q1032" s="93">
        <v>-0.62463999999999997</v>
      </c>
      <c r="R1032">
        <v>0.63005999999999995</v>
      </c>
      <c r="S1032">
        <v>0.61165000000000003</v>
      </c>
      <c r="T1032">
        <v>-0.20877999999999999</v>
      </c>
      <c r="U1032">
        <v>-1.2935000000000001</v>
      </c>
    </row>
    <row r="1033" spans="1:21" customFormat="1">
      <c r="A1033" t="s">
        <v>45</v>
      </c>
      <c r="B1033">
        <v>2011</v>
      </c>
      <c r="C1033">
        <v>0.46</v>
      </c>
      <c r="D1033">
        <v>1.65</v>
      </c>
      <c r="E1033">
        <v>2.46</v>
      </c>
      <c r="F1033">
        <v>15.74</v>
      </c>
      <c r="G1033">
        <v>0.9</v>
      </c>
      <c r="H1033">
        <v>0.5</v>
      </c>
      <c r="I1033">
        <v>2.76</v>
      </c>
      <c r="J1033">
        <v>-0.46627000000000002</v>
      </c>
      <c r="K1033" s="93">
        <v>-0.81940000000000002</v>
      </c>
      <c r="L1033">
        <v>7.7600000000000004E-3</v>
      </c>
      <c r="M1033" s="93">
        <v>8.2460000000000006E-2</v>
      </c>
      <c r="N1033">
        <v>-0.15081</v>
      </c>
      <c r="O1033" s="93">
        <v>-0.23205999999999999</v>
      </c>
      <c r="P1033">
        <v>-5.7500000000000002E-2</v>
      </c>
      <c r="Q1033" s="93">
        <v>-0.52395000000000003</v>
      </c>
      <c r="R1033">
        <v>0.58782999999999996</v>
      </c>
      <c r="S1033">
        <v>0.57065999999999995</v>
      </c>
      <c r="T1033">
        <v>-0.19767999999999999</v>
      </c>
      <c r="U1033">
        <v>-1.2247699999999999</v>
      </c>
    </row>
    <row r="1034" spans="1:21" customFormat="1">
      <c r="A1034" t="s">
        <v>45</v>
      </c>
      <c r="B1034">
        <v>2013</v>
      </c>
      <c r="C1034">
        <v>0.47</v>
      </c>
      <c r="D1034">
        <v>1.72</v>
      </c>
      <c r="E1034">
        <v>2.6</v>
      </c>
      <c r="F1034">
        <v>15.61</v>
      </c>
      <c r="G1034">
        <v>0.96</v>
      </c>
      <c r="H1034">
        <v>0.54</v>
      </c>
      <c r="I1034">
        <v>2.75</v>
      </c>
      <c r="J1034">
        <v>-0.47524</v>
      </c>
      <c r="K1034" s="93">
        <v>-0.83516000000000001</v>
      </c>
      <c r="L1034">
        <v>1.2019999999999999E-2</v>
      </c>
      <c r="M1034" s="93">
        <v>0.12767999999999999</v>
      </c>
      <c r="N1034">
        <v>-0.14094999999999999</v>
      </c>
      <c r="O1034" s="93">
        <v>-0.21687999999999999</v>
      </c>
      <c r="P1034">
        <v>-5.4679999999999999E-2</v>
      </c>
      <c r="Q1034" s="93">
        <v>-0.49825999999999998</v>
      </c>
      <c r="R1034">
        <v>0.55806</v>
      </c>
      <c r="S1034">
        <v>0.54176000000000002</v>
      </c>
      <c r="T1034">
        <v>-0.18723999999999999</v>
      </c>
      <c r="U1034">
        <v>-1.1600999999999999</v>
      </c>
    </row>
    <row r="1035" spans="1:21" customFormat="1">
      <c r="A1035" t="s">
        <v>45</v>
      </c>
      <c r="B1035">
        <v>2012</v>
      </c>
      <c r="C1035">
        <v>0.46</v>
      </c>
      <c r="D1035">
        <v>1.63</v>
      </c>
      <c r="E1035">
        <v>2.4300000000000002</v>
      </c>
      <c r="F1035">
        <v>15.12</v>
      </c>
      <c r="G1035">
        <v>0.89</v>
      </c>
      <c r="H1035">
        <v>0.49</v>
      </c>
      <c r="I1035">
        <v>2.72</v>
      </c>
      <c r="J1035">
        <v>-0.47846</v>
      </c>
      <c r="K1035" s="93">
        <v>-0.84084000000000003</v>
      </c>
      <c r="L1035">
        <v>9.4500000000000001E-3</v>
      </c>
      <c r="M1035" s="93">
        <v>0.10037</v>
      </c>
      <c r="N1035">
        <v>-0.16308</v>
      </c>
      <c r="O1035" s="93">
        <v>-0.25094</v>
      </c>
      <c r="P1035">
        <v>-5.5910000000000001E-2</v>
      </c>
      <c r="Q1035" s="93">
        <v>-0.50944999999999996</v>
      </c>
      <c r="R1035">
        <v>0.54764999999999997</v>
      </c>
      <c r="S1035">
        <v>0.53164999999999996</v>
      </c>
      <c r="T1035">
        <v>-0.19556000000000001</v>
      </c>
      <c r="U1035">
        <v>-1.2116400000000001</v>
      </c>
    </row>
    <row r="1036" spans="1:21" customFormat="1">
      <c r="A1036" t="s">
        <v>45</v>
      </c>
      <c r="B1036">
        <v>2014</v>
      </c>
      <c r="C1036">
        <v>0.47</v>
      </c>
      <c r="D1036">
        <v>1.59</v>
      </c>
      <c r="E1036">
        <v>2.46</v>
      </c>
      <c r="F1036">
        <v>15.09</v>
      </c>
      <c r="G1036">
        <v>0.9</v>
      </c>
      <c r="H1036">
        <v>0.46</v>
      </c>
      <c r="I1036">
        <v>2.71</v>
      </c>
      <c r="J1036">
        <v>-0.55383000000000004</v>
      </c>
      <c r="K1036" s="93">
        <v>-0.97328000000000003</v>
      </c>
      <c r="L1036">
        <v>2.2880000000000001E-2</v>
      </c>
      <c r="M1036" s="93">
        <v>0.24309</v>
      </c>
      <c r="N1036">
        <v>-0.1963</v>
      </c>
      <c r="O1036" s="93">
        <v>-0.30204999999999999</v>
      </c>
      <c r="P1036">
        <v>-4.7500000000000001E-2</v>
      </c>
      <c r="Q1036" s="93">
        <v>-0.43284</v>
      </c>
      <c r="R1036">
        <v>0.52417999999999998</v>
      </c>
      <c r="S1036">
        <v>0.50887000000000004</v>
      </c>
      <c r="T1036">
        <v>-0.18546000000000001</v>
      </c>
      <c r="U1036">
        <v>-1.14903</v>
      </c>
    </row>
    <row r="1037" spans="1:21" customFormat="1">
      <c r="A1037" t="s">
        <v>45</v>
      </c>
      <c r="B1037">
        <v>2015</v>
      </c>
      <c r="C1037">
        <v>0.47</v>
      </c>
      <c r="D1037">
        <v>1.55</v>
      </c>
      <c r="E1037">
        <v>2.52</v>
      </c>
      <c r="F1037">
        <v>15.19</v>
      </c>
      <c r="G1037">
        <v>0.92</v>
      </c>
      <c r="H1037">
        <v>0.44</v>
      </c>
      <c r="I1037">
        <v>2.72</v>
      </c>
      <c r="J1037">
        <v>-0.57930999999999999</v>
      </c>
      <c r="K1037" s="93">
        <v>-1.0180499999999999</v>
      </c>
      <c r="L1037">
        <v>2.6409999999999999E-2</v>
      </c>
      <c r="M1037" s="93">
        <v>0.28050999999999998</v>
      </c>
      <c r="N1037">
        <v>-0.17219999999999999</v>
      </c>
      <c r="O1037" s="93">
        <v>-0.26496999999999998</v>
      </c>
      <c r="P1037">
        <v>-5.0630000000000001E-2</v>
      </c>
      <c r="Q1037" s="93">
        <v>-0.46132000000000001</v>
      </c>
      <c r="R1037">
        <v>0.53078999999999998</v>
      </c>
      <c r="S1037">
        <v>0.51527999999999996</v>
      </c>
      <c r="T1037">
        <v>-0.18581</v>
      </c>
      <c r="U1037">
        <v>-1.1511899999999999</v>
      </c>
    </row>
    <row r="1038" spans="1:21" customFormat="1">
      <c r="A1038" t="s">
        <v>46</v>
      </c>
      <c r="B1038">
        <v>2002</v>
      </c>
      <c r="C1038">
        <v>0.67</v>
      </c>
      <c r="D1038">
        <v>5.57</v>
      </c>
      <c r="E1038">
        <v>4.54</v>
      </c>
      <c r="F1038">
        <v>2.68</v>
      </c>
      <c r="G1038">
        <v>1.51</v>
      </c>
      <c r="H1038">
        <v>1.72</v>
      </c>
      <c r="I1038">
        <v>0.99</v>
      </c>
      <c r="J1038">
        <v>-0.31051000000000001</v>
      </c>
      <c r="K1038" s="93">
        <v>-0.54568000000000005</v>
      </c>
      <c r="L1038">
        <v>4.9570000000000003E-2</v>
      </c>
      <c r="M1038" s="93">
        <v>0.52659</v>
      </c>
      <c r="N1038">
        <v>-0.49325000000000002</v>
      </c>
      <c r="O1038" s="93">
        <v>-0.75897999999999999</v>
      </c>
      <c r="P1038">
        <v>7.3010000000000005E-2</v>
      </c>
      <c r="Q1038" s="93">
        <v>0.66527999999999998</v>
      </c>
      <c r="R1038">
        <v>-1.6335900000000001</v>
      </c>
      <c r="S1038">
        <v>-1.58586</v>
      </c>
      <c r="T1038">
        <v>0.10567</v>
      </c>
      <c r="U1038">
        <v>0.65471000000000001</v>
      </c>
    </row>
    <row r="1039" spans="1:21" customFormat="1">
      <c r="A1039" t="s">
        <v>46</v>
      </c>
      <c r="B1039">
        <v>1992</v>
      </c>
      <c r="C1039">
        <v>0.61</v>
      </c>
      <c r="D1039">
        <v>3.64</v>
      </c>
      <c r="E1039">
        <v>4.72</v>
      </c>
      <c r="F1039">
        <v>3.05</v>
      </c>
      <c r="G1039">
        <v>1.55</v>
      </c>
      <c r="H1039">
        <v>1.29</v>
      </c>
      <c r="I1039">
        <v>1.1200000000000001</v>
      </c>
      <c r="J1039">
        <v>-0.43281999999999998</v>
      </c>
      <c r="K1039" s="93">
        <v>-0.76061999999999996</v>
      </c>
      <c r="L1039">
        <v>4.8379999999999999E-2</v>
      </c>
      <c r="M1039" s="93">
        <v>0.51397000000000004</v>
      </c>
      <c r="N1039">
        <v>-0.18145</v>
      </c>
      <c r="O1039" s="93">
        <v>-0.27921000000000001</v>
      </c>
      <c r="P1039">
        <v>7.9699999999999997E-3</v>
      </c>
      <c r="Q1039" s="93">
        <v>7.2609999999999994E-2</v>
      </c>
      <c r="R1039">
        <v>-1.3754</v>
      </c>
      <c r="S1039">
        <v>-1.3352200000000001</v>
      </c>
      <c r="T1039">
        <v>3.8850000000000003E-2</v>
      </c>
      <c r="U1039">
        <v>0.24071999999999999</v>
      </c>
    </row>
    <row r="1040" spans="1:21" customFormat="1">
      <c r="A1040" t="s">
        <v>46</v>
      </c>
      <c r="B1040">
        <v>1991</v>
      </c>
      <c r="C1040">
        <v>0.6</v>
      </c>
      <c r="D1040">
        <v>3.42</v>
      </c>
      <c r="E1040">
        <v>4.6500000000000004</v>
      </c>
      <c r="F1040">
        <v>2.86</v>
      </c>
      <c r="G1040">
        <v>1.54</v>
      </c>
      <c r="H1040">
        <v>1.23</v>
      </c>
      <c r="I1040">
        <v>1.05</v>
      </c>
      <c r="J1040">
        <v>-0.44463999999999998</v>
      </c>
      <c r="K1040" s="93">
        <v>-0.78139999999999998</v>
      </c>
      <c r="L1040">
        <v>4.7E-2</v>
      </c>
      <c r="M1040" s="93">
        <v>0.49929000000000001</v>
      </c>
      <c r="N1040">
        <v>-0.15090999999999999</v>
      </c>
      <c r="O1040" s="93">
        <v>-0.23221</v>
      </c>
      <c r="P1040">
        <v>-9.0000000000000006E-5</v>
      </c>
      <c r="Q1040" s="93">
        <v>-8.4999999999999995E-4</v>
      </c>
      <c r="R1040">
        <v>-1.4182399999999999</v>
      </c>
      <c r="S1040">
        <v>-1.3768100000000001</v>
      </c>
      <c r="T1040">
        <v>3.2239999999999998E-2</v>
      </c>
      <c r="U1040">
        <v>0.19977</v>
      </c>
    </row>
    <row r="1041" spans="1:21" customFormat="1">
      <c r="A1041" t="s">
        <v>46</v>
      </c>
      <c r="B1041">
        <v>1990</v>
      </c>
      <c r="C1041">
        <v>0.6</v>
      </c>
      <c r="D1041">
        <v>3.37</v>
      </c>
      <c r="E1041">
        <v>4.5599999999999996</v>
      </c>
      <c r="F1041">
        <v>2.88</v>
      </c>
      <c r="G1041">
        <v>1.52</v>
      </c>
      <c r="H1041">
        <v>1.21</v>
      </c>
      <c r="I1041">
        <v>1.06</v>
      </c>
      <c r="J1041">
        <v>-0.45937</v>
      </c>
      <c r="K1041" s="93">
        <v>-0.80728</v>
      </c>
      <c r="L1041">
        <v>4.904E-2</v>
      </c>
      <c r="M1041" s="93">
        <v>0.52092000000000005</v>
      </c>
      <c r="N1041">
        <v>-0.17044999999999999</v>
      </c>
      <c r="O1041" s="93">
        <v>-0.26228000000000001</v>
      </c>
      <c r="P1041">
        <v>2.4399999999999999E-3</v>
      </c>
      <c r="Q1041" s="93">
        <v>2.2249999999999999E-2</v>
      </c>
      <c r="R1041">
        <v>-1.41127</v>
      </c>
      <c r="S1041">
        <v>-1.3700399999999999</v>
      </c>
      <c r="T1041">
        <v>3.1879999999999999E-2</v>
      </c>
      <c r="U1041">
        <v>0.19750000000000001</v>
      </c>
    </row>
    <row r="1042" spans="1:21" customFormat="1">
      <c r="A1042" t="s">
        <v>46</v>
      </c>
      <c r="B1042">
        <v>1999</v>
      </c>
      <c r="C1042">
        <v>0.65</v>
      </c>
      <c r="D1042">
        <v>4.29</v>
      </c>
      <c r="E1042">
        <v>4.6399999999999997</v>
      </c>
      <c r="F1042">
        <v>2.81</v>
      </c>
      <c r="G1042">
        <v>1.53</v>
      </c>
      <c r="H1042">
        <v>1.46</v>
      </c>
      <c r="I1042">
        <v>1.03</v>
      </c>
      <c r="J1042">
        <v>-0.47058</v>
      </c>
      <c r="K1042" s="93">
        <v>-0.82699</v>
      </c>
      <c r="L1042">
        <v>6.5670000000000006E-2</v>
      </c>
      <c r="M1042" s="93">
        <v>0.6976</v>
      </c>
      <c r="N1042">
        <v>-0.38048999999999999</v>
      </c>
      <c r="O1042" s="93">
        <v>-0.58548</v>
      </c>
      <c r="P1042">
        <v>5.0189999999999999E-2</v>
      </c>
      <c r="Q1042" s="93">
        <v>0.45728999999999997</v>
      </c>
      <c r="R1042">
        <v>-1.5432699999999999</v>
      </c>
      <c r="S1042">
        <v>-1.4981800000000001</v>
      </c>
      <c r="T1042">
        <v>8.3169999999999994E-2</v>
      </c>
      <c r="U1042">
        <v>0.51532</v>
      </c>
    </row>
    <row r="1043" spans="1:21" customFormat="1">
      <c r="A1043" t="s">
        <v>46</v>
      </c>
      <c r="B1043">
        <v>2003</v>
      </c>
      <c r="C1043">
        <v>0.67</v>
      </c>
      <c r="D1043">
        <v>4.67</v>
      </c>
      <c r="E1043">
        <v>4.01</v>
      </c>
      <c r="F1043">
        <v>2.29</v>
      </c>
      <c r="G1043">
        <v>1.39</v>
      </c>
      <c r="H1043">
        <v>1.54</v>
      </c>
      <c r="I1043">
        <v>0.83</v>
      </c>
      <c r="J1043">
        <v>-0.48674000000000001</v>
      </c>
      <c r="K1043" s="93">
        <v>-0.85538999999999998</v>
      </c>
      <c r="L1043">
        <v>7.3929999999999996E-2</v>
      </c>
      <c r="M1043" s="93">
        <v>0.78542000000000001</v>
      </c>
      <c r="N1043">
        <v>-0.61738999999999999</v>
      </c>
      <c r="O1043" s="93">
        <v>-0.95</v>
      </c>
      <c r="P1043">
        <v>8.9109999999999995E-2</v>
      </c>
      <c r="Q1043" s="93">
        <v>0.81201000000000001</v>
      </c>
      <c r="R1043">
        <v>-1.7908500000000001</v>
      </c>
      <c r="S1043">
        <v>-1.73854</v>
      </c>
      <c r="T1043">
        <v>0.11396000000000001</v>
      </c>
      <c r="U1043">
        <v>0.70609</v>
      </c>
    </row>
    <row r="1044" spans="1:21" customFormat="1">
      <c r="A1044" t="s">
        <v>46</v>
      </c>
      <c r="B1044">
        <v>1996</v>
      </c>
      <c r="C1044">
        <v>0.63</v>
      </c>
      <c r="D1044">
        <v>3.81</v>
      </c>
      <c r="E1044">
        <v>4.8600000000000003</v>
      </c>
      <c r="F1044">
        <v>2.95</v>
      </c>
      <c r="G1044">
        <v>1.58</v>
      </c>
      <c r="H1044">
        <v>1.34</v>
      </c>
      <c r="I1044">
        <v>1.08</v>
      </c>
      <c r="J1044">
        <v>-0.48820999999999998</v>
      </c>
      <c r="K1044" s="93">
        <v>-0.85795999999999994</v>
      </c>
      <c r="L1044">
        <v>6.207E-2</v>
      </c>
      <c r="M1044" s="93">
        <v>0.65939000000000003</v>
      </c>
      <c r="N1044">
        <v>-0.24318999999999999</v>
      </c>
      <c r="O1044" s="93">
        <v>-0.37420999999999999</v>
      </c>
      <c r="P1044">
        <v>2.418E-2</v>
      </c>
      <c r="Q1044" s="93">
        <v>0.2203</v>
      </c>
      <c r="R1044">
        <v>-1.4516899999999999</v>
      </c>
      <c r="S1044">
        <v>-1.4092800000000001</v>
      </c>
      <c r="T1044">
        <v>6.0609999999999997E-2</v>
      </c>
      <c r="U1044">
        <v>0.37552000000000002</v>
      </c>
    </row>
    <row r="1045" spans="1:21" customFormat="1">
      <c r="A1045" t="s">
        <v>46</v>
      </c>
      <c r="B1045">
        <v>1997</v>
      </c>
      <c r="C1045">
        <v>0.64</v>
      </c>
      <c r="D1045">
        <v>4</v>
      </c>
      <c r="E1045">
        <v>4.76</v>
      </c>
      <c r="F1045">
        <v>2.98</v>
      </c>
      <c r="G1045">
        <v>1.56</v>
      </c>
      <c r="H1045">
        <v>1.39</v>
      </c>
      <c r="I1045">
        <v>1.0900000000000001</v>
      </c>
      <c r="J1045">
        <v>-0.49006</v>
      </c>
      <c r="K1045" s="93">
        <v>-0.86121000000000003</v>
      </c>
      <c r="L1045">
        <v>6.5339999999999995E-2</v>
      </c>
      <c r="M1045" s="93">
        <v>0.69416</v>
      </c>
      <c r="N1045">
        <v>-0.30947000000000002</v>
      </c>
      <c r="O1045" s="93">
        <v>-0.47620000000000001</v>
      </c>
      <c r="P1045">
        <v>3.687E-2</v>
      </c>
      <c r="Q1045" s="93">
        <v>0.33600000000000002</v>
      </c>
      <c r="R1045">
        <v>-1.46305</v>
      </c>
      <c r="S1045">
        <v>-1.42031</v>
      </c>
      <c r="T1045">
        <v>7.0080000000000003E-2</v>
      </c>
      <c r="U1045">
        <v>0.43417</v>
      </c>
    </row>
    <row r="1046" spans="1:21" customFormat="1">
      <c r="A1046" t="s">
        <v>46</v>
      </c>
      <c r="B1046">
        <v>1995</v>
      </c>
      <c r="C1046">
        <v>0.63</v>
      </c>
      <c r="D1046">
        <v>3.77</v>
      </c>
      <c r="E1046">
        <v>4.9400000000000004</v>
      </c>
      <c r="F1046">
        <v>2.95</v>
      </c>
      <c r="G1046">
        <v>1.6</v>
      </c>
      <c r="H1046">
        <v>1.33</v>
      </c>
      <c r="I1046">
        <v>1.08</v>
      </c>
      <c r="J1046">
        <v>-0.49875999999999998</v>
      </c>
      <c r="K1046" s="93">
        <v>-0.87649999999999995</v>
      </c>
      <c r="L1046">
        <v>6.3530000000000003E-2</v>
      </c>
      <c r="M1046" s="93">
        <v>0.67488999999999999</v>
      </c>
      <c r="N1046">
        <v>-0.22686999999999999</v>
      </c>
      <c r="O1046" s="93">
        <v>-0.34909000000000001</v>
      </c>
      <c r="P1046">
        <v>2.206E-2</v>
      </c>
      <c r="Q1046" s="93">
        <v>0.20100000000000001</v>
      </c>
      <c r="R1046">
        <v>-1.4516899999999999</v>
      </c>
      <c r="S1046">
        <v>-1.4092800000000001</v>
      </c>
      <c r="T1046">
        <v>6.0609999999999997E-2</v>
      </c>
      <c r="U1046">
        <v>0.37552000000000002</v>
      </c>
    </row>
    <row r="1047" spans="1:21" customFormat="1">
      <c r="A1047" t="s">
        <v>46</v>
      </c>
      <c r="B1047">
        <v>2000</v>
      </c>
      <c r="C1047">
        <v>0.66</v>
      </c>
      <c r="D1047">
        <v>4.34</v>
      </c>
      <c r="E1047">
        <v>4.5199999999999996</v>
      </c>
      <c r="F1047">
        <v>2.92</v>
      </c>
      <c r="G1047">
        <v>1.51</v>
      </c>
      <c r="H1047">
        <v>1.47</v>
      </c>
      <c r="I1047">
        <v>1.07</v>
      </c>
      <c r="J1047">
        <v>-0.50951000000000002</v>
      </c>
      <c r="K1047" s="93">
        <v>-0.89539999999999997</v>
      </c>
      <c r="L1047">
        <v>7.4069999999999997E-2</v>
      </c>
      <c r="M1047" s="93">
        <v>0.78681000000000001</v>
      </c>
      <c r="N1047">
        <v>-0.45218000000000003</v>
      </c>
      <c r="O1047" s="93">
        <v>-0.69579000000000002</v>
      </c>
      <c r="P1047">
        <v>6.3589999999999994E-2</v>
      </c>
      <c r="Q1047" s="93">
        <v>0.57938000000000001</v>
      </c>
      <c r="R1047">
        <v>-1.52634</v>
      </c>
      <c r="S1047">
        <v>-1.4817499999999999</v>
      </c>
      <c r="T1047">
        <v>9.1149999999999995E-2</v>
      </c>
      <c r="U1047">
        <v>0.56472999999999995</v>
      </c>
    </row>
    <row r="1048" spans="1:21" customFormat="1">
      <c r="A1048" t="s">
        <v>46</v>
      </c>
      <c r="B1048">
        <v>1998</v>
      </c>
      <c r="C1048">
        <v>0.65</v>
      </c>
      <c r="D1048">
        <v>4.01</v>
      </c>
      <c r="E1048">
        <v>4.66</v>
      </c>
      <c r="F1048">
        <v>2.94</v>
      </c>
      <c r="G1048">
        <v>1.54</v>
      </c>
      <c r="H1048">
        <v>1.39</v>
      </c>
      <c r="I1048">
        <v>1.08</v>
      </c>
      <c r="J1048">
        <v>-0.53808</v>
      </c>
      <c r="K1048" s="93">
        <v>-0.9456</v>
      </c>
      <c r="L1048">
        <v>7.4999999999999997E-2</v>
      </c>
      <c r="M1048" s="93">
        <v>0.79671999999999998</v>
      </c>
      <c r="N1048">
        <v>-0.37619000000000002</v>
      </c>
      <c r="O1048" s="93">
        <v>-0.57886000000000004</v>
      </c>
      <c r="P1048">
        <v>4.9630000000000001E-2</v>
      </c>
      <c r="Q1048" s="93">
        <v>0.45221</v>
      </c>
      <c r="R1048">
        <v>-1.49804</v>
      </c>
      <c r="S1048">
        <v>-1.45428</v>
      </c>
      <c r="T1048">
        <v>8.0790000000000001E-2</v>
      </c>
      <c r="U1048">
        <v>0.50053999999999998</v>
      </c>
    </row>
    <row r="1049" spans="1:21" customFormat="1">
      <c r="A1049" t="s">
        <v>46</v>
      </c>
      <c r="B1049">
        <v>1993</v>
      </c>
      <c r="C1049">
        <v>0.62</v>
      </c>
      <c r="D1049">
        <v>3.44</v>
      </c>
      <c r="E1049">
        <v>4.8899999999999997</v>
      </c>
      <c r="F1049">
        <v>3.06</v>
      </c>
      <c r="G1049">
        <v>1.59</v>
      </c>
      <c r="H1049">
        <v>1.24</v>
      </c>
      <c r="I1049">
        <v>1.1200000000000001</v>
      </c>
      <c r="J1049">
        <v>-0.53985000000000005</v>
      </c>
      <c r="K1049" s="93">
        <v>-0.94871000000000005</v>
      </c>
      <c r="L1049">
        <v>6.6189999999999999E-2</v>
      </c>
      <c r="M1049" s="93">
        <v>0.70318999999999998</v>
      </c>
      <c r="N1049">
        <v>-0.19155</v>
      </c>
      <c r="O1049" s="93">
        <v>-0.29475000000000001</v>
      </c>
      <c r="P1049">
        <v>1.338E-2</v>
      </c>
      <c r="Q1049" s="93">
        <v>0.12191</v>
      </c>
      <c r="R1049">
        <v>-1.3935999999999999</v>
      </c>
      <c r="S1049">
        <v>-1.3528899999999999</v>
      </c>
      <c r="T1049">
        <v>4.8680000000000001E-2</v>
      </c>
      <c r="U1049">
        <v>0.30159999999999998</v>
      </c>
    </row>
    <row r="1050" spans="1:21" customFormat="1">
      <c r="A1050" t="s">
        <v>46</v>
      </c>
      <c r="B1050">
        <v>1994</v>
      </c>
      <c r="C1050">
        <v>0.62</v>
      </c>
      <c r="D1050">
        <v>3.43</v>
      </c>
      <c r="E1050">
        <v>5.03</v>
      </c>
      <c r="F1050">
        <v>3.06</v>
      </c>
      <c r="G1050">
        <v>1.62</v>
      </c>
      <c r="H1050">
        <v>1.23</v>
      </c>
      <c r="I1050">
        <v>1.1200000000000001</v>
      </c>
      <c r="J1050">
        <v>-0.54276000000000002</v>
      </c>
      <c r="K1050" s="93">
        <v>-0.95382</v>
      </c>
      <c r="L1050">
        <v>6.6600000000000006E-2</v>
      </c>
      <c r="M1050" s="93">
        <v>0.70747000000000004</v>
      </c>
      <c r="N1050">
        <v>-0.16333</v>
      </c>
      <c r="O1050" s="93">
        <v>-0.25131999999999999</v>
      </c>
      <c r="P1050">
        <v>9.7199999999999995E-3</v>
      </c>
      <c r="Q1050" s="93">
        <v>8.8550000000000004E-2</v>
      </c>
      <c r="R1050">
        <v>-1.3935999999999999</v>
      </c>
      <c r="S1050">
        <v>-1.3528899999999999</v>
      </c>
      <c r="T1050">
        <v>4.8680000000000001E-2</v>
      </c>
      <c r="U1050">
        <v>0.30159999999999998</v>
      </c>
    </row>
    <row r="1051" spans="1:21" customFormat="1">
      <c r="A1051" t="s">
        <v>46</v>
      </c>
      <c r="B1051">
        <v>2005</v>
      </c>
      <c r="C1051">
        <v>0.68</v>
      </c>
      <c r="D1051">
        <v>4.59</v>
      </c>
      <c r="E1051">
        <v>4.07</v>
      </c>
      <c r="F1051">
        <v>2.57</v>
      </c>
      <c r="G1051">
        <v>1.4</v>
      </c>
      <c r="H1051">
        <v>1.52</v>
      </c>
      <c r="I1051">
        <v>0.94</v>
      </c>
      <c r="J1051">
        <v>-0.55454000000000003</v>
      </c>
      <c r="K1051" s="93">
        <v>-0.97453000000000001</v>
      </c>
      <c r="L1051">
        <v>8.6319999999999994E-2</v>
      </c>
      <c r="M1051" s="93">
        <v>0.91701999999999995</v>
      </c>
      <c r="N1051">
        <v>-0.64802000000000004</v>
      </c>
      <c r="O1051" s="93">
        <v>-0.99714000000000003</v>
      </c>
      <c r="P1051">
        <v>9.7189999999999999E-2</v>
      </c>
      <c r="Q1051" s="93">
        <v>0.88556999999999997</v>
      </c>
      <c r="R1051">
        <v>-1.6969799999999999</v>
      </c>
      <c r="S1051">
        <v>-1.6474</v>
      </c>
      <c r="T1051">
        <v>0.11788</v>
      </c>
      <c r="U1051">
        <v>0.73036000000000001</v>
      </c>
    </row>
    <row r="1052" spans="1:21" customFormat="1">
      <c r="A1052" t="s">
        <v>46</v>
      </c>
      <c r="B1052">
        <v>2001</v>
      </c>
      <c r="C1052">
        <v>0.66</v>
      </c>
      <c r="D1052">
        <v>4.1399999999999997</v>
      </c>
      <c r="E1052">
        <v>4.4400000000000004</v>
      </c>
      <c r="F1052">
        <v>2.69</v>
      </c>
      <c r="G1052">
        <v>1.49</v>
      </c>
      <c r="H1052">
        <v>1.42</v>
      </c>
      <c r="I1052">
        <v>0.99</v>
      </c>
      <c r="J1052">
        <v>-0.55669000000000002</v>
      </c>
      <c r="K1052" s="93">
        <v>-0.97831000000000001</v>
      </c>
      <c r="L1052">
        <v>8.0589999999999995E-2</v>
      </c>
      <c r="M1052" s="93">
        <v>0.85609999999999997</v>
      </c>
      <c r="N1052">
        <v>-0.47004000000000001</v>
      </c>
      <c r="O1052" s="93">
        <v>-0.72326000000000001</v>
      </c>
      <c r="P1052">
        <v>6.59E-2</v>
      </c>
      <c r="Q1052" s="93">
        <v>0.60048999999999997</v>
      </c>
      <c r="R1052">
        <v>-1.60839</v>
      </c>
      <c r="S1052">
        <v>-1.5613999999999999</v>
      </c>
      <c r="T1052">
        <v>9.5479999999999995E-2</v>
      </c>
      <c r="U1052">
        <v>0.59153</v>
      </c>
    </row>
    <row r="1053" spans="1:21" customFormat="1">
      <c r="A1053" t="s">
        <v>46</v>
      </c>
      <c r="B1053">
        <v>2004</v>
      </c>
      <c r="C1053">
        <v>0.67</v>
      </c>
      <c r="D1053">
        <v>4.28</v>
      </c>
      <c r="E1053">
        <v>3.64</v>
      </c>
      <c r="F1053">
        <v>2.14</v>
      </c>
      <c r="G1053">
        <v>1.29</v>
      </c>
      <c r="H1053">
        <v>1.45</v>
      </c>
      <c r="I1053">
        <v>0.76</v>
      </c>
      <c r="J1053">
        <v>-0.57394999999999996</v>
      </c>
      <c r="K1053" s="93">
        <v>-1.00864</v>
      </c>
      <c r="L1053">
        <v>8.5989999999999997E-2</v>
      </c>
      <c r="M1053" s="93">
        <v>0.91349000000000002</v>
      </c>
      <c r="N1053">
        <v>-0.71418999999999999</v>
      </c>
      <c r="O1053" s="93">
        <v>-1.0989599999999999</v>
      </c>
      <c r="P1053">
        <v>0.10167</v>
      </c>
      <c r="Q1053" s="93">
        <v>0.92642999999999998</v>
      </c>
      <c r="R1053">
        <v>-1.8586</v>
      </c>
      <c r="S1053">
        <v>-1.8043</v>
      </c>
      <c r="T1053">
        <v>0.11754000000000001</v>
      </c>
      <c r="U1053">
        <v>0.72821999999999998</v>
      </c>
    </row>
    <row r="1054" spans="1:21" customFormat="1">
      <c r="A1054" t="s">
        <v>46</v>
      </c>
      <c r="B1054">
        <v>2014</v>
      </c>
      <c r="C1054">
        <v>0.72</v>
      </c>
      <c r="D1054">
        <v>5.37</v>
      </c>
      <c r="E1054">
        <v>3.56</v>
      </c>
      <c r="F1054">
        <v>2.71</v>
      </c>
      <c r="G1054">
        <v>1.27</v>
      </c>
      <c r="H1054">
        <v>1.68</v>
      </c>
      <c r="I1054">
        <v>1</v>
      </c>
      <c r="J1054">
        <v>-0.59965999999999997</v>
      </c>
      <c r="K1054" s="93">
        <v>-1.05382</v>
      </c>
      <c r="L1054">
        <v>0.10463</v>
      </c>
      <c r="M1054" s="93">
        <v>1.1114599999999999</v>
      </c>
      <c r="N1054">
        <v>-0.96384999999999998</v>
      </c>
      <c r="O1054" s="93">
        <v>-1.4831099999999999</v>
      </c>
      <c r="P1054">
        <v>0.15456</v>
      </c>
      <c r="Q1054" s="93">
        <v>1.40829</v>
      </c>
      <c r="R1054">
        <v>-1.7298500000000001</v>
      </c>
      <c r="S1054">
        <v>-1.6793100000000001</v>
      </c>
      <c r="T1054">
        <v>0.15508</v>
      </c>
      <c r="U1054">
        <v>0.96084999999999998</v>
      </c>
    </row>
    <row r="1055" spans="1:21" customFormat="1">
      <c r="A1055" t="s">
        <v>46</v>
      </c>
      <c r="B1055">
        <v>2013</v>
      </c>
      <c r="C1055">
        <v>0.71</v>
      </c>
      <c r="D1055">
        <v>5.0999999999999996</v>
      </c>
      <c r="E1055">
        <v>3.55</v>
      </c>
      <c r="F1055">
        <v>2.75</v>
      </c>
      <c r="G1055">
        <v>1.27</v>
      </c>
      <c r="H1055">
        <v>1.63</v>
      </c>
      <c r="I1055">
        <v>1.01</v>
      </c>
      <c r="J1055">
        <v>-0.60072999999999999</v>
      </c>
      <c r="K1055" s="93">
        <v>-1.0557000000000001</v>
      </c>
      <c r="L1055">
        <v>0.10176</v>
      </c>
      <c r="M1055" s="93">
        <v>1.0809899999999999</v>
      </c>
      <c r="N1055">
        <v>-0.92117000000000004</v>
      </c>
      <c r="O1055" s="93">
        <v>-1.4174500000000001</v>
      </c>
      <c r="P1055">
        <v>0.14491999999999999</v>
      </c>
      <c r="Q1055" s="93">
        <v>1.3204899999999999</v>
      </c>
      <c r="R1055">
        <v>-1.6937199999999999</v>
      </c>
      <c r="S1055">
        <v>-1.6442399999999999</v>
      </c>
      <c r="T1055">
        <v>0.14430999999999999</v>
      </c>
      <c r="U1055">
        <v>0.89410999999999996</v>
      </c>
    </row>
    <row r="1056" spans="1:21" customFormat="1">
      <c r="A1056" t="s">
        <v>46</v>
      </c>
      <c r="B1056">
        <v>2015</v>
      </c>
      <c r="C1056">
        <v>0.72</v>
      </c>
      <c r="D1056">
        <v>5.34</v>
      </c>
      <c r="E1056">
        <v>3.35</v>
      </c>
      <c r="F1056">
        <v>2.64</v>
      </c>
      <c r="G1056">
        <v>1.21</v>
      </c>
      <c r="H1056">
        <v>1.68</v>
      </c>
      <c r="I1056">
        <v>0.97</v>
      </c>
      <c r="J1056">
        <v>-0.60526000000000002</v>
      </c>
      <c r="K1056" s="93">
        <v>-1.0636699999999999</v>
      </c>
      <c r="L1056">
        <v>0.10539999999999999</v>
      </c>
      <c r="M1056" s="93">
        <v>1.1196900000000001</v>
      </c>
      <c r="N1056">
        <v>-1.0246500000000001</v>
      </c>
      <c r="O1056" s="93">
        <v>-1.57667</v>
      </c>
      <c r="P1056">
        <v>0.16244</v>
      </c>
      <c r="Q1056" s="93">
        <v>1.4801500000000001</v>
      </c>
      <c r="R1056">
        <v>-1.7560199999999999</v>
      </c>
      <c r="S1056">
        <v>-1.70472</v>
      </c>
      <c r="T1056">
        <v>0.15645999999999999</v>
      </c>
      <c r="U1056">
        <v>0.96940000000000004</v>
      </c>
    </row>
    <row r="1057" spans="1:21" customFormat="1">
      <c r="A1057" t="s">
        <v>46</v>
      </c>
      <c r="B1057">
        <v>2012</v>
      </c>
      <c r="C1057">
        <v>0.71</v>
      </c>
      <c r="D1057">
        <v>4.96</v>
      </c>
      <c r="E1057">
        <v>3.71</v>
      </c>
      <c r="F1057">
        <v>2.87</v>
      </c>
      <c r="G1057">
        <v>1.31</v>
      </c>
      <c r="H1057">
        <v>1.6</v>
      </c>
      <c r="I1057">
        <v>1.05</v>
      </c>
      <c r="J1057">
        <v>-0.62856999999999996</v>
      </c>
      <c r="K1057" s="93">
        <v>-1.1046199999999999</v>
      </c>
      <c r="L1057">
        <v>0.10561</v>
      </c>
      <c r="M1057" s="93">
        <v>1.1218699999999999</v>
      </c>
      <c r="N1057">
        <v>-0.87709000000000004</v>
      </c>
      <c r="O1057" s="93">
        <v>-1.34961</v>
      </c>
      <c r="P1057">
        <v>0.13919999999999999</v>
      </c>
      <c r="Q1057" s="93">
        <v>1.2683899999999999</v>
      </c>
      <c r="R1057">
        <v>-1.6510100000000001</v>
      </c>
      <c r="S1057">
        <v>-1.60277</v>
      </c>
      <c r="T1057">
        <v>0.14205999999999999</v>
      </c>
      <c r="U1057">
        <v>0.88016000000000005</v>
      </c>
    </row>
    <row r="1058" spans="1:21" customFormat="1">
      <c r="A1058" t="s">
        <v>46</v>
      </c>
      <c r="B1058">
        <v>2006</v>
      </c>
      <c r="C1058">
        <v>0.69</v>
      </c>
      <c r="D1058">
        <v>4.4800000000000004</v>
      </c>
      <c r="E1058">
        <v>3.05</v>
      </c>
      <c r="F1058">
        <v>2.57</v>
      </c>
      <c r="G1058">
        <v>1.1200000000000001</v>
      </c>
      <c r="H1058">
        <v>1.5</v>
      </c>
      <c r="I1058">
        <v>0.94</v>
      </c>
      <c r="J1058">
        <v>-0.62931000000000004</v>
      </c>
      <c r="K1058" s="93">
        <v>-1.1059399999999999</v>
      </c>
      <c r="L1058">
        <v>9.9680000000000005E-2</v>
      </c>
      <c r="M1058" s="93">
        <v>1.05888</v>
      </c>
      <c r="N1058">
        <v>-0.98201000000000005</v>
      </c>
      <c r="O1058" s="93">
        <v>-1.5110600000000001</v>
      </c>
      <c r="P1058">
        <v>0.14460999999999999</v>
      </c>
      <c r="Q1058" s="93">
        <v>1.31768</v>
      </c>
      <c r="R1058">
        <v>-1.7184600000000001</v>
      </c>
      <c r="S1058">
        <v>-1.66825</v>
      </c>
      <c r="T1058">
        <v>0.12787999999999999</v>
      </c>
      <c r="U1058">
        <v>0.79230999999999996</v>
      </c>
    </row>
    <row r="1059" spans="1:21" customFormat="1">
      <c r="A1059" t="s">
        <v>46</v>
      </c>
      <c r="B1059">
        <v>2007</v>
      </c>
      <c r="C1059">
        <v>0.69</v>
      </c>
      <c r="D1059">
        <v>4.3499999999999996</v>
      </c>
      <c r="E1059">
        <v>3.25</v>
      </c>
      <c r="F1059">
        <v>2.65</v>
      </c>
      <c r="G1059">
        <v>1.18</v>
      </c>
      <c r="H1059">
        <v>1.47</v>
      </c>
      <c r="I1059">
        <v>0.97</v>
      </c>
      <c r="J1059">
        <v>-0.65876000000000001</v>
      </c>
      <c r="K1059" s="93">
        <v>-1.1576900000000001</v>
      </c>
      <c r="L1059">
        <v>0.10375</v>
      </c>
      <c r="M1059" s="93">
        <v>1.1021300000000001</v>
      </c>
      <c r="N1059">
        <v>-0.91849000000000003</v>
      </c>
      <c r="O1059" s="93">
        <v>-1.4133199999999999</v>
      </c>
      <c r="P1059">
        <v>0.13636999999999999</v>
      </c>
      <c r="Q1059" s="93">
        <v>1.24261</v>
      </c>
      <c r="R1059">
        <v>-1.6878</v>
      </c>
      <c r="S1059">
        <v>-1.63849</v>
      </c>
      <c r="T1059">
        <v>0.12626999999999999</v>
      </c>
      <c r="U1059">
        <v>0.7823</v>
      </c>
    </row>
    <row r="1060" spans="1:21" customFormat="1">
      <c r="A1060" t="s">
        <v>46</v>
      </c>
      <c r="B1060">
        <v>2008</v>
      </c>
      <c r="C1060">
        <v>0.7</v>
      </c>
      <c r="D1060">
        <v>4.51</v>
      </c>
      <c r="E1060">
        <v>3.31</v>
      </c>
      <c r="F1060">
        <v>2.48</v>
      </c>
      <c r="G1060">
        <v>1.2</v>
      </c>
      <c r="H1060">
        <v>1.51</v>
      </c>
      <c r="I1060">
        <v>0.91</v>
      </c>
      <c r="J1060">
        <v>-0.67315999999999998</v>
      </c>
      <c r="K1060" s="93">
        <v>-1.1829799999999999</v>
      </c>
      <c r="L1060">
        <v>0.10875</v>
      </c>
      <c r="M1060" s="93">
        <v>1.1553100000000001</v>
      </c>
      <c r="N1060">
        <v>-0.94569000000000003</v>
      </c>
      <c r="O1060" s="93">
        <v>-1.4551700000000001</v>
      </c>
      <c r="P1060">
        <v>0.14399999999999999</v>
      </c>
      <c r="Q1060" s="93">
        <v>1.3121100000000001</v>
      </c>
      <c r="R1060">
        <v>-1.7755799999999999</v>
      </c>
      <c r="S1060">
        <v>-1.7237100000000001</v>
      </c>
      <c r="T1060">
        <v>0.13976</v>
      </c>
      <c r="U1060">
        <v>0.86592000000000002</v>
      </c>
    </row>
    <row r="1061" spans="1:21" customFormat="1">
      <c r="A1061" t="s">
        <v>46</v>
      </c>
      <c r="B1061">
        <v>2010</v>
      </c>
      <c r="C1061">
        <v>0.7</v>
      </c>
      <c r="D1061">
        <v>4.42</v>
      </c>
      <c r="E1061">
        <v>3.44</v>
      </c>
      <c r="F1061">
        <v>2.62</v>
      </c>
      <c r="G1061">
        <v>1.24</v>
      </c>
      <c r="H1061">
        <v>1.49</v>
      </c>
      <c r="I1061">
        <v>0.96</v>
      </c>
      <c r="J1061">
        <v>-0.69330999999999998</v>
      </c>
      <c r="K1061" s="93">
        <v>-1.21841</v>
      </c>
      <c r="L1061">
        <v>0.11154</v>
      </c>
      <c r="M1061" s="93">
        <v>1.1849099999999999</v>
      </c>
      <c r="N1061">
        <v>-0.90715999999999997</v>
      </c>
      <c r="O1061" s="93">
        <v>-1.3958900000000001</v>
      </c>
      <c r="P1061">
        <v>0.13900000000000001</v>
      </c>
      <c r="Q1061" s="93">
        <v>1.26658</v>
      </c>
      <c r="R1061">
        <v>-1.7206699999999999</v>
      </c>
      <c r="S1061">
        <v>-1.6704000000000001</v>
      </c>
      <c r="T1061">
        <v>0.13686999999999999</v>
      </c>
      <c r="U1061">
        <v>0.84797</v>
      </c>
    </row>
    <row r="1062" spans="1:21" customFormat="1">
      <c r="A1062" t="s">
        <v>46</v>
      </c>
      <c r="B1062">
        <v>2011</v>
      </c>
      <c r="C1062">
        <v>0.71</v>
      </c>
      <c r="D1062">
        <v>4.57</v>
      </c>
      <c r="E1062">
        <v>3.71</v>
      </c>
      <c r="F1062">
        <v>2.94</v>
      </c>
      <c r="G1062">
        <v>1.31</v>
      </c>
      <c r="H1062">
        <v>1.52</v>
      </c>
      <c r="I1062">
        <v>1.08</v>
      </c>
      <c r="J1062">
        <v>-0.71045999999999998</v>
      </c>
      <c r="K1062" s="93">
        <v>-1.24854</v>
      </c>
      <c r="L1062">
        <v>0.11693000000000001</v>
      </c>
      <c r="M1062" s="93">
        <v>1.24213</v>
      </c>
      <c r="N1062">
        <v>-0.87709000000000004</v>
      </c>
      <c r="O1062" s="93">
        <v>-1.34961</v>
      </c>
      <c r="P1062">
        <v>0.13919999999999999</v>
      </c>
      <c r="Q1062" s="93">
        <v>1.2683899999999999</v>
      </c>
      <c r="R1062">
        <v>-1.6269100000000001</v>
      </c>
      <c r="S1062">
        <v>-1.57938</v>
      </c>
      <c r="T1062">
        <v>0.14079</v>
      </c>
      <c r="U1062">
        <v>0.87228000000000006</v>
      </c>
    </row>
    <row r="1063" spans="1:21" customFormat="1">
      <c r="A1063" t="s">
        <v>46</v>
      </c>
      <c r="B1063">
        <v>2009</v>
      </c>
      <c r="C1063">
        <v>0.7</v>
      </c>
      <c r="D1063">
        <v>4.01</v>
      </c>
      <c r="E1063">
        <v>3.26</v>
      </c>
      <c r="F1063">
        <v>2.52</v>
      </c>
      <c r="G1063">
        <v>1.18</v>
      </c>
      <c r="H1063">
        <v>1.39</v>
      </c>
      <c r="I1063">
        <v>0.92</v>
      </c>
      <c r="J1063">
        <v>-0.79066000000000003</v>
      </c>
      <c r="K1063" s="93">
        <v>-1.38948</v>
      </c>
      <c r="L1063">
        <v>0.125</v>
      </c>
      <c r="M1063" s="93">
        <v>1.3278799999999999</v>
      </c>
      <c r="N1063">
        <v>-0.96091000000000004</v>
      </c>
      <c r="O1063" s="93">
        <v>-1.4785900000000001</v>
      </c>
      <c r="P1063">
        <v>0.14596999999999999</v>
      </c>
      <c r="Q1063" s="93">
        <v>1.3301000000000001</v>
      </c>
      <c r="R1063">
        <v>-1.7595799999999999</v>
      </c>
      <c r="S1063">
        <v>-1.70818</v>
      </c>
      <c r="T1063">
        <v>0.13891999999999999</v>
      </c>
      <c r="U1063">
        <v>0.86068999999999996</v>
      </c>
    </row>
    <row r="1064" spans="1:21" customFormat="1">
      <c r="A1064" t="s">
        <v>47</v>
      </c>
      <c r="B1064">
        <v>1991</v>
      </c>
      <c r="C1064">
        <v>0.35</v>
      </c>
      <c r="D1064">
        <v>3.41</v>
      </c>
      <c r="E1064">
        <v>4.21</v>
      </c>
      <c r="F1064">
        <v>16.690000000000001</v>
      </c>
      <c r="G1064">
        <v>1.44</v>
      </c>
      <c r="H1064">
        <v>1.23</v>
      </c>
      <c r="I1064">
        <v>2.81</v>
      </c>
      <c r="J1064">
        <v>0.81535999999999997</v>
      </c>
      <c r="K1064" s="93">
        <v>1.4328799999999999</v>
      </c>
      <c r="L1064">
        <v>-0.2026</v>
      </c>
      <c r="M1064" s="93">
        <v>-2.1522100000000002</v>
      </c>
      <c r="N1064">
        <v>0.88683999999999996</v>
      </c>
      <c r="O1064" s="93">
        <v>1.3646100000000001</v>
      </c>
      <c r="P1064">
        <v>-0.23719999999999999</v>
      </c>
      <c r="Q1064" s="93">
        <v>-2.16133</v>
      </c>
      <c r="R1064">
        <v>0.88268999999999997</v>
      </c>
      <c r="S1064">
        <v>0.8569</v>
      </c>
      <c r="T1064">
        <v>-0.31076999999999999</v>
      </c>
      <c r="U1064">
        <v>-1.92544</v>
      </c>
    </row>
    <row r="1065" spans="1:21" customFormat="1">
      <c r="A1065" t="s">
        <v>47</v>
      </c>
      <c r="B1065">
        <v>1990</v>
      </c>
      <c r="C1065">
        <v>0.36</v>
      </c>
      <c r="D1065">
        <v>3.53</v>
      </c>
      <c r="E1065">
        <v>4.3899999999999997</v>
      </c>
      <c r="F1065">
        <v>17.13</v>
      </c>
      <c r="G1065">
        <v>1.48</v>
      </c>
      <c r="H1065">
        <v>1.26</v>
      </c>
      <c r="I1065">
        <v>2.84</v>
      </c>
      <c r="J1065">
        <v>0.79942999999999997</v>
      </c>
      <c r="K1065" s="93">
        <v>1.4048799999999999</v>
      </c>
      <c r="L1065">
        <v>-0.19738</v>
      </c>
      <c r="M1065" s="93">
        <v>-2.0967699999999998</v>
      </c>
      <c r="N1065">
        <v>0.88322000000000001</v>
      </c>
      <c r="O1065" s="93">
        <v>1.35904</v>
      </c>
      <c r="P1065">
        <v>-0.23263</v>
      </c>
      <c r="Q1065" s="93">
        <v>-2.1196899999999999</v>
      </c>
      <c r="R1065">
        <v>0.88724000000000003</v>
      </c>
      <c r="S1065">
        <v>0.86131999999999997</v>
      </c>
      <c r="T1065">
        <v>-0.30214000000000002</v>
      </c>
      <c r="U1065">
        <v>-1.87198</v>
      </c>
    </row>
    <row r="1066" spans="1:21" customFormat="1">
      <c r="A1066" t="s">
        <v>47</v>
      </c>
      <c r="B1066">
        <v>1993</v>
      </c>
      <c r="C1066">
        <v>0.34</v>
      </c>
      <c r="D1066">
        <v>3.1</v>
      </c>
      <c r="E1066">
        <v>4.18</v>
      </c>
      <c r="F1066">
        <v>15.12</v>
      </c>
      <c r="G1066">
        <v>1.43</v>
      </c>
      <c r="H1066">
        <v>1.1299999999999999</v>
      </c>
      <c r="I1066">
        <v>2.72</v>
      </c>
      <c r="J1066">
        <v>0.77056000000000002</v>
      </c>
      <c r="K1066" s="93">
        <v>1.35416</v>
      </c>
      <c r="L1066">
        <v>-0.19941999999999999</v>
      </c>
      <c r="M1066" s="93">
        <v>-2.1184699999999999</v>
      </c>
      <c r="N1066">
        <v>0.92517000000000005</v>
      </c>
      <c r="O1066" s="93">
        <v>1.4236</v>
      </c>
      <c r="P1066">
        <v>-0.24626999999999999</v>
      </c>
      <c r="Q1066" s="93">
        <v>-2.2439900000000002</v>
      </c>
      <c r="R1066">
        <v>0.80537999999999998</v>
      </c>
      <c r="S1066">
        <v>0.78185000000000004</v>
      </c>
      <c r="T1066">
        <v>-0.31556000000000001</v>
      </c>
      <c r="U1066">
        <v>-1.95512</v>
      </c>
    </row>
    <row r="1067" spans="1:21" customFormat="1">
      <c r="A1067" t="s">
        <v>47</v>
      </c>
      <c r="B1067">
        <v>1994</v>
      </c>
      <c r="C1067">
        <v>0.33</v>
      </c>
      <c r="D1067">
        <v>2.84</v>
      </c>
      <c r="E1067">
        <v>4.07</v>
      </c>
      <c r="F1067">
        <v>13.93</v>
      </c>
      <c r="G1067">
        <v>1.4</v>
      </c>
      <c r="H1067">
        <v>1.04</v>
      </c>
      <c r="I1067">
        <v>2.63</v>
      </c>
      <c r="J1067">
        <v>0.73348000000000002</v>
      </c>
      <c r="K1067" s="93">
        <v>1.2889999999999999</v>
      </c>
      <c r="L1067">
        <v>-0.19731000000000001</v>
      </c>
      <c r="M1067" s="93">
        <v>-2.09605</v>
      </c>
      <c r="N1067">
        <v>0.94399</v>
      </c>
      <c r="O1067" s="93">
        <v>1.4525600000000001</v>
      </c>
      <c r="P1067">
        <v>-0.25280999999999998</v>
      </c>
      <c r="Q1067" s="93">
        <v>-2.3035899999999998</v>
      </c>
      <c r="R1067">
        <v>0.74487999999999999</v>
      </c>
      <c r="S1067">
        <v>0.72311999999999999</v>
      </c>
      <c r="T1067">
        <v>-0.32124000000000003</v>
      </c>
      <c r="U1067">
        <v>-1.9902899999999999</v>
      </c>
    </row>
    <row r="1068" spans="1:21" customFormat="1">
      <c r="A1068" t="s">
        <v>47</v>
      </c>
      <c r="B1068">
        <v>1992</v>
      </c>
      <c r="C1068">
        <v>0.35</v>
      </c>
      <c r="D1068">
        <v>3.11</v>
      </c>
      <c r="E1068">
        <v>4.3899999999999997</v>
      </c>
      <c r="F1068">
        <v>15.81</v>
      </c>
      <c r="G1068">
        <v>1.48</v>
      </c>
      <c r="H1068">
        <v>1.1299999999999999</v>
      </c>
      <c r="I1068">
        <v>2.76</v>
      </c>
      <c r="J1068">
        <v>0.72326999999999997</v>
      </c>
      <c r="K1068" s="93">
        <v>1.27105</v>
      </c>
      <c r="L1068">
        <v>-0.18986</v>
      </c>
      <c r="M1068" s="93">
        <v>-2.0169700000000002</v>
      </c>
      <c r="N1068">
        <v>0.92869999999999997</v>
      </c>
      <c r="O1068" s="93">
        <v>1.4290400000000001</v>
      </c>
      <c r="P1068">
        <v>-0.24263000000000001</v>
      </c>
      <c r="Q1068" s="93">
        <v>-2.2108099999999999</v>
      </c>
      <c r="R1068">
        <v>0.82852999999999999</v>
      </c>
      <c r="S1068">
        <v>0.80432000000000003</v>
      </c>
      <c r="T1068">
        <v>-0.30792000000000003</v>
      </c>
      <c r="U1068">
        <v>-1.90774</v>
      </c>
    </row>
    <row r="1069" spans="1:21" customFormat="1">
      <c r="A1069" t="s">
        <v>47</v>
      </c>
      <c r="B1069">
        <v>1995</v>
      </c>
      <c r="C1069">
        <v>0.33</v>
      </c>
      <c r="D1069">
        <v>2.5099999999999998</v>
      </c>
      <c r="E1069">
        <v>4.0199999999999996</v>
      </c>
      <c r="F1069">
        <v>12.95</v>
      </c>
      <c r="G1069">
        <v>1.39</v>
      </c>
      <c r="H1069">
        <v>0.92</v>
      </c>
      <c r="I1069">
        <v>2.56</v>
      </c>
      <c r="J1069">
        <v>0.60995999999999995</v>
      </c>
      <c r="K1069" s="93">
        <v>1.07193</v>
      </c>
      <c r="L1069">
        <v>-0.18023</v>
      </c>
      <c r="M1069" s="93">
        <v>-1.91465</v>
      </c>
      <c r="N1069">
        <v>0.93162999999999996</v>
      </c>
      <c r="O1069" s="93">
        <v>1.43354</v>
      </c>
      <c r="P1069">
        <v>-0.25120999999999999</v>
      </c>
      <c r="Q1069" s="93">
        <v>-2.28898</v>
      </c>
      <c r="R1069">
        <v>0.67193000000000003</v>
      </c>
      <c r="S1069">
        <v>0.65229999999999999</v>
      </c>
      <c r="T1069">
        <v>-0.31739000000000001</v>
      </c>
      <c r="U1069">
        <v>-1.9664600000000001</v>
      </c>
    </row>
    <row r="1070" spans="1:21" customFormat="1">
      <c r="A1070" t="s">
        <v>47</v>
      </c>
      <c r="B1070">
        <v>1998</v>
      </c>
      <c r="C1070">
        <v>0.33</v>
      </c>
      <c r="D1070">
        <v>2.48</v>
      </c>
      <c r="E1070">
        <v>4.0199999999999996</v>
      </c>
      <c r="F1070">
        <v>11.41</v>
      </c>
      <c r="G1070">
        <v>1.39</v>
      </c>
      <c r="H1070">
        <v>0.91</v>
      </c>
      <c r="I1070">
        <v>2.4300000000000002</v>
      </c>
      <c r="J1070">
        <v>0.59794000000000003</v>
      </c>
      <c r="K1070" s="93">
        <v>1.0507899999999999</v>
      </c>
      <c r="L1070">
        <v>-0.17857000000000001</v>
      </c>
      <c r="M1070" s="93">
        <v>-1.89699</v>
      </c>
      <c r="N1070">
        <v>0.93162999999999996</v>
      </c>
      <c r="O1070" s="93">
        <v>1.43354</v>
      </c>
      <c r="P1070">
        <v>-0.25120999999999999</v>
      </c>
      <c r="Q1070" s="93">
        <v>-2.28898</v>
      </c>
      <c r="R1070">
        <v>0.54532999999999998</v>
      </c>
      <c r="S1070">
        <v>0.52939999999999998</v>
      </c>
      <c r="T1070">
        <v>-0.31072</v>
      </c>
      <c r="U1070">
        <v>-1.9251</v>
      </c>
    </row>
    <row r="1071" spans="1:21" customFormat="1">
      <c r="A1071" t="s">
        <v>47</v>
      </c>
      <c r="B1071">
        <v>1997</v>
      </c>
      <c r="C1071">
        <v>0.33</v>
      </c>
      <c r="D1071">
        <v>2.44</v>
      </c>
      <c r="E1071">
        <v>3.79</v>
      </c>
      <c r="F1071">
        <v>11.73</v>
      </c>
      <c r="G1071">
        <v>1.33</v>
      </c>
      <c r="H1071">
        <v>0.89</v>
      </c>
      <c r="I1071">
        <v>2.46</v>
      </c>
      <c r="J1071">
        <v>0.58167999999999997</v>
      </c>
      <c r="K1071" s="93">
        <v>1.0222199999999999</v>
      </c>
      <c r="L1071">
        <v>-0.17632</v>
      </c>
      <c r="M1071" s="93">
        <v>-1.8731100000000001</v>
      </c>
      <c r="N1071">
        <v>0.87270999999999999</v>
      </c>
      <c r="O1071" s="93">
        <v>1.3428800000000001</v>
      </c>
      <c r="P1071">
        <v>-0.24357000000000001</v>
      </c>
      <c r="Q1071" s="93">
        <v>-2.2193499999999999</v>
      </c>
      <c r="R1071">
        <v>0.57299</v>
      </c>
      <c r="S1071">
        <v>0.55625000000000002</v>
      </c>
      <c r="T1071">
        <v>-0.31218000000000001</v>
      </c>
      <c r="U1071">
        <v>-1.93414</v>
      </c>
    </row>
    <row r="1072" spans="1:21" customFormat="1">
      <c r="A1072" t="s">
        <v>47</v>
      </c>
      <c r="B1072">
        <v>1996</v>
      </c>
      <c r="C1072">
        <v>0.33</v>
      </c>
      <c r="D1072">
        <v>2.35</v>
      </c>
      <c r="E1072">
        <v>3.7</v>
      </c>
      <c r="F1072">
        <v>11.75</v>
      </c>
      <c r="G1072">
        <v>1.31</v>
      </c>
      <c r="H1072">
        <v>0.85</v>
      </c>
      <c r="I1072">
        <v>2.46</v>
      </c>
      <c r="J1072">
        <v>0.54408999999999996</v>
      </c>
      <c r="K1072" s="93">
        <v>0.95616999999999996</v>
      </c>
      <c r="L1072">
        <v>-0.17113</v>
      </c>
      <c r="M1072" s="93">
        <v>-1.8179099999999999</v>
      </c>
      <c r="N1072">
        <v>0.84867999999999999</v>
      </c>
      <c r="O1072" s="93">
        <v>1.3059000000000001</v>
      </c>
      <c r="P1072">
        <v>-0.24045</v>
      </c>
      <c r="Q1072" s="93">
        <v>-2.1909399999999999</v>
      </c>
      <c r="R1072">
        <v>0.57469000000000003</v>
      </c>
      <c r="S1072">
        <v>0.55789999999999995</v>
      </c>
      <c r="T1072">
        <v>-0.31226999999999999</v>
      </c>
      <c r="U1072">
        <v>-1.93469</v>
      </c>
    </row>
    <row r="1073" spans="1:21" customFormat="1">
      <c r="A1073" t="s">
        <v>47</v>
      </c>
      <c r="B1073">
        <v>1999</v>
      </c>
      <c r="C1073">
        <v>0.33</v>
      </c>
      <c r="D1073">
        <v>2.2999999999999998</v>
      </c>
      <c r="E1073">
        <v>3.65</v>
      </c>
      <c r="F1073">
        <v>10.99</v>
      </c>
      <c r="G1073">
        <v>1.29</v>
      </c>
      <c r="H1073">
        <v>0.83</v>
      </c>
      <c r="I1073">
        <v>2.4</v>
      </c>
      <c r="J1073">
        <v>0.52259</v>
      </c>
      <c r="K1073" s="93">
        <v>0.91837999999999997</v>
      </c>
      <c r="L1073">
        <v>-0.16814999999999999</v>
      </c>
      <c r="M1073" s="93">
        <v>-1.78633</v>
      </c>
      <c r="N1073">
        <v>0.83506999999999998</v>
      </c>
      <c r="O1073" s="93">
        <v>1.2849600000000001</v>
      </c>
      <c r="P1073">
        <v>-0.23868</v>
      </c>
      <c r="Q1073" s="93">
        <v>-2.1748599999999998</v>
      </c>
      <c r="R1073">
        <v>0.50782000000000005</v>
      </c>
      <c r="S1073">
        <v>0.49298999999999998</v>
      </c>
      <c r="T1073">
        <v>-0.30874000000000001</v>
      </c>
      <c r="U1073">
        <v>-1.9128499999999999</v>
      </c>
    </row>
    <row r="1074" spans="1:21" customFormat="1">
      <c r="A1074" t="s">
        <v>47</v>
      </c>
      <c r="B1074">
        <v>2000</v>
      </c>
      <c r="C1074">
        <v>0.33</v>
      </c>
      <c r="D1074">
        <v>2.1800000000000002</v>
      </c>
      <c r="E1074">
        <v>3.47</v>
      </c>
      <c r="F1074">
        <v>10.45</v>
      </c>
      <c r="G1074">
        <v>1.24</v>
      </c>
      <c r="H1074">
        <v>0.78</v>
      </c>
      <c r="I1074">
        <v>2.35</v>
      </c>
      <c r="J1074">
        <v>0.46899999999999997</v>
      </c>
      <c r="K1074" s="93">
        <v>0.82421</v>
      </c>
      <c r="L1074">
        <v>-0.16075</v>
      </c>
      <c r="M1074" s="93">
        <v>-1.70764</v>
      </c>
      <c r="N1074">
        <v>0.78449999999999998</v>
      </c>
      <c r="O1074" s="93">
        <v>1.2071400000000001</v>
      </c>
      <c r="P1074">
        <v>-0.23211999999999999</v>
      </c>
      <c r="Q1074" s="93">
        <v>-2.1150799999999998</v>
      </c>
      <c r="R1074">
        <v>0.45744000000000001</v>
      </c>
      <c r="S1074">
        <v>0.44407999999999997</v>
      </c>
      <c r="T1074">
        <v>-0.30608000000000002</v>
      </c>
      <c r="U1074">
        <v>-1.89639</v>
      </c>
    </row>
    <row r="1075" spans="1:21" customFormat="1">
      <c r="A1075" t="s">
        <v>47</v>
      </c>
      <c r="B1075">
        <v>2001</v>
      </c>
      <c r="C1075">
        <v>0.33</v>
      </c>
      <c r="D1075">
        <v>2.14</v>
      </c>
      <c r="E1075">
        <v>3.22</v>
      </c>
      <c r="F1075">
        <v>9.85</v>
      </c>
      <c r="G1075">
        <v>1.17</v>
      </c>
      <c r="H1075">
        <v>0.76</v>
      </c>
      <c r="I1075">
        <v>2.29</v>
      </c>
      <c r="J1075">
        <v>0.45047999999999999</v>
      </c>
      <c r="K1075" s="93">
        <v>0.79166999999999998</v>
      </c>
      <c r="L1075">
        <v>-0.15819</v>
      </c>
      <c r="M1075" s="93">
        <v>-1.6804399999999999</v>
      </c>
      <c r="N1075">
        <v>0.70972999999999997</v>
      </c>
      <c r="O1075" s="93">
        <v>1.09209</v>
      </c>
      <c r="P1075">
        <v>-0.22242000000000001</v>
      </c>
      <c r="Q1075" s="93">
        <v>-2.02671</v>
      </c>
      <c r="R1075">
        <v>0.39831</v>
      </c>
      <c r="S1075">
        <v>0.38667000000000001</v>
      </c>
      <c r="T1075">
        <v>-0.30296000000000001</v>
      </c>
      <c r="U1075">
        <v>-1.87707</v>
      </c>
    </row>
    <row r="1076" spans="1:21" customFormat="1">
      <c r="A1076" t="s">
        <v>47</v>
      </c>
      <c r="B1076">
        <v>2002</v>
      </c>
      <c r="C1076">
        <v>0.34</v>
      </c>
      <c r="D1076">
        <v>2.06</v>
      </c>
      <c r="E1076">
        <v>3.05</v>
      </c>
      <c r="F1076">
        <v>9.15</v>
      </c>
      <c r="G1076">
        <v>1.1200000000000001</v>
      </c>
      <c r="H1076">
        <v>0.72</v>
      </c>
      <c r="I1076">
        <v>2.21</v>
      </c>
      <c r="J1076">
        <v>0.36187000000000002</v>
      </c>
      <c r="K1076" s="93">
        <v>0.63593</v>
      </c>
      <c r="L1076">
        <v>-0.14291999999999999</v>
      </c>
      <c r="M1076" s="93">
        <v>-1.5182500000000001</v>
      </c>
      <c r="N1076">
        <v>0.61</v>
      </c>
      <c r="O1076" s="93">
        <v>0.93864000000000003</v>
      </c>
      <c r="P1076">
        <v>-0.20538999999999999</v>
      </c>
      <c r="Q1076" s="93">
        <v>-1.87148</v>
      </c>
      <c r="R1076">
        <v>0.30310999999999999</v>
      </c>
      <c r="S1076">
        <v>0.29426000000000002</v>
      </c>
      <c r="T1076">
        <v>-0.28908</v>
      </c>
      <c r="U1076">
        <v>-1.7910299999999999</v>
      </c>
    </row>
    <row r="1077" spans="1:21" customFormat="1">
      <c r="A1077" t="s">
        <v>47</v>
      </c>
      <c r="B1077">
        <v>2003</v>
      </c>
      <c r="C1077">
        <v>0.35</v>
      </c>
      <c r="D1077">
        <v>2.09</v>
      </c>
      <c r="E1077">
        <v>2.87</v>
      </c>
      <c r="F1077">
        <v>8.85</v>
      </c>
      <c r="G1077">
        <v>1.05</v>
      </c>
      <c r="H1077">
        <v>0.74</v>
      </c>
      <c r="I1077">
        <v>2.1800000000000002</v>
      </c>
      <c r="J1077">
        <v>0.32580999999999999</v>
      </c>
      <c r="K1077" s="93">
        <v>0.57255999999999996</v>
      </c>
      <c r="L1077">
        <v>-0.13492000000000001</v>
      </c>
      <c r="M1077" s="93">
        <v>-1.4332499999999999</v>
      </c>
      <c r="N1077">
        <v>0.50368999999999997</v>
      </c>
      <c r="O1077" s="93">
        <v>0.77503999999999995</v>
      </c>
      <c r="P1077">
        <v>-0.1875</v>
      </c>
      <c r="Q1077" s="93">
        <v>-1.7084600000000001</v>
      </c>
      <c r="R1077">
        <v>0.24829999999999999</v>
      </c>
      <c r="S1077">
        <v>0.24104999999999999</v>
      </c>
      <c r="T1077">
        <v>-0.27732000000000001</v>
      </c>
      <c r="U1077">
        <v>-1.71818</v>
      </c>
    </row>
    <row r="1078" spans="1:21" customFormat="1">
      <c r="A1078" t="s">
        <v>47</v>
      </c>
      <c r="B1078">
        <v>2005</v>
      </c>
      <c r="C1078">
        <v>0.36</v>
      </c>
      <c r="D1078">
        <v>2.12</v>
      </c>
      <c r="E1078">
        <v>2.98</v>
      </c>
      <c r="F1078">
        <v>8.17</v>
      </c>
      <c r="G1078">
        <v>1.0900000000000001</v>
      </c>
      <c r="H1078">
        <v>0.75</v>
      </c>
      <c r="I1078">
        <v>2.1</v>
      </c>
      <c r="J1078">
        <v>0.28954000000000002</v>
      </c>
      <c r="K1078" s="93">
        <v>0.50883</v>
      </c>
      <c r="L1078">
        <v>-0.12689</v>
      </c>
      <c r="M1078" s="93">
        <v>-1.34795</v>
      </c>
      <c r="N1078">
        <v>0.49580999999999997</v>
      </c>
      <c r="O1078" s="93">
        <v>0.76293</v>
      </c>
      <c r="P1078">
        <v>-0.18237999999999999</v>
      </c>
      <c r="Q1078" s="93">
        <v>-1.6617999999999999</v>
      </c>
      <c r="R1078">
        <v>0.14687</v>
      </c>
      <c r="S1078">
        <v>0.14258000000000001</v>
      </c>
      <c r="T1078">
        <v>-0.2631</v>
      </c>
      <c r="U1078">
        <v>-1.6301099999999999</v>
      </c>
    </row>
    <row r="1079" spans="1:21" customFormat="1">
      <c r="A1079" t="s">
        <v>47</v>
      </c>
      <c r="B1079">
        <v>2004</v>
      </c>
      <c r="C1079">
        <v>0.36</v>
      </c>
      <c r="D1079">
        <v>2.09</v>
      </c>
      <c r="E1079">
        <v>2.97</v>
      </c>
      <c r="F1079">
        <v>8.5299999999999994</v>
      </c>
      <c r="G1079">
        <v>1.0900000000000001</v>
      </c>
      <c r="H1079">
        <v>0.74</v>
      </c>
      <c r="I1079">
        <v>2.14</v>
      </c>
      <c r="J1079">
        <v>0.27528999999999998</v>
      </c>
      <c r="K1079" s="93">
        <v>0.48379</v>
      </c>
      <c r="L1079">
        <v>-0.12492</v>
      </c>
      <c r="M1079" s="93">
        <v>-1.3270200000000001</v>
      </c>
      <c r="N1079">
        <v>0.49245</v>
      </c>
      <c r="O1079" s="93">
        <v>0.75775000000000003</v>
      </c>
      <c r="P1079">
        <v>-0.18193999999999999</v>
      </c>
      <c r="Q1079" s="93">
        <v>-1.6578200000000001</v>
      </c>
      <c r="R1079">
        <v>0.18998999999999999</v>
      </c>
      <c r="S1079">
        <v>0.18443999999999999</v>
      </c>
      <c r="T1079">
        <v>-0.26538</v>
      </c>
      <c r="U1079">
        <v>-1.64419</v>
      </c>
    </row>
    <row r="1080" spans="1:21" customFormat="1">
      <c r="A1080" t="s">
        <v>47</v>
      </c>
      <c r="B1080">
        <v>2006</v>
      </c>
      <c r="C1080">
        <v>0.37</v>
      </c>
      <c r="D1080">
        <v>2.0099999999999998</v>
      </c>
      <c r="E1080">
        <v>4.17</v>
      </c>
      <c r="F1080">
        <v>7.67</v>
      </c>
      <c r="G1080">
        <v>1.43</v>
      </c>
      <c r="H1080">
        <v>0.7</v>
      </c>
      <c r="I1080">
        <v>2.04</v>
      </c>
      <c r="J1080">
        <v>0.18575</v>
      </c>
      <c r="K1080" s="93">
        <v>0.32641999999999999</v>
      </c>
      <c r="L1080">
        <v>-0.10952000000000001</v>
      </c>
      <c r="M1080" s="93">
        <v>-1.16347</v>
      </c>
      <c r="N1080">
        <v>0.78632000000000002</v>
      </c>
      <c r="O1080" s="93">
        <v>1.20994</v>
      </c>
      <c r="P1080">
        <v>-0.21596000000000001</v>
      </c>
      <c r="Q1080" s="93">
        <v>-1.9678100000000001</v>
      </c>
      <c r="R1080">
        <v>6.2239999999999997E-2</v>
      </c>
      <c r="S1080">
        <v>6.0429999999999998E-2</v>
      </c>
      <c r="T1080">
        <v>-0.24976999999999999</v>
      </c>
      <c r="U1080">
        <v>-1.54752</v>
      </c>
    </row>
    <row r="1081" spans="1:21" customFormat="1">
      <c r="A1081" t="s">
        <v>47</v>
      </c>
      <c r="B1081">
        <v>2007</v>
      </c>
      <c r="C1081">
        <v>0.38</v>
      </c>
      <c r="D1081">
        <v>1.89</v>
      </c>
      <c r="E1081">
        <v>3.91</v>
      </c>
      <c r="F1081">
        <v>7.07</v>
      </c>
      <c r="G1081">
        <v>1.36</v>
      </c>
      <c r="H1081">
        <v>0.64</v>
      </c>
      <c r="I1081">
        <v>1.96</v>
      </c>
      <c r="J1081">
        <v>7.3669999999999999E-2</v>
      </c>
      <c r="K1081" s="93">
        <v>0.12947</v>
      </c>
      <c r="L1081">
        <v>-9.1009999999999994E-2</v>
      </c>
      <c r="M1081" s="93">
        <v>-0.96682999999999997</v>
      </c>
      <c r="N1081">
        <v>0.67645</v>
      </c>
      <c r="O1081" s="93">
        <v>1.0408900000000001</v>
      </c>
      <c r="P1081">
        <v>-0.19761000000000001</v>
      </c>
      <c r="Q1081" s="93">
        <v>-1.8005899999999999</v>
      </c>
      <c r="R1081">
        <v>-4.0689999999999997E-2</v>
      </c>
      <c r="S1081">
        <v>-3.95E-2</v>
      </c>
      <c r="T1081">
        <v>-0.23547999999999999</v>
      </c>
      <c r="U1081">
        <v>-1.45895</v>
      </c>
    </row>
    <row r="1082" spans="1:21" customFormat="1">
      <c r="A1082" t="s">
        <v>47</v>
      </c>
      <c r="B1082">
        <v>2008</v>
      </c>
      <c r="C1082">
        <v>0.39</v>
      </c>
      <c r="D1082">
        <v>1.88</v>
      </c>
      <c r="E1082">
        <v>3.79</v>
      </c>
      <c r="F1082">
        <v>6.71</v>
      </c>
      <c r="G1082">
        <v>1.33</v>
      </c>
      <c r="H1082">
        <v>0.63</v>
      </c>
      <c r="I1082">
        <v>1.9</v>
      </c>
      <c r="J1082">
        <v>1.7850000000000001E-2</v>
      </c>
      <c r="K1082" s="93">
        <v>3.1370000000000002E-2</v>
      </c>
      <c r="L1082">
        <v>-8.0280000000000004E-2</v>
      </c>
      <c r="M1082" s="93">
        <v>-0.85280999999999996</v>
      </c>
      <c r="N1082">
        <v>0.5998</v>
      </c>
      <c r="O1082" s="93">
        <v>0.92293000000000003</v>
      </c>
      <c r="P1082">
        <v>-0.18357000000000001</v>
      </c>
      <c r="Q1082" s="93">
        <v>-1.6726300000000001</v>
      </c>
      <c r="R1082">
        <v>-0.11443</v>
      </c>
      <c r="S1082">
        <v>-0.11108999999999999</v>
      </c>
      <c r="T1082">
        <v>-0.22272</v>
      </c>
      <c r="U1082">
        <v>-1.37992</v>
      </c>
    </row>
    <row r="1083" spans="1:21" customFormat="1">
      <c r="A1083" t="s">
        <v>47</v>
      </c>
      <c r="B1083">
        <v>2009</v>
      </c>
      <c r="C1083">
        <v>0.4</v>
      </c>
      <c r="D1083">
        <v>1.94</v>
      </c>
      <c r="E1083">
        <v>3.77</v>
      </c>
      <c r="F1083">
        <v>6.51</v>
      </c>
      <c r="G1083">
        <v>1.33</v>
      </c>
      <c r="H1083">
        <v>0.66</v>
      </c>
      <c r="I1083">
        <v>1.87</v>
      </c>
      <c r="J1083">
        <v>-1.25E-3</v>
      </c>
      <c r="K1083" s="93">
        <v>-2.2000000000000001E-3</v>
      </c>
      <c r="L1083">
        <v>-7.4620000000000006E-2</v>
      </c>
      <c r="M1083" s="93">
        <v>-0.79271999999999998</v>
      </c>
      <c r="N1083">
        <v>0.54901999999999995</v>
      </c>
      <c r="O1083" s="93">
        <v>0.8448</v>
      </c>
      <c r="P1083">
        <v>-0.17288000000000001</v>
      </c>
      <c r="Q1083" s="93">
        <v>-1.5752600000000001</v>
      </c>
      <c r="R1083">
        <v>-0.16617000000000001</v>
      </c>
      <c r="S1083">
        <v>-0.16131000000000001</v>
      </c>
      <c r="T1083">
        <v>-0.21113000000000001</v>
      </c>
      <c r="U1083">
        <v>-1.3080799999999999</v>
      </c>
    </row>
    <row r="1084" spans="1:21" customFormat="1">
      <c r="A1084" t="s">
        <v>47</v>
      </c>
      <c r="B1084">
        <v>2010</v>
      </c>
      <c r="C1084">
        <v>0.4</v>
      </c>
      <c r="D1084">
        <v>1.89</v>
      </c>
      <c r="E1084">
        <v>3.73</v>
      </c>
      <c r="F1084">
        <v>5.98</v>
      </c>
      <c r="G1084">
        <v>1.32</v>
      </c>
      <c r="H1084">
        <v>0.64</v>
      </c>
      <c r="I1084">
        <v>1.79</v>
      </c>
      <c r="J1084">
        <v>-2.7359999999999999E-2</v>
      </c>
      <c r="K1084" s="93">
        <v>-4.8090000000000001E-2</v>
      </c>
      <c r="L1084">
        <v>-7.1010000000000004E-2</v>
      </c>
      <c r="M1084" s="93">
        <v>-0.75436999999999999</v>
      </c>
      <c r="N1084">
        <v>0.53835</v>
      </c>
      <c r="O1084" s="93">
        <v>0.82838999999999996</v>
      </c>
      <c r="P1084">
        <v>-0.17150000000000001</v>
      </c>
      <c r="Q1084" s="93">
        <v>-1.5626500000000001</v>
      </c>
      <c r="R1084">
        <v>-0.25108999999999998</v>
      </c>
      <c r="S1084">
        <v>-0.24374999999999999</v>
      </c>
      <c r="T1084">
        <v>-0.20665</v>
      </c>
      <c r="U1084">
        <v>-1.28033</v>
      </c>
    </row>
    <row r="1085" spans="1:21" customFormat="1">
      <c r="A1085" t="s">
        <v>47</v>
      </c>
      <c r="B1085">
        <v>2012</v>
      </c>
      <c r="C1085">
        <v>0.41</v>
      </c>
      <c r="D1085">
        <v>1.91</v>
      </c>
      <c r="E1085">
        <v>3.46</v>
      </c>
      <c r="F1085">
        <v>5.62</v>
      </c>
      <c r="G1085">
        <v>1.24</v>
      </c>
      <c r="H1085">
        <v>0.65</v>
      </c>
      <c r="I1085">
        <v>1.73</v>
      </c>
      <c r="J1085">
        <v>-6.7349999999999993E-2</v>
      </c>
      <c r="K1085" s="93">
        <v>-0.11837</v>
      </c>
      <c r="L1085">
        <v>-6.2469999999999998E-2</v>
      </c>
      <c r="M1085" s="93">
        <v>-0.66359999999999997</v>
      </c>
      <c r="N1085">
        <v>0.41772999999999999</v>
      </c>
      <c r="O1085" s="93">
        <v>0.64276999999999995</v>
      </c>
      <c r="P1085">
        <v>-0.15175</v>
      </c>
      <c r="Q1085" s="93">
        <v>-1.3827199999999999</v>
      </c>
      <c r="R1085">
        <v>-0.33465</v>
      </c>
      <c r="S1085">
        <v>-0.32488</v>
      </c>
      <c r="T1085">
        <v>-0.19338</v>
      </c>
      <c r="U1085">
        <v>-1.1980900000000001</v>
      </c>
    </row>
    <row r="1086" spans="1:21" customFormat="1">
      <c r="A1086" t="s">
        <v>47</v>
      </c>
      <c r="B1086">
        <v>2011</v>
      </c>
      <c r="C1086">
        <v>0.41</v>
      </c>
      <c r="D1086">
        <v>1.85</v>
      </c>
      <c r="E1086">
        <v>3.58</v>
      </c>
      <c r="F1086">
        <v>5.72</v>
      </c>
      <c r="G1086">
        <v>1.28</v>
      </c>
      <c r="H1086">
        <v>0.62</v>
      </c>
      <c r="I1086">
        <v>1.74</v>
      </c>
      <c r="J1086">
        <v>-9.9269999999999997E-2</v>
      </c>
      <c r="K1086" s="93">
        <v>-0.17446</v>
      </c>
      <c r="L1086">
        <v>-5.8049999999999997E-2</v>
      </c>
      <c r="M1086" s="93">
        <v>-0.61672000000000005</v>
      </c>
      <c r="N1086">
        <v>0.45182</v>
      </c>
      <c r="O1086" s="93">
        <v>0.69523999999999997</v>
      </c>
      <c r="P1086">
        <v>-0.15617</v>
      </c>
      <c r="Q1086" s="93">
        <v>-1.42302</v>
      </c>
      <c r="R1086">
        <v>-0.31702000000000002</v>
      </c>
      <c r="S1086">
        <v>-0.30775000000000002</v>
      </c>
      <c r="T1086">
        <v>-0.19431000000000001</v>
      </c>
      <c r="U1086">
        <v>-1.2038500000000001</v>
      </c>
    </row>
    <row r="1087" spans="1:21" customFormat="1">
      <c r="A1087" t="s">
        <v>47</v>
      </c>
      <c r="B1087">
        <v>2013</v>
      </c>
      <c r="C1087">
        <v>0.42</v>
      </c>
      <c r="D1087">
        <v>1.92</v>
      </c>
      <c r="E1087">
        <v>3.54</v>
      </c>
      <c r="F1087">
        <v>5.43</v>
      </c>
      <c r="G1087">
        <v>1.26</v>
      </c>
      <c r="H1087">
        <v>0.65</v>
      </c>
      <c r="I1087">
        <v>1.69</v>
      </c>
      <c r="J1087">
        <v>-0.11265</v>
      </c>
      <c r="K1087" s="93">
        <v>-0.19797000000000001</v>
      </c>
      <c r="L1087">
        <v>-5.3190000000000001E-2</v>
      </c>
      <c r="M1087" s="93">
        <v>-0.56503000000000003</v>
      </c>
      <c r="N1087">
        <v>0.39510000000000001</v>
      </c>
      <c r="O1087" s="93">
        <v>0.60795999999999994</v>
      </c>
      <c r="P1087">
        <v>-0.14471000000000001</v>
      </c>
      <c r="Q1087" s="93">
        <v>-1.3186199999999999</v>
      </c>
      <c r="R1087">
        <v>-0.39051999999999998</v>
      </c>
      <c r="S1087">
        <v>-0.37911</v>
      </c>
      <c r="T1087">
        <v>-0.18156</v>
      </c>
      <c r="U1087">
        <v>-1.1249</v>
      </c>
    </row>
    <row r="1088" spans="1:21" customFormat="1">
      <c r="A1088" t="s">
        <v>47</v>
      </c>
      <c r="B1088">
        <v>2014</v>
      </c>
      <c r="C1088">
        <v>0.43</v>
      </c>
      <c r="D1088">
        <v>1.87</v>
      </c>
      <c r="E1088">
        <v>3.38</v>
      </c>
      <c r="F1088">
        <v>5.2</v>
      </c>
      <c r="G1088">
        <v>1.22</v>
      </c>
      <c r="H1088">
        <v>0.63</v>
      </c>
      <c r="I1088">
        <v>1.65</v>
      </c>
      <c r="J1088">
        <v>-0.18955</v>
      </c>
      <c r="K1088" s="93">
        <v>-0.33312000000000003</v>
      </c>
      <c r="L1088">
        <v>-3.9539999999999999E-2</v>
      </c>
      <c r="M1088" s="93">
        <v>-0.42004999999999998</v>
      </c>
      <c r="N1088">
        <v>0.30336000000000002</v>
      </c>
      <c r="O1088" s="93">
        <v>0.46679999999999999</v>
      </c>
      <c r="P1088">
        <v>-0.12870999999999999</v>
      </c>
      <c r="Q1088" s="93">
        <v>-1.17283</v>
      </c>
      <c r="R1088">
        <v>-0.45528000000000002</v>
      </c>
      <c r="S1088">
        <v>-0.44197999999999998</v>
      </c>
      <c r="T1088">
        <v>-0.16928000000000001</v>
      </c>
      <c r="U1088">
        <v>-1.0488</v>
      </c>
    </row>
    <row r="1089" spans="1:21" customFormat="1">
      <c r="A1089" t="s">
        <v>47</v>
      </c>
      <c r="B1089">
        <v>2015</v>
      </c>
      <c r="C1089">
        <v>0.44</v>
      </c>
      <c r="D1089">
        <v>1.87</v>
      </c>
      <c r="E1089">
        <v>3.37</v>
      </c>
      <c r="F1089">
        <v>5.01</v>
      </c>
      <c r="G1089">
        <v>1.21</v>
      </c>
      <c r="H1089">
        <v>0.63</v>
      </c>
      <c r="I1089">
        <v>1.61</v>
      </c>
      <c r="J1089">
        <v>-0.24007000000000001</v>
      </c>
      <c r="K1089" s="93">
        <v>-0.42188999999999999</v>
      </c>
      <c r="L1089">
        <v>-2.954E-2</v>
      </c>
      <c r="M1089" s="93">
        <v>-0.31381999999999999</v>
      </c>
      <c r="N1089">
        <v>0.25491000000000003</v>
      </c>
      <c r="O1089" s="93">
        <v>0.39224999999999999</v>
      </c>
      <c r="P1089">
        <v>-0.11833</v>
      </c>
      <c r="Q1089" s="93">
        <v>-1.0782099999999999</v>
      </c>
      <c r="R1089">
        <v>-0.51397999999999999</v>
      </c>
      <c r="S1089">
        <v>-0.49897000000000002</v>
      </c>
      <c r="T1089">
        <v>-0.15731999999999999</v>
      </c>
      <c r="U1089">
        <v>-0.97468999999999995</v>
      </c>
    </row>
    <row r="1090" spans="1:21" customFormat="1">
      <c r="A1090" t="s">
        <v>48</v>
      </c>
      <c r="B1090">
        <v>2009</v>
      </c>
      <c r="C1090">
        <v>0.7</v>
      </c>
      <c r="D1090">
        <v>8.8699999999999992</v>
      </c>
      <c r="E1090">
        <v>7.15</v>
      </c>
      <c r="F1090">
        <v>5.7</v>
      </c>
      <c r="G1090">
        <v>1.97</v>
      </c>
      <c r="H1090">
        <v>2.1800000000000002</v>
      </c>
      <c r="I1090">
        <v>1.74</v>
      </c>
      <c r="J1090">
        <v>3.2200000000000002E-3</v>
      </c>
      <c r="K1090" s="93">
        <v>5.6600000000000001E-3</v>
      </c>
      <c r="L1090">
        <v>1.525E-2</v>
      </c>
      <c r="M1090" s="93">
        <v>0.16198000000000001</v>
      </c>
      <c r="N1090">
        <v>-0.17552000000000001</v>
      </c>
      <c r="O1090" s="93">
        <v>-0.27007999999999999</v>
      </c>
      <c r="P1090">
        <v>4.41E-2</v>
      </c>
      <c r="Q1090" s="93">
        <v>0.40181</v>
      </c>
      <c r="R1090">
        <v>-0.94337000000000004</v>
      </c>
      <c r="S1090">
        <v>-0.91581000000000001</v>
      </c>
      <c r="T1090">
        <v>9.5880000000000007E-2</v>
      </c>
      <c r="U1090">
        <v>0.59402999999999995</v>
      </c>
    </row>
    <row r="1091" spans="1:21" customFormat="1">
      <c r="A1091" t="s">
        <v>48</v>
      </c>
      <c r="B1091">
        <v>1995</v>
      </c>
      <c r="C1091">
        <v>0.66</v>
      </c>
      <c r="D1091">
        <v>7.09</v>
      </c>
      <c r="E1091">
        <v>18.670000000000002</v>
      </c>
      <c r="F1091">
        <v>7.98</v>
      </c>
      <c r="G1091">
        <v>2.93</v>
      </c>
      <c r="H1091">
        <v>1.96</v>
      </c>
      <c r="I1091">
        <v>2.08</v>
      </c>
      <c r="J1091">
        <v>-1.8700000000000001E-2</v>
      </c>
      <c r="K1091" s="93">
        <v>-3.286E-2</v>
      </c>
      <c r="L1091">
        <v>6.2100000000000002E-3</v>
      </c>
      <c r="M1091" s="93">
        <v>6.6000000000000003E-2</v>
      </c>
      <c r="N1091">
        <v>0.96623000000000003</v>
      </c>
      <c r="O1091" s="93">
        <v>1.4867699999999999</v>
      </c>
      <c r="P1091">
        <v>-0.12039999999999999</v>
      </c>
      <c r="Q1091" s="93">
        <v>-1.09711</v>
      </c>
      <c r="R1091">
        <v>-0.52098999999999995</v>
      </c>
      <c r="S1091">
        <v>-0.50577000000000005</v>
      </c>
      <c r="T1091">
        <v>3.814E-2</v>
      </c>
      <c r="U1091">
        <v>0.23627999999999999</v>
      </c>
    </row>
    <row r="1092" spans="1:21" customFormat="1">
      <c r="A1092" t="s">
        <v>48</v>
      </c>
      <c r="B1092">
        <v>1996</v>
      </c>
      <c r="C1092">
        <v>0.66</v>
      </c>
      <c r="D1092">
        <v>7.07</v>
      </c>
      <c r="E1092">
        <v>17.47</v>
      </c>
      <c r="F1092">
        <v>7.59</v>
      </c>
      <c r="G1092">
        <v>2.86</v>
      </c>
      <c r="H1092">
        <v>1.96</v>
      </c>
      <c r="I1092">
        <v>2.0299999999999998</v>
      </c>
      <c r="J1092">
        <v>-2.1530000000000001E-2</v>
      </c>
      <c r="K1092" s="93">
        <v>-3.7830000000000003E-2</v>
      </c>
      <c r="L1092">
        <v>6.6E-3</v>
      </c>
      <c r="M1092" s="93">
        <v>7.0150000000000004E-2</v>
      </c>
      <c r="N1092">
        <v>0.89978999999999998</v>
      </c>
      <c r="O1092" s="93">
        <v>1.3845499999999999</v>
      </c>
      <c r="P1092">
        <v>-0.11179</v>
      </c>
      <c r="Q1092" s="93">
        <v>-1.0185900000000001</v>
      </c>
      <c r="R1092">
        <v>-0.57110000000000005</v>
      </c>
      <c r="S1092">
        <v>-0.55440999999999996</v>
      </c>
      <c r="T1092">
        <v>4.0779999999999997E-2</v>
      </c>
      <c r="U1092">
        <v>0.25264999999999999</v>
      </c>
    </row>
    <row r="1093" spans="1:21" customFormat="1">
      <c r="A1093" t="s">
        <v>48</v>
      </c>
      <c r="B1093">
        <v>1994</v>
      </c>
      <c r="C1093">
        <v>0.66</v>
      </c>
      <c r="D1093">
        <v>7.02</v>
      </c>
      <c r="E1093">
        <v>19.53</v>
      </c>
      <c r="F1093">
        <v>8.26</v>
      </c>
      <c r="G1093">
        <v>2.97</v>
      </c>
      <c r="H1093">
        <v>1.95</v>
      </c>
      <c r="I1093">
        <v>2.11</v>
      </c>
      <c r="J1093">
        <v>-2.862E-2</v>
      </c>
      <c r="K1093" s="93">
        <v>-5.0299999999999997E-2</v>
      </c>
      <c r="L1093">
        <v>7.5799999999999999E-3</v>
      </c>
      <c r="M1093" s="93">
        <v>8.0570000000000003E-2</v>
      </c>
      <c r="N1093">
        <v>1.01126</v>
      </c>
      <c r="O1093" s="93">
        <v>1.5560700000000001</v>
      </c>
      <c r="P1093">
        <v>-0.12625</v>
      </c>
      <c r="Q1093" s="93">
        <v>-1.1503399999999999</v>
      </c>
      <c r="R1093">
        <v>-0.48649999999999999</v>
      </c>
      <c r="S1093">
        <v>-0.47228999999999999</v>
      </c>
      <c r="T1093">
        <v>3.6319999999999998E-2</v>
      </c>
      <c r="U1093">
        <v>0.22502</v>
      </c>
    </row>
    <row r="1094" spans="1:21" customFormat="1">
      <c r="A1094" t="s">
        <v>48</v>
      </c>
      <c r="B1094">
        <v>1990</v>
      </c>
      <c r="C1094">
        <v>0.64</v>
      </c>
      <c r="D1094">
        <v>6.12</v>
      </c>
      <c r="E1094">
        <v>19.850000000000001</v>
      </c>
      <c r="F1094">
        <v>8.06</v>
      </c>
      <c r="G1094">
        <v>2.99</v>
      </c>
      <c r="H1094">
        <v>1.81</v>
      </c>
      <c r="I1094">
        <v>2.09</v>
      </c>
      <c r="J1094">
        <v>-6.479E-2</v>
      </c>
      <c r="K1094" s="93">
        <v>-0.11386</v>
      </c>
      <c r="L1094">
        <v>6.5500000000000003E-3</v>
      </c>
      <c r="M1094" s="93">
        <v>6.9599999999999995E-2</v>
      </c>
      <c r="N1094">
        <v>1.11849</v>
      </c>
      <c r="O1094" s="93">
        <v>1.72106</v>
      </c>
      <c r="P1094">
        <v>-0.14835000000000001</v>
      </c>
      <c r="Q1094" s="93">
        <v>-1.35178</v>
      </c>
      <c r="R1094">
        <v>-0.46805999999999998</v>
      </c>
      <c r="S1094">
        <v>-0.45439000000000002</v>
      </c>
      <c r="T1094">
        <v>1.7610000000000001E-2</v>
      </c>
      <c r="U1094">
        <v>0.10911</v>
      </c>
    </row>
    <row r="1095" spans="1:21" customFormat="1">
      <c r="A1095" t="s">
        <v>48</v>
      </c>
      <c r="B1095">
        <v>1998</v>
      </c>
      <c r="C1095">
        <v>0.67</v>
      </c>
      <c r="D1095">
        <v>7.11</v>
      </c>
      <c r="E1095">
        <v>16.64</v>
      </c>
      <c r="F1095">
        <v>7.66</v>
      </c>
      <c r="G1095">
        <v>2.81</v>
      </c>
      <c r="H1095">
        <v>1.96</v>
      </c>
      <c r="I1095">
        <v>2.04</v>
      </c>
      <c r="J1095">
        <v>-6.6400000000000001E-2</v>
      </c>
      <c r="K1095" s="93">
        <v>-0.11669</v>
      </c>
      <c r="L1095">
        <v>1.5820000000000001E-2</v>
      </c>
      <c r="M1095" s="93">
        <v>0.1681</v>
      </c>
      <c r="N1095">
        <v>0.80562999999999996</v>
      </c>
      <c r="O1095" s="93">
        <v>1.23966</v>
      </c>
      <c r="P1095">
        <v>-9.5469999999999999E-2</v>
      </c>
      <c r="Q1095" s="93">
        <v>-0.86994000000000005</v>
      </c>
      <c r="R1095">
        <v>-0.58338999999999996</v>
      </c>
      <c r="S1095">
        <v>-0.56635000000000002</v>
      </c>
      <c r="T1095">
        <v>5.0290000000000001E-2</v>
      </c>
      <c r="U1095">
        <v>0.31161</v>
      </c>
    </row>
    <row r="1096" spans="1:21" customFormat="1">
      <c r="A1096" t="s">
        <v>48</v>
      </c>
      <c r="B1096">
        <v>1997</v>
      </c>
      <c r="C1096">
        <v>0.67</v>
      </c>
      <c r="D1096">
        <v>7.08</v>
      </c>
      <c r="E1096">
        <v>16.93</v>
      </c>
      <c r="F1096">
        <v>7.65</v>
      </c>
      <c r="G1096">
        <v>2.83</v>
      </c>
      <c r="H1096">
        <v>1.96</v>
      </c>
      <c r="I1096">
        <v>2.0299999999999998</v>
      </c>
      <c r="J1096">
        <v>-7.0629999999999998E-2</v>
      </c>
      <c r="K1096" s="93">
        <v>-0.12411999999999999</v>
      </c>
      <c r="L1096">
        <v>1.6410000000000001E-2</v>
      </c>
      <c r="M1096" s="93">
        <v>0.17430999999999999</v>
      </c>
      <c r="N1096">
        <v>0.82291000000000003</v>
      </c>
      <c r="O1096" s="93">
        <v>1.2662500000000001</v>
      </c>
      <c r="P1096">
        <v>-9.7710000000000005E-2</v>
      </c>
      <c r="Q1096" s="93">
        <v>-0.89036000000000004</v>
      </c>
      <c r="R1096">
        <v>-0.5847</v>
      </c>
      <c r="S1096">
        <v>-0.56762000000000001</v>
      </c>
      <c r="T1096">
        <v>5.0360000000000002E-2</v>
      </c>
      <c r="U1096">
        <v>0.31203999999999998</v>
      </c>
    </row>
    <row r="1097" spans="1:21" customFormat="1">
      <c r="A1097" t="s">
        <v>48</v>
      </c>
      <c r="B1097">
        <v>2010</v>
      </c>
      <c r="C1097">
        <v>0.71</v>
      </c>
      <c r="D1097">
        <v>8.5399999999999991</v>
      </c>
      <c r="E1097">
        <v>7.18</v>
      </c>
      <c r="F1097">
        <v>5.55</v>
      </c>
      <c r="G1097">
        <v>1.97</v>
      </c>
      <c r="H1097">
        <v>2.14</v>
      </c>
      <c r="I1097">
        <v>1.71</v>
      </c>
      <c r="J1097">
        <v>-8.5209999999999994E-2</v>
      </c>
      <c r="K1097" s="93">
        <v>-0.14974999999999999</v>
      </c>
      <c r="L1097">
        <v>3.049E-2</v>
      </c>
      <c r="M1097" s="93">
        <v>0.32389000000000001</v>
      </c>
      <c r="N1097">
        <v>-0.21682000000000001</v>
      </c>
      <c r="O1097" s="93">
        <v>-0.33362999999999998</v>
      </c>
      <c r="P1097">
        <v>5.355E-2</v>
      </c>
      <c r="Q1097" s="93">
        <v>0.48798000000000002</v>
      </c>
      <c r="R1097">
        <v>-0.99151999999999996</v>
      </c>
      <c r="S1097">
        <v>-0.96255000000000002</v>
      </c>
      <c r="T1097">
        <v>0.10729</v>
      </c>
      <c r="U1097">
        <v>0.66469999999999996</v>
      </c>
    </row>
    <row r="1098" spans="1:21" customFormat="1">
      <c r="A1098" t="s">
        <v>48</v>
      </c>
      <c r="B1098">
        <v>1993</v>
      </c>
      <c r="C1098">
        <v>0.65</v>
      </c>
      <c r="D1098">
        <v>6.28</v>
      </c>
      <c r="E1098">
        <v>19.309999999999999</v>
      </c>
      <c r="F1098">
        <v>8.0500000000000007</v>
      </c>
      <c r="G1098">
        <v>2.96</v>
      </c>
      <c r="H1098">
        <v>1.84</v>
      </c>
      <c r="I1098">
        <v>2.09</v>
      </c>
      <c r="J1098">
        <v>-8.9499999999999996E-2</v>
      </c>
      <c r="K1098" s="93">
        <v>-0.15728</v>
      </c>
      <c r="L1098">
        <v>1.298E-2</v>
      </c>
      <c r="M1098" s="93">
        <v>0.13793</v>
      </c>
      <c r="N1098">
        <v>1.04542</v>
      </c>
      <c r="O1098" s="93">
        <v>1.60863</v>
      </c>
      <c r="P1098">
        <v>-0.13478000000000001</v>
      </c>
      <c r="Q1098" s="93">
        <v>-1.2280599999999999</v>
      </c>
      <c r="R1098">
        <v>-0.49077999999999999</v>
      </c>
      <c r="S1098">
        <v>-0.47643999999999997</v>
      </c>
      <c r="T1098">
        <v>2.768E-2</v>
      </c>
      <c r="U1098">
        <v>0.17147000000000001</v>
      </c>
    </row>
    <row r="1099" spans="1:21" customFormat="1">
      <c r="A1099" t="s">
        <v>48</v>
      </c>
      <c r="B1099">
        <v>2008</v>
      </c>
      <c r="C1099">
        <v>0.7</v>
      </c>
      <c r="D1099">
        <v>7.9</v>
      </c>
      <c r="E1099">
        <v>6.72</v>
      </c>
      <c r="F1099">
        <v>5.38</v>
      </c>
      <c r="G1099">
        <v>1.91</v>
      </c>
      <c r="H1099">
        <v>2.0699999999999998</v>
      </c>
      <c r="I1099">
        <v>1.68</v>
      </c>
      <c r="J1099">
        <v>-0.11259</v>
      </c>
      <c r="K1099" s="93">
        <v>-0.19786999999999999</v>
      </c>
      <c r="L1099">
        <v>3.1260000000000003E-2</v>
      </c>
      <c r="M1099" s="93">
        <v>0.33206000000000002</v>
      </c>
      <c r="N1099">
        <v>-0.23755000000000001</v>
      </c>
      <c r="O1099" s="93">
        <v>-0.36552000000000001</v>
      </c>
      <c r="P1099">
        <v>5.2139999999999999E-2</v>
      </c>
      <c r="Q1099" s="93">
        <v>0.47511999999999999</v>
      </c>
      <c r="R1099">
        <v>-1.00115</v>
      </c>
      <c r="S1099">
        <v>-0.97189999999999999</v>
      </c>
      <c r="T1099">
        <v>9.8930000000000004E-2</v>
      </c>
      <c r="U1099">
        <v>0.61290999999999995</v>
      </c>
    </row>
    <row r="1100" spans="1:21" customFormat="1">
      <c r="A1100" t="s">
        <v>48</v>
      </c>
      <c r="B1100">
        <v>1991</v>
      </c>
      <c r="C1100">
        <v>0.65</v>
      </c>
      <c r="D1100">
        <v>6.09</v>
      </c>
      <c r="E1100">
        <v>19.079999999999998</v>
      </c>
      <c r="F1100">
        <v>7.78</v>
      </c>
      <c r="G1100">
        <v>2.95</v>
      </c>
      <c r="H1100">
        <v>1.81</v>
      </c>
      <c r="I1100">
        <v>2.0499999999999998</v>
      </c>
      <c r="J1100">
        <v>-0.12021999999999999</v>
      </c>
      <c r="K1100" s="93">
        <v>-0.21127000000000001</v>
      </c>
      <c r="L1100">
        <v>1.7229999999999999E-2</v>
      </c>
      <c r="M1100" s="93">
        <v>0.18304999999999999</v>
      </c>
      <c r="N1100">
        <v>1.0334399999999999</v>
      </c>
      <c r="O1100" s="93">
        <v>1.59019</v>
      </c>
      <c r="P1100">
        <v>-0.13322000000000001</v>
      </c>
      <c r="Q1100" s="93">
        <v>-1.2139</v>
      </c>
      <c r="R1100">
        <v>-0.52488999999999997</v>
      </c>
      <c r="S1100">
        <v>-0.50956000000000001</v>
      </c>
      <c r="T1100">
        <v>2.9479999999999999E-2</v>
      </c>
      <c r="U1100">
        <v>0.18262</v>
      </c>
    </row>
    <row r="1101" spans="1:21" customFormat="1">
      <c r="A1101" t="s">
        <v>48</v>
      </c>
      <c r="B1101">
        <v>2011</v>
      </c>
      <c r="C1101">
        <v>0.72</v>
      </c>
      <c r="D1101">
        <v>8.6199999999999992</v>
      </c>
      <c r="E1101">
        <v>7.09</v>
      </c>
      <c r="F1101">
        <v>5.24</v>
      </c>
      <c r="G1101">
        <v>1.96</v>
      </c>
      <c r="H1101">
        <v>2.15</v>
      </c>
      <c r="I1101">
        <v>1.66</v>
      </c>
      <c r="J1101">
        <v>-0.12640000000000001</v>
      </c>
      <c r="K1101" s="93">
        <v>-0.22214</v>
      </c>
      <c r="L1101">
        <v>3.9199999999999999E-2</v>
      </c>
      <c r="M1101" s="93">
        <v>0.41643000000000002</v>
      </c>
      <c r="N1101">
        <v>-0.27492</v>
      </c>
      <c r="O1101" s="93">
        <v>-0.42303000000000002</v>
      </c>
      <c r="P1101">
        <v>6.5189999999999998E-2</v>
      </c>
      <c r="Q1101" s="93">
        <v>0.59401000000000004</v>
      </c>
      <c r="R1101">
        <v>-1.07047</v>
      </c>
      <c r="S1101">
        <v>-1.0391999999999999</v>
      </c>
      <c r="T1101">
        <v>0.12032</v>
      </c>
      <c r="U1101">
        <v>0.74543999999999999</v>
      </c>
    </row>
    <row r="1102" spans="1:21" customFormat="1">
      <c r="A1102" t="s">
        <v>48</v>
      </c>
      <c r="B1102">
        <v>2002</v>
      </c>
      <c r="C1102">
        <v>0.68</v>
      </c>
      <c r="D1102">
        <v>7.04</v>
      </c>
      <c r="E1102">
        <v>15.61</v>
      </c>
      <c r="F1102">
        <v>6.74</v>
      </c>
      <c r="G1102">
        <v>2.75</v>
      </c>
      <c r="H1102">
        <v>1.95</v>
      </c>
      <c r="I1102">
        <v>1.91</v>
      </c>
      <c r="J1102">
        <v>-0.12681000000000001</v>
      </c>
      <c r="K1102" s="93">
        <v>-0.22286</v>
      </c>
      <c r="L1102">
        <v>2.7189999999999999E-2</v>
      </c>
      <c r="M1102" s="93">
        <v>0.28886000000000001</v>
      </c>
      <c r="N1102">
        <v>0.69625000000000004</v>
      </c>
      <c r="O1102" s="93">
        <v>1.07135</v>
      </c>
      <c r="P1102">
        <v>-7.7179999999999999E-2</v>
      </c>
      <c r="Q1102" s="93">
        <v>-0.70328999999999997</v>
      </c>
      <c r="R1102">
        <v>-0.73282000000000003</v>
      </c>
      <c r="S1102">
        <v>-0.71140999999999999</v>
      </c>
      <c r="T1102">
        <v>6.7040000000000002E-2</v>
      </c>
      <c r="U1102">
        <v>0.41537000000000002</v>
      </c>
    </row>
    <row r="1103" spans="1:21" customFormat="1">
      <c r="A1103" t="s">
        <v>48</v>
      </c>
      <c r="B1103">
        <v>2015</v>
      </c>
      <c r="C1103">
        <v>0.74</v>
      </c>
      <c r="D1103">
        <v>9.48</v>
      </c>
      <c r="E1103">
        <v>7.68</v>
      </c>
      <c r="F1103">
        <v>4.7699999999999996</v>
      </c>
      <c r="G1103">
        <v>2.04</v>
      </c>
      <c r="H1103">
        <v>2.25</v>
      </c>
      <c r="I1103">
        <v>1.56</v>
      </c>
      <c r="J1103">
        <v>-0.13234000000000001</v>
      </c>
      <c r="K1103" s="93">
        <v>-0.23257</v>
      </c>
      <c r="L1103">
        <v>4.6050000000000001E-2</v>
      </c>
      <c r="M1103" s="93">
        <v>0.48923</v>
      </c>
      <c r="N1103">
        <v>-0.28595999999999999</v>
      </c>
      <c r="O1103" s="93">
        <v>-0.44002000000000002</v>
      </c>
      <c r="P1103">
        <v>7.4819999999999998E-2</v>
      </c>
      <c r="Q1103" s="93">
        <v>0.68176999999999999</v>
      </c>
      <c r="R1103">
        <v>-1.2074</v>
      </c>
      <c r="S1103">
        <v>-1.1721299999999999</v>
      </c>
      <c r="T1103">
        <v>0.14527000000000001</v>
      </c>
      <c r="U1103">
        <v>0.90005000000000002</v>
      </c>
    </row>
    <row r="1104" spans="1:21" customFormat="1">
      <c r="A1104" t="s">
        <v>48</v>
      </c>
      <c r="B1104">
        <v>1992</v>
      </c>
      <c r="C1104">
        <v>0.65</v>
      </c>
      <c r="D1104">
        <v>6</v>
      </c>
      <c r="E1104">
        <v>18.260000000000002</v>
      </c>
      <c r="F1104">
        <v>7.67</v>
      </c>
      <c r="G1104">
        <v>2.9</v>
      </c>
      <c r="H1104">
        <v>1.79</v>
      </c>
      <c r="I1104">
        <v>2.04</v>
      </c>
      <c r="J1104">
        <v>-0.13511000000000001</v>
      </c>
      <c r="K1104" s="93">
        <v>-0.23744000000000001</v>
      </c>
      <c r="L1104">
        <v>1.9290000000000002E-2</v>
      </c>
      <c r="M1104" s="93">
        <v>0.20491999999999999</v>
      </c>
      <c r="N1104">
        <v>0.98951</v>
      </c>
      <c r="O1104" s="93">
        <v>1.5226</v>
      </c>
      <c r="P1104">
        <v>-0.12751999999999999</v>
      </c>
      <c r="Q1104" s="93">
        <v>-1.16198</v>
      </c>
      <c r="R1104">
        <v>-0.53913</v>
      </c>
      <c r="S1104">
        <v>-0.52337999999999996</v>
      </c>
      <c r="T1104">
        <v>3.023E-2</v>
      </c>
      <c r="U1104">
        <v>0.18726999999999999</v>
      </c>
    </row>
    <row r="1105" spans="1:21" customFormat="1">
      <c r="A1105" t="s">
        <v>48</v>
      </c>
      <c r="B1105">
        <v>2003</v>
      </c>
      <c r="C1105">
        <v>0.68</v>
      </c>
      <c r="D1105">
        <v>6.98</v>
      </c>
      <c r="E1105">
        <v>15.5</v>
      </c>
      <c r="F1105">
        <v>6.28</v>
      </c>
      <c r="G1105">
        <v>2.74</v>
      </c>
      <c r="H1105">
        <v>1.94</v>
      </c>
      <c r="I1105">
        <v>1.84</v>
      </c>
      <c r="J1105">
        <v>-0.13536999999999999</v>
      </c>
      <c r="K1105" s="93">
        <v>-0.2379</v>
      </c>
      <c r="L1105">
        <v>2.8369999999999999E-2</v>
      </c>
      <c r="M1105" s="93">
        <v>0.30142999999999998</v>
      </c>
      <c r="N1105">
        <v>0.68918000000000001</v>
      </c>
      <c r="O1105" s="93">
        <v>1.06047</v>
      </c>
      <c r="P1105">
        <v>-7.6270000000000004E-2</v>
      </c>
      <c r="Q1105" s="93">
        <v>-0.69493000000000005</v>
      </c>
      <c r="R1105">
        <v>-0.80350999999999995</v>
      </c>
      <c r="S1105">
        <v>-0.78003999999999996</v>
      </c>
      <c r="T1105">
        <v>7.077E-2</v>
      </c>
      <c r="U1105">
        <v>0.43846000000000002</v>
      </c>
    </row>
    <row r="1106" spans="1:21" customFormat="1">
      <c r="A1106" t="s">
        <v>48</v>
      </c>
      <c r="B1106">
        <v>2014</v>
      </c>
      <c r="C1106">
        <v>0.74</v>
      </c>
      <c r="D1106">
        <v>9.3699999999999992</v>
      </c>
      <c r="E1106">
        <v>7.69</v>
      </c>
      <c r="F1106">
        <v>4.78</v>
      </c>
      <c r="G1106">
        <v>2.04</v>
      </c>
      <c r="H1106">
        <v>2.2400000000000002</v>
      </c>
      <c r="I1106">
        <v>1.56</v>
      </c>
      <c r="J1106">
        <v>-0.14401</v>
      </c>
      <c r="K1106" s="93">
        <v>-0.25308000000000003</v>
      </c>
      <c r="L1106">
        <v>4.7669999999999997E-2</v>
      </c>
      <c r="M1106" s="93">
        <v>0.50636999999999999</v>
      </c>
      <c r="N1106">
        <v>-0.28466000000000002</v>
      </c>
      <c r="O1106" s="93">
        <v>-0.43801000000000001</v>
      </c>
      <c r="P1106">
        <v>7.4649999999999994E-2</v>
      </c>
      <c r="Q1106" s="93">
        <v>0.68023</v>
      </c>
      <c r="R1106">
        <v>-1.2053100000000001</v>
      </c>
      <c r="S1106">
        <v>-1.1700999999999999</v>
      </c>
      <c r="T1106">
        <v>0.14516000000000001</v>
      </c>
      <c r="U1106">
        <v>0.89937</v>
      </c>
    </row>
    <row r="1107" spans="1:21" customFormat="1">
      <c r="A1107" t="s">
        <v>48</v>
      </c>
      <c r="B1107">
        <v>2013</v>
      </c>
      <c r="C1107">
        <v>0.74</v>
      </c>
      <c r="D1107">
        <v>9.23</v>
      </c>
      <c r="E1107">
        <v>7.65</v>
      </c>
      <c r="F1107">
        <v>5.64</v>
      </c>
      <c r="G1107">
        <v>2.0299999999999998</v>
      </c>
      <c r="H1107">
        <v>2.2200000000000002</v>
      </c>
      <c r="I1107">
        <v>1.73</v>
      </c>
      <c r="J1107">
        <v>-0.15906000000000001</v>
      </c>
      <c r="K1107" s="93">
        <v>-0.27953</v>
      </c>
      <c r="L1107">
        <v>4.9750000000000003E-2</v>
      </c>
      <c r="M1107" s="93">
        <v>0.52847999999999995</v>
      </c>
      <c r="N1107">
        <v>-0.28987000000000002</v>
      </c>
      <c r="O1107" s="93">
        <v>-0.44603999999999999</v>
      </c>
      <c r="P1107">
        <v>7.5329999999999994E-2</v>
      </c>
      <c r="Q1107" s="93">
        <v>0.68640000000000001</v>
      </c>
      <c r="R1107">
        <v>-1.0398700000000001</v>
      </c>
      <c r="S1107">
        <v>-1.00949</v>
      </c>
      <c r="T1107">
        <v>0.13644000000000001</v>
      </c>
      <c r="U1107">
        <v>0.84531999999999996</v>
      </c>
    </row>
    <row r="1108" spans="1:21" customFormat="1">
      <c r="A1108" t="s">
        <v>48</v>
      </c>
      <c r="B1108">
        <v>2004</v>
      </c>
      <c r="C1108">
        <v>0.69</v>
      </c>
      <c r="D1108">
        <v>7.16</v>
      </c>
      <c r="E1108">
        <v>15.36</v>
      </c>
      <c r="F1108">
        <v>6.12</v>
      </c>
      <c r="G1108">
        <v>2.73</v>
      </c>
      <c r="H1108">
        <v>1.97</v>
      </c>
      <c r="I1108">
        <v>1.81</v>
      </c>
      <c r="J1108">
        <v>-0.16042999999999999</v>
      </c>
      <c r="K1108" s="93">
        <v>-0.28193000000000001</v>
      </c>
      <c r="L1108">
        <v>3.4849999999999999E-2</v>
      </c>
      <c r="M1108" s="93">
        <v>0.37026999999999999</v>
      </c>
      <c r="N1108">
        <v>0.63461999999999996</v>
      </c>
      <c r="O1108" s="93">
        <v>0.97650999999999999</v>
      </c>
      <c r="P1108">
        <v>-6.5089999999999995E-2</v>
      </c>
      <c r="Q1108" s="93">
        <v>-0.59309000000000001</v>
      </c>
      <c r="R1108">
        <v>-0.8508</v>
      </c>
      <c r="S1108">
        <v>-0.82594000000000001</v>
      </c>
      <c r="T1108">
        <v>8.2129999999999995E-2</v>
      </c>
      <c r="U1108">
        <v>0.50885000000000002</v>
      </c>
    </row>
    <row r="1109" spans="1:21" customFormat="1">
      <c r="A1109" t="s">
        <v>48</v>
      </c>
      <c r="B1109">
        <v>2012</v>
      </c>
      <c r="C1109">
        <v>0.73</v>
      </c>
      <c r="D1109">
        <v>8.6999999999999993</v>
      </c>
      <c r="E1109">
        <v>7.05</v>
      </c>
      <c r="F1109">
        <v>5.23</v>
      </c>
      <c r="G1109">
        <v>1.95</v>
      </c>
      <c r="H1109">
        <v>2.16</v>
      </c>
      <c r="I1109">
        <v>1.65</v>
      </c>
      <c r="J1109">
        <v>-0.16768</v>
      </c>
      <c r="K1109" s="93">
        <v>-0.29468</v>
      </c>
      <c r="L1109">
        <v>4.7919999999999997E-2</v>
      </c>
      <c r="M1109" s="93">
        <v>0.50909000000000004</v>
      </c>
      <c r="N1109">
        <v>-0.32606000000000002</v>
      </c>
      <c r="O1109" s="93">
        <v>-0.50173000000000001</v>
      </c>
      <c r="P1109">
        <v>7.5920000000000001E-2</v>
      </c>
      <c r="Q1109" s="93">
        <v>0.69181999999999999</v>
      </c>
      <c r="R1109">
        <v>-1.0938600000000001</v>
      </c>
      <c r="S1109">
        <v>-1.0619099999999999</v>
      </c>
      <c r="T1109">
        <v>0.13042000000000001</v>
      </c>
      <c r="U1109">
        <v>0.80801999999999996</v>
      </c>
    </row>
    <row r="1110" spans="1:21" customFormat="1">
      <c r="A1110" t="s">
        <v>48</v>
      </c>
      <c r="B1110">
        <v>2001</v>
      </c>
      <c r="C1110">
        <v>0.68</v>
      </c>
      <c r="D1110">
        <v>6.71</v>
      </c>
      <c r="E1110">
        <v>14.75</v>
      </c>
      <c r="F1110">
        <v>6.6</v>
      </c>
      <c r="G1110">
        <v>2.69</v>
      </c>
      <c r="H1110">
        <v>1.9</v>
      </c>
      <c r="I1110">
        <v>1.89</v>
      </c>
      <c r="J1110">
        <v>-0.17482</v>
      </c>
      <c r="K1110" s="93">
        <v>-0.30723</v>
      </c>
      <c r="L1110">
        <v>3.3829999999999999E-2</v>
      </c>
      <c r="M1110" s="93">
        <v>0.35937000000000002</v>
      </c>
      <c r="N1110">
        <v>0.63958000000000004</v>
      </c>
      <c r="O1110" s="93">
        <v>0.98414999999999997</v>
      </c>
      <c r="P1110">
        <v>-6.9830000000000003E-2</v>
      </c>
      <c r="Q1110" s="93">
        <v>-0.63631000000000004</v>
      </c>
      <c r="R1110">
        <v>-0.75380999999999998</v>
      </c>
      <c r="S1110">
        <v>-0.73179000000000005</v>
      </c>
      <c r="T1110">
        <v>6.8150000000000002E-2</v>
      </c>
      <c r="U1110">
        <v>0.42222999999999999</v>
      </c>
    </row>
    <row r="1111" spans="1:21" customFormat="1">
      <c r="A1111" t="s">
        <v>48</v>
      </c>
      <c r="B1111">
        <v>2007</v>
      </c>
      <c r="C1111">
        <v>0.7</v>
      </c>
      <c r="D1111">
        <v>7.42</v>
      </c>
      <c r="E1111">
        <v>6.61</v>
      </c>
      <c r="F1111">
        <v>5.57</v>
      </c>
      <c r="G1111">
        <v>1.89</v>
      </c>
      <c r="H1111">
        <v>2</v>
      </c>
      <c r="I1111">
        <v>1.72</v>
      </c>
      <c r="J1111">
        <v>-0.17527999999999999</v>
      </c>
      <c r="K1111" s="93">
        <v>-0.30802000000000002</v>
      </c>
      <c r="L1111">
        <v>3.9919999999999997E-2</v>
      </c>
      <c r="M1111" s="93">
        <v>0.42412</v>
      </c>
      <c r="N1111">
        <v>-0.25405</v>
      </c>
      <c r="O1111" s="93">
        <v>-0.39091999999999999</v>
      </c>
      <c r="P1111">
        <v>5.4280000000000002E-2</v>
      </c>
      <c r="Q1111" s="93">
        <v>0.49463000000000001</v>
      </c>
      <c r="R1111">
        <v>-0.96643999999999997</v>
      </c>
      <c r="S1111">
        <v>-0.93820999999999999</v>
      </c>
      <c r="T1111">
        <v>9.7100000000000006E-2</v>
      </c>
      <c r="U1111">
        <v>0.60157000000000005</v>
      </c>
    </row>
    <row r="1112" spans="1:21" customFormat="1">
      <c r="A1112" t="s">
        <v>48</v>
      </c>
      <c r="B1112">
        <v>2005</v>
      </c>
      <c r="C1112">
        <v>0.69</v>
      </c>
      <c r="D1112">
        <v>6.98</v>
      </c>
      <c r="E1112">
        <v>15.63</v>
      </c>
      <c r="F1112">
        <v>5.95</v>
      </c>
      <c r="G1112">
        <v>2.75</v>
      </c>
      <c r="H1112">
        <v>1.94</v>
      </c>
      <c r="I1112">
        <v>1.78</v>
      </c>
      <c r="J1112">
        <v>-0.18589</v>
      </c>
      <c r="K1112" s="93">
        <v>-0.32667000000000002</v>
      </c>
      <c r="L1112">
        <v>3.8370000000000001E-2</v>
      </c>
      <c r="M1112" s="93">
        <v>0.40766000000000002</v>
      </c>
      <c r="N1112">
        <v>0.65203999999999995</v>
      </c>
      <c r="O1112" s="93">
        <v>1.0033300000000001</v>
      </c>
      <c r="P1112">
        <v>-6.7349999999999993E-2</v>
      </c>
      <c r="Q1112" s="93">
        <v>-0.61368999999999996</v>
      </c>
      <c r="R1112">
        <v>-0.87897000000000003</v>
      </c>
      <c r="S1112">
        <v>-0.85328999999999999</v>
      </c>
      <c r="T1112">
        <v>8.362E-2</v>
      </c>
      <c r="U1112">
        <v>0.51805000000000001</v>
      </c>
    </row>
    <row r="1113" spans="1:21" customFormat="1">
      <c r="A1113" t="s">
        <v>48</v>
      </c>
      <c r="B1113">
        <v>2006</v>
      </c>
      <c r="C1113">
        <v>0.7</v>
      </c>
      <c r="D1113">
        <v>7.21</v>
      </c>
      <c r="E1113">
        <v>15.11</v>
      </c>
      <c r="F1113">
        <v>5.71</v>
      </c>
      <c r="G1113">
        <v>2.72</v>
      </c>
      <c r="H1113">
        <v>1.98</v>
      </c>
      <c r="I1113">
        <v>1.74</v>
      </c>
      <c r="J1113">
        <v>-0.20399</v>
      </c>
      <c r="K1113" s="93">
        <v>-0.35848000000000002</v>
      </c>
      <c r="L1113">
        <v>4.3889999999999998E-2</v>
      </c>
      <c r="M1113" s="93">
        <v>0.46627999999999997</v>
      </c>
      <c r="N1113">
        <v>0.57272000000000001</v>
      </c>
      <c r="O1113" s="93">
        <v>0.88127</v>
      </c>
      <c r="P1113">
        <v>-5.296E-2</v>
      </c>
      <c r="Q1113" s="93">
        <v>-0.48258000000000001</v>
      </c>
      <c r="R1113">
        <v>-0.94162000000000001</v>
      </c>
      <c r="S1113">
        <v>-0.91410999999999998</v>
      </c>
      <c r="T1113">
        <v>9.579E-2</v>
      </c>
      <c r="U1113">
        <v>0.59345999999999999</v>
      </c>
    </row>
    <row r="1114" spans="1:21" customFormat="1">
      <c r="A1114" t="s">
        <v>48</v>
      </c>
      <c r="B1114">
        <v>2000</v>
      </c>
      <c r="C1114">
        <v>0.67</v>
      </c>
      <c r="D1114">
        <v>5.95</v>
      </c>
      <c r="E1114">
        <v>13.1</v>
      </c>
      <c r="F1114">
        <v>6.29</v>
      </c>
      <c r="G1114">
        <v>2.57</v>
      </c>
      <c r="H1114">
        <v>1.78</v>
      </c>
      <c r="I1114">
        <v>1.84</v>
      </c>
      <c r="J1114">
        <v>-0.24451000000000001</v>
      </c>
      <c r="K1114" s="93">
        <v>-0.42970000000000003</v>
      </c>
      <c r="L1114">
        <v>4.045E-2</v>
      </c>
      <c r="M1114" s="93">
        <v>0.42967</v>
      </c>
      <c r="N1114">
        <v>0.56644000000000005</v>
      </c>
      <c r="O1114" s="93">
        <v>0.87160000000000004</v>
      </c>
      <c r="P1114">
        <v>-6.4449999999999993E-2</v>
      </c>
      <c r="Q1114" s="93">
        <v>-0.58721999999999996</v>
      </c>
      <c r="R1114">
        <v>-0.78044999999999998</v>
      </c>
      <c r="S1114">
        <v>-0.75763999999999998</v>
      </c>
      <c r="T1114">
        <v>6.0690000000000001E-2</v>
      </c>
      <c r="U1114">
        <v>0.37598999999999999</v>
      </c>
    </row>
    <row r="1115" spans="1:21" customFormat="1">
      <c r="A1115" t="s">
        <v>48</v>
      </c>
      <c r="B1115">
        <v>1999</v>
      </c>
      <c r="C1115">
        <v>0.67</v>
      </c>
      <c r="D1115">
        <v>5.85</v>
      </c>
      <c r="E1115">
        <v>14.6</v>
      </c>
      <c r="F1115">
        <v>6.66</v>
      </c>
      <c r="G1115">
        <v>2.68</v>
      </c>
      <c r="H1115">
        <v>1.77</v>
      </c>
      <c r="I1115">
        <v>1.9</v>
      </c>
      <c r="J1115">
        <v>-0.26146000000000003</v>
      </c>
      <c r="K1115" s="93">
        <v>-0.45948</v>
      </c>
      <c r="L1115">
        <v>4.2790000000000002E-2</v>
      </c>
      <c r="M1115" s="93">
        <v>0.45456000000000002</v>
      </c>
      <c r="N1115">
        <v>0.67484</v>
      </c>
      <c r="O1115" s="93">
        <v>1.0384100000000001</v>
      </c>
      <c r="P1115">
        <v>-7.8509999999999996E-2</v>
      </c>
      <c r="Q1115" s="93">
        <v>-0.71535000000000004</v>
      </c>
      <c r="R1115">
        <v>-0.72328999999999999</v>
      </c>
      <c r="S1115">
        <v>-0.70216000000000001</v>
      </c>
      <c r="T1115">
        <v>5.7669999999999999E-2</v>
      </c>
      <c r="U1115">
        <v>0.35731000000000002</v>
      </c>
    </row>
    <row r="1116" spans="1:21" customFormat="1">
      <c r="A1116" t="s">
        <v>49</v>
      </c>
      <c r="B1116">
        <v>1990</v>
      </c>
      <c r="C1116">
        <v>0.55000000000000004</v>
      </c>
      <c r="D1116">
        <v>4.5599999999999996</v>
      </c>
      <c r="E1116">
        <v>2.65</v>
      </c>
      <c r="F1116">
        <v>0.99</v>
      </c>
      <c r="G1116">
        <v>0.97</v>
      </c>
      <c r="H1116">
        <v>1.52</v>
      </c>
      <c r="I1116">
        <v>-0.01</v>
      </c>
      <c r="J1116">
        <v>9.5619999999999997E-2</v>
      </c>
      <c r="K1116" s="93">
        <v>0.16805</v>
      </c>
      <c r="L1116">
        <v>-4.2770000000000002E-2</v>
      </c>
      <c r="M1116" s="93">
        <v>-0.45435999999999999</v>
      </c>
      <c r="N1116">
        <v>-0.48579</v>
      </c>
      <c r="O1116" s="93">
        <v>-0.74750000000000005</v>
      </c>
      <c r="P1116">
        <v>2.2849999999999999E-2</v>
      </c>
      <c r="Q1116" s="93">
        <v>0.20818</v>
      </c>
      <c r="R1116">
        <v>-2.3717199999999998</v>
      </c>
      <c r="S1116">
        <v>-2.3024300000000002</v>
      </c>
      <c r="T1116">
        <v>3.8179999999999999E-2</v>
      </c>
      <c r="U1116">
        <v>0.23658000000000001</v>
      </c>
    </row>
    <row r="1117" spans="1:21" customFormat="1">
      <c r="A1117" t="s">
        <v>49</v>
      </c>
      <c r="B1117">
        <v>1991</v>
      </c>
      <c r="C1117">
        <v>0.55000000000000004</v>
      </c>
      <c r="D1117">
        <v>4.5599999999999996</v>
      </c>
      <c r="E1117">
        <v>2.5299999999999998</v>
      </c>
      <c r="F1117">
        <v>0.81</v>
      </c>
      <c r="G1117">
        <v>0.93</v>
      </c>
      <c r="H1117">
        <v>1.52</v>
      </c>
      <c r="I1117">
        <v>-0.21</v>
      </c>
      <c r="J1117">
        <v>9.5619999999999997E-2</v>
      </c>
      <c r="K1117" s="93">
        <v>0.16805</v>
      </c>
      <c r="L1117">
        <v>-4.2770000000000002E-2</v>
      </c>
      <c r="M1117" s="93">
        <v>-0.45435999999999999</v>
      </c>
      <c r="N1117">
        <v>-0.53212999999999999</v>
      </c>
      <c r="O1117" s="93">
        <v>-0.81879999999999997</v>
      </c>
      <c r="P1117">
        <v>2.886E-2</v>
      </c>
      <c r="Q1117" s="93">
        <v>0.26295000000000002</v>
      </c>
      <c r="R1117">
        <v>-2.57239</v>
      </c>
      <c r="S1117">
        <v>-2.4972400000000001</v>
      </c>
      <c r="T1117">
        <v>4.8770000000000001E-2</v>
      </c>
      <c r="U1117">
        <v>0.30213000000000001</v>
      </c>
    </row>
    <row r="1118" spans="1:21" customFormat="1">
      <c r="A1118" t="s">
        <v>49</v>
      </c>
      <c r="B1118">
        <v>1998</v>
      </c>
      <c r="C1118">
        <v>0.59</v>
      </c>
      <c r="D1118">
        <v>5.54</v>
      </c>
      <c r="E1118">
        <v>3.12</v>
      </c>
      <c r="F1118">
        <v>1.05</v>
      </c>
      <c r="G1118">
        <v>1.1399999999999999</v>
      </c>
      <c r="H1118">
        <v>1.71</v>
      </c>
      <c r="I1118">
        <v>0.05</v>
      </c>
      <c r="J1118">
        <v>8.8230000000000003E-2</v>
      </c>
      <c r="K1118" s="93">
        <v>0.15504999999999999</v>
      </c>
      <c r="L1118">
        <v>-2.9680000000000002E-2</v>
      </c>
      <c r="M1118" s="93">
        <v>-0.31533</v>
      </c>
      <c r="N1118">
        <v>-0.50446000000000002</v>
      </c>
      <c r="O1118" s="93">
        <v>-0.77622999999999998</v>
      </c>
      <c r="P1118">
        <v>4.1669999999999999E-2</v>
      </c>
      <c r="Q1118" s="93">
        <v>0.37968000000000002</v>
      </c>
      <c r="R1118">
        <v>-2.39879</v>
      </c>
      <c r="S1118">
        <v>-2.3287100000000001</v>
      </c>
      <c r="T1118">
        <v>7.5079999999999994E-2</v>
      </c>
      <c r="U1118">
        <v>0.46517999999999998</v>
      </c>
    </row>
    <row r="1119" spans="1:21" customFormat="1">
      <c r="A1119" t="s">
        <v>49</v>
      </c>
      <c r="B1119">
        <v>1999</v>
      </c>
      <c r="C1119">
        <v>0.61</v>
      </c>
      <c r="D1119">
        <v>5.93</v>
      </c>
      <c r="E1119">
        <v>3.11</v>
      </c>
      <c r="F1119">
        <v>0.99</v>
      </c>
      <c r="G1119">
        <v>1.1299999999999999</v>
      </c>
      <c r="H1119">
        <v>1.78</v>
      </c>
      <c r="I1119">
        <v>-0.01</v>
      </c>
      <c r="J1119">
        <v>5.5219999999999998E-2</v>
      </c>
      <c r="K1119" s="93">
        <v>9.7049999999999997E-2</v>
      </c>
      <c r="L1119">
        <v>-1.9089999999999999E-2</v>
      </c>
      <c r="M1119" s="93">
        <v>-0.20277999999999999</v>
      </c>
      <c r="N1119">
        <v>-0.59863999999999995</v>
      </c>
      <c r="O1119" s="93">
        <v>-0.92115000000000002</v>
      </c>
      <c r="P1119">
        <v>6.2080000000000003E-2</v>
      </c>
      <c r="Q1119" s="93">
        <v>0.56571000000000005</v>
      </c>
      <c r="R1119">
        <v>-2.5005899999999999</v>
      </c>
      <c r="S1119">
        <v>-2.42754</v>
      </c>
      <c r="T1119">
        <v>9.8180000000000003E-2</v>
      </c>
      <c r="U1119">
        <v>0.60831999999999997</v>
      </c>
    </row>
    <row r="1120" spans="1:21" customFormat="1">
      <c r="A1120" t="s">
        <v>49</v>
      </c>
      <c r="B1120">
        <v>1993</v>
      </c>
      <c r="C1120">
        <v>0.56000000000000005</v>
      </c>
      <c r="D1120">
        <v>4.58</v>
      </c>
      <c r="E1120">
        <v>2.76</v>
      </c>
      <c r="F1120">
        <v>0.93</v>
      </c>
      <c r="G1120">
        <v>1.02</v>
      </c>
      <c r="H1120">
        <v>1.52</v>
      </c>
      <c r="I1120">
        <v>-7.0000000000000007E-2</v>
      </c>
      <c r="J1120">
        <v>4.9480000000000003E-2</v>
      </c>
      <c r="K1120" s="93">
        <v>8.6959999999999996E-2</v>
      </c>
      <c r="L1120">
        <v>-3.338E-2</v>
      </c>
      <c r="M1120" s="93">
        <v>-0.35455999999999999</v>
      </c>
      <c r="N1120">
        <v>-0.49059999999999998</v>
      </c>
      <c r="O1120" s="93">
        <v>-0.75490999999999997</v>
      </c>
      <c r="P1120">
        <v>2.7570000000000001E-2</v>
      </c>
      <c r="Q1120" s="93">
        <v>0.25123000000000001</v>
      </c>
      <c r="R1120">
        <v>-2.4557199999999999</v>
      </c>
      <c r="S1120">
        <v>-2.3839800000000002</v>
      </c>
      <c r="T1120">
        <v>5.1479999999999998E-2</v>
      </c>
      <c r="U1120">
        <v>0.31896000000000002</v>
      </c>
    </row>
    <row r="1121" spans="1:21" customFormat="1">
      <c r="A1121" t="s">
        <v>49</v>
      </c>
      <c r="B1121">
        <v>1992</v>
      </c>
      <c r="C1121">
        <v>0.56000000000000005</v>
      </c>
      <c r="D1121">
        <v>4.55</v>
      </c>
      <c r="E1121">
        <v>2.52</v>
      </c>
      <c r="F1121">
        <v>0.86</v>
      </c>
      <c r="G1121">
        <v>0.92</v>
      </c>
      <c r="H1121">
        <v>1.52</v>
      </c>
      <c r="I1121">
        <v>-0.15</v>
      </c>
      <c r="J1121">
        <v>4.2909999999999997E-2</v>
      </c>
      <c r="K1121" s="93">
        <v>7.5410000000000005E-2</v>
      </c>
      <c r="L1121">
        <v>-3.2469999999999999E-2</v>
      </c>
      <c r="M1121" s="93">
        <v>-0.34490999999999999</v>
      </c>
      <c r="N1121">
        <v>-0.58157000000000003</v>
      </c>
      <c r="O1121" s="93">
        <v>-0.89488999999999996</v>
      </c>
      <c r="P1121">
        <v>3.9370000000000002E-2</v>
      </c>
      <c r="Q1121" s="93">
        <v>0.35875000000000001</v>
      </c>
      <c r="R1121">
        <v>-2.5339700000000001</v>
      </c>
      <c r="S1121">
        <v>-2.45994</v>
      </c>
      <c r="T1121">
        <v>5.561E-2</v>
      </c>
      <c r="U1121">
        <v>0.34451999999999999</v>
      </c>
    </row>
    <row r="1122" spans="1:21" customFormat="1">
      <c r="A1122" t="s">
        <v>49</v>
      </c>
      <c r="B1122">
        <v>1997</v>
      </c>
      <c r="C1122">
        <v>0.59</v>
      </c>
      <c r="D1122">
        <v>5.26</v>
      </c>
      <c r="E1122">
        <v>2.9</v>
      </c>
      <c r="F1122">
        <v>1</v>
      </c>
      <c r="G1122">
        <v>1.06</v>
      </c>
      <c r="H1122">
        <v>1.66</v>
      </c>
      <c r="I1122">
        <v>0</v>
      </c>
      <c r="J1122">
        <v>3.6360000000000003E-2</v>
      </c>
      <c r="K1122" s="93">
        <v>6.3909999999999995E-2</v>
      </c>
      <c r="L1122">
        <v>-2.2509999999999999E-2</v>
      </c>
      <c r="M1122" s="93">
        <v>-0.23916000000000001</v>
      </c>
      <c r="N1122">
        <v>-0.57757999999999998</v>
      </c>
      <c r="O1122" s="93">
        <v>-0.88873999999999997</v>
      </c>
      <c r="P1122">
        <v>5.1150000000000001E-2</v>
      </c>
      <c r="Q1122" s="93">
        <v>0.46610000000000001</v>
      </c>
      <c r="R1122">
        <v>-2.4475799999999999</v>
      </c>
      <c r="S1122">
        <v>-2.37608</v>
      </c>
      <c r="T1122">
        <v>7.7649999999999997E-2</v>
      </c>
      <c r="U1122">
        <v>0.48111999999999999</v>
      </c>
    </row>
    <row r="1123" spans="1:21" customFormat="1">
      <c r="A1123" t="s">
        <v>49</v>
      </c>
      <c r="B1123">
        <v>1995</v>
      </c>
      <c r="C1123">
        <v>0.57999999999999996</v>
      </c>
      <c r="D1123">
        <v>4.93</v>
      </c>
      <c r="E1123">
        <v>2.8</v>
      </c>
      <c r="F1123">
        <v>1.03</v>
      </c>
      <c r="G1123">
        <v>1.03</v>
      </c>
      <c r="H1123">
        <v>1.6</v>
      </c>
      <c r="I1123">
        <v>0.03</v>
      </c>
      <c r="J1123">
        <v>2.2089999999999999E-2</v>
      </c>
      <c r="K1123" s="93">
        <v>3.882E-2</v>
      </c>
      <c r="L1123">
        <v>-2.3560000000000001E-2</v>
      </c>
      <c r="M1123" s="93">
        <v>-0.25024000000000002</v>
      </c>
      <c r="N1123">
        <v>-0.56718000000000002</v>
      </c>
      <c r="O1123" s="93">
        <v>-0.87275000000000003</v>
      </c>
      <c r="P1123">
        <v>4.5710000000000001E-2</v>
      </c>
      <c r="Q1123" s="93">
        <v>0.41646</v>
      </c>
      <c r="R1123">
        <v>-2.39655</v>
      </c>
      <c r="S1123">
        <v>-2.32653</v>
      </c>
      <c r="T1123">
        <v>6.6100000000000006E-2</v>
      </c>
      <c r="U1123">
        <v>0.40950999999999999</v>
      </c>
    </row>
    <row r="1124" spans="1:21" customFormat="1">
      <c r="A1124" t="s">
        <v>49</v>
      </c>
      <c r="B1124">
        <v>1994</v>
      </c>
      <c r="C1124">
        <v>0.56999999999999995</v>
      </c>
      <c r="D1124">
        <v>4.68</v>
      </c>
      <c r="E1124">
        <v>2.6</v>
      </c>
      <c r="F1124">
        <v>0.96</v>
      </c>
      <c r="G1124">
        <v>0.96</v>
      </c>
      <c r="H1124">
        <v>1.54</v>
      </c>
      <c r="I1124">
        <v>-0.04</v>
      </c>
      <c r="J1124">
        <v>2.0570000000000001E-2</v>
      </c>
      <c r="K1124" s="93">
        <v>3.6139999999999999E-2</v>
      </c>
      <c r="L1124">
        <v>-2.6360000000000001E-2</v>
      </c>
      <c r="M1124" s="93">
        <v>-0.28005000000000002</v>
      </c>
      <c r="N1124">
        <v>-0.59580999999999995</v>
      </c>
      <c r="O1124" s="93">
        <v>-0.91678999999999999</v>
      </c>
      <c r="P1124">
        <v>4.5319999999999999E-2</v>
      </c>
      <c r="Q1124" s="93">
        <v>0.41293000000000002</v>
      </c>
      <c r="R1124">
        <v>-2.4454500000000001</v>
      </c>
      <c r="S1124">
        <v>-2.3740100000000002</v>
      </c>
      <c r="T1124">
        <v>5.9810000000000002E-2</v>
      </c>
      <c r="U1124">
        <v>0.37053999999999998</v>
      </c>
    </row>
    <row r="1125" spans="1:21" customFormat="1">
      <c r="A1125" t="s">
        <v>49</v>
      </c>
      <c r="B1125">
        <v>1996</v>
      </c>
      <c r="C1125">
        <v>0.59</v>
      </c>
      <c r="D1125">
        <v>5.08</v>
      </c>
      <c r="E1125">
        <v>2.84</v>
      </c>
      <c r="F1125">
        <v>0.95</v>
      </c>
      <c r="G1125">
        <v>1.04</v>
      </c>
      <c r="H1125">
        <v>1.63</v>
      </c>
      <c r="I1125">
        <v>-0.05</v>
      </c>
      <c r="J1125">
        <v>1.5399999999999999E-3</v>
      </c>
      <c r="K1125" s="93">
        <v>2.7200000000000002E-3</v>
      </c>
      <c r="L1125">
        <v>-1.77E-2</v>
      </c>
      <c r="M1125" s="93">
        <v>-0.18803</v>
      </c>
      <c r="N1125">
        <v>-0.59848000000000001</v>
      </c>
      <c r="O1125" s="93">
        <v>-0.92091000000000001</v>
      </c>
      <c r="P1125">
        <v>5.3870000000000001E-2</v>
      </c>
      <c r="Q1125" s="93">
        <v>0.49081000000000002</v>
      </c>
      <c r="R1125">
        <v>-2.4988800000000002</v>
      </c>
      <c r="S1125">
        <v>-2.4258700000000002</v>
      </c>
      <c r="T1125">
        <v>8.0360000000000001E-2</v>
      </c>
      <c r="U1125">
        <v>0.49787999999999999</v>
      </c>
    </row>
    <row r="1126" spans="1:21" customFormat="1">
      <c r="A1126" t="s">
        <v>49</v>
      </c>
      <c r="B1126">
        <v>2000</v>
      </c>
      <c r="C1126">
        <v>0.61</v>
      </c>
      <c r="D1126">
        <v>5.39</v>
      </c>
      <c r="E1126">
        <v>3.27</v>
      </c>
      <c r="F1126">
        <v>0.98</v>
      </c>
      <c r="G1126">
        <v>1.18</v>
      </c>
      <c r="H1126">
        <v>1.68</v>
      </c>
      <c r="I1126">
        <v>-0.02</v>
      </c>
      <c r="J1126">
        <v>-4.0259999999999997E-2</v>
      </c>
      <c r="K1126" s="93">
        <v>-7.0739999999999997E-2</v>
      </c>
      <c r="L1126">
        <v>-5.8900000000000003E-3</v>
      </c>
      <c r="M1126" s="93">
        <v>-6.2549999999999994E-2</v>
      </c>
      <c r="N1126">
        <v>-0.54847000000000001</v>
      </c>
      <c r="O1126" s="93">
        <v>-0.84396000000000004</v>
      </c>
      <c r="P1126">
        <v>5.5579999999999997E-2</v>
      </c>
      <c r="Q1126" s="93">
        <v>0.50641000000000003</v>
      </c>
      <c r="R1126">
        <v>-2.5107400000000002</v>
      </c>
      <c r="S1126">
        <v>-2.4373900000000002</v>
      </c>
      <c r="T1126">
        <v>9.8720000000000002E-2</v>
      </c>
      <c r="U1126">
        <v>0.61163000000000001</v>
      </c>
    </row>
    <row r="1127" spans="1:21" customFormat="1">
      <c r="A1127" t="s">
        <v>49</v>
      </c>
      <c r="B1127">
        <v>2008</v>
      </c>
      <c r="C1127">
        <v>0.66</v>
      </c>
      <c r="D1127">
        <v>6.88</v>
      </c>
      <c r="E1127">
        <v>3.89</v>
      </c>
      <c r="F1127">
        <v>0.95</v>
      </c>
      <c r="G1127">
        <v>1.36</v>
      </c>
      <c r="H1127">
        <v>1.93</v>
      </c>
      <c r="I1127">
        <v>-0.05</v>
      </c>
      <c r="J1127">
        <v>-4.8770000000000001E-2</v>
      </c>
      <c r="K1127" s="93">
        <v>-8.5699999999999998E-2</v>
      </c>
      <c r="L1127">
        <v>1.0370000000000001E-2</v>
      </c>
      <c r="M1127" s="93">
        <v>0.11015999999999999</v>
      </c>
      <c r="N1127">
        <v>-0.60228000000000004</v>
      </c>
      <c r="O1127" s="93">
        <v>-0.92676000000000003</v>
      </c>
      <c r="P1127">
        <v>8.3059999999999995E-2</v>
      </c>
      <c r="Q1127" s="93">
        <v>0.75680000000000003</v>
      </c>
      <c r="R1127">
        <v>-2.6492200000000001</v>
      </c>
      <c r="S1127">
        <v>-2.5718299999999998</v>
      </c>
      <c r="T1127">
        <v>0.15035999999999999</v>
      </c>
      <c r="U1127">
        <v>0.93157000000000001</v>
      </c>
    </row>
    <row r="1128" spans="1:21" customFormat="1">
      <c r="A1128" t="s">
        <v>49</v>
      </c>
      <c r="B1128">
        <v>2006</v>
      </c>
      <c r="C1128">
        <v>0.64</v>
      </c>
      <c r="D1128">
        <v>5.96</v>
      </c>
      <c r="E1128">
        <v>3.6</v>
      </c>
      <c r="F1128">
        <v>0.97</v>
      </c>
      <c r="G1128">
        <v>1.28</v>
      </c>
      <c r="H1128">
        <v>1.79</v>
      </c>
      <c r="I1128">
        <v>-0.03</v>
      </c>
      <c r="J1128">
        <v>-9.128E-2</v>
      </c>
      <c r="K1128" s="93">
        <v>-0.16041</v>
      </c>
      <c r="L1128">
        <v>1.021E-2</v>
      </c>
      <c r="M1128" s="93">
        <v>0.10851</v>
      </c>
      <c r="N1128">
        <v>-0.58877999999999997</v>
      </c>
      <c r="O1128" s="93">
        <v>-0.90598999999999996</v>
      </c>
      <c r="P1128">
        <v>7.3109999999999994E-2</v>
      </c>
      <c r="Q1128" s="93">
        <v>0.66613</v>
      </c>
      <c r="R1128">
        <v>-2.5854300000000001</v>
      </c>
      <c r="S1128">
        <v>-2.5099</v>
      </c>
      <c r="T1128">
        <v>0.12926000000000001</v>
      </c>
      <c r="U1128">
        <v>0.80084999999999995</v>
      </c>
    </row>
    <row r="1129" spans="1:21" customFormat="1">
      <c r="A1129" t="s">
        <v>49</v>
      </c>
      <c r="B1129">
        <v>2009</v>
      </c>
      <c r="C1129">
        <v>0.67</v>
      </c>
      <c r="D1129">
        <v>6.93</v>
      </c>
      <c r="E1129">
        <v>3.9</v>
      </c>
      <c r="F1129">
        <v>0.91</v>
      </c>
      <c r="G1129">
        <v>1.36</v>
      </c>
      <c r="H1129">
        <v>1.94</v>
      </c>
      <c r="I1129">
        <v>-0.09</v>
      </c>
      <c r="J1129">
        <v>-9.2039999999999997E-2</v>
      </c>
      <c r="K1129" s="93">
        <v>-0.16175</v>
      </c>
      <c r="L1129">
        <v>1.9369999999999998E-2</v>
      </c>
      <c r="M1129" s="93">
        <v>0.20574999999999999</v>
      </c>
      <c r="N1129">
        <v>-0.6452</v>
      </c>
      <c r="O1129" s="93">
        <v>-0.99280000000000002</v>
      </c>
      <c r="P1129">
        <v>9.2719999999999997E-2</v>
      </c>
      <c r="Q1129" s="93">
        <v>0.84487999999999996</v>
      </c>
      <c r="R1129">
        <v>-2.7137199999999999</v>
      </c>
      <c r="S1129">
        <v>-2.6344400000000001</v>
      </c>
      <c r="T1129">
        <v>0.16263</v>
      </c>
      <c r="U1129">
        <v>1.0075799999999999</v>
      </c>
    </row>
    <row r="1130" spans="1:21" customFormat="1">
      <c r="A1130" t="s">
        <v>49</v>
      </c>
      <c r="B1130">
        <v>2001</v>
      </c>
      <c r="C1130">
        <v>0.62</v>
      </c>
      <c r="D1130">
        <v>5.37</v>
      </c>
      <c r="E1130">
        <v>2.98</v>
      </c>
      <c r="F1130">
        <v>0.99</v>
      </c>
      <c r="G1130">
        <v>1.0900000000000001</v>
      </c>
      <c r="H1130">
        <v>1.68</v>
      </c>
      <c r="I1130">
        <v>-0.01</v>
      </c>
      <c r="J1130">
        <v>-9.4490000000000005E-2</v>
      </c>
      <c r="K1130" s="93">
        <v>-0.16605</v>
      </c>
      <c r="L1130">
        <v>4.6299999999999996E-3</v>
      </c>
      <c r="M1130" s="93">
        <v>4.9140000000000003E-2</v>
      </c>
      <c r="N1130">
        <v>-0.68681999999999999</v>
      </c>
      <c r="O1130" s="93">
        <v>-1.05684</v>
      </c>
      <c r="P1130">
        <v>7.7619999999999995E-2</v>
      </c>
      <c r="Q1130" s="93">
        <v>0.70730000000000004</v>
      </c>
      <c r="R1130">
        <v>-2.5220699999999998</v>
      </c>
      <c r="S1130">
        <v>-2.4483899999999998</v>
      </c>
      <c r="T1130">
        <v>0.10818</v>
      </c>
      <c r="U1130">
        <v>0.67027000000000003</v>
      </c>
    </row>
    <row r="1131" spans="1:21" customFormat="1">
      <c r="A1131" t="s">
        <v>49</v>
      </c>
      <c r="B1131">
        <v>2007</v>
      </c>
      <c r="C1131">
        <v>0.65</v>
      </c>
      <c r="D1131">
        <v>6.21</v>
      </c>
      <c r="E1131">
        <v>3.71</v>
      </c>
      <c r="F1131">
        <v>0.97</v>
      </c>
      <c r="G1131">
        <v>1.31</v>
      </c>
      <c r="H1131">
        <v>1.83</v>
      </c>
      <c r="I1131">
        <v>-0.03</v>
      </c>
      <c r="J1131">
        <v>-0.10070999999999999</v>
      </c>
      <c r="K1131" s="93">
        <v>-0.17698</v>
      </c>
      <c r="L1131">
        <v>1.453E-2</v>
      </c>
      <c r="M1131" s="93">
        <v>0.15440000000000001</v>
      </c>
      <c r="N1131">
        <v>-0.60416999999999998</v>
      </c>
      <c r="O1131" s="93">
        <v>-0.92967</v>
      </c>
      <c r="P1131">
        <v>7.9200000000000007E-2</v>
      </c>
      <c r="Q1131" s="93">
        <v>0.72167999999999999</v>
      </c>
      <c r="R1131">
        <v>-2.6069100000000001</v>
      </c>
      <c r="S1131">
        <v>-2.5307499999999998</v>
      </c>
      <c r="T1131">
        <v>0.13925999999999999</v>
      </c>
      <c r="U1131">
        <v>0.86280999999999997</v>
      </c>
    </row>
    <row r="1132" spans="1:21" customFormat="1">
      <c r="A1132" t="s">
        <v>49</v>
      </c>
      <c r="B1132">
        <v>2002</v>
      </c>
      <c r="C1132">
        <v>0.62</v>
      </c>
      <c r="D1132">
        <v>5.27</v>
      </c>
      <c r="E1132">
        <v>2.97</v>
      </c>
      <c r="F1132">
        <v>0.96</v>
      </c>
      <c r="G1132">
        <v>1.0900000000000001</v>
      </c>
      <c r="H1132">
        <v>1.66</v>
      </c>
      <c r="I1132">
        <v>-0.04</v>
      </c>
      <c r="J1132">
        <v>-0.11329</v>
      </c>
      <c r="K1132" s="93">
        <v>-0.19908999999999999</v>
      </c>
      <c r="L1132">
        <v>7.2199999999999999E-3</v>
      </c>
      <c r="M1132" s="93">
        <v>7.6740000000000003E-2</v>
      </c>
      <c r="N1132">
        <v>-0.69018000000000002</v>
      </c>
      <c r="O1132" s="93">
        <v>-1.06202</v>
      </c>
      <c r="P1132">
        <v>7.8060000000000004E-2</v>
      </c>
      <c r="Q1132" s="93">
        <v>0.71126999999999996</v>
      </c>
      <c r="R1132">
        <v>-2.5528400000000002</v>
      </c>
      <c r="S1132">
        <v>-2.4782600000000001</v>
      </c>
      <c r="T1132">
        <v>0.10981</v>
      </c>
      <c r="U1132">
        <v>0.68032999999999999</v>
      </c>
    </row>
    <row r="1133" spans="1:21" customFormat="1">
      <c r="A1133" t="s">
        <v>49</v>
      </c>
      <c r="B1133">
        <v>2010</v>
      </c>
      <c r="C1133">
        <v>0.67</v>
      </c>
      <c r="D1133">
        <v>6.58</v>
      </c>
      <c r="E1133">
        <v>3.76</v>
      </c>
      <c r="F1133">
        <v>0.86</v>
      </c>
      <c r="G1133">
        <v>1.32</v>
      </c>
      <c r="H1133">
        <v>1.88</v>
      </c>
      <c r="I1133">
        <v>-0.15</v>
      </c>
      <c r="J1133">
        <v>-0.14387</v>
      </c>
      <c r="K1133" s="93">
        <v>-0.25283</v>
      </c>
      <c r="L1133">
        <v>2.6530000000000001E-2</v>
      </c>
      <c r="M1133" s="93">
        <v>0.28187000000000001</v>
      </c>
      <c r="N1133">
        <v>-0.68176000000000003</v>
      </c>
      <c r="O1133" s="93">
        <v>-1.04905</v>
      </c>
      <c r="P1133">
        <v>9.7460000000000005E-2</v>
      </c>
      <c r="Q1133" s="93">
        <v>0.88809000000000005</v>
      </c>
      <c r="R1133">
        <v>-2.7702300000000002</v>
      </c>
      <c r="S1133">
        <v>-2.6892999999999998</v>
      </c>
      <c r="T1133">
        <v>0.16561000000000001</v>
      </c>
      <c r="U1133">
        <v>1.0260499999999999</v>
      </c>
    </row>
    <row r="1134" spans="1:21" customFormat="1">
      <c r="A1134" t="s">
        <v>49</v>
      </c>
      <c r="B1134">
        <v>2003</v>
      </c>
      <c r="C1134">
        <v>0.62</v>
      </c>
      <c r="D1134">
        <v>5.0999999999999996</v>
      </c>
      <c r="E1134">
        <v>3.12</v>
      </c>
      <c r="F1134">
        <v>0.85</v>
      </c>
      <c r="G1134">
        <v>1.1399999999999999</v>
      </c>
      <c r="H1134">
        <v>1.63</v>
      </c>
      <c r="I1134">
        <v>-0.16</v>
      </c>
      <c r="J1134">
        <v>-0.14607999999999999</v>
      </c>
      <c r="K1134" s="93">
        <v>-0.25670999999999999</v>
      </c>
      <c r="L1134">
        <v>1.176E-2</v>
      </c>
      <c r="M1134" s="93">
        <v>0.1249</v>
      </c>
      <c r="N1134">
        <v>-0.64090999999999998</v>
      </c>
      <c r="O1134" s="93">
        <v>-0.98619999999999997</v>
      </c>
      <c r="P1134">
        <v>7.1669999999999998E-2</v>
      </c>
      <c r="Q1134" s="93">
        <v>0.65303</v>
      </c>
      <c r="R1134">
        <v>-2.6745399999999999</v>
      </c>
      <c r="S1134">
        <v>-2.5964</v>
      </c>
      <c r="T1134">
        <v>0.11622</v>
      </c>
      <c r="U1134">
        <v>0.72008000000000005</v>
      </c>
    </row>
    <row r="1135" spans="1:21" customFormat="1">
      <c r="A1135" t="s">
        <v>49</v>
      </c>
      <c r="B1135">
        <v>2005</v>
      </c>
      <c r="C1135">
        <v>0.64</v>
      </c>
      <c r="D1135">
        <v>5.54</v>
      </c>
      <c r="E1135">
        <v>3.46</v>
      </c>
      <c r="F1135">
        <v>0.93</v>
      </c>
      <c r="G1135">
        <v>1.24</v>
      </c>
      <c r="H1135">
        <v>1.71</v>
      </c>
      <c r="I1135">
        <v>-7.0000000000000007E-2</v>
      </c>
      <c r="J1135">
        <v>-0.16436000000000001</v>
      </c>
      <c r="K1135" s="93">
        <v>-0.28883999999999999</v>
      </c>
      <c r="L1135">
        <v>2.0320000000000001E-2</v>
      </c>
      <c r="M1135" s="93">
        <v>0.21582999999999999</v>
      </c>
      <c r="N1135">
        <v>-0.62844999999999995</v>
      </c>
      <c r="O1135" s="93">
        <v>-0.96701999999999999</v>
      </c>
      <c r="P1135">
        <v>7.825E-2</v>
      </c>
      <c r="Q1135" s="93">
        <v>0.71301000000000003</v>
      </c>
      <c r="R1135">
        <v>-2.6275400000000002</v>
      </c>
      <c r="S1135">
        <v>-2.55078</v>
      </c>
      <c r="T1135">
        <v>0.13148000000000001</v>
      </c>
      <c r="U1135">
        <v>0.81460999999999995</v>
      </c>
    </row>
    <row r="1136" spans="1:21" customFormat="1">
      <c r="A1136" t="s">
        <v>49</v>
      </c>
      <c r="B1136">
        <v>2004</v>
      </c>
      <c r="C1136">
        <v>0.63</v>
      </c>
      <c r="D1136">
        <v>5.09</v>
      </c>
      <c r="E1136">
        <v>3.15</v>
      </c>
      <c r="F1136">
        <v>0.86</v>
      </c>
      <c r="G1136">
        <v>1.1499999999999999</v>
      </c>
      <c r="H1136">
        <v>1.63</v>
      </c>
      <c r="I1136">
        <v>-0.15</v>
      </c>
      <c r="J1136">
        <v>-0.19855999999999999</v>
      </c>
      <c r="K1136" s="93">
        <v>-0.34893999999999997</v>
      </c>
      <c r="L1136">
        <v>2.2030000000000001E-2</v>
      </c>
      <c r="M1136" s="93">
        <v>0.23401</v>
      </c>
      <c r="N1136">
        <v>-0.67683000000000004</v>
      </c>
      <c r="O1136" s="93">
        <v>-1.0414699999999999</v>
      </c>
      <c r="P1136">
        <v>8.0430000000000001E-2</v>
      </c>
      <c r="Q1136" s="93">
        <v>0.73284000000000005</v>
      </c>
      <c r="R1136">
        <v>-2.68432</v>
      </c>
      <c r="S1136">
        <v>-2.6059000000000001</v>
      </c>
      <c r="T1136">
        <v>0.12561</v>
      </c>
      <c r="U1136">
        <v>0.77822000000000002</v>
      </c>
    </row>
    <row r="1137" spans="1:21" customFormat="1">
      <c r="A1137" t="s">
        <v>49</v>
      </c>
      <c r="B1137">
        <v>2011</v>
      </c>
      <c r="C1137">
        <v>0.67</v>
      </c>
      <c r="D1137">
        <v>6.06</v>
      </c>
      <c r="E1137">
        <v>3.85</v>
      </c>
      <c r="F1137">
        <v>0.85</v>
      </c>
      <c r="G1137">
        <v>1.35</v>
      </c>
      <c r="H1137">
        <v>1.8</v>
      </c>
      <c r="I1137">
        <v>-0.16</v>
      </c>
      <c r="J1137">
        <v>-0.22619</v>
      </c>
      <c r="K1137" s="93">
        <v>-0.39750000000000002</v>
      </c>
      <c r="L1137">
        <v>3.7909999999999999E-2</v>
      </c>
      <c r="M1137" s="93">
        <v>0.40277000000000002</v>
      </c>
      <c r="N1137">
        <v>-0.65810000000000002</v>
      </c>
      <c r="O1137" s="93">
        <v>-1.0126500000000001</v>
      </c>
      <c r="P1137">
        <v>9.4399999999999998E-2</v>
      </c>
      <c r="Q1137" s="93">
        <v>0.86012999999999995</v>
      </c>
      <c r="R1137">
        <v>-2.78193</v>
      </c>
      <c r="S1137">
        <v>-2.70065</v>
      </c>
      <c r="T1137">
        <v>0.16622000000000001</v>
      </c>
      <c r="U1137">
        <v>1.0298700000000001</v>
      </c>
    </row>
    <row r="1138" spans="1:21" customFormat="1">
      <c r="A1138" t="s">
        <v>49</v>
      </c>
      <c r="B1138">
        <v>2012</v>
      </c>
      <c r="C1138">
        <v>0.68</v>
      </c>
      <c r="D1138">
        <v>6.22</v>
      </c>
      <c r="E1138">
        <v>3.83</v>
      </c>
      <c r="F1138">
        <v>0.87</v>
      </c>
      <c r="G1138">
        <v>1.34</v>
      </c>
      <c r="H1138">
        <v>1.83</v>
      </c>
      <c r="I1138">
        <v>-0.14000000000000001</v>
      </c>
      <c r="J1138">
        <v>-0.25064999999999998</v>
      </c>
      <c r="K1138" s="93">
        <v>-0.44047999999999998</v>
      </c>
      <c r="L1138">
        <v>4.4310000000000002E-2</v>
      </c>
      <c r="M1138" s="93">
        <v>0.47072999999999998</v>
      </c>
      <c r="N1138">
        <v>-0.70879999999999999</v>
      </c>
      <c r="O1138" s="93">
        <v>-1.09066</v>
      </c>
      <c r="P1138">
        <v>0.10507</v>
      </c>
      <c r="Q1138" s="93">
        <v>0.95740999999999998</v>
      </c>
      <c r="R1138">
        <v>-2.7801499999999999</v>
      </c>
      <c r="S1138">
        <v>-2.6989299999999998</v>
      </c>
      <c r="T1138">
        <v>0.17499999999999999</v>
      </c>
      <c r="U1138">
        <v>1.08423</v>
      </c>
    </row>
    <row r="1139" spans="1:21" customFormat="1">
      <c r="A1139" t="s">
        <v>49</v>
      </c>
      <c r="B1139">
        <v>2015</v>
      </c>
      <c r="C1139">
        <v>0.69</v>
      </c>
      <c r="D1139">
        <v>6.16</v>
      </c>
      <c r="E1139">
        <v>3.45</v>
      </c>
      <c r="F1139">
        <v>0.75</v>
      </c>
      <c r="G1139">
        <v>1.24</v>
      </c>
      <c r="H1139">
        <v>1.82</v>
      </c>
      <c r="I1139">
        <v>-0.28999999999999998</v>
      </c>
      <c r="J1139">
        <v>-0.31086000000000003</v>
      </c>
      <c r="K1139" s="93">
        <v>-0.54630000000000001</v>
      </c>
      <c r="L1139">
        <v>5.5649999999999998E-2</v>
      </c>
      <c r="M1139" s="93">
        <v>0.59119999999999995</v>
      </c>
      <c r="N1139">
        <v>-0.85877000000000003</v>
      </c>
      <c r="O1139" s="93">
        <v>-1.3214300000000001</v>
      </c>
      <c r="P1139">
        <v>0.12862999999999999</v>
      </c>
      <c r="Q1139" s="93">
        <v>1.1720299999999999</v>
      </c>
      <c r="R1139">
        <v>-2.95004</v>
      </c>
      <c r="S1139">
        <v>-2.8638599999999999</v>
      </c>
      <c r="T1139">
        <v>0.19281999999999999</v>
      </c>
      <c r="U1139">
        <v>1.1946699999999999</v>
      </c>
    </row>
    <row r="1140" spans="1:21" customFormat="1">
      <c r="A1140" t="s">
        <v>49</v>
      </c>
      <c r="B1140">
        <v>2013</v>
      </c>
      <c r="C1140">
        <v>0.69</v>
      </c>
      <c r="D1140">
        <v>6.13</v>
      </c>
      <c r="E1140">
        <v>3.67</v>
      </c>
      <c r="F1140">
        <v>0.81</v>
      </c>
      <c r="G1140">
        <v>1.3</v>
      </c>
      <c r="H1140">
        <v>1.81</v>
      </c>
      <c r="I1140">
        <v>-0.21</v>
      </c>
      <c r="J1140">
        <v>-0.31574000000000002</v>
      </c>
      <c r="K1140" s="93">
        <v>-0.55488000000000004</v>
      </c>
      <c r="L1140">
        <v>5.6329999999999998E-2</v>
      </c>
      <c r="M1140" s="93">
        <v>0.59836999999999996</v>
      </c>
      <c r="N1140">
        <v>-0.79696</v>
      </c>
      <c r="O1140" s="93">
        <v>-1.22631</v>
      </c>
      <c r="P1140">
        <v>0.12060999999999999</v>
      </c>
      <c r="Q1140" s="93">
        <v>1.0989599999999999</v>
      </c>
      <c r="R1140">
        <v>-2.8730799999999999</v>
      </c>
      <c r="S1140">
        <v>-2.7891499999999998</v>
      </c>
      <c r="T1140">
        <v>0.18876999999999999</v>
      </c>
      <c r="U1140">
        <v>1.16953</v>
      </c>
    </row>
    <row r="1141" spans="1:21" customFormat="1">
      <c r="A1141" t="s">
        <v>49</v>
      </c>
      <c r="B1141">
        <v>2014</v>
      </c>
      <c r="C1141">
        <v>0.69</v>
      </c>
      <c r="D1141">
        <v>6.11</v>
      </c>
      <c r="E1141">
        <v>3.67</v>
      </c>
      <c r="F1141">
        <v>0.81</v>
      </c>
      <c r="G1141">
        <v>1.3</v>
      </c>
      <c r="H1141">
        <v>1.81</v>
      </c>
      <c r="I1141">
        <v>-0.21</v>
      </c>
      <c r="J1141">
        <v>-0.31901000000000002</v>
      </c>
      <c r="K1141" s="93">
        <v>-0.56062000000000001</v>
      </c>
      <c r="L1141">
        <v>5.6779999999999997E-2</v>
      </c>
      <c r="M1141" s="93">
        <v>0.60316999999999998</v>
      </c>
      <c r="N1141">
        <v>-0.79696</v>
      </c>
      <c r="O1141" s="93">
        <v>-1.22631</v>
      </c>
      <c r="P1141">
        <v>0.12060999999999999</v>
      </c>
      <c r="Q1141" s="93">
        <v>1.0989599999999999</v>
      </c>
      <c r="R1141">
        <v>-2.8730799999999999</v>
      </c>
      <c r="S1141">
        <v>-2.7891499999999998</v>
      </c>
      <c r="T1141">
        <v>0.18876999999999999</v>
      </c>
      <c r="U1141">
        <v>1.16953</v>
      </c>
    </row>
    <row r="1142" spans="1:21" customFormat="1">
      <c r="A1142" t="s">
        <v>50</v>
      </c>
      <c r="B1142">
        <v>1998</v>
      </c>
      <c r="C1142">
        <v>0.6</v>
      </c>
      <c r="D1142">
        <v>4.75</v>
      </c>
      <c r="E1142">
        <v>4.33</v>
      </c>
      <c r="F1142">
        <v>4.54</v>
      </c>
      <c r="G1142">
        <v>1.47</v>
      </c>
      <c r="H1142">
        <v>1.56</v>
      </c>
      <c r="I1142">
        <v>1.51</v>
      </c>
      <c r="J1142">
        <v>-0.11613999999999999</v>
      </c>
      <c r="K1142" s="93">
        <v>-0.2041</v>
      </c>
      <c r="L1142">
        <v>1.5900000000000001E-3</v>
      </c>
      <c r="M1142" s="93">
        <v>1.685E-2</v>
      </c>
      <c r="N1142">
        <v>-0.22220999999999999</v>
      </c>
      <c r="O1142" s="93">
        <v>-0.34192</v>
      </c>
      <c r="P1142">
        <v>9.1599999999999997E-3</v>
      </c>
      <c r="Q1142" s="93">
        <v>8.3430000000000004E-2</v>
      </c>
      <c r="R1142">
        <v>-0.95613000000000004</v>
      </c>
      <c r="S1142">
        <v>-0.92820000000000003</v>
      </c>
      <c r="T1142">
        <v>7.8799999999999999E-3</v>
      </c>
      <c r="U1142">
        <v>4.8800000000000003E-2</v>
      </c>
    </row>
    <row r="1143" spans="1:21" customFormat="1">
      <c r="A1143" t="s">
        <v>50</v>
      </c>
      <c r="B1143">
        <v>1996</v>
      </c>
      <c r="C1143">
        <v>0.59</v>
      </c>
      <c r="D1143">
        <v>4.38</v>
      </c>
      <c r="E1143">
        <v>4.16</v>
      </c>
      <c r="F1143">
        <v>4.1399999999999997</v>
      </c>
      <c r="G1143">
        <v>1.43</v>
      </c>
      <c r="H1143">
        <v>1.48</v>
      </c>
      <c r="I1143">
        <v>1.42</v>
      </c>
      <c r="J1143">
        <v>-0.14671999999999999</v>
      </c>
      <c r="K1143" s="93">
        <v>-0.25784000000000001</v>
      </c>
      <c r="L1143">
        <v>2.8E-3</v>
      </c>
      <c r="M1143" s="93">
        <v>2.971E-2</v>
      </c>
      <c r="N1143">
        <v>-0.21676999999999999</v>
      </c>
      <c r="O1143" s="93">
        <v>-0.33356000000000002</v>
      </c>
      <c r="P1143">
        <v>4.3499999999999997E-3</v>
      </c>
      <c r="Q1143" s="93">
        <v>3.9649999999999998E-2</v>
      </c>
      <c r="R1143">
        <v>-1.0268900000000001</v>
      </c>
      <c r="S1143">
        <v>-0.99689000000000005</v>
      </c>
      <c r="T1143">
        <v>2.7399999999999998E-3</v>
      </c>
      <c r="U1143">
        <v>1.6979999999999999E-2</v>
      </c>
    </row>
    <row r="1144" spans="1:21" customFormat="1">
      <c r="A1144" t="s">
        <v>50</v>
      </c>
      <c r="B1144">
        <v>1999</v>
      </c>
      <c r="C1144">
        <v>0.61</v>
      </c>
      <c r="D1144">
        <v>4.84</v>
      </c>
      <c r="E1144">
        <v>4.28</v>
      </c>
      <c r="F1144">
        <v>4.53</v>
      </c>
      <c r="G1144">
        <v>1.45</v>
      </c>
      <c r="H1144">
        <v>1.58</v>
      </c>
      <c r="I1144">
        <v>1.51</v>
      </c>
      <c r="J1144">
        <v>-0.14788999999999999</v>
      </c>
      <c r="K1144" s="93">
        <v>-0.25989000000000001</v>
      </c>
      <c r="L1144">
        <v>8.9899999999999997E-3</v>
      </c>
      <c r="M1144" s="93">
        <v>9.5509999999999998E-2</v>
      </c>
      <c r="N1144">
        <v>-0.27931</v>
      </c>
      <c r="O1144" s="93">
        <v>-0.42978</v>
      </c>
      <c r="P1144">
        <v>2.0660000000000001E-2</v>
      </c>
      <c r="Q1144" s="93">
        <v>0.18826999999999999</v>
      </c>
      <c r="R1144">
        <v>-0.97982000000000002</v>
      </c>
      <c r="S1144">
        <v>-0.95118999999999998</v>
      </c>
      <c r="T1144">
        <v>1.7989999999999999E-2</v>
      </c>
      <c r="U1144">
        <v>0.11148</v>
      </c>
    </row>
    <row r="1145" spans="1:21" customFormat="1">
      <c r="A1145" t="s">
        <v>50</v>
      </c>
      <c r="B1145">
        <v>1991</v>
      </c>
      <c r="C1145">
        <v>0.53</v>
      </c>
      <c r="D1145">
        <v>3.22</v>
      </c>
      <c r="E1145">
        <v>3.85</v>
      </c>
      <c r="F1145">
        <v>3.42</v>
      </c>
      <c r="G1145">
        <v>1.35</v>
      </c>
      <c r="H1145">
        <v>1.17</v>
      </c>
      <c r="I1145">
        <v>1.23</v>
      </c>
      <c r="J1145">
        <v>-0.15128</v>
      </c>
      <c r="K1145" s="93">
        <v>-0.26585999999999999</v>
      </c>
      <c r="L1145">
        <v>-1.4670000000000001E-2</v>
      </c>
      <c r="M1145" s="93">
        <v>-0.15584000000000001</v>
      </c>
      <c r="N1145">
        <v>-2.1299999999999999E-2</v>
      </c>
      <c r="O1145" s="93">
        <v>-3.2779999999999997E-2</v>
      </c>
      <c r="P1145">
        <v>-4.5600000000000002E-2</v>
      </c>
      <c r="Q1145" s="93">
        <v>-0.41553000000000001</v>
      </c>
      <c r="R1145">
        <v>-1.08908</v>
      </c>
      <c r="S1145">
        <v>-1.0572600000000001</v>
      </c>
      <c r="T1145">
        <v>-4.7190000000000003E-2</v>
      </c>
      <c r="U1145">
        <v>-0.29233999999999999</v>
      </c>
    </row>
    <row r="1146" spans="1:21" customFormat="1">
      <c r="A1146" t="s">
        <v>50</v>
      </c>
      <c r="B1146">
        <v>1997</v>
      </c>
      <c r="C1146">
        <v>0.6</v>
      </c>
      <c r="D1146">
        <v>4.51</v>
      </c>
      <c r="E1146">
        <v>4.22</v>
      </c>
      <c r="F1146">
        <v>4.2</v>
      </c>
      <c r="G1146">
        <v>1.44</v>
      </c>
      <c r="H1146">
        <v>1.51</v>
      </c>
      <c r="I1146">
        <v>1.44</v>
      </c>
      <c r="J1146">
        <v>-0.16799</v>
      </c>
      <c r="K1146" s="93">
        <v>-0.29520999999999997</v>
      </c>
      <c r="L1146">
        <v>8.7500000000000008E-3</v>
      </c>
      <c r="M1146" s="93">
        <v>9.2990000000000003E-2</v>
      </c>
      <c r="N1146">
        <v>-0.24793999999999999</v>
      </c>
      <c r="O1146" s="93">
        <v>-0.38152000000000003</v>
      </c>
      <c r="P1146">
        <v>1.2489999999999999E-2</v>
      </c>
      <c r="Q1146" s="93">
        <v>0.11384</v>
      </c>
      <c r="R1146">
        <v>-1.0339799999999999</v>
      </c>
      <c r="S1146">
        <v>-1.0037700000000001</v>
      </c>
      <c r="T1146">
        <v>1.1979999999999999E-2</v>
      </c>
      <c r="U1146">
        <v>7.4230000000000004E-2</v>
      </c>
    </row>
    <row r="1147" spans="1:21" customFormat="1">
      <c r="A1147" t="s">
        <v>50</v>
      </c>
      <c r="B1147">
        <v>1995</v>
      </c>
      <c r="C1147">
        <v>0.57999999999999996</v>
      </c>
      <c r="D1147">
        <v>4.07</v>
      </c>
      <c r="E1147">
        <v>4.2</v>
      </c>
      <c r="F1147">
        <v>4.07</v>
      </c>
      <c r="G1147">
        <v>1.44</v>
      </c>
      <c r="H1147">
        <v>1.4</v>
      </c>
      <c r="I1147">
        <v>1.4</v>
      </c>
      <c r="J1147">
        <v>-0.16961000000000001</v>
      </c>
      <c r="K1147" s="93">
        <v>-0.29805999999999999</v>
      </c>
      <c r="L1147">
        <v>2.9499999999999999E-3</v>
      </c>
      <c r="M1147" s="93">
        <v>3.1289999999999998E-2</v>
      </c>
      <c r="N1147">
        <v>-0.16172</v>
      </c>
      <c r="O1147" s="93">
        <v>-0.24884000000000001</v>
      </c>
      <c r="P1147">
        <v>-6.8900000000000003E-3</v>
      </c>
      <c r="Q1147" s="93">
        <v>-6.2780000000000002E-2</v>
      </c>
      <c r="R1147">
        <v>-1.0224599999999999</v>
      </c>
      <c r="S1147">
        <v>-0.99258999999999997</v>
      </c>
      <c r="T1147">
        <v>-6.3600000000000002E-3</v>
      </c>
      <c r="U1147">
        <v>-3.9410000000000001E-2</v>
      </c>
    </row>
    <row r="1148" spans="1:21" customFormat="1">
      <c r="A1148" t="s">
        <v>50</v>
      </c>
      <c r="B1148">
        <v>1993</v>
      </c>
      <c r="C1148">
        <v>0.56000000000000005</v>
      </c>
      <c r="D1148">
        <v>3.62</v>
      </c>
      <c r="E1148">
        <v>3.91</v>
      </c>
      <c r="F1148">
        <v>3.82</v>
      </c>
      <c r="G1148">
        <v>1.36</v>
      </c>
      <c r="H1148">
        <v>1.29</v>
      </c>
      <c r="I1148">
        <v>1.34</v>
      </c>
      <c r="J1148">
        <v>-0.18573999999999999</v>
      </c>
      <c r="K1148" s="93">
        <v>-0.32640999999999998</v>
      </c>
      <c r="L1148">
        <v>-8.5999999999999998E-4</v>
      </c>
      <c r="M1148" s="93">
        <v>-9.1000000000000004E-3</v>
      </c>
      <c r="N1148">
        <v>-0.14229</v>
      </c>
      <c r="O1148" s="93">
        <v>-0.21895000000000001</v>
      </c>
      <c r="P1148">
        <v>-1.7610000000000001E-2</v>
      </c>
      <c r="Q1148" s="93">
        <v>-0.16045000000000001</v>
      </c>
      <c r="R1148">
        <v>-1.0428999999999999</v>
      </c>
      <c r="S1148">
        <v>-1.0124299999999999</v>
      </c>
      <c r="T1148">
        <v>-2.3019999999999999E-2</v>
      </c>
      <c r="U1148">
        <v>-0.14260999999999999</v>
      </c>
    </row>
    <row r="1149" spans="1:21" customFormat="1">
      <c r="A1149" t="s">
        <v>50</v>
      </c>
      <c r="B1149">
        <v>1994</v>
      </c>
      <c r="C1149">
        <v>0.56999999999999995</v>
      </c>
      <c r="D1149">
        <v>3.69</v>
      </c>
      <c r="E1149">
        <v>4.07</v>
      </c>
      <c r="F1149">
        <v>4</v>
      </c>
      <c r="G1149">
        <v>1.4</v>
      </c>
      <c r="H1149">
        <v>1.31</v>
      </c>
      <c r="I1149">
        <v>1.39</v>
      </c>
      <c r="J1149">
        <v>-0.21711</v>
      </c>
      <c r="K1149" s="93">
        <v>-0.38152999999999998</v>
      </c>
      <c r="L1149">
        <v>6.4999999999999997E-3</v>
      </c>
      <c r="M1149" s="93">
        <v>6.9000000000000006E-2</v>
      </c>
      <c r="N1149">
        <v>-0.14767</v>
      </c>
      <c r="O1149" s="93">
        <v>-0.22722999999999999</v>
      </c>
      <c r="P1149">
        <v>-1.281E-2</v>
      </c>
      <c r="Q1149" s="93">
        <v>-0.11674</v>
      </c>
      <c r="R1149">
        <v>-1.01833</v>
      </c>
      <c r="S1149">
        <v>-0.98858000000000001</v>
      </c>
      <c r="T1149">
        <v>-1.545E-2</v>
      </c>
      <c r="U1149">
        <v>-9.5699999999999993E-2</v>
      </c>
    </row>
    <row r="1150" spans="1:21" customFormat="1">
      <c r="A1150" t="s">
        <v>50</v>
      </c>
      <c r="B1150">
        <v>2000</v>
      </c>
      <c r="C1150">
        <v>0.62</v>
      </c>
      <c r="D1150">
        <v>4.74</v>
      </c>
      <c r="E1150">
        <v>4.42</v>
      </c>
      <c r="F1150">
        <v>4.78</v>
      </c>
      <c r="G1150">
        <v>1.49</v>
      </c>
      <c r="H1150">
        <v>1.56</v>
      </c>
      <c r="I1150">
        <v>1.56</v>
      </c>
      <c r="J1150">
        <v>-0.21928</v>
      </c>
      <c r="K1150" s="93">
        <v>-0.38535999999999998</v>
      </c>
      <c r="L1150">
        <v>2.188E-2</v>
      </c>
      <c r="M1150" s="93">
        <v>0.23241000000000001</v>
      </c>
      <c r="N1150">
        <v>-0.29260999999999998</v>
      </c>
      <c r="O1150" s="93">
        <v>-0.45024999999999998</v>
      </c>
      <c r="P1150">
        <v>2.649E-2</v>
      </c>
      <c r="Q1150" s="93">
        <v>0.24135000000000001</v>
      </c>
      <c r="R1150">
        <v>-0.94757999999999998</v>
      </c>
      <c r="S1150">
        <v>-0.91988999999999999</v>
      </c>
      <c r="T1150">
        <v>2.5159999999999998E-2</v>
      </c>
      <c r="U1150">
        <v>0.15589</v>
      </c>
    </row>
    <row r="1151" spans="1:21" customFormat="1">
      <c r="A1151" t="s">
        <v>50</v>
      </c>
      <c r="B1151">
        <v>1990</v>
      </c>
      <c r="C1151">
        <v>0.53</v>
      </c>
      <c r="D1151">
        <v>3</v>
      </c>
      <c r="E1151">
        <v>3.74</v>
      </c>
      <c r="F1151">
        <v>3.42</v>
      </c>
      <c r="G1151">
        <v>1.32</v>
      </c>
      <c r="H1151">
        <v>1.1000000000000001</v>
      </c>
      <c r="I1151">
        <v>1.23</v>
      </c>
      <c r="J1151">
        <v>-0.22205</v>
      </c>
      <c r="K1151" s="93">
        <v>-0.39023000000000002</v>
      </c>
      <c r="L1151">
        <v>-4.8900000000000002E-3</v>
      </c>
      <c r="M1151" s="93">
        <v>-5.1900000000000002E-2</v>
      </c>
      <c r="N1151">
        <v>-5.0290000000000001E-2</v>
      </c>
      <c r="O1151" s="93">
        <v>-7.7380000000000004E-2</v>
      </c>
      <c r="P1151">
        <v>-4.1840000000000002E-2</v>
      </c>
      <c r="Q1151" s="93">
        <v>-0.38127</v>
      </c>
      <c r="R1151">
        <v>-1.08908</v>
      </c>
      <c r="S1151">
        <v>-1.0572600000000001</v>
      </c>
      <c r="T1151">
        <v>-4.7190000000000003E-2</v>
      </c>
      <c r="U1151">
        <v>-0.29233999999999999</v>
      </c>
    </row>
    <row r="1152" spans="1:21" customFormat="1">
      <c r="A1152" t="s">
        <v>50</v>
      </c>
      <c r="B1152">
        <v>2001</v>
      </c>
      <c r="C1152">
        <v>0.62</v>
      </c>
      <c r="D1152">
        <v>4.68</v>
      </c>
      <c r="E1152">
        <v>4.34</v>
      </c>
      <c r="F1152">
        <v>4.46</v>
      </c>
      <c r="G1152">
        <v>1.47</v>
      </c>
      <c r="H1152">
        <v>1.54</v>
      </c>
      <c r="I1152">
        <v>1.5</v>
      </c>
      <c r="J1152">
        <v>-0.23202</v>
      </c>
      <c r="K1152" s="93">
        <v>-0.40773999999999999</v>
      </c>
      <c r="L1152">
        <v>2.3640000000000001E-2</v>
      </c>
      <c r="M1152" s="93">
        <v>0.25111</v>
      </c>
      <c r="N1152">
        <v>-0.31086999999999998</v>
      </c>
      <c r="O1152" s="93">
        <v>-0.47835</v>
      </c>
      <c r="P1152">
        <v>2.886E-2</v>
      </c>
      <c r="Q1152" s="93">
        <v>0.26294000000000001</v>
      </c>
      <c r="R1152">
        <v>-1.0168699999999999</v>
      </c>
      <c r="S1152">
        <v>-0.98716000000000004</v>
      </c>
      <c r="T1152">
        <v>2.8809999999999999E-2</v>
      </c>
      <c r="U1152">
        <v>0.17852999999999999</v>
      </c>
    </row>
    <row r="1153" spans="1:21" customFormat="1">
      <c r="A1153" t="s">
        <v>50</v>
      </c>
      <c r="B1153">
        <v>1992</v>
      </c>
      <c r="C1153">
        <v>0.55000000000000004</v>
      </c>
      <c r="D1153">
        <v>3.24</v>
      </c>
      <c r="E1153">
        <v>3.81</v>
      </c>
      <c r="F1153">
        <v>3.66</v>
      </c>
      <c r="G1153">
        <v>1.34</v>
      </c>
      <c r="H1153">
        <v>1.18</v>
      </c>
      <c r="I1153">
        <v>1.3</v>
      </c>
      <c r="J1153">
        <v>-0.24612000000000001</v>
      </c>
      <c r="K1153" s="93">
        <v>-0.43253000000000003</v>
      </c>
      <c r="L1153">
        <v>4.47E-3</v>
      </c>
      <c r="M1153" s="93">
        <v>4.7530000000000003E-2</v>
      </c>
      <c r="N1153">
        <v>-0.12272</v>
      </c>
      <c r="O1153" s="93">
        <v>-0.18883</v>
      </c>
      <c r="P1153">
        <v>-2.4250000000000001E-2</v>
      </c>
      <c r="Q1153" s="93">
        <v>-0.22095000000000001</v>
      </c>
      <c r="R1153">
        <v>-1.0642100000000001</v>
      </c>
      <c r="S1153">
        <v>-1.03312</v>
      </c>
      <c r="T1153">
        <v>-3.0759999999999999E-2</v>
      </c>
      <c r="U1153">
        <v>-0.19059000000000001</v>
      </c>
    </row>
    <row r="1154" spans="1:21" customFormat="1">
      <c r="A1154" t="s">
        <v>50</v>
      </c>
      <c r="B1154">
        <v>2002</v>
      </c>
      <c r="C1154">
        <v>0.63</v>
      </c>
      <c r="D1154">
        <v>4.6900000000000004</v>
      </c>
      <c r="E1154">
        <v>4.29</v>
      </c>
      <c r="F1154">
        <v>4.4400000000000004</v>
      </c>
      <c r="G1154">
        <v>1.46</v>
      </c>
      <c r="H1154">
        <v>1.55</v>
      </c>
      <c r="I1154">
        <v>1.49</v>
      </c>
      <c r="J1154">
        <v>-0.28039999999999998</v>
      </c>
      <c r="K1154" s="93">
        <v>-0.49276999999999999</v>
      </c>
      <c r="L1154">
        <v>3.3340000000000002E-2</v>
      </c>
      <c r="M1154" s="93">
        <v>0.35421000000000002</v>
      </c>
      <c r="N1154">
        <v>-0.36795</v>
      </c>
      <c r="O1154" s="93">
        <v>-0.56616999999999995</v>
      </c>
      <c r="P1154">
        <v>4.036E-2</v>
      </c>
      <c r="Q1154" s="93">
        <v>0.36775000000000002</v>
      </c>
      <c r="R1154">
        <v>-1.04284</v>
      </c>
      <c r="S1154">
        <v>-1.01237</v>
      </c>
      <c r="T1154">
        <v>3.9050000000000001E-2</v>
      </c>
      <c r="U1154">
        <v>0.24195</v>
      </c>
    </row>
    <row r="1155" spans="1:21" customFormat="1">
      <c r="A1155" t="s">
        <v>50</v>
      </c>
      <c r="B1155">
        <v>2003</v>
      </c>
      <c r="C1155">
        <v>0.64</v>
      </c>
      <c r="D1155">
        <v>4.72</v>
      </c>
      <c r="E1155">
        <v>4.37</v>
      </c>
      <c r="F1155">
        <v>4.47</v>
      </c>
      <c r="G1155">
        <v>1.47</v>
      </c>
      <c r="H1155">
        <v>1.55</v>
      </c>
      <c r="I1155">
        <v>1.5</v>
      </c>
      <c r="J1155">
        <v>-0.32454</v>
      </c>
      <c r="K1155" s="93">
        <v>-0.57033999999999996</v>
      </c>
      <c r="L1155">
        <v>4.2459999999999998E-2</v>
      </c>
      <c r="M1155" s="93">
        <v>0.45107999999999998</v>
      </c>
      <c r="N1155">
        <v>-0.39495999999999998</v>
      </c>
      <c r="O1155" s="93">
        <v>-0.60773999999999995</v>
      </c>
      <c r="P1155">
        <v>4.7960000000000003E-2</v>
      </c>
      <c r="Q1155" s="93">
        <v>0.43702999999999997</v>
      </c>
      <c r="R1155">
        <v>-1.05758</v>
      </c>
      <c r="S1155">
        <v>-1.0266900000000001</v>
      </c>
      <c r="T1155">
        <v>4.87E-2</v>
      </c>
      <c r="U1155">
        <v>0.30170999999999998</v>
      </c>
    </row>
    <row r="1156" spans="1:21" customFormat="1">
      <c r="A1156" t="s">
        <v>50</v>
      </c>
      <c r="B1156">
        <v>2015</v>
      </c>
      <c r="C1156">
        <v>0.68</v>
      </c>
      <c r="D1156">
        <v>5.48</v>
      </c>
      <c r="E1156">
        <v>3.27</v>
      </c>
      <c r="F1156">
        <v>3.85</v>
      </c>
      <c r="G1156">
        <v>1.18</v>
      </c>
      <c r="H1156">
        <v>1.7</v>
      </c>
      <c r="I1156">
        <v>1.35</v>
      </c>
      <c r="J1156">
        <v>-0.37731999999999999</v>
      </c>
      <c r="K1156" s="93">
        <v>-0.66308</v>
      </c>
      <c r="L1156">
        <v>6.182E-2</v>
      </c>
      <c r="M1156" s="93">
        <v>0.65674999999999994</v>
      </c>
      <c r="N1156">
        <v>-0.86687000000000003</v>
      </c>
      <c r="O1156" s="93">
        <v>-1.33389</v>
      </c>
      <c r="P1156">
        <v>0.12558</v>
      </c>
      <c r="Q1156" s="93">
        <v>1.1442399999999999</v>
      </c>
      <c r="R1156">
        <v>-1.29281</v>
      </c>
      <c r="S1156">
        <v>-1.2550399999999999</v>
      </c>
      <c r="T1156">
        <v>9.6570000000000003E-2</v>
      </c>
      <c r="U1156">
        <v>0.59831000000000001</v>
      </c>
    </row>
    <row r="1157" spans="1:21" customFormat="1">
      <c r="A1157" t="s">
        <v>50</v>
      </c>
      <c r="B1157">
        <v>2004</v>
      </c>
      <c r="C1157">
        <v>0.64</v>
      </c>
      <c r="D1157">
        <v>4.47</v>
      </c>
      <c r="E1157">
        <v>4.24</v>
      </c>
      <c r="F1157">
        <v>4.32</v>
      </c>
      <c r="G1157">
        <v>1.44</v>
      </c>
      <c r="H1157">
        <v>1.5</v>
      </c>
      <c r="I1157">
        <v>1.46</v>
      </c>
      <c r="J1157">
        <v>-0.37896000000000002</v>
      </c>
      <c r="K1157" s="93">
        <v>-0.66598000000000002</v>
      </c>
      <c r="L1157">
        <v>4.999E-2</v>
      </c>
      <c r="M1157" s="93">
        <v>0.53100000000000003</v>
      </c>
      <c r="N1157">
        <v>-0.42515999999999998</v>
      </c>
      <c r="O1157" s="93">
        <v>-0.6542</v>
      </c>
      <c r="P1157">
        <v>5.1880000000000003E-2</v>
      </c>
      <c r="Q1157" s="93">
        <v>0.47272999999999998</v>
      </c>
      <c r="R1157">
        <v>-1.09172</v>
      </c>
      <c r="S1157">
        <v>-1.05982</v>
      </c>
      <c r="T1157">
        <v>5.0500000000000003E-2</v>
      </c>
      <c r="U1157">
        <v>0.31286000000000003</v>
      </c>
    </row>
    <row r="1158" spans="1:21" customFormat="1">
      <c r="A1158" t="s">
        <v>50</v>
      </c>
      <c r="B1158">
        <v>2014</v>
      </c>
      <c r="C1158">
        <v>0.68</v>
      </c>
      <c r="D1158">
        <v>5.43</v>
      </c>
      <c r="E1158">
        <v>3.47</v>
      </c>
      <c r="F1158">
        <v>3.89</v>
      </c>
      <c r="G1158">
        <v>1.24</v>
      </c>
      <c r="H1158">
        <v>1.69</v>
      </c>
      <c r="I1158">
        <v>1.36</v>
      </c>
      <c r="J1158">
        <v>-0.38647999999999999</v>
      </c>
      <c r="K1158" s="93">
        <v>-0.67918999999999996</v>
      </c>
      <c r="L1158">
        <v>6.3089999999999993E-2</v>
      </c>
      <c r="M1158" s="93">
        <v>0.67020999999999997</v>
      </c>
      <c r="N1158">
        <v>-0.80750999999999995</v>
      </c>
      <c r="O1158" s="93">
        <v>-1.24255</v>
      </c>
      <c r="P1158">
        <v>0.11788</v>
      </c>
      <c r="Q1158" s="93">
        <v>1.0740799999999999</v>
      </c>
      <c r="R1158">
        <v>-1.28247</v>
      </c>
      <c r="S1158">
        <v>-1.24501</v>
      </c>
      <c r="T1158">
        <v>9.6019999999999994E-2</v>
      </c>
      <c r="U1158">
        <v>0.59494000000000002</v>
      </c>
    </row>
    <row r="1159" spans="1:21" customFormat="1">
      <c r="A1159" t="s">
        <v>50</v>
      </c>
      <c r="B1159">
        <v>2013</v>
      </c>
      <c r="C1159">
        <v>0.68</v>
      </c>
      <c r="D1159">
        <v>5.42</v>
      </c>
      <c r="E1159">
        <v>3.41</v>
      </c>
      <c r="F1159">
        <v>3.9</v>
      </c>
      <c r="G1159">
        <v>1.23</v>
      </c>
      <c r="H1159">
        <v>1.69</v>
      </c>
      <c r="I1159">
        <v>1.36</v>
      </c>
      <c r="J1159">
        <v>-0.38832</v>
      </c>
      <c r="K1159" s="93">
        <v>-0.68242999999999998</v>
      </c>
      <c r="L1159">
        <v>6.3339999999999994E-2</v>
      </c>
      <c r="M1159" s="93">
        <v>0.67291999999999996</v>
      </c>
      <c r="N1159">
        <v>-0.82494999999999996</v>
      </c>
      <c r="O1159" s="93">
        <v>-1.26939</v>
      </c>
      <c r="P1159">
        <v>0.12014</v>
      </c>
      <c r="Q1159" s="93">
        <v>1.0946899999999999</v>
      </c>
      <c r="R1159">
        <v>-1.2799100000000001</v>
      </c>
      <c r="S1159">
        <v>-1.2425200000000001</v>
      </c>
      <c r="T1159">
        <v>9.5890000000000003E-2</v>
      </c>
      <c r="U1159">
        <v>0.59409999999999996</v>
      </c>
    </row>
    <row r="1160" spans="1:21" customFormat="1">
      <c r="A1160" t="s">
        <v>50</v>
      </c>
      <c r="B1160">
        <v>2009</v>
      </c>
      <c r="C1160">
        <v>0.66</v>
      </c>
      <c r="D1160">
        <v>4.8600000000000003</v>
      </c>
      <c r="E1160">
        <v>3.54</v>
      </c>
      <c r="F1160">
        <v>3.81</v>
      </c>
      <c r="G1160">
        <v>1.26</v>
      </c>
      <c r="H1160">
        <v>1.58</v>
      </c>
      <c r="I1160">
        <v>1.34</v>
      </c>
      <c r="J1160">
        <v>-0.39634999999999998</v>
      </c>
      <c r="K1160" s="93">
        <v>-0.69652999999999998</v>
      </c>
      <c r="L1160">
        <v>5.842E-2</v>
      </c>
      <c r="M1160" s="93">
        <v>0.62061999999999995</v>
      </c>
      <c r="N1160">
        <v>-0.69655999999999996</v>
      </c>
      <c r="O1160" s="93">
        <v>-1.0718300000000001</v>
      </c>
      <c r="P1160">
        <v>9.529E-2</v>
      </c>
      <c r="Q1160" s="93">
        <v>0.86822999999999995</v>
      </c>
      <c r="R1160">
        <v>-1.2603</v>
      </c>
      <c r="S1160">
        <v>-1.2234799999999999</v>
      </c>
      <c r="T1160">
        <v>7.7119999999999994E-2</v>
      </c>
      <c r="U1160">
        <v>0.47781000000000001</v>
      </c>
    </row>
    <row r="1161" spans="1:21" customFormat="1">
      <c r="A1161" t="s">
        <v>50</v>
      </c>
      <c r="B1161">
        <v>2012</v>
      </c>
      <c r="C1161">
        <v>0.68</v>
      </c>
      <c r="D1161">
        <v>5.28</v>
      </c>
      <c r="E1161">
        <v>3.54</v>
      </c>
      <c r="F1161">
        <v>3.89</v>
      </c>
      <c r="G1161">
        <v>1.26</v>
      </c>
      <c r="H1161">
        <v>1.66</v>
      </c>
      <c r="I1161">
        <v>1.36</v>
      </c>
      <c r="J1161">
        <v>-0.41449000000000003</v>
      </c>
      <c r="K1161" s="93">
        <v>-0.72841999999999996</v>
      </c>
      <c r="L1161">
        <v>6.6960000000000006E-2</v>
      </c>
      <c r="M1161" s="93">
        <v>0.71135000000000004</v>
      </c>
      <c r="N1161">
        <v>-0.78754000000000002</v>
      </c>
      <c r="O1161" s="93">
        <v>-1.2118100000000001</v>
      </c>
      <c r="P1161">
        <v>0.11529</v>
      </c>
      <c r="Q1161" s="93">
        <v>1.05047</v>
      </c>
      <c r="R1161">
        <v>-1.28247</v>
      </c>
      <c r="S1161">
        <v>-1.24501</v>
      </c>
      <c r="T1161">
        <v>9.6019999999999994E-2</v>
      </c>
      <c r="U1161">
        <v>0.59494000000000002</v>
      </c>
    </row>
    <row r="1162" spans="1:21" customFormat="1">
      <c r="A1162" t="s">
        <v>50</v>
      </c>
      <c r="B1162">
        <v>2007</v>
      </c>
      <c r="C1162">
        <v>0.66</v>
      </c>
      <c r="D1162">
        <v>4.75</v>
      </c>
      <c r="E1162">
        <v>3.82</v>
      </c>
      <c r="F1162">
        <v>4.32</v>
      </c>
      <c r="G1162">
        <v>1.34</v>
      </c>
      <c r="H1162">
        <v>1.56</v>
      </c>
      <c r="I1162">
        <v>1.46</v>
      </c>
      <c r="J1162">
        <v>-0.41924</v>
      </c>
      <c r="K1162" s="93">
        <v>-0.73675999999999997</v>
      </c>
      <c r="L1162">
        <v>6.1589999999999999E-2</v>
      </c>
      <c r="M1162" s="93">
        <v>0.65424000000000004</v>
      </c>
      <c r="N1162">
        <v>-0.62043999999999999</v>
      </c>
      <c r="O1162" s="93">
        <v>-0.95469999999999999</v>
      </c>
      <c r="P1162">
        <v>8.541E-2</v>
      </c>
      <c r="Q1162" s="93">
        <v>0.77825999999999995</v>
      </c>
      <c r="R1162">
        <v>-1.1346700000000001</v>
      </c>
      <c r="S1162">
        <v>-1.1015200000000001</v>
      </c>
      <c r="T1162">
        <v>7.0499999999999993E-2</v>
      </c>
      <c r="U1162">
        <v>0.43676999999999999</v>
      </c>
    </row>
    <row r="1163" spans="1:21" customFormat="1">
      <c r="A1163" t="s">
        <v>50</v>
      </c>
      <c r="B1163">
        <v>2011</v>
      </c>
      <c r="C1163">
        <v>0.67</v>
      </c>
      <c r="D1163">
        <v>4.97</v>
      </c>
      <c r="E1163">
        <v>3.35</v>
      </c>
      <c r="F1163">
        <v>3.75</v>
      </c>
      <c r="G1163">
        <v>1.21</v>
      </c>
      <c r="H1163">
        <v>1.6</v>
      </c>
      <c r="I1163">
        <v>1.32</v>
      </c>
      <c r="J1163">
        <v>-0.42448000000000002</v>
      </c>
      <c r="K1163" s="93">
        <v>-0.74597000000000002</v>
      </c>
      <c r="L1163">
        <v>6.5329999999999999E-2</v>
      </c>
      <c r="M1163" s="93">
        <v>0.69398000000000004</v>
      </c>
      <c r="N1163">
        <v>-0.79722000000000004</v>
      </c>
      <c r="O1163" s="93">
        <v>-1.22671</v>
      </c>
      <c r="P1163">
        <v>0.11244</v>
      </c>
      <c r="Q1163" s="93">
        <v>1.0245599999999999</v>
      </c>
      <c r="R1163">
        <v>-1.29765</v>
      </c>
      <c r="S1163">
        <v>-1.2597400000000001</v>
      </c>
      <c r="T1163">
        <v>8.7959999999999997E-2</v>
      </c>
      <c r="U1163">
        <v>0.54496</v>
      </c>
    </row>
    <row r="1164" spans="1:21" customFormat="1">
      <c r="A1164" t="s">
        <v>50</v>
      </c>
      <c r="B1164">
        <v>2008</v>
      </c>
      <c r="C1164">
        <v>0.66</v>
      </c>
      <c r="D1164">
        <v>4.68</v>
      </c>
      <c r="E1164">
        <v>3.67</v>
      </c>
      <c r="F1164">
        <v>3.87</v>
      </c>
      <c r="G1164">
        <v>1.3</v>
      </c>
      <c r="H1164">
        <v>1.54</v>
      </c>
      <c r="I1164">
        <v>1.35</v>
      </c>
      <c r="J1164">
        <v>-0.43408999999999998</v>
      </c>
      <c r="K1164" s="93">
        <v>-0.76285000000000003</v>
      </c>
      <c r="L1164">
        <v>6.3640000000000002E-2</v>
      </c>
      <c r="M1164" s="93">
        <v>0.67603999999999997</v>
      </c>
      <c r="N1164">
        <v>-0.66049999999999998</v>
      </c>
      <c r="O1164" s="93">
        <v>-1.01634</v>
      </c>
      <c r="P1164">
        <v>9.0609999999999996E-2</v>
      </c>
      <c r="Q1164" s="93">
        <v>0.82560999999999996</v>
      </c>
      <c r="R1164">
        <v>-1.2446699999999999</v>
      </c>
      <c r="S1164">
        <v>-1.20831</v>
      </c>
      <c r="T1164">
        <v>7.6300000000000007E-2</v>
      </c>
      <c r="U1164">
        <v>0.47271000000000002</v>
      </c>
    </row>
    <row r="1165" spans="1:21" customFormat="1">
      <c r="A1165" t="s">
        <v>50</v>
      </c>
      <c r="B1165">
        <v>2010</v>
      </c>
      <c r="C1165">
        <v>0.67</v>
      </c>
      <c r="D1165">
        <v>4.87</v>
      </c>
      <c r="E1165">
        <v>3.56</v>
      </c>
      <c r="F1165">
        <v>3.73</v>
      </c>
      <c r="G1165">
        <v>1.27</v>
      </c>
      <c r="H1165">
        <v>1.58</v>
      </c>
      <c r="I1165">
        <v>1.32</v>
      </c>
      <c r="J1165">
        <v>-0.44480999999999998</v>
      </c>
      <c r="K1165" s="93">
        <v>-0.78169</v>
      </c>
      <c r="L1165">
        <v>6.8140000000000006E-2</v>
      </c>
      <c r="M1165" s="93">
        <v>0.72382999999999997</v>
      </c>
      <c r="N1165">
        <v>-0.73641999999999996</v>
      </c>
      <c r="O1165" s="93">
        <v>-1.1331500000000001</v>
      </c>
      <c r="P1165">
        <v>0.10456</v>
      </c>
      <c r="Q1165" s="93">
        <v>0.95269000000000004</v>
      </c>
      <c r="R1165">
        <v>-1.3029999999999999</v>
      </c>
      <c r="S1165">
        <v>-1.2649300000000001</v>
      </c>
      <c r="T1165">
        <v>8.8239999999999999E-2</v>
      </c>
      <c r="U1165">
        <v>0.54669999999999996</v>
      </c>
    </row>
    <row r="1166" spans="1:21" customFormat="1">
      <c r="A1166" t="s">
        <v>50</v>
      </c>
      <c r="B1166">
        <v>2006</v>
      </c>
      <c r="C1166">
        <v>0.66</v>
      </c>
      <c r="D1166">
        <v>4.6100000000000003</v>
      </c>
      <c r="E1166">
        <v>3.72</v>
      </c>
      <c r="F1166">
        <v>4.18</v>
      </c>
      <c r="G1166">
        <v>1.31</v>
      </c>
      <c r="H1166">
        <v>1.53</v>
      </c>
      <c r="I1166">
        <v>1.43</v>
      </c>
      <c r="J1166">
        <v>-0.44916</v>
      </c>
      <c r="K1166" s="93">
        <v>-0.78934000000000004</v>
      </c>
      <c r="L1166">
        <v>6.5720000000000001E-2</v>
      </c>
      <c r="M1166" s="93">
        <v>0.69818000000000002</v>
      </c>
      <c r="N1166">
        <v>-0.64697000000000005</v>
      </c>
      <c r="O1166" s="93">
        <v>-0.99551999999999996</v>
      </c>
      <c r="P1166">
        <v>8.8849999999999998E-2</v>
      </c>
      <c r="Q1166" s="93">
        <v>0.80961000000000005</v>
      </c>
      <c r="R1166">
        <v>-1.1676200000000001</v>
      </c>
      <c r="S1166">
        <v>-1.13351</v>
      </c>
      <c r="T1166">
        <v>7.2230000000000003E-2</v>
      </c>
      <c r="U1166">
        <v>0.44752999999999998</v>
      </c>
    </row>
    <row r="1167" spans="1:21" customFormat="1">
      <c r="A1167" t="s">
        <v>50</v>
      </c>
      <c r="B1167">
        <v>2005</v>
      </c>
      <c r="C1167">
        <v>0.65</v>
      </c>
      <c r="D1167">
        <v>4.37</v>
      </c>
      <c r="E1167">
        <v>4.3</v>
      </c>
      <c r="F1167">
        <v>4.2</v>
      </c>
      <c r="G1167">
        <v>1.46</v>
      </c>
      <c r="H1167">
        <v>1.47</v>
      </c>
      <c r="I1167">
        <v>1.44</v>
      </c>
      <c r="J1167">
        <v>-0.45211000000000001</v>
      </c>
      <c r="K1167" s="93">
        <v>-0.79452</v>
      </c>
      <c r="L1167">
        <v>6.3109999999999999E-2</v>
      </c>
      <c r="M1167" s="93">
        <v>0.67045999999999994</v>
      </c>
      <c r="N1167">
        <v>-0.45659</v>
      </c>
      <c r="O1167" s="93">
        <v>-0.70257000000000003</v>
      </c>
      <c r="P1167">
        <v>6.0060000000000002E-2</v>
      </c>
      <c r="Q1167" s="93">
        <v>0.54723999999999995</v>
      </c>
      <c r="R1167">
        <v>-1.14137</v>
      </c>
      <c r="S1167">
        <v>-1.10802</v>
      </c>
      <c r="T1167">
        <v>6.198E-2</v>
      </c>
      <c r="U1167">
        <v>0.38401999999999997</v>
      </c>
    </row>
    <row r="1168" spans="1:21" customFormat="1">
      <c r="A1168" t="s">
        <v>51</v>
      </c>
      <c r="B1168">
        <v>2015</v>
      </c>
      <c r="C1168">
        <v>0.42</v>
      </c>
      <c r="D1168">
        <v>3.62</v>
      </c>
      <c r="E1168">
        <v>1.58</v>
      </c>
      <c r="F1168">
        <v>12.69</v>
      </c>
      <c r="G1168">
        <v>0.46</v>
      </c>
      <c r="H1168">
        <v>1.29</v>
      </c>
      <c r="I1168">
        <v>2.54</v>
      </c>
      <c r="J1168">
        <v>0.52149999999999996</v>
      </c>
      <c r="K1168" s="93">
        <v>0.91646000000000005</v>
      </c>
      <c r="L1168">
        <v>-0.14086000000000001</v>
      </c>
      <c r="M1168" s="93">
        <v>-1.4963500000000001</v>
      </c>
      <c r="N1168">
        <v>-0.41160000000000002</v>
      </c>
      <c r="O1168" s="93">
        <v>-0.63334999999999997</v>
      </c>
      <c r="P1168">
        <v>-4.0070000000000001E-2</v>
      </c>
      <c r="Q1168" s="93">
        <v>-0.36514000000000002</v>
      </c>
      <c r="R1168">
        <v>0.45834999999999998</v>
      </c>
      <c r="S1168">
        <v>0.44496000000000002</v>
      </c>
      <c r="T1168">
        <v>-0.22631999999999999</v>
      </c>
      <c r="U1168">
        <v>-1.4022300000000001</v>
      </c>
    </row>
    <row r="1169" spans="1:21" customFormat="1">
      <c r="A1169" t="s">
        <v>51</v>
      </c>
      <c r="B1169">
        <v>2014</v>
      </c>
      <c r="C1169">
        <v>0.42</v>
      </c>
      <c r="D1169">
        <v>2.5099999999999998</v>
      </c>
      <c r="E1169">
        <v>1.58</v>
      </c>
      <c r="F1169">
        <v>12.76</v>
      </c>
      <c r="G1169">
        <v>0.46</v>
      </c>
      <c r="H1169">
        <v>0.92</v>
      </c>
      <c r="I1169">
        <v>2.5499999999999998</v>
      </c>
      <c r="J1169">
        <v>0.15531</v>
      </c>
      <c r="K1169" s="93">
        <v>0.27293000000000001</v>
      </c>
      <c r="L1169">
        <v>-9.0230000000000005E-2</v>
      </c>
      <c r="M1169" s="93">
        <v>-0.95855999999999997</v>
      </c>
      <c r="N1169">
        <v>-0.41160000000000002</v>
      </c>
      <c r="O1169" s="93">
        <v>-0.63334999999999997</v>
      </c>
      <c r="P1169">
        <v>-4.0070000000000001E-2</v>
      </c>
      <c r="Q1169" s="93">
        <v>-0.36514000000000002</v>
      </c>
      <c r="R1169">
        <v>0.46384999999999998</v>
      </c>
      <c r="S1169">
        <v>0.45029999999999998</v>
      </c>
      <c r="T1169">
        <v>-0.22661000000000001</v>
      </c>
      <c r="U1169">
        <v>-1.40402</v>
      </c>
    </row>
    <row r="1170" spans="1:21" customFormat="1">
      <c r="A1170" t="s">
        <v>51</v>
      </c>
      <c r="B1170">
        <v>2005</v>
      </c>
      <c r="C1170">
        <v>0.41</v>
      </c>
      <c r="D1170">
        <v>1.6</v>
      </c>
      <c r="E1170">
        <v>2.08</v>
      </c>
      <c r="F1170">
        <v>17.09</v>
      </c>
      <c r="G1170">
        <v>0.73</v>
      </c>
      <c r="H1170">
        <v>0.47</v>
      </c>
      <c r="I1170">
        <v>2.84</v>
      </c>
      <c r="J1170">
        <v>-0.24445</v>
      </c>
      <c r="K1170" s="93">
        <v>-0.42959999999999998</v>
      </c>
      <c r="L1170">
        <v>-3.798E-2</v>
      </c>
      <c r="M1170" s="93">
        <v>-0.40350999999999998</v>
      </c>
      <c r="N1170">
        <v>-9.1170000000000001E-2</v>
      </c>
      <c r="O1170" s="93">
        <v>-0.14029</v>
      </c>
      <c r="P1170">
        <v>-8.5739999999999997E-2</v>
      </c>
      <c r="Q1170" s="93">
        <v>-0.78122000000000003</v>
      </c>
      <c r="R1170">
        <v>0.77751000000000003</v>
      </c>
      <c r="S1170">
        <v>0.75478999999999996</v>
      </c>
      <c r="T1170">
        <v>-0.25202000000000002</v>
      </c>
      <c r="U1170">
        <v>-1.5614300000000001</v>
      </c>
    </row>
    <row r="1171" spans="1:21" customFormat="1">
      <c r="A1171" t="s">
        <v>51</v>
      </c>
      <c r="B1171">
        <v>2011</v>
      </c>
      <c r="C1171">
        <v>0.41</v>
      </c>
      <c r="D1171">
        <v>1.54</v>
      </c>
      <c r="E1171">
        <v>1.63</v>
      </c>
      <c r="F1171">
        <v>13.54</v>
      </c>
      <c r="G1171">
        <v>0.49</v>
      </c>
      <c r="H1171">
        <v>0.43</v>
      </c>
      <c r="I1171">
        <v>2.61</v>
      </c>
      <c r="J1171">
        <v>-0.28267999999999999</v>
      </c>
      <c r="K1171" s="93">
        <v>-0.49675999999999998</v>
      </c>
      <c r="L1171">
        <v>-3.27E-2</v>
      </c>
      <c r="M1171" s="93">
        <v>-0.34737000000000001</v>
      </c>
      <c r="N1171">
        <v>-0.33495999999999998</v>
      </c>
      <c r="O1171" s="93">
        <v>-0.51541999999999999</v>
      </c>
      <c r="P1171">
        <v>-5.4109999999999998E-2</v>
      </c>
      <c r="Q1171" s="93">
        <v>-0.49308000000000002</v>
      </c>
      <c r="R1171">
        <v>0.54466000000000003</v>
      </c>
      <c r="S1171">
        <v>0.52875000000000005</v>
      </c>
      <c r="T1171">
        <v>-0.23974000000000001</v>
      </c>
      <c r="U1171">
        <v>-1.48536</v>
      </c>
    </row>
    <row r="1172" spans="1:21" customFormat="1">
      <c r="A1172" t="s">
        <v>51</v>
      </c>
      <c r="B1172">
        <v>2007</v>
      </c>
      <c r="C1172">
        <v>0.41</v>
      </c>
      <c r="D1172">
        <v>1.49</v>
      </c>
      <c r="E1172">
        <v>1.93</v>
      </c>
      <c r="F1172">
        <v>15.87</v>
      </c>
      <c r="G1172">
        <v>0.66</v>
      </c>
      <c r="H1172">
        <v>0.4</v>
      </c>
      <c r="I1172">
        <v>2.76</v>
      </c>
      <c r="J1172">
        <v>-0.31568000000000002</v>
      </c>
      <c r="K1172" s="93">
        <v>-0.55476999999999999</v>
      </c>
      <c r="L1172">
        <v>-2.8139999999999998E-2</v>
      </c>
      <c r="M1172" s="93">
        <v>-0.2989</v>
      </c>
      <c r="N1172">
        <v>-0.16602</v>
      </c>
      <c r="O1172" s="93">
        <v>-0.25546000000000002</v>
      </c>
      <c r="P1172">
        <v>-7.603E-2</v>
      </c>
      <c r="Q1172" s="93">
        <v>-0.69276000000000004</v>
      </c>
      <c r="R1172">
        <v>0.70345000000000002</v>
      </c>
      <c r="S1172">
        <v>0.68289999999999995</v>
      </c>
      <c r="T1172">
        <v>-0.24811</v>
      </c>
      <c r="U1172">
        <v>-1.5372399999999999</v>
      </c>
    </row>
    <row r="1173" spans="1:21" customFormat="1">
      <c r="A1173" t="s">
        <v>51</v>
      </c>
      <c r="B1173">
        <v>2013</v>
      </c>
      <c r="C1173">
        <v>0.42</v>
      </c>
      <c r="D1173">
        <v>1.51</v>
      </c>
      <c r="E1173">
        <v>1.63</v>
      </c>
      <c r="F1173">
        <v>13.18</v>
      </c>
      <c r="G1173">
        <v>0.49</v>
      </c>
      <c r="H1173">
        <v>0.41</v>
      </c>
      <c r="I1173">
        <v>2.58</v>
      </c>
      <c r="J1173">
        <v>-0.35287000000000002</v>
      </c>
      <c r="K1173" s="93">
        <v>-0.62011000000000005</v>
      </c>
      <c r="L1173">
        <v>-1.9980000000000001E-2</v>
      </c>
      <c r="M1173" s="93">
        <v>-0.21224999999999999</v>
      </c>
      <c r="N1173">
        <v>-0.38045000000000001</v>
      </c>
      <c r="O1173" s="93">
        <v>-0.58540999999999999</v>
      </c>
      <c r="P1173">
        <v>-4.4110000000000003E-2</v>
      </c>
      <c r="Q1173" s="93">
        <v>-0.40195999999999998</v>
      </c>
      <c r="R1173">
        <v>0.49624000000000001</v>
      </c>
      <c r="S1173">
        <v>0.48174</v>
      </c>
      <c r="T1173">
        <v>-0.22832</v>
      </c>
      <c r="U1173">
        <v>-1.4146000000000001</v>
      </c>
    </row>
    <row r="1174" spans="1:21" customFormat="1">
      <c r="A1174" t="s">
        <v>51</v>
      </c>
      <c r="B1174">
        <v>2012</v>
      </c>
      <c r="C1174">
        <v>0.41</v>
      </c>
      <c r="D1174">
        <v>1.41</v>
      </c>
      <c r="E1174">
        <v>1.59</v>
      </c>
      <c r="F1174">
        <v>12.89</v>
      </c>
      <c r="G1174">
        <v>0.46</v>
      </c>
      <c r="H1174">
        <v>0.34</v>
      </c>
      <c r="I1174">
        <v>2.56</v>
      </c>
      <c r="J1174">
        <v>-0.37086999999999998</v>
      </c>
      <c r="K1174" s="93">
        <v>-0.65175000000000005</v>
      </c>
      <c r="L1174">
        <v>-2.051E-2</v>
      </c>
      <c r="M1174" s="93">
        <v>-0.21784999999999999</v>
      </c>
      <c r="N1174">
        <v>-0.35981000000000002</v>
      </c>
      <c r="O1174" s="93">
        <v>-0.55364999999999998</v>
      </c>
      <c r="P1174">
        <v>-5.0889999999999998E-2</v>
      </c>
      <c r="Q1174" s="93">
        <v>-0.46371000000000001</v>
      </c>
      <c r="R1174">
        <v>0.49547000000000002</v>
      </c>
      <c r="S1174">
        <v>0.48098999999999997</v>
      </c>
      <c r="T1174">
        <v>-0.23715</v>
      </c>
      <c r="U1174">
        <v>-1.46929</v>
      </c>
    </row>
    <row r="1175" spans="1:21" customFormat="1">
      <c r="A1175" t="s">
        <v>51</v>
      </c>
      <c r="B1175">
        <v>2006</v>
      </c>
      <c r="C1175">
        <v>0.41</v>
      </c>
      <c r="D1175">
        <v>1.38</v>
      </c>
      <c r="E1175">
        <v>1.92</v>
      </c>
      <c r="F1175">
        <v>16.239999999999998</v>
      </c>
      <c r="G1175">
        <v>0.65</v>
      </c>
      <c r="H1175">
        <v>0.32</v>
      </c>
      <c r="I1175">
        <v>2.79</v>
      </c>
      <c r="J1175">
        <v>-0.39237</v>
      </c>
      <c r="K1175" s="93">
        <v>-0.68955</v>
      </c>
      <c r="L1175">
        <v>-1.753E-2</v>
      </c>
      <c r="M1175" s="93">
        <v>-0.18626999999999999</v>
      </c>
      <c r="N1175">
        <v>-0.17122000000000001</v>
      </c>
      <c r="O1175" s="93">
        <v>-0.26346000000000003</v>
      </c>
      <c r="P1175">
        <v>-7.535E-2</v>
      </c>
      <c r="Q1175" s="93">
        <v>-0.68662000000000001</v>
      </c>
      <c r="R1175">
        <v>0.72648999999999997</v>
      </c>
      <c r="S1175">
        <v>0.70526999999999995</v>
      </c>
      <c r="T1175">
        <v>-0.24933</v>
      </c>
      <c r="U1175">
        <v>-1.54477</v>
      </c>
    </row>
    <row r="1176" spans="1:21" customFormat="1">
      <c r="A1176" t="s">
        <v>51</v>
      </c>
      <c r="B1176">
        <v>2009</v>
      </c>
      <c r="C1176">
        <v>0.4</v>
      </c>
      <c r="D1176">
        <v>1.1499999999999999</v>
      </c>
      <c r="E1176">
        <v>1.77</v>
      </c>
      <c r="F1176">
        <v>15.44</v>
      </c>
      <c r="G1176">
        <v>0.56999999999999995</v>
      </c>
      <c r="H1176">
        <v>0.14000000000000001</v>
      </c>
      <c r="I1176">
        <v>2.74</v>
      </c>
      <c r="J1176">
        <v>-0.52417999999999998</v>
      </c>
      <c r="K1176" s="93">
        <v>-0.92117000000000004</v>
      </c>
      <c r="L1176">
        <v>-2.33E-3</v>
      </c>
      <c r="M1176" s="93">
        <v>-2.4740000000000002E-2</v>
      </c>
      <c r="N1176">
        <v>-0.20707999999999999</v>
      </c>
      <c r="O1176" s="93">
        <v>-0.31863999999999998</v>
      </c>
      <c r="P1176">
        <v>-7.4800000000000005E-2</v>
      </c>
      <c r="Q1176" s="93">
        <v>-0.68159000000000003</v>
      </c>
      <c r="R1176">
        <v>0.69745999999999997</v>
      </c>
      <c r="S1176">
        <v>0.67708000000000002</v>
      </c>
      <c r="T1176">
        <v>-0.25667000000000001</v>
      </c>
      <c r="U1176">
        <v>-1.59022</v>
      </c>
    </row>
    <row r="1177" spans="1:21" customFormat="1">
      <c r="A1177" t="s">
        <v>51</v>
      </c>
      <c r="B1177">
        <v>2010</v>
      </c>
      <c r="C1177">
        <v>0.41</v>
      </c>
      <c r="D1177">
        <v>1.1200000000000001</v>
      </c>
      <c r="E1177">
        <v>1.74</v>
      </c>
      <c r="F1177">
        <v>14.93</v>
      </c>
      <c r="G1177">
        <v>0.55000000000000004</v>
      </c>
      <c r="H1177">
        <v>0.11</v>
      </c>
      <c r="I1177">
        <v>2.7</v>
      </c>
      <c r="J1177">
        <v>-0.60113000000000005</v>
      </c>
      <c r="K1177" s="93">
        <v>-1.0564</v>
      </c>
      <c r="L1177">
        <v>1.133E-2</v>
      </c>
      <c r="M1177" s="93">
        <v>0.12031</v>
      </c>
      <c r="N1177">
        <v>-0.26966000000000001</v>
      </c>
      <c r="O1177" s="93">
        <v>-0.41493000000000002</v>
      </c>
      <c r="P1177">
        <v>-6.2579999999999997E-2</v>
      </c>
      <c r="Q1177" s="93">
        <v>-0.57027000000000005</v>
      </c>
      <c r="R1177">
        <v>0.64239000000000002</v>
      </c>
      <c r="S1177">
        <v>0.62361999999999995</v>
      </c>
      <c r="T1177">
        <v>-0.24490000000000001</v>
      </c>
      <c r="U1177">
        <v>-1.51729</v>
      </c>
    </row>
    <row r="1178" spans="1:21" customFormat="1">
      <c r="A1178" t="s">
        <v>51</v>
      </c>
      <c r="B1178">
        <v>2008</v>
      </c>
      <c r="C1178">
        <v>0.4</v>
      </c>
      <c r="D1178">
        <v>1.06</v>
      </c>
      <c r="E1178">
        <v>1.73</v>
      </c>
      <c r="F1178">
        <v>15.25</v>
      </c>
      <c r="G1178">
        <v>0.55000000000000004</v>
      </c>
      <c r="H1178">
        <v>0.06</v>
      </c>
      <c r="I1178">
        <v>2.72</v>
      </c>
      <c r="J1178">
        <v>-0.60567000000000004</v>
      </c>
      <c r="K1178" s="93">
        <v>-1.0643899999999999</v>
      </c>
      <c r="L1178">
        <v>8.94E-3</v>
      </c>
      <c r="M1178" s="93">
        <v>9.4939999999999997E-2</v>
      </c>
      <c r="N1178">
        <v>-0.22993</v>
      </c>
      <c r="O1178" s="93">
        <v>-0.35381000000000001</v>
      </c>
      <c r="P1178">
        <v>-7.1840000000000001E-2</v>
      </c>
      <c r="Q1178" s="93">
        <v>-0.65456999999999999</v>
      </c>
      <c r="R1178">
        <v>0.68506999999999996</v>
      </c>
      <c r="S1178">
        <v>0.66505999999999998</v>
      </c>
      <c r="T1178">
        <v>-0.25601000000000002</v>
      </c>
      <c r="U1178">
        <v>-1.5861799999999999</v>
      </c>
    </row>
    <row r="1179" spans="1:21" customFormat="1">
      <c r="A1179" t="s">
        <v>52</v>
      </c>
      <c r="B1179">
        <v>2007</v>
      </c>
      <c r="C1179">
        <v>0.84</v>
      </c>
      <c r="D1179">
        <v>32.86</v>
      </c>
      <c r="E1179">
        <v>19.93</v>
      </c>
      <c r="F1179">
        <v>26.75</v>
      </c>
      <c r="G1179">
        <v>2.99</v>
      </c>
      <c r="H1179">
        <v>3.49</v>
      </c>
      <c r="I1179">
        <v>3.29</v>
      </c>
      <c r="J1179">
        <v>0.60555999999999999</v>
      </c>
      <c r="K1179" s="93">
        <v>1.06419</v>
      </c>
      <c r="L1179">
        <v>-2.58E-2</v>
      </c>
      <c r="M1179" s="93">
        <v>-0.27404000000000001</v>
      </c>
      <c r="N1179">
        <v>0.21279000000000001</v>
      </c>
      <c r="O1179" s="93">
        <v>0.32743</v>
      </c>
      <c r="P1179">
        <v>5.1119999999999999E-2</v>
      </c>
      <c r="Q1179" s="93">
        <v>0.46583999999999998</v>
      </c>
      <c r="R1179">
        <v>0.30201</v>
      </c>
      <c r="S1179">
        <v>0.29318</v>
      </c>
      <c r="T1179">
        <v>0.15434999999999999</v>
      </c>
      <c r="U1179">
        <v>0.95633000000000001</v>
      </c>
    </row>
    <row r="1180" spans="1:21" customFormat="1">
      <c r="A1180" t="s">
        <v>52</v>
      </c>
      <c r="B1180">
        <v>2006</v>
      </c>
      <c r="C1180">
        <v>0.83</v>
      </c>
      <c r="D1180">
        <v>28</v>
      </c>
      <c r="E1180">
        <v>18.05</v>
      </c>
      <c r="F1180">
        <v>25.97</v>
      </c>
      <c r="G1180">
        <v>2.89</v>
      </c>
      <c r="H1180">
        <v>3.33</v>
      </c>
      <c r="I1180">
        <v>3.26</v>
      </c>
      <c r="J1180">
        <v>0.49603000000000003</v>
      </c>
      <c r="K1180" s="93">
        <v>0.87170000000000003</v>
      </c>
      <c r="L1180">
        <v>-1.367E-2</v>
      </c>
      <c r="M1180" s="93">
        <v>-0.14521999999999999</v>
      </c>
      <c r="N1180">
        <v>0.15919</v>
      </c>
      <c r="O1180" s="93">
        <v>0.24496000000000001</v>
      </c>
      <c r="P1180">
        <v>5.398E-2</v>
      </c>
      <c r="Q1180" s="93">
        <v>0.49182999999999999</v>
      </c>
      <c r="R1180">
        <v>0.29388999999999998</v>
      </c>
      <c r="S1180">
        <v>0.28531000000000001</v>
      </c>
      <c r="T1180">
        <v>0.14591000000000001</v>
      </c>
      <c r="U1180">
        <v>0.90403999999999995</v>
      </c>
    </row>
    <row r="1181" spans="1:21" customFormat="1">
      <c r="A1181" t="s">
        <v>52</v>
      </c>
      <c r="B1181">
        <v>2008</v>
      </c>
      <c r="C1181">
        <v>0.84</v>
      </c>
      <c r="D1181">
        <v>28.56</v>
      </c>
      <c r="E1181">
        <v>17.71</v>
      </c>
      <c r="F1181">
        <v>21.7</v>
      </c>
      <c r="G1181">
        <v>2.87</v>
      </c>
      <c r="H1181">
        <v>3.35</v>
      </c>
      <c r="I1181">
        <v>3.08</v>
      </c>
      <c r="J1181">
        <v>0.46531</v>
      </c>
      <c r="K1181" s="93">
        <v>0.81772</v>
      </c>
      <c r="L1181">
        <v>-6.4099999999999999E-3</v>
      </c>
      <c r="M1181" s="93">
        <v>-6.8070000000000006E-2</v>
      </c>
      <c r="N1181">
        <v>9.4689999999999996E-2</v>
      </c>
      <c r="O1181" s="93">
        <v>0.14571000000000001</v>
      </c>
      <c r="P1181">
        <v>6.6439999999999999E-2</v>
      </c>
      <c r="Q1181" s="93">
        <v>0.60543000000000002</v>
      </c>
      <c r="R1181">
        <v>9.2780000000000001E-2</v>
      </c>
      <c r="S1181">
        <v>9.0069999999999997E-2</v>
      </c>
      <c r="T1181">
        <v>0.16539000000000001</v>
      </c>
      <c r="U1181">
        <v>1.02468</v>
      </c>
    </row>
    <row r="1182" spans="1:21" customFormat="1">
      <c r="A1182" t="s">
        <v>52</v>
      </c>
      <c r="B1182">
        <v>2005</v>
      </c>
      <c r="C1182">
        <v>0.82</v>
      </c>
      <c r="D1182">
        <v>25.29</v>
      </c>
      <c r="E1182">
        <v>19.57</v>
      </c>
      <c r="F1182">
        <v>24.69</v>
      </c>
      <c r="G1182">
        <v>2.97</v>
      </c>
      <c r="H1182">
        <v>3.23</v>
      </c>
      <c r="I1182">
        <v>3.21</v>
      </c>
      <c r="J1182">
        <v>0.44474999999999998</v>
      </c>
      <c r="K1182" s="93">
        <v>0.78159000000000001</v>
      </c>
      <c r="L1182">
        <v>-9.5999999999999992E-3</v>
      </c>
      <c r="M1182" s="93">
        <v>-0.10195</v>
      </c>
      <c r="N1182">
        <v>0.28553000000000001</v>
      </c>
      <c r="O1182" s="93">
        <v>0.43935999999999997</v>
      </c>
      <c r="P1182">
        <v>3.3489999999999999E-2</v>
      </c>
      <c r="Q1182" s="93">
        <v>0.30514999999999998</v>
      </c>
      <c r="R1182">
        <v>0.26483000000000001</v>
      </c>
      <c r="S1182">
        <v>0.25708999999999999</v>
      </c>
      <c r="T1182">
        <v>0.13858000000000001</v>
      </c>
      <c r="U1182">
        <v>0.85860000000000003</v>
      </c>
    </row>
    <row r="1183" spans="1:21" customFormat="1">
      <c r="A1183" t="s">
        <v>52</v>
      </c>
      <c r="B1183">
        <v>1994</v>
      </c>
      <c r="C1183">
        <v>0.71</v>
      </c>
      <c r="D1183">
        <v>13.8</v>
      </c>
      <c r="E1183">
        <v>11.83</v>
      </c>
      <c r="F1183">
        <v>17.72</v>
      </c>
      <c r="G1183">
        <v>2.4700000000000002</v>
      </c>
      <c r="H1183">
        <v>2.62</v>
      </c>
      <c r="I1183">
        <v>2.87</v>
      </c>
      <c r="J1183">
        <v>0.3947</v>
      </c>
      <c r="K1183" s="93">
        <v>0.69362999999999997</v>
      </c>
      <c r="L1183">
        <v>-3.5860000000000003E-2</v>
      </c>
      <c r="M1183" s="93">
        <v>-0.38091000000000003</v>
      </c>
      <c r="N1183">
        <v>0.28251999999999999</v>
      </c>
      <c r="O1183" s="93">
        <v>0.43472</v>
      </c>
      <c r="P1183">
        <v>-1.1220000000000001E-2</v>
      </c>
      <c r="Q1183" s="93">
        <v>-0.10221</v>
      </c>
      <c r="R1183">
        <v>0.16938</v>
      </c>
      <c r="S1183">
        <v>0.16442999999999999</v>
      </c>
      <c r="T1183">
        <v>4.607E-2</v>
      </c>
      <c r="U1183">
        <v>0.28544000000000003</v>
      </c>
    </row>
    <row r="1184" spans="1:21" customFormat="1">
      <c r="A1184" t="s">
        <v>52</v>
      </c>
      <c r="B1184">
        <v>1993</v>
      </c>
      <c r="C1184">
        <v>0.71</v>
      </c>
      <c r="D1184">
        <v>13.67</v>
      </c>
      <c r="E1184">
        <v>10.61</v>
      </c>
      <c r="F1184">
        <v>16.41</v>
      </c>
      <c r="G1184">
        <v>2.36</v>
      </c>
      <c r="H1184">
        <v>2.62</v>
      </c>
      <c r="I1184">
        <v>2.8</v>
      </c>
      <c r="J1184">
        <v>0.38523000000000002</v>
      </c>
      <c r="K1184" s="93">
        <v>0.67698999999999998</v>
      </c>
      <c r="L1184">
        <v>-3.4549999999999997E-2</v>
      </c>
      <c r="M1184" s="93">
        <v>-0.36701</v>
      </c>
      <c r="N1184">
        <v>0.17368</v>
      </c>
      <c r="O1184" s="93">
        <v>0.26723999999999998</v>
      </c>
      <c r="P1184">
        <v>2.8999999999999998E-3</v>
      </c>
      <c r="Q1184" s="93">
        <v>2.6429999999999999E-2</v>
      </c>
      <c r="R1184">
        <v>9.257E-2</v>
      </c>
      <c r="S1184">
        <v>8.9870000000000005E-2</v>
      </c>
      <c r="T1184">
        <v>5.0119999999999998E-2</v>
      </c>
      <c r="U1184">
        <v>0.31052999999999997</v>
      </c>
    </row>
    <row r="1185" spans="1:21" customFormat="1">
      <c r="A1185" t="s">
        <v>52</v>
      </c>
      <c r="B1185">
        <v>2014</v>
      </c>
      <c r="C1185">
        <v>0.86</v>
      </c>
      <c r="D1185">
        <v>28.72</v>
      </c>
      <c r="E1185">
        <v>17.02</v>
      </c>
      <c r="F1185">
        <v>19.63</v>
      </c>
      <c r="G1185">
        <v>2.83</v>
      </c>
      <c r="H1185">
        <v>3.36</v>
      </c>
      <c r="I1185">
        <v>2.98</v>
      </c>
      <c r="J1185">
        <v>0.36986999999999998</v>
      </c>
      <c r="K1185" s="93">
        <v>0.64998999999999996</v>
      </c>
      <c r="L1185">
        <v>1.282E-2</v>
      </c>
      <c r="M1185" s="93">
        <v>0.13619000000000001</v>
      </c>
      <c r="N1185">
        <v>-3.6020000000000003E-2</v>
      </c>
      <c r="O1185" s="93">
        <v>-5.543E-2</v>
      </c>
      <c r="P1185">
        <v>9.1600000000000001E-2</v>
      </c>
      <c r="Q1185" s="93">
        <v>0.83464000000000005</v>
      </c>
      <c r="R1185">
        <v>-5.042E-2</v>
      </c>
      <c r="S1185">
        <v>-4.895E-2</v>
      </c>
      <c r="T1185">
        <v>0.19067000000000001</v>
      </c>
      <c r="U1185">
        <v>1.1813499999999999</v>
      </c>
    </row>
    <row r="1186" spans="1:21" customFormat="1">
      <c r="A1186" t="s">
        <v>52</v>
      </c>
      <c r="B1186">
        <v>2013</v>
      </c>
      <c r="C1186">
        <v>0.86</v>
      </c>
      <c r="D1186">
        <v>28.71</v>
      </c>
      <c r="E1186">
        <v>18.329999999999998</v>
      </c>
      <c r="F1186">
        <v>19.79</v>
      </c>
      <c r="G1186">
        <v>2.91</v>
      </c>
      <c r="H1186">
        <v>3.36</v>
      </c>
      <c r="I1186">
        <v>2.99</v>
      </c>
      <c r="J1186">
        <v>0.36952000000000002</v>
      </c>
      <c r="K1186" s="93">
        <v>0.64937999999999996</v>
      </c>
      <c r="L1186">
        <v>1.2869999999999999E-2</v>
      </c>
      <c r="M1186" s="93">
        <v>0.13669999999999999</v>
      </c>
      <c r="N1186">
        <v>3.8129999999999997E-2</v>
      </c>
      <c r="O1186" s="93">
        <v>5.867E-2</v>
      </c>
      <c r="P1186">
        <v>8.1979999999999997E-2</v>
      </c>
      <c r="Q1186" s="93">
        <v>0.74699000000000004</v>
      </c>
      <c r="R1186">
        <v>-4.231E-2</v>
      </c>
      <c r="S1186">
        <v>-4.1070000000000002E-2</v>
      </c>
      <c r="T1186">
        <v>0.19025</v>
      </c>
      <c r="U1186">
        <v>1.1787000000000001</v>
      </c>
    </row>
    <row r="1187" spans="1:21" customFormat="1">
      <c r="A1187" t="s">
        <v>52</v>
      </c>
      <c r="B1187">
        <v>2004</v>
      </c>
      <c r="C1187">
        <v>0.81</v>
      </c>
      <c r="D1187">
        <v>22.29</v>
      </c>
      <c r="E1187">
        <v>19.89</v>
      </c>
      <c r="F1187">
        <v>24.57</v>
      </c>
      <c r="G1187">
        <v>2.99</v>
      </c>
      <c r="H1187">
        <v>3.1</v>
      </c>
      <c r="I1187">
        <v>3.2</v>
      </c>
      <c r="J1187">
        <v>0.36899999999999999</v>
      </c>
      <c r="K1187" s="93">
        <v>0.64846000000000004</v>
      </c>
      <c r="L1187">
        <v>-2.14E-3</v>
      </c>
      <c r="M1187" s="93">
        <v>-2.274E-2</v>
      </c>
      <c r="N1187">
        <v>0.34723999999999999</v>
      </c>
      <c r="O1187" s="93">
        <v>0.53430999999999995</v>
      </c>
      <c r="P1187">
        <v>2.1389999999999999E-2</v>
      </c>
      <c r="Q1187" s="93">
        <v>0.19486000000000001</v>
      </c>
      <c r="R1187">
        <v>0.28143000000000001</v>
      </c>
      <c r="S1187">
        <v>0.27321000000000001</v>
      </c>
      <c r="T1187">
        <v>0.12884000000000001</v>
      </c>
      <c r="U1187">
        <v>0.79823</v>
      </c>
    </row>
    <row r="1188" spans="1:21" customFormat="1">
      <c r="A1188" t="s">
        <v>52</v>
      </c>
      <c r="B1188">
        <v>1992</v>
      </c>
      <c r="C1188">
        <v>0.72</v>
      </c>
      <c r="D1188">
        <v>14.08</v>
      </c>
      <c r="E1188">
        <v>10.79</v>
      </c>
      <c r="F1188">
        <v>14.95</v>
      </c>
      <c r="G1188">
        <v>2.38</v>
      </c>
      <c r="H1188">
        <v>2.64</v>
      </c>
      <c r="I1188">
        <v>2.7</v>
      </c>
      <c r="J1188">
        <v>0.36426999999999998</v>
      </c>
      <c r="K1188" s="93">
        <v>0.64015</v>
      </c>
      <c r="L1188">
        <v>-2.8629999999999999E-2</v>
      </c>
      <c r="M1188" s="93">
        <v>-0.30418000000000001</v>
      </c>
      <c r="N1188">
        <v>0.14501</v>
      </c>
      <c r="O1188" s="93">
        <v>0.22314000000000001</v>
      </c>
      <c r="P1188">
        <v>1.072E-2</v>
      </c>
      <c r="Q1188" s="93">
        <v>9.7670000000000007E-2</v>
      </c>
      <c r="R1188">
        <v>-2.2079999999999999E-2</v>
      </c>
      <c r="S1188">
        <v>-2.1440000000000001E-2</v>
      </c>
      <c r="T1188">
        <v>6.5030000000000004E-2</v>
      </c>
      <c r="U1188">
        <v>0.40293000000000001</v>
      </c>
    </row>
    <row r="1189" spans="1:21" customFormat="1">
      <c r="A1189" t="s">
        <v>52</v>
      </c>
      <c r="B1189">
        <v>2009</v>
      </c>
      <c r="C1189">
        <v>0.83</v>
      </c>
      <c r="D1189">
        <v>24.49</v>
      </c>
      <c r="E1189">
        <v>15.18</v>
      </c>
      <c r="F1189">
        <v>20.63</v>
      </c>
      <c r="G1189">
        <v>2.72</v>
      </c>
      <c r="H1189">
        <v>3.2</v>
      </c>
      <c r="I1189">
        <v>3.03</v>
      </c>
      <c r="J1189">
        <v>0.36209000000000002</v>
      </c>
      <c r="K1189" s="93">
        <v>0.63632</v>
      </c>
      <c r="L1189">
        <v>4.8500000000000001E-3</v>
      </c>
      <c r="M1189" s="93">
        <v>5.1479999999999998E-2</v>
      </c>
      <c r="N1189">
        <v>-1.397E-2</v>
      </c>
      <c r="O1189" s="93">
        <v>-2.1499999999999998E-2</v>
      </c>
      <c r="P1189">
        <v>7.6439999999999994E-2</v>
      </c>
      <c r="Q1189" s="93">
        <v>0.69650999999999996</v>
      </c>
      <c r="R1189">
        <v>6.3700000000000007E-2</v>
      </c>
      <c r="S1189">
        <v>6.1830000000000003E-2</v>
      </c>
      <c r="T1189">
        <v>0.15805</v>
      </c>
      <c r="U1189">
        <v>0.97924</v>
      </c>
    </row>
    <row r="1190" spans="1:21" customFormat="1">
      <c r="A1190" t="s">
        <v>52</v>
      </c>
      <c r="B1190">
        <v>2015</v>
      </c>
      <c r="C1190">
        <v>0.87</v>
      </c>
      <c r="D1190">
        <v>28.67</v>
      </c>
      <c r="E1190">
        <v>16.98</v>
      </c>
      <c r="F1190">
        <v>19.690000000000001</v>
      </c>
      <c r="G1190">
        <v>2.83</v>
      </c>
      <c r="H1190">
        <v>3.36</v>
      </c>
      <c r="I1190">
        <v>2.98</v>
      </c>
      <c r="J1190">
        <v>0.31761</v>
      </c>
      <c r="K1190" s="93">
        <v>0.55815000000000003</v>
      </c>
      <c r="L1190">
        <v>2.3060000000000001E-2</v>
      </c>
      <c r="M1190" s="93">
        <v>0.24498</v>
      </c>
      <c r="N1190">
        <v>-8.3860000000000004E-2</v>
      </c>
      <c r="O1190" s="93">
        <v>-0.12903999999999999</v>
      </c>
      <c r="P1190">
        <v>0.1019</v>
      </c>
      <c r="Q1190" s="93">
        <v>0.92854000000000003</v>
      </c>
      <c r="R1190">
        <v>-6.8849999999999995E-2</v>
      </c>
      <c r="S1190">
        <v>-6.6839999999999997E-2</v>
      </c>
      <c r="T1190">
        <v>0.20050999999999999</v>
      </c>
      <c r="U1190">
        <v>1.24231</v>
      </c>
    </row>
    <row r="1191" spans="1:21" customFormat="1">
      <c r="A1191" t="s">
        <v>52</v>
      </c>
      <c r="B1191">
        <v>2010</v>
      </c>
      <c r="C1191">
        <v>0.84</v>
      </c>
      <c r="D1191">
        <v>24.59</v>
      </c>
      <c r="E1191">
        <v>16.78</v>
      </c>
      <c r="F1191">
        <v>19.09</v>
      </c>
      <c r="G1191">
        <v>2.82</v>
      </c>
      <c r="H1191">
        <v>3.2</v>
      </c>
      <c r="I1191">
        <v>2.95</v>
      </c>
      <c r="J1191">
        <v>0.31564999999999999</v>
      </c>
      <c r="K1191" s="93">
        <v>0.55469999999999997</v>
      </c>
      <c r="L1191">
        <v>1.4279999999999999E-2</v>
      </c>
      <c r="M1191" s="93">
        <v>0.15173</v>
      </c>
      <c r="N1191">
        <v>4.0750000000000001E-2</v>
      </c>
      <c r="O1191" s="93">
        <v>6.2700000000000006E-2</v>
      </c>
      <c r="P1191">
        <v>7.3440000000000005E-2</v>
      </c>
      <c r="Q1191" s="93">
        <v>0.66918</v>
      </c>
      <c r="R1191">
        <v>-3.5360000000000003E-2</v>
      </c>
      <c r="S1191">
        <v>-3.4329999999999999E-2</v>
      </c>
      <c r="T1191">
        <v>0.17213999999999999</v>
      </c>
      <c r="U1191">
        <v>1.0665500000000001</v>
      </c>
    </row>
    <row r="1192" spans="1:21" customFormat="1">
      <c r="A1192" t="s">
        <v>52</v>
      </c>
      <c r="B1192">
        <v>2011</v>
      </c>
      <c r="C1192">
        <v>0.85</v>
      </c>
      <c r="D1192">
        <v>25.4</v>
      </c>
      <c r="E1192">
        <v>18.32</v>
      </c>
      <c r="F1192">
        <v>19.440000000000001</v>
      </c>
      <c r="G1192">
        <v>2.91</v>
      </c>
      <c r="H1192">
        <v>3.23</v>
      </c>
      <c r="I1192">
        <v>2.97</v>
      </c>
      <c r="J1192">
        <v>0.29754000000000003</v>
      </c>
      <c r="K1192" s="93">
        <v>0.52288000000000001</v>
      </c>
      <c r="L1192">
        <v>1.9800000000000002E-2</v>
      </c>
      <c r="M1192" s="93">
        <v>0.21037</v>
      </c>
      <c r="N1192">
        <v>8.3070000000000005E-2</v>
      </c>
      <c r="O1192" s="93">
        <v>0.12781999999999999</v>
      </c>
      <c r="P1192">
        <v>7.2050000000000003E-2</v>
      </c>
      <c r="Q1192" s="93">
        <v>0.65651999999999999</v>
      </c>
      <c r="R1192">
        <v>-3.8670000000000003E-2</v>
      </c>
      <c r="S1192">
        <v>-3.7539999999999997E-2</v>
      </c>
      <c r="T1192">
        <v>0.18118999999999999</v>
      </c>
      <c r="U1192">
        <v>1.1225700000000001</v>
      </c>
    </row>
    <row r="1193" spans="1:21" customFormat="1">
      <c r="A1193" t="s">
        <v>52</v>
      </c>
      <c r="B1193">
        <v>2003</v>
      </c>
      <c r="C1193">
        <v>0.81</v>
      </c>
      <c r="D1193">
        <v>20.27</v>
      </c>
      <c r="E1193">
        <v>19.309999999999999</v>
      </c>
      <c r="F1193">
        <v>24.41</v>
      </c>
      <c r="G1193">
        <v>2.96</v>
      </c>
      <c r="H1193">
        <v>3.01</v>
      </c>
      <c r="I1193">
        <v>3.19</v>
      </c>
      <c r="J1193">
        <v>0.27400000000000002</v>
      </c>
      <c r="K1193" s="93">
        <v>0.48152</v>
      </c>
      <c r="L1193">
        <v>1.099E-2</v>
      </c>
      <c r="M1193" s="93">
        <v>0.11677</v>
      </c>
      <c r="N1193">
        <v>0.31763999999999998</v>
      </c>
      <c r="O1193" s="93">
        <v>0.48876999999999998</v>
      </c>
      <c r="P1193">
        <v>2.5219999999999999E-2</v>
      </c>
      <c r="Q1193" s="93">
        <v>0.22983999999999999</v>
      </c>
      <c r="R1193">
        <v>0.27489999999999998</v>
      </c>
      <c r="S1193">
        <v>0.26687</v>
      </c>
      <c r="T1193">
        <v>0.12917999999999999</v>
      </c>
      <c r="U1193">
        <v>0.80035999999999996</v>
      </c>
    </row>
    <row r="1194" spans="1:21" customFormat="1">
      <c r="A1194" t="s">
        <v>52</v>
      </c>
      <c r="B1194">
        <v>2012</v>
      </c>
      <c r="C1194">
        <v>0.86</v>
      </c>
      <c r="D1194">
        <v>25.94</v>
      </c>
      <c r="E1194">
        <v>17.559999999999999</v>
      </c>
      <c r="F1194">
        <v>19.170000000000002</v>
      </c>
      <c r="G1194">
        <v>2.87</v>
      </c>
      <c r="H1194">
        <v>3.26</v>
      </c>
      <c r="I1194">
        <v>2.95</v>
      </c>
      <c r="J1194">
        <v>0.26806000000000002</v>
      </c>
      <c r="K1194" s="93">
        <v>0.47108</v>
      </c>
      <c r="L1194">
        <v>2.6890000000000001E-2</v>
      </c>
      <c r="M1194" s="93">
        <v>0.28570000000000001</v>
      </c>
      <c r="N1194">
        <v>-4.79E-3</v>
      </c>
      <c r="O1194" s="93">
        <v>-7.3699999999999998E-3</v>
      </c>
      <c r="P1194">
        <v>8.7550000000000003E-2</v>
      </c>
      <c r="Q1194" s="93">
        <v>0.79771999999999998</v>
      </c>
      <c r="R1194">
        <v>-7.4139999999999998E-2</v>
      </c>
      <c r="S1194">
        <v>-7.1970000000000006E-2</v>
      </c>
      <c r="T1194">
        <v>0.19192000000000001</v>
      </c>
      <c r="U1194">
        <v>1.18909</v>
      </c>
    </row>
    <row r="1195" spans="1:21" customFormat="1">
      <c r="A1195" t="s">
        <v>52</v>
      </c>
      <c r="B1195">
        <v>1996</v>
      </c>
      <c r="C1195">
        <v>0.73</v>
      </c>
      <c r="D1195">
        <v>12.37</v>
      </c>
      <c r="E1195">
        <v>11.82</v>
      </c>
      <c r="F1195">
        <v>20.260000000000002</v>
      </c>
      <c r="G1195">
        <v>2.4700000000000002</v>
      </c>
      <c r="H1195">
        <v>2.52</v>
      </c>
      <c r="I1195">
        <v>3.01</v>
      </c>
      <c r="J1195">
        <v>0.18426999999999999</v>
      </c>
      <c r="K1195" s="93">
        <v>0.32383000000000001</v>
      </c>
      <c r="L1195">
        <v>-7.2999999999999996E-4</v>
      </c>
      <c r="M1195" s="93">
        <v>-7.79E-3</v>
      </c>
      <c r="N1195">
        <v>0.19070000000000001</v>
      </c>
      <c r="O1195" s="93">
        <v>0.29343999999999998</v>
      </c>
      <c r="P1195">
        <v>8.8900000000000003E-3</v>
      </c>
      <c r="Q1195" s="93">
        <v>8.1030000000000005E-2</v>
      </c>
      <c r="R1195">
        <v>0.26038</v>
      </c>
      <c r="S1195">
        <v>0.25276999999999999</v>
      </c>
      <c r="T1195">
        <v>5.901E-2</v>
      </c>
      <c r="U1195">
        <v>0.36559000000000003</v>
      </c>
    </row>
    <row r="1196" spans="1:21" customFormat="1">
      <c r="A1196" t="s">
        <v>52</v>
      </c>
      <c r="B1196">
        <v>1995</v>
      </c>
      <c r="C1196">
        <v>0.72</v>
      </c>
      <c r="D1196">
        <v>11.4</v>
      </c>
      <c r="E1196">
        <v>11.09</v>
      </c>
      <c r="F1196">
        <v>17.29</v>
      </c>
      <c r="G1196">
        <v>2.41</v>
      </c>
      <c r="H1196">
        <v>2.4300000000000002</v>
      </c>
      <c r="I1196">
        <v>2.85</v>
      </c>
      <c r="J1196">
        <v>0.15312000000000001</v>
      </c>
      <c r="K1196" s="93">
        <v>0.26910000000000001</v>
      </c>
      <c r="L1196">
        <v>5.5999999999999995E-4</v>
      </c>
      <c r="M1196" s="93">
        <v>5.9100000000000003E-3</v>
      </c>
      <c r="N1196">
        <v>0.17244000000000001</v>
      </c>
      <c r="O1196" s="93">
        <v>0.26534000000000002</v>
      </c>
      <c r="P1196">
        <v>7.1599999999999997E-3</v>
      </c>
      <c r="Q1196" s="93">
        <v>6.5250000000000002E-2</v>
      </c>
      <c r="R1196">
        <v>0.12333</v>
      </c>
      <c r="S1196">
        <v>0.11973</v>
      </c>
      <c r="T1196">
        <v>5.7369999999999997E-2</v>
      </c>
      <c r="U1196">
        <v>0.35542000000000001</v>
      </c>
    </row>
    <row r="1197" spans="1:21" customFormat="1">
      <c r="A1197" t="s">
        <v>52</v>
      </c>
      <c r="B1197">
        <v>2002</v>
      </c>
      <c r="C1197">
        <v>0.8</v>
      </c>
      <c r="D1197">
        <v>16.86</v>
      </c>
      <c r="E1197">
        <v>16.850000000000001</v>
      </c>
      <c r="F1197">
        <v>21.69</v>
      </c>
      <c r="G1197">
        <v>2.82</v>
      </c>
      <c r="H1197">
        <v>2.82</v>
      </c>
      <c r="I1197">
        <v>3.08</v>
      </c>
      <c r="J1197">
        <v>0.14032</v>
      </c>
      <c r="K1197" s="93">
        <v>0.24659</v>
      </c>
      <c r="L1197">
        <v>2.6460000000000001E-2</v>
      </c>
      <c r="M1197" s="93">
        <v>0.28105000000000002</v>
      </c>
      <c r="N1197">
        <v>0.22686000000000001</v>
      </c>
      <c r="O1197" s="93">
        <v>0.34906999999999999</v>
      </c>
      <c r="P1197">
        <v>3.2899999999999999E-2</v>
      </c>
      <c r="Q1197" s="93">
        <v>0.29979</v>
      </c>
      <c r="R1197">
        <v>0.17823</v>
      </c>
      <c r="S1197">
        <v>0.17302999999999999</v>
      </c>
      <c r="T1197">
        <v>0.12540999999999999</v>
      </c>
      <c r="U1197">
        <v>0.77700000000000002</v>
      </c>
    </row>
    <row r="1198" spans="1:21" customFormat="1">
      <c r="A1198" t="s">
        <v>52</v>
      </c>
      <c r="B1198">
        <v>1997</v>
      </c>
      <c r="C1198">
        <v>0.75</v>
      </c>
      <c r="D1198">
        <v>12.3</v>
      </c>
      <c r="E1198">
        <v>11.97</v>
      </c>
      <c r="F1198">
        <v>21.58</v>
      </c>
      <c r="G1198">
        <v>2.48</v>
      </c>
      <c r="H1198">
        <v>2.5099999999999998</v>
      </c>
      <c r="I1198">
        <v>3.07</v>
      </c>
      <c r="J1198">
        <v>7.7560000000000004E-2</v>
      </c>
      <c r="K1198" s="93">
        <v>0.1363</v>
      </c>
      <c r="L1198">
        <v>2.0049999999999998E-2</v>
      </c>
      <c r="M1198" s="93">
        <v>0.21301</v>
      </c>
      <c r="N1198">
        <v>0.11234</v>
      </c>
      <c r="O1198" s="93">
        <v>0.17286000000000001</v>
      </c>
      <c r="P1198">
        <v>2.726E-2</v>
      </c>
      <c r="Q1198" s="93">
        <v>0.24836</v>
      </c>
      <c r="R1198">
        <v>0.28054000000000001</v>
      </c>
      <c r="S1198">
        <v>0.27234000000000003</v>
      </c>
      <c r="T1198">
        <v>7.5679999999999997E-2</v>
      </c>
      <c r="U1198">
        <v>0.46888000000000002</v>
      </c>
    </row>
    <row r="1199" spans="1:21" customFormat="1">
      <c r="A1199" t="s">
        <v>52</v>
      </c>
      <c r="B1199">
        <v>2000</v>
      </c>
      <c r="C1199">
        <v>0.78</v>
      </c>
      <c r="D1199">
        <v>13.49</v>
      </c>
      <c r="E1199">
        <v>13.61</v>
      </c>
      <c r="F1199">
        <v>22.87</v>
      </c>
      <c r="G1199">
        <v>2.61</v>
      </c>
      <c r="H1199">
        <v>2.6</v>
      </c>
      <c r="I1199">
        <v>3.13</v>
      </c>
      <c r="J1199">
        <v>1.8360000000000001E-2</v>
      </c>
      <c r="K1199" s="93">
        <v>3.2259999999999997E-2</v>
      </c>
      <c r="L1199">
        <v>3.7280000000000001E-2</v>
      </c>
      <c r="M1199" s="93">
        <v>0.39607999999999999</v>
      </c>
      <c r="N1199">
        <v>0.10428</v>
      </c>
      <c r="O1199" s="93">
        <v>0.16045999999999999</v>
      </c>
      <c r="P1199">
        <v>4.0599999999999997E-2</v>
      </c>
      <c r="Q1199" s="93">
        <v>0.36995</v>
      </c>
      <c r="R1199">
        <v>0.27416000000000001</v>
      </c>
      <c r="S1199">
        <v>0.26615</v>
      </c>
      <c r="T1199">
        <v>0.10262</v>
      </c>
      <c r="U1199">
        <v>0.63578000000000001</v>
      </c>
    </row>
    <row r="1200" spans="1:21" customFormat="1">
      <c r="A1200" t="s">
        <v>52</v>
      </c>
      <c r="B1200">
        <v>1998</v>
      </c>
      <c r="C1200">
        <v>0.76</v>
      </c>
      <c r="D1200">
        <v>12.01</v>
      </c>
      <c r="E1200">
        <v>12.04</v>
      </c>
      <c r="F1200">
        <v>23.16</v>
      </c>
      <c r="G1200">
        <v>2.4900000000000002</v>
      </c>
      <c r="H1200">
        <v>2.4900000000000002</v>
      </c>
      <c r="I1200">
        <v>3.14</v>
      </c>
      <c r="J1200">
        <v>3.1800000000000001E-3</v>
      </c>
      <c r="K1200" s="93">
        <v>5.5900000000000004E-3</v>
      </c>
      <c r="L1200">
        <v>3.3349999999999998E-2</v>
      </c>
      <c r="M1200" s="93">
        <v>0.35427999999999998</v>
      </c>
      <c r="N1200">
        <v>7.2679999999999995E-2</v>
      </c>
      <c r="O1200" s="93">
        <v>0.11183999999999999</v>
      </c>
      <c r="P1200">
        <v>3.6499999999999998E-2</v>
      </c>
      <c r="Q1200" s="93">
        <v>0.33257999999999999</v>
      </c>
      <c r="R1200">
        <v>0.32972000000000001</v>
      </c>
      <c r="S1200">
        <v>0.32008999999999999</v>
      </c>
      <c r="T1200">
        <v>8.1949999999999995E-2</v>
      </c>
      <c r="U1200">
        <v>0.50775000000000003</v>
      </c>
    </row>
    <row r="1201" spans="1:21" customFormat="1">
      <c r="A1201" t="s">
        <v>52</v>
      </c>
      <c r="B1201">
        <v>2001</v>
      </c>
      <c r="C1201">
        <v>0.79</v>
      </c>
      <c r="D1201">
        <v>13.95</v>
      </c>
      <c r="E1201">
        <v>16.36</v>
      </c>
      <c r="F1201">
        <v>20.74</v>
      </c>
      <c r="G1201">
        <v>2.79</v>
      </c>
      <c r="H1201">
        <v>2.64</v>
      </c>
      <c r="I1201">
        <v>3.03</v>
      </c>
      <c r="J1201">
        <v>1.3699999999999999E-3</v>
      </c>
      <c r="K1201" s="93">
        <v>2.4099999999999998E-3</v>
      </c>
      <c r="L1201">
        <v>4.265E-2</v>
      </c>
      <c r="M1201" s="93">
        <v>0.45306999999999997</v>
      </c>
      <c r="N1201">
        <v>0.24282999999999999</v>
      </c>
      <c r="O1201" s="93">
        <v>0.37364999999999998</v>
      </c>
      <c r="P1201">
        <v>2.673E-2</v>
      </c>
      <c r="Q1201" s="93">
        <v>0.24354999999999999</v>
      </c>
      <c r="R1201">
        <v>0.15492</v>
      </c>
      <c r="S1201">
        <v>0.15040000000000001</v>
      </c>
      <c r="T1201">
        <v>0.11777</v>
      </c>
      <c r="U1201">
        <v>0.72968</v>
      </c>
    </row>
    <row r="1202" spans="1:21" customFormat="1">
      <c r="A1202" t="s">
        <v>52</v>
      </c>
      <c r="B1202">
        <v>1999</v>
      </c>
      <c r="C1202">
        <v>0.76</v>
      </c>
      <c r="D1202">
        <v>11.32</v>
      </c>
      <c r="E1202">
        <v>11.66</v>
      </c>
      <c r="F1202">
        <v>23.4</v>
      </c>
      <c r="G1202">
        <v>2.46</v>
      </c>
      <c r="H1202">
        <v>2.4300000000000002</v>
      </c>
      <c r="I1202">
        <v>3.15</v>
      </c>
      <c r="J1202">
        <v>-5.5989999999999998E-2</v>
      </c>
      <c r="K1202" s="93">
        <v>-9.8390000000000005E-2</v>
      </c>
      <c r="L1202">
        <v>4.1529999999999997E-2</v>
      </c>
      <c r="M1202" s="93">
        <v>0.44118000000000002</v>
      </c>
      <c r="N1202">
        <v>4.061E-2</v>
      </c>
      <c r="O1202" s="93">
        <v>6.2489999999999997E-2</v>
      </c>
      <c r="P1202">
        <v>4.0660000000000002E-2</v>
      </c>
      <c r="Q1202" s="93">
        <v>0.37048999999999999</v>
      </c>
      <c r="R1202">
        <v>0.34003</v>
      </c>
      <c r="S1202">
        <v>0.3301</v>
      </c>
      <c r="T1202">
        <v>8.1409999999999996E-2</v>
      </c>
      <c r="U1202">
        <v>0.50439000000000001</v>
      </c>
    </row>
    <row r="1203" spans="1:21" customFormat="1">
      <c r="A1203" t="s">
        <v>52</v>
      </c>
      <c r="B1203">
        <v>1990</v>
      </c>
      <c r="C1203">
        <v>0.73</v>
      </c>
      <c r="D1203">
        <v>4.0999999999999996</v>
      </c>
      <c r="E1203">
        <v>30.77</v>
      </c>
      <c r="F1203">
        <v>38.72</v>
      </c>
      <c r="G1203">
        <v>3.43</v>
      </c>
      <c r="H1203">
        <v>1.41</v>
      </c>
      <c r="I1203">
        <v>3.66</v>
      </c>
      <c r="J1203">
        <v>-0.92001999999999995</v>
      </c>
      <c r="K1203" s="93">
        <v>-1.6168100000000001</v>
      </c>
      <c r="L1203">
        <v>0.15193000000000001</v>
      </c>
      <c r="M1203" s="93">
        <v>1.61398</v>
      </c>
      <c r="N1203">
        <v>1.1474500000000001</v>
      </c>
      <c r="O1203" s="93">
        <v>1.76563</v>
      </c>
      <c r="P1203">
        <v>-0.11521000000000001</v>
      </c>
      <c r="Q1203" s="93">
        <v>-1.0498099999999999</v>
      </c>
      <c r="R1203">
        <v>0.90808</v>
      </c>
      <c r="S1203">
        <v>0.88154999999999994</v>
      </c>
      <c r="T1203">
        <v>2.4850000000000001E-2</v>
      </c>
      <c r="U1203">
        <v>0.15398000000000001</v>
      </c>
    </row>
    <row r="1204" spans="1:21" customFormat="1">
      <c r="A1204" t="s">
        <v>52</v>
      </c>
      <c r="B1204">
        <v>1991</v>
      </c>
      <c r="C1204">
        <v>0.72</v>
      </c>
      <c r="D1204">
        <v>1.68</v>
      </c>
      <c r="E1204">
        <v>21.24</v>
      </c>
      <c r="F1204">
        <v>23.41</v>
      </c>
      <c r="G1204">
        <v>3.06</v>
      </c>
      <c r="H1204">
        <v>0.52</v>
      </c>
      <c r="I1204">
        <v>3.15</v>
      </c>
      <c r="J1204">
        <v>-1.7617</v>
      </c>
      <c r="K1204" s="93">
        <v>-3.0959400000000001</v>
      </c>
      <c r="L1204">
        <v>0.26527000000000001</v>
      </c>
      <c r="M1204" s="93">
        <v>2.8180299999999998</v>
      </c>
      <c r="N1204">
        <v>0.82228000000000001</v>
      </c>
      <c r="O1204" s="93">
        <v>1.26528</v>
      </c>
      <c r="P1204">
        <v>-7.7130000000000004E-2</v>
      </c>
      <c r="Q1204" s="93">
        <v>-0.70282999999999995</v>
      </c>
      <c r="R1204">
        <v>0.42637000000000003</v>
      </c>
      <c r="S1204">
        <v>0.41391</v>
      </c>
      <c r="T1204">
        <v>4.1390000000000003E-2</v>
      </c>
      <c r="U1204">
        <v>0.25641999999999998</v>
      </c>
    </row>
    <row r="1205" spans="1:21" customFormat="1">
      <c r="A1205" t="s">
        <v>54</v>
      </c>
      <c r="B1205">
        <v>1992</v>
      </c>
      <c r="C1205">
        <v>0.65</v>
      </c>
      <c r="D1205">
        <v>7.7</v>
      </c>
      <c r="E1205">
        <v>3.61</v>
      </c>
      <c r="F1205">
        <v>13.81</v>
      </c>
      <c r="G1205">
        <v>1.28</v>
      </c>
      <c r="H1205">
        <v>2.04</v>
      </c>
      <c r="I1205">
        <v>2.63</v>
      </c>
      <c r="J1205">
        <v>0.11434999999999999</v>
      </c>
      <c r="K1205" s="93">
        <v>0.20096</v>
      </c>
      <c r="L1205">
        <v>-1.52E-2</v>
      </c>
      <c r="M1205" s="93">
        <v>-0.16144</v>
      </c>
      <c r="N1205">
        <v>-0.63149999999999995</v>
      </c>
      <c r="O1205" s="93">
        <v>-0.97170999999999996</v>
      </c>
      <c r="P1205">
        <v>8.2750000000000004E-2</v>
      </c>
      <c r="Q1205" s="93">
        <v>0.75397000000000003</v>
      </c>
      <c r="R1205">
        <v>4.8939999999999997E-2</v>
      </c>
      <c r="S1205">
        <v>4.7509999999999997E-2</v>
      </c>
      <c r="T1205">
        <v>-7.7999999999999999E-4</v>
      </c>
      <c r="U1205">
        <v>-4.8500000000000001E-3</v>
      </c>
    </row>
    <row r="1206" spans="1:21" customFormat="1">
      <c r="A1206" t="s">
        <v>54</v>
      </c>
      <c r="B1206">
        <v>1990</v>
      </c>
      <c r="C1206">
        <v>0.64</v>
      </c>
      <c r="D1206">
        <v>7.32</v>
      </c>
      <c r="E1206">
        <v>4.07</v>
      </c>
      <c r="F1206">
        <v>12.52</v>
      </c>
      <c r="G1206">
        <v>1.4</v>
      </c>
      <c r="H1206">
        <v>1.99</v>
      </c>
      <c r="I1206">
        <v>2.5299999999999998</v>
      </c>
      <c r="J1206">
        <v>0.11426</v>
      </c>
      <c r="K1206" s="93">
        <v>0.20079</v>
      </c>
      <c r="L1206">
        <v>-1.8200000000000001E-2</v>
      </c>
      <c r="M1206" s="93">
        <v>-0.19334999999999999</v>
      </c>
      <c r="N1206">
        <v>-0.46607999999999999</v>
      </c>
      <c r="O1206" s="93">
        <v>-0.71716999999999997</v>
      </c>
      <c r="P1206">
        <v>5.7189999999999998E-2</v>
      </c>
      <c r="Q1206" s="93">
        <v>0.52109000000000005</v>
      </c>
      <c r="R1206">
        <v>-2.7650000000000001E-2</v>
      </c>
      <c r="S1206">
        <v>-2.6839999999999999E-2</v>
      </c>
      <c r="T1206">
        <v>-5.6100000000000004E-3</v>
      </c>
      <c r="U1206">
        <v>-3.4770000000000002E-2</v>
      </c>
    </row>
    <row r="1207" spans="1:21" customFormat="1">
      <c r="A1207" t="s">
        <v>54</v>
      </c>
      <c r="B1207">
        <v>1994</v>
      </c>
      <c r="C1207">
        <v>0.66</v>
      </c>
      <c r="D1207">
        <v>7.73</v>
      </c>
      <c r="E1207">
        <v>3.54</v>
      </c>
      <c r="F1207">
        <v>13.23</v>
      </c>
      <c r="G1207">
        <v>1.26</v>
      </c>
      <c r="H1207">
        <v>2.0499999999999998</v>
      </c>
      <c r="I1207">
        <v>2.58</v>
      </c>
      <c r="J1207">
        <v>6.7720000000000002E-2</v>
      </c>
      <c r="K1207" s="93">
        <v>0.11901</v>
      </c>
      <c r="L1207">
        <v>-5.7299999999999999E-3</v>
      </c>
      <c r="M1207" s="93">
        <v>-6.0920000000000002E-2</v>
      </c>
      <c r="N1207">
        <v>-0.69655999999999996</v>
      </c>
      <c r="O1207" s="93">
        <v>-1.0718300000000001</v>
      </c>
      <c r="P1207">
        <v>9.529E-2</v>
      </c>
      <c r="Q1207" s="93">
        <v>0.86822999999999995</v>
      </c>
      <c r="R1207">
        <v>-1.5440000000000001E-2</v>
      </c>
      <c r="S1207">
        <v>-1.499E-2</v>
      </c>
      <c r="T1207">
        <v>1.1480000000000001E-2</v>
      </c>
      <c r="U1207">
        <v>7.1120000000000003E-2</v>
      </c>
    </row>
    <row r="1208" spans="1:21" customFormat="1">
      <c r="A1208" t="s">
        <v>54</v>
      </c>
      <c r="B1208">
        <v>1993</v>
      </c>
      <c r="C1208">
        <v>0.66</v>
      </c>
      <c r="D1208">
        <v>7.62</v>
      </c>
      <c r="E1208">
        <v>3.56</v>
      </c>
      <c r="F1208">
        <v>13.23</v>
      </c>
      <c r="G1208">
        <v>1.27</v>
      </c>
      <c r="H1208">
        <v>2.0299999999999998</v>
      </c>
      <c r="I1208">
        <v>2.58</v>
      </c>
      <c r="J1208">
        <v>5.339E-2</v>
      </c>
      <c r="K1208" s="93">
        <v>9.3829999999999997E-2</v>
      </c>
      <c r="L1208">
        <v>-3.7499999999999999E-3</v>
      </c>
      <c r="M1208" s="93">
        <v>-3.9870000000000003E-2</v>
      </c>
      <c r="N1208">
        <v>-0.69093000000000004</v>
      </c>
      <c r="O1208" s="93">
        <v>-1.0631600000000001</v>
      </c>
      <c r="P1208">
        <v>9.4560000000000005E-2</v>
      </c>
      <c r="Q1208" s="93">
        <v>0.86158000000000001</v>
      </c>
      <c r="R1208">
        <v>-1.5440000000000001E-2</v>
      </c>
      <c r="S1208">
        <v>-1.499E-2</v>
      </c>
      <c r="T1208">
        <v>1.1480000000000001E-2</v>
      </c>
      <c r="U1208">
        <v>7.1120000000000003E-2</v>
      </c>
    </row>
    <row r="1209" spans="1:21" customFormat="1">
      <c r="A1209" t="s">
        <v>54</v>
      </c>
      <c r="B1209">
        <v>1991</v>
      </c>
      <c r="C1209">
        <v>0.65</v>
      </c>
      <c r="D1209">
        <v>6.64</v>
      </c>
      <c r="E1209">
        <v>3.5</v>
      </c>
      <c r="F1209">
        <v>13.22</v>
      </c>
      <c r="G1209">
        <v>1.25</v>
      </c>
      <c r="H1209">
        <v>1.89</v>
      </c>
      <c r="I1209">
        <v>2.58</v>
      </c>
      <c r="J1209">
        <v>-3.3759999999999998E-2</v>
      </c>
      <c r="K1209" s="93">
        <v>-5.9319999999999998E-2</v>
      </c>
      <c r="L1209">
        <v>5.28E-3</v>
      </c>
      <c r="M1209" s="93">
        <v>5.6070000000000002E-2</v>
      </c>
      <c r="N1209">
        <v>-0.66244000000000003</v>
      </c>
      <c r="O1209" s="93">
        <v>-1.0193300000000001</v>
      </c>
      <c r="P1209">
        <v>8.6760000000000004E-2</v>
      </c>
      <c r="Q1209" s="93">
        <v>0.79054999999999997</v>
      </c>
      <c r="R1209">
        <v>5.28E-3</v>
      </c>
      <c r="S1209">
        <v>5.13E-3</v>
      </c>
      <c r="T1209">
        <v>1.5200000000000001E-3</v>
      </c>
      <c r="U1209">
        <v>9.41E-3</v>
      </c>
    </row>
    <row r="1210" spans="1:21" customFormat="1">
      <c r="A1210" t="s">
        <v>54</v>
      </c>
      <c r="B1210">
        <v>1995</v>
      </c>
      <c r="C1210">
        <v>0.67</v>
      </c>
      <c r="D1210">
        <v>7.29</v>
      </c>
      <c r="E1210">
        <v>3.32</v>
      </c>
      <c r="F1210">
        <v>11.42</v>
      </c>
      <c r="G1210">
        <v>1.2</v>
      </c>
      <c r="H1210">
        <v>1.99</v>
      </c>
      <c r="I1210">
        <v>2.44</v>
      </c>
      <c r="J1210">
        <v>-4.1399999999999999E-2</v>
      </c>
      <c r="K1210" s="93">
        <v>-7.2749999999999995E-2</v>
      </c>
      <c r="L1210">
        <v>1.2370000000000001E-2</v>
      </c>
      <c r="M1210" s="93">
        <v>0.13138</v>
      </c>
      <c r="N1210">
        <v>-0.80620999999999998</v>
      </c>
      <c r="O1210" s="93">
        <v>-1.24055</v>
      </c>
      <c r="P1210">
        <v>0.11361</v>
      </c>
      <c r="Q1210" s="93">
        <v>1.0351900000000001</v>
      </c>
      <c r="R1210">
        <v>-0.18404000000000001</v>
      </c>
      <c r="S1210">
        <v>-0.17866000000000001</v>
      </c>
      <c r="T1210">
        <v>2.9239999999999999E-2</v>
      </c>
      <c r="U1210">
        <v>0.18114</v>
      </c>
    </row>
    <row r="1211" spans="1:21" customFormat="1">
      <c r="A1211" t="s">
        <v>54</v>
      </c>
      <c r="B1211">
        <v>1996</v>
      </c>
      <c r="C1211">
        <v>0.68</v>
      </c>
      <c r="D1211">
        <v>6.69</v>
      </c>
      <c r="E1211">
        <v>3.26</v>
      </c>
      <c r="F1211">
        <v>11.42</v>
      </c>
      <c r="G1211">
        <v>1.18</v>
      </c>
      <c r="H1211">
        <v>1.9</v>
      </c>
      <c r="I1211">
        <v>2.44</v>
      </c>
      <c r="J1211">
        <v>-0.17781</v>
      </c>
      <c r="K1211" s="93">
        <v>-0.31247000000000003</v>
      </c>
      <c r="L1211">
        <v>3.424E-2</v>
      </c>
      <c r="M1211" s="93">
        <v>0.36375000000000002</v>
      </c>
      <c r="N1211">
        <v>-0.86994000000000005</v>
      </c>
      <c r="O1211" s="93">
        <v>-1.3386100000000001</v>
      </c>
      <c r="P1211">
        <v>0.12597</v>
      </c>
      <c r="Q1211" s="93">
        <v>1.1478600000000001</v>
      </c>
      <c r="R1211">
        <v>-0.20552000000000001</v>
      </c>
      <c r="S1211">
        <v>-0.19950999999999999</v>
      </c>
      <c r="T1211">
        <v>3.9239999999999997E-2</v>
      </c>
      <c r="U1211">
        <v>0.24310000000000001</v>
      </c>
    </row>
    <row r="1212" spans="1:21" customFormat="1">
      <c r="A1212" t="s">
        <v>54</v>
      </c>
      <c r="B1212">
        <v>1997</v>
      </c>
      <c r="C1212">
        <v>0.68</v>
      </c>
      <c r="D1212">
        <v>6.46</v>
      </c>
      <c r="E1212">
        <v>3.22</v>
      </c>
      <c r="F1212">
        <v>11.78</v>
      </c>
      <c r="G1212">
        <v>1.17</v>
      </c>
      <c r="H1212">
        <v>1.87</v>
      </c>
      <c r="I1212">
        <v>2.4700000000000002</v>
      </c>
      <c r="J1212">
        <v>-0.21279000000000001</v>
      </c>
      <c r="K1212" s="93">
        <v>-0.37395</v>
      </c>
      <c r="L1212">
        <v>3.9079999999999997E-2</v>
      </c>
      <c r="M1212" s="93">
        <v>0.41513</v>
      </c>
      <c r="N1212">
        <v>-0.88227999999999995</v>
      </c>
      <c r="O1212" s="93">
        <v>-1.3575999999999999</v>
      </c>
      <c r="P1212">
        <v>0.12758</v>
      </c>
      <c r="Q1212" s="93">
        <v>1.16246</v>
      </c>
      <c r="R1212">
        <v>-0.17448</v>
      </c>
      <c r="S1212">
        <v>-0.16938</v>
      </c>
      <c r="T1212">
        <v>3.7600000000000001E-2</v>
      </c>
      <c r="U1212">
        <v>0.23296</v>
      </c>
    </row>
    <row r="1213" spans="1:21" customFormat="1">
      <c r="A1213" t="s">
        <v>54</v>
      </c>
      <c r="B1213">
        <v>2006</v>
      </c>
      <c r="C1213">
        <v>0.7</v>
      </c>
      <c r="D1213">
        <v>7.14</v>
      </c>
      <c r="E1213">
        <v>4.9400000000000004</v>
      </c>
      <c r="F1213">
        <v>12.27</v>
      </c>
      <c r="G1213">
        <v>1.6</v>
      </c>
      <c r="H1213">
        <v>1.97</v>
      </c>
      <c r="I1213">
        <v>2.5099999999999998</v>
      </c>
      <c r="J1213">
        <v>-0.21374000000000001</v>
      </c>
      <c r="K1213" s="93">
        <v>-0.37562000000000001</v>
      </c>
      <c r="L1213">
        <v>4.5240000000000002E-2</v>
      </c>
      <c r="M1213" s="93">
        <v>0.48060999999999998</v>
      </c>
      <c r="N1213">
        <v>-0.54527000000000003</v>
      </c>
      <c r="O1213" s="93">
        <v>-0.83903000000000005</v>
      </c>
      <c r="P1213">
        <v>9.2060000000000003E-2</v>
      </c>
      <c r="Q1213" s="93">
        <v>0.83884000000000003</v>
      </c>
      <c r="R1213">
        <v>-0.17668</v>
      </c>
      <c r="S1213">
        <v>-0.17152000000000001</v>
      </c>
      <c r="T1213">
        <v>5.5449999999999999E-2</v>
      </c>
      <c r="U1213">
        <v>0.34355999999999998</v>
      </c>
    </row>
    <row r="1214" spans="1:21" customFormat="1">
      <c r="A1214" t="s">
        <v>54</v>
      </c>
      <c r="B1214">
        <v>2004</v>
      </c>
      <c r="C1214">
        <v>0.7</v>
      </c>
      <c r="D1214">
        <v>6.94</v>
      </c>
      <c r="E1214">
        <v>3.49</v>
      </c>
      <c r="F1214">
        <v>10.99</v>
      </c>
      <c r="G1214">
        <v>1.25</v>
      </c>
      <c r="H1214">
        <v>1.94</v>
      </c>
      <c r="I1214">
        <v>2.4</v>
      </c>
      <c r="J1214">
        <v>-0.24215</v>
      </c>
      <c r="K1214" s="93">
        <v>-0.42554999999999998</v>
      </c>
      <c r="L1214">
        <v>4.9169999999999998E-2</v>
      </c>
      <c r="M1214" s="93">
        <v>0.52232999999999996</v>
      </c>
      <c r="N1214">
        <v>-0.89273000000000002</v>
      </c>
      <c r="O1214" s="93">
        <v>-1.3736900000000001</v>
      </c>
      <c r="P1214">
        <v>0.13713</v>
      </c>
      <c r="Q1214" s="93">
        <v>1.24952</v>
      </c>
      <c r="R1214">
        <v>-0.28684999999999999</v>
      </c>
      <c r="S1214">
        <v>-0.27847</v>
      </c>
      <c r="T1214">
        <v>6.1260000000000002E-2</v>
      </c>
      <c r="U1214">
        <v>0.37955</v>
      </c>
    </row>
    <row r="1215" spans="1:21" customFormat="1">
      <c r="A1215" t="s">
        <v>54</v>
      </c>
      <c r="B1215">
        <v>2005</v>
      </c>
      <c r="C1215">
        <v>0.7</v>
      </c>
      <c r="D1215">
        <v>6.91</v>
      </c>
      <c r="E1215">
        <v>3.74</v>
      </c>
      <c r="F1215">
        <v>10.71</v>
      </c>
      <c r="G1215">
        <v>1.32</v>
      </c>
      <c r="H1215">
        <v>1.93</v>
      </c>
      <c r="I1215">
        <v>2.37</v>
      </c>
      <c r="J1215">
        <v>-0.24648</v>
      </c>
      <c r="K1215" s="93">
        <v>-0.43315999999999999</v>
      </c>
      <c r="L1215">
        <v>4.9770000000000002E-2</v>
      </c>
      <c r="M1215" s="93">
        <v>0.52869999999999995</v>
      </c>
      <c r="N1215">
        <v>-0.82355</v>
      </c>
      <c r="O1215" s="93">
        <v>-1.2672300000000001</v>
      </c>
      <c r="P1215">
        <v>0.12816</v>
      </c>
      <c r="Q1215" s="93">
        <v>1.1677500000000001</v>
      </c>
      <c r="R1215">
        <v>-0.31265999999999999</v>
      </c>
      <c r="S1215">
        <v>-0.30353000000000002</v>
      </c>
      <c r="T1215">
        <v>6.2619999999999995E-2</v>
      </c>
      <c r="U1215">
        <v>0.38797999999999999</v>
      </c>
    </row>
    <row r="1216" spans="1:21" customFormat="1">
      <c r="A1216" t="s">
        <v>54</v>
      </c>
      <c r="B1216">
        <v>1999</v>
      </c>
      <c r="C1216">
        <v>0.68</v>
      </c>
      <c r="D1216">
        <v>5.85</v>
      </c>
      <c r="E1216">
        <v>2.85</v>
      </c>
      <c r="F1216">
        <v>10.41</v>
      </c>
      <c r="G1216">
        <v>1.05</v>
      </c>
      <c r="H1216">
        <v>1.77</v>
      </c>
      <c r="I1216">
        <v>2.34</v>
      </c>
      <c r="J1216">
        <v>-0.31197999999999998</v>
      </c>
      <c r="K1216" s="93">
        <v>-0.54825999999999997</v>
      </c>
      <c r="L1216">
        <v>5.2789999999999997E-2</v>
      </c>
      <c r="M1216" s="93">
        <v>0.56079999999999997</v>
      </c>
      <c r="N1216">
        <v>-1.00434</v>
      </c>
      <c r="O1216" s="93">
        <v>-1.5454300000000001</v>
      </c>
      <c r="P1216">
        <v>0.14341000000000001</v>
      </c>
      <c r="Q1216" s="93">
        <v>1.3067299999999999</v>
      </c>
      <c r="R1216">
        <v>-0.29812</v>
      </c>
      <c r="S1216">
        <v>-0.28941</v>
      </c>
      <c r="T1216">
        <v>4.4119999999999999E-2</v>
      </c>
      <c r="U1216">
        <v>0.27334999999999998</v>
      </c>
    </row>
    <row r="1217" spans="1:21" customFormat="1">
      <c r="A1217" t="s">
        <v>54</v>
      </c>
      <c r="B1217">
        <v>2007</v>
      </c>
      <c r="C1217">
        <v>0.7</v>
      </c>
      <c r="D1217">
        <v>6.42</v>
      </c>
      <c r="E1217">
        <v>4.71</v>
      </c>
      <c r="F1217">
        <v>12.66</v>
      </c>
      <c r="G1217">
        <v>1.55</v>
      </c>
      <c r="H1217">
        <v>1.86</v>
      </c>
      <c r="I1217">
        <v>2.54</v>
      </c>
      <c r="J1217">
        <v>-0.32003999999999999</v>
      </c>
      <c r="K1217" s="93">
        <v>-0.56242000000000003</v>
      </c>
      <c r="L1217">
        <v>5.994E-2</v>
      </c>
      <c r="M1217" s="93">
        <v>0.63671</v>
      </c>
      <c r="N1217">
        <v>-0.59294999999999998</v>
      </c>
      <c r="O1217" s="93">
        <v>-0.91239000000000003</v>
      </c>
      <c r="P1217">
        <v>9.8239999999999994E-2</v>
      </c>
      <c r="Q1217" s="93">
        <v>0.89519000000000004</v>
      </c>
      <c r="R1217">
        <v>-0.14538999999999999</v>
      </c>
      <c r="S1217">
        <v>-0.14113999999999999</v>
      </c>
      <c r="T1217">
        <v>5.3800000000000001E-2</v>
      </c>
      <c r="U1217">
        <v>0.33333000000000002</v>
      </c>
    </row>
    <row r="1218" spans="1:21" customFormat="1">
      <c r="A1218" t="s">
        <v>54</v>
      </c>
      <c r="B1218">
        <v>2003</v>
      </c>
      <c r="C1218">
        <v>0.69</v>
      </c>
      <c r="D1218">
        <v>5.71</v>
      </c>
      <c r="E1218">
        <v>2.98</v>
      </c>
      <c r="F1218">
        <v>9.98</v>
      </c>
      <c r="G1218">
        <v>1.0900000000000001</v>
      </c>
      <c r="H1218">
        <v>1.74</v>
      </c>
      <c r="I1218">
        <v>2.2999999999999998</v>
      </c>
      <c r="J1218">
        <v>-0.38672000000000001</v>
      </c>
      <c r="K1218" s="93">
        <v>-0.67961000000000005</v>
      </c>
      <c r="L1218">
        <v>6.6140000000000004E-2</v>
      </c>
      <c r="M1218" s="93">
        <v>0.7026</v>
      </c>
      <c r="N1218">
        <v>-1.0052300000000001</v>
      </c>
      <c r="O1218" s="93">
        <v>-1.54678</v>
      </c>
      <c r="P1218">
        <v>0.14762</v>
      </c>
      <c r="Q1218" s="93">
        <v>1.3451299999999999</v>
      </c>
      <c r="R1218">
        <v>-0.36177999999999999</v>
      </c>
      <c r="S1218">
        <v>-0.35121000000000002</v>
      </c>
      <c r="T1218">
        <v>5.6340000000000001E-2</v>
      </c>
      <c r="U1218">
        <v>0.34909000000000001</v>
      </c>
    </row>
    <row r="1219" spans="1:21" customFormat="1">
      <c r="A1219" t="s">
        <v>54</v>
      </c>
      <c r="B1219">
        <v>2000</v>
      </c>
      <c r="C1219">
        <v>0.68</v>
      </c>
      <c r="D1219">
        <v>5.29</v>
      </c>
      <c r="E1219">
        <v>2.83</v>
      </c>
      <c r="F1219">
        <v>9.7100000000000009</v>
      </c>
      <c r="G1219">
        <v>1.04</v>
      </c>
      <c r="H1219">
        <v>1.67</v>
      </c>
      <c r="I1219">
        <v>2.27</v>
      </c>
      <c r="J1219">
        <v>-0.41260000000000002</v>
      </c>
      <c r="K1219" s="93">
        <v>-0.72509000000000001</v>
      </c>
      <c r="L1219">
        <v>6.6699999999999995E-2</v>
      </c>
      <c r="M1219" s="93">
        <v>0.70857000000000003</v>
      </c>
      <c r="N1219">
        <v>-1.01139</v>
      </c>
      <c r="O1219" s="93">
        <v>-1.55626</v>
      </c>
      <c r="P1219">
        <v>0.14432</v>
      </c>
      <c r="Q1219" s="93">
        <v>1.3150500000000001</v>
      </c>
      <c r="R1219">
        <v>-0.36773</v>
      </c>
      <c r="S1219">
        <v>-0.35698000000000002</v>
      </c>
      <c r="T1219">
        <v>4.7789999999999999E-2</v>
      </c>
      <c r="U1219">
        <v>0.29609000000000002</v>
      </c>
    </row>
    <row r="1220" spans="1:21" customFormat="1">
      <c r="A1220" t="s">
        <v>54</v>
      </c>
      <c r="B1220">
        <v>2002</v>
      </c>
      <c r="C1220">
        <v>0.69</v>
      </c>
      <c r="D1220">
        <v>5.24</v>
      </c>
      <c r="E1220">
        <v>2.71</v>
      </c>
      <c r="F1220">
        <v>8.81</v>
      </c>
      <c r="G1220">
        <v>1</v>
      </c>
      <c r="H1220">
        <v>1.66</v>
      </c>
      <c r="I1220">
        <v>2.1800000000000002</v>
      </c>
      <c r="J1220">
        <v>-0.47261999999999998</v>
      </c>
      <c r="K1220" s="93">
        <v>-0.83055999999999996</v>
      </c>
      <c r="L1220">
        <v>7.8009999999999996E-2</v>
      </c>
      <c r="M1220" s="93">
        <v>0.82874999999999999</v>
      </c>
      <c r="N1220">
        <v>-1.1002000000000001</v>
      </c>
      <c r="O1220" s="93">
        <v>-1.69292</v>
      </c>
      <c r="P1220">
        <v>0.15994</v>
      </c>
      <c r="Q1220" s="93">
        <v>1.4573799999999999</v>
      </c>
      <c r="R1220">
        <v>-0.48647000000000001</v>
      </c>
      <c r="S1220">
        <v>-0.47226000000000001</v>
      </c>
      <c r="T1220">
        <v>6.2920000000000004E-2</v>
      </c>
      <c r="U1220">
        <v>0.38983000000000001</v>
      </c>
    </row>
    <row r="1221" spans="1:21" customFormat="1">
      <c r="A1221" t="s">
        <v>54</v>
      </c>
      <c r="B1221">
        <v>2001</v>
      </c>
      <c r="C1221">
        <v>0.69</v>
      </c>
      <c r="D1221">
        <v>5.19</v>
      </c>
      <c r="E1221">
        <v>2.78</v>
      </c>
      <c r="F1221">
        <v>8.59</v>
      </c>
      <c r="G1221">
        <v>1.02</v>
      </c>
      <c r="H1221">
        <v>1.65</v>
      </c>
      <c r="I1221">
        <v>2.15</v>
      </c>
      <c r="J1221">
        <v>-0.48220000000000002</v>
      </c>
      <c r="K1221" s="93">
        <v>-0.84741</v>
      </c>
      <c r="L1221">
        <v>7.9339999999999994E-2</v>
      </c>
      <c r="M1221" s="93">
        <v>0.84282999999999997</v>
      </c>
      <c r="N1221">
        <v>-1.0747</v>
      </c>
      <c r="O1221" s="93">
        <v>-1.65368</v>
      </c>
      <c r="P1221">
        <v>0.15662999999999999</v>
      </c>
      <c r="Q1221" s="93">
        <v>1.4272400000000001</v>
      </c>
      <c r="R1221">
        <v>-0.51175999999999999</v>
      </c>
      <c r="S1221">
        <v>-0.49680999999999997</v>
      </c>
      <c r="T1221">
        <v>6.4250000000000002E-2</v>
      </c>
      <c r="U1221">
        <v>0.39809</v>
      </c>
    </row>
    <row r="1222" spans="1:21" customFormat="1">
      <c r="A1222" t="s">
        <v>54</v>
      </c>
      <c r="B1222">
        <v>2008</v>
      </c>
      <c r="C1222">
        <v>0.7</v>
      </c>
      <c r="D1222">
        <v>5.42</v>
      </c>
      <c r="E1222">
        <v>3.49</v>
      </c>
      <c r="F1222">
        <v>10.1</v>
      </c>
      <c r="G1222">
        <v>1.25</v>
      </c>
      <c r="H1222">
        <v>1.69</v>
      </c>
      <c r="I1222">
        <v>2.31</v>
      </c>
      <c r="J1222">
        <v>-0.48936000000000002</v>
      </c>
      <c r="K1222" s="93">
        <v>-0.85997999999999997</v>
      </c>
      <c r="L1222">
        <v>8.3339999999999997E-2</v>
      </c>
      <c r="M1222" s="93">
        <v>0.88537999999999994</v>
      </c>
      <c r="N1222">
        <v>-0.89273000000000002</v>
      </c>
      <c r="O1222" s="93">
        <v>-1.3736900000000001</v>
      </c>
      <c r="P1222">
        <v>0.13713</v>
      </c>
      <c r="Q1222" s="93">
        <v>1.24952</v>
      </c>
      <c r="R1222">
        <v>-0.37130000000000002</v>
      </c>
      <c r="S1222">
        <v>-0.36046</v>
      </c>
      <c r="T1222">
        <v>6.5710000000000005E-2</v>
      </c>
      <c r="U1222">
        <v>0.40714</v>
      </c>
    </row>
    <row r="1223" spans="1:21" customFormat="1">
      <c r="A1223" t="s">
        <v>54</v>
      </c>
      <c r="B1223">
        <v>1998</v>
      </c>
      <c r="C1223">
        <v>0.68</v>
      </c>
      <c r="D1223">
        <v>4.76</v>
      </c>
      <c r="E1223">
        <v>2.73</v>
      </c>
      <c r="F1223">
        <v>10</v>
      </c>
      <c r="G1223">
        <v>1</v>
      </c>
      <c r="H1223">
        <v>1.56</v>
      </c>
      <c r="I1223">
        <v>2.2999999999999998</v>
      </c>
      <c r="J1223">
        <v>-0.51817000000000002</v>
      </c>
      <c r="K1223" s="93">
        <v>-0.91061999999999999</v>
      </c>
      <c r="L1223">
        <v>8.1299999999999997E-2</v>
      </c>
      <c r="M1223" s="93">
        <v>0.86360999999999999</v>
      </c>
      <c r="N1223">
        <v>-1.0473600000000001</v>
      </c>
      <c r="O1223" s="93">
        <v>-1.6116200000000001</v>
      </c>
      <c r="P1223">
        <v>0.14899000000000001</v>
      </c>
      <c r="Q1223" s="93">
        <v>1.3575699999999999</v>
      </c>
      <c r="R1223">
        <v>-0.33829999999999999</v>
      </c>
      <c r="S1223">
        <v>-0.32841999999999999</v>
      </c>
      <c r="T1223">
        <v>4.6240000000000003E-2</v>
      </c>
      <c r="U1223">
        <v>0.28648000000000001</v>
      </c>
    </row>
    <row r="1224" spans="1:21" customFormat="1">
      <c r="A1224" t="s">
        <v>54</v>
      </c>
      <c r="B1224">
        <v>2013</v>
      </c>
      <c r="C1224">
        <v>0.73</v>
      </c>
      <c r="D1224">
        <v>5.7</v>
      </c>
      <c r="E1224">
        <v>3.75</v>
      </c>
      <c r="F1224">
        <v>10.43</v>
      </c>
      <c r="G1224">
        <v>1.32</v>
      </c>
      <c r="H1224">
        <v>1.74</v>
      </c>
      <c r="I1224">
        <v>2.34</v>
      </c>
      <c r="J1224">
        <v>-0.59053999999999995</v>
      </c>
      <c r="K1224" s="93">
        <v>-1.03779</v>
      </c>
      <c r="L1224">
        <v>0.10638</v>
      </c>
      <c r="M1224" s="93">
        <v>1.1301000000000001</v>
      </c>
      <c r="N1224">
        <v>-0.95733999999999997</v>
      </c>
      <c r="O1224" s="93">
        <v>-1.47309</v>
      </c>
      <c r="P1224">
        <v>0.15781000000000001</v>
      </c>
      <c r="Q1224" s="93">
        <v>1.4379500000000001</v>
      </c>
      <c r="R1224">
        <v>-0.40359</v>
      </c>
      <c r="S1224">
        <v>-0.39179999999999998</v>
      </c>
      <c r="T1224">
        <v>9.4020000000000006E-2</v>
      </c>
      <c r="U1224">
        <v>0.58250999999999997</v>
      </c>
    </row>
    <row r="1225" spans="1:21" customFormat="1">
      <c r="A1225" t="s">
        <v>54</v>
      </c>
      <c r="B1225">
        <v>2014</v>
      </c>
      <c r="C1225">
        <v>0.73</v>
      </c>
      <c r="D1225">
        <v>5.6</v>
      </c>
      <c r="E1225">
        <v>3.65</v>
      </c>
      <c r="F1225">
        <v>10.039999999999999</v>
      </c>
      <c r="G1225">
        <v>1.29</v>
      </c>
      <c r="H1225">
        <v>1.72</v>
      </c>
      <c r="I1225">
        <v>2.31</v>
      </c>
      <c r="J1225">
        <v>-0.60824</v>
      </c>
      <c r="K1225" s="93">
        <v>-1.0689</v>
      </c>
      <c r="L1225">
        <v>0.10883</v>
      </c>
      <c r="M1225" s="93">
        <v>1.1560999999999999</v>
      </c>
      <c r="N1225">
        <v>-0.98436999999999997</v>
      </c>
      <c r="O1225" s="93">
        <v>-1.51468</v>
      </c>
      <c r="P1225">
        <v>0.16131999999999999</v>
      </c>
      <c r="Q1225" s="93">
        <v>1.4699</v>
      </c>
      <c r="R1225">
        <v>-0.44169999999999998</v>
      </c>
      <c r="S1225">
        <v>-0.42879</v>
      </c>
      <c r="T1225">
        <v>9.6030000000000004E-2</v>
      </c>
      <c r="U1225">
        <v>0.59496000000000004</v>
      </c>
    </row>
    <row r="1226" spans="1:21" customFormat="1">
      <c r="A1226" t="s">
        <v>54</v>
      </c>
      <c r="B1226">
        <v>2009</v>
      </c>
      <c r="C1226">
        <v>0.71</v>
      </c>
      <c r="D1226">
        <v>4.9400000000000004</v>
      </c>
      <c r="E1226">
        <v>3.57</v>
      </c>
      <c r="F1226">
        <v>9.7799999999999994</v>
      </c>
      <c r="G1226">
        <v>1.27</v>
      </c>
      <c r="H1226">
        <v>1.6</v>
      </c>
      <c r="I1226">
        <v>2.2799999999999998</v>
      </c>
      <c r="J1226">
        <v>-0.63261000000000001</v>
      </c>
      <c r="K1226" s="93">
        <v>-1.11172</v>
      </c>
      <c r="L1226">
        <v>0.10616</v>
      </c>
      <c r="M1226" s="93">
        <v>1.1277999999999999</v>
      </c>
      <c r="N1226">
        <v>-0.91554999999999997</v>
      </c>
      <c r="O1226" s="93">
        <v>-1.4088000000000001</v>
      </c>
      <c r="P1226">
        <v>0.14419000000000001</v>
      </c>
      <c r="Q1226" s="93">
        <v>1.31385</v>
      </c>
      <c r="R1226">
        <v>-0.42498000000000002</v>
      </c>
      <c r="S1226">
        <v>-0.41255999999999998</v>
      </c>
      <c r="T1226">
        <v>7.7410000000000007E-2</v>
      </c>
      <c r="U1226">
        <v>0.47960999999999998</v>
      </c>
    </row>
    <row r="1227" spans="1:21" customFormat="1">
      <c r="A1227" t="s">
        <v>54</v>
      </c>
      <c r="B1227">
        <v>2010</v>
      </c>
      <c r="C1227">
        <v>0.71</v>
      </c>
      <c r="D1227">
        <v>4.8499999999999996</v>
      </c>
      <c r="E1227">
        <v>3.92</v>
      </c>
      <c r="F1227">
        <v>9.15</v>
      </c>
      <c r="G1227">
        <v>1.37</v>
      </c>
      <c r="H1227">
        <v>1.58</v>
      </c>
      <c r="I1227">
        <v>2.21</v>
      </c>
      <c r="J1227">
        <v>-0.65098999999999996</v>
      </c>
      <c r="K1227" s="93">
        <v>-1.1440300000000001</v>
      </c>
      <c r="L1227">
        <v>0.10871</v>
      </c>
      <c r="M1227" s="93">
        <v>1.1548</v>
      </c>
      <c r="N1227">
        <v>-0.82203000000000004</v>
      </c>
      <c r="O1227" s="93">
        <v>-1.2648900000000001</v>
      </c>
      <c r="P1227">
        <v>0.13206000000000001</v>
      </c>
      <c r="Q1227" s="93">
        <v>1.2033100000000001</v>
      </c>
      <c r="R1227">
        <v>-0.49156</v>
      </c>
      <c r="S1227">
        <v>-0.47720000000000001</v>
      </c>
      <c r="T1227">
        <v>8.0920000000000006E-2</v>
      </c>
      <c r="U1227">
        <v>0.50136999999999998</v>
      </c>
    </row>
    <row r="1228" spans="1:21" customFormat="1">
      <c r="A1228" t="s">
        <v>54</v>
      </c>
      <c r="B1228">
        <v>2011</v>
      </c>
      <c r="C1228">
        <v>0.71</v>
      </c>
      <c r="D1228">
        <v>4.82</v>
      </c>
      <c r="E1228">
        <v>3.42</v>
      </c>
      <c r="F1228">
        <v>9.35</v>
      </c>
      <c r="G1228">
        <v>1.23</v>
      </c>
      <c r="H1228">
        <v>1.57</v>
      </c>
      <c r="I1228">
        <v>2.2400000000000002</v>
      </c>
      <c r="J1228">
        <v>-0.65720000000000001</v>
      </c>
      <c r="K1228" s="93">
        <v>-1.1549400000000001</v>
      </c>
      <c r="L1228">
        <v>0.10956</v>
      </c>
      <c r="M1228" s="93">
        <v>1.16391</v>
      </c>
      <c r="N1228">
        <v>-0.95848</v>
      </c>
      <c r="O1228" s="93">
        <v>-1.47485</v>
      </c>
      <c r="P1228">
        <v>0.14976</v>
      </c>
      <c r="Q1228" s="93">
        <v>1.36459</v>
      </c>
      <c r="R1228">
        <v>-0.46994000000000002</v>
      </c>
      <c r="S1228">
        <v>-0.45621</v>
      </c>
      <c r="T1228">
        <v>7.9780000000000004E-2</v>
      </c>
      <c r="U1228">
        <v>0.49430000000000002</v>
      </c>
    </row>
    <row r="1229" spans="1:21" customFormat="1">
      <c r="A1229" t="s">
        <v>54</v>
      </c>
      <c r="B1229">
        <v>2015</v>
      </c>
      <c r="C1229">
        <v>0.74</v>
      </c>
      <c r="D1229">
        <v>5.55</v>
      </c>
      <c r="E1229">
        <v>3.85</v>
      </c>
      <c r="F1229">
        <v>9.8699999999999992</v>
      </c>
      <c r="G1229">
        <v>1.35</v>
      </c>
      <c r="H1229">
        <v>1.71</v>
      </c>
      <c r="I1229">
        <v>2.29</v>
      </c>
      <c r="J1229">
        <v>-0.66773000000000005</v>
      </c>
      <c r="K1229" s="93">
        <v>-1.17344</v>
      </c>
      <c r="L1229">
        <v>0.12007</v>
      </c>
      <c r="M1229" s="93">
        <v>1.2755000000000001</v>
      </c>
      <c r="N1229">
        <v>-0.97650999999999999</v>
      </c>
      <c r="O1229" s="93">
        <v>-1.5025900000000001</v>
      </c>
      <c r="P1229">
        <v>0.16439999999999999</v>
      </c>
      <c r="Q1229" s="93">
        <v>1.49797</v>
      </c>
      <c r="R1229">
        <v>-0.48025000000000001</v>
      </c>
      <c r="S1229">
        <v>-0.46622000000000002</v>
      </c>
      <c r="T1229">
        <v>0.10693</v>
      </c>
      <c r="U1229">
        <v>0.66249000000000002</v>
      </c>
    </row>
    <row r="1230" spans="1:21" customFormat="1">
      <c r="A1230" t="s">
        <v>54</v>
      </c>
      <c r="B1230">
        <v>2012</v>
      </c>
      <c r="C1230">
        <v>0.72</v>
      </c>
      <c r="D1230">
        <v>4.62</v>
      </c>
      <c r="E1230">
        <v>3.23</v>
      </c>
      <c r="F1230">
        <v>8.65</v>
      </c>
      <c r="G1230">
        <v>1.17</v>
      </c>
      <c r="H1230">
        <v>1.53</v>
      </c>
      <c r="I1230">
        <v>2.16</v>
      </c>
      <c r="J1230">
        <v>-0.75009000000000003</v>
      </c>
      <c r="K1230" s="93">
        <v>-1.31819</v>
      </c>
      <c r="L1230">
        <v>0.12542</v>
      </c>
      <c r="M1230" s="93">
        <v>1.33239</v>
      </c>
      <c r="N1230">
        <v>-1.0611200000000001</v>
      </c>
      <c r="O1230" s="93">
        <v>-1.6328</v>
      </c>
      <c r="P1230">
        <v>0.16717000000000001</v>
      </c>
      <c r="Q1230" s="93">
        <v>1.5232699999999999</v>
      </c>
      <c r="R1230">
        <v>-0.56923999999999997</v>
      </c>
      <c r="S1230">
        <v>-0.55261000000000005</v>
      </c>
      <c r="T1230">
        <v>9.3890000000000001E-2</v>
      </c>
      <c r="U1230">
        <v>0.58167999999999997</v>
      </c>
    </row>
    <row r="1231" spans="1:21" customFormat="1">
      <c r="A1231" t="s">
        <v>55</v>
      </c>
      <c r="B1231">
        <v>2004</v>
      </c>
      <c r="C1231">
        <v>0.86</v>
      </c>
      <c r="D1231">
        <v>38.96</v>
      </c>
      <c r="E1231">
        <v>17.59</v>
      </c>
      <c r="F1231">
        <v>42.25</v>
      </c>
      <c r="G1231">
        <v>2.87</v>
      </c>
      <c r="H1231">
        <v>3.66</v>
      </c>
      <c r="I1231">
        <v>3.74</v>
      </c>
      <c r="J1231">
        <v>0.67481000000000002</v>
      </c>
      <c r="K1231" s="93">
        <v>1.18588</v>
      </c>
      <c r="L1231">
        <v>-2.9340000000000001E-2</v>
      </c>
      <c r="M1231" s="93">
        <v>-0.31164999999999998</v>
      </c>
      <c r="N1231">
        <v>-3.0799999999999998E-3</v>
      </c>
      <c r="O1231" s="93">
        <v>-4.7400000000000003E-3</v>
      </c>
      <c r="P1231">
        <v>8.7330000000000005E-2</v>
      </c>
      <c r="Q1231" s="93">
        <v>0.79569999999999996</v>
      </c>
      <c r="R1231">
        <v>0.71611999999999998</v>
      </c>
      <c r="S1231">
        <v>0.69520000000000004</v>
      </c>
      <c r="T1231">
        <v>0.15024999999999999</v>
      </c>
      <c r="U1231">
        <v>0.93091999999999997</v>
      </c>
    </row>
    <row r="1232" spans="1:21" customFormat="1">
      <c r="A1232" t="s">
        <v>55</v>
      </c>
      <c r="B1232">
        <v>2006</v>
      </c>
      <c r="C1232">
        <v>0.87</v>
      </c>
      <c r="D1232">
        <v>40</v>
      </c>
      <c r="E1232">
        <v>17.07</v>
      </c>
      <c r="F1232">
        <v>37.39</v>
      </c>
      <c r="G1232">
        <v>2.84</v>
      </c>
      <c r="H1232">
        <v>3.69</v>
      </c>
      <c r="I1232">
        <v>3.62</v>
      </c>
      <c r="J1232">
        <v>0.65063000000000004</v>
      </c>
      <c r="K1232" s="93">
        <v>1.1434</v>
      </c>
      <c r="L1232">
        <v>-2.298E-2</v>
      </c>
      <c r="M1232" s="93">
        <v>-0.24410999999999999</v>
      </c>
      <c r="N1232">
        <v>-7.8570000000000001E-2</v>
      </c>
      <c r="O1232" s="93">
        <v>-0.12089999999999999</v>
      </c>
      <c r="P1232">
        <v>0.10122</v>
      </c>
      <c r="Q1232" s="93">
        <v>0.92229000000000005</v>
      </c>
      <c r="R1232">
        <v>0.57243999999999995</v>
      </c>
      <c r="S1232">
        <v>0.55571999999999999</v>
      </c>
      <c r="T1232">
        <v>0.16669999999999999</v>
      </c>
      <c r="U1232">
        <v>1.0327999999999999</v>
      </c>
    </row>
    <row r="1233" spans="1:21" customFormat="1">
      <c r="A1233" t="s">
        <v>55</v>
      </c>
      <c r="B1233">
        <v>1992</v>
      </c>
      <c r="C1233">
        <v>0.79</v>
      </c>
      <c r="D1233">
        <v>26.17</v>
      </c>
      <c r="E1233">
        <v>15.72</v>
      </c>
      <c r="F1233">
        <v>50.23</v>
      </c>
      <c r="G1233">
        <v>2.75</v>
      </c>
      <c r="H1233">
        <v>3.26</v>
      </c>
      <c r="I1233">
        <v>3.92</v>
      </c>
      <c r="J1233">
        <v>0.63051000000000001</v>
      </c>
      <c r="K1233" s="93">
        <v>1.1080300000000001</v>
      </c>
      <c r="L1233">
        <v>-4.4330000000000001E-2</v>
      </c>
      <c r="M1233" s="93">
        <v>-0.47088000000000002</v>
      </c>
      <c r="N1233">
        <v>0.20293</v>
      </c>
      <c r="O1233" s="93">
        <v>0.31225000000000003</v>
      </c>
      <c r="P1233">
        <v>3.1910000000000001E-2</v>
      </c>
      <c r="Q1233" s="93">
        <v>0.29071999999999998</v>
      </c>
      <c r="R1233">
        <v>1.0394699999999999</v>
      </c>
      <c r="S1233">
        <v>1.00911</v>
      </c>
      <c r="T1233">
        <v>7.1129999999999999E-2</v>
      </c>
      <c r="U1233">
        <v>0.44069999999999998</v>
      </c>
    </row>
    <row r="1234" spans="1:21" customFormat="1">
      <c r="A1234" t="s">
        <v>55</v>
      </c>
      <c r="B1234">
        <v>2007</v>
      </c>
      <c r="C1234">
        <v>0.88</v>
      </c>
      <c r="D1234">
        <v>41.2</v>
      </c>
      <c r="E1234">
        <v>16.760000000000002</v>
      </c>
      <c r="F1234">
        <v>36.26</v>
      </c>
      <c r="G1234">
        <v>2.82</v>
      </c>
      <c r="H1234">
        <v>3.72</v>
      </c>
      <c r="I1234">
        <v>3.59</v>
      </c>
      <c r="J1234">
        <v>0.62968000000000002</v>
      </c>
      <c r="K1234" s="93">
        <v>1.1065700000000001</v>
      </c>
      <c r="L1234">
        <v>-1.7069999999999998E-2</v>
      </c>
      <c r="M1234" s="93">
        <v>-0.18129000000000001</v>
      </c>
      <c r="N1234">
        <v>-0.14238999999999999</v>
      </c>
      <c r="O1234" s="93">
        <v>-0.21909999999999999</v>
      </c>
      <c r="P1234">
        <v>0.11360000000000001</v>
      </c>
      <c r="Q1234" s="93">
        <v>1.0350699999999999</v>
      </c>
      <c r="R1234">
        <v>0.52027999999999996</v>
      </c>
      <c r="S1234">
        <v>0.50507999999999997</v>
      </c>
      <c r="T1234">
        <v>0.17831</v>
      </c>
      <c r="U1234">
        <v>1.1047800000000001</v>
      </c>
    </row>
    <row r="1235" spans="1:21" customFormat="1">
      <c r="A1235" t="s">
        <v>55</v>
      </c>
      <c r="B1235">
        <v>2005</v>
      </c>
      <c r="C1235">
        <v>0.87</v>
      </c>
      <c r="D1235">
        <v>38.979999999999997</v>
      </c>
      <c r="E1235">
        <v>16.04</v>
      </c>
      <c r="F1235">
        <v>40.39</v>
      </c>
      <c r="G1235">
        <v>2.78</v>
      </c>
      <c r="H1235">
        <v>3.66</v>
      </c>
      <c r="I1235">
        <v>3.7</v>
      </c>
      <c r="J1235">
        <v>0.62480000000000002</v>
      </c>
      <c r="K1235" s="93">
        <v>1.0980099999999999</v>
      </c>
      <c r="L1235">
        <v>-1.941E-2</v>
      </c>
      <c r="M1235" s="93">
        <v>-0.20616999999999999</v>
      </c>
      <c r="N1235">
        <v>-0.14080999999999999</v>
      </c>
      <c r="O1235" s="93">
        <v>-0.21667</v>
      </c>
      <c r="P1235">
        <v>0.10929</v>
      </c>
      <c r="Q1235" s="93">
        <v>0.99585000000000001</v>
      </c>
      <c r="R1235">
        <v>0.64961999999999998</v>
      </c>
      <c r="S1235">
        <v>0.63063999999999998</v>
      </c>
      <c r="T1235">
        <v>0.16263</v>
      </c>
      <c r="U1235">
        <v>1.0075799999999999</v>
      </c>
    </row>
    <row r="1236" spans="1:21" customFormat="1">
      <c r="A1236" t="s">
        <v>55</v>
      </c>
      <c r="B1236">
        <v>2008</v>
      </c>
      <c r="C1236">
        <v>0.88</v>
      </c>
      <c r="D1236">
        <v>40.619999999999997</v>
      </c>
      <c r="E1236">
        <v>15.72</v>
      </c>
      <c r="F1236">
        <v>34.17</v>
      </c>
      <c r="G1236">
        <v>2.75</v>
      </c>
      <c r="H1236">
        <v>3.7</v>
      </c>
      <c r="I1236">
        <v>3.53</v>
      </c>
      <c r="J1236">
        <v>0.61550000000000005</v>
      </c>
      <c r="K1236" s="93">
        <v>1.08165</v>
      </c>
      <c r="L1236">
        <v>-1.511E-2</v>
      </c>
      <c r="M1236" s="93">
        <v>-0.16047</v>
      </c>
      <c r="N1236">
        <v>-0.20644999999999999</v>
      </c>
      <c r="O1236" s="93">
        <v>-0.31767000000000001</v>
      </c>
      <c r="P1236">
        <v>0.12191</v>
      </c>
      <c r="Q1236" s="93">
        <v>1.1107899999999999</v>
      </c>
      <c r="R1236">
        <v>0.46090999999999999</v>
      </c>
      <c r="S1236">
        <v>0.44744</v>
      </c>
      <c r="T1236">
        <v>0.18145</v>
      </c>
      <c r="U1236">
        <v>1.1241699999999999</v>
      </c>
    </row>
    <row r="1237" spans="1:21" customFormat="1">
      <c r="A1237" t="s">
        <v>55</v>
      </c>
      <c r="B1237">
        <v>2003</v>
      </c>
      <c r="C1237">
        <v>0.87</v>
      </c>
      <c r="D1237">
        <v>38.43</v>
      </c>
      <c r="E1237">
        <v>18.149999999999999</v>
      </c>
      <c r="F1237">
        <v>44.79</v>
      </c>
      <c r="G1237">
        <v>2.9</v>
      </c>
      <c r="H1237">
        <v>3.65</v>
      </c>
      <c r="I1237">
        <v>3.8</v>
      </c>
      <c r="J1237">
        <v>0.61058999999999997</v>
      </c>
      <c r="K1237" s="93">
        <v>1.0730299999999999</v>
      </c>
      <c r="L1237">
        <v>-1.7440000000000001E-2</v>
      </c>
      <c r="M1237" s="93">
        <v>-0.18529999999999999</v>
      </c>
      <c r="N1237">
        <v>-1.7229999999999999E-2</v>
      </c>
      <c r="O1237" s="93">
        <v>-2.6509999999999999E-2</v>
      </c>
      <c r="P1237">
        <v>9.3259999999999996E-2</v>
      </c>
      <c r="Q1237" s="93">
        <v>0.84977999999999998</v>
      </c>
      <c r="R1237">
        <v>0.75302000000000002</v>
      </c>
      <c r="S1237">
        <v>0.73102</v>
      </c>
      <c r="T1237">
        <v>0.15717</v>
      </c>
      <c r="U1237">
        <v>0.9738</v>
      </c>
    </row>
    <row r="1238" spans="1:21" customFormat="1">
      <c r="A1238" t="s">
        <v>55</v>
      </c>
      <c r="B1238">
        <v>2001</v>
      </c>
      <c r="C1238">
        <v>0.86</v>
      </c>
      <c r="D1238">
        <v>35.64</v>
      </c>
      <c r="E1238">
        <v>16.07</v>
      </c>
      <c r="F1238">
        <v>44.04</v>
      </c>
      <c r="G1238">
        <v>2.78</v>
      </c>
      <c r="H1238">
        <v>3.57</v>
      </c>
      <c r="I1238">
        <v>3.79</v>
      </c>
      <c r="J1238">
        <v>0.58574000000000004</v>
      </c>
      <c r="K1238" s="93">
        <v>1.0293600000000001</v>
      </c>
      <c r="L1238">
        <v>-1.702E-2</v>
      </c>
      <c r="M1238" s="93">
        <v>-0.18085000000000001</v>
      </c>
      <c r="N1238">
        <v>-9.3460000000000001E-2</v>
      </c>
      <c r="O1238" s="93">
        <v>-0.14380000000000001</v>
      </c>
      <c r="P1238">
        <v>9.9049999999999999E-2</v>
      </c>
      <c r="Q1238" s="93">
        <v>0.90251999999999999</v>
      </c>
      <c r="R1238">
        <v>0.75761000000000001</v>
      </c>
      <c r="S1238">
        <v>0.73548000000000002</v>
      </c>
      <c r="T1238">
        <v>0.14806</v>
      </c>
      <c r="U1238">
        <v>0.91735999999999995</v>
      </c>
    </row>
    <row r="1239" spans="1:21" customFormat="1">
      <c r="A1239" t="s">
        <v>55</v>
      </c>
      <c r="B1239">
        <v>2002</v>
      </c>
      <c r="C1239">
        <v>0.87</v>
      </c>
      <c r="D1239">
        <v>36.29</v>
      </c>
      <c r="E1239">
        <v>16.670000000000002</v>
      </c>
      <c r="F1239">
        <v>44.63</v>
      </c>
      <c r="G1239">
        <v>2.81</v>
      </c>
      <c r="H1239">
        <v>3.59</v>
      </c>
      <c r="I1239">
        <v>3.8</v>
      </c>
      <c r="J1239">
        <v>0.55330000000000001</v>
      </c>
      <c r="K1239" s="93">
        <v>0.97233999999999998</v>
      </c>
      <c r="L1239">
        <v>-9.5200000000000007E-3</v>
      </c>
      <c r="M1239" s="93">
        <v>-0.10116</v>
      </c>
      <c r="N1239">
        <v>-0.10229000000000001</v>
      </c>
      <c r="O1239" s="93">
        <v>-0.15739</v>
      </c>
      <c r="P1239">
        <v>0.10428999999999999</v>
      </c>
      <c r="Q1239" s="93">
        <v>0.95030999999999999</v>
      </c>
      <c r="R1239">
        <v>0.74944</v>
      </c>
      <c r="S1239">
        <v>0.72755000000000003</v>
      </c>
      <c r="T1239">
        <v>0.15736</v>
      </c>
      <c r="U1239">
        <v>0.97497</v>
      </c>
    </row>
    <row r="1240" spans="1:21" customFormat="1">
      <c r="A1240" t="s">
        <v>55</v>
      </c>
      <c r="B1240">
        <v>2009</v>
      </c>
      <c r="C1240">
        <v>0.87</v>
      </c>
      <c r="D1240">
        <v>35.520000000000003</v>
      </c>
      <c r="E1240">
        <v>14.97</v>
      </c>
      <c r="F1240">
        <v>36.53</v>
      </c>
      <c r="G1240">
        <v>2.71</v>
      </c>
      <c r="H1240">
        <v>3.57</v>
      </c>
      <c r="I1240">
        <v>3.6</v>
      </c>
      <c r="J1240">
        <v>0.53185000000000004</v>
      </c>
      <c r="K1240" s="93">
        <v>0.93466000000000005</v>
      </c>
      <c r="L1240">
        <v>-6.5599999999999999E-3</v>
      </c>
      <c r="M1240" s="93">
        <v>-6.966E-2</v>
      </c>
      <c r="N1240">
        <v>-0.20985000000000001</v>
      </c>
      <c r="O1240" s="93">
        <v>-0.32290000000000002</v>
      </c>
      <c r="P1240">
        <v>0.11824999999999999</v>
      </c>
      <c r="Q1240" s="93">
        <v>1.07745</v>
      </c>
      <c r="R1240">
        <v>0.54917000000000005</v>
      </c>
      <c r="S1240">
        <v>0.53312999999999999</v>
      </c>
      <c r="T1240">
        <v>0.16792000000000001</v>
      </c>
      <c r="U1240">
        <v>1.0404</v>
      </c>
    </row>
    <row r="1241" spans="1:21" customFormat="1">
      <c r="A1241" t="s">
        <v>55</v>
      </c>
      <c r="B1241">
        <v>2011</v>
      </c>
      <c r="C1241">
        <v>0.88</v>
      </c>
      <c r="D1241">
        <v>35.17</v>
      </c>
      <c r="E1241">
        <v>15.95</v>
      </c>
      <c r="F1241">
        <v>32.130000000000003</v>
      </c>
      <c r="G1241">
        <v>2.77</v>
      </c>
      <c r="H1241">
        <v>3.56</v>
      </c>
      <c r="I1241">
        <v>3.47</v>
      </c>
      <c r="J1241">
        <v>0.47143000000000002</v>
      </c>
      <c r="K1241" s="93">
        <v>0.82847999999999999</v>
      </c>
      <c r="L1241">
        <v>4.81E-3</v>
      </c>
      <c r="M1241" s="93">
        <v>5.1110000000000003E-2</v>
      </c>
      <c r="N1241">
        <v>-0.19192000000000001</v>
      </c>
      <c r="O1241" s="93">
        <v>-0.29532000000000003</v>
      </c>
      <c r="P1241">
        <v>0.12002</v>
      </c>
      <c r="Q1241" s="93">
        <v>1.09362</v>
      </c>
      <c r="R1241">
        <v>0.39934999999999998</v>
      </c>
      <c r="S1241">
        <v>0.38768000000000002</v>
      </c>
      <c r="T1241">
        <v>0.18468999999999999</v>
      </c>
      <c r="U1241">
        <v>1.14429</v>
      </c>
    </row>
    <row r="1242" spans="1:21" customFormat="1">
      <c r="A1242" t="s">
        <v>55</v>
      </c>
      <c r="B1242">
        <v>2010</v>
      </c>
      <c r="C1242">
        <v>0.88</v>
      </c>
      <c r="D1242">
        <v>34.31</v>
      </c>
      <c r="E1242">
        <v>15.25</v>
      </c>
      <c r="F1242">
        <v>32.619999999999997</v>
      </c>
      <c r="G1242">
        <v>2.72</v>
      </c>
      <c r="H1242">
        <v>3.54</v>
      </c>
      <c r="I1242">
        <v>3.48</v>
      </c>
      <c r="J1242">
        <v>0.44667000000000001</v>
      </c>
      <c r="K1242" s="93">
        <v>0.78496999999999995</v>
      </c>
      <c r="L1242">
        <v>8.2299999999999995E-3</v>
      </c>
      <c r="M1242" s="93">
        <v>8.7470000000000006E-2</v>
      </c>
      <c r="N1242">
        <v>-0.23680000000000001</v>
      </c>
      <c r="O1242" s="93">
        <v>-0.36437999999999998</v>
      </c>
      <c r="P1242">
        <v>0.12584000000000001</v>
      </c>
      <c r="Q1242" s="93">
        <v>1.14666</v>
      </c>
      <c r="R1242">
        <v>0.41449000000000003</v>
      </c>
      <c r="S1242">
        <v>0.40238000000000002</v>
      </c>
      <c r="T1242">
        <v>0.18389</v>
      </c>
      <c r="U1242">
        <v>1.13934</v>
      </c>
    </row>
    <row r="1243" spans="1:21" customFormat="1">
      <c r="A1243" t="s">
        <v>55</v>
      </c>
      <c r="B1243">
        <v>1994</v>
      </c>
      <c r="C1243">
        <v>0.81</v>
      </c>
      <c r="D1243">
        <v>23.69</v>
      </c>
      <c r="E1243">
        <v>15.96</v>
      </c>
      <c r="F1243">
        <v>47.83</v>
      </c>
      <c r="G1243">
        <v>2.77</v>
      </c>
      <c r="H1243">
        <v>3.17</v>
      </c>
      <c r="I1243">
        <v>3.87</v>
      </c>
      <c r="J1243">
        <v>0.42991000000000001</v>
      </c>
      <c r="K1243" s="93">
        <v>0.75551000000000001</v>
      </c>
      <c r="L1243">
        <v>-1.056E-2</v>
      </c>
      <c r="M1243" s="93">
        <v>-0.11219999999999999</v>
      </c>
      <c r="N1243">
        <v>0.12711</v>
      </c>
      <c r="O1243" s="93">
        <v>0.19558</v>
      </c>
      <c r="P1243">
        <v>4.9939999999999998E-2</v>
      </c>
      <c r="Q1243" s="93">
        <v>0.45504</v>
      </c>
      <c r="R1243">
        <v>0.94755999999999996</v>
      </c>
      <c r="S1243">
        <v>0.91988000000000003</v>
      </c>
      <c r="T1243">
        <v>9.3710000000000002E-2</v>
      </c>
      <c r="U1243">
        <v>0.58060999999999996</v>
      </c>
    </row>
    <row r="1244" spans="1:21" customFormat="1">
      <c r="A1244" t="s">
        <v>55</v>
      </c>
      <c r="B1244">
        <v>1993</v>
      </c>
      <c r="C1244">
        <v>0.8</v>
      </c>
      <c r="D1244">
        <v>22.19</v>
      </c>
      <c r="E1244">
        <v>14.72</v>
      </c>
      <c r="F1244">
        <v>45.65</v>
      </c>
      <c r="G1244">
        <v>2.69</v>
      </c>
      <c r="H1244">
        <v>3.1</v>
      </c>
      <c r="I1244">
        <v>3.82</v>
      </c>
      <c r="J1244">
        <v>0.41502</v>
      </c>
      <c r="K1244" s="93">
        <v>0.72933000000000003</v>
      </c>
      <c r="L1244">
        <v>-1.1520000000000001E-2</v>
      </c>
      <c r="M1244" s="93">
        <v>-0.12237000000000001</v>
      </c>
      <c r="N1244">
        <v>9.171E-2</v>
      </c>
      <c r="O1244" s="93">
        <v>0.14112</v>
      </c>
      <c r="P1244">
        <v>5.0430000000000003E-2</v>
      </c>
      <c r="Q1244" s="93">
        <v>0.45951999999999998</v>
      </c>
      <c r="R1244">
        <v>0.92239000000000004</v>
      </c>
      <c r="S1244">
        <v>0.89544000000000001</v>
      </c>
      <c r="T1244">
        <v>8.6169999999999997E-2</v>
      </c>
      <c r="U1244">
        <v>0.53388999999999998</v>
      </c>
    </row>
    <row r="1245" spans="1:21" customFormat="1">
      <c r="A1245" t="s">
        <v>55</v>
      </c>
      <c r="B1245">
        <v>1999</v>
      </c>
      <c r="C1245">
        <v>0.85</v>
      </c>
      <c r="D1245">
        <v>28.49</v>
      </c>
      <c r="E1245">
        <v>15.8</v>
      </c>
      <c r="F1245">
        <v>48.88</v>
      </c>
      <c r="G1245">
        <v>2.76</v>
      </c>
      <c r="H1245">
        <v>3.35</v>
      </c>
      <c r="I1245">
        <v>3.89</v>
      </c>
      <c r="J1245">
        <v>0.41233999999999998</v>
      </c>
      <c r="K1245" s="93">
        <v>0.72463999999999995</v>
      </c>
      <c r="L1245">
        <v>3.9300000000000003E-3</v>
      </c>
      <c r="M1245" s="93">
        <v>4.1770000000000002E-2</v>
      </c>
      <c r="N1245">
        <v>-6.4909999999999995E-2</v>
      </c>
      <c r="O1245" s="93">
        <v>-9.9890000000000007E-2</v>
      </c>
      <c r="P1245">
        <v>9.1249999999999998E-2</v>
      </c>
      <c r="Q1245" s="93">
        <v>0.83143</v>
      </c>
      <c r="R1245">
        <v>0.88336000000000003</v>
      </c>
      <c r="S1245">
        <v>0.85755999999999999</v>
      </c>
      <c r="T1245">
        <v>0.13256999999999999</v>
      </c>
      <c r="U1245">
        <v>0.82133999999999996</v>
      </c>
    </row>
    <row r="1246" spans="1:21" customFormat="1">
      <c r="A1246" t="s">
        <v>55</v>
      </c>
      <c r="B1246">
        <v>2012</v>
      </c>
      <c r="C1246">
        <v>0.89</v>
      </c>
      <c r="D1246">
        <v>34.78</v>
      </c>
      <c r="E1246">
        <v>15.1</v>
      </c>
      <c r="F1246">
        <v>31.05</v>
      </c>
      <c r="G1246">
        <v>2.71</v>
      </c>
      <c r="H1246">
        <v>3.55</v>
      </c>
      <c r="I1246">
        <v>3.44</v>
      </c>
      <c r="J1246">
        <v>0.40976000000000001</v>
      </c>
      <c r="K1246" s="93">
        <v>0.72009999999999996</v>
      </c>
      <c r="L1246">
        <v>1.635E-2</v>
      </c>
      <c r="M1246" s="93">
        <v>0.17372000000000001</v>
      </c>
      <c r="N1246">
        <v>-0.29216999999999999</v>
      </c>
      <c r="O1246" s="93">
        <v>-0.44957999999999998</v>
      </c>
      <c r="P1246">
        <v>0.13711999999999999</v>
      </c>
      <c r="Q1246" s="93">
        <v>1.2494700000000001</v>
      </c>
      <c r="R1246">
        <v>0.34367999999999999</v>
      </c>
      <c r="S1246">
        <v>0.33363999999999999</v>
      </c>
      <c r="T1246">
        <v>0.19649</v>
      </c>
      <c r="U1246">
        <v>1.2174100000000001</v>
      </c>
    </row>
    <row r="1247" spans="1:21" customFormat="1">
      <c r="A1247" t="s">
        <v>55</v>
      </c>
      <c r="B1247">
        <v>2013</v>
      </c>
      <c r="C1247">
        <v>0.89</v>
      </c>
      <c r="D1247">
        <v>34.61</v>
      </c>
      <c r="E1247">
        <v>14.81</v>
      </c>
      <c r="F1247">
        <v>31.2</v>
      </c>
      <c r="G1247">
        <v>2.7</v>
      </c>
      <c r="H1247">
        <v>3.54</v>
      </c>
      <c r="I1247">
        <v>3.44</v>
      </c>
      <c r="J1247">
        <v>0.40486</v>
      </c>
      <c r="K1247" s="93">
        <v>0.71148999999999996</v>
      </c>
      <c r="L1247">
        <v>1.703E-2</v>
      </c>
      <c r="M1247" s="93">
        <v>0.18092</v>
      </c>
      <c r="N1247">
        <v>-0.31157000000000001</v>
      </c>
      <c r="O1247" s="93">
        <v>-0.47942000000000001</v>
      </c>
      <c r="P1247">
        <v>0.13963999999999999</v>
      </c>
      <c r="Q1247" s="93">
        <v>1.2723899999999999</v>
      </c>
      <c r="R1247">
        <v>0.34849999999999998</v>
      </c>
      <c r="S1247">
        <v>0.33832000000000001</v>
      </c>
      <c r="T1247">
        <v>0.19624</v>
      </c>
      <c r="U1247">
        <v>1.21584</v>
      </c>
    </row>
    <row r="1248" spans="1:21" customFormat="1">
      <c r="A1248" t="s">
        <v>55</v>
      </c>
      <c r="B1248">
        <v>2014</v>
      </c>
      <c r="C1248">
        <v>0.89</v>
      </c>
      <c r="D1248">
        <v>34.130000000000003</v>
      </c>
      <c r="E1248">
        <v>14.51</v>
      </c>
      <c r="F1248">
        <v>31.33</v>
      </c>
      <c r="G1248">
        <v>2.67</v>
      </c>
      <c r="H1248">
        <v>3.53</v>
      </c>
      <c r="I1248">
        <v>3.44</v>
      </c>
      <c r="J1248">
        <v>0.39090000000000003</v>
      </c>
      <c r="K1248" s="93">
        <v>0.68694999999999995</v>
      </c>
      <c r="L1248">
        <v>1.8960000000000001E-2</v>
      </c>
      <c r="M1248" s="93">
        <v>0.20143</v>
      </c>
      <c r="N1248">
        <v>-0.33202999999999999</v>
      </c>
      <c r="O1248" s="93">
        <v>-0.51090999999999998</v>
      </c>
      <c r="P1248">
        <v>0.14229</v>
      </c>
      <c r="Q1248" s="93">
        <v>1.29657</v>
      </c>
      <c r="R1248">
        <v>0.35265999999999997</v>
      </c>
      <c r="S1248">
        <v>0.34236</v>
      </c>
      <c r="T1248">
        <v>0.19602</v>
      </c>
      <c r="U1248">
        <v>1.21448</v>
      </c>
    </row>
    <row r="1249" spans="1:21" customFormat="1">
      <c r="A1249" t="s">
        <v>55</v>
      </c>
      <c r="B1249">
        <v>1995</v>
      </c>
      <c r="C1249">
        <v>0.82</v>
      </c>
      <c r="D1249">
        <v>23.66</v>
      </c>
      <c r="E1249">
        <v>15.93</v>
      </c>
      <c r="F1249">
        <v>48.11</v>
      </c>
      <c r="G1249">
        <v>2.77</v>
      </c>
      <c r="H1249">
        <v>3.16</v>
      </c>
      <c r="I1249">
        <v>3.87</v>
      </c>
      <c r="J1249">
        <v>0.37813000000000002</v>
      </c>
      <c r="K1249" s="93">
        <v>0.66451000000000005</v>
      </c>
      <c r="L1249">
        <v>-3.8999999999999999E-4</v>
      </c>
      <c r="M1249" s="93">
        <v>-4.1099999999999999E-3</v>
      </c>
      <c r="N1249">
        <v>7.9740000000000005E-2</v>
      </c>
      <c r="O1249" s="93">
        <v>0.1227</v>
      </c>
      <c r="P1249">
        <v>6.0179999999999997E-2</v>
      </c>
      <c r="Q1249" s="93">
        <v>0.54839000000000004</v>
      </c>
      <c r="R1249">
        <v>0.93191999999999997</v>
      </c>
      <c r="S1249">
        <v>0.90468999999999999</v>
      </c>
      <c r="T1249">
        <v>0.10340000000000001</v>
      </c>
      <c r="U1249">
        <v>0.64066000000000001</v>
      </c>
    </row>
    <row r="1250" spans="1:21" customFormat="1">
      <c r="A1250" t="s">
        <v>55</v>
      </c>
      <c r="B1250">
        <v>2015</v>
      </c>
      <c r="C1250">
        <v>0.9</v>
      </c>
      <c r="D1250">
        <v>34.49</v>
      </c>
      <c r="E1250">
        <v>14.1</v>
      </c>
      <c r="F1250">
        <v>32.119999999999997</v>
      </c>
      <c r="G1250">
        <v>2.65</v>
      </c>
      <c r="H1250">
        <v>3.54</v>
      </c>
      <c r="I1250">
        <v>3.47</v>
      </c>
      <c r="J1250">
        <v>0.35087000000000002</v>
      </c>
      <c r="K1250" s="93">
        <v>0.61660999999999999</v>
      </c>
      <c r="L1250">
        <v>2.751E-2</v>
      </c>
      <c r="M1250" s="93">
        <v>0.29225000000000001</v>
      </c>
      <c r="N1250">
        <v>-0.40617999999999999</v>
      </c>
      <c r="O1250" s="93">
        <v>-0.62500999999999995</v>
      </c>
      <c r="P1250">
        <v>0.15601000000000001</v>
      </c>
      <c r="Q1250" s="93">
        <v>1.42157</v>
      </c>
      <c r="R1250">
        <v>0.35608000000000001</v>
      </c>
      <c r="S1250">
        <v>0.34567999999999999</v>
      </c>
      <c r="T1250">
        <v>0.20471</v>
      </c>
      <c r="U1250">
        <v>1.2683</v>
      </c>
    </row>
    <row r="1251" spans="1:21" customFormat="1">
      <c r="A1251" t="s">
        <v>55</v>
      </c>
      <c r="B1251">
        <v>1996</v>
      </c>
      <c r="C1251">
        <v>0.82</v>
      </c>
      <c r="D1251">
        <v>22.85</v>
      </c>
      <c r="E1251">
        <v>16.71</v>
      </c>
      <c r="F1251">
        <v>46.79</v>
      </c>
      <c r="G1251">
        <v>2.82</v>
      </c>
      <c r="H1251">
        <v>3.13</v>
      </c>
      <c r="I1251">
        <v>3.85</v>
      </c>
      <c r="J1251">
        <v>0.34328999999999998</v>
      </c>
      <c r="K1251" s="93">
        <v>0.60328999999999999</v>
      </c>
      <c r="L1251">
        <v>4.4299999999999999E-3</v>
      </c>
      <c r="M1251" s="93">
        <v>4.7050000000000002E-2</v>
      </c>
      <c r="N1251">
        <v>0.12753999999999999</v>
      </c>
      <c r="O1251" s="93">
        <v>0.19625000000000001</v>
      </c>
      <c r="P1251">
        <v>5.398E-2</v>
      </c>
      <c r="Q1251" s="93">
        <v>0.49188999999999999</v>
      </c>
      <c r="R1251">
        <v>0.90410000000000001</v>
      </c>
      <c r="S1251">
        <v>0.87768000000000002</v>
      </c>
      <c r="T1251">
        <v>0.10487</v>
      </c>
      <c r="U1251">
        <v>0.64975000000000005</v>
      </c>
    </row>
    <row r="1252" spans="1:21" customFormat="1">
      <c r="A1252" t="s">
        <v>55</v>
      </c>
      <c r="B1252">
        <v>2000</v>
      </c>
      <c r="C1252">
        <v>0.86</v>
      </c>
      <c r="D1252">
        <v>27.96</v>
      </c>
      <c r="E1252">
        <v>15.54</v>
      </c>
      <c r="F1252">
        <v>45.59</v>
      </c>
      <c r="G1252">
        <v>2.74</v>
      </c>
      <c r="H1252">
        <v>3.33</v>
      </c>
      <c r="I1252">
        <v>3.82</v>
      </c>
      <c r="J1252">
        <v>0.34305000000000002</v>
      </c>
      <c r="K1252" s="93">
        <v>0.60285999999999995</v>
      </c>
      <c r="L1252">
        <v>1.653E-2</v>
      </c>
      <c r="M1252" s="93">
        <v>0.17558000000000001</v>
      </c>
      <c r="N1252">
        <v>-0.12698999999999999</v>
      </c>
      <c r="O1252" s="93">
        <v>-0.19541</v>
      </c>
      <c r="P1252">
        <v>0.10340000000000001</v>
      </c>
      <c r="Q1252" s="93">
        <v>0.94216</v>
      </c>
      <c r="R1252">
        <v>0.79220000000000002</v>
      </c>
      <c r="S1252">
        <v>0.76905999999999997</v>
      </c>
      <c r="T1252">
        <v>0.14624000000000001</v>
      </c>
      <c r="U1252">
        <v>0.90605999999999998</v>
      </c>
    </row>
    <row r="1253" spans="1:21" customFormat="1">
      <c r="A1253" t="s">
        <v>55</v>
      </c>
      <c r="B1253">
        <v>1990</v>
      </c>
      <c r="C1253">
        <v>0.78</v>
      </c>
      <c r="D1253">
        <v>18.23</v>
      </c>
      <c r="E1253">
        <v>20.57</v>
      </c>
      <c r="F1253">
        <v>58.94</v>
      </c>
      <c r="G1253">
        <v>3.02</v>
      </c>
      <c r="H1253">
        <v>2.9</v>
      </c>
      <c r="I1253">
        <v>4.08</v>
      </c>
      <c r="J1253">
        <v>0.31947999999999999</v>
      </c>
      <c r="K1253" s="93">
        <v>0.56144000000000005</v>
      </c>
      <c r="L1253">
        <v>-4.3400000000000001E-3</v>
      </c>
      <c r="M1253" s="93">
        <v>-4.6149999999999997E-2</v>
      </c>
      <c r="N1253">
        <v>0.51731000000000005</v>
      </c>
      <c r="O1253" s="93">
        <v>0.79601</v>
      </c>
      <c r="P1253">
        <v>-1.298E-2</v>
      </c>
      <c r="Q1253" s="93">
        <v>-0.11823</v>
      </c>
      <c r="R1253">
        <v>1.2208600000000001</v>
      </c>
      <c r="S1253">
        <v>1.18519</v>
      </c>
      <c r="T1253">
        <v>5.2699999999999997E-2</v>
      </c>
      <c r="U1253">
        <v>0.32650000000000001</v>
      </c>
    </row>
    <row r="1254" spans="1:21" customFormat="1">
      <c r="A1254" t="s">
        <v>55</v>
      </c>
      <c r="B1254">
        <v>1997</v>
      </c>
      <c r="C1254">
        <v>0.83</v>
      </c>
      <c r="D1254">
        <v>22.51</v>
      </c>
      <c r="E1254">
        <v>16.03</v>
      </c>
      <c r="F1254">
        <v>46.17</v>
      </c>
      <c r="G1254">
        <v>2.77</v>
      </c>
      <c r="H1254">
        <v>3.11</v>
      </c>
      <c r="I1254">
        <v>3.83</v>
      </c>
      <c r="J1254">
        <v>0.27778000000000003</v>
      </c>
      <c r="K1254" s="93">
        <v>0.48816999999999999</v>
      </c>
      <c r="L1254">
        <v>1.6500000000000001E-2</v>
      </c>
      <c r="M1254" s="93">
        <v>0.17530000000000001</v>
      </c>
      <c r="N1254">
        <v>4.0509999999999997E-2</v>
      </c>
      <c r="O1254" s="93">
        <v>6.2330000000000003E-2</v>
      </c>
      <c r="P1254">
        <v>6.9370000000000001E-2</v>
      </c>
      <c r="Q1254" s="93">
        <v>0.63210999999999995</v>
      </c>
      <c r="R1254">
        <v>0.86928000000000005</v>
      </c>
      <c r="S1254">
        <v>0.84387999999999996</v>
      </c>
      <c r="T1254">
        <v>0.11557000000000001</v>
      </c>
      <c r="U1254">
        <v>0.71606000000000003</v>
      </c>
    </row>
    <row r="1255" spans="1:21" customFormat="1">
      <c r="A1255" t="s">
        <v>55</v>
      </c>
      <c r="B1255">
        <v>1998</v>
      </c>
      <c r="C1255">
        <v>0.84</v>
      </c>
      <c r="D1255">
        <v>23.29</v>
      </c>
      <c r="E1255">
        <v>16.14</v>
      </c>
      <c r="F1255">
        <v>49.02</v>
      </c>
      <c r="G1255">
        <v>2.78</v>
      </c>
      <c r="H1255">
        <v>3.15</v>
      </c>
      <c r="I1255">
        <v>3.89</v>
      </c>
      <c r="J1255">
        <v>0.26133000000000001</v>
      </c>
      <c r="K1255" s="93">
        <v>0.45924999999999999</v>
      </c>
      <c r="L1255">
        <v>2.179E-2</v>
      </c>
      <c r="M1255" s="93">
        <v>0.23150000000000001</v>
      </c>
      <c r="N1255">
        <v>1.8600000000000001E-3</v>
      </c>
      <c r="O1255" s="93">
        <v>2.8700000000000002E-3</v>
      </c>
      <c r="P1255">
        <v>7.8479999999999994E-2</v>
      </c>
      <c r="Q1255" s="93">
        <v>0.71514999999999995</v>
      </c>
      <c r="R1255">
        <v>0.90769999999999995</v>
      </c>
      <c r="S1255">
        <v>0.88117999999999996</v>
      </c>
      <c r="T1255">
        <v>0.12242</v>
      </c>
      <c r="U1255">
        <v>0.75844999999999996</v>
      </c>
    </row>
    <row r="1256" spans="1:21" customFormat="1">
      <c r="A1256" t="s">
        <v>55</v>
      </c>
      <c r="B1256">
        <v>1991</v>
      </c>
      <c r="C1256">
        <v>0.79</v>
      </c>
      <c r="D1256">
        <v>14.5</v>
      </c>
      <c r="E1256">
        <v>17.489999999999998</v>
      </c>
      <c r="F1256">
        <v>57.43</v>
      </c>
      <c r="G1256">
        <v>2.86</v>
      </c>
      <c r="H1256">
        <v>2.67</v>
      </c>
      <c r="I1256">
        <v>4.05</v>
      </c>
      <c r="J1256">
        <v>4.0039999999999999E-2</v>
      </c>
      <c r="K1256" s="93">
        <v>7.0360000000000006E-2</v>
      </c>
      <c r="L1256">
        <v>3.73E-2</v>
      </c>
      <c r="M1256" s="93">
        <v>0.39628000000000002</v>
      </c>
      <c r="N1256">
        <v>0.30962000000000001</v>
      </c>
      <c r="O1256" s="93">
        <v>0.47643000000000002</v>
      </c>
      <c r="P1256">
        <v>1.806E-2</v>
      </c>
      <c r="Q1256" s="93">
        <v>0.16461000000000001</v>
      </c>
      <c r="R1256">
        <v>1.17343</v>
      </c>
      <c r="S1256">
        <v>1.1391500000000001</v>
      </c>
      <c r="T1256">
        <v>6.4070000000000002E-2</v>
      </c>
      <c r="U1256">
        <v>0.39694000000000002</v>
      </c>
    </row>
    <row r="1257" spans="1:21" customFormat="1">
      <c r="A1257" t="s">
        <v>56</v>
      </c>
      <c r="B1257">
        <v>1992</v>
      </c>
      <c r="C1257">
        <v>0.8</v>
      </c>
      <c r="D1257">
        <v>19.52</v>
      </c>
      <c r="E1257">
        <v>17.03</v>
      </c>
      <c r="F1257">
        <v>21.88</v>
      </c>
      <c r="G1257">
        <v>2.83</v>
      </c>
      <c r="H1257">
        <v>2.97</v>
      </c>
      <c r="I1257">
        <v>3.09</v>
      </c>
      <c r="J1257">
        <v>0.28681000000000001</v>
      </c>
      <c r="K1257" s="93">
        <v>0.50404000000000004</v>
      </c>
      <c r="L1257">
        <v>6.1999999999999998E-3</v>
      </c>
      <c r="M1257" s="93">
        <v>6.5909999999999996E-2</v>
      </c>
      <c r="N1257">
        <v>0.23748</v>
      </c>
      <c r="O1257" s="93">
        <v>0.36542000000000002</v>
      </c>
      <c r="P1257">
        <v>3.1519999999999999E-2</v>
      </c>
      <c r="Q1257" s="93">
        <v>0.28722999999999999</v>
      </c>
      <c r="R1257">
        <v>0.18695999999999999</v>
      </c>
      <c r="S1257">
        <v>0.18149000000000001</v>
      </c>
      <c r="T1257">
        <v>0.12495000000000001</v>
      </c>
      <c r="U1257">
        <v>0.77415999999999996</v>
      </c>
    </row>
    <row r="1258" spans="1:21" customFormat="1">
      <c r="A1258" t="s">
        <v>56</v>
      </c>
      <c r="B1258">
        <v>1993</v>
      </c>
      <c r="C1258">
        <v>0.8</v>
      </c>
      <c r="D1258">
        <v>18.91</v>
      </c>
      <c r="E1258">
        <v>16.41</v>
      </c>
      <c r="F1258">
        <v>21.62</v>
      </c>
      <c r="G1258">
        <v>2.8</v>
      </c>
      <c r="H1258">
        <v>2.94</v>
      </c>
      <c r="I1258">
        <v>3.07</v>
      </c>
      <c r="J1258">
        <v>0.25507000000000002</v>
      </c>
      <c r="K1258" s="93">
        <v>0.44824000000000003</v>
      </c>
      <c r="L1258">
        <v>1.059E-2</v>
      </c>
      <c r="M1258" s="93">
        <v>0.11253000000000001</v>
      </c>
      <c r="N1258">
        <v>0.20039999999999999</v>
      </c>
      <c r="O1258" s="93">
        <v>0.30836000000000002</v>
      </c>
      <c r="P1258">
        <v>3.6330000000000001E-2</v>
      </c>
      <c r="Q1258" s="93">
        <v>0.33106000000000002</v>
      </c>
      <c r="R1258">
        <v>0.17499999999999999</v>
      </c>
      <c r="S1258">
        <v>0.16989000000000001</v>
      </c>
      <c r="T1258">
        <v>0.12558</v>
      </c>
      <c r="U1258">
        <v>0.77805999999999997</v>
      </c>
    </row>
    <row r="1259" spans="1:21" customFormat="1">
      <c r="A1259" t="s">
        <v>56</v>
      </c>
      <c r="B1259">
        <v>1990</v>
      </c>
      <c r="C1259">
        <v>0.78</v>
      </c>
      <c r="D1259">
        <v>16.57</v>
      </c>
      <c r="E1259">
        <v>16.649999999999999</v>
      </c>
      <c r="F1259">
        <v>19.95</v>
      </c>
      <c r="G1259">
        <v>2.81</v>
      </c>
      <c r="H1259">
        <v>2.81</v>
      </c>
      <c r="I1259">
        <v>2.99</v>
      </c>
      <c r="J1259">
        <v>0.224</v>
      </c>
      <c r="K1259" s="93">
        <v>0.39365</v>
      </c>
      <c r="L1259">
        <v>8.8500000000000002E-3</v>
      </c>
      <c r="M1259" s="93">
        <v>9.4070000000000001E-2</v>
      </c>
      <c r="N1259">
        <v>0.30589</v>
      </c>
      <c r="O1259" s="93">
        <v>0.47067999999999999</v>
      </c>
      <c r="P1259">
        <v>1.4449999999999999E-2</v>
      </c>
      <c r="Q1259" s="93">
        <v>0.13166</v>
      </c>
      <c r="R1259">
        <v>0.13757</v>
      </c>
      <c r="S1259">
        <v>0.13355</v>
      </c>
      <c r="T1259">
        <v>0.10982</v>
      </c>
      <c r="U1259">
        <v>0.68040999999999996</v>
      </c>
    </row>
    <row r="1260" spans="1:21" customFormat="1">
      <c r="A1260" t="s">
        <v>56</v>
      </c>
      <c r="B1260">
        <v>1991</v>
      </c>
      <c r="C1260">
        <v>0.79</v>
      </c>
      <c r="D1260">
        <v>16.670000000000002</v>
      </c>
      <c r="E1260">
        <v>16.77</v>
      </c>
      <c r="F1260">
        <v>20.22</v>
      </c>
      <c r="G1260">
        <v>2.82</v>
      </c>
      <c r="H1260">
        <v>2.81</v>
      </c>
      <c r="I1260">
        <v>3.01</v>
      </c>
      <c r="J1260">
        <v>0.17949999999999999</v>
      </c>
      <c r="K1260" s="93">
        <v>0.31545000000000001</v>
      </c>
      <c r="L1260">
        <v>1.8020000000000001E-2</v>
      </c>
      <c r="M1260" s="93">
        <v>0.19145999999999999</v>
      </c>
      <c r="N1260">
        <v>0.26757999999999998</v>
      </c>
      <c r="O1260" s="93">
        <v>0.41173999999999999</v>
      </c>
      <c r="P1260">
        <v>2.3519999999999999E-2</v>
      </c>
      <c r="Q1260" s="93">
        <v>0.21429000000000001</v>
      </c>
      <c r="R1260">
        <v>0.12953000000000001</v>
      </c>
      <c r="S1260">
        <v>0.12575</v>
      </c>
      <c r="T1260">
        <v>0.11910999999999999</v>
      </c>
      <c r="U1260">
        <v>0.73797999999999997</v>
      </c>
    </row>
    <row r="1261" spans="1:21" customFormat="1">
      <c r="A1261" t="s">
        <v>56</v>
      </c>
      <c r="B1261">
        <v>1994</v>
      </c>
      <c r="C1261">
        <v>0.82</v>
      </c>
      <c r="D1261">
        <v>18.7</v>
      </c>
      <c r="E1261">
        <v>16.579999999999998</v>
      </c>
      <c r="F1261">
        <v>22.69</v>
      </c>
      <c r="G1261">
        <v>2.81</v>
      </c>
      <c r="H1261">
        <v>2.93</v>
      </c>
      <c r="I1261">
        <v>3.12</v>
      </c>
      <c r="J1261">
        <v>0.14285999999999999</v>
      </c>
      <c r="K1261" s="93">
        <v>0.25106000000000001</v>
      </c>
      <c r="L1261">
        <v>3.2140000000000002E-2</v>
      </c>
      <c r="M1261" s="93">
        <v>0.34139999999999998</v>
      </c>
      <c r="N1261">
        <v>0.11973</v>
      </c>
      <c r="O1261" s="93">
        <v>0.18423</v>
      </c>
      <c r="P1261">
        <v>5.5E-2</v>
      </c>
      <c r="Q1261" s="93">
        <v>0.50112000000000001</v>
      </c>
      <c r="R1261">
        <v>0.18035000000000001</v>
      </c>
      <c r="S1261">
        <v>0.17508000000000001</v>
      </c>
      <c r="T1261">
        <v>0.14302999999999999</v>
      </c>
      <c r="U1261">
        <v>0.88619000000000003</v>
      </c>
    </row>
    <row r="1262" spans="1:21" customFormat="1">
      <c r="A1262" t="s">
        <v>56</v>
      </c>
      <c r="B1262">
        <v>1999</v>
      </c>
      <c r="C1262">
        <v>0.84</v>
      </c>
      <c r="D1262">
        <v>20.59</v>
      </c>
      <c r="E1262">
        <v>16.13</v>
      </c>
      <c r="F1262">
        <v>23.03</v>
      </c>
      <c r="G1262">
        <v>2.78</v>
      </c>
      <c r="H1262">
        <v>3.02</v>
      </c>
      <c r="I1262">
        <v>3.14</v>
      </c>
      <c r="J1262">
        <v>0.13811000000000001</v>
      </c>
      <c r="K1262" s="93">
        <v>0.24271000000000001</v>
      </c>
      <c r="L1262">
        <v>3.8830000000000003E-2</v>
      </c>
      <c r="M1262" s="93">
        <v>0.41245999999999999</v>
      </c>
      <c r="N1262">
        <v>1.24E-3</v>
      </c>
      <c r="O1262" s="93">
        <v>1.91E-3</v>
      </c>
      <c r="P1262">
        <v>7.8570000000000001E-2</v>
      </c>
      <c r="Q1262" s="93">
        <v>0.71587999999999996</v>
      </c>
      <c r="R1262">
        <v>0.15226999999999999</v>
      </c>
      <c r="S1262">
        <v>0.14782000000000001</v>
      </c>
      <c r="T1262">
        <v>0.16225000000000001</v>
      </c>
      <c r="U1262">
        <v>1.00525</v>
      </c>
    </row>
    <row r="1263" spans="1:21" customFormat="1">
      <c r="A1263" t="s">
        <v>56</v>
      </c>
      <c r="B1263">
        <v>1998</v>
      </c>
      <c r="C1263">
        <v>0.84</v>
      </c>
      <c r="D1263">
        <v>20.190000000000001</v>
      </c>
      <c r="E1263">
        <v>16.510000000000002</v>
      </c>
      <c r="F1263">
        <v>23.09</v>
      </c>
      <c r="G1263">
        <v>2.8</v>
      </c>
      <c r="H1263">
        <v>3.01</v>
      </c>
      <c r="I1263">
        <v>3.14</v>
      </c>
      <c r="J1263">
        <v>0.11849</v>
      </c>
      <c r="K1263" s="93">
        <v>0.20824000000000001</v>
      </c>
      <c r="L1263">
        <v>4.1540000000000001E-2</v>
      </c>
      <c r="M1263" s="93">
        <v>0.44127</v>
      </c>
      <c r="N1263">
        <v>2.453E-2</v>
      </c>
      <c r="O1263" s="93">
        <v>3.7740000000000003E-2</v>
      </c>
      <c r="P1263">
        <v>7.5539999999999996E-2</v>
      </c>
      <c r="Q1263" s="93">
        <v>0.68835999999999997</v>
      </c>
      <c r="R1263">
        <v>0.15487000000000001</v>
      </c>
      <c r="S1263">
        <v>0.15035000000000001</v>
      </c>
      <c r="T1263">
        <v>0.16211</v>
      </c>
      <c r="U1263">
        <v>1.0044</v>
      </c>
    </row>
    <row r="1264" spans="1:21" customFormat="1">
      <c r="A1264" t="s">
        <v>56</v>
      </c>
      <c r="B1264">
        <v>2000</v>
      </c>
      <c r="C1264">
        <v>0.85</v>
      </c>
      <c r="D1264">
        <v>21.18</v>
      </c>
      <c r="E1264">
        <v>15.88</v>
      </c>
      <c r="F1264">
        <v>23.09</v>
      </c>
      <c r="G1264">
        <v>2.77</v>
      </c>
      <c r="H1264">
        <v>3.05</v>
      </c>
      <c r="I1264">
        <v>3.14</v>
      </c>
      <c r="J1264">
        <v>0.11584999999999999</v>
      </c>
      <c r="K1264" s="93">
        <v>0.20358000000000001</v>
      </c>
      <c r="L1264">
        <v>4.4920000000000002E-2</v>
      </c>
      <c r="M1264" s="93">
        <v>0.47720000000000001</v>
      </c>
      <c r="N1264">
        <v>-5.9859999999999997E-2</v>
      </c>
      <c r="O1264" s="93">
        <v>-9.2109999999999997E-2</v>
      </c>
      <c r="P1264">
        <v>9.0590000000000004E-2</v>
      </c>
      <c r="Q1264" s="93">
        <v>0.82545999999999997</v>
      </c>
      <c r="R1264">
        <v>0.13339000000000001</v>
      </c>
      <c r="S1264">
        <v>0.1295</v>
      </c>
      <c r="T1264">
        <v>0.17211000000000001</v>
      </c>
      <c r="U1264">
        <v>1.0663499999999999</v>
      </c>
    </row>
    <row r="1265" spans="1:21" customFormat="1">
      <c r="A1265" t="s">
        <v>56</v>
      </c>
      <c r="B1265">
        <v>2002</v>
      </c>
      <c r="C1265">
        <v>0.85</v>
      </c>
      <c r="D1265">
        <v>21</v>
      </c>
      <c r="E1265">
        <v>15.31</v>
      </c>
      <c r="F1265">
        <v>23.15</v>
      </c>
      <c r="G1265">
        <v>2.73</v>
      </c>
      <c r="H1265">
        <v>3.04</v>
      </c>
      <c r="I1265">
        <v>3.14</v>
      </c>
      <c r="J1265">
        <v>0.10731</v>
      </c>
      <c r="K1265" s="93">
        <v>0.18858</v>
      </c>
      <c r="L1265">
        <v>4.6100000000000002E-2</v>
      </c>
      <c r="M1265" s="93">
        <v>0.48974000000000001</v>
      </c>
      <c r="N1265">
        <v>-9.6420000000000006E-2</v>
      </c>
      <c r="O1265" s="93">
        <v>-0.14835999999999999</v>
      </c>
      <c r="P1265">
        <v>9.5329999999999998E-2</v>
      </c>
      <c r="Q1265" s="93">
        <v>0.86867000000000005</v>
      </c>
      <c r="R1265">
        <v>0.13599</v>
      </c>
      <c r="S1265">
        <v>0.13202</v>
      </c>
      <c r="T1265">
        <v>0.17197999999999999</v>
      </c>
      <c r="U1265">
        <v>1.06551</v>
      </c>
    </row>
    <row r="1266" spans="1:21" customFormat="1">
      <c r="A1266" t="s">
        <v>56</v>
      </c>
      <c r="B1266">
        <v>1996</v>
      </c>
      <c r="C1266">
        <v>0.83</v>
      </c>
      <c r="D1266">
        <v>18.84</v>
      </c>
      <c r="E1266">
        <v>17.059999999999999</v>
      </c>
      <c r="F1266">
        <v>23.49</v>
      </c>
      <c r="G1266">
        <v>2.84</v>
      </c>
      <c r="H1266">
        <v>2.94</v>
      </c>
      <c r="I1266">
        <v>3.16</v>
      </c>
      <c r="J1266">
        <v>9.9809999999999996E-2</v>
      </c>
      <c r="K1266" s="93">
        <v>0.17538999999999999</v>
      </c>
      <c r="L1266">
        <v>4.1110000000000001E-2</v>
      </c>
      <c r="M1266" s="93">
        <v>0.43668000000000001</v>
      </c>
      <c r="N1266">
        <v>0.10278</v>
      </c>
      <c r="O1266" s="93">
        <v>0.15816</v>
      </c>
      <c r="P1266">
        <v>6.1289999999999997E-2</v>
      </c>
      <c r="Q1266" s="93">
        <v>0.5585</v>
      </c>
      <c r="R1266">
        <v>0.19352</v>
      </c>
      <c r="S1266">
        <v>0.18787000000000001</v>
      </c>
      <c r="T1266">
        <v>0.15121000000000001</v>
      </c>
      <c r="U1266">
        <v>0.93683000000000005</v>
      </c>
    </row>
    <row r="1267" spans="1:21" customFormat="1">
      <c r="A1267" t="s">
        <v>56</v>
      </c>
      <c r="B1267">
        <v>1995</v>
      </c>
      <c r="C1267">
        <v>0.83</v>
      </c>
      <c r="D1267">
        <v>18.71</v>
      </c>
      <c r="E1267">
        <v>17.010000000000002</v>
      </c>
      <c r="F1267">
        <v>23.35</v>
      </c>
      <c r="G1267">
        <v>2.83</v>
      </c>
      <c r="H1267">
        <v>2.93</v>
      </c>
      <c r="I1267">
        <v>3.15</v>
      </c>
      <c r="J1267">
        <v>9.2880000000000004E-2</v>
      </c>
      <c r="K1267" s="93">
        <v>0.16322999999999999</v>
      </c>
      <c r="L1267">
        <v>4.206E-2</v>
      </c>
      <c r="M1267" s="93">
        <v>0.44685000000000002</v>
      </c>
      <c r="N1267">
        <v>9.9849999999999994E-2</v>
      </c>
      <c r="O1267" s="93">
        <v>0.15364</v>
      </c>
      <c r="P1267">
        <v>6.1670000000000003E-2</v>
      </c>
      <c r="Q1267" s="93">
        <v>0.56196999999999997</v>
      </c>
      <c r="R1267">
        <v>0.18754999999999999</v>
      </c>
      <c r="S1267">
        <v>0.18207000000000001</v>
      </c>
      <c r="T1267">
        <v>0.15151999999999999</v>
      </c>
      <c r="U1267">
        <v>0.93877999999999995</v>
      </c>
    </row>
    <row r="1268" spans="1:21" customFormat="1">
      <c r="A1268" t="s">
        <v>56</v>
      </c>
      <c r="B1268">
        <v>2004</v>
      </c>
      <c r="C1268">
        <v>0.86</v>
      </c>
      <c r="D1268">
        <v>21.63</v>
      </c>
      <c r="E1268">
        <v>15.5</v>
      </c>
      <c r="F1268">
        <v>21.9</v>
      </c>
      <c r="G1268">
        <v>2.74</v>
      </c>
      <c r="H1268">
        <v>3.07</v>
      </c>
      <c r="I1268">
        <v>3.09</v>
      </c>
      <c r="J1268">
        <v>8.6349999999999996E-2</v>
      </c>
      <c r="K1268" s="93">
        <v>0.15175</v>
      </c>
      <c r="L1268">
        <v>5.2010000000000001E-2</v>
      </c>
      <c r="M1268" s="93">
        <v>0.55256000000000005</v>
      </c>
      <c r="N1268">
        <v>-0.12956999999999999</v>
      </c>
      <c r="O1268" s="93">
        <v>-0.19938</v>
      </c>
      <c r="P1268">
        <v>0.10373</v>
      </c>
      <c r="Q1268" s="93">
        <v>0.94520999999999999</v>
      </c>
      <c r="R1268">
        <v>5.8999999999999997E-2</v>
      </c>
      <c r="S1268">
        <v>5.7279999999999998E-2</v>
      </c>
      <c r="T1268">
        <v>0.18490000000000001</v>
      </c>
      <c r="U1268">
        <v>1.1456</v>
      </c>
    </row>
    <row r="1269" spans="1:21" customFormat="1">
      <c r="A1269" t="s">
        <v>56</v>
      </c>
      <c r="B1269">
        <v>2001</v>
      </c>
      <c r="C1269">
        <v>0.85</v>
      </c>
      <c r="D1269">
        <v>20.53</v>
      </c>
      <c r="E1269">
        <v>14.84</v>
      </c>
      <c r="F1269">
        <v>22.57</v>
      </c>
      <c r="G1269">
        <v>2.7</v>
      </c>
      <c r="H1269">
        <v>3.02</v>
      </c>
      <c r="I1269">
        <v>3.12</v>
      </c>
      <c r="J1269">
        <v>8.4680000000000005E-2</v>
      </c>
      <c r="K1269" s="93">
        <v>0.14881</v>
      </c>
      <c r="L1269">
        <v>4.9230000000000003E-2</v>
      </c>
      <c r="M1269" s="93">
        <v>0.52298</v>
      </c>
      <c r="N1269">
        <v>-0.12759999999999999</v>
      </c>
      <c r="O1269" s="93">
        <v>-0.19633999999999999</v>
      </c>
      <c r="P1269">
        <v>9.9379999999999996E-2</v>
      </c>
      <c r="Q1269" s="93">
        <v>0.90551999999999999</v>
      </c>
      <c r="R1269">
        <v>0.11062</v>
      </c>
      <c r="S1269">
        <v>0.10738</v>
      </c>
      <c r="T1269">
        <v>0.17330999999999999</v>
      </c>
      <c r="U1269">
        <v>1.0738000000000001</v>
      </c>
    </row>
    <row r="1270" spans="1:21" customFormat="1">
      <c r="A1270" t="s">
        <v>56</v>
      </c>
      <c r="B1270">
        <v>2003</v>
      </c>
      <c r="C1270">
        <v>0.86</v>
      </c>
      <c r="D1270">
        <v>21.14</v>
      </c>
      <c r="E1270">
        <v>15.44</v>
      </c>
      <c r="F1270">
        <v>22.52</v>
      </c>
      <c r="G1270">
        <v>2.74</v>
      </c>
      <c r="H1270">
        <v>3.05</v>
      </c>
      <c r="I1270">
        <v>3.11</v>
      </c>
      <c r="J1270">
        <v>6.3439999999999996E-2</v>
      </c>
      <c r="K1270" s="93">
        <v>0.11148</v>
      </c>
      <c r="L1270">
        <v>5.518E-2</v>
      </c>
      <c r="M1270" s="93">
        <v>0.58621000000000001</v>
      </c>
      <c r="N1270">
        <v>-0.13345000000000001</v>
      </c>
      <c r="O1270" s="93">
        <v>-0.20533999999999999</v>
      </c>
      <c r="P1270">
        <v>0.10424</v>
      </c>
      <c r="Q1270" s="93">
        <v>0.94979000000000002</v>
      </c>
      <c r="R1270">
        <v>8.6919999999999997E-2</v>
      </c>
      <c r="S1270">
        <v>8.4379999999999997E-2</v>
      </c>
      <c r="T1270">
        <v>0.18343000000000001</v>
      </c>
      <c r="U1270">
        <v>1.1364799999999999</v>
      </c>
    </row>
    <row r="1271" spans="1:21" customFormat="1">
      <c r="A1271" t="s">
        <v>56</v>
      </c>
      <c r="B1271">
        <v>1997</v>
      </c>
      <c r="C1271">
        <v>0.83</v>
      </c>
      <c r="D1271">
        <v>18.14</v>
      </c>
      <c r="E1271">
        <v>15.9</v>
      </c>
      <c r="F1271">
        <v>21.8</v>
      </c>
      <c r="G1271">
        <v>2.77</v>
      </c>
      <c r="H1271">
        <v>2.9</v>
      </c>
      <c r="I1271">
        <v>3.08</v>
      </c>
      <c r="J1271">
        <v>6.1940000000000002E-2</v>
      </c>
      <c r="K1271" s="93">
        <v>0.10886</v>
      </c>
      <c r="L1271">
        <v>4.6339999999999999E-2</v>
      </c>
      <c r="M1271" s="93">
        <v>0.49228</v>
      </c>
      <c r="N1271">
        <v>3.2370000000000003E-2</v>
      </c>
      <c r="O1271" s="93">
        <v>4.9799999999999997E-2</v>
      </c>
      <c r="P1271">
        <v>7.0430000000000006E-2</v>
      </c>
      <c r="Q1271" s="93">
        <v>0.64173000000000002</v>
      </c>
      <c r="R1271">
        <v>0.11885999999999999</v>
      </c>
      <c r="S1271">
        <v>0.11539000000000001</v>
      </c>
      <c r="T1271">
        <v>0.15514</v>
      </c>
      <c r="U1271">
        <v>0.96121999999999996</v>
      </c>
    </row>
    <row r="1272" spans="1:21" customFormat="1">
      <c r="A1272" t="s">
        <v>56</v>
      </c>
      <c r="B1272">
        <v>2005</v>
      </c>
      <c r="C1272">
        <v>0.87</v>
      </c>
      <c r="D1272">
        <v>21.36</v>
      </c>
      <c r="E1272">
        <v>15.52</v>
      </c>
      <c r="F1272">
        <v>21.4</v>
      </c>
      <c r="G1272">
        <v>2.74</v>
      </c>
      <c r="H1272">
        <v>3.06</v>
      </c>
      <c r="I1272">
        <v>3.06</v>
      </c>
      <c r="J1272">
        <v>2.3269999999999999E-2</v>
      </c>
      <c r="K1272" s="93">
        <v>4.0899999999999999E-2</v>
      </c>
      <c r="L1272">
        <v>6.3750000000000001E-2</v>
      </c>
      <c r="M1272" s="93">
        <v>0.67723999999999995</v>
      </c>
      <c r="N1272">
        <v>-0.17377000000000001</v>
      </c>
      <c r="O1272" s="93">
        <v>-0.26738000000000001</v>
      </c>
      <c r="P1272">
        <v>0.11357</v>
      </c>
      <c r="Q1272" s="93">
        <v>1.0347999999999999</v>
      </c>
      <c r="R1272">
        <v>1.443E-2</v>
      </c>
      <c r="S1272">
        <v>1.401E-2</v>
      </c>
      <c r="T1272">
        <v>0.19611999999999999</v>
      </c>
      <c r="U1272">
        <v>1.2151000000000001</v>
      </c>
    </row>
    <row r="1273" spans="1:21" customFormat="1">
      <c r="A1273" t="s">
        <v>56</v>
      </c>
      <c r="B1273">
        <v>2006</v>
      </c>
      <c r="C1273">
        <v>0.87</v>
      </c>
      <c r="D1273">
        <v>21.36</v>
      </c>
      <c r="E1273">
        <v>15.36</v>
      </c>
      <c r="F1273">
        <v>21.08</v>
      </c>
      <c r="G1273">
        <v>2.73</v>
      </c>
      <c r="H1273">
        <v>3.06</v>
      </c>
      <c r="I1273">
        <v>3.05</v>
      </c>
      <c r="J1273">
        <v>2.3269999999999999E-2</v>
      </c>
      <c r="K1273" s="93">
        <v>4.0899999999999999E-2</v>
      </c>
      <c r="L1273">
        <v>6.3750000000000001E-2</v>
      </c>
      <c r="M1273" s="93">
        <v>0.67723999999999995</v>
      </c>
      <c r="N1273">
        <v>-0.18412999999999999</v>
      </c>
      <c r="O1273" s="93">
        <v>-0.28333000000000003</v>
      </c>
      <c r="P1273">
        <v>0.11491</v>
      </c>
      <c r="Q1273" s="93">
        <v>1.04705</v>
      </c>
      <c r="R1273">
        <v>-6.4000000000000005E-4</v>
      </c>
      <c r="S1273">
        <v>-6.2E-4</v>
      </c>
      <c r="T1273">
        <v>0.19692000000000001</v>
      </c>
      <c r="U1273">
        <v>1.2200200000000001</v>
      </c>
    </row>
    <row r="1274" spans="1:21" customFormat="1">
      <c r="A1274" t="s">
        <v>56</v>
      </c>
      <c r="B1274">
        <v>2007</v>
      </c>
      <c r="C1274">
        <v>0.88</v>
      </c>
      <c r="D1274">
        <v>21.57</v>
      </c>
      <c r="E1274">
        <v>15.09</v>
      </c>
      <c r="F1274">
        <v>20.53</v>
      </c>
      <c r="G1274">
        <v>2.71</v>
      </c>
      <c r="H1274">
        <v>3.07</v>
      </c>
      <c r="I1274">
        <v>3.02</v>
      </c>
      <c r="J1274">
        <v>-1.746E-2</v>
      </c>
      <c r="K1274" s="93">
        <v>-3.0679999999999999E-2</v>
      </c>
      <c r="L1274">
        <v>7.2400000000000006E-2</v>
      </c>
      <c r="M1274" s="93">
        <v>0.76910000000000001</v>
      </c>
      <c r="N1274">
        <v>-0.24734999999999999</v>
      </c>
      <c r="O1274" s="93">
        <v>-0.38061</v>
      </c>
      <c r="P1274">
        <v>0.12720999999999999</v>
      </c>
      <c r="Q1274" s="93">
        <v>1.15913</v>
      </c>
      <c r="R1274">
        <v>-4.8550000000000003E-2</v>
      </c>
      <c r="S1274">
        <v>-4.7129999999999998E-2</v>
      </c>
      <c r="T1274">
        <v>0.20831</v>
      </c>
      <c r="U1274">
        <v>1.2906200000000001</v>
      </c>
    </row>
    <row r="1275" spans="1:21" customFormat="1">
      <c r="A1275" t="s">
        <v>56</v>
      </c>
      <c r="B1275">
        <v>2008</v>
      </c>
      <c r="C1275">
        <v>0.88</v>
      </c>
      <c r="D1275">
        <v>21.4</v>
      </c>
      <c r="E1275">
        <v>14.84</v>
      </c>
      <c r="F1275">
        <v>20.059999999999999</v>
      </c>
      <c r="G1275">
        <v>2.7</v>
      </c>
      <c r="H1275">
        <v>3.06</v>
      </c>
      <c r="I1275">
        <v>3</v>
      </c>
      <c r="J1275">
        <v>-2.537E-2</v>
      </c>
      <c r="K1275" s="93">
        <v>-4.4589999999999998E-2</v>
      </c>
      <c r="L1275">
        <v>7.349E-2</v>
      </c>
      <c r="M1275" s="93">
        <v>0.78071999999999997</v>
      </c>
      <c r="N1275">
        <v>-0.26406000000000002</v>
      </c>
      <c r="O1275" s="93">
        <v>-0.40631</v>
      </c>
      <c r="P1275">
        <v>0.12938</v>
      </c>
      <c r="Q1275" s="93">
        <v>1.1788799999999999</v>
      </c>
      <c r="R1275">
        <v>-7.1709999999999996E-2</v>
      </c>
      <c r="S1275">
        <v>-6.9620000000000001E-2</v>
      </c>
      <c r="T1275">
        <v>0.20952999999999999</v>
      </c>
      <c r="U1275">
        <v>1.2981799999999999</v>
      </c>
    </row>
    <row r="1276" spans="1:21" customFormat="1">
      <c r="A1276" t="s">
        <v>56</v>
      </c>
      <c r="B1276">
        <v>2009</v>
      </c>
      <c r="C1276">
        <v>0.88</v>
      </c>
      <c r="D1276">
        <v>20.13</v>
      </c>
      <c r="E1276">
        <v>13.99</v>
      </c>
      <c r="F1276">
        <v>19.03</v>
      </c>
      <c r="G1276">
        <v>2.64</v>
      </c>
      <c r="H1276">
        <v>3</v>
      </c>
      <c r="I1276">
        <v>2.95</v>
      </c>
      <c r="J1276">
        <v>-8.6550000000000002E-2</v>
      </c>
      <c r="K1276" s="93">
        <v>-0.15210000000000001</v>
      </c>
      <c r="L1276">
        <v>8.1949999999999995E-2</v>
      </c>
      <c r="M1276" s="93">
        <v>0.87056999999999995</v>
      </c>
      <c r="N1276">
        <v>-0.32303999999999999</v>
      </c>
      <c r="O1276" s="93">
        <v>-0.49707000000000001</v>
      </c>
      <c r="P1276">
        <v>0.13703000000000001</v>
      </c>
      <c r="Q1276" s="93">
        <v>1.2485900000000001</v>
      </c>
      <c r="R1276">
        <v>-0.12442</v>
      </c>
      <c r="S1276">
        <v>-0.12078999999999999</v>
      </c>
      <c r="T1276">
        <v>0.21231</v>
      </c>
      <c r="U1276">
        <v>1.3153999999999999</v>
      </c>
    </row>
    <row r="1277" spans="1:21" customFormat="1">
      <c r="A1277" t="s">
        <v>56</v>
      </c>
      <c r="B1277">
        <v>2010</v>
      </c>
      <c r="C1277">
        <v>0.88</v>
      </c>
      <c r="D1277">
        <v>19.170000000000002</v>
      </c>
      <c r="E1277">
        <v>13.64</v>
      </c>
      <c r="F1277">
        <v>17.95</v>
      </c>
      <c r="G1277">
        <v>2.61</v>
      </c>
      <c r="H1277">
        <v>2.95</v>
      </c>
      <c r="I1277">
        <v>2.89</v>
      </c>
      <c r="J1277">
        <v>-0.13542000000000001</v>
      </c>
      <c r="K1277" s="93">
        <v>-0.23798</v>
      </c>
      <c r="L1277">
        <v>8.8709999999999997E-2</v>
      </c>
      <c r="M1277" s="93">
        <v>0.94233999999999996</v>
      </c>
      <c r="N1277">
        <v>-0.34838000000000002</v>
      </c>
      <c r="O1277" s="93">
        <v>-0.53605999999999998</v>
      </c>
      <c r="P1277">
        <v>0.14032</v>
      </c>
      <c r="Q1277" s="93">
        <v>1.27854</v>
      </c>
      <c r="R1277">
        <v>-0.18285000000000001</v>
      </c>
      <c r="S1277">
        <v>-0.17751</v>
      </c>
      <c r="T1277">
        <v>0.21539</v>
      </c>
      <c r="U1277">
        <v>1.33449</v>
      </c>
    </row>
    <row r="1278" spans="1:21" customFormat="1">
      <c r="A1278" t="s">
        <v>56</v>
      </c>
      <c r="B1278">
        <v>2011</v>
      </c>
      <c r="C1278">
        <v>0.89</v>
      </c>
      <c r="D1278">
        <v>19.010000000000002</v>
      </c>
      <c r="E1278">
        <v>12.58</v>
      </c>
      <c r="F1278">
        <v>17.27</v>
      </c>
      <c r="G1278">
        <v>2.5299999999999998</v>
      </c>
      <c r="H1278">
        <v>2.94</v>
      </c>
      <c r="I1278">
        <v>2.85</v>
      </c>
      <c r="J1278">
        <v>-0.19431000000000001</v>
      </c>
      <c r="K1278" s="93">
        <v>-0.34148000000000001</v>
      </c>
      <c r="L1278">
        <v>9.9860000000000004E-2</v>
      </c>
      <c r="M1278" s="93">
        <v>1.06088</v>
      </c>
      <c r="N1278">
        <v>-0.47476000000000002</v>
      </c>
      <c r="O1278" s="93">
        <v>-0.73053000000000001</v>
      </c>
      <c r="P1278">
        <v>0.16081000000000001</v>
      </c>
      <c r="Q1278" s="93">
        <v>1.4652700000000001</v>
      </c>
      <c r="R1278">
        <v>-0.24295</v>
      </c>
      <c r="S1278">
        <v>-0.23585</v>
      </c>
      <c r="T1278">
        <v>0.22742999999999999</v>
      </c>
      <c r="U1278">
        <v>1.40906</v>
      </c>
    </row>
    <row r="1279" spans="1:21" customFormat="1">
      <c r="A1279" t="s">
        <v>56</v>
      </c>
      <c r="B1279">
        <v>2013</v>
      </c>
      <c r="C1279">
        <v>0.89</v>
      </c>
      <c r="D1279">
        <v>18.63</v>
      </c>
      <c r="E1279">
        <v>12.1</v>
      </c>
      <c r="F1279">
        <v>16.649999999999999</v>
      </c>
      <c r="G1279">
        <v>2.4900000000000002</v>
      </c>
      <c r="H1279">
        <v>2.92</v>
      </c>
      <c r="I1279">
        <v>2.81</v>
      </c>
      <c r="J1279">
        <v>-0.21451000000000001</v>
      </c>
      <c r="K1279" s="93">
        <v>-0.37697000000000003</v>
      </c>
      <c r="L1279">
        <v>0.10266</v>
      </c>
      <c r="M1279" s="93">
        <v>1.09053</v>
      </c>
      <c r="N1279">
        <v>-0.51366000000000001</v>
      </c>
      <c r="O1279" s="93">
        <v>-0.79039000000000004</v>
      </c>
      <c r="P1279">
        <v>0.16586000000000001</v>
      </c>
      <c r="Q1279" s="93">
        <v>1.51126</v>
      </c>
      <c r="R1279">
        <v>-0.27950999999999998</v>
      </c>
      <c r="S1279">
        <v>-0.27134000000000003</v>
      </c>
      <c r="T1279">
        <v>0.22936000000000001</v>
      </c>
      <c r="U1279">
        <v>1.4210100000000001</v>
      </c>
    </row>
    <row r="1280" spans="1:21" customFormat="1">
      <c r="A1280" t="s">
        <v>56</v>
      </c>
      <c r="B1280">
        <v>2014</v>
      </c>
      <c r="C1280">
        <v>0.89</v>
      </c>
      <c r="D1280">
        <v>18.55</v>
      </c>
      <c r="E1280">
        <v>11.77</v>
      </c>
      <c r="F1280">
        <v>16.57</v>
      </c>
      <c r="G1280">
        <v>2.4700000000000002</v>
      </c>
      <c r="H1280">
        <v>2.92</v>
      </c>
      <c r="I1280">
        <v>2.81</v>
      </c>
      <c r="J1280">
        <v>-0.21881</v>
      </c>
      <c r="K1280" s="93">
        <v>-0.38452999999999998</v>
      </c>
      <c r="L1280">
        <v>0.10324999999999999</v>
      </c>
      <c r="M1280" s="93">
        <v>1.0968500000000001</v>
      </c>
      <c r="N1280">
        <v>-0.54130999999999996</v>
      </c>
      <c r="O1280" s="93">
        <v>-0.83294000000000001</v>
      </c>
      <c r="P1280">
        <v>0.16944000000000001</v>
      </c>
      <c r="Q1280" s="93">
        <v>1.5439400000000001</v>
      </c>
      <c r="R1280">
        <v>-0.28432000000000002</v>
      </c>
      <c r="S1280">
        <v>-0.27601999999999999</v>
      </c>
      <c r="T1280">
        <v>0.22961000000000001</v>
      </c>
      <c r="U1280">
        <v>1.42258</v>
      </c>
    </row>
    <row r="1281" spans="1:21" customFormat="1">
      <c r="A1281" t="s">
        <v>56</v>
      </c>
      <c r="B1281">
        <v>2012</v>
      </c>
      <c r="C1281">
        <v>0.89</v>
      </c>
      <c r="D1281">
        <v>18.54</v>
      </c>
      <c r="E1281">
        <v>12.38</v>
      </c>
      <c r="F1281">
        <v>16.88</v>
      </c>
      <c r="G1281">
        <v>2.52</v>
      </c>
      <c r="H1281">
        <v>2.92</v>
      </c>
      <c r="I1281">
        <v>2.83</v>
      </c>
      <c r="J1281">
        <v>-0.21934999999999999</v>
      </c>
      <c r="K1281" s="93">
        <v>-0.38547999999999999</v>
      </c>
      <c r="L1281">
        <v>0.10332</v>
      </c>
      <c r="M1281" s="93">
        <v>1.0976399999999999</v>
      </c>
      <c r="N1281">
        <v>-0.49079</v>
      </c>
      <c r="O1281" s="93">
        <v>-0.75519000000000003</v>
      </c>
      <c r="P1281">
        <v>0.16289000000000001</v>
      </c>
      <c r="Q1281" s="93">
        <v>1.4842200000000001</v>
      </c>
      <c r="R1281">
        <v>-0.26579000000000003</v>
      </c>
      <c r="S1281">
        <v>-0.25802000000000003</v>
      </c>
      <c r="T1281">
        <v>0.22863</v>
      </c>
      <c r="U1281">
        <v>1.4165300000000001</v>
      </c>
    </row>
    <row r="1282" spans="1:21" customFormat="1">
      <c r="A1282" t="s">
        <v>56</v>
      </c>
      <c r="B1282">
        <v>2015</v>
      </c>
      <c r="C1282">
        <v>0.9</v>
      </c>
      <c r="D1282">
        <v>18.489999999999998</v>
      </c>
      <c r="E1282">
        <v>11.12</v>
      </c>
      <c r="F1282">
        <v>16.2</v>
      </c>
      <c r="G1282">
        <v>2.41</v>
      </c>
      <c r="H1282">
        <v>2.92</v>
      </c>
      <c r="I1282">
        <v>2.79</v>
      </c>
      <c r="J1282">
        <v>-0.27256999999999998</v>
      </c>
      <c r="K1282" s="93">
        <v>-0.47899999999999998</v>
      </c>
      <c r="L1282">
        <v>0.1137</v>
      </c>
      <c r="M1282" s="93">
        <v>1.20784</v>
      </c>
      <c r="N1282">
        <v>-0.64361000000000002</v>
      </c>
      <c r="O1282" s="93">
        <v>-0.99034999999999995</v>
      </c>
      <c r="P1282">
        <v>0.18681</v>
      </c>
      <c r="Q1282" s="93">
        <v>1.7021999999999999</v>
      </c>
      <c r="R1282">
        <v>-0.32838000000000001</v>
      </c>
      <c r="S1282">
        <v>-0.31879000000000002</v>
      </c>
      <c r="T1282">
        <v>0.24079999999999999</v>
      </c>
      <c r="U1282">
        <v>1.4919199999999999</v>
      </c>
    </row>
    <row r="1283" spans="1:21" customFormat="1">
      <c r="A1283" t="s">
        <v>57</v>
      </c>
      <c r="B1283">
        <v>1990</v>
      </c>
      <c r="C1283">
        <v>0.62</v>
      </c>
      <c r="D1283">
        <v>6.07</v>
      </c>
      <c r="E1283">
        <v>20.66</v>
      </c>
      <c r="F1283">
        <v>220.92</v>
      </c>
      <c r="G1283">
        <v>3.03</v>
      </c>
      <c r="H1283">
        <v>1.8</v>
      </c>
      <c r="I1283">
        <v>5.4</v>
      </c>
      <c r="J1283">
        <v>2.8039999999999999E-2</v>
      </c>
      <c r="K1283" s="93">
        <v>4.9279999999999997E-2</v>
      </c>
      <c r="L1283">
        <v>-1.231E-2</v>
      </c>
      <c r="M1283" s="93">
        <v>-0.13081000000000001</v>
      </c>
      <c r="N1283">
        <v>1.2494499999999999</v>
      </c>
      <c r="O1283" s="93">
        <v>1.92259</v>
      </c>
      <c r="P1283">
        <v>-0.17354</v>
      </c>
      <c r="Q1283" s="93">
        <v>-1.5812900000000001</v>
      </c>
      <c r="R1283">
        <v>2.88578</v>
      </c>
      <c r="S1283">
        <v>2.8014800000000002</v>
      </c>
      <c r="T1283">
        <v>-0.17696999999999999</v>
      </c>
      <c r="U1283">
        <v>-1.0964700000000001</v>
      </c>
    </row>
    <row r="1284" spans="1:21" customFormat="1">
      <c r="A1284" t="s">
        <v>57</v>
      </c>
      <c r="B1284">
        <v>1998</v>
      </c>
      <c r="C1284">
        <v>0.64</v>
      </c>
      <c r="D1284">
        <v>6.55</v>
      </c>
      <c r="E1284">
        <v>17.05</v>
      </c>
      <c r="F1284">
        <v>118.38</v>
      </c>
      <c r="G1284">
        <v>2.84</v>
      </c>
      <c r="H1284">
        <v>1.88</v>
      </c>
      <c r="I1284">
        <v>4.7699999999999996</v>
      </c>
      <c r="J1284">
        <v>3.1099999999999999E-3</v>
      </c>
      <c r="K1284" s="93">
        <v>5.47E-3</v>
      </c>
      <c r="L1284">
        <v>-2.8400000000000001E-3</v>
      </c>
      <c r="M1284" s="93">
        <v>-3.0120000000000001E-2</v>
      </c>
      <c r="N1284">
        <v>0.96643000000000001</v>
      </c>
      <c r="O1284" s="93">
        <v>1.48709</v>
      </c>
      <c r="P1284">
        <v>-0.12862999999999999</v>
      </c>
      <c r="Q1284" s="93">
        <v>-1.1720600000000001</v>
      </c>
      <c r="R1284">
        <v>2.2189299999999998</v>
      </c>
      <c r="S1284">
        <v>2.1541000000000001</v>
      </c>
      <c r="T1284">
        <v>-0.12407</v>
      </c>
      <c r="U1284">
        <v>-0.76873000000000002</v>
      </c>
    </row>
    <row r="1285" spans="1:21" customFormat="1">
      <c r="A1285" t="s">
        <v>57</v>
      </c>
      <c r="B1285">
        <v>1992</v>
      </c>
      <c r="C1285">
        <v>0.63</v>
      </c>
      <c r="D1285">
        <v>6.11</v>
      </c>
      <c r="E1285">
        <v>20.18</v>
      </c>
      <c r="F1285">
        <v>193.63</v>
      </c>
      <c r="G1285">
        <v>3</v>
      </c>
      <c r="H1285">
        <v>1.81</v>
      </c>
      <c r="I1285">
        <v>5.27</v>
      </c>
      <c r="J1285">
        <v>-1.5910000000000001E-2</v>
      </c>
      <c r="K1285" s="93">
        <v>-2.7959999999999999E-2</v>
      </c>
      <c r="L1285">
        <v>-3.2200000000000002E-3</v>
      </c>
      <c r="M1285" s="93">
        <v>-3.4229999999999997E-2</v>
      </c>
      <c r="N1285">
        <v>1.1804600000000001</v>
      </c>
      <c r="O1285" s="93">
        <v>1.8164199999999999</v>
      </c>
      <c r="P1285">
        <v>-0.16048999999999999</v>
      </c>
      <c r="Q1285" s="93">
        <v>-1.4623900000000001</v>
      </c>
      <c r="R1285">
        <v>2.73245</v>
      </c>
      <c r="S1285">
        <v>2.6526299999999998</v>
      </c>
      <c r="T1285">
        <v>-0.16002</v>
      </c>
      <c r="U1285">
        <v>-0.99143000000000003</v>
      </c>
    </row>
    <row r="1286" spans="1:21" customFormat="1">
      <c r="A1286" t="s">
        <v>57</v>
      </c>
      <c r="B1286">
        <v>1993</v>
      </c>
      <c r="C1286">
        <v>0.63</v>
      </c>
      <c r="D1286">
        <v>6.08</v>
      </c>
      <c r="E1286">
        <v>19.22</v>
      </c>
      <c r="F1286">
        <v>181.76</v>
      </c>
      <c r="G1286">
        <v>2.96</v>
      </c>
      <c r="H1286">
        <v>1.81</v>
      </c>
      <c r="I1286">
        <v>5.2</v>
      </c>
      <c r="J1286">
        <v>-2.0830000000000001E-2</v>
      </c>
      <c r="K1286" s="93">
        <v>-3.6609999999999997E-2</v>
      </c>
      <c r="L1286">
        <v>-2.5400000000000002E-3</v>
      </c>
      <c r="M1286" s="93">
        <v>-2.7E-2</v>
      </c>
      <c r="N1286">
        <v>1.1317200000000001</v>
      </c>
      <c r="O1286" s="93">
        <v>1.74142</v>
      </c>
      <c r="P1286">
        <v>-0.15417</v>
      </c>
      <c r="Q1286" s="93">
        <v>-1.4047799999999999</v>
      </c>
      <c r="R1286">
        <v>2.66919</v>
      </c>
      <c r="S1286">
        <v>2.5912099999999998</v>
      </c>
      <c r="T1286">
        <v>-0.15668000000000001</v>
      </c>
      <c r="U1286">
        <v>-0.97077000000000002</v>
      </c>
    </row>
    <row r="1287" spans="1:21" customFormat="1">
      <c r="A1287" t="s">
        <v>57</v>
      </c>
      <c r="B1287">
        <v>1991</v>
      </c>
      <c r="C1287">
        <v>0.63</v>
      </c>
      <c r="D1287">
        <v>5.67</v>
      </c>
      <c r="E1287">
        <v>19.239999999999998</v>
      </c>
      <c r="F1287">
        <v>206.43</v>
      </c>
      <c r="G1287">
        <v>2.96</v>
      </c>
      <c r="H1287">
        <v>1.74</v>
      </c>
      <c r="I1287">
        <v>5.33</v>
      </c>
      <c r="J1287">
        <v>-9.0649999999999994E-2</v>
      </c>
      <c r="K1287" s="93">
        <v>-0.1593</v>
      </c>
      <c r="L1287">
        <v>7.11E-3</v>
      </c>
      <c r="M1287" s="93">
        <v>7.553E-2</v>
      </c>
      <c r="N1287">
        <v>1.13276</v>
      </c>
      <c r="O1287" s="93">
        <v>1.74302</v>
      </c>
      <c r="P1287">
        <v>-0.15429999999999999</v>
      </c>
      <c r="Q1287" s="93">
        <v>-1.40601</v>
      </c>
      <c r="R1287">
        <v>2.7964699999999998</v>
      </c>
      <c r="S1287">
        <v>2.7147700000000001</v>
      </c>
      <c r="T1287">
        <v>-0.16339999999999999</v>
      </c>
      <c r="U1287">
        <v>-1.0123500000000001</v>
      </c>
    </row>
    <row r="1288" spans="1:21" customFormat="1">
      <c r="A1288" t="s">
        <v>57</v>
      </c>
      <c r="B1288">
        <v>1995</v>
      </c>
      <c r="C1288">
        <v>0.63</v>
      </c>
      <c r="D1288">
        <v>5.56</v>
      </c>
      <c r="E1288">
        <v>16.11</v>
      </c>
      <c r="F1288">
        <v>133.5</v>
      </c>
      <c r="G1288">
        <v>2.78</v>
      </c>
      <c r="H1288">
        <v>1.72</v>
      </c>
      <c r="I1288">
        <v>4.8899999999999997</v>
      </c>
      <c r="J1288">
        <v>-0.11024</v>
      </c>
      <c r="K1288" s="93">
        <v>-0.19373000000000001</v>
      </c>
      <c r="L1288">
        <v>9.8200000000000006E-3</v>
      </c>
      <c r="M1288" s="93">
        <v>0.1043</v>
      </c>
      <c r="N1288">
        <v>0.95521</v>
      </c>
      <c r="O1288" s="93">
        <v>1.4698199999999999</v>
      </c>
      <c r="P1288">
        <v>-0.13127</v>
      </c>
      <c r="Q1288" s="93">
        <v>-1.19615</v>
      </c>
      <c r="R1288">
        <v>2.3606099999999999</v>
      </c>
      <c r="S1288">
        <v>2.2916400000000001</v>
      </c>
      <c r="T1288">
        <v>-0.14041000000000001</v>
      </c>
      <c r="U1288">
        <v>-0.86995</v>
      </c>
    </row>
    <row r="1289" spans="1:21" customFormat="1">
      <c r="A1289" t="s">
        <v>57</v>
      </c>
      <c r="B1289">
        <v>1996</v>
      </c>
      <c r="C1289">
        <v>0.64</v>
      </c>
      <c r="D1289">
        <v>5.79</v>
      </c>
      <c r="E1289">
        <v>16.11</v>
      </c>
      <c r="F1289">
        <v>124.22</v>
      </c>
      <c r="G1289">
        <v>2.78</v>
      </c>
      <c r="H1289">
        <v>1.76</v>
      </c>
      <c r="I1289">
        <v>4.82</v>
      </c>
      <c r="J1289">
        <v>-0.12021999999999999</v>
      </c>
      <c r="K1289" s="93">
        <v>-0.21127000000000001</v>
      </c>
      <c r="L1289">
        <v>1.421E-2</v>
      </c>
      <c r="M1289" s="93">
        <v>0.15101000000000001</v>
      </c>
      <c r="N1289">
        <v>0.90971999999999997</v>
      </c>
      <c r="O1289" s="93">
        <v>1.3998299999999999</v>
      </c>
      <c r="P1289">
        <v>-0.12127</v>
      </c>
      <c r="Q1289" s="93">
        <v>-1.10503</v>
      </c>
      <c r="R1289">
        <v>2.26708</v>
      </c>
      <c r="S1289">
        <v>2.20085</v>
      </c>
      <c r="T1289">
        <v>-0.12661</v>
      </c>
      <c r="U1289">
        <v>-0.78446000000000005</v>
      </c>
    </row>
    <row r="1290" spans="1:21" customFormat="1">
      <c r="A1290" t="s">
        <v>57</v>
      </c>
      <c r="B1290">
        <v>1997</v>
      </c>
      <c r="C1290">
        <v>0.64</v>
      </c>
      <c r="D1290">
        <v>5.59</v>
      </c>
      <c r="E1290">
        <v>15.05</v>
      </c>
      <c r="F1290">
        <v>111.32</v>
      </c>
      <c r="G1290">
        <v>2.71</v>
      </c>
      <c r="H1290">
        <v>1.72</v>
      </c>
      <c r="I1290">
        <v>4.71</v>
      </c>
      <c r="J1290">
        <v>-0.15537000000000001</v>
      </c>
      <c r="K1290" s="93">
        <v>-0.27305000000000001</v>
      </c>
      <c r="L1290">
        <v>1.907E-2</v>
      </c>
      <c r="M1290" s="93">
        <v>0.20263</v>
      </c>
      <c r="N1290">
        <v>0.84165999999999996</v>
      </c>
      <c r="O1290" s="93">
        <v>1.2950999999999999</v>
      </c>
      <c r="P1290">
        <v>-0.11244999999999999</v>
      </c>
      <c r="Q1290" s="93">
        <v>-1.0245899999999999</v>
      </c>
      <c r="R1290">
        <v>2.1574399999999998</v>
      </c>
      <c r="S1290">
        <v>2.0944099999999999</v>
      </c>
      <c r="T1290">
        <v>-0.12083000000000001</v>
      </c>
      <c r="U1290">
        <v>-0.74863999999999997</v>
      </c>
    </row>
    <row r="1291" spans="1:21" customFormat="1">
      <c r="A1291" t="s">
        <v>57</v>
      </c>
      <c r="B1291">
        <v>2006</v>
      </c>
      <c r="C1291">
        <v>0.65</v>
      </c>
      <c r="D1291">
        <v>5.69</v>
      </c>
      <c r="E1291">
        <v>7.86</v>
      </c>
      <c r="F1291">
        <v>69.98</v>
      </c>
      <c r="G1291">
        <v>2.06</v>
      </c>
      <c r="H1291">
        <v>1.74</v>
      </c>
      <c r="I1291">
        <v>4.25</v>
      </c>
      <c r="J1291">
        <v>-0.18815999999999999</v>
      </c>
      <c r="K1291" s="93">
        <v>-0.33066000000000001</v>
      </c>
      <c r="L1291">
        <v>2.6620000000000001E-2</v>
      </c>
      <c r="M1291" s="93">
        <v>0.28283000000000003</v>
      </c>
      <c r="N1291">
        <v>0.14657999999999999</v>
      </c>
      <c r="O1291" s="93">
        <v>0.22555</v>
      </c>
      <c r="P1291">
        <v>-1.8180000000000002E-2</v>
      </c>
      <c r="Q1291" s="93">
        <v>-0.16567999999999999</v>
      </c>
      <c r="R1291">
        <v>1.6717599999999999</v>
      </c>
      <c r="S1291">
        <v>1.6229199999999999</v>
      </c>
      <c r="T1291">
        <v>-8.6349999999999996E-2</v>
      </c>
      <c r="U1291">
        <v>-0.53503000000000001</v>
      </c>
    </row>
    <row r="1292" spans="1:21" customFormat="1">
      <c r="A1292" t="s">
        <v>57</v>
      </c>
      <c r="B1292">
        <v>2003</v>
      </c>
      <c r="C1292">
        <v>0.64</v>
      </c>
      <c r="D1292">
        <v>5.28</v>
      </c>
      <c r="E1292">
        <v>11.84</v>
      </c>
      <c r="F1292">
        <v>84.12</v>
      </c>
      <c r="G1292">
        <v>2.4700000000000002</v>
      </c>
      <c r="H1292">
        <v>1.66</v>
      </c>
      <c r="I1292">
        <v>4.43</v>
      </c>
      <c r="J1292">
        <v>-0.21243000000000001</v>
      </c>
      <c r="K1292" s="93">
        <v>-0.37330999999999998</v>
      </c>
      <c r="L1292">
        <v>2.6960000000000001E-2</v>
      </c>
      <c r="M1292" s="93">
        <v>0.28642000000000001</v>
      </c>
      <c r="N1292">
        <v>0.60175999999999996</v>
      </c>
      <c r="O1292" s="93">
        <v>0.92596000000000001</v>
      </c>
      <c r="P1292">
        <v>-8.133E-2</v>
      </c>
      <c r="Q1292" s="93">
        <v>-0.74104000000000003</v>
      </c>
      <c r="R1292">
        <v>1.87727</v>
      </c>
      <c r="S1292">
        <v>1.82243</v>
      </c>
      <c r="T1292">
        <v>-0.10606</v>
      </c>
      <c r="U1292">
        <v>-0.65710999999999997</v>
      </c>
    </row>
    <row r="1293" spans="1:21" customFormat="1">
      <c r="A1293" t="s">
        <v>57</v>
      </c>
      <c r="B1293">
        <v>1994</v>
      </c>
      <c r="C1293">
        <v>0.63</v>
      </c>
      <c r="D1293">
        <v>5</v>
      </c>
      <c r="E1293">
        <v>15.74</v>
      </c>
      <c r="F1293">
        <v>144.47</v>
      </c>
      <c r="G1293">
        <v>2.76</v>
      </c>
      <c r="H1293">
        <v>1.61</v>
      </c>
      <c r="I1293">
        <v>4.97</v>
      </c>
      <c r="J1293">
        <v>-0.21640000000000001</v>
      </c>
      <c r="K1293" s="93">
        <v>-0.38029000000000002</v>
      </c>
      <c r="L1293">
        <v>2.4490000000000001E-2</v>
      </c>
      <c r="M1293" s="93">
        <v>0.26021</v>
      </c>
      <c r="N1293">
        <v>0.93196999999999997</v>
      </c>
      <c r="O1293" s="93">
        <v>1.43407</v>
      </c>
      <c r="P1293">
        <v>-0.12826000000000001</v>
      </c>
      <c r="Q1293" s="93">
        <v>-1.16869</v>
      </c>
      <c r="R1293">
        <v>2.4395799999999999</v>
      </c>
      <c r="S1293">
        <v>2.3683100000000001</v>
      </c>
      <c r="T1293">
        <v>-0.14457999999999999</v>
      </c>
      <c r="U1293">
        <v>-0.89575000000000005</v>
      </c>
    </row>
    <row r="1294" spans="1:21" customFormat="1">
      <c r="A1294" t="s">
        <v>57</v>
      </c>
      <c r="B1294">
        <v>2004</v>
      </c>
      <c r="C1294">
        <v>0.64</v>
      </c>
      <c r="D1294">
        <v>4.9000000000000004</v>
      </c>
      <c r="E1294">
        <v>10.99</v>
      </c>
      <c r="F1294">
        <v>78.02</v>
      </c>
      <c r="G1294">
        <v>2.4</v>
      </c>
      <c r="H1294">
        <v>1.59</v>
      </c>
      <c r="I1294">
        <v>4.3600000000000003</v>
      </c>
      <c r="J1294">
        <v>-0.28711999999999999</v>
      </c>
      <c r="K1294" s="93">
        <v>-0.50456999999999996</v>
      </c>
      <c r="L1294">
        <v>3.7289999999999997E-2</v>
      </c>
      <c r="M1294" s="93">
        <v>0.39612000000000003</v>
      </c>
      <c r="N1294">
        <v>0.52727000000000002</v>
      </c>
      <c r="O1294" s="93">
        <v>0.81133</v>
      </c>
      <c r="P1294">
        <v>-7.1660000000000001E-2</v>
      </c>
      <c r="Q1294" s="93">
        <v>-0.65298999999999996</v>
      </c>
      <c r="R1294">
        <v>1.80199</v>
      </c>
      <c r="S1294">
        <v>1.74935</v>
      </c>
      <c r="T1294">
        <v>-0.10209</v>
      </c>
      <c r="U1294">
        <v>-0.63251000000000002</v>
      </c>
    </row>
    <row r="1295" spans="1:21" customFormat="1">
      <c r="A1295" t="s">
        <v>57</v>
      </c>
      <c r="B1295">
        <v>2000</v>
      </c>
      <c r="C1295">
        <v>0.63</v>
      </c>
      <c r="D1295">
        <v>4.63</v>
      </c>
      <c r="E1295">
        <v>12.39</v>
      </c>
      <c r="F1295">
        <v>85.2</v>
      </c>
      <c r="G1295">
        <v>2.52</v>
      </c>
      <c r="H1295">
        <v>1.53</v>
      </c>
      <c r="I1295">
        <v>4.45</v>
      </c>
      <c r="J1295">
        <v>-0.29327999999999999</v>
      </c>
      <c r="K1295" s="93">
        <v>-0.51539999999999997</v>
      </c>
      <c r="L1295">
        <v>3.5119999999999998E-2</v>
      </c>
      <c r="M1295" s="93">
        <v>0.37312000000000001</v>
      </c>
      <c r="N1295">
        <v>0.69266000000000005</v>
      </c>
      <c r="O1295" s="93">
        <v>1.06582</v>
      </c>
      <c r="P1295">
        <v>-9.7220000000000001E-2</v>
      </c>
      <c r="Q1295" s="93">
        <v>-0.88583000000000001</v>
      </c>
      <c r="R1295">
        <v>1.91151</v>
      </c>
      <c r="S1295">
        <v>1.8556600000000001</v>
      </c>
      <c r="T1295">
        <v>-0.11673</v>
      </c>
      <c r="U1295">
        <v>-0.72323000000000004</v>
      </c>
    </row>
    <row r="1296" spans="1:21" customFormat="1">
      <c r="A1296" t="s">
        <v>57</v>
      </c>
      <c r="B1296">
        <v>2001</v>
      </c>
      <c r="C1296">
        <v>0.64</v>
      </c>
      <c r="D1296">
        <v>4.8600000000000003</v>
      </c>
      <c r="E1296">
        <v>12.28</v>
      </c>
      <c r="F1296">
        <v>85.04</v>
      </c>
      <c r="G1296">
        <v>2.5099999999999998</v>
      </c>
      <c r="H1296">
        <v>1.58</v>
      </c>
      <c r="I1296">
        <v>4.4400000000000004</v>
      </c>
      <c r="J1296">
        <v>-0.29531000000000002</v>
      </c>
      <c r="K1296" s="93">
        <v>-0.51897000000000004</v>
      </c>
      <c r="L1296">
        <v>3.8420000000000003E-2</v>
      </c>
      <c r="M1296" s="93">
        <v>0.40815000000000001</v>
      </c>
      <c r="N1296">
        <v>0.63824999999999998</v>
      </c>
      <c r="O1296" s="93">
        <v>0.98211000000000004</v>
      </c>
      <c r="P1296">
        <v>-8.6059999999999998E-2</v>
      </c>
      <c r="Q1296" s="93">
        <v>-0.78417000000000003</v>
      </c>
      <c r="R1296">
        <v>1.88815</v>
      </c>
      <c r="S1296">
        <v>1.8329899999999999</v>
      </c>
      <c r="T1296">
        <v>-0.10663</v>
      </c>
      <c r="U1296">
        <v>-0.66066000000000003</v>
      </c>
    </row>
    <row r="1297" spans="1:21" customFormat="1">
      <c r="A1297" t="s">
        <v>57</v>
      </c>
      <c r="B1297">
        <v>1999</v>
      </c>
      <c r="C1297">
        <v>0.64</v>
      </c>
      <c r="D1297">
        <v>4.8499999999999996</v>
      </c>
      <c r="E1297">
        <v>14.37</v>
      </c>
      <c r="F1297">
        <v>100.92</v>
      </c>
      <c r="G1297">
        <v>2.67</v>
      </c>
      <c r="H1297">
        <v>1.58</v>
      </c>
      <c r="I1297">
        <v>4.6100000000000003</v>
      </c>
      <c r="J1297">
        <v>-0.29737000000000002</v>
      </c>
      <c r="K1297" s="93">
        <v>-0.52259</v>
      </c>
      <c r="L1297">
        <v>3.8710000000000001E-2</v>
      </c>
      <c r="M1297" s="93">
        <v>0.41117999999999999</v>
      </c>
      <c r="N1297">
        <v>0.79542000000000002</v>
      </c>
      <c r="O1297" s="93">
        <v>1.2239500000000001</v>
      </c>
      <c r="P1297">
        <v>-0.10645</v>
      </c>
      <c r="Q1297" s="93">
        <v>-0.96994000000000002</v>
      </c>
      <c r="R1297">
        <v>2.0593599999999999</v>
      </c>
      <c r="S1297">
        <v>1.99919</v>
      </c>
      <c r="T1297">
        <v>-0.11566</v>
      </c>
      <c r="U1297">
        <v>-0.71658999999999995</v>
      </c>
    </row>
    <row r="1298" spans="1:21" customFormat="1">
      <c r="A1298" t="s">
        <v>57</v>
      </c>
      <c r="B1298">
        <v>2002</v>
      </c>
      <c r="C1298">
        <v>0.64</v>
      </c>
      <c r="D1298">
        <v>4.75</v>
      </c>
      <c r="E1298">
        <v>12.31</v>
      </c>
      <c r="F1298">
        <v>86.9</v>
      </c>
      <c r="G1298">
        <v>2.5099999999999998</v>
      </c>
      <c r="H1298">
        <v>1.56</v>
      </c>
      <c r="I1298">
        <v>4.46</v>
      </c>
      <c r="J1298">
        <v>-0.31820999999999999</v>
      </c>
      <c r="K1298" s="93">
        <v>-0.55920999999999998</v>
      </c>
      <c r="L1298">
        <v>4.1590000000000002E-2</v>
      </c>
      <c r="M1298" s="93">
        <v>0.44178000000000001</v>
      </c>
      <c r="N1298">
        <v>0.64068999999999998</v>
      </c>
      <c r="O1298" s="93">
        <v>0.98585999999999996</v>
      </c>
      <c r="P1298">
        <v>-8.6379999999999998E-2</v>
      </c>
      <c r="Q1298" s="93">
        <v>-0.78705999999999998</v>
      </c>
      <c r="R1298">
        <v>1.9097900000000001</v>
      </c>
      <c r="S1298">
        <v>1.85399</v>
      </c>
      <c r="T1298">
        <v>-0.10777</v>
      </c>
      <c r="U1298">
        <v>-0.66773000000000005</v>
      </c>
    </row>
    <row r="1299" spans="1:21" customFormat="1">
      <c r="A1299" t="s">
        <v>57</v>
      </c>
      <c r="B1299">
        <v>2007</v>
      </c>
      <c r="C1299">
        <v>0.65</v>
      </c>
      <c r="D1299">
        <v>4.93</v>
      </c>
      <c r="E1299">
        <v>7.55</v>
      </c>
      <c r="F1299">
        <v>68.739999999999995</v>
      </c>
      <c r="G1299">
        <v>2.02</v>
      </c>
      <c r="H1299">
        <v>1.6</v>
      </c>
      <c r="I1299">
        <v>4.2300000000000004</v>
      </c>
      <c r="J1299">
        <v>-0.33152999999999999</v>
      </c>
      <c r="K1299" s="93">
        <v>-0.58262000000000003</v>
      </c>
      <c r="L1299">
        <v>4.6440000000000002E-2</v>
      </c>
      <c r="M1299" s="93">
        <v>0.49337999999999999</v>
      </c>
      <c r="N1299">
        <v>0.10634</v>
      </c>
      <c r="O1299" s="93">
        <v>0.16363</v>
      </c>
      <c r="P1299">
        <v>-1.2959999999999999E-2</v>
      </c>
      <c r="Q1299" s="93">
        <v>-0.11812</v>
      </c>
      <c r="R1299">
        <v>1.65388</v>
      </c>
      <c r="S1299">
        <v>1.6055600000000001</v>
      </c>
      <c r="T1299">
        <v>-8.541E-2</v>
      </c>
      <c r="U1299">
        <v>-0.52919000000000005</v>
      </c>
    </row>
    <row r="1300" spans="1:21" customFormat="1">
      <c r="A1300" t="s">
        <v>57</v>
      </c>
      <c r="B1300">
        <v>2005</v>
      </c>
      <c r="C1300">
        <v>0.65</v>
      </c>
      <c r="D1300">
        <v>4.92</v>
      </c>
      <c r="E1300">
        <v>10.42</v>
      </c>
      <c r="F1300">
        <v>72.87</v>
      </c>
      <c r="G1300">
        <v>2.34</v>
      </c>
      <c r="H1300">
        <v>1.59</v>
      </c>
      <c r="I1300">
        <v>4.29</v>
      </c>
      <c r="J1300">
        <v>-0.33356000000000002</v>
      </c>
      <c r="K1300" s="93">
        <v>-0.58618999999999999</v>
      </c>
      <c r="L1300">
        <v>4.6719999999999998E-2</v>
      </c>
      <c r="M1300" s="93">
        <v>0.49636999999999998</v>
      </c>
      <c r="N1300">
        <v>0.42852000000000001</v>
      </c>
      <c r="O1300" s="93">
        <v>0.65939000000000003</v>
      </c>
      <c r="P1300">
        <v>-5.4760000000000003E-2</v>
      </c>
      <c r="Q1300" s="93">
        <v>-0.49891999999999997</v>
      </c>
      <c r="R1300">
        <v>1.7122299999999999</v>
      </c>
      <c r="S1300">
        <v>1.6621999999999999</v>
      </c>
      <c r="T1300">
        <v>-8.8489999999999999E-2</v>
      </c>
      <c r="U1300">
        <v>-0.54825000000000002</v>
      </c>
    </row>
    <row r="1301" spans="1:21" customFormat="1">
      <c r="A1301" t="s">
        <v>57</v>
      </c>
      <c r="B1301">
        <v>2008</v>
      </c>
      <c r="C1301">
        <v>0.65</v>
      </c>
      <c r="D1301">
        <v>4.53</v>
      </c>
      <c r="E1301">
        <v>7</v>
      </c>
      <c r="F1301">
        <v>62.47</v>
      </c>
      <c r="G1301">
        <v>1.95</v>
      </c>
      <c r="H1301">
        <v>1.51</v>
      </c>
      <c r="I1301">
        <v>4.13</v>
      </c>
      <c r="J1301">
        <v>-0.41615000000000002</v>
      </c>
      <c r="K1301" s="93">
        <v>-0.73131999999999997</v>
      </c>
      <c r="L1301">
        <v>5.8139999999999997E-2</v>
      </c>
      <c r="M1301" s="93">
        <v>0.61765000000000003</v>
      </c>
      <c r="N1301">
        <v>3.0710000000000001E-2</v>
      </c>
      <c r="O1301" s="93">
        <v>4.725E-2</v>
      </c>
      <c r="P1301">
        <v>-3.15E-3</v>
      </c>
      <c r="Q1301" s="93">
        <v>-2.8719999999999999E-2</v>
      </c>
      <c r="R1301">
        <v>1.5582400000000001</v>
      </c>
      <c r="S1301">
        <v>1.51271</v>
      </c>
      <c r="T1301">
        <v>-8.0369999999999997E-2</v>
      </c>
      <c r="U1301">
        <v>-0.49793999999999999</v>
      </c>
    </row>
    <row r="1302" spans="1:21" customFormat="1">
      <c r="A1302" t="s">
        <v>57</v>
      </c>
      <c r="B1302">
        <v>2009</v>
      </c>
      <c r="C1302">
        <v>0.66</v>
      </c>
      <c r="D1302">
        <v>4.67</v>
      </c>
      <c r="E1302">
        <v>7.01</v>
      </c>
      <c r="F1302">
        <v>68.73</v>
      </c>
      <c r="G1302">
        <v>1.95</v>
      </c>
      <c r="H1302">
        <v>1.54</v>
      </c>
      <c r="I1302">
        <v>4.2300000000000004</v>
      </c>
      <c r="J1302">
        <v>-0.43623000000000001</v>
      </c>
      <c r="K1302" s="93">
        <v>-0.76661000000000001</v>
      </c>
      <c r="L1302">
        <v>6.3930000000000001E-2</v>
      </c>
      <c r="M1302" s="93">
        <v>0.67918000000000001</v>
      </c>
      <c r="N1302">
        <v>-1.3350000000000001E-2</v>
      </c>
      <c r="O1302" s="93">
        <v>-2.0549999999999999E-2</v>
      </c>
      <c r="P1302">
        <v>6.6600000000000001E-3</v>
      </c>
      <c r="Q1302" s="93">
        <v>6.071E-2</v>
      </c>
      <c r="R1302">
        <v>1.63226</v>
      </c>
      <c r="S1302">
        <v>1.58457</v>
      </c>
      <c r="T1302">
        <v>-7.5399999999999995E-2</v>
      </c>
      <c r="U1302">
        <v>-0.46717999999999998</v>
      </c>
    </row>
    <row r="1303" spans="1:21" customFormat="1">
      <c r="A1303" t="s">
        <v>57</v>
      </c>
      <c r="B1303">
        <v>2011</v>
      </c>
      <c r="C1303">
        <v>0.67</v>
      </c>
      <c r="D1303">
        <v>4.4000000000000004</v>
      </c>
      <c r="E1303">
        <v>5.0199999999999996</v>
      </c>
      <c r="F1303">
        <v>85.34</v>
      </c>
      <c r="G1303">
        <v>1.61</v>
      </c>
      <c r="H1303">
        <v>1.48</v>
      </c>
      <c r="I1303">
        <v>4.45</v>
      </c>
      <c r="J1303">
        <v>-0.54630000000000001</v>
      </c>
      <c r="K1303" s="93">
        <v>-0.96004999999999996</v>
      </c>
      <c r="L1303">
        <v>8.2170000000000007E-2</v>
      </c>
      <c r="M1303" s="93">
        <v>0.87287999999999999</v>
      </c>
      <c r="N1303">
        <v>-0.39274999999999999</v>
      </c>
      <c r="O1303" s="93">
        <v>-0.60433999999999999</v>
      </c>
      <c r="P1303">
        <v>5.9979999999999999E-2</v>
      </c>
      <c r="Q1303" s="93">
        <v>0.54649000000000003</v>
      </c>
      <c r="R1303">
        <v>1.82724</v>
      </c>
      <c r="S1303">
        <v>1.77386</v>
      </c>
      <c r="T1303">
        <v>-7.6819999999999999E-2</v>
      </c>
      <c r="U1303">
        <v>-0.47593999999999997</v>
      </c>
    </row>
    <row r="1304" spans="1:21" customFormat="1">
      <c r="A1304" t="s">
        <v>57</v>
      </c>
      <c r="B1304">
        <v>2014</v>
      </c>
      <c r="C1304">
        <v>0.69</v>
      </c>
      <c r="D1304">
        <v>4.59</v>
      </c>
      <c r="E1304">
        <v>4.59</v>
      </c>
      <c r="F1304">
        <v>85.38</v>
      </c>
      <c r="G1304">
        <v>1.52</v>
      </c>
      <c r="H1304">
        <v>1.52</v>
      </c>
      <c r="I1304">
        <v>4.45</v>
      </c>
      <c r="J1304">
        <v>-0.60506000000000004</v>
      </c>
      <c r="K1304" s="93">
        <v>-1.06331</v>
      </c>
      <c r="L1304">
        <v>9.6320000000000003E-2</v>
      </c>
      <c r="M1304" s="93">
        <v>1.0232600000000001</v>
      </c>
      <c r="N1304">
        <v>-0.57326999999999995</v>
      </c>
      <c r="O1304" s="93">
        <v>-0.88210999999999995</v>
      </c>
      <c r="P1304">
        <v>9.1590000000000005E-2</v>
      </c>
      <c r="Q1304" s="93">
        <v>0.83457000000000003</v>
      </c>
      <c r="R1304">
        <v>1.7847500000000001</v>
      </c>
      <c r="S1304">
        <v>1.73261</v>
      </c>
      <c r="T1304">
        <v>-5.6840000000000002E-2</v>
      </c>
      <c r="U1304">
        <v>-0.35217999999999999</v>
      </c>
    </row>
    <row r="1305" spans="1:21" customFormat="1">
      <c r="A1305" t="s">
        <v>57</v>
      </c>
      <c r="B1305">
        <v>2013</v>
      </c>
      <c r="C1305">
        <v>0.69</v>
      </c>
      <c r="D1305">
        <v>4.55</v>
      </c>
      <c r="E1305">
        <v>4.83</v>
      </c>
      <c r="F1305">
        <v>85.35</v>
      </c>
      <c r="G1305">
        <v>1.57</v>
      </c>
      <c r="H1305">
        <v>1.52</v>
      </c>
      <c r="I1305">
        <v>4.45</v>
      </c>
      <c r="J1305">
        <v>-0.61380999999999997</v>
      </c>
      <c r="K1305" s="93">
        <v>-1.0786899999999999</v>
      </c>
      <c r="L1305">
        <v>9.7530000000000006E-2</v>
      </c>
      <c r="M1305" s="93">
        <v>1.0361100000000001</v>
      </c>
      <c r="N1305">
        <v>-0.52229999999999999</v>
      </c>
      <c r="O1305" s="93">
        <v>-0.80369000000000002</v>
      </c>
      <c r="P1305">
        <v>8.498E-2</v>
      </c>
      <c r="Q1305" s="93">
        <v>0.77432999999999996</v>
      </c>
      <c r="R1305">
        <v>1.7844</v>
      </c>
      <c r="S1305">
        <v>1.73227</v>
      </c>
      <c r="T1305">
        <v>-5.6820000000000002E-2</v>
      </c>
      <c r="U1305">
        <v>-0.35206999999999999</v>
      </c>
    </row>
    <row r="1306" spans="1:21" customFormat="1">
      <c r="A1306" t="s">
        <v>57</v>
      </c>
      <c r="B1306">
        <v>2012</v>
      </c>
      <c r="C1306">
        <v>0.68</v>
      </c>
      <c r="D1306">
        <v>4.28</v>
      </c>
      <c r="E1306">
        <v>4.7699999999999996</v>
      </c>
      <c r="F1306">
        <v>82.21</v>
      </c>
      <c r="G1306">
        <v>1.56</v>
      </c>
      <c r="H1306">
        <v>1.45</v>
      </c>
      <c r="I1306">
        <v>4.41</v>
      </c>
      <c r="J1306">
        <v>-0.62446999999999997</v>
      </c>
      <c r="K1306" s="93">
        <v>-1.0974200000000001</v>
      </c>
      <c r="L1306">
        <v>9.5990000000000006E-2</v>
      </c>
      <c r="M1306" s="93">
        <v>1.01972</v>
      </c>
      <c r="N1306">
        <v>-0.48931999999999998</v>
      </c>
      <c r="O1306" s="93">
        <v>-0.75292999999999999</v>
      </c>
      <c r="P1306">
        <v>7.6600000000000001E-2</v>
      </c>
      <c r="Q1306" s="93">
        <v>0.69799</v>
      </c>
      <c r="R1306">
        <v>1.7683899999999999</v>
      </c>
      <c r="S1306">
        <v>1.7167300000000001</v>
      </c>
      <c r="T1306">
        <v>-6.4850000000000005E-2</v>
      </c>
      <c r="U1306">
        <v>-0.40178000000000003</v>
      </c>
    </row>
    <row r="1307" spans="1:21" customFormat="1">
      <c r="A1307" t="s">
        <v>57</v>
      </c>
      <c r="B1307">
        <v>2015</v>
      </c>
      <c r="C1307">
        <v>0.7</v>
      </c>
      <c r="D1307">
        <v>4.6500000000000004</v>
      </c>
      <c r="E1307">
        <v>4.5199999999999996</v>
      </c>
      <c r="F1307">
        <v>88</v>
      </c>
      <c r="G1307">
        <v>1.51</v>
      </c>
      <c r="H1307">
        <v>1.54</v>
      </c>
      <c r="I1307">
        <v>4.4800000000000004</v>
      </c>
      <c r="J1307">
        <v>-0.64258999999999999</v>
      </c>
      <c r="K1307" s="93">
        <v>-1.1292599999999999</v>
      </c>
      <c r="L1307">
        <v>0.10453</v>
      </c>
      <c r="M1307" s="93">
        <v>1.11042</v>
      </c>
      <c r="N1307">
        <v>-0.63412000000000002</v>
      </c>
      <c r="O1307" s="93">
        <v>-0.97575000000000001</v>
      </c>
      <c r="P1307">
        <v>0.10359</v>
      </c>
      <c r="Q1307" s="93">
        <v>0.94386000000000003</v>
      </c>
      <c r="R1307">
        <v>1.7935000000000001</v>
      </c>
      <c r="S1307">
        <v>1.7411000000000001</v>
      </c>
      <c r="T1307">
        <v>-4.8439999999999997E-2</v>
      </c>
      <c r="U1307">
        <v>-0.30009999999999998</v>
      </c>
    </row>
    <row r="1308" spans="1:21" customFormat="1">
      <c r="A1308" t="s">
        <v>57</v>
      </c>
      <c r="B1308">
        <v>2010</v>
      </c>
      <c r="C1308">
        <v>0.66</v>
      </c>
      <c r="D1308">
        <v>3.57</v>
      </c>
      <c r="E1308">
        <v>6.5</v>
      </c>
      <c r="F1308">
        <v>59.72</v>
      </c>
      <c r="G1308">
        <v>1.87</v>
      </c>
      <c r="H1308">
        <v>1.27</v>
      </c>
      <c r="I1308">
        <v>4.09</v>
      </c>
      <c r="J1308">
        <v>-0.70482</v>
      </c>
      <c r="K1308" s="93">
        <v>-1.2386299999999999</v>
      </c>
      <c r="L1308">
        <v>0.10106999999999999</v>
      </c>
      <c r="M1308" s="93">
        <v>1.0736399999999999</v>
      </c>
      <c r="N1308">
        <v>-8.8889999999999997E-2</v>
      </c>
      <c r="O1308" s="93">
        <v>-0.13678000000000001</v>
      </c>
      <c r="P1308">
        <v>1.6459999999999999E-2</v>
      </c>
      <c r="Q1308" s="93">
        <v>0.14999000000000001</v>
      </c>
      <c r="R1308">
        <v>1.4917400000000001</v>
      </c>
      <c r="S1308">
        <v>1.4481599999999999</v>
      </c>
      <c r="T1308">
        <v>-6.7989999999999995E-2</v>
      </c>
      <c r="U1308">
        <v>-0.42126999999999998</v>
      </c>
    </row>
    <row r="1309" spans="1:21" customFormat="1">
      <c r="A1309" t="s">
        <v>58</v>
      </c>
      <c r="B1309">
        <v>1992</v>
      </c>
      <c r="C1309">
        <v>0.34</v>
      </c>
      <c r="D1309">
        <v>2.81</v>
      </c>
      <c r="E1309">
        <v>2.74</v>
      </c>
      <c r="F1309">
        <v>8.61</v>
      </c>
      <c r="G1309">
        <v>1.01</v>
      </c>
      <c r="H1309">
        <v>1.03</v>
      </c>
      <c r="I1309">
        <v>2.15</v>
      </c>
      <c r="J1309">
        <v>0.67235</v>
      </c>
      <c r="K1309" s="93">
        <v>1.1815599999999999</v>
      </c>
      <c r="L1309">
        <v>-0.18584000000000001</v>
      </c>
      <c r="M1309" s="93">
        <v>-1.9742299999999999</v>
      </c>
      <c r="N1309">
        <v>0.50282000000000004</v>
      </c>
      <c r="O1309" s="93">
        <v>0.77371000000000001</v>
      </c>
      <c r="P1309">
        <v>-0.19148999999999999</v>
      </c>
      <c r="Q1309" s="93">
        <v>-1.7447900000000001</v>
      </c>
      <c r="R1309">
        <v>0.24228</v>
      </c>
      <c r="S1309">
        <v>0.23521</v>
      </c>
      <c r="T1309">
        <v>-0.28587000000000001</v>
      </c>
      <c r="U1309">
        <v>-1.7711600000000001</v>
      </c>
    </row>
    <row r="1310" spans="1:21" customFormat="1">
      <c r="A1310" t="s">
        <v>58</v>
      </c>
      <c r="B1310">
        <v>1994</v>
      </c>
      <c r="C1310">
        <v>0.35</v>
      </c>
      <c r="D1310">
        <v>2.91</v>
      </c>
      <c r="E1310">
        <v>2.7</v>
      </c>
      <c r="F1310">
        <v>8.8800000000000008</v>
      </c>
      <c r="G1310">
        <v>0.99</v>
      </c>
      <c r="H1310">
        <v>1.07</v>
      </c>
      <c r="I1310">
        <v>2.1800000000000002</v>
      </c>
      <c r="J1310">
        <v>0.65680000000000005</v>
      </c>
      <c r="K1310" s="93">
        <v>1.1542300000000001</v>
      </c>
      <c r="L1310">
        <v>-0.18067</v>
      </c>
      <c r="M1310" s="93">
        <v>-1.9193499999999999</v>
      </c>
      <c r="N1310">
        <v>0.44263000000000002</v>
      </c>
      <c r="O1310" s="93">
        <v>0.68108999999999997</v>
      </c>
      <c r="P1310">
        <v>-0.17957999999999999</v>
      </c>
      <c r="Q1310" s="93">
        <v>-1.63629</v>
      </c>
      <c r="R1310">
        <v>0.25168000000000001</v>
      </c>
      <c r="S1310">
        <v>0.24432999999999999</v>
      </c>
      <c r="T1310">
        <v>-0.27750000000000002</v>
      </c>
      <c r="U1310">
        <v>-1.71929</v>
      </c>
    </row>
    <row r="1311" spans="1:21" customFormat="1">
      <c r="A1311" t="s">
        <v>58</v>
      </c>
      <c r="B1311">
        <v>1990</v>
      </c>
      <c r="C1311">
        <v>0.33</v>
      </c>
      <c r="D1311">
        <v>2.63</v>
      </c>
      <c r="E1311">
        <v>2.79</v>
      </c>
      <c r="F1311">
        <v>8.56</v>
      </c>
      <c r="G1311">
        <v>1.03</v>
      </c>
      <c r="H1311">
        <v>0.97</v>
      </c>
      <c r="I1311">
        <v>2.15</v>
      </c>
      <c r="J1311">
        <v>0.65666000000000002</v>
      </c>
      <c r="K1311" s="93">
        <v>1.1539999999999999</v>
      </c>
      <c r="L1311">
        <v>-0.18668999999999999</v>
      </c>
      <c r="M1311" s="93">
        <v>-1.98323</v>
      </c>
      <c r="N1311">
        <v>0.56638999999999995</v>
      </c>
      <c r="O1311" s="93">
        <v>0.87153000000000003</v>
      </c>
      <c r="P1311">
        <v>-0.20383000000000001</v>
      </c>
      <c r="Q1311" s="93">
        <v>-1.8572900000000001</v>
      </c>
      <c r="R1311">
        <v>0.25794</v>
      </c>
      <c r="S1311">
        <v>0.25040000000000001</v>
      </c>
      <c r="T1311">
        <v>-0.29555999999999999</v>
      </c>
      <c r="U1311">
        <v>-1.83121</v>
      </c>
    </row>
    <row r="1312" spans="1:21" customFormat="1">
      <c r="A1312" t="s">
        <v>58</v>
      </c>
      <c r="B1312">
        <v>1991</v>
      </c>
      <c r="C1312">
        <v>0.34</v>
      </c>
      <c r="D1312">
        <v>2.74</v>
      </c>
      <c r="E1312">
        <v>2.77</v>
      </c>
      <c r="F1312">
        <v>8.6999999999999993</v>
      </c>
      <c r="G1312">
        <v>1.02</v>
      </c>
      <c r="H1312">
        <v>1.01</v>
      </c>
      <c r="I1312">
        <v>2.16</v>
      </c>
      <c r="J1312">
        <v>0.64712000000000003</v>
      </c>
      <c r="K1312" s="93">
        <v>1.13723</v>
      </c>
      <c r="L1312">
        <v>-0.18235000000000001</v>
      </c>
      <c r="M1312" s="93">
        <v>-1.9371799999999999</v>
      </c>
      <c r="N1312">
        <v>0.51371</v>
      </c>
      <c r="O1312" s="93">
        <v>0.79046000000000005</v>
      </c>
      <c r="P1312">
        <v>-0.19289999999999999</v>
      </c>
      <c r="Q1312" s="93">
        <v>-1.75766</v>
      </c>
      <c r="R1312">
        <v>0.25268000000000002</v>
      </c>
      <c r="S1312">
        <v>0.24529999999999999</v>
      </c>
      <c r="T1312">
        <v>-0.28642000000000001</v>
      </c>
      <c r="U1312">
        <v>-1.7745500000000001</v>
      </c>
    </row>
    <row r="1313" spans="1:21" customFormat="1">
      <c r="A1313" t="s">
        <v>58</v>
      </c>
      <c r="B1313">
        <v>1993</v>
      </c>
      <c r="C1313">
        <v>0.35</v>
      </c>
      <c r="D1313">
        <v>2.86</v>
      </c>
      <c r="E1313">
        <v>2.71</v>
      </c>
      <c r="F1313">
        <v>8.5399999999999991</v>
      </c>
      <c r="G1313">
        <v>1</v>
      </c>
      <c r="H1313">
        <v>1.05</v>
      </c>
      <c r="I1313">
        <v>2.14</v>
      </c>
      <c r="J1313">
        <v>0.63946999999999998</v>
      </c>
      <c r="K1313" s="93">
        <v>1.12378</v>
      </c>
      <c r="L1313">
        <v>-0.17827999999999999</v>
      </c>
      <c r="M1313" s="93">
        <v>-1.8938999999999999</v>
      </c>
      <c r="N1313">
        <v>0.44631999999999999</v>
      </c>
      <c r="O1313" s="93">
        <v>0.68677999999999995</v>
      </c>
      <c r="P1313">
        <v>-0.18006</v>
      </c>
      <c r="Q1313" s="93">
        <v>-1.64066</v>
      </c>
      <c r="R1313">
        <v>0.21264</v>
      </c>
      <c r="S1313">
        <v>0.20643</v>
      </c>
      <c r="T1313">
        <v>-0.27544000000000002</v>
      </c>
      <c r="U1313">
        <v>-1.7065300000000001</v>
      </c>
    </row>
    <row r="1314" spans="1:21" customFormat="1">
      <c r="A1314" t="s">
        <v>58</v>
      </c>
      <c r="B1314">
        <v>1995</v>
      </c>
      <c r="C1314">
        <v>0.35</v>
      </c>
      <c r="D1314">
        <v>2.76</v>
      </c>
      <c r="E1314">
        <v>2.54</v>
      </c>
      <c r="F1314">
        <v>7.91</v>
      </c>
      <c r="G1314">
        <v>0.93</v>
      </c>
      <c r="H1314">
        <v>1.02</v>
      </c>
      <c r="I1314">
        <v>2.0699999999999998</v>
      </c>
      <c r="J1314">
        <v>0.60387999999999997</v>
      </c>
      <c r="K1314" s="93">
        <v>1.0612299999999999</v>
      </c>
      <c r="L1314">
        <v>-0.17335999999999999</v>
      </c>
      <c r="M1314" s="93">
        <v>-1.8416300000000001</v>
      </c>
      <c r="N1314">
        <v>0.38153999999999999</v>
      </c>
      <c r="O1314" s="93">
        <v>0.58709</v>
      </c>
      <c r="P1314">
        <v>-0.17165</v>
      </c>
      <c r="Q1314" s="93">
        <v>-1.56409</v>
      </c>
      <c r="R1314">
        <v>0.13600999999999999</v>
      </c>
      <c r="S1314">
        <v>0.13203999999999999</v>
      </c>
      <c r="T1314">
        <v>-0.27139999999999997</v>
      </c>
      <c r="U1314">
        <v>-1.6815</v>
      </c>
    </row>
    <row r="1315" spans="1:21" customFormat="1">
      <c r="A1315" t="s">
        <v>58</v>
      </c>
      <c r="B1315">
        <v>1996</v>
      </c>
      <c r="C1315">
        <v>0.36</v>
      </c>
      <c r="D1315">
        <v>2.58</v>
      </c>
      <c r="E1315">
        <v>2.56</v>
      </c>
      <c r="F1315">
        <v>8.25</v>
      </c>
      <c r="G1315">
        <v>0.94</v>
      </c>
      <c r="H1315">
        <v>0.95</v>
      </c>
      <c r="I1315">
        <v>2.11</v>
      </c>
      <c r="J1315">
        <v>0.48592000000000002</v>
      </c>
      <c r="K1315" s="93">
        <v>0.85392999999999997</v>
      </c>
      <c r="L1315">
        <v>-0.15404000000000001</v>
      </c>
      <c r="M1315" s="93">
        <v>-1.63635</v>
      </c>
      <c r="N1315">
        <v>0.34389999999999998</v>
      </c>
      <c r="O1315" s="93">
        <v>0.52917000000000003</v>
      </c>
      <c r="P1315">
        <v>-0.16267000000000001</v>
      </c>
      <c r="Q1315" s="93">
        <v>-1.48224</v>
      </c>
      <c r="R1315">
        <v>0.15662000000000001</v>
      </c>
      <c r="S1315">
        <v>0.15204000000000001</v>
      </c>
      <c r="T1315">
        <v>-0.26362000000000002</v>
      </c>
      <c r="U1315">
        <v>-1.6332899999999999</v>
      </c>
    </row>
    <row r="1316" spans="1:21" customFormat="1">
      <c r="A1316" t="s">
        <v>58</v>
      </c>
      <c r="B1316">
        <v>2004</v>
      </c>
      <c r="C1316">
        <v>0.41</v>
      </c>
      <c r="D1316">
        <v>3.16</v>
      </c>
      <c r="E1316">
        <v>2.0699999999999998</v>
      </c>
      <c r="F1316">
        <v>5.55</v>
      </c>
      <c r="G1316">
        <v>0.73</v>
      </c>
      <c r="H1316">
        <v>1.1499999999999999</v>
      </c>
      <c r="I1316">
        <v>1.71</v>
      </c>
      <c r="J1316">
        <v>0.43611</v>
      </c>
      <c r="K1316" s="93">
        <v>0.76641000000000004</v>
      </c>
      <c r="L1316">
        <v>-0.13206999999999999</v>
      </c>
      <c r="M1316" s="93">
        <v>-1.403</v>
      </c>
      <c r="N1316">
        <v>-9.5990000000000006E-2</v>
      </c>
      <c r="O1316" s="93">
        <v>-0.14771000000000001</v>
      </c>
      <c r="P1316">
        <v>-8.5110000000000005E-2</v>
      </c>
      <c r="Q1316" s="93">
        <v>-0.77553000000000005</v>
      </c>
      <c r="R1316">
        <v>-0.34719</v>
      </c>
      <c r="S1316">
        <v>-0.33704000000000001</v>
      </c>
      <c r="T1316">
        <v>-0.19270999999999999</v>
      </c>
      <c r="U1316">
        <v>-1.194</v>
      </c>
    </row>
    <row r="1317" spans="1:21" customFormat="1">
      <c r="A1317" t="s">
        <v>58</v>
      </c>
      <c r="B1317">
        <v>2003</v>
      </c>
      <c r="C1317">
        <v>0.4</v>
      </c>
      <c r="D1317">
        <v>2.96</v>
      </c>
      <c r="E1317">
        <v>1.88</v>
      </c>
      <c r="F1317">
        <v>5.44</v>
      </c>
      <c r="G1317">
        <v>0.63</v>
      </c>
      <c r="H1317">
        <v>1.0900000000000001</v>
      </c>
      <c r="I1317">
        <v>1.69</v>
      </c>
      <c r="J1317">
        <v>0.42125000000000001</v>
      </c>
      <c r="K1317" s="93">
        <v>0.74029</v>
      </c>
      <c r="L1317">
        <v>-0.13303000000000001</v>
      </c>
      <c r="M1317" s="93">
        <v>-1.4132100000000001</v>
      </c>
      <c r="N1317">
        <v>-0.14677999999999999</v>
      </c>
      <c r="O1317" s="93">
        <v>-0.22586000000000001</v>
      </c>
      <c r="P1317">
        <v>-8.2619999999999999E-2</v>
      </c>
      <c r="Q1317" s="93">
        <v>-0.75285000000000002</v>
      </c>
      <c r="R1317">
        <v>-0.34572999999999998</v>
      </c>
      <c r="S1317">
        <v>-0.33562999999999998</v>
      </c>
      <c r="T1317">
        <v>-0.20166000000000001</v>
      </c>
      <c r="U1317">
        <v>-1.2494099999999999</v>
      </c>
    </row>
    <row r="1318" spans="1:21" customFormat="1">
      <c r="A1318" t="s">
        <v>58</v>
      </c>
      <c r="B1318">
        <v>1997</v>
      </c>
      <c r="C1318">
        <v>0.36</v>
      </c>
      <c r="D1318">
        <v>2.27</v>
      </c>
      <c r="E1318">
        <v>2.52</v>
      </c>
      <c r="F1318">
        <v>8.3800000000000008</v>
      </c>
      <c r="G1318">
        <v>0.92</v>
      </c>
      <c r="H1318">
        <v>0.82</v>
      </c>
      <c r="I1318">
        <v>2.13</v>
      </c>
      <c r="J1318">
        <v>0.35791000000000001</v>
      </c>
      <c r="K1318" s="93">
        <v>0.62897000000000003</v>
      </c>
      <c r="L1318">
        <v>-0.13633999999999999</v>
      </c>
      <c r="M1318" s="93">
        <v>-1.44835</v>
      </c>
      <c r="N1318">
        <v>0.32815</v>
      </c>
      <c r="O1318" s="93">
        <v>0.50492999999999999</v>
      </c>
      <c r="P1318">
        <v>-0.16063</v>
      </c>
      <c r="Q1318" s="93">
        <v>-1.46363</v>
      </c>
      <c r="R1318">
        <v>0.17224999999999999</v>
      </c>
      <c r="S1318">
        <v>0.16722000000000001</v>
      </c>
      <c r="T1318">
        <v>-0.26444000000000001</v>
      </c>
      <c r="U1318">
        <v>-1.6384000000000001</v>
      </c>
    </row>
    <row r="1319" spans="1:21" customFormat="1">
      <c r="A1319" t="s">
        <v>58</v>
      </c>
      <c r="B1319">
        <v>2005</v>
      </c>
      <c r="C1319">
        <v>0.42</v>
      </c>
      <c r="D1319">
        <v>3.01</v>
      </c>
      <c r="E1319">
        <v>2.08</v>
      </c>
      <c r="F1319">
        <v>5.49</v>
      </c>
      <c r="G1319">
        <v>0.73</v>
      </c>
      <c r="H1319">
        <v>1.1000000000000001</v>
      </c>
      <c r="I1319">
        <v>1.7</v>
      </c>
      <c r="J1319">
        <v>0.33695999999999998</v>
      </c>
      <c r="K1319" s="93">
        <v>0.59216999999999997</v>
      </c>
      <c r="L1319">
        <v>-0.11534999999999999</v>
      </c>
      <c r="M1319" s="93">
        <v>-1.2253400000000001</v>
      </c>
      <c r="N1319">
        <v>-0.13666</v>
      </c>
      <c r="O1319" s="93">
        <v>-0.21027999999999999</v>
      </c>
      <c r="P1319">
        <v>-7.5740000000000002E-2</v>
      </c>
      <c r="Q1319" s="93">
        <v>-0.69011</v>
      </c>
      <c r="R1319">
        <v>-0.37952999999999998</v>
      </c>
      <c r="S1319">
        <v>-0.36845</v>
      </c>
      <c r="T1319">
        <v>-0.18214</v>
      </c>
      <c r="U1319">
        <v>-1.12849</v>
      </c>
    </row>
    <row r="1320" spans="1:21" customFormat="1">
      <c r="A1320" t="s">
        <v>58</v>
      </c>
      <c r="B1320">
        <v>1998</v>
      </c>
      <c r="C1320">
        <v>0.37</v>
      </c>
      <c r="D1320">
        <v>2.25</v>
      </c>
      <c r="E1320">
        <v>2.34</v>
      </c>
      <c r="F1320">
        <v>7.45</v>
      </c>
      <c r="G1320">
        <v>0.85</v>
      </c>
      <c r="H1320">
        <v>0.81</v>
      </c>
      <c r="I1320">
        <v>2.0099999999999998</v>
      </c>
      <c r="J1320">
        <v>0.29854000000000003</v>
      </c>
      <c r="K1320" s="93">
        <v>0.52464</v>
      </c>
      <c r="L1320">
        <v>-0.12512000000000001</v>
      </c>
      <c r="M1320" s="93">
        <v>-1.3291200000000001</v>
      </c>
      <c r="N1320">
        <v>0.20855000000000001</v>
      </c>
      <c r="O1320" s="93">
        <v>0.32090999999999997</v>
      </c>
      <c r="P1320">
        <v>-0.14102000000000001</v>
      </c>
      <c r="Q1320" s="93">
        <v>-1.28491</v>
      </c>
      <c r="R1320">
        <v>3.3140000000000003E-2</v>
      </c>
      <c r="S1320">
        <v>3.2169999999999997E-2</v>
      </c>
      <c r="T1320">
        <v>-0.24823999999999999</v>
      </c>
      <c r="U1320">
        <v>-1.5380100000000001</v>
      </c>
    </row>
    <row r="1321" spans="1:21" customFormat="1">
      <c r="A1321" t="s">
        <v>58</v>
      </c>
      <c r="B1321">
        <v>2006</v>
      </c>
      <c r="C1321">
        <v>0.42</v>
      </c>
      <c r="D1321">
        <v>2.73</v>
      </c>
      <c r="E1321">
        <v>2.1</v>
      </c>
      <c r="F1321">
        <v>5.19</v>
      </c>
      <c r="G1321">
        <v>0.74</v>
      </c>
      <c r="H1321">
        <v>1</v>
      </c>
      <c r="I1321">
        <v>1.65</v>
      </c>
      <c r="J1321">
        <v>0.23932999999999999</v>
      </c>
      <c r="K1321" s="93">
        <v>0.42058000000000001</v>
      </c>
      <c r="L1321">
        <v>-0.10185</v>
      </c>
      <c r="M1321" s="93">
        <v>-1.08195</v>
      </c>
      <c r="N1321">
        <v>-0.12709000000000001</v>
      </c>
      <c r="O1321" s="93">
        <v>-0.19556000000000001</v>
      </c>
      <c r="P1321">
        <v>-7.6980000000000007E-2</v>
      </c>
      <c r="Q1321" s="93">
        <v>-0.70142000000000004</v>
      </c>
      <c r="R1321">
        <v>-0.43573000000000001</v>
      </c>
      <c r="S1321">
        <v>-0.42299999999999999</v>
      </c>
      <c r="T1321">
        <v>-0.17918000000000001</v>
      </c>
      <c r="U1321">
        <v>-1.1101300000000001</v>
      </c>
    </row>
    <row r="1322" spans="1:21" customFormat="1">
      <c r="A1322" t="s">
        <v>58</v>
      </c>
      <c r="B1322">
        <v>2000</v>
      </c>
      <c r="C1322">
        <v>0.38</v>
      </c>
      <c r="D1322">
        <v>2.1800000000000002</v>
      </c>
      <c r="E1322">
        <v>2.4300000000000002</v>
      </c>
      <c r="F1322">
        <v>7.09</v>
      </c>
      <c r="G1322">
        <v>0.89</v>
      </c>
      <c r="H1322">
        <v>0.78</v>
      </c>
      <c r="I1322">
        <v>1.96</v>
      </c>
      <c r="J1322">
        <v>0.21642</v>
      </c>
      <c r="K1322" s="93">
        <v>0.38033</v>
      </c>
      <c r="L1322">
        <v>-0.11075</v>
      </c>
      <c r="M1322" s="93">
        <v>-1.17648</v>
      </c>
      <c r="N1322">
        <v>0.20080999999999999</v>
      </c>
      <c r="O1322" s="93">
        <v>0.30898999999999999</v>
      </c>
      <c r="P1322">
        <v>-0.13591</v>
      </c>
      <c r="Q1322" s="93">
        <v>-1.2383999999999999</v>
      </c>
      <c r="R1322">
        <v>-3.7870000000000001E-2</v>
      </c>
      <c r="S1322">
        <v>-3.6760000000000001E-2</v>
      </c>
      <c r="T1322">
        <v>-0.23563000000000001</v>
      </c>
      <c r="U1322">
        <v>-1.45987</v>
      </c>
    </row>
    <row r="1323" spans="1:21" customFormat="1">
      <c r="A1323" t="s">
        <v>58</v>
      </c>
      <c r="B1323">
        <v>2009</v>
      </c>
      <c r="C1323">
        <v>0.44</v>
      </c>
      <c r="D1323">
        <v>2.91</v>
      </c>
      <c r="E1323">
        <v>1.71</v>
      </c>
      <c r="F1323">
        <v>3.78</v>
      </c>
      <c r="G1323">
        <v>0.54</v>
      </c>
      <c r="H1323">
        <v>1.07</v>
      </c>
      <c r="I1323">
        <v>1.33</v>
      </c>
      <c r="J1323">
        <v>0.20213999999999999</v>
      </c>
      <c r="K1323" s="93">
        <v>0.35524</v>
      </c>
      <c r="L1323">
        <v>-9.0670000000000001E-2</v>
      </c>
      <c r="M1323" s="93">
        <v>-0.96326000000000001</v>
      </c>
      <c r="N1323">
        <v>-0.42351</v>
      </c>
      <c r="O1323" s="93">
        <v>-0.65166999999999997</v>
      </c>
      <c r="P1323">
        <v>-3.0329999999999999E-2</v>
      </c>
      <c r="Q1323" s="93">
        <v>-0.27634999999999998</v>
      </c>
      <c r="R1323">
        <v>-0.79569000000000001</v>
      </c>
      <c r="S1323">
        <v>-0.77244999999999997</v>
      </c>
      <c r="T1323">
        <v>-0.14246</v>
      </c>
      <c r="U1323">
        <v>-0.88265000000000005</v>
      </c>
    </row>
    <row r="1324" spans="1:21" customFormat="1">
      <c r="A1324" t="s">
        <v>58</v>
      </c>
      <c r="B1324">
        <v>1999</v>
      </c>
      <c r="C1324">
        <v>0.38</v>
      </c>
      <c r="D1324">
        <v>2.1</v>
      </c>
      <c r="E1324">
        <v>2.36</v>
      </c>
      <c r="F1324">
        <v>7</v>
      </c>
      <c r="G1324">
        <v>0.86</v>
      </c>
      <c r="H1324">
        <v>0.74</v>
      </c>
      <c r="I1324">
        <v>1.95</v>
      </c>
      <c r="J1324">
        <v>0.17902999999999999</v>
      </c>
      <c r="K1324" s="93">
        <v>0.31462000000000001</v>
      </c>
      <c r="L1324">
        <v>-0.10557999999999999</v>
      </c>
      <c r="M1324" s="93">
        <v>-1.12157</v>
      </c>
      <c r="N1324">
        <v>0.17158000000000001</v>
      </c>
      <c r="O1324" s="93">
        <v>0.26401000000000002</v>
      </c>
      <c r="P1324">
        <v>-0.13211999999999999</v>
      </c>
      <c r="Q1324" s="93">
        <v>-1.2038500000000001</v>
      </c>
      <c r="R1324">
        <v>-5.0639999999999998E-2</v>
      </c>
      <c r="S1324">
        <v>-4.9160000000000002E-2</v>
      </c>
      <c r="T1324">
        <v>-0.23494999999999999</v>
      </c>
      <c r="U1324">
        <v>-1.4557</v>
      </c>
    </row>
    <row r="1325" spans="1:21" customFormat="1">
      <c r="A1325" t="s">
        <v>58</v>
      </c>
      <c r="B1325">
        <v>2002</v>
      </c>
      <c r="C1325">
        <v>0.4</v>
      </c>
      <c r="D1325">
        <v>2.2999999999999998</v>
      </c>
      <c r="E1325">
        <v>1.72</v>
      </c>
      <c r="F1325">
        <v>4.54</v>
      </c>
      <c r="G1325">
        <v>0.54</v>
      </c>
      <c r="H1325">
        <v>0.83</v>
      </c>
      <c r="I1325">
        <v>1.51</v>
      </c>
      <c r="J1325">
        <v>0.16897000000000001</v>
      </c>
      <c r="K1325" s="93">
        <v>0.29693999999999998</v>
      </c>
      <c r="L1325">
        <v>-9.8150000000000001E-2</v>
      </c>
      <c r="M1325" s="93">
        <v>-1.04271</v>
      </c>
      <c r="N1325">
        <v>-0.23573</v>
      </c>
      <c r="O1325" s="93">
        <v>-0.36273</v>
      </c>
      <c r="P1325">
        <v>-7.109E-2</v>
      </c>
      <c r="Q1325" s="93">
        <v>-0.64771999999999996</v>
      </c>
      <c r="R1325">
        <v>-0.52658000000000005</v>
      </c>
      <c r="S1325">
        <v>-0.51119999999999999</v>
      </c>
      <c r="T1325">
        <v>-0.19212000000000001</v>
      </c>
      <c r="U1325">
        <v>-1.1903300000000001</v>
      </c>
    </row>
    <row r="1326" spans="1:21" customFormat="1">
      <c r="A1326" t="s">
        <v>58</v>
      </c>
      <c r="B1326">
        <v>2010</v>
      </c>
      <c r="C1326">
        <v>0.44</v>
      </c>
      <c r="D1326">
        <v>2.74</v>
      </c>
      <c r="E1326">
        <v>1.77</v>
      </c>
      <c r="F1326">
        <v>3.71</v>
      </c>
      <c r="G1326">
        <v>0.56999999999999995</v>
      </c>
      <c r="H1326">
        <v>1.01</v>
      </c>
      <c r="I1326">
        <v>1.31</v>
      </c>
      <c r="J1326">
        <v>0.14194999999999999</v>
      </c>
      <c r="K1326" s="93">
        <v>0.24945999999999999</v>
      </c>
      <c r="L1326">
        <v>-8.2350000000000007E-2</v>
      </c>
      <c r="M1326" s="93">
        <v>-0.87485999999999997</v>
      </c>
      <c r="N1326">
        <v>-0.38901999999999998</v>
      </c>
      <c r="O1326" s="93">
        <v>-0.59860000000000002</v>
      </c>
      <c r="P1326">
        <v>-3.4799999999999998E-2</v>
      </c>
      <c r="Q1326" s="93">
        <v>-0.31711</v>
      </c>
      <c r="R1326">
        <v>-0.81438999999999995</v>
      </c>
      <c r="S1326">
        <v>-0.79059000000000001</v>
      </c>
      <c r="T1326">
        <v>-0.14147999999999999</v>
      </c>
      <c r="U1326">
        <v>-0.87653999999999999</v>
      </c>
    </row>
    <row r="1327" spans="1:21" customFormat="1">
      <c r="A1327" t="s">
        <v>58</v>
      </c>
      <c r="B1327">
        <v>2008</v>
      </c>
      <c r="C1327">
        <v>0.43</v>
      </c>
      <c r="D1327">
        <v>2.57</v>
      </c>
      <c r="E1327">
        <v>1.68</v>
      </c>
      <c r="F1327">
        <v>3.78</v>
      </c>
      <c r="G1327">
        <v>0.52</v>
      </c>
      <c r="H1327">
        <v>0.94</v>
      </c>
      <c r="I1327">
        <v>1.33</v>
      </c>
      <c r="J1327">
        <v>0.12841</v>
      </c>
      <c r="K1327" s="93">
        <v>0.22567000000000001</v>
      </c>
      <c r="L1327">
        <v>-8.3500000000000005E-2</v>
      </c>
      <c r="M1327" s="93">
        <v>-0.88702000000000003</v>
      </c>
      <c r="N1327">
        <v>-0.39572000000000002</v>
      </c>
      <c r="O1327" s="93">
        <v>-0.60890999999999995</v>
      </c>
      <c r="P1327">
        <v>-3.8030000000000001E-2</v>
      </c>
      <c r="Q1327" s="93">
        <v>-0.34655000000000002</v>
      </c>
      <c r="R1327">
        <v>-0.77422000000000002</v>
      </c>
      <c r="S1327">
        <v>-0.75160000000000005</v>
      </c>
      <c r="T1327">
        <v>-0.15246000000000001</v>
      </c>
      <c r="U1327">
        <v>-0.94460999999999995</v>
      </c>
    </row>
    <row r="1328" spans="1:21" customFormat="1">
      <c r="A1328" t="s">
        <v>58</v>
      </c>
      <c r="B1328">
        <v>2007</v>
      </c>
      <c r="C1328">
        <v>0.43</v>
      </c>
      <c r="D1328">
        <v>2.46</v>
      </c>
      <c r="E1328">
        <v>2.11</v>
      </c>
      <c r="F1328">
        <v>5.27</v>
      </c>
      <c r="G1328">
        <v>0.75</v>
      </c>
      <c r="H1328">
        <v>0.9</v>
      </c>
      <c r="I1328">
        <v>1.66</v>
      </c>
      <c r="J1328">
        <v>8.4669999999999995E-2</v>
      </c>
      <c r="K1328" s="93">
        <v>0.14879000000000001</v>
      </c>
      <c r="L1328">
        <v>-7.7450000000000005E-2</v>
      </c>
      <c r="M1328" s="93">
        <v>-0.82277999999999996</v>
      </c>
      <c r="N1328">
        <v>-0.16783000000000001</v>
      </c>
      <c r="O1328" s="93">
        <v>-0.25824000000000003</v>
      </c>
      <c r="P1328">
        <v>-6.7589999999999997E-2</v>
      </c>
      <c r="Q1328" s="93">
        <v>-0.61590999999999996</v>
      </c>
      <c r="R1328">
        <v>-0.44191000000000003</v>
      </c>
      <c r="S1328">
        <v>-0.42899999999999999</v>
      </c>
      <c r="T1328">
        <v>-0.16999</v>
      </c>
      <c r="U1328">
        <v>-1.0531699999999999</v>
      </c>
    </row>
    <row r="1329" spans="1:21" customFormat="1">
      <c r="A1329" t="s">
        <v>58</v>
      </c>
      <c r="B1329">
        <v>2001</v>
      </c>
      <c r="C1329">
        <v>0.39</v>
      </c>
      <c r="D1329">
        <v>1.83</v>
      </c>
      <c r="E1329">
        <v>1.9</v>
      </c>
      <c r="F1329">
        <v>5.05</v>
      </c>
      <c r="G1329">
        <v>0.64</v>
      </c>
      <c r="H1329">
        <v>0.6</v>
      </c>
      <c r="I1329">
        <v>1.62</v>
      </c>
      <c r="J1329">
        <v>-9.11E-3</v>
      </c>
      <c r="K1329" s="93">
        <v>-1.601E-2</v>
      </c>
      <c r="L1329">
        <v>-7.6550000000000007E-2</v>
      </c>
      <c r="M1329" s="93">
        <v>-0.81322000000000005</v>
      </c>
      <c r="N1329">
        <v>-9.0719999999999995E-2</v>
      </c>
      <c r="O1329" s="93">
        <v>-0.13958999999999999</v>
      </c>
      <c r="P1329">
        <v>-9.4E-2</v>
      </c>
      <c r="Q1329" s="93">
        <v>-0.85648000000000002</v>
      </c>
      <c r="R1329">
        <v>-0.39863999999999999</v>
      </c>
      <c r="S1329">
        <v>-0.38699</v>
      </c>
      <c r="T1329">
        <v>-0.20774000000000001</v>
      </c>
      <c r="U1329">
        <v>-1.2870699999999999</v>
      </c>
    </row>
    <row r="1330" spans="1:21" customFormat="1">
      <c r="A1330" t="s">
        <v>58</v>
      </c>
      <c r="B1330">
        <v>2011</v>
      </c>
      <c r="C1330">
        <v>0.44</v>
      </c>
      <c r="D1330">
        <v>2.29</v>
      </c>
      <c r="E1330">
        <v>1.71</v>
      </c>
      <c r="F1330">
        <v>4.0599999999999996</v>
      </c>
      <c r="G1330">
        <v>0.54</v>
      </c>
      <c r="H1330">
        <v>0.83</v>
      </c>
      <c r="I1330">
        <v>1.4</v>
      </c>
      <c r="J1330">
        <v>-3.746E-2</v>
      </c>
      <c r="K1330" s="93">
        <v>-6.583E-2</v>
      </c>
      <c r="L1330">
        <v>-5.7549999999999997E-2</v>
      </c>
      <c r="M1330" s="93">
        <v>-0.61138000000000003</v>
      </c>
      <c r="N1330">
        <v>-0.42351</v>
      </c>
      <c r="O1330" s="93">
        <v>-0.65166999999999997</v>
      </c>
      <c r="P1330">
        <v>-3.0329999999999999E-2</v>
      </c>
      <c r="Q1330" s="93">
        <v>-0.27634999999999998</v>
      </c>
      <c r="R1330">
        <v>-0.72423000000000004</v>
      </c>
      <c r="S1330">
        <v>-0.70308000000000004</v>
      </c>
      <c r="T1330">
        <v>-0.14623</v>
      </c>
      <c r="U1330">
        <v>-0.90600000000000003</v>
      </c>
    </row>
    <row r="1331" spans="1:21" customFormat="1">
      <c r="A1331" t="s">
        <v>58</v>
      </c>
      <c r="B1331">
        <v>2012</v>
      </c>
      <c r="C1331">
        <v>0.45</v>
      </c>
      <c r="D1331">
        <v>2.2799999999999998</v>
      </c>
      <c r="E1331">
        <v>1.57</v>
      </c>
      <c r="F1331">
        <v>3.64</v>
      </c>
      <c r="G1331">
        <v>0.45</v>
      </c>
      <c r="H1331">
        <v>0.82</v>
      </c>
      <c r="I1331">
        <v>1.29</v>
      </c>
      <c r="J1331">
        <v>-9.2350000000000002E-2</v>
      </c>
      <c r="K1331" s="93">
        <v>-0.16228999999999999</v>
      </c>
      <c r="L1331">
        <v>-4.6949999999999999E-2</v>
      </c>
      <c r="M1331" s="93">
        <v>-0.49872</v>
      </c>
      <c r="N1331">
        <v>-0.55440999999999996</v>
      </c>
      <c r="O1331" s="93">
        <v>-0.85309000000000001</v>
      </c>
      <c r="P1331">
        <v>-9.2499999999999995E-3</v>
      </c>
      <c r="Q1331" s="93">
        <v>-8.4269999999999998E-2</v>
      </c>
      <c r="R1331">
        <v>-0.85490999999999995</v>
      </c>
      <c r="S1331">
        <v>-0.82994000000000001</v>
      </c>
      <c r="T1331">
        <v>-0.13047</v>
      </c>
      <c r="U1331">
        <v>-0.80835999999999997</v>
      </c>
    </row>
    <row r="1332" spans="1:21" customFormat="1">
      <c r="A1332" t="s">
        <v>58</v>
      </c>
      <c r="B1332">
        <v>2013</v>
      </c>
      <c r="C1332">
        <v>0.45</v>
      </c>
      <c r="D1332">
        <v>2.27</v>
      </c>
      <c r="E1332">
        <v>1.59</v>
      </c>
      <c r="F1332">
        <v>3.52</v>
      </c>
      <c r="G1332">
        <v>0.46</v>
      </c>
      <c r="H1332">
        <v>0.82</v>
      </c>
      <c r="I1332">
        <v>1.26</v>
      </c>
      <c r="J1332">
        <v>-9.6750000000000003E-2</v>
      </c>
      <c r="K1332" s="93">
        <v>-0.17002</v>
      </c>
      <c r="L1332">
        <v>-4.6339999999999999E-2</v>
      </c>
      <c r="M1332" s="93">
        <v>-0.49225999999999998</v>
      </c>
      <c r="N1332">
        <v>-0.54174999999999995</v>
      </c>
      <c r="O1332" s="93">
        <v>-0.83362000000000003</v>
      </c>
      <c r="P1332">
        <v>-1.089E-2</v>
      </c>
      <c r="Q1332" s="93">
        <v>-9.9239999999999995E-2</v>
      </c>
      <c r="R1332">
        <v>-0.88843000000000005</v>
      </c>
      <c r="S1332">
        <v>-0.86248000000000002</v>
      </c>
      <c r="T1332">
        <v>-0.12870000000000001</v>
      </c>
      <c r="U1332">
        <v>-0.79740999999999995</v>
      </c>
    </row>
    <row r="1333" spans="1:21" customFormat="1">
      <c r="A1333" t="s">
        <v>58</v>
      </c>
      <c r="B1333">
        <v>2015</v>
      </c>
      <c r="C1333">
        <v>0.45</v>
      </c>
      <c r="D1333">
        <v>2.1800000000000002</v>
      </c>
      <c r="E1333">
        <v>1.54</v>
      </c>
      <c r="F1333">
        <v>3.26</v>
      </c>
      <c r="G1333">
        <v>0.43</v>
      </c>
      <c r="H1333">
        <v>0.78</v>
      </c>
      <c r="I1333">
        <v>1.18</v>
      </c>
      <c r="J1333">
        <v>-0.13719999999999999</v>
      </c>
      <c r="K1333" s="93">
        <v>-0.24110999999999999</v>
      </c>
      <c r="L1333">
        <v>-4.0750000000000001E-2</v>
      </c>
      <c r="M1333" s="93">
        <v>-0.43285000000000001</v>
      </c>
      <c r="N1333">
        <v>-0.57369999999999999</v>
      </c>
      <c r="O1333" s="93">
        <v>-0.88278000000000001</v>
      </c>
      <c r="P1333">
        <v>-6.7499999999999999E-3</v>
      </c>
      <c r="Q1333" s="93">
        <v>-6.1469999999999997E-2</v>
      </c>
      <c r="R1333">
        <v>-0.96516999999999997</v>
      </c>
      <c r="S1333">
        <v>-0.93696999999999997</v>
      </c>
      <c r="T1333">
        <v>-0.12466000000000001</v>
      </c>
      <c r="U1333">
        <v>-0.77234000000000003</v>
      </c>
    </row>
    <row r="1334" spans="1:21" customFormat="1">
      <c r="A1334" t="s">
        <v>58</v>
      </c>
      <c r="B1334">
        <v>2014</v>
      </c>
      <c r="C1334">
        <v>0.45</v>
      </c>
      <c r="D1334">
        <v>2.16</v>
      </c>
      <c r="E1334">
        <v>1.57</v>
      </c>
      <c r="F1334">
        <v>3.32</v>
      </c>
      <c r="G1334">
        <v>0.45</v>
      </c>
      <c r="H1334">
        <v>0.77</v>
      </c>
      <c r="I1334">
        <v>1.2</v>
      </c>
      <c r="J1334">
        <v>-0.14641999999999999</v>
      </c>
      <c r="K1334" s="93">
        <v>-0.25730999999999998</v>
      </c>
      <c r="L1334">
        <v>-3.9469999999999998E-2</v>
      </c>
      <c r="M1334" s="93">
        <v>-0.41932000000000003</v>
      </c>
      <c r="N1334">
        <v>-0.55440999999999996</v>
      </c>
      <c r="O1334" s="93">
        <v>-0.85309000000000001</v>
      </c>
      <c r="P1334">
        <v>-9.2499999999999995E-3</v>
      </c>
      <c r="Q1334" s="93">
        <v>-8.4269999999999998E-2</v>
      </c>
      <c r="R1334">
        <v>-0.94693000000000005</v>
      </c>
      <c r="S1334">
        <v>-0.91927000000000003</v>
      </c>
      <c r="T1334">
        <v>-0.12562000000000001</v>
      </c>
      <c r="U1334">
        <v>-0.77829999999999999</v>
      </c>
    </row>
    <row r="1335" spans="1:21" customFormat="1">
      <c r="A1335" t="s">
        <v>59</v>
      </c>
      <c r="B1335">
        <v>2015</v>
      </c>
      <c r="C1335">
        <v>0.77</v>
      </c>
      <c r="D1335">
        <v>6.63</v>
      </c>
      <c r="E1335">
        <v>6.51</v>
      </c>
      <c r="F1335">
        <v>13.77</v>
      </c>
      <c r="G1335">
        <v>1.87</v>
      </c>
      <c r="H1335">
        <v>1.89</v>
      </c>
      <c r="I1335">
        <v>2.62</v>
      </c>
      <c r="J1335">
        <v>-0.64146999999999998</v>
      </c>
      <c r="K1335" s="93">
        <v>-1.1273</v>
      </c>
      <c r="L1335">
        <v>0.12548999999999999</v>
      </c>
      <c r="M1335" s="93">
        <v>1.33307</v>
      </c>
      <c r="N1335">
        <v>-0.5877</v>
      </c>
      <c r="O1335" s="93">
        <v>-0.90430999999999995</v>
      </c>
      <c r="P1335">
        <v>0.12626000000000001</v>
      </c>
      <c r="Q1335" s="93">
        <v>1.1504799999999999</v>
      </c>
      <c r="R1335">
        <v>-0.21168999999999999</v>
      </c>
      <c r="S1335">
        <v>-0.20551</v>
      </c>
      <c r="T1335">
        <v>0.11937</v>
      </c>
      <c r="U1335">
        <v>0.73956999999999995</v>
      </c>
    </row>
    <row r="1336" spans="1:21" customFormat="1">
      <c r="A1336" t="s">
        <v>59</v>
      </c>
      <c r="B1336">
        <v>2013</v>
      </c>
      <c r="C1336">
        <v>0.76</v>
      </c>
      <c r="D1336">
        <v>6.27</v>
      </c>
      <c r="E1336">
        <v>6.33</v>
      </c>
      <c r="F1336">
        <v>13.57</v>
      </c>
      <c r="G1336">
        <v>1.85</v>
      </c>
      <c r="H1336">
        <v>1.84</v>
      </c>
      <c r="I1336">
        <v>2.61</v>
      </c>
      <c r="J1336">
        <v>-0.64678000000000002</v>
      </c>
      <c r="K1336" s="93">
        <v>-1.13663</v>
      </c>
      <c r="L1336">
        <v>0.1232</v>
      </c>
      <c r="M1336" s="93">
        <v>1.3088299999999999</v>
      </c>
      <c r="N1336">
        <v>-0.57025000000000003</v>
      </c>
      <c r="O1336" s="93">
        <v>-0.87746999999999997</v>
      </c>
      <c r="P1336">
        <v>0.11990000000000001</v>
      </c>
      <c r="Q1336" s="93">
        <v>1.0925</v>
      </c>
      <c r="R1336">
        <v>-0.20483999999999999</v>
      </c>
      <c r="S1336">
        <v>-0.19886000000000001</v>
      </c>
      <c r="T1336">
        <v>0.11014</v>
      </c>
      <c r="U1336">
        <v>0.68240000000000001</v>
      </c>
    </row>
    <row r="1337" spans="1:21" customFormat="1">
      <c r="A1337" t="s">
        <v>59</v>
      </c>
      <c r="B1337">
        <v>2009</v>
      </c>
      <c r="C1337">
        <v>0.74</v>
      </c>
      <c r="D1337">
        <v>5.55</v>
      </c>
      <c r="E1337">
        <v>5.12</v>
      </c>
      <c r="F1337">
        <v>13.52</v>
      </c>
      <c r="G1337">
        <v>1.63</v>
      </c>
      <c r="H1337">
        <v>1.71</v>
      </c>
      <c r="I1337">
        <v>2.6</v>
      </c>
      <c r="J1337">
        <v>-0.66773000000000005</v>
      </c>
      <c r="K1337" s="93">
        <v>-1.17344</v>
      </c>
      <c r="L1337">
        <v>0.12007</v>
      </c>
      <c r="M1337" s="93">
        <v>1.2755000000000001</v>
      </c>
      <c r="N1337">
        <v>-0.69142000000000003</v>
      </c>
      <c r="O1337" s="93">
        <v>-1.06392</v>
      </c>
      <c r="P1337">
        <v>0.12742000000000001</v>
      </c>
      <c r="Q1337" s="93">
        <v>1.1610100000000001</v>
      </c>
      <c r="R1337">
        <v>-0.16558</v>
      </c>
      <c r="S1337">
        <v>-0.16073999999999999</v>
      </c>
      <c r="T1337">
        <v>9.0340000000000004E-2</v>
      </c>
      <c r="U1337">
        <v>0.55969000000000002</v>
      </c>
    </row>
    <row r="1338" spans="1:21" customFormat="1">
      <c r="A1338" t="s">
        <v>59</v>
      </c>
      <c r="B1338">
        <v>2014</v>
      </c>
      <c r="C1338">
        <v>0.77</v>
      </c>
      <c r="D1338">
        <v>6.43</v>
      </c>
      <c r="E1338">
        <v>6.61</v>
      </c>
      <c r="F1338">
        <v>13.7</v>
      </c>
      <c r="G1338">
        <v>1.89</v>
      </c>
      <c r="H1338">
        <v>1.86</v>
      </c>
      <c r="I1338">
        <v>2.62</v>
      </c>
      <c r="J1338">
        <v>-0.67210000000000003</v>
      </c>
      <c r="K1338" s="93">
        <v>-1.18113</v>
      </c>
      <c r="L1338">
        <v>0.12972</v>
      </c>
      <c r="M1338" s="93">
        <v>1.37805</v>
      </c>
      <c r="N1338">
        <v>-0.57245000000000001</v>
      </c>
      <c r="O1338" s="93">
        <v>-0.88085999999999998</v>
      </c>
      <c r="P1338">
        <v>0.12428</v>
      </c>
      <c r="Q1338" s="93">
        <v>1.13246</v>
      </c>
      <c r="R1338">
        <v>-0.21679000000000001</v>
      </c>
      <c r="S1338">
        <v>-0.21045</v>
      </c>
      <c r="T1338">
        <v>0.11964</v>
      </c>
      <c r="U1338">
        <v>0.74124000000000001</v>
      </c>
    </row>
    <row r="1339" spans="1:21" customFormat="1">
      <c r="A1339" t="s">
        <v>59</v>
      </c>
      <c r="B1339">
        <v>2010</v>
      </c>
      <c r="C1339">
        <v>0.74</v>
      </c>
      <c r="D1339">
        <v>5.48</v>
      </c>
      <c r="E1339">
        <v>5.2</v>
      </c>
      <c r="F1339">
        <v>13.03</v>
      </c>
      <c r="G1339">
        <v>1.65</v>
      </c>
      <c r="H1339">
        <v>1.7</v>
      </c>
      <c r="I1339">
        <v>2.57</v>
      </c>
      <c r="J1339">
        <v>-0.68042000000000002</v>
      </c>
      <c r="K1339" s="93">
        <v>-1.19574</v>
      </c>
      <c r="L1339">
        <v>0.12182</v>
      </c>
      <c r="M1339" s="93">
        <v>1.2941400000000001</v>
      </c>
      <c r="N1339">
        <v>-0.67591999999999997</v>
      </c>
      <c r="O1339" s="93">
        <v>-1.0400700000000001</v>
      </c>
      <c r="P1339">
        <v>0.12540999999999999</v>
      </c>
      <c r="Q1339" s="93">
        <v>1.14269</v>
      </c>
      <c r="R1339">
        <v>-0.20250000000000001</v>
      </c>
      <c r="S1339">
        <v>-0.19658</v>
      </c>
      <c r="T1339">
        <v>9.2280000000000001E-2</v>
      </c>
      <c r="U1339">
        <v>0.57174999999999998</v>
      </c>
    </row>
    <row r="1340" spans="1:21" customFormat="1">
      <c r="A1340" t="s">
        <v>59</v>
      </c>
      <c r="B1340">
        <v>2011</v>
      </c>
      <c r="C1340">
        <v>0.75</v>
      </c>
      <c r="D1340">
        <v>5.68</v>
      </c>
      <c r="E1340">
        <v>6.09</v>
      </c>
      <c r="F1340">
        <v>13.37</v>
      </c>
      <c r="G1340">
        <v>1.81</v>
      </c>
      <c r="H1340">
        <v>1.74</v>
      </c>
      <c r="I1340">
        <v>2.59</v>
      </c>
      <c r="J1340">
        <v>-0.69508999999999999</v>
      </c>
      <c r="K1340" s="93">
        <v>-1.22153</v>
      </c>
      <c r="L1340">
        <v>0.12687000000000001</v>
      </c>
      <c r="M1340" s="93">
        <v>1.3477300000000001</v>
      </c>
      <c r="N1340">
        <v>-0.56342000000000003</v>
      </c>
      <c r="O1340" s="93">
        <v>-0.86695</v>
      </c>
      <c r="P1340">
        <v>0.11491</v>
      </c>
      <c r="Q1340" s="93">
        <v>1.0470699999999999</v>
      </c>
      <c r="R1340">
        <v>-0.19821</v>
      </c>
      <c r="S1340">
        <v>-0.19242000000000001</v>
      </c>
      <c r="T1340">
        <v>0.10092</v>
      </c>
      <c r="U1340">
        <v>0.62529000000000001</v>
      </c>
    </row>
    <row r="1341" spans="1:21" customFormat="1">
      <c r="A1341" t="s">
        <v>59</v>
      </c>
      <c r="B1341">
        <v>2012</v>
      </c>
      <c r="C1341">
        <v>0.76</v>
      </c>
      <c r="D1341">
        <v>5.89</v>
      </c>
      <c r="E1341">
        <v>6.38</v>
      </c>
      <c r="F1341">
        <v>13.55</v>
      </c>
      <c r="G1341">
        <v>1.85</v>
      </c>
      <c r="H1341">
        <v>1.77</v>
      </c>
      <c r="I1341">
        <v>2.61</v>
      </c>
      <c r="J1341">
        <v>-0.70930000000000004</v>
      </c>
      <c r="K1341" s="93">
        <v>-1.2464999999999999</v>
      </c>
      <c r="L1341">
        <v>0.13184999999999999</v>
      </c>
      <c r="M1341" s="93">
        <v>1.40065</v>
      </c>
      <c r="N1341">
        <v>-0.56237999999999999</v>
      </c>
      <c r="O1341" s="93">
        <v>-0.86536000000000002</v>
      </c>
      <c r="P1341">
        <v>0.11888</v>
      </c>
      <c r="Q1341" s="93">
        <v>1.0831999999999999</v>
      </c>
      <c r="R1341">
        <v>-0.20632</v>
      </c>
      <c r="S1341">
        <v>-0.20029</v>
      </c>
      <c r="T1341">
        <v>0.11022</v>
      </c>
      <c r="U1341">
        <v>0.68288000000000004</v>
      </c>
    </row>
    <row r="1342" spans="1:21" customFormat="1">
      <c r="A1342" t="s">
        <v>59</v>
      </c>
      <c r="B1342">
        <v>2005</v>
      </c>
      <c r="C1342">
        <v>0.71</v>
      </c>
      <c r="D1342">
        <v>4.4800000000000004</v>
      </c>
      <c r="E1342">
        <v>4.47</v>
      </c>
      <c r="F1342">
        <v>12.82</v>
      </c>
      <c r="G1342">
        <v>1.5</v>
      </c>
      <c r="H1342">
        <v>1.5</v>
      </c>
      <c r="I1342">
        <v>2.5499999999999998</v>
      </c>
      <c r="J1342">
        <v>-0.73035000000000005</v>
      </c>
      <c r="K1342" s="93">
        <v>-1.28349</v>
      </c>
      <c r="L1342">
        <v>0.11967999999999999</v>
      </c>
      <c r="M1342" s="93">
        <v>1.27135</v>
      </c>
      <c r="N1342">
        <v>-0.69072999999999996</v>
      </c>
      <c r="O1342" s="93">
        <v>-1.0628599999999999</v>
      </c>
      <c r="P1342">
        <v>0.11502999999999999</v>
      </c>
      <c r="Q1342" s="93">
        <v>1.0481199999999999</v>
      </c>
      <c r="R1342">
        <v>-0.15431</v>
      </c>
      <c r="S1342">
        <v>-0.14979999999999999</v>
      </c>
      <c r="T1342">
        <v>6.3140000000000002E-2</v>
      </c>
      <c r="U1342">
        <v>0.39118999999999998</v>
      </c>
    </row>
    <row r="1343" spans="1:21" customFormat="1">
      <c r="A1343" t="s">
        <v>59</v>
      </c>
      <c r="B1343">
        <v>2008</v>
      </c>
      <c r="C1343">
        <v>0.73</v>
      </c>
      <c r="D1343">
        <v>4.9400000000000004</v>
      </c>
      <c r="E1343">
        <v>5.65</v>
      </c>
      <c r="F1343">
        <v>13.57</v>
      </c>
      <c r="G1343">
        <v>1.73</v>
      </c>
      <c r="H1343">
        <v>1.6</v>
      </c>
      <c r="I1343">
        <v>2.61</v>
      </c>
      <c r="J1343">
        <v>-0.73363999999999996</v>
      </c>
      <c r="K1343" s="93">
        <v>-1.2892699999999999</v>
      </c>
      <c r="L1343">
        <v>0.12615999999999999</v>
      </c>
      <c r="M1343" s="93">
        <v>1.34026</v>
      </c>
      <c r="N1343">
        <v>-0.54744000000000004</v>
      </c>
      <c r="O1343" s="93">
        <v>-0.84236</v>
      </c>
      <c r="P1343">
        <v>0.10464</v>
      </c>
      <c r="Q1343" s="93">
        <v>0.95347000000000004</v>
      </c>
      <c r="R1343">
        <v>-0.14041000000000001</v>
      </c>
      <c r="S1343">
        <v>-0.13630999999999999</v>
      </c>
      <c r="T1343">
        <v>8.0140000000000003E-2</v>
      </c>
      <c r="U1343">
        <v>0.49653000000000003</v>
      </c>
    </row>
    <row r="1344" spans="1:21" customFormat="1">
      <c r="A1344" t="s">
        <v>59</v>
      </c>
      <c r="B1344">
        <v>2006</v>
      </c>
      <c r="C1344">
        <v>0.72</v>
      </c>
      <c r="D1344">
        <v>4.47</v>
      </c>
      <c r="E1344">
        <v>5.4</v>
      </c>
      <c r="F1344">
        <v>13.95</v>
      </c>
      <c r="G1344">
        <v>1.69</v>
      </c>
      <c r="H1344">
        <v>1.5</v>
      </c>
      <c r="I1344">
        <v>2.64</v>
      </c>
      <c r="J1344">
        <v>-0.78310000000000002</v>
      </c>
      <c r="K1344" s="93">
        <v>-1.37619</v>
      </c>
      <c r="L1344">
        <v>0.12998999999999999</v>
      </c>
      <c r="M1344" s="93">
        <v>1.38086</v>
      </c>
      <c r="N1344">
        <v>-0.54720999999999997</v>
      </c>
      <c r="O1344" s="93">
        <v>-0.84201000000000004</v>
      </c>
      <c r="P1344">
        <v>0.10051</v>
      </c>
      <c r="Q1344" s="93">
        <v>0.91583999999999999</v>
      </c>
      <c r="R1344">
        <v>-9.1319999999999998E-2</v>
      </c>
      <c r="S1344">
        <v>-8.8650000000000007E-2</v>
      </c>
      <c r="T1344">
        <v>6.8680000000000005E-2</v>
      </c>
      <c r="U1344">
        <v>0.42554999999999998</v>
      </c>
    </row>
    <row r="1345" spans="1:21" customFormat="1">
      <c r="A1345" t="s">
        <v>59</v>
      </c>
      <c r="B1345">
        <v>2004</v>
      </c>
      <c r="C1345">
        <v>0.7</v>
      </c>
      <c r="D1345">
        <v>4.03</v>
      </c>
      <c r="E1345">
        <v>4.21</v>
      </c>
      <c r="F1345">
        <v>12.55</v>
      </c>
      <c r="G1345">
        <v>1.44</v>
      </c>
      <c r="H1345">
        <v>1.39</v>
      </c>
      <c r="I1345">
        <v>2.5299999999999998</v>
      </c>
      <c r="J1345">
        <v>-0.78569</v>
      </c>
      <c r="K1345" s="93">
        <v>-1.3807400000000001</v>
      </c>
      <c r="L1345">
        <v>0.12431</v>
      </c>
      <c r="M1345" s="93">
        <v>1.3205800000000001</v>
      </c>
      <c r="N1345">
        <v>-0.70516999999999996</v>
      </c>
      <c r="O1345" s="93">
        <v>-1.08508</v>
      </c>
      <c r="P1345">
        <v>0.1128</v>
      </c>
      <c r="Q1345" s="93">
        <v>1.0278400000000001</v>
      </c>
      <c r="R1345">
        <v>-0.15412000000000001</v>
      </c>
      <c r="S1345">
        <v>-0.14962</v>
      </c>
      <c r="T1345">
        <v>5.4260000000000003E-2</v>
      </c>
      <c r="U1345">
        <v>0.33618999999999999</v>
      </c>
    </row>
    <row r="1346" spans="1:21" customFormat="1">
      <c r="A1346" t="s">
        <v>59</v>
      </c>
      <c r="B1346">
        <v>2007</v>
      </c>
      <c r="C1346">
        <v>0.74</v>
      </c>
      <c r="D1346">
        <v>4.75</v>
      </c>
      <c r="E1346">
        <v>5.61</v>
      </c>
      <c r="F1346">
        <v>14.44</v>
      </c>
      <c r="G1346">
        <v>1.72</v>
      </c>
      <c r="H1346">
        <v>1.56</v>
      </c>
      <c r="I1346">
        <v>2.67</v>
      </c>
      <c r="J1346">
        <v>-0.82338</v>
      </c>
      <c r="K1346" s="93">
        <v>-1.4469799999999999</v>
      </c>
      <c r="L1346">
        <v>0.14158999999999999</v>
      </c>
      <c r="M1346" s="93">
        <v>1.5041</v>
      </c>
      <c r="N1346">
        <v>-0.60002999999999995</v>
      </c>
      <c r="O1346" s="93">
        <v>-0.92329000000000006</v>
      </c>
      <c r="P1346">
        <v>0.11556</v>
      </c>
      <c r="Q1346" s="93">
        <v>1.0529900000000001</v>
      </c>
      <c r="R1346">
        <v>-9.9750000000000005E-2</v>
      </c>
      <c r="S1346">
        <v>-9.6829999999999999E-2</v>
      </c>
      <c r="T1346">
        <v>8.6860000000000007E-2</v>
      </c>
      <c r="U1346">
        <v>0.53817999999999999</v>
      </c>
    </row>
    <row r="1347" spans="1:21" customFormat="1">
      <c r="A1347" t="s">
        <v>59</v>
      </c>
      <c r="B1347">
        <v>2003</v>
      </c>
      <c r="C1347">
        <v>0.69</v>
      </c>
      <c r="D1347">
        <v>3.67</v>
      </c>
      <c r="E1347">
        <v>3.85</v>
      </c>
      <c r="F1347">
        <v>12.91</v>
      </c>
      <c r="G1347">
        <v>1.35</v>
      </c>
      <c r="H1347">
        <v>1.3</v>
      </c>
      <c r="I1347">
        <v>2.56</v>
      </c>
      <c r="J1347">
        <v>-0.82874999999999999</v>
      </c>
      <c r="K1347" s="93">
        <v>-1.45641</v>
      </c>
      <c r="L1347">
        <v>0.12725</v>
      </c>
      <c r="M1347" s="93">
        <v>1.3517699999999999</v>
      </c>
      <c r="N1347">
        <v>-0.74907999999999997</v>
      </c>
      <c r="O1347" s="93">
        <v>-1.15263</v>
      </c>
      <c r="P1347">
        <v>0.1144</v>
      </c>
      <c r="Q1347" s="93">
        <v>1.04237</v>
      </c>
      <c r="R1347">
        <v>-0.10435999999999999</v>
      </c>
      <c r="S1347">
        <v>-0.10131</v>
      </c>
      <c r="T1347">
        <v>4.2770000000000002E-2</v>
      </c>
      <c r="U1347">
        <v>0.26499</v>
      </c>
    </row>
    <row r="1348" spans="1:21" customFormat="1">
      <c r="A1348" t="s">
        <v>59</v>
      </c>
      <c r="B1348">
        <v>2002</v>
      </c>
      <c r="C1348">
        <v>0.68</v>
      </c>
      <c r="D1348">
        <v>3.38</v>
      </c>
      <c r="E1348">
        <v>3.62</v>
      </c>
      <c r="F1348">
        <v>12.69</v>
      </c>
      <c r="G1348">
        <v>1.29</v>
      </c>
      <c r="H1348">
        <v>1.22</v>
      </c>
      <c r="I1348">
        <v>2.54</v>
      </c>
      <c r="J1348">
        <v>-0.86053999999999997</v>
      </c>
      <c r="K1348" s="93">
        <v>-1.5122899999999999</v>
      </c>
      <c r="L1348">
        <v>0.12862999999999999</v>
      </c>
      <c r="M1348" s="93">
        <v>1.36643</v>
      </c>
      <c r="N1348">
        <v>-0.76519000000000004</v>
      </c>
      <c r="O1348" s="93">
        <v>-1.17743</v>
      </c>
      <c r="P1348">
        <v>0.11239</v>
      </c>
      <c r="Q1348" s="93">
        <v>1.02406</v>
      </c>
      <c r="R1348">
        <v>-0.10007000000000001</v>
      </c>
      <c r="S1348">
        <v>-9.715E-2</v>
      </c>
      <c r="T1348">
        <v>3.3680000000000002E-2</v>
      </c>
      <c r="U1348">
        <v>0.20865</v>
      </c>
    </row>
    <row r="1349" spans="1:21" customFormat="1">
      <c r="A1349" t="s">
        <v>59</v>
      </c>
      <c r="B1349">
        <v>2001</v>
      </c>
      <c r="C1349">
        <v>0.68</v>
      </c>
      <c r="D1349">
        <v>3.13</v>
      </c>
      <c r="E1349">
        <v>3.57</v>
      </c>
      <c r="F1349">
        <v>12.62</v>
      </c>
      <c r="G1349">
        <v>1.27</v>
      </c>
      <c r="H1349">
        <v>1.1399999999999999</v>
      </c>
      <c r="I1349">
        <v>2.54</v>
      </c>
      <c r="J1349">
        <v>-0.93738999999999995</v>
      </c>
      <c r="K1349" s="93">
        <v>-1.64733</v>
      </c>
      <c r="L1349">
        <v>0.13925000000000001</v>
      </c>
      <c r="M1349" s="93">
        <v>1.4792799999999999</v>
      </c>
      <c r="N1349">
        <v>-0.77910000000000001</v>
      </c>
      <c r="O1349" s="93">
        <v>-1.1988300000000001</v>
      </c>
      <c r="P1349">
        <v>0.11419</v>
      </c>
      <c r="Q1349" s="93">
        <v>1.0405</v>
      </c>
      <c r="R1349">
        <v>-0.1056</v>
      </c>
      <c r="S1349">
        <v>-0.10252</v>
      </c>
      <c r="T1349">
        <v>3.397E-2</v>
      </c>
      <c r="U1349">
        <v>0.21045</v>
      </c>
    </row>
    <row r="1350" spans="1:21" customFormat="1">
      <c r="A1350" t="s">
        <v>59</v>
      </c>
      <c r="B1350">
        <v>2000</v>
      </c>
      <c r="C1350">
        <v>0.67</v>
      </c>
      <c r="D1350">
        <v>2.85</v>
      </c>
      <c r="E1350">
        <v>3.88</v>
      </c>
      <c r="F1350">
        <v>13.27</v>
      </c>
      <c r="G1350">
        <v>1.36</v>
      </c>
      <c r="H1350">
        <v>1.05</v>
      </c>
      <c r="I1350">
        <v>2.59</v>
      </c>
      <c r="J1350">
        <v>-0.98058000000000001</v>
      </c>
      <c r="K1350" s="93">
        <v>-1.7232499999999999</v>
      </c>
      <c r="L1350">
        <v>0.14221</v>
      </c>
      <c r="M1350" s="93">
        <v>1.51068</v>
      </c>
      <c r="N1350">
        <v>-0.65034000000000003</v>
      </c>
      <c r="O1350" s="93">
        <v>-1.00071</v>
      </c>
      <c r="P1350">
        <v>9.3390000000000001E-2</v>
      </c>
      <c r="Q1350" s="93">
        <v>0.85096000000000005</v>
      </c>
      <c r="R1350">
        <v>-3.39E-2</v>
      </c>
      <c r="S1350">
        <v>-3.2910000000000002E-2</v>
      </c>
      <c r="T1350">
        <v>2.1319999999999999E-2</v>
      </c>
      <c r="U1350">
        <v>0.13209000000000001</v>
      </c>
    </row>
    <row r="1351" spans="1:21" customFormat="1">
      <c r="A1351" t="s">
        <v>60</v>
      </c>
      <c r="B1351">
        <v>1992</v>
      </c>
      <c r="C1351">
        <v>0.81</v>
      </c>
      <c r="D1351">
        <v>20.149999999999999</v>
      </c>
      <c r="E1351">
        <v>21.65</v>
      </c>
      <c r="F1351">
        <v>20.88</v>
      </c>
      <c r="G1351">
        <v>3.08</v>
      </c>
      <c r="H1351">
        <v>3</v>
      </c>
      <c r="I1351">
        <v>3.04</v>
      </c>
      <c r="J1351">
        <v>0.26806000000000002</v>
      </c>
      <c r="K1351" s="93">
        <v>0.47108</v>
      </c>
      <c r="L1351">
        <v>1.1809999999999999E-2</v>
      </c>
      <c r="M1351" s="93">
        <v>0.12548999999999999</v>
      </c>
      <c r="N1351">
        <v>0.43203000000000003</v>
      </c>
      <c r="O1351" s="93">
        <v>0.66478000000000004</v>
      </c>
      <c r="P1351">
        <v>1.039E-2</v>
      </c>
      <c r="Q1351" s="93">
        <v>9.4640000000000002E-2</v>
      </c>
      <c r="R1351">
        <v>0.1187</v>
      </c>
      <c r="S1351">
        <v>0.11523</v>
      </c>
      <c r="T1351">
        <v>0.13741999999999999</v>
      </c>
      <c r="U1351">
        <v>0.85140000000000005</v>
      </c>
    </row>
    <row r="1352" spans="1:21" customFormat="1">
      <c r="A1352" t="s">
        <v>60</v>
      </c>
      <c r="B1352">
        <v>1990</v>
      </c>
      <c r="C1352">
        <v>0.8</v>
      </c>
      <c r="D1352">
        <v>18.100000000000001</v>
      </c>
      <c r="E1352">
        <v>22.27</v>
      </c>
      <c r="F1352">
        <v>18.670000000000002</v>
      </c>
      <c r="G1352">
        <v>3.1</v>
      </c>
      <c r="H1352">
        <v>2.9</v>
      </c>
      <c r="I1352">
        <v>2.93</v>
      </c>
      <c r="J1352">
        <v>0.21129000000000001</v>
      </c>
      <c r="K1352" s="93">
        <v>0.37130999999999997</v>
      </c>
      <c r="L1352">
        <v>1.6650000000000002E-2</v>
      </c>
      <c r="M1352" s="93">
        <v>0.17682999999999999</v>
      </c>
      <c r="N1352">
        <v>0.50575000000000003</v>
      </c>
      <c r="O1352" s="93">
        <v>0.77820999999999996</v>
      </c>
      <c r="P1352">
        <v>-3.2799999999999999E-3</v>
      </c>
      <c r="Q1352" s="93">
        <v>-2.9850000000000002E-2</v>
      </c>
      <c r="R1352">
        <v>2.8299999999999999E-2</v>
      </c>
      <c r="S1352">
        <v>2.7470000000000001E-2</v>
      </c>
      <c r="T1352">
        <v>0.13331999999999999</v>
      </c>
      <c r="U1352">
        <v>0.82599</v>
      </c>
    </row>
    <row r="1353" spans="1:21" customFormat="1">
      <c r="A1353" t="s">
        <v>60</v>
      </c>
      <c r="B1353">
        <v>1993</v>
      </c>
      <c r="C1353">
        <v>0.82</v>
      </c>
      <c r="D1353">
        <v>19.43</v>
      </c>
      <c r="E1353">
        <v>20.95</v>
      </c>
      <c r="F1353">
        <v>19.84</v>
      </c>
      <c r="G1353">
        <v>3.04</v>
      </c>
      <c r="H1353">
        <v>2.97</v>
      </c>
      <c r="I1353">
        <v>2.99</v>
      </c>
      <c r="J1353">
        <v>0.18115999999999999</v>
      </c>
      <c r="K1353" s="93">
        <v>0.31835999999999998</v>
      </c>
      <c r="L1353">
        <v>2.6839999999999999E-2</v>
      </c>
      <c r="M1353" s="93">
        <v>0.28516000000000002</v>
      </c>
      <c r="N1353">
        <v>0.35366999999999998</v>
      </c>
      <c r="O1353" s="93">
        <v>0.54420999999999997</v>
      </c>
      <c r="P1353">
        <v>2.4649999999999998E-2</v>
      </c>
      <c r="Q1353" s="93">
        <v>0.22461</v>
      </c>
      <c r="R1353">
        <v>4.6129999999999997E-2</v>
      </c>
      <c r="S1353">
        <v>4.478E-2</v>
      </c>
      <c r="T1353">
        <v>0.15010999999999999</v>
      </c>
      <c r="U1353">
        <v>0.93003999999999998</v>
      </c>
    </row>
    <row r="1354" spans="1:21" customFormat="1">
      <c r="A1354" t="s">
        <v>60</v>
      </c>
      <c r="B1354">
        <v>1994</v>
      </c>
      <c r="C1354">
        <v>0.83</v>
      </c>
      <c r="D1354">
        <v>20.03</v>
      </c>
      <c r="E1354">
        <v>20.83</v>
      </c>
      <c r="F1354">
        <v>21.14</v>
      </c>
      <c r="G1354">
        <v>3.04</v>
      </c>
      <c r="H1354">
        <v>3</v>
      </c>
      <c r="I1354">
        <v>3.05</v>
      </c>
      <c r="J1354">
        <v>0.16105</v>
      </c>
      <c r="K1354" s="93">
        <v>0.28303</v>
      </c>
      <c r="L1354">
        <v>3.2640000000000002E-2</v>
      </c>
      <c r="M1354" s="93">
        <v>0.34672999999999998</v>
      </c>
      <c r="N1354">
        <v>0.30243999999999999</v>
      </c>
      <c r="O1354" s="93">
        <v>0.46538000000000002</v>
      </c>
      <c r="P1354">
        <v>3.5400000000000001E-2</v>
      </c>
      <c r="Q1354" s="93">
        <v>0.32251999999999997</v>
      </c>
      <c r="R1354">
        <v>8.8120000000000004E-2</v>
      </c>
      <c r="S1354">
        <v>8.5540000000000005E-2</v>
      </c>
      <c r="T1354">
        <v>0.15676999999999999</v>
      </c>
      <c r="U1354">
        <v>0.97126999999999997</v>
      </c>
    </row>
    <row r="1355" spans="1:21" customFormat="1">
      <c r="A1355" t="s">
        <v>60</v>
      </c>
      <c r="B1355">
        <v>1991</v>
      </c>
      <c r="C1355">
        <v>0.81</v>
      </c>
      <c r="D1355">
        <v>17.52</v>
      </c>
      <c r="E1355">
        <v>21.98</v>
      </c>
      <c r="F1355">
        <v>19.78</v>
      </c>
      <c r="G1355">
        <v>3.09</v>
      </c>
      <c r="H1355">
        <v>2.86</v>
      </c>
      <c r="I1355">
        <v>2.98</v>
      </c>
      <c r="J1355">
        <v>0.12820000000000001</v>
      </c>
      <c r="K1355" s="93">
        <v>0.22528999999999999</v>
      </c>
      <c r="L1355">
        <v>3.1150000000000001E-2</v>
      </c>
      <c r="M1355" s="93">
        <v>0.33089000000000002</v>
      </c>
      <c r="N1355">
        <v>0.44714999999999999</v>
      </c>
      <c r="O1355" s="93">
        <v>0.68805000000000005</v>
      </c>
      <c r="P1355">
        <v>8.4200000000000004E-3</v>
      </c>
      <c r="Q1355" s="93">
        <v>7.6759999999999995E-2</v>
      </c>
      <c r="R1355">
        <v>6.4579999999999999E-2</v>
      </c>
      <c r="S1355">
        <v>6.2689999999999996E-2</v>
      </c>
      <c r="T1355">
        <v>0.14027000000000001</v>
      </c>
      <c r="U1355">
        <v>0.86907999999999996</v>
      </c>
    </row>
    <row r="1356" spans="1:21" customFormat="1">
      <c r="A1356" t="s">
        <v>60</v>
      </c>
      <c r="B1356">
        <v>1995</v>
      </c>
      <c r="C1356">
        <v>0.83</v>
      </c>
      <c r="D1356">
        <v>19.309999999999999</v>
      </c>
      <c r="E1356">
        <v>20.89</v>
      </c>
      <c r="F1356">
        <v>21.52</v>
      </c>
      <c r="G1356">
        <v>3.04</v>
      </c>
      <c r="H1356">
        <v>2.96</v>
      </c>
      <c r="I1356">
        <v>3.07</v>
      </c>
      <c r="J1356">
        <v>0.12445000000000001</v>
      </c>
      <c r="K1356" s="93">
        <v>0.21870000000000001</v>
      </c>
      <c r="L1356">
        <v>3.7699999999999997E-2</v>
      </c>
      <c r="M1356" s="93">
        <v>0.40049000000000001</v>
      </c>
      <c r="N1356">
        <v>0.30531999999999998</v>
      </c>
      <c r="O1356" s="93">
        <v>0.46981000000000001</v>
      </c>
      <c r="P1356">
        <v>3.5020000000000003E-2</v>
      </c>
      <c r="Q1356" s="93">
        <v>0.31912000000000001</v>
      </c>
      <c r="R1356">
        <v>0.10593</v>
      </c>
      <c r="S1356">
        <v>0.10284</v>
      </c>
      <c r="T1356">
        <v>0.15583</v>
      </c>
      <c r="U1356">
        <v>0.96545000000000003</v>
      </c>
    </row>
    <row r="1357" spans="1:21" customFormat="1">
      <c r="A1357" t="s">
        <v>60</v>
      </c>
      <c r="B1357">
        <v>1998</v>
      </c>
      <c r="C1357">
        <v>0.85</v>
      </c>
      <c r="D1357">
        <v>19.510000000000002</v>
      </c>
      <c r="E1357">
        <v>19.41</v>
      </c>
      <c r="F1357">
        <v>22.05</v>
      </c>
      <c r="G1357">
        <v>2.97</v>
      </c>
      <c r="H1357">
        <v>2.97</v>
      </c>
      <c r="I1357">
        <v>3.09</v>
      </c>
      <c r="J1357">
        <v>3.372E-2</v>
      </c>
      <c r="K1357" s="93">
        <v>5.9249999999999997E-2</v>
      </c>
      <c r="L1357">
        <v>5.6270000000000001E-2</v>
      </c>
      <c r="M1357" s="93">
        <v>0.59782000000000002</v>
      </c>
      <c r="N1357">
        <v>0.14086000000000001</v>
      </c>
      <c r="O1357" s="93">
        <v>0.21675</v>
      </c>
      <c r="P1357">
        <v>6.4549999999999996E-2</v>
      </c>
      <c r="Q1357" s="93">
        <v>0.58821000000000001</v>
      </c>
      <c r="R1357">
        <v>8.7309999999999999E-2</v>
      </c>
      <c r="S1357">
        <v>8.4760000000000002E-2</v>
      </c>
      <c r="T1357">
        <v>0.17454</v>
      </c>
      <c r="U1357">
        <v>1.08141</v>
      </c>
    </row>
    <row r="1358" spans="1:21" customFormat="1">
      <c r="A1358" t="s">
        <v>60</v>
      </c>
      <c r="B1358">
        <v>1996</v>
      </c>
      <c r="C1358">
        <v>0.84</v>
      </c>
      <c r="D1358">
        <v>18.440000000000001</v>
      </c>
      <c r="E1358">
        <v>20.7</v>
      </c>
      <c r="F1358">
        <v>21.3</v>
      </c>
      <c r="G1358">
        <v>3.03</v>
      </c>
      <c r="H1358">
        <v>2.91</v>
      </c>
      <c r="I1358">
        <v>3.06</v>
      </c>
      <c r="J1358">
        <v>2.7830000000000001E-2</v>
      </c>
      <c r="K1358" s="93">
        <v>4.8899999999999999E-2</v>
      </c>
      <c r="L1358">
        <v>5.407E-2</v>
      </c>
      <c r="M1358" s="93">
        <v>0.57442000000000004</v>
      </c>
      <c r="N1358">
        <v>0.25069999999999998</v>
      </c>
      <c r="O1358" s="93">
        <v>0.38575999999999999</v>
      </c>
      <c r="P1358">
        <v>4.6210000000000001E-2</v>
      </c>
      <c r="Q1358" s="93">
        <v>0.42104000000000003</v>
      </c>
      <c r="R1358">
        <v>7.4179999999999996E-2</v>
      </c>
      <c r="S1358">
        <v>7.2010000000000005E-2</v>
      </c>
      <c r="T1358">
        <v>0.16636999999999999</v>
      </c>
      <c r="U1358">
        <v>1.0307599999999999</v>
      </c>
    </row>
    <row r="1359" spans="1:21" customFormat="1">
      <c r="A1359" t="s">
        <v>60</v>
      </c>
      <c r="B1359">
        <v>1999</v>
      </c>
      <c r="C1359">
        <v>0.86</v>
      </c>
      <c r="D1359">
        <v>20.309999999999999</v>
      </c>
      <c r="E1359">
        <v>18.97</v>
      </c>
      <c r="F1359">
        <v>22.43</v>
      </c>
      <c r="G1359">
        <v>2.94</v>
      </c>
      <c r="H1359">
        <v>3.01</v>
      </c>
      <c r="I1359">
        <v>3.11</v>
      </c>
      <c r="J1359">
        <v>2.3380000000000001E-2</v>
      </c>
      <c r="K1359" s="93">
        <v>4.1099999999999998E-2</v>
      </c>
      <c r="L1359">
        <v>6.0720000000000003E-2</v>
      </c>
      <c r="M1359" s="93">
        <v>0.64502999999999999</v>
      </c>
      <c r="N1359">
        <v>7.2450000000000001E-2</v>
      </c>
      <c r="O1359" s="93">
        <v>0.11148</v>
      </c>
      <c r="P1359">
        <v>7.7530000000000002E-2</v>
      </c>
      <c r="Q1359" s="93">
        <v>0.70643</v>
      </c>
      <c r="R1359">
        <v>8.2919999999999994E-2</v>
      </c>
      <c r="S1359">
        <v>8.0490000000000006E-2</v>
      </c>
      <c r="T1359">
        <v>0.18364</v>
      </c>
      <c r="U1359">
        <v>1.13778</v>
      </c>
    </row>
    <row r="1360" spans="1:21" customFormat="1">
      <c r="A1360" t="s">
        <v>60</v>
      </c>
      <c r="B1360">
        <v>2000</v>
      </c>
      <c r="C1360">
        <v>0.86</v>
      </c>
      <c r="D1360">
        <v>19.93</v>
      </c>
      <c r="E1360">
        <v>17.600000000000001</v>
      </c>
      <c r="F1360">
        <v>22.05</v>
      </c>
      <c r="G1360">
        <v>2.87</v>
      </c>
      <c r="H1360">
        <v>2.99</v>
      </c>
      <c r="I1360">
        <v>3.09</v>
      </c>
      <c r="J1360">
        <v>4.4999999999999997E-3</v>
      </c>
      <c r="K1360" s="93">
        <v>7.9000000000000008E-3</v>
      </c>
      <c r="L1360">
        <v>6.3329999999999997E-2</v>
      </c>
      <c r="M1360" s="93">
        <v>0.67276999999999998</v>
      </c>
      <c r="N1360">
        <v>-2.5100000000000001E-3</v>
      </c>
      <c r="O1360" s="93">
        <v>-3.8600000000000001E-3</v>
      </c>
      <c r="P1360">
        <v>8.7249999999999994E-2</v>
      </c>
      <c r="Q1360" s="93">
        <v>0.79503000000000001</v>
      </c>
      <c r="R1360">
        <v>6.583E-2</v>
      </c>
      <c r="S1360">
        <v>6.3909999999999995E-2</v>
      </c>
      <c r="T1360">
        <v>0.18454000000000001</v>
      </c>
      <c r="U1360">
        <v>1.14337</v>
      </c>
    </row>
    <row r="1361" spans="1:21" customFormat="1">
      <c r="A1361" t="s">
        <v>60</v>
      </c>
      <c r="B1361">
        <v>1997</v>
      </c>
      <c r="C1361">
        <v>0.85</v>
      </c>
      <c r="D1361">
        <v>18.11</v>
      </c>
      <c r="E1361">
        <v>19.350000000000001</v>
      </c>
      <c r="F1361">
        <v>20.82</v>
      </c>
      <c r="G1361">
        <v>2.96</v>
      </c>
      <c r="H1361">
        <v>2.9</v>
      </c>
      <c r="I1361">
        <v>3.04</v>
      </c>
      <c r="J1361">
        <v>-4.0750000000000001E-2</v>
      </c>
      <c r="K1361" s="93">
        <v>-7.1609999999999993E-2</v>
      </c>
      <c r="L1361">
        <v>6.6570000000000004E-2</v>
      </c>
      <c r="M1361" s="93">
        <v>0.70718000000000003</v>
      </c>
      <c r="N1361">
        <v>0.13777</v>
      </c>
      <c r="O1361" s="93">
        <v>0.21199000000000001</v>
      </c>
      <c r="P1361">
        <v>6.4960000000000004E-2</v>
      </c>
      <c r="Q1361" s="93">
        <v>0.59187000000000001</v>
      </c>
      <c r="R1361">
        <v>2.9909999999999999E-2</v>
      </c>
      <c r="S1361">
        <v>2.903E-2</v>
      </c>
      <c r="T1361">
        <v>0.17757000000000001</v>
      </c>
      <c r="U1361">
        <v>1.10016</v>
      </c>
    </row>
    <row r="1362" spans="1:21" customFormat="1">
      <c r="A1362" t="s">
        <v>60</v>
      </c>
      <c r="B1362">
        <v>2001</v>
      </c>
      <c r="C1362">
        <v>0.87</v>
      </c>
      <c r="D1362">
        <v>18.88</v>
      </c>
      <c r="E1362">
        <v>17.41</v>
      </c>
      <c r="F1362">
        <v>21.24</v>
      </c>
      <c r="G1362">
        <v>2.86</v>
      </c>
      <c r="H1362">
        <v>2.94</v>
      </c>
      <c r="I1362">
        <v>3.06</v>
      </c>
      <c r="J1362">
        <v>-0.10014000000000001</v>
      </c>
      <c r="K1362" s="93">
        <v>-0.17599000000000001</v>
      </c>
      <c r="L1362">
        <v>8.0810000000000007E-2</v>
      </c>
      <c r="M1362" s="93">
        <v>0.85848999999999998</v>
      </c>
      <c r="N1362">
        <v>-5.885E-2</v>
      </c>
      <c r="O1362" s="93">
        <v>-9.0560000000000002E-2</v>
      </c>
      <c r="P1362">
        <v>9.8659999999999998E-2</v>
      </c>
      <c r="Q1362" s="93">
        <v>0.89898</v>
      </c>
      <c r="R1362">
        <v>6.9199999999999999E-3</v>
      </c>
      <c r="S1362">
        <v>6.7200000000000003E-3</v>
      </c>
      <c r="T1362">
        <v>0.19652</v>
      </c>
      <c r="U1362">
        <v>1.2175499999999999</v>
      </c>
    </row>
    <row r="1363" spans="1:21" customFormat="1">
      <c r="A1363" t="s">
        <v>60</v>
      </c>
      <c r="B1363">
        <v>2002</v>
      </c>
      <c r="C1363">
        <v>0.87</v>
      </c>
      <c r="D1363">
        <v>18.41</v>
      </c>
      <c r="E1363">
        <v>17.239999999999998</v>
      </c>
      <c r="F1363">
        <v>20.94</v>
      </c>
      <c r="G1363">
        <v>2.85</v>
      </c>
      <c r="H1363">
        <v>2.91</v>
      </c>
      <c r="I1363">
        <v>3.04</v>
      </c>
      <c r="J1363">
        <v>-0.12534999999999999</v>
      </c>
      <c r="K1363" s="93">
        <v>-0.22029000000000001</v>
      </c>
      <c r="L1363">
        <v>8.43E-2</v>
      </c>
      <c r="M1363" s="93">
        <v>0.89551000000000003</v>
      </c>
      <c r="N1363">
        <v>-6.8659999999999999E-2</v>
      </c>
      <c r="O1363" s="93">
        <v>-0.10566</v>
      </c>
      <c r="P1363">
        <v>9.9930000000000005E-2</v>
      </c>
      <c r="Q1363" s="93">
        <v>0.91056999999999999</v>
      </c>
      <c r="R1363">
        <v>-7.3000000000000001E-3</v>
      </c>
      <c r="S1363">
        <v>-7.0899999999999999E-3</v>
      </c>
      <c r="T1363">
        <v>0.19727</v>
      </c>
      <c r="U1363">
        <v>1.2222</v>
      </c>
    </row>
    <row r="1364" spans="1:21" customFormat="1">
      <c r="A1364" t="s">
        <v>60</v>
      </c>
      <c r="B1364">
        <v>2004</v>
      </c>
      <c r="C1364">
        <v>0.88</v>
      </c>
      <c r="D1364">
        <v>19.309999999999999</v>
      </c>
      <c r="E1364">
        <v>17.63</v>
      </c>
      <c r="F1364">
        <v>20.9</v>
      </c>
      <c r="G1364">
        <v>2.87</v>
      </c>
      <c r="H1364">
        <v>2.96</v>
      </c>
      <c r="I1364">
        <v>3.04</v>
      </c>
      <c r="J1364">
        <v>-0.12814</v>
      </c>
      <c r="K1364" s="93">
        <v>-0.22519</v>
      </c>
      <c r="L1364">
        <v>8.77E-2</v>
      </c>
      <c r="M1364" s="93">
        <v>0.93164999999999998</v>
      </c>
      <c r="N1364">
        <v>-9.178E-2</v>
      </c>
      <c r="O1364" s="93">
        <v>-0.14122999999999999</v>
      </c>
      <c r="P1364">
        <v>0.10703</v>
      </c>
      <c r="Q1364" s="93">
        <v>0.97524999999999995</v>
      </c>
      <c r="R1364">
        <v>-3.0689999999999999E-2</v>
      </c>
      <c r="S1364">
        <v>-2.9790000000000001E-2</v>
      </c>
      <c r="T1364">
        <v>0.20737</v>
      </c>
      <c r="U1364">
        <v>1.28478</v>
      </c>
    </row>
    <row r="1365" spans="1:21" customFormat="1">
      <c r="A1365" t="s">
        <v>60</v>
      </c>
      <c r="B1365">
        <v>2003</v>
      </c>
      <c r="C1365">
        <v>0.88</v>
      </c>
      <c r="D1365">
        <v>18.940000000000001</v>
      </c>
      <c r="E1365">
        <v>17.690000000000001</v>
      </c>
      <c r="F1365">
        <v>21.16</v>
      </c>
      <c r="G1365">
        <v>2.87</v>
      </c>
      <c r="H1365">
        <v>2.94</v>
      </c>
      <c r="I1365">
        <v>3.05</v>
      </c>
      <c r="J1365">
        <v>-0.14749000000000001</v>
      </c>
      <c r="K1365" s="93">
        <v>-0.25918999999999998</v>
      </c>
      <c r="L1365">
        <v>9.0370000000000006E-2</v>
      </c>
      <c r="M1365" s="93">
        <v>0.96006000000000002</v>
      </c>
      <c r="N1365">
        <v>-8.838E-2</v>
      </c>
      <c r="O1365" s="93">
        <v>-0.13600000000000001</v>
      </c>
      <c r="P1365">
        <v>0.10659</v>
      </c>
      <c r="Q1365" s="93">
        <v>0.97123999999999999</v>
      </c>
      <c r="R1365">
        <v>-1.8329999999999999E-2</v>
      </c>
      <c r="S1365">
        <v>-1.779E-2</v>
      </c>
      <c r="T1365">
        <v>0.20671999999999999</v>
      </c>
      <c r="U1365">
        <v>1.28074</v>
      </c>
    </row>
    <row r="1366" spans="1:21" customFormat="1">
      <c r="A1366" t="s">
        <v>60</v>
      </c>
      <c r="B1366">
        <v>2007</v>
      </c>
      <c r="C1366">
        <v>0.9</v>
      </c>
      <c r="D1366">
        <v>20.03</v>
      </c>
      <c r="E1366">
        <v>16.170000000000002</v>
      </c>
      <c r="F1366">
        <v>19.13</v>
      </c>
      <c r="G1366">
        <v>2.78</v>
      </c>
      <c r="H1366">
        <v>3</v>
      </c>
      <c r="I1366">
        <v>2.95</v>
      </c>
      <c r="J1366">
        <v>-0.19256999999999999</v>
      </c>
      <c r="K1366" s="93">
        <v>-0.33840999999999999</v>
      </c>
      <c r="L1366">
        <v>0.10264</v>
      </c>
      <c r="M1366" s="93">
        <v>1.0903499999999999</v>
      </c>
      <c r="N1366">
        <v>-0.26919999999999999</v>
      </c>
      <c r="O1366" s="93">
        <v>-0.41421999999999998</v>
      </c>
      <c r="P1366">
        <v>0.13824</v>
      </c>
      <c r="Q1366" s="93">
        <v>1.25966</v>
      </c>
      <c r="R1366">
        <v>-0.16214000000000001</v>
      </c>
      <c r="S1366">
        <v>-0.15740000000000001</v>
      </c>
      <c r="T1366">
        <v>0.23202999999999999</v>
      </c>
      <c r="U1366">
        <v>1.4376</v>
      </c>
    </row>
    <row r="1367" spans="1:21" customFormat="1">
      <c r="A1367" t="s">
        <v>60</v>
      </c>
      <c r="B1367">
        <v>2005</v>
      </c>
      <c r="C1367">
        <v>0.89</v>
      </c>
      <c r="D1367">
        <v>18.72</v>
      </c>
      <c r="E1367">
        <v>17.12</v>
      </c>
      <c r="F1367">
        <v>20.3</v>
      </c>
      <c r="G1367">
        <v>2.84</v>
      </c>
      <c r="H1367">
        <v>2.93</v>
      </c>
      <c r="I1367">
        <v>3.01</v>
      </c>
      <c r="J1367">
        <v>-0.20968999999999999</v>
      </c>
      <c r="K1367" s="93">
        <v>-0.36849999999999999</v>
      </c>
      <c r="L1367">
        <v>0.10199</v>
      </c>
      <c r="M1367" s="93">
        <v>1.08345</v>
      </c>
      <c r="N1367">
        <v>-0.16661999999999999</v>
      </c>
      <c r="O1367" s="93">
        <v>-0.25639000000000001</v>
      </c>
      <c r="P1367">
        <v>0.12084</v>
      </c>
      <c r="Q1367" s="93">
        <v>1.10107</v>
      </c>
      <c r="R1367">
        <v>-8.1299999999999997E-2</v>
      </c>
      <c r="S1367">
        <v>-7.8920000000000004E-2</v>
      </c>
      <c r="T1367">
        <v>0.21890000000000001</v>
      </c>
      <c r="U1367">
        <v>1.35625</v>
      </c>
    </row>
    <row r="1368" spans="1:21" customFormat="1">
      <c r="A1368" t="s">
        <v>60</v>
      </c>
      <c r="B1368">
        <v>2008</v>
      </c>
      <c r="C1368">
        <v>0.91</v>
      </c>
      <c r="D1368">
        <v>20.29</v>
      </c>
      <c r="E1368">
        <v>15.96</v>
      </c>
      <c r="F1368">
        <v>18.559999999999999</v>
      </c>
      <c r="G1368">
        <v>2.77</v>
      </c>
      <c r="H1368">
        <v>3.01</v>
      </c>
      <c r="I1368">
        <v>2.92</v>
      </c>
      <c r="J1368">
        <v>-0.23019000000000001</v>
      </c>
      <c r="K1368" s="93">
        <v>-0.40451999999999999</v>
      </c>
      <c r="L1368">
        <v>0.11086</v>
      </c>
      <c r="M1368" s="93">
        <v>1.17764</v>
      </c>
      <c r="N1368">
        <v>-0.32774999999999999</v>
      </c>
      <c r="O1368" s="93">
        <v>-0.50432999999999995</v>
      </c>
      <c r="P1368">
        <v>0.14993999999999999</v>
      </c>
      <c r="Q1368" s="93">
        <v>1.3662300000000001</v>
      </c>
      <c r="R1368">
        <v>-0.21385999999999999</v>
      </c>
      <c r="S1368">
        <v>-0.20762</v>
      </c>
      <c r="T1368">
        <v>0.24363000000000001</v>
      </c>
      <c r="U1368">
        <v>1.5094399999999999</v>
      </c>
    </row>
    <row r="1369" spans="1:21" customFormat="1">
      <c r="A1369" t="s">
        <v>60</v>
      </c>
      <c r="B1369">
        <v>2006</v>
      </c>
      <c r="C1369">
        <v>0.9</v>
      </c>
      <c r="D1369">
        <v>19.079999999999998</v>
      </c>
      <c r="E1369">
        <v>16.690000000000001</v>
      </c>
      <c r="F1369">
        <v>19.82</v>
      </c>
      <c r="G1369">
        <v>2.81</v>
      </c>
      <c r="H1369">
        <v>2.95</v>
      </c>
      <c r="I1369">
        <v>2.99</v>
      </c>
      <c r="J1369">
        <v>-0.24116000000000001</v>
      </c>
      <c r="K1369" s="93">
        <v>-0.42380000000000001</v>
      </c>
      <c r="L1369">
        <v>0.10936</v>
      </c>
      <c r="M1369" s="93">
        <v>1.16171</v>
      </c>
      <c r="N1369">
        <v>-0.23754</v>
      </c>
      <c r="O1369" s="93">
        <v>-0.36552000000000001</v>
      </c>
      <c r="P1369">
        <v>0.13414000000000001</v>
      </c>
      <c r="Q1369" s="93">
        <v>1.2222500000000001</v>
      </c>
      <c r="R1369">
        <v>-0.12670000000000001</v>
      </c>
      <c r="S1369">
        <v>-0.123</v>
      </c>
      <c r="T1369">
        <v>0.23017000000000001</v>
      </c>
      <c r="U1369">
        <v>1.4260299999999999</v>
      </c>
    </row>
    <row r="1370" spans="1:21" customFormat="1">
      <c r="A1370" t="s">
        <v>60</v>
      </c>
      <c r="B1370">
        <v>2009</v>
      </c>
      <c r="C1370">
        <v>0.91</v>
      </c>
      <c r="D1370">
        <v>19.78</v>
      </c>
      <c r="E1370">
        <v>15.34</v>
      </c>
      <c r="F1370">
        <v>17.78</v>
      </c>
      <c r="G1370">
        <v>2.73</v>
      </c>
      <c r="H1370">
        <v>2.98</v>
      </c>
      <c r="I1370">
        <v>2.88</v>
      </c>
      <c r="J1370">
        <v>-0.25563999999999998</v>
      </c>
      <c r="K1370" s="93">
        <v>-0.44925999999999999</v>
      </c>
      <c r="L1370">
        <v>0.11437</v>
      </c>
      <c r="M1370" s="93">
        <v>1.2150300000000001</v>
      </c>
      <c r="N1370">
        <v>-0.36737999999999998</v>
      </c>
      <c r="O1370" s="93">
        <v>-0.56530000000000002</v>
      </c>
      <c r="P1370">
        <v>0.15508</v>
      </c>
      <c r="Q1370" s="93">
        <v>1.41307</v>
      </c>
      <c r="R1370">
        <v>-0.25679999999999997</v>
      </c>
      <c r="S1370">
        <v>-0.24929999999999999</v>
      </c>
      <c r="T1370">
        <v>0.24589</v>
      </c>
      <c r="U1370">
        <v>1.5234700000000001</v>
      </c>
    </row>
    <row r="1371" spans="1:21" customFormat="1">
      <c r="A1371" t="s">
        <v>60</v>
      </c>
      <c r="B1371">
        <v>2010</v>
      </c>
      <c r="C1371">
        <v>0.91</v>
      </c>
      <c r="D1371">
        <v>19.100000000000001</v>
      </c>
      <c r="E1371">
        <v>15.16</v>
      </c>
      <c r="F1371">
        <v>16.850000000000001</v>
      </c>
      <c r="G1371">
        <v>2.72</v>
      </c>
      <c r="H1371">
        <v>2.95</v>
      </c>
      <c r="I1371">
        <v>2.82</v>
      </c>
      <c r="J1371">
        <v>-0.29063</v>
      </c>
      <c r="K1371" s="93">
        <v>-0.51073999999999997</v>
      </c>
      <c r="L1371">
        <v>0.11921</v>
      </c>
      <c r="M1371" s="93">
        <v>1.2664</v>
      </c>
      <c r="N1371">
        <v>-0.37918000000000002</v>
      </c>
      <c r="O1371" s="93">
        <v>-0.58345999999999998</v>
      </c>
      <c r="P1371">
        <v>0.15661</v>
      </c>
      <c r="Q1371" s="93">
        <v>1.42702</v>
      </c>
      <c r="R1371">
        <v>-0.31052000000000002</v>
      </c>
      <c r="S1371">
        <v>-0.30145</v>
      </c>
      <c r="T1371">
        <v>0.24873000000000001</v>
      </c>
      <c r="U1371">
        <v>1.5410200000000001</v>
      </c>
    </row>
    <row r="1372" spans="1:21" customFormat="1">
      <c r="A1372" t="s">
        <v>60</v>
      </c>
      <c r="B1372">
        <v>2014</v>
      </c>
      <c r="C1372">
        <v>0.92</v>
      </c>
      <c r="D1372">
        <v>19.91</v>
      </c>
      <c r="E1372">
        <v>14.41</v>
      </c>
      <c r="F1372">
        <v>16.579999999999998</v>
      </c>
      <c r="G1372">
        <v>2.67</v>
      </c>
      <c r="H1372">
        <v>2.99</v>
      </c>
      <c r="I1372">
        <v>2.81</v>
      </c>
      <c r="J1372">
        <v>-0.29960999999999999</v>
      </c>
      <c r="K1372" s="93">
        <v>-0.52651999999999999</v>
      </c>
      <c r="L1372">
        <v>0.12347</v>
      </c>
      <c r="M1372" s="93">
        <v>1.3116399999999999</v>
      </c>
      <c r="N1372">
        <v>-0.47539999999999999</v>
      </c>
      <c r="O1372" s="93">
        <v>-0.73151999999999995</v>
      </c>
      <c r="P1372">
        <v>0.17319000000000001</v>
      </c>
      <c r="Q1372" s="93">
        <v>1.5781099999999999</v>
      </c>
      <c r="R1372">
        <v>-0.34815000000000002</v>
      </c>
      <c r="S1372">
        <v>-0.33798</v>
      </c>
      <c r="T1372">
        <v>0.25957999999999998</v>
      </c>
      <c r="U1372">
        <v>1.60825</v>
      </c>
    </row>
    <row r="1373" spans="1:21" customFormat="1">
      <c r="A1373" t="s">
        <v>60</v>
      </c>
      <c r="B1373">
        <v>2011</v>
      </c>
      <c r="C1373">
        <v>0.92</v>
      </c>
      <c r="D1373">
        <v>19.489999999999998</v>
      </c>
      <c r="E1373">
        <v>14.56</v>
      </c>
      <c r="F1373">
        <v>16.55</v>
      </c>
      <c r="G1373">
        <v>2.68</v>
      </c>
      <c r="H1373">
        <v>2.97</v>
      </c>
      <c r="I1373">
        <v>2.81</v>
      </c>
      <c r="J1373">
        <v>-0.32092999999999999</v>
      </c>
      <c r="K1373" s="93">
        <v>-0.56398999999999999</v>
      </c>
      <c r="L1373">
        <v>0.12642</v>
      </c>
      <c r="M1373" s="93">
        <v>1.3429500000000001</v>
      </c>
      <c r="N1373">
        <v>-0.46505000000000002</v>
      </c>
      <c r="O1373" s="93">
        <v>-0.71558999999999995</v>
      </c>
      <c r="P1373">
        <v>0.17185</v>
      </c>
      <c r="Q1373" s="93">
        <v>1.5658700000000001</v>
      </c>
      <c r="R1373">
        <v>-0.34995999999999999</v>
      </c>
      <c r="S1373">
        <v>-0.33973999999999999</v>
      </c>
      <c r="T1373">
        <v>0.25967000000000001</v>
      </c>
      <c r="U1373">
        <v>1.6088499999999999</v>
      </c>
    </row>
    <row r="1374" spans="1:21" customFormat="1">
      <c r="A1374" t="s">
        <v>60</v>
      </c>
      <c r="B1374">
        <v>2013</v>
      </c>
      <c r="C1374">
        <v>0.92</v>
      </c>
      <c r="D1374">
        <v>19.3</v>
      </c>
      <c r="E1374">
        <v>14.42</v>
      </c>
      <c r="F1374">
        <v>16.350000000000001</v>
      </c>
      <c r="G1374">
        <v>2.67</v>
      </c>
      <c r="H1374">
        <v>2.96</v>
      </c>
      <c r="I1374">
        <v>2.79</v>
      </c>
      <c r="J1374">
        <v>-0.33073000000000002</v>
      </c>
      <c r="K1374" s="93">
        <v>-0.58121</v>
      </c>
      <c r="L1374">
        <v>0.12776999999999999</v>
      </c>
      <c r="M1374" s="93">
        <v>1.35734</v>
      </c>
      <c r="N1374">
        <v>-0.47471000000000002</v>
      </c>
      <c r="O1374" s="93">
        <v>-0.73046</v>
      </c>
      <c r="P1374">
        <v>0.1731</v>
      </c>
      <c r="Q1374" s="93">
        <v>1.5772900000000001</v>
      </c>
      <c r="R1374">
        <v>-0.36212</v>
      </c>
      <c r="S1374">
        <v>-0.35154000000000002</v>
      </c>
      <c r="T1374">
        <v>0.26030999999999999</v>
      </c>
      <c r="U1374">
        <v>1.6128199999999999</v>
      </c>
    </row>
    <row r="1375" spans="1:21" customFormat="1">
      <c r="A1375" t="s">
        <v>60</v>
      </c>
      <c r="B1375">
        <v>2012</v>
      </c>
      <c r="C1375">
        <v>0.92</v>
      </c>
      <c r="D1375">
        <v>19.21</v>
      </c>
      <c r="E1375">
        <v>14.57</v>
      </c>
      <c r="F1375">
        <v>16.38</v>
      </c>
      <c r="G1375">
        <v>2.68</v>
      </c>
      <c r="H1375">
        <v>2.96</v>
      </c>
      <c r="I1375">
        <v>2.8</v>
      </c>
      <c r="J1375">
        <v>-0.33539999999999998</v>
      </c>
      <c r="K1375" s="93">
        <v>-0.58942000000000005</v>
      </c>
      <c r="L1375">
        <v>0.12842000000000001</v>
      </c>
      <c r="M1375" s="93">
        <v>1.3642000000000001</v>
      </c>
      <c r="N1375">
        <v>-0.46435999999999999</v>
      </c>
      <c r="O1375" s="93">
        <v>-0.71453</v>
      </c>
      <c r="P1375">
        <v>0.17176</v>
      </c>
      <c r="Q1375" s="93">
        <v>1.5650500000000001</v>
      </c>
      <c r="R1375">
        <v>-0.36029</v>
      </c>
      <c r="S1375">
        <v>-0.34976000000000002</v>
      </c>
      <c r="T1375">
        <v>0.26022000000000001</v>
      </c>
      <c r="U1375">
        <v>1.61222</v>
      </c>
    </row>
    <row r="1376" spans="1:21" customFormat="1">
      <c r="A1376" t="s">
        <v>60</v>
      </c>
      <c r="B1376">
        <v>2015</v>
      </c>
      <c r="C1376">
        <v>0.93</v>
      </c>
      <c r="D1376">
        <v>19.8</v>
      </c>
      <c r="E1376">
        <v>14.09</v>
      </c>
      <c r="F1376">
        <v>15.86</v>
      </c>
      <c r="G1376">
        <v>2.65</v>
      </c>
      <c r="H1376">
        <v>2.99</v>
      </c>
      <c r="I1376">
        <v>2.76</v>
      </c>
      <c r="J1376">
        <v>-0.35566999999999999</v>
      </c>
      <c r="K1376" s="93">
        <v>-0.62504000000000004</v>
      </c>
      <c r="L1376">
        <v>0.13424</v>
      </c>
      <c r="M1376" s="93">
        <v>1.42601</v>
      </c>
      <c r="N1376">
        <v>-0.54335</v>
      </c>
      <c r="O1376" s="93">
        <v>-0.83606999999999998</v>
      </c>
      <c r="P1376">
        <v>0.18609999999999999</v>
      </c>
      <c r="Q1376" s="93">
        <v>1.69577</v>
      </c>
      <c r="R1376">
        <v>-0.41403000000000001</v>
      </c>
      <c r="S1376">
        <v>-0.40193000000000001</v>
      </c>
      <c r="T1376">
        <v>0.27192</v>
      </c>
      <c r="U1376">
        <v>1.68472</v>
      </c>
    </row>
    <row r="1377" spans="1:21" customFormat="1">
      <c r="A1377" t="s">
        <v>61</v>
      </c>
      <c r="B1377">
        <v>1992</v>
      </c>
      <c r="C1377">
        <v>0.46</v>
      </c>
      <c r="D1377">
        <v>2.75</v>
      </c>
      <c r="E1377">
        <v>2.4500000000000002</v>
      </c>
      <c r="F1377">
        <v>6.15</v>
      </c>
      <c r="G1377">
        <v>0.9</v>
      </c>
      <c r="H1377">
        <v>1.01</v>
      </c>
      <c r="I1377">
        <v>1.82</v>
      </c>
      <c r="J1377">
        <v>4.4560000000000002E-2</v>
      </c>
      <c r="K1377" s="93">
        <v>7.8299999999999995E-2</v>
      </c>
      <c r="L1377">
        <v>-6.2859999999999999E-2</v>
      </c>
      <c r="M1377" s="93">
        <v>-0.66774</v>
      </c>
      <c r="N1377">
        <v>-0.15487999999999999</v>
      </c>
      <c r="O1377" s="93">
        <v>-0.23832999999999999</v>
      </c>
      <c r="P1377">
        <v>-5.697E-2</v>
      </c>
      <c r="Q1377" s="93">
        <v>-0.51914000000000005</v>
      </c>
      <c r="R1377">
        <v>-0.35192000000000001</v>
      </c>
      <c r="S1377">
        <v>-0.34164</v>
      </c>
      <c r="T1377">
        <v>-0.14813000000000001</v>
      </c>
      <c r="U1377">
        <v>-0.91774999999999995</v>
      </c>
    </row>
    <row r="1378" spans="1:21" customFormat="1">
      <c r="A1378" t="s">
        <v>61</v>
      </c>
      <c r="B1378">
        <v>1991</v>
      </c>
      <c r="C1378">
        <v>0.46</v>
      </c>
      <c r="D1378">
        <v>2.7</v>
      </c>
      <c r="E1378">
        <v>2.46</v>
      </c>
      <c r="F1378">
        <v>6.72</v>
      </c>
      <c r="G1378">
        <v>0.9</v>
      </c>
      <c r="H1378">
        <v>0.99</v>
      </c>
      <c r="I1378">
        <v>1.91</v>
      </c>
      <c r="J1378">
        <v>2.6210000000000001E-2</v>
      </c>
      <c r="K1378" s="93">
        <v>4.6059999999999997E-2</v>
      </c>
      <c r="L1378">
        <v>-6.0319999999999999E-2</v>
      </c>
      <c r="M1378" s="93">
        <v>-0.64078999999999997</v>
      </c>
      <c r="N1378">
        <v>-0.15081</v>
      </c>
      <c r="O1378" s="93">
        <v>-0.23205999999999999</v>
      </c>
      <c r="P1378">
        <v>-5.7500000000000002E-2</v>
      </c>
      <c r="Q1378" s="93">
        <v>-0.52395000000000003</v>
      </c>
      <c r="R1378">
        <v>-0.26328000000000001</v>
      </c>
      <c r="S1378">
        <v>-0.25558999999999998</v>
      </c>
      <c r="T1378">
        <v>-0.15279999999999999</v>
      </c>
      <c r="U1378">
        <v>-0.94671000000000005</v>
      </c>
    </row>
    <row r="1379" spans="1:21" customFormat="1">
      <c r="A1379" t="s">
        <v>61</v>
      </c>
      <c r="B1379">
        <v>1993</v>
      </c>
      <c r="C1379">
        <v>0.47</v>
      </c>
      <c r="D1379">
        <v>2.83</v>
      </c>
      <c r="E1379">
        <v>2.2400000000000002</v>
      </c>
      <c r="F1379">
        <v>5.41</v>
      </c>
      <c r="G1379">
        <v>0.81</v>
      </c>
      <c r="H1379">
        <v>1.04</v>
      </c>
      <c r="I1379">
        <v>1.69</v>
      </c>
      <c r="J1379">
        <v>2.2720000000000001E-2</v>
      </c>
      <c r="K1379" s="93">
        <v>3.9919999999999997E-2</v>
      </c>
      <c r="L1379">
        <v>-5.6820000000000002E-2</v>
      </c>
      <c r="M1379" s="93">
        <v>-0.60362000000000005</v>
      </c>
      <c r="N1379">
        <v>-0.28998000000000002</v>
      </c>
      <c r="O1379" s="93">
        <v>-0.44621</v>
      </c>
      <c r="P1379">
        <v>-3.5349999999999999E-2</v>
      </c>
      <c r="Q1379" s="93">
        <v>-0.3221</v>
      </c>
      <c r="R1379">
        <v>-0.50160000000000005</v>
      </c>
      <c r="S1379">
        <v>-0.48694999999999999</v>
      </c>
      <c r="T1379">
        <v>-0.13136999999999999</v>
      </c>
      <c r="U1379">
        <v>-0.81391000000000002</v>
      </c>
    </row>
    <row r="1380" spans="1:21" customFormat="1">
      <c r="A1380" t="s">
        <v>61</v>
      </c>
      <c r="B1380">
        <v>1998</v>
      </c>
      <c r="C1380">
        <v>0.48</v>
      </c>
      <c r="D1380">
        <v>2.71</v>
      </c>
      <c r="E1380">
        <v>1.84</v>
      </c>
      <c r="F1380">
        <v>3.75</v>
      </c>
      <c r="G1380">
        <v>0.61</v>
      </c>
      <c r="H1380">
        <v>1</v>
      </c>
      <c r="I1380">
        <v>1.32</v>
      </c>
      <c r="J1380">
        <v>-7.1129999999999999E-2</v>
      </c>
      <c r="K1380" s="93">
        <v>-0.125</v>
      </c>
      <c r="L1380">
        <v>-4.0829999999999998E-2</v>
      </c>
      <c r="M1380" s="93">
        <v>-0.43375999999999998</v>
      </c>
      <c r="N1380">
        <v>-0.53217999999999999</v>
      </c>
      <c r="O1380" s="93">
        <v>-0.81888000000000005</v>
      </c>
      <c r="P1380">
        <v>1.7000000000000001E-4</v>
      </c>
      <c r="Q1380" s="93">
        <v>1.5200000000000001E-3</v>
      </c>
      <c r="R1380">
        <v>-0.88956999999999997</v>
      </c>
      <c r="S1380">
        <v>-0.86358000000000001</v>
      </c>
      <c r="T1380">
        <v>-0.10204000000000001</v>
      </c>
      <c r="U1380">
        <v>-0.63222</v>
      </c>
    </row>
    <row r="1381" spans="1:21" customFormat="1">
      <c r="A1381" t="s">
        <v>61</v>
      </c>
      <c r="B1381">
        <v>1999</v>
      </c>
      <c r="C1381">
        <v>0.48</v>
      </c>
      <c r="D1381">
        <v>2.7</v>
      </c>
      <c r="E1381">
        <v>1.85</v>
      </c>
      <c r="F1381">
        <v>3.8</v>
      </c>
      <c r="G1381">
        <v>0.62</v>
      </c>
      <c r="H1381">
        <v>0.99</v>
      </c>
      <c r="I1381">
        <v>1.34</v>
      </c>
      <c r="J1381">
        <v>-7.4829999999999994E-2</v>
      </c>
      <c r="K1381" s="93">
        <v>-0.13150000000000001</v>
      </c>
      <c r="L1381">
        <v>-4.0320000000000002E-2</v>
      </c>
      <c r="M1381" s="93">
        <v>-0.42832999999999999</v>
      </c>
      <c r="N1381">
        <v>-0.52676000000000001</v>
      </c>
      <c r="O1381" s="93">
        <v>-0.81054000000000004</v>
      </c>
      <c r="P1381">
        <v>-5.4000000000000001E-4</v>
      </c>
      <c r="Q1381" s="93">
        <v>-4.8900000000000002E-3</v>
      </c>
      <c r="R1381">
        <v>-0.87633000000000005</v>
      </c>
      <c r="S1381">
        <v>-0.85072999999999999</v>
      </c>
      <c r="T1381">
        <v>-0.10274</v>
      </c>
      <c r="U1381">
        <v>-0.63654999999999995</v>
      </c>
    </row>
    <row r="1382" spans="1:21" customFormat="1">
      <c r="A1382" t="s">
        <v>61</v>
      </c>
      <c r="B1382">
        <v>1994</v>
      </c>
      <c r="C1382">
        <v>0.47</v>
      </c>
      <c r="D1382">
        <v>2.5099999999999998</v>
      </c>
      <c r="E1382">
        <v>1.9</v>
      </c>
      <c r="F1382">
        <v>4.29</v>
      </c>
      <c r="G1382">
        <v>0.64</v>
      </c>
      <c r="H1382">
        <v>0.92</v>
      </c>
      <c r="I1382">
        <v>1.46</v>
      </c>
      <c r="J1382">
        <v>-9.7280000000000005E-2</v>
      </c>
      <c r="K1382" s="93">
        <v>-0.17094999999999999</v>
      </c>
      <c r="L1382">
        <v>-4.0230000000000002E-2</v>
      </c>
      <c r="M1382" s="93">
        <v>-0.4274</v>
      </c>
      <c r="N1382">
        <v>-0.4546</v>
      </c>
      <c r="O1382" s="93">
        <v>-0.69952000000000003</v>
      </c>
      <c r="P1382">
        <v>-1.4E-2</v>
      </c>
      <c r="Q1382" s="93">
        <v>-0.12753</v>
      </c>
      <c r="R1382">
        <v>-0.73355999999999999</v>
      </c>
      <c r="S1382">
        <v>-0.71213000000000004</v>
      </c>
      <c r="T1382">
        <v>-0.11914</v>
      </c>
      <c r="U1382">
        <v>-0.73812999999999995</v>
      </c>
    </row>
    <row r="1383" spans="1:21" customFormat="1">
      <c r="A1383" t="s">
        <v>61</v>
      </c>
      <c r="B1383">
        <v>1995</v>
      </c>
      <c r="C1383">
        <v>0.47</v>
      </c>
      <c r="D1383">
        <v>2.4500000000000002</v>
      </c>
      <c r="E1383">
        <v>1.85</v>
      </c>
      <c r="F1383">
        <v>3.94</v>
      </c>
      <c r="G1383">
        <v>0.62</v>
      </c>
      <c r="H1383">
        <v>0.9</v>
      </c>
      <c r="I1383">
        <v>1.37</v>
      </c>
      <c r="J1383">
        <v>-0.12146999999999999</v>
      </c>
      <c r="K1383" s="93">
        <v>-0.21346999999999999</v>
      </c>
      <c r="L1383">
        <v>-3.6889999999999999E-2</v>
      </c>
      <c r="M1383" s="93">
        <v>-0.39187</v>
      </c>
      <c r="N1383">
        <v>-0.48126999999999998</v>
      </c>
      <c r="O1383" s="93">
        <v>-0.74055000000000004</v>
      </c>
      <c r="P1383">
        <v>-1.0540000000000001E-2</v>
      </c>
      <c r="Q1383" s="93">
        <v>-9.6009999999999998E-2</v>
      </c>
      <c r="R1383">
        <v>-0.81867000000000001</v>
      </c>
      <c r="S1383">
        <v>-0.79474999999999996</v>
      </c>
      <c r="T1383">
        <v>-0.11465</v>
      </c>
      <c r="U1383">
        <v>-0.71033000000000002</v>
      </c>
    </row>
    <row r="1384" spans="1:21" customFormat="1">
      <c r="A1384" t="s">
        <v>61</v>
      </c>
      <c r="B1384">
        <v>2005</v>
      </c>
      <c r="C1384">
        <v>0.51</v>
      </c>
      <c r="D1384">
        <v>2.99</v>
      </c>
      <c r="E1384">
        <v>1.46</v>
      </c>
      <c r="F1384">
        <v>2.2200000000000002</v>
      </c>
      <c r="G1384">
        <v>0.38</v>
      </c>
      <c r="H1384">
        <v>1.1000000000000001</v>
      </c>
      <c r="I1384">
        <v>0.8</v>
      </c>
      <c r="J1384">
        <v>-0.12436</v>
      </c>
      <c r="K1384" s="93">
        <v>-0.21854000000000001</v>
      </c>
      <c r="L1384">
        <v>-2.4420000000000001E-2</v>
      </c>
      <c r="M1384" s="93">
        <v>-0.25946000000000002</v>
      </c>
      <c r="N1384">
        <v>-0.89995999999999998</v>
      </c>
      <c r="O1384" s="93">
        <v>-1.3848100000000001</v>
      </c>
      <c r="P1384">
        <v>6.0170000000000001E-2</v>
      </c>
      <c r="Q1384" s="93">
        <v>0.54830000000000001</v>
      </c>
      <c r="R1384">
        <v>-1.4782500000000001</v>
      </c>
      <c r="S1384">
        <v>-1.4350700000000001</v>
      </c>
      <c r="T1384">
        <v>-4.4400000000000002E-2</v>
      </c>
      <c r="U1384">
        <v>-0.27507999999999999</v>
      </c>
    </row>
    <row r="1385" spans="1:21" customFormat="1">
      <c r="A1385" t="s">
        <v>61</v>
      </c>
      <c r="B1385">
        <v>2006</v>
      </c>
      <c r="C1385">
        <v>0.52</v>
      </c>
      <c r="D1385">
        <v>3.11</v>
      </c>
      <c r="E1385">
        <v>0.92</v>
      </c>
      <c r="F1385">
        <v>2.0699999999999998</v>
      </c>
      <c r="G1385">
        <v>-0.08</v>
      </c>
      <c r="H1385">
        <v>1.1299999999999999</v>
      </c>
      <c r="I1385">
        <v>0.73</v>
      </c>
      <c r="J1385">
        <v>-0.13552</v>
      </c>
      <c r="K1385" s="93">
        <v>-0.23816000000000001</v>
      </c>
      <c r="L1385">
        <v>-1.9859999999999999E-2</v>
      </c>
      <c r="M1385" s="93">
        <v>-0.21102000000000001</v>
      </c>
      <c r="N1385">
        <v>-1.40727</v>
      </c>
      <c r="O1385" s="93">
        <v>-2.1654200000000001</v>
      </c>
      <c r="P1385">
        <v>0.13008</v>
      </c>
      <c r="Q1385" s="93">
        <v>1.18526</v>
      </c>
      <c r="R1385">
        <v>-1.56969</v>
      </c>
      <c r="S1385">
        <v>-1.52383</v>
      </c>
      <c r="T1385">
        <v>-3.0710000000000001E-2</v>
      </c>
      <c r="U1385">
        <v>-0.19026999999999999</v>
      </c>
    </row>
    <row r="1386" spans="1:21" customFormat="1">
      <c r="A1386" t="s">
        <v>61</v>
      </c>
      <c r="B1386">
        <v>1996</v>
      </c>
      <c r="C1386">
        <v>0.47</v>
      </c>
      <c r="D1386">
        <v>2.33</v>
      </c>
      <c r="E1386">
        <v>1.8</v>
      </c>
      <c r="F1386">
        <v>3.86</v>
      </c>
      <c r="G1386">
        <v>0.59</v>
      </c>
      <c r="H1386">
        <v>0.85</v>
      </c>
      <c r="I1386">
        <v>1.35</v>
      </c>
      <c r="J1386">
        <v>-0.17169000000000001</v>
      </c>
      <c r="K1386" s="93">
        <v>-0.30173</v>
      </c>
      <c r="L1386">
        <v>-2.9950000000000001E-2</v>
      </c>
      <c r="M1386" s="93">
        <v>-0.31811</v>
      </c>
      <c r="N1386">
        <v>-0.50866999999999996</v>
      </c>
      <c r="O1386" s="93">
        <v>-0.78271000000000002</v>
      </c>
      <c r="P1386">
        <v>-6.9800000000000001E-3</v>
      </c>
      <c r="Q1386" s="93">
        <v>-6.3619999999999996E-2</v>
      </c>
      <c r="R1386">
        <v>-0.83918000000000004</v>
      </c>
      <c r="S1386">
        <v>-0.81467000000000001</v>
      </c>
      <c r="T1386">
        <v>-0.11357</v>
      </c>
      <c r="U1386">
        <v>-0.70362000000000002</v>
      </c>
    </row>
    <row r="1387" spans="1:21" customFormat="1">
      <c r="A1387" t="s">
        <v>61</v>
      </c>
      <c r="B1387">
        <v>1990</v>
      </c>
      <c r="C1387">
        <v>0.46</v>
      </c>
      <c r="D1387">
        <v>2.17</v>
      </c>
      <c r="E1387">
        <v>2.61</v>
      </c>
      <c r="F1387">
        <v>6.83</v>
      </c>
      <c r="G1387">
        <v>0.96</v>
      </c>
      <c r="H1387">
        <v>0.77</v>
      </c>
      <c r="I1387">
        <v>1.92</v>
      </c>
      <c r="J1387">
        <v>-0.19231999999999999</v>
      </c>
      <c r="K1387" s="93">
        <v>-0.33796999999999999</v>
      </c>
      <c r="L1387">
        <v>-3.0110000000000001E-2</v>
      </c>
      <c r="M1387" s="93">
        <v>-0.31986999999999999</v>
      </c>
      <c r="N1387">
        <v>-9.1619999999999993E-2</v>
      </c>
      <c r="O1387" s="93">
        <v>-0.14097999999999999</v>
      </c>
      <c r="P1387">
        <v>-6.5180000000000002E-2</v>
      </c>
      <c r="Q1387" s="93">
        <v>-0.59391000000000005</v>
      </c>
      <c r="R1387">
        <v>-0.24704999999999999</v>
      </c>
      <c r="S1387">
        <v>-0.23982999999999999</v>
      </c>
      <c r="T1387">
        <v>-0.15365999999999999</v>
      </c>
      <c r="U1387">
        <v>-0.95201000000000002</v>
      </c>
    </row>
    <row r="1388" spans="1:21" customFormat="1">
      <c r="A1388" t="s">
        <v>61</v>
      </c>
      <c r="B1388">
        <v>1997</v>
      </c>
      <c r="C1388">
        <v>0.48</v>
      </c>
      <c r="D1388">
        <v>2.36</v>
      </c>
      <c r="E1388">
        <v>1.85</v>
      </c>
      <c r="F1388">
        <v>3.96</v>
      </c>
      <c r="G1388">
        <v>0.62</v>
      </c>
      <c r="H1388">
        <v>0.86</v>
      </c>
      <c r="I1388">
        <v>1.38</v>
      </c>
      <c r="J1388">
        <v>-0.20942</v>
      </c>
      <c r="K1388" s="93">
        <v>-0.36802000000000001</v>
      </c>
      <c r="L1388">
        <v>-2.171E-2</v>
      </c>
      <c r="M1388" s="93">
        <v>-0.23066999999999999</v>
      </c>
      <c r="N1388">
        <v>-0.52676000000000001</v>
      </c>
      <c r="O1388" s="93">
        <v>-0.81054000000000004</v>
      </c>
      <c r="P1388">
        <v>-5.4000000000000001E-4</v>
      </c>
      <c r="Q1388" s="93">
        <v>-4.8900000000000002E-3</v>
      </c>
      <c r="R1388">
        <v>-0.83508000000000004</v>
      </c>
      <c r="S1388">
        <v>-0.81069000000000002</v>
      </c>
      <c r="T1388">
        <v>-0.10492</v>
      </c>
      <c r="U1388">
        <v>-0.65002000000000004</v>
      </c>
    </row>
    <row r="1389" spans="1:21" customFormat="1">
      <c r="A1389" t="s">
        <v>61</v>
      </c>
      <c r="B1389">
        <v>2007</v>
      </c>
      <c r="C1389">
        <v>0.53</v>
      </c>
      <c r="D1389">
        <v>2.98</v>
      </c>
      <c r="E1389">
        <v>0.89</v>
      </c>
      <c r="F1389">
        <v>2.0699999999999998</v>
      </c>
      <c r="G1389">
        <v>-0.12</v>
      </c>
      <c r="H1389">
        <v>1.0900000000000001</v>
      </c>
      <c r="I1389">
        <v>0.73</v>
      </c>
      <c r="J1389">
        <v>-0.22874</v>
      </c>
      <c r="K1389" s="93">
        <v>-0.40198</v>
      </c>
      <c r="L1389">
        <v>-3.96E-3</v>
      </c>
      <c r="M1389" s="93">
        <v>-4.2079999999999999E-2</v>
      </c>
      <c r="N1389">
        <v>-1.4859100000000001</v>
      </c>
      <c r="O1389" s="93">
        <v>-2.2864300000000002</v>
      </c>
      <c r="P1389">
        <v>0.14438000000000001</v>
      </c>
      <c r="Q1389" s="93">
        <v>1.3155699999999999</v>
      </c>
      <c r="R1389">
        <v>-1.59117</v>
      </c>
      <c r="S1389">
        <v>-1.5446800000000001</v>
      </c>
      <c r="T1389">
        <v>-2.0709999999999999E-2</v>
      </c>
      <c r="U1389">
        <v>-0.12831000000000001</v>
      </c>
    </row>
    <row r="1390" spans="1:21" customFormat="1">
      <c r="A1390" t="s">
        <v>61</v>
      </c>
      <c r="B1390">
        <v>2004</v>
      </c>
      <c r="C1390">
        <v>0.5</v>
      </c>
      <c r="D1390">
        <v>2.5499999999999998</v>
      </c>
      <c r="E1390">
        <v>1.36</v>
      </c>
      <c r="F1390">
        <v>2.1800000000000002</v>
      </c>
      <c r="G1390">
        <v>0.31</v>
      </c>
      <c r="H1390">
        <v>0.94</v>
      </c>
      <c r="I1390">
        <v>0.78</v>
      </c>
      <c r="J1390">
        <v>-0.23302</v>
      </c>
      <c r="K1390" s="93">
        <v>-0.40949999999999998</v>
      </c>
      <c r="L1390">
        <v>-1.242E-2</v>
      </c>
      <c r="M1390" s="93">
        <v>-0.13192000000000001</v>
      </c>
      <c r="N1390">
        <v>-0.92542999999999997</v>
      </c>
      <c r="O1390" s="93">
        <v>-1.4239999999999999</v>
      </c>
      <c r="P1390">
        <v>5.9380000000000002E-2</v>
      </c>
      <c r="Q1390" s="93">
        <v>0.54103999999999997</v>
      </c>
      <c r="R1390">
        <v>-1.47496</v>
      </c>
      <c r="S1390">
        <v>-1.43187</v>
      </c>
      <c r="T1390">
        <v>-5.3440000000000001E-2</v>
      </c>
      <c r="U1390">
        <v>-0.33110000000000001</v>
      </c>
    </row>
    <row r="1391" spans="1:21" customFormat="1">
      <c r="A1391" t="s">
        <v>61</v>
      </c>
      <c r="B1391">
        <v>2001</v>
      </c>
      <c r="C1391">
        <v>0.48</v>
      </c>
      <c r="D1391">
        <v>2.2000000000000002</v>
      </c>
      <c r="E1391">
        <v>1.4</v>
      </c>
      <c r="F1391">
        <v>2.4900000000000002</v>
      </c>
      <c r="G1391">
        <v>0.34</v>
      </c>
      <c r="H1391">
        <v>0.79</v>
      </c>
      <c r="I1391">
        <v>0.91</v>
      </c>
      <c r="J1391">
        <v>-0.27961999999999998</v>
      </c>
      <c r="K1391" s="93">
        <v>-0.4914</v>
      </c>
      <c r="L1391">
        <v>-1.201E-2</v>
      </c>
      <c r="M1391" s="93">
        <v>-0.12756999999999999</v>
      </c>
      <c r="N1391">
        <v>-0.80547000000000002</v>
      </c>
      <c r="O1391" s="93">
        <v>-1.2394099999999999</v>
      </c>
      <c r="P1391">
        <v>3.5619999999999999E-2</v>
      </c>
      <c r="Q1391" s="93">
        <v>0.32454</v>
      </c>
      <c r="R1391">
        <v>-1.29905</v>
      </c>
      <c r="S1391">
        <v>-1.26109</v>
      </c>
      <c r="T1391">
        <v>-8.0449999999999994E-2</v>
      </c>
      <c r="U1391">
        <v>-0.49845</v>
      </c>
    </row>
    <row r="1392" spans="1:21" customFormat="1">
      <c r="A1392" t="s">
        <v>61</v>
      </c>
      <c r="B1392">
        <v>2002</v>
      </c>
      <c r="C1392">
        <v>0.49</v>
      </c>
      <c r="D1392">
        <v>2.2599999999999998</v>
      </c>
      <c r="E1392">
        <v>1.44</v>
      </c>
      <c r="F1392">
        <v>2.5</v>
      </c>
      <c r="G1392">
        <v>0.36</v>
      </c>
      <c r="H1392">
        <v>0.82</v>
      </c>
      <c r="I1392">
        <v>0.92</v>
      </c>
      <c r="J1392">
        <v>-0.30323</v>
      </c>
      <c r="K1392" s="93">
        <v>-0.53288999999999997</v>
      </c>
      <c r="L1392">
        <v>-5.7299999999999999E-3</v>
      </c>
      <c r="M1392" s="93">
        <v>-6.0850000000000001E-2</v>
      </c>
      <c r="N1392">
        <v>-0.82279000000000002</v>
      </c>
      <c r="O1392" s="93">
        <v>-1.26606</v>
      </c>
      <c r="P1392">
        <v>4.1959999999999997E-2</v>
      </c>
      <c r="Q1392" s="93">
        <v>0.38235999999999998</v>
      </c>
      <c r="R1392">
        <v>-1.3165199999999999</v>
      </c>
      <c r="S1392">
        <v>-1.2780499999999999</v>
      </c>
      <c r="T1392">
        <v>-7.0660000000000001E-2</v>
      </c>
      <c r="U1392">
        <v>-0.43780000000000002</v>
      </c>
    </row>
    <row r="1393" spans="1:21" customFormat="1">
      <c r="A1393" t="s">
        <v>61</v>
      </c>
      <c r="B1393">
        <v>2015</v>
      </c>
      <c r="C1393">
        <v>0.57999999999999996</v>
      </c>
      <c r="D1393">
        <v>3.54</v>
      </c>
      <c r="E1393">
        <v>1.1399999999999999</v>
      </c>
      <c r="F1393">
        <v>1.67</v>
      </c>
      <c r="G1393">
        <v>0.13</v>
      </c>
      <c r="H1393">
        <v>1.26</v>
      </c>
      <c r="I1393">
        <v>0.51</v>
      </c>
      <c r="J1393">
        <v>-0.30912000000000001</v>
      </c>
      <c r="K1393" s="93">
        <v>-0.54323999999999995</v>
      </c>
      <c r="L1393">
        <v>2.223E-2</v>
      </c>
      <c r="M1393" s="93">
        <v>0.23618</v>
      </c>
      <c r="N1393">
        <v>-1.46577</v>
      </c>
      <c r="O1393" s="93">
        <v>-2.2554500000000002</v>
      </c>
      <c r="P1393">
        <v>0.16227</v>
      </c>
      <c r="Q1393" s="93">
        <v>1.47855</v>
      </c>
      <c r="R1393">
        <v>-1.9132800000000001</v>
      </c>
      <c r="S1393">
        <v>-1.8573900000000001</v>
      </c>
      <c r="T1393">
        <v>4.061E-2</v>
      </c>
      <c r="U1393">
        <v>0.25162000000000001</v>
      </c>
    </row>
    <row r="1394" spans="1:21" customFormat="1">
      <c r="A1394" t="s">
        <v>61</v>
      </c>
      <c r="B1394">
        <v>2008</v>
      </c>
      <c r="C1394">
        <v>0.54</v>
      </c>
      <c r="D1394">
        <v>2.89</v>
      </c>
      <c r="E1394">
        <v>0.85</v>
      </c>
      <c r="F1394">
        <v>1.92</v>
      </c>
      <c r="G1394">
        <v>-0.16</v>
      </c>
      <c r="H1394">
        <v>1.06</v>
      </c>
      <c r="I1394">
        <v>0.65</v>
      </c>
      <c r="J1394">
        <v>-0.30991999999999997</v>
      </c>
      <c r="K1394" s="93">
        <v>-0.54464999999999997</v>
      </c>
      <c r="L1394">
        <v>1.0279999999999999E-2</v>
      </c>
      <c r="M1394" s="93">
        <v>0.10919</v>
      </c>
      <c r="N1394">
        <v>-1.57738</v>
      </c>
      <c r="O1394" s="93">
        <v>-2.4271799999999999</v>
      </c>
      <c r="P1394">
        <v>0.16034000000000001</v>
      </c>
      <c r="Q1394" s="93">
        <v>1.4610399999999999</v>
      </c>
      <c r="R1394">
        <v>-1.68787</v>
      </c>
      <c r="S1394">
        <v>-1.63856</v>
      </c>
      <c r="T1394">
        <v>-6.7400000000000003E-3</v>
      </c>
      <c r="U1394">
        <v>-4.1779999999999998E-2</v>
      </c>
    </row>
    <row r="1395" spans="1:21" customFormat="1">
      <c r="A1395" t="s">
        <v>61</v>
      </c>
      <c r="B1395">
        <v>2011</v>
      </c>
      <c r="C1395">
        <v>0.56000000000000005</v>
      </c>
      <c r="D1395">
        <v>3.18</v>
      </c>
      <c r="E1395">
        <v>0.99</v>
      </c>
      <c r="F1395">
        <v>1.6</v>
      </c>
      <c r="G1395">
        <v>-0.01</v>
      </c>
      <c r="H1395">
        <v>1.1599999999999999</v>
      </c>
      <c r="I1395">
        <v>0.47</v>
      </c>
      <c r="J1395">
        <v>-0.31533</v>
      </c>
      <c r="K1395" s="93">
        <v>-0.55415999999999999</v>
      </c>
      <c r="L1395">
        <v>1.7059999999999999E-2</v>
      </c>
      <c r="M1395" s="93">
        <v>0.18121999999999999</v>
      </c>
      <c r="N1395">
        <v>-1.5158799999999999</v>
      </c>
      <c r="O1395" s="93">
        <v>-2.3325499999999999</v>
      </c>
      <c r="P1395">
        <v>0.16056999999999999</v>
      </c>
      <c r="Q1395" s="93">
        <v>1.46306</v>
      </c>
      <c r="R1395">
        <v>-1.9131499999999999</v>
      </c>
      <c r="S1395">
        <v>-1.8572599999999999</v>
      </c>
      <c r="T1395">
        <v>2.2870000000000001E-2</v>
      </c>
      <c r="U1395">
        <v>0.14169999999999999</v>
      </c>
    </row>
    <row r="1396" spans="1:21" customFormat="1">
      <c r="A1396" t="s">
        <v>61</v>
      </c>
      <c r="B1396">
        <v>2010</v>
      </c>
      <c r="C1396">
        <v>0.55000000000000004</v>
      </c>
      <c r="D1396">
        <v>3.02</v>
      </c>
      <c r="E1396">
        <v>0.81</v>
      </c>
      <c r="F1396">
        <v>1.82</v>
      </c>
      <c r="G1396">
        <v>-0.21</v>
      </c>
      <c r="H1396">
        <v>1.1100000000000001</v>
      </c>
      <c r="I1396">
        <v>0.6</v>
      </c>
      <c r="J1396">
        <v>-0.31644</v>
      </c>
      <c r="K1396" s="93">
        <v>-0.55610000000000004</v>
      </c>
      <c r="L1396">
        <v>1.4200000000000001E-2</v>
      </c>
      <c r="M1396" s="93">
        <v>0.15079999999999999</v>
      </c>
      <c r="N1396">
        <v>-1.6710700000000001</v>
      </c>
      <c r="O1396" s="93">
        <v>-2.5713400000000002</v>
      </c>
      <c r="P1396">
        <v>0.17660000000000001</v>
      </c>
      <c r="Q1396" s="93">
        <v>1.6091299999999999</v>
      </c>
      <c r="R1396">
        <v>-1.76284</v>
      </c>
      <c r="S1396">
        <v>-1.7113400000000001</v>
      </c>
      <c r="T1396">
        <v>6.0800000000000003E-3</v>
      </c>
      <c r="U1396">
        <v>3.7650000000000003E-2</v>
      </c>
    </row>
    <row r="1397" spans="1:21" customFormat="1">
      <c r="A1397" t="s">
        <v>61</v>
      </c>
      <c r="B1397">
        <v>2000</v>
      </c>
      <c r="C1397">
        <v>0.49</v>
      </c>
      <c r="D1397">
        <v>2.23</v>
      </c>
      <c r="E1397">
        <v>1.41</v>
      </c>
      <c r="F1397">
        <v>2.62</v>
      </c>
      <c r="G1397">
        <v>0.34</v>
      </c>
      <c r="H1397">
        <v>0.8</v>
      </c>
      <c r="I1397">
        <v>0.96</v>
      </c>
      <c r="J1397">
        <v>-0.31658999999999998</v>
      </c>
      <c r="K1397" s="93">
        <v>-0.55637000000000003</v>
      </c>
      <c r="L1397">
        <v>-3.8800000000000002E-3</v>
      </c>
      <c r="M1397" s="93">
        <v>-4.1230000000000003E-2</v>
      </c>
      <c r="N1397">
        <v>-0.84384000000000003</v>
      </c>
      <c r="O1397" s="93">
        <v>-1.2984500000000001</v>
      </c>
      <c r="P1397">
        <v>4.4690000000000001E-2</v>
      </c>
      <c r="Q1397" s="93">
        <v>0.40723999999999999</v>
      </c>
      <c r="R1397">
        <v>-1.26963</v>
      </c>
      <c r="S1397">
        <v>-1.23254</v>
      </c>
      <c r="T1397">
        <v>-7.3130000000000001E-2</v>
      </c>
      <c r="U1397">
        <v>-0.45312000000000002</v>
      </c>
    </row>
    <row r="1398" spans="1:21" customFormat="1">
      <c r="A1398" t="s">
        <v>61</v>
      </c>
      <c r="B1398">
        <v>2003</v>
      </c>
      <c r="C1398">
        <v>0.49</v>
      </c>
      <c r="D1398">
        <v>2.21</v>
      </c>
      <c r="E1398">
        <v>1.38</v>
      </c>
      <c r="F1398">
        <v>2.2999999999999998</v>
      </c>
      <c r="G1398">
        <v>0.32</v>
      </c>
      <c r="H1398">
        <v>0.79</v>
      </c>
      <c r="I1398">
        <v>0.83</v>
      </c>
      <c r="J1398">
        <v>-0.3256</v>
      </c>
      <c r="K1398" s="93">
        <v>-0.57220000000000004</v>
      </c>
      <c r="L1398">
        <v>-2.64E-3</v>
      </c>
      <c r="M1398" s="93">
        <v>-2.7990000000000001E-2</v>
      </c>
      <c r="N1398">
        <v>-0.86534999999999995</v>
      </c>
      <c r="O1398" s="93">
        <v>-1.3315399999999999</v>
      </c>
      <c r="P1398">
        <v>4.7480000000000001E-2</v>
      </c>
      <c r="Q1398" s="93">
        <v>0.43265999999999999</v>
      </c>
      <c r="R1398">
        <v>-1.3998999999999999</v>
      </c>
      <c r="S1398">
        <v>-1.359</v>
      </c>
      <c r="T1398">
        <v>-6.6269999999999996E-2</v>
      </c>
      <c r="U1398">
        <v>-0.41055999999999998</v>
      </c>
    </row>
    <row r="1399" spans="1:21" customFormat="1">
      <c r="A1399" t="s">
        <v>61</v>
      </c>
      <c r="B1399">
        <v>2014</v>
      </c>
      <c r="C1399">
        <v>0.57999999999999996</v>
      </c>
      <c r="D1399">
        <v>3.43</v>
      </c>
      <c r="E1399">
        <v>1.1200000000000001</v>
      </c>
      <c r="F1399">
        <v>1.62</v>
      </c>
      <c r="G1399">
        <v>0.11</v>
      </c>
      <c r="H1399">
        <v>1.23</v>
      </c>
      <c r="I1399">
        <v>0.48</v>
      </c>
      <c r="J1399">
        <v>-0.34068999999999999</v>
      </c>
      <c r="K1399" s="93">
        <v>-0.59870999999999996</v>
      </c>
      <c r="L1399">
        <v>2.6599999999999999E-2</v>
      </c>
      <c r="M1399" s="93">
        <v>0.28254000000000001</v>
      </c>
      <c r="N1399">
        <v>-1.4834700000000001</v>
      </c>
      <c r="O1399" s="93">
        <v>-2.28268</v>
      </c>
      <c r="P1399">
        <v>0.16456000000000001</v>
      </c>
      <c r="Q1399" s="93">
        <v>1.4994700000000001</v>
      </c>
      <c r="R1399">
        <v>-1.9436800000000001</v>
      </c>
      <c r="S1399">
        <v>-1.8869</v>
      </c>
      <c r="T1399">
        <v>4.2220000000000001E-2</v>
      </c>
      <c r="U1399">
        <v>0.26155</v>
      </c>
    </row>
    <row r="1400" spans="1:21" customFormat="1">
      <c r="A1400" t="s">
        <v>61</v>
      </c>
      <c r="B1400">
        <v>2013</v>
      </c>
      <c r="C1400">
        <v>0.57999999999999996</v>
      </c>
      <c r="D1400">
        <v>3.38</v>
      </c>
      <c r="E1400">
        <v>1.1200000000000001</v>
      </c>
      <c r="F1400">
        <v>1.63</v>
      </c>
      <c r="G1400">
        <v>0.11</v>
      </c>
      <c r="H1400">
        <v>1.22</v>
      </c>
      <c r="I1400">
        <v>0.49</v>
      </c>
      <c r="J1400">
        <v>-0.35537000000000002</v>
      </c>
      <c r="K1400" s="93">
        <v>-0.62451999999999996</v>
      </c>
      <c r="L1400">
        <v>2.8629999999999999E-2</v>
      </c>
      <c r="M1400" s="93">
        <v>0.30410999999999999</v>
      </c>
      <c r="N1400">
        <v>-1.4834700000000001</v>
      </c>
      <c r="O1400" s="93">
        <v>-2.28268</v>
      </c>
      <c r="P1400">
        <v>0.16456000000000001</v>
      </c>
      <c r="Q1400" s="93">
        <v>1.4994700000000001</v>
      </c>
      <c r="R1400">
        <v>-1.93753</v>
      </c>
      <c r="S1400">
        <v>-1.8809199999999999</v>
      </c>
      <c r="T1400">
        <v>4.1889999999999997E-2</v>
      </c>
      <c r="U1400">
        <v>0.25953999999999999</v>
      </c>
    </row>
    <row r="1401" spans="1:21" customFormat="1">
      <c r="A1401" t="s">
        <v>61</v>
      </c>
      <c r="B1401">
        <v>2012</v>
      </c>
      <c r="C1401">
        <v>0.56999999999999995</v>
      </c>
      <c r="D1401">
        <v>3.16</v>
      </c>
      <c r="E1401">
        <v>1.02</v>
      </c>
      <c r="F1401">
        <v>1.5</v>
      </c>
      <c r="G1401">
        <v>0.02</v>
      </c>
      <c r="H1401">
        <v>1.1499999999999999</v>
      </c>
      <c r="I1401">
        <v>0.41</v>
      </c>
      <c r="J1401">
        <v>-0.37215999999999999</v>
      </c>
      <c r="K1401" s="93">
        <v>-0.65402000000000005</v>
      </c>
      <c r="L1401">
        <v>2.793E-2</v>
      </c>
      <c r="M1401" s="93">
        <v>0.29671999999999998</v>
      </c>
      <c r="N1401">
        <v>-1.5315099999999999</v>
      </c>
      <c r="O1401" s="93">
        <v>-2.3566099999999999</v>
      </c>
      <c r="P1401">
        <v>0.16669</v>
      </c>
      <c r="Q1401" s="93">
        <v>1.5188999999999999</v>
      </c>
      <c r="R1401">
        <v>-1.99916</v>
      </c>
      <c r="S1401">
        <v>-1.94076</v>
      </c>
      <c r="T1401">
        <v>3.6269999999999997E-2</v>
      </c>
      <c r="U1401">
        <v>0.22474</v>
      </c>
    </row>
    <row r="1402" spans="1:21" customFormat="1">
      <c r="A1402" t="s">
        <v>61</v>
      </c>
      <c r="B1402">
        <v>2009</v>
      </c>
      <c r="C1402">
        <v>0.55000000000000004</v>
      </c>
      <c r="D1402">
        <v>2.68</v>
      </c>
      <c r="E1402">
        <v>0.73</v>
      </c>
      <c r="F1402">
        <v>1.7</v>
      </c>
      <c r="G1402">
        <v>-0.31</v>
      </c>
      <c r="H1402">
        <v>0.99</v>
      </c>
      <c r="I1402">
        <v>0.53</v>
      </c>
      <c r="J1402">
        <v>-0.43587999999999999</v>
      </c>
      <c r="K1402" s="93">
        <v>-0.76600000000000001</v>
      </c>
      <c r="L1402">
        <v>3.0710000000000001E-2</v>
      </c>
      <c r="M1402" s="93">
        <v>0.32621</v>
      </c>
      <c r="N1402">
        <v>-1.7750600000000001</v>
      </c>
      <c r="O1402" s="93">
        <v>-2.7313499999999999</v>
      </c>
      <c r="P1402">
        <v>0.19009000000000001</v>
      </c>
      <c r="Q1402" s="93">
        <v>1.73204</v>
      </c>
      <c r="R1402">
        <v>-1.83104</v>
      </c>
      <c r="S1402">
        <v>-1.77755</v>
      </c>
      <c r="T1402">
        <v>9.6699999999999998E-3</v>
      </c>
      <c r="U1402">
        <v>5.994E-2</v>
      </c>
    </row>
    <row r="1403" spans="1:21" customFormat="1">
      <c r="A1403" t="s">
        <v>62</v>
      </c>
      <c r="B1403">
        <v>1995</v>
      </c>
      <c r="C1403">
        <v>0.77</v>
      </c>
      <c r="D1403">
        <v>25.19</v>
      </c>
      <c r="E1403">
        <v>19.14</v>
      </c>
      <c r="F1403">
        <v>21.92</v>
      </c>
      <c r="G1403">
        <v>2.95</v>
      </c>
      <c r="H1403">
        <v>3.23</v>
      </c>
      <c r="I1403">
        <v>3.09</v>
      </c>
      <c r="J1403">
        <v>0.69337000000000004</v>
      </c>
      <c r="K1403" s="93">
        <v>1.21851</v>
      </c>
      <c r="L1403">
        <v>-5.9049999999999998E-2</v>
      </c>
      <c r="M1403" s="93">
        <v>-0.62729999999999997</v>
      </c>
      <c r="N1403">
        <v>0.49074000000000001</v>
      </c>
      <c r="O1403" s="93">
        <v>0.75512999999999997</v>
      </c>
      <c r="P1403">
        <v>-1.363E-2</v>
      </c>
      <c r="Q1403" s="93">
        <v>-0.12418999999999999</v>
      </c>
      <c r="R1403">
        <v>0.25322</v>
      </c>
      <c r="S1403">
        <v>0.24582000000000001</v>
      </c>
      <c r="T1403">
        <v>9.4850000000000004E-2</v>
      </c>
      <c r="U1403">
        <v>0.58769000000000005</v>
      </c>
    </row>
    <row r="1404" spans="1:21" customFormat="1">
      <c r="A1404" t="s">
        <v>62</v>
      </c>
      <c r="B1404">
        <v>1999</v>
      </c>
      <c r="C1404">
        <v>0.79</v>
      </c>
      <c r="D1404">
        <v>27.78</v>
      </c>
      <c r="E1404">
        <v>21.26</v>
      </c>
      <c r="F1404">
        <v>24.31</v>
      </c>
      <c r="G1404">
        <v>3.06</v>
      </c>
      <c r="H1404">
        <v>3.32</v>
      </c>
      <c r="I1404">
        <v>3.19</v>
      </c>
      <c r="J1404">
        <v>0.69020999999999999</v>
      </c>
      <c r="K1404" s="93">
        <v>1.21295</v>
      </c>
      <c r="L1404">
        <v>-5.2580000000000002E-2</v>
      </c>
      <c r="M1404" s="93">
        <v>-0.55855999999999995</v>
      </c>
      <c r="N1404">
        <v>0.50482000000000005</v>
      </c>
      <c r="O1404" s="93">
        <v>0.77678999999999998</v>
      </c>
      <c r="P1404">
        <v>-7.26E-3</v>
      </c>
      <c r="Q1404" s="93">
        <v>-6.6110000000000002E-2</v>
      </c>
      <c r="R1404">
        <v>0.31374999999999997</v>
      </c>
      <c r="S1404">
        <v>0.30458000000000002</v>
      </c>
      <c r="T1404">
        <v>0.1094</v>
      </c>
      <c r="U1404">
        <v>0.67779</v>
      </c>
    </row>
    <row r="1405" spans="1:21" customFormat="1">
      <c r="A1405" t="s">
        <v>62</v>
      </c>
      <c r="B1405">
        <v>2000</v>
      </c>
      <c r="C1405">
        <v>0.8</v>
      </c>
      <c r="D1405">
        <v>28.95</v>
      </c>
      <c r="E1405">
        <v>19.899999999999999</v>
      </c>
      <c r="F1405">
        <v>23.78</v>
      </c>
      <c r="G1405">
        <v>2.99</v>
      </c>
      <c r="H1405">
        <v>3.37</v>
      </c>
      <c r="I1405">
        <v>3.17</v>
      </c>
      <c r="J1405">
        <v>0.68093999999999999</v>
      </c>
      <c r="K1405" s="93">
        <v>1.1966699999999999</v>
      </c>
      <c r="L1405">
        <v>-4.8280000000000003E-2</v>
      </c>
      <c r="M1405" s="93">
        <v>-0.51292000000000004</v>
      </c>
      <c r="N1405">
        <v>0.39323000000000002</v>
      </c>
      <c r="O1405" s="93">
        <v>0.60507</v>
      </c>
      <c r="P1405">
        <v>1.132E-2</v>
      </c>
      <c r="Q1405" s="93">
        <v>0.10315000000000001</v>
      </c>
      <c r="R1405">
        <v>0.27023000000000003</v>
      </c>
      <c r="S1405">
        <v>0.26233000000000001</v>
      </c>
      <c r="T1405">
        <v>0.12056</v>
      </c>
      <c r="U1405">
        <v>0.74695</v>
      </c>
    </row>
    <row r="1406" spans="1:21" customFormat="1">
      <c r="A1406" t="s">
        <v>62</v>
      </c>
      <c r="B1406">
        <v>1997</v>
      </c>
      <c r="C1406">
        <v>0.78</v>
      </c>
      <c r="D1406">
        <v>25.86</v>
      </c>
      <c r="E1406">
        <v>20.22</v>
      </c>
      <c r="F1406">
        <v>22.94</v>
      </c>
      <c r="G1406">
        <v>3.01</v>
      </c>
      <c r="H1406">
        <v>3.25</v>
      </c>
      <c r="I1406">
        <v>3.13</v>
      </c>
      <c r="J1406">
        <v>0.66910999999999998</v>
      </c>
      <c r="K1406" s="93">
        <v>1.1758599999999999</v>
      </c>
      <c r="L1406">
        <v>-5.2679999999999998E-2</v>
      </c>
      <c r="M1406" s="93">
        <v>-0.55962000000000001</v>
      </c>
      <c r="N1406">
        <v>0.50014999999999998</v>
      </c>
      <c r="O1406" s="93">
        <v>0.76959999999999995</v>
      </c>
      <c r="P1406">
        <v>-1.0749999999999999E-2</v>
      </c>
      <c r="Q1406" s="93">
        <v>-9.7949999999999995E-2</v>
      </c>
      <c r="R1406">
        <v>0.27722000000000002</v>
      </c>
      <c r="S1406">
        <v>0.26912000000000003</v>
      </c>
      <c r="T1406">
        <v>0.10246</v>
      </c>
      <c r="U1406">
        <v>0.63478999999999997</v>
      </c>
    </row>
    <row r="1407" spans="1:21" customFormat="1">
      <c r="A1407" t="s">
        <v>62</v>
      </c>
      <c r="B1407">
        <v>1998</v>
      </c>
      <c r="C1407">
        <v>0.79</v>
      </c>
      <c r="D1407">
        <v>27.12</v>
      </c>
      <c r="E1407">
        <v>20.92</v>
      </c>
      <c r="F1407">
        <v>23.34</v>
      </c>
      <c r="G1407">
        <v>3.04</v>
      </c>
      <c r="H1407">
        <v>3.3</v>
      </c>
      <c r="I1407">
        <v>3.15</v>
      </c>
      <c r="J1407">
        <v>0.66615999999999997</v>
      </c>
      <c r="K1407" s="93">
        <v>1.17069</v>
      </c>
      <c r="L1407">
        <v>-4.9259999999999998E-2</v>
      </c>
      <c r="M1407" s="93">
        <v>-0.52324999999999999</v>
      </c>
      <c r="N1407">
        <v>0.48870000000000002</v>
      </c>
      <c r="O1407" s="93">
        <v>0.75197999999999998</v>
      </c>
      <c r="P1407">
        <v>-5.1599999999999997E-3</v>
      </c>
      <c r="Q1407" s="93">
        <v>-4.7050000000000002E-2</v>
      </c>
      <c r="R1407">
        <v>0.27302999999999999</v>
      </c>
      <c r="S1407">
        <v>0.26505000000000001</v>
      </c>
      <c r="T1407">
        <v>0.11154</v>
      </c>
      <c r="U1407">
        <v>0.69110000000000005</v>
      </c>
    </row>
    <row r="1408" spans="1:21" customFormat="1">
      <c r="A1408" t="s">
        <v>62</v>
      </c>
      <c r="B1408">
        <v>1996</v>
      </c>
      <c r="C1408">
        <v>0.78</v>
      </c>
      <c r="D1408">
        <v>25.52</v>
      </c>
      <c r="E1408">
        <v>19.829999999999998</v>
      </c>
      <c r="F1408">
        <v>23</v>
      </c>
      <c r="G1408">
        <v>2.99</v>
      </c>
      <c r="H1408">
        <v>3.24</v>
      </c>
      <c r="I1408">
        <v>3.14</v>
      </c>
      <c r="J1408">
        <v>0.65586999999999995</v>
      </c>
      <c r="K1408" s="93">
        <v>1.1526099999999999</v>
      </c>
      <c r="L1408">
        <v>-5.0849999999999999E-2</v>
      </c>
      <c r="M1408" s="93">
        <v>-0.54017999999999999</v>
      </c>
      <c r="N1408">
        <v>0.48066999999999999</v>
      </c>
      <c r="O1408" s="93">
        <v>0.73963000000000001</v>
      </c>
      <c r="P1408">
        <v>-8.2199999999999999E-3</v>
      </c>
      <c r="Q1408" s="93">
        <v>-7.4929999999999997E-2</v>
      </c>
      <c r="R1408">
        <v>0.27983000000000002</v>
      </c>
      <c r="S1408">
        <v>0.27166000000000001</v>
      </c>
      <c r="T1408">
        <v>0.10231999999999999</v>
      </c>
      <c r="U1408">
        <v>0.63392999999999999</v>
      </c>
    </row>
    <row r="1409" spans="1:21" customFormat="1">
      <c r="A1409" t="s">
        <v>62</v>
      </c>
      <c r="B1409">
        <v>2001</v>
      </c>
      <c r="C1409">
        <v>0.81</v>
      </c>
      <c r="D1409">
        <v>29.05</v>
      </c>
      <c r="E1409">
        <v>19.579999999999998</v>
      </c>
      <c r="F1409">
        <v>23.06</v>
      </c>
      <c r="G1409">
        <v>2.97</v>
      </c>
      <c r="H1409">
        <v>3.37</v>
      </c>
      <c r="I1409">
        <v>3.14</v>
      </c>
      <c r="J1409">
        <v>0.63388</v>
      </c>
      <c r="K1409" s="93">
        <v>1.11395</v>
      </c>
      <c r="L1409">
        <v>-3.8760000000000003E-2</v>
      </c>
      <c r="M1409" s="93">
        <v>-0.41175</v>
      </c>
      <c r="N1409">
        <v>0.33152999999999999</v>
      </c>
      <c r="O1409" s="93">
        <v>0.51014000000000004</v>
      </c>
      <c r="P1409">
        <v>2.342E-2</v>
      </c>
      <c r="Q1409" s="93">
        <v>0.21343000000000001</v>
      </c>
      <c r="R1409">
        <v>0.218</v>
      </c>
      <c r="S1409">
        <v>0.21163999999999999</v>
      </c>
      <c r="T1409">
        <v>0.13217999999999999</v>
      </c>
      <c r="U1409">
        <v>0.81894999999999996</v>
      </c>
    </row>
    <row r="1410" spans="1:21" customFormat="1">
      <c r="A1410" t="s">
        <v>62</v>
      </c>
      <c r="B1410">
        <v>1993</v>
      </c>
      <c r="C1410">
        <v>0.77</v>
      </c>
      <c r="D1410">
        <v>23.68</v>
      </c>
      <c r="E1410">
        <v>18.239999999999998</v>
      </c>
      <c r="F1410">
        <v>20.27</v>
      </c>
      <c r="G1410">
        <v>2.9</v>
      </c>
      <c r="H1410">
        <v>3.16</v>
      </c>
      <c r="I1410">
        <v>3.01</v>
      </c>
      <c r="J1410">
        <v>0.63156000000000001</v>
      </c>
      <c r="K1410" s="93">
        <v>1.10988</v>
      </c>
      <c r="L1410">
        <v>-5.0500000000000003E-2</v>
      </c>
      <c r="M1410" s="93">
        <v>-0.53651000000000004</v>
      </c>
      <c r="N1410">
        <v>0.44257999999999997</v>
      </c>
      <c r="O1410" s="93">
        <v>0.68101999999999996</v>
      </c>
      <c r="P1410">
        <v>-7.3800000000000003E-3</v>
      </c>
      <c r="Q1410" s="93">
        <v>-6.726E-2</v>
      </c>
      <c r="R1410">
        <v>0.17496</v>
      </c>
      <c r="S1410">
        <v>0.16985</v>
      </c>
      <c r="T1410">
        <v>9.8979999999999999E-2</v>
      </c>
      <c r="U1410">
        <v>0.61326000000000003</v>
      </c>
    </row>
    <row r="1411" spans="1:21" customFormat="1">
      <c r="A1411" t="s">
        <v>62</v>
      </c>
      <c r="B1411">
        <v>2002</v>
      </c>
      <c r="C1411">
        <v>0.82</v>
      </c>
      <c r="D1411">
        <v>29.91</v>
      </c>
      <c r="E1411">
        <v>19.920000000000002</v>
      </c>
      <c r="F1411">
        <v>23.48</v>
      </c>
      <c r="G1411">
        <v>2.99</v>
      </c>
      <c r="H1411">
        <v>3.4</v>
      </c>
      <c r="I1411">
        <v>3.16</v>
      </c>
      <c r="J1411">
        <v>0.61253000000000002</v>
      </c>
      <c r="K1411" s="93">
        <v>1.0764400000000001</v>
      </c>
      <c r="L1411">
        <v>-3.279E-2</v>
      </c>
      <c r="M1411" s="93">
        <v>-0.34836</v>
      </c>
      <c r="N1411">
        <v>0.30325999999999997</v>
      </c>
      <c r="O1411" s="93">
        <v>0.46664</v>
      </c>
      <c r="P1411">
        <v>3.1189999999999999E-2</v>
      </c>
      <c r="Q1411" s="93">
        <v>0.28420000000000001</v>
      </c>
      <c r="R1411">
        <v>0.21457999999999999</v>
      </c>
      <c r="S1411">
        <v>0.20831</v>
      </c>
      <c r="T1411">
        <v>0.14122999999999999</v>
      </c>
      <c r="U1411">
        <v>0.87500999999999995</v>
      </c>
    </row>
    <row r="1412" spans="1:21" customFormat="1">
      <c r="A1412" t="s">
        <v>62</v>
      </c>
      <c r="B1412">
        <v>2003</v>
      </c>
      <c r="C1412">
        <v>0.83</v>
      </c>
      <c r="D1412">
        <v>31.42</v>
      </c>
      <c r="E1412">
        <v>21.1</v>
      </c>
      <c r="F1412">
        <v>24.47</v>
      </c>
      <c r="G1412">
        <v>3.05</v>
      </c>
      <c r="H1412">
        <v>3.45</v>
      </c>
      <c r="I1412">
        <v>3.2</v>
      </c>
      <c r="J1412">
        <v>0.61126999999999998</v>
      </c>
      <c r="K1412" s="93">
        <v>1.07422</v>
      </c>
      <c r="L1412">
        <v>-2.9600000000000001E-2</v>
      </c>
      <c r="M1412" s="93">
        <v>-0.31446000000000002</v>
      </c>
      <c r="N1412">
        <v>0.31531999999999999</v>
      </c>
      <c r="O1412" s="93">
        <v>0.48520000000000002</v>
      </c>
      <c r="P1412">
        <v>3.372E-2</v>
      </c>
      <c r="Q1412" s="93">
        <v>0.30730000000000002</v>
      </c>
      <c r="R1412">
        <v>0.2344</v>
      </c>
      <c r="S1412">
        <v>0.22755</v>
      </c>
      <c r="T1412">
        <v>0.14904999999999999</v>
      </c>
      <c r="U1412">
        <v>0.92347999999999997</v>
      </c>
    </row>
    <row r="1413" spans="1:21" customFormat="1">
      <c r="A1413" t="s">
        <v>62</v>
      </c>
      <c r="B1413">
        <v>1994</v>
      </c>
      <c r="C1413">
        <v>0.77</v>
      </c>
      <c r="D1413">
        <v>23.18</v>
      </c>
      <c r="E1413">
        <v>18.71</v>
      </c>
      <c r="F1413">
        <v>21.54</v>
      </c>
      <c r="G1413">
        <v>2.93</v>
      </c>
      <c r="H1413">
        <v>3.14</v>
      </c>
      <c r="I1413">
        <v>3.07</v>
      </c>
      <c r="J1413">
        <v>0.61021999999999998</v>
      </c>
      <c r="K1413" s="93">
        <v>1.07237</v>
      </c>
      <c r="L1413">
        <v>-4.7550000000000002E-2</v>
      </c>
      <c r="M1413" s="93">
        <v>-0.50517000000000001</v>
      </c>
      <c r="N1413">
        <v>0.46801999999999999</v>
      </c>
      <c r="O1413" s="93">
        <v>0.72016000000000002</v>
      </c>
      <c r="P1413">
        <v>-1.068E-2</v>
      </c>
      <c r="Q1413" s="93">
        <v>-9.733E-2</v>
      </c>
      <c r="R1413">
        <v>0.23573</v>
      </c>
      <c r="S1413">
        <v>0.22883999999999999</v>
      </c>
      <c r="T1413">
        <v>9.5780000000000004E-2</v>
      </c>
      <c r="U1413">
        <v>0.59340000000000004</v>
      </c>
    </row>
    <row r="1414" spans="1:21" customFormat="1">
      <c r="A1414" t="s">
        <v>62</v>
      </c>
      <c r="B1414">
        <v>2004</v>
      </c>
      <c r="C1414">
        <v>0.84</v>
      </c>
      <c r="D1414">
        <v>32.5</v>
      </c>
      <c r="E1414">
        <v>21.24</v>
      </c>
      <c r="F1414">
        <v>23.66</v>
      </c>
      <c r="G1414">
        <v>3.06</v>
      </c>
      <c r="H1414">
        <v>3.48</v>
      </c>
      <c r="I1414">
        <v>3.16</v>
      </c>
      <c r="J1414">
        <v>0.59455000000000002</v>
      </c>
      <c r="K1414" s="93">
        <v>1.0448299999999999</v>
      </c>
      <c r="L1414">
        <v>-2.427E-2</v>
      </c>
      <c r="M1414" s="93">
        <v>-0.25785999999999998</v>
      </c>
      <c r="N1414">
        <v>0.27644999999999997</v>
      </c>
      <c r="O1414" s="93">
        <v>0.42537999999999998</v>
      </c>
      <c r="P1414">
        <v>4.2869999999999998E-2</v>
      </c>
      <c r="Q1414" s="93">
        <v>0.3906</v>
      </c>
      <c r="R1414">
        <v>0.17926</v>
      </c>
      <c r="S1414">
        <v>0.17402000000000001</v>
      </c>
      <c r="T1414">
        <v>0.16083</v>
      </c>
      <c r="U1414">
        <v>0.99643000000000004</v>
      </c>
    </row>
    <row r="1415" spans="1:21" customFormat="1">
      <c r="A1415" t="s">
        <v>62</v>
      </c>
      <c r="B1415">
        <v>1992</v>
      </c>
      <c r="C1415">
        <v>0.77</v>
      </c>
      <c r="D1415">
        <v>21.98</v>
      </c>
      <c r="E1415">
        <v>18.489999999999998</v>
      </c>
      <c r="F1415">
        <v>20.239999999999998</v>
      </c>
      <c r="G1415">
        <v>2.92</v>
      </c>
      <c r="H1415">
        <v>3.09</v>
      </c>
      <c r="I1415">
        <v>3.01</v>
      </c>
      <c r="J1415">
        <v>0.55706</v>
      </c>
      <c r="K1415" s="93">
        <v>0.97896000000000005</v>
      </c>
      <c r="L1415">
        <v>-4.02E-2</v>
      </c>
      <c r="M1415" s="93">
        <v>-0.42709999999999998</v>
      </c>
      <c r="N1415">
        <v>0.45618999999999998</v>
      </c>
      <c r="O1415" s="93">
        <v>0.70196000000000003</v>
      </c>
      <c r="P1415">
        <v>-9.1500000000000001E-3</v>
      </c>
      <c r="Q1415" s="93">
        <v>-8.3349999999999994E-2</v>
      </c>
      <c r="R1415">
        <v>0.17348</v>
      </c>
      <c r="S1415">
        <v>0.16841</v>
      </c>
      <c r="T1415">
        <v>9.9059999999999995E-2</v>
      </c>
      <c r="U1415">
        <v>0.61373999999999995</v>
      </c>
    </row>
    <row r="1416" spans="1:21" customFormat="1">
      <c r="A1416" t="s">
        <v>62</v>
      </c>
      <c r="B1416">
        <v>2005</v>
      </c>
      <c r="C1416">
        <v>0.85</v>
      </c>
      <c r="D1416">
        <v>31.81</v>
      </c>
      <c r="E1416">
        <v>21.27</v>
      </c>
      <c r="F1416">
        <v>23</v>
      </c>
      <c r="G1416">
        <v>3.06</v>
      </c>
      <c r="H1416">
        <v>3.46</v>
      </c>
      <c r="I1416">
        <v>3.14</v>
      </c>
      <c r="J1416">
        <v>0.52256999999999998</v>
      </c>
      <c r="K1416" s="93">
        <v>0.91835</v>
      </c>
      <c r="L1416">
        <v>-1.1310000000000001E-2</v>
      </c>
      <c r="M1416" s="93">
        <v>-0.12012</v>
      </c>
      <c r="N1416">
        <v>0.23236999999999999</v>
      </c>
      <c r="O1416" s="93">
        <v>0.35755999999999999</v>
      </c>
      <c r="P1416">
        <v>5.2679999999999998E-2</v>
      </c>
      <c r="Q1416" s="93">
        <v>0.48004999999999998</v>
      </c>
      <c r="R1416">
        <v>0.12948999999999999</v>
      </c>
      <c r="S1416">
        <v>0.12570999999999999</v>
      </c>
      <c r="T1416">
        <v>0.17232</v>
      </c>
      <c r="U1416">
        <v>1.0676300000000001</v>
      </c>
    </row>
    <row r="1417" spans="1:21" customFormat="1">
      <c r="A1417" t="s">
        <v>62</v>
      </c>
      <c r="B1417">
        <v>2007</v>
      </c>
      <c r="C1417">
        <v>0.85</v>
      </c>
      <c r="D1417">
        <v>31.6</v>
      </c>
      <c r="E1417">
        <v>21.81</v>
      </c>
      <c r="F1417">
        <v>22.79</v>
      </c>
      <c r="G1417">
        <v>3.08</v>
      </c>
      <c r="H1417">
        <v>3.45</v>
      </c>
      <c r="I1417">
        <v>3.13</v>
      </c>
      <c r="J1417">
        <v>0.51595000000000002</v>
      </c>
      <c r="K1417" s="93">
        <v>0.90671000000000002</v>
      </c>
      <c r="L1417">
        <v>-1.039E-2</v>
      </c>
      <c r="M1417" s="93">
        <v>-0.11039</v>
      </c>
      <c r="N1417">
        <v>0.25744</v>
      </c>
      <c r="O1417" s="93">
        <v>0.39613999999999999</v>
      </c>
      <c r="P1417">
        <v>4.9430000000000002E-2</v>
      </c>
      <c r="Q1417" s="93">
        <v>0.45041999999999999</v>
      </c>
      <c r="R1417">
        <v>0.12032</v>
      </c>
      <c r="S1417">
        <v>0.1168</v>
      </c>
      <c r="T1417">
        <v>0.17280000000000001</v>
      </c>
      <c r="U1417">
        <v>1.07063</v>
      </c>
    </row>
    <row r="1418" spans="1:21" customFormat="1">
      <c r="A1418" t="s">
        <v>62</v>
      </c>
      <c r="B1418">
        <v>2008</v>
      </c>
      <c r="C1418">
        <v>0.86</v>
      </c>
      <c r="D1418">
        <v>31.65</v>
      </c>
      <c r="E1418">
        <v>21.32</v>
      </c>
      <c r="F1418">
        <v>22.24</v>
      </c>
      <c r="G1418">
        <v>3.06</v>
      </c>
      <c r="H1418">
        <v>3.45</v>
      </c>
      <c r="I1418">
        <v>3.1</v>
      </c>
      <c r="J1418">
        <v>0.46700999999999998</v>
      </c>
      <c r="K1418" s="93">
        <v>0.82071000000000005</v>
      </c>
      <c r="L1418">
        <v>-6.0999999999999997E-4</v>
      </c>
      <c r="M1418" s="93">
        <v>-6.4799999999999996E-3</v>
      </c>
      <c r="N1418">
        <v>0.18923999999999999</v>
      </c>
      <c r="O1418" s="93">
        <v>0.29117999999999999</v>
      </c>
      <c r="P1418">
        <v>6.2379999999999998E-2</v>
      </c>
      <c r="Q1418" s="93">
        <v>0.56838999999999995</v>
      </c>
      <c r="R1418">
        <v>7.4410000000000004E-2</v>
      </c>
      <c r="S1418">
        <v>7.2230000000000003E-2</v>
      </c>
      <c r="T1418">
        <v>0.18409</v>
      </c>
      <c r="U1418">
        <v>1.14056</v>
      </c>
    </row>
    <row r="1419" spans="1:21" customFormat="1">
      <c r="A1419" t="s">
        <v>62</v>
      </c>
      <c r="B1419">
        <v>2006</v>
      </c>
      <c r="C1419">
        <v>0.86</v>
      </c>
      <c r="D1419">
        <v>31.35</v>
      </c>
      <c r="E1419">
        <v>21.32</v>
      </c>
      <c r="F1419">
        <v>22.84</v>
      </c>
      <c r="G1419">
        <v>3.06</v>
      </c>
      <c r="H1419">
        <v>3.45</v>
      </c>
      <c r="I1419">
        <v>3.13</v>
      </c>
      <c r="J1419">
        <v>0.45749000000000001</v>
      </c>
      <c r="K1419" s="93">
        <v>0.80396999999999996</v>
      </c>
      <c r="L1419">
        <v>7.1000000000000002E-4</v>
      </c>
      <c r="M1419" s="93">
        <v>7.5100000000000002E-3</v>
      </c>
      <c r="N1419">
        <v>0.18923999999999999</v>
      </c>
      <c r="O1419" s="93">
        <v>0.29117999999999999</v>
      </c>
      <c r="P1419">
        <v>6.2379999999999998E-2</v>
      </c>
      <c r="Q1419" s="93">
        <v>0.56838999999999995</v>
      </c>
      <c r="R1419">
        <v>0.10102999999999999</v>
      </c>
      <c r="S1419">
        <v>9.8080000000000001E-2</v>
      </c>
      <c r="T1419">
        <v>0.18268999999999999</v>
      </c>
      <c r="U1419">
        <v>1.1318699999999999</v>
      </c>
    </row>
    <row r="1420" spans="1:21" customFormat="1">
      <c r="A1420" t="s">
        <v>62</v>
      </c>
      <c r="B1420">
        <v>1990</v>
      </c>
      <c r="C1420">
        <v>0.76</v>
      </c>
      <c r="D1420">
        <v>18.21</v>
      </c>
      <c r="E1420">
        <v>17.77</v>
      </c>
      <c r="F1420">
        <v>18.399999999999999</v>
      </c>
      <c r="G1420">
        <v>2.88</v>
      </c>
      <c r="H1420">
        <v>2.9</v>
      </c>
      <c r="I1420">
        <v>2.91</v>
      </c>
      <c r="J1420">
        <v>0.41941000000000001</v>
      </c>
      <c r="K1420" s="93">
        <v>0.73706000000000005</v>
      </c>
      <c r="L1420">
        <v>-2.419E-2</v>
      </c>
      <c r="M1420" s="93">
        <v>-0.25700000000000001</v>
      </c>
      <c r="N1420">
        <v>0.46195999999999998</v>
      </c>
      <c r="O1420" s="93">
        <v>0.71084000000000003</v>
      </c>
      <c r="P1420">
        <v>-1.4E-2</v>
      </c>
      <c r="Q1420" s="93">
        <v>-0.12751999999999999</v>
      </c>
      <c r="R1420">
        <v>9.9640000000000006E-2</v>
      </c>
      <c r="S1420">
        <v>9.6729999999999997E-2</v>
      </c>
      <c r="T1420">
        <v>9.4089999999999993E-2</v>
      </c>
      <c r="U1420">
        <v>0.58291999999999999</v>
      </c>
    </row>
    <row r="1421" spans="1:21" customFormat="1">
      <c r="A1421" t="s">
        <v>62</v>
      </c>
      <c r="B1421">
        <v>1991</v>
      </c>
      <c r="C1421">
        <v>0.77</v>
      </c>
      <c r="D1421">
        <v>18.22</v>
      </c>
      <c r="E1421">
        <v>18.09</v>
      </c>
      <c r="F1421">
        <v>19.46</v>
      </c>
      <c r="G1421">
        <v>2.9</v>
      </c>
      <c r="H1421">
        <v>2.9</v>
      </c>
      <c r="I1421">
        <v>2.97</v>
      </c>
      <c r="J1421">
        <v>0.36945</v>
      </c>
      <c r="K1421" s="93">
        <v>0.64924999999999999</v>
      </c>
      <c r="L1421">
        <v>-1.427E-2</v>
      </c>
      <c r="M1421" s="93">
        <v>-0.15157000000000001</v>
      </c>
      <c r="N1421">
        <v>0.43431999999999998</v>
      </c>
      <c r="O1421" s="93">
        <v>0.66830999999999996</v>
      </c>
      <c r="P1421">
        <v>-6.3099999999999996E-3</v>
      </c>
      <c r="Q1421" s="93">
        <v>-5.7500000000000002E-2</v>
      </c>
      <c r="R1421">
        <v>0.13417999999999999</v>
      </c>
      <c r="S1421">
        <v>0.13025999999999999</v>
      </c>
      <c r="T1421">
        <v>0.10113</v>
      </c>
      <c r="U1421">
        <v>0.62658000000000003</v>
      </c>
    </row>
    <row r="1422" spans="1:21" customFormat="1">
      <c r="A1422" t="s">
        <v>62</v>
      </c>
      <c r="B1422">
        <v>2009</v>
      </c>
      <c r="C1422">
        <v>0.86</v>
      </c>
      <c r="D1422">
        <v>28.54</v>
      </c>
      <c r="E1422">
        <v>19.89</v>
      </c>
      <c r="F1422">
        <v>21.3</v>
      </c>
      <c r="G1422">
        <v>2.99</v>
      </c>
      <c r="H1422">
        <v>3.35</v>
      </c>
      <c r="I1422">
        <v>3.06</v>
      </c>
      <c r="J1422">
        <v>0.36358000000000001</v>
      </c>
      <c r="K1422" s="93">
        <v>0.63893999999999995</v>
      </c>
      <c r="L1422">
        <v>1.3690000000000001E-2</v>
      </c>
      <c r="M1422" s="93">
        <v>0.14541999999999999</v>
      </c>
      <c r="N1422">
        <v>0.11981</v>
      </c>
      <c r="O1422" s="93">
        <v>0.18435000000000001</v>
      </c>
      <c r="P1422">
        <v>7.1389999999999995E-2</v>
      </c>
      <c r="Q1422" s="93">
        <v>0.65044999999999997</v>
      </c>
      <c r="R1422">
        <v>3.1220000000000001E-2</v>
      </c>
      <c r="S1422">
        <v>3.031E-2</v>
      </c>
      <c r="T1422">
        <v>0.18637000000000001</v>
      </c>
      <c r="U1422">
        <v>1.1546700000000001</v>
      </c>
    </row>
    <row r="1423" spans="1:21" customFormat="1">
      <c r="A1423" t="s">
        <v>62</v>
      </c>
      <c r="B1423">
        <v>2010</v>
      </c>
      <c r="C1423">
        <v>0.86</v>
      </c>
      <c r="D1423">
        <v>24.26</v>
      </c>
      <c r="E1423">
        <v>18.63</v>
      </c>
      <c r="F1423">
        <v>19.82</v>
      </c>
      <c r="G1423">
        <v>2.92</v>
      </c>
      <c r="H1423">
        <v>3.19</v>
      </c>
      <c r="I1423">
        <v>2.99</v>
      </c>
      <c r="J1423">
        <v>0.2011</v>
      </c>
      <c r="K1423" s="93">
        <v>0.35341</v>
      </c>
      <c r="L1423">
        <v>3.6150000000000002E-2</v>
      </c>
      <c r="M1423" s="93">
        <v>0.38403999999999999</v>
      </c>
      <c r="N1423">
        <v>5.4359999999999999E-2</v>
      </c>
      <c r="O1423" s="93">
        <v>8.3650000000000002E-2</v>
      </c>
      <c r="P1423">
        <v>7.9869999999999997E-2</v>
      </c>
      <c r="Q1423" s="93">
        <v>0.72780999999999996</v>
      </c>
      <c r="R1423">
        <v>-4.079E-2</v>
      </c>
      <c r="S1423">
        <v>-3.9600000000000003E-2</v>
      </c>
      <c r="T1423">
        <v>0.19017000000000001</v>
      </c>
      <c r="U1423">
        <v>1.1781999999999999</v>
      </c>
    </row>
    <row r="1424" spans="1:21" customFormat="1">
      <c r="A1424" t="s">
        <v>62</v>
      </c>
      <c r="B1424">
        <v>2011</v>
      </c>
      <c r="C1424">
        <v>0.86</v>
      </c>
      <c r="D1424">
        <v>21.78</v>
      </c>
      <c r="E1424">
        <v>17.11</v>
      </c>
      <c r="F1424">
        <v>18.37</v>
      </c>
      <c r="G1424">
        <v>2.84</v>
      </c>
      <c r="H1424">
        <v>3.08</v>
      </c>
      <c r="I1424">
        <v>2.91</v>
      </c>
      <c r="J1424">
        <v>9.3259999999999996E-2</v>
      </c>
      <c r="K1424" s="93">
        <v>0.16389999999999999</v>
      </c>
      <c r="L1424">
        <v>5.1060000000000001E-2</v>
      </c>
      <c r="M1424" s="93">
        <v>0.54240999999999995</v>
      </c>
      <c r="N1424">
        <v>-3.075E-2</v>
      </c>
      <c r="O1424" s="93">
        <v>-4.7309999999999998E-2</v>
      </c>
      <c r="P1424">
        <v>9.0910000000000005E-2</v>
      </c>
      <c r="Q1424" s="93">
        <v>0.82840000000000003</v>
      </c>
      <c r="R1424">
        <v>-0.11677</v>
      </c>
      <c r="S1424">
        <v>-0.11335000000000001</v>
      </c>
      <c r="T1424">
        <v>0.19417000000000001</v>
      </c>
      <c r="U1424">
        <v>1.20302</v>
      </c>
    </row>
    <row r="1425" spans="1:21" customFormat="1">
      <c r="A1425" t="s">
        <v>62</v>
      </c>
      <c r="B1425">
        <v>2012</v>
      </c>
      <c r="C1425">
        <v>0.86</v>
      </c>
      <c r="D1425">
        <v>20.47</v>
      </c>
      <c r="E1425">
        <v>16.03</v>
      </c>
      <c r="F1425">
        <v>17.25</v>
      </c>
      <c r="G1425">
        <v>2.77</v>
      </c>
      <c r="H1425">
        <v>3.02</v>
      </c>
      <c r="I1425">
        <v>2.85</v>
      </c>
      <c r="J1425">
        <v>3.1230000000000001E-2</v>
      </c>
      <c r="K1425" s="93">
        <v>5.4890000000000001E-2</v>
      </c>
      <c r="L1425">
        <v>5.9630000000000002E-2</v>
      </c>
      <c r="M1425" s="93">
        <v>0.63351000000000002</v>
      </c>
      <c r="N1425">
        <v>-9.5949999999999994E-2</v>
      </c>
      <c r="O1425" s="93">
        <v>-0.14763999999999999</v>
      </c>
      <c r="P1425">
        <v>9.937E-2</v>
      </c>
      <c r="Q1425" s="93">
        <v>0.90547</v>
      </c>
      <c r="R1425">
        <v>-0.17967</v>
      </c>
      <c r="S1425">
        <v>-0.17441999999999999</v>
      </c>
      <c r="T1425">
        <v>0.19749</v>
      </c>
      <c r="U1425">
        <v>1.22357</v>
      </c>
    </row>
    <row r="1426" spans="1:21" customFormat="1">
      <c r="A1426" t="s">
        <v>62</v>
      </c>
      <c r="B1426">
        <v>2013</v>
      </c>
      <c r="C1426">
        <v>0.86</v>
      </c>
      <c r="D1426">
        <v>19.010000000000002</v>
      </c>
      <c r="E1426">
        <v>15.54</v>
      </c>
      <c r="F1426">
        <v>16.8</v>
      </c>
      <c r="G1426">
        <v>2.74</v>
      </c>
      <c r="H1426">
        <v>2.94</v>
      </c>
      <c r="I1426">
        <v>2.82</v>
      </c>
      <c r="J1426">
        <v>-4.2759999999999999E-2</v>
      </c>
      <c r="K1426" s="93">
        <v>-7.5149999999999995E-2</v>
      </c>
      <c r="L1426">
        <v>6.9860000000000005E-2</v>
      </c>
      <c r="M1426" s="93">
        <v>0.74217999999999995</v>
      </c>
      <c r="N1426">
        <v>-0.12698999999999999</v>
      </c>
      <c r="O1426" s="93">
        <v>-0.19541</v>
      </c>
      <c r="P1426">
        <v>0.10340000000000001</v>
      </c>
      <c r="Q1426" s="93">
        <v>0.94216</v>
      </c>
      <c r="R1426">
        <v>-0.20610999999999999</v>
      </c>
      <c r="S1426">
        <v>-0.20008000000000001</v>
      </c>
      <c r="T1426">
        <v>0.19888</v>
      </c>
      <c r="U1426">
        <v>1.23221</v>
      </c>
    </row>
    <row r="1427" spans="1:21" customFormat="1">
      <c r="A1427" t="s">
        <v>62</v>
      </c>
      <c r="B1427">
        <v>2015</v>
      </c>
      <c r="C1427">
        <v>0.87</v>
      </c>
      <c r="D1427">
        <v>18.829999999999998</v>
      </c>
      <c r="E1427">
        <v>14.26</v>
      </c>
      <c r="F1427">
        <v>16.190000000000001</v>
      </c>
      <c r="G1427">
        <v>2.66</v>
      </c>
      <c r="H1427">
        <v>2.94</v>
      </c>
      <c r="I1427">
        <v>2.78</v>
      </c>
      <c r="J1427">
        <v>-0.10279000000000001</v>
      </c>
      <c r="K1427" s="93">
        <v>-0.18065000000000001</v>
      </c>
      <c r="L1427">
        <v>8.1180000000000002E-2</v>
      </c>
      <c r="M1427" s="93">
        <v>0.86238000000000004</v>
      </c>
      <c r="N1427">
        <v>-0.25844</v>
      </c>
      <c r="O1427" s="93">
        <v>-0.39767000000000002</v>
      </c>
      <c r="P1427">
        <v>0.12454999999999999</v>
      </c>
      <c r="Q1427" s="93">
        <v>1.1348800000000001</v>
      </c>
      <c r="R1427">
        <v>-0.26457000000000003</v>
      </c>
      <c r="S1427">
        <v>-0.25684000000000001</v>
      </c>
      <c r="T1427">
        <v>0.21082999999999999</v>
      </c>
      <c r="U1427">
        <v>1.3062499999999999</v>
      </c>
    </row>
    <row r="1428" spans="1:21" customFormat="1">
      <c r="A1428" t="s">
        <v>62</v>
      </c>
      <c r="B1428">
        <v>2014</v>
      </c>
      <c r="C1428">
        <v>0.87</v>
      </c>
      <c r="D1428">
        <v>18.649999999999999</v>
      </c>
      <c r="E1428">
        <v>15.19</v>
      </c>
      <c r="F1428">
        <v>16.350000000000001</v>
      </c>
      <c r="G1428">
        <v>2.72</v>
      </c>
      <c r="H1428">
        <v>2.93</v>
      </c>
      <c r="I1428">
        <v>2.79</v>
      </c>
      <c r="J1428">
        <v>-0.1124</v>
      </c>
      <c r="K1428" s="93">
        <v>-0.19753000000000001</v>
      </c>
      <c r="L1428">
        <v>8.251E-2</v>
      </c>
      <c r="M1428" s="93">
        <v>0.87648999999999999</v>
      </c>
      <c r="N1428">
        <v>-0.19525999999999999</v>
      </c>
      <c r="O1428" s="93">
        <v>-0.30044999999999999</v>
      </c>
      <c r="P1428">
        <v>0.11635</v>
      </c>
      <c r="Q1428" s="93">
        <v>1.0602</v>
      </c>
      <c r="R1428">
        <v>-0.25473000000000001</v>
      </c>
      <c r="S1428">
        <v>-0.24729000000000001</v>
      </c>
      <c r="T1428">
        <v>0.21031</v>
      </c>
      <c r="U1428">
        <v>1.3030299999999999</v>
      </c>
    </row>
    <row r="1429" spans="1:21" customFormat="1">
      <c r="A1429" t="s">
        <v>63</v>
      </c>
      <c r="B1429">
        <v>1990</v>
      </c>
      <c r="C1429">
        <v>0.48</v>
      </c>
      <c r="D1429">
        <v>2.8</v>
      </c>
      <c r="E1429">
        <v>2.89</v>
      </c>
      <c r="F1429">
        <v>2.68</v>
      </c>
      <c r="G1429">
        <v>1.06</v>
      </c>
      <c r="H1429">
        <v>1.03</v>
      </c>
      <c r="I1429">
        <v>0.99</v>
      </c>
      <c r="J1429">
        <v>-3.8460000000000001E-2</v>
      </c>
      <c r="K1429" s="93">
        <v>-6.7589999999999997E-2</v>
      </c>
      <c r="L1429">
        <v>-4.5350000000000001E-2</v>
      </c>
      <c r="M1429" s="93">
        <v>-0.48174</v>
      </c>
      <c r="N1429">
        <v>-8.0689999999999998E-2</v>
      </c>
      <c r="O1429" s="93">
        <v>-0.12416000000000001</v>
      </c>
      <c r="P1429">
        <v>-5.8400000000000001E-2</v>
      </c>
      <c r="Q1429" s="93">
        <v>-0.53212000000000004</v>
      </c>
      <c r="R1429">
        <v>-1.2255100000000001</v>
      </c>
      <c r="S1429">
        <v>-1.18971</v>
      </c>
      <c r="T1429">
        <v>-8.4330000000000002E-2</v>
      </c>
      <c r="U1429">
        <v>-0.52246999999999999</v>
      </c>
    </row>
    <row r="1430" spans="1:21" customFormat="1">
      <c r="A1430" t="s">
        <v>63</v>
      </c>
      <c r="B1430">
        <v>1991</v>
      </c>
      <c r="C1430">
        <v>0.48</v>
      </c>
      <c r="D1430">
        <v>2.78</v>
      </c>
      <c r="E1430">
        <v>3.05</v>
      </c>
      <c r="F1430">
        <v>2.88</v>
      </c>
      <c r="G1430">
        <v>1.1200000000000001</v>
      </c>
      <c r="H1430">
        <v>1.02</v>
      </c>
      <c r="I1430">
        <v>1.06</v>
      </c>
      <c r="J1430">
        <v>-4.5629999999999997E-2</v>
      </c>
      <c r="K1430" s="93">
        <v>-8.0180000000000001E-2</v>
      </c>
      <c r="L1430">
        <v>-4.4359999999999997E-2</v>
      </c>
      <c r="M1430" s="93">
        <v>-0.47121000000000002</v>
      </c>
      <c r="N1430">
        <v>-2.6800000000000001E-2</v>
      </c>
      <c r="O1430" s="93">
        <v>-4.1239999999999999E-2</v>
      </c>
      <c r="P1430">
        <v>-6.5390000000000004E-2</v>
      </c>
      <c r="Q1430" s="93">
        <v>-0.59580999999999995</v>
      </c>
      <c r="R1430">
        <v>-1.15354</v>
      </c>
      <c r="S1430">
        <v>-1.1198399999999999</v>
      </c>
      <c r="T1430">
        <v>-8.8120000000000004E-2</v>
      </c>
      <c r="U1430">
        <v>-0.54598000000000002</v>
      </c>
    </row>
    <row r="1431" spans="1:21" customFormat="1">
      <c r="A1431" t="s">
        <v>63</v>
      </c>
      <c r="B1431">
        <v>1992</v>
      </c>
      <c r="C1431">
        <v>0.49</v>
      </c>
      <c r="D1431">
        <v>2.91</v>
      </c>
      <c r="E1431">
        <v>3.04</v>
      </c>
      <c r="F1431">
        <v>3.06</v>
      </c>
      <c r="G1431">
        <v>1.1100000000000001</v>
      </c>
      <c r="H1431">
        <v>1.07</v>
      </c>
      <c r="I1431">
        <v>1.1200000000000001</v>
      </c>
      <c r="J1431">
        <v>-5.0439999999999999E-2</v>
      </c>
      <c r="K1431" s="93">
        <v>-8.8650000000000007E-2</v>
      </c>
      <c r="L1431">
        <v>-4.0669999999999998E-2</v>
      </c>
      <c r="M1431" s="93">
        <v>-0.43209999999999998</v>
      </c>
      <c r="N1431">
        <v>-7.5569999999999998E-2</v>
      </c>
      <c r="O1431" s="93">
        <v>-0.11629</v>
      </c>
      <c r="P1431">
        <v>-5.4960000000000002E-2</v>
      </c>
      <c r="Q1431" s="93">
        <v>-0.50080999999999998</v>
      </c>
      <c r="R1431">
        <v>-1.11439</v>
      </c>
      <c r="S1431">
        <v>-1.0818399999999999</v>
      </c>
      <c r="T1431">
        <v>-8.1320000000000003E-2</v>
      </c>
      <c r="U1431">
        <v>-0.50383</v>
      </c>
    </row>
    <row r="1432" spans="1:21" customFormat="1">
      <c r="A1432" t="s">
        <v>63</v>
      </c>
      <c r="B1432">
        <v>1997</v>
      </c>
      <c r="C1432">
        <v>0.52</v>
      </c>
      <c r="D1432">
        <v>3.28</v>
      </c>
      <c r="E1432">
        <v>2.91</v>
      </c>
      <c r="F1432">
        <v>3.15</v>
      </c>
      <c r="G1432">
        <v>1.07</v>
      </c>
      <c r="H1432">
        <v>1.19</v>
      </c>
      <c r="I1432">
        <v>1.1499999999999999</v>
      </c>
      <c r="J1432">
        <v>-8.2299999999999998E-2</v>
      </c>
      <c r="K1432" s="93">
        <v>-0.14463999999999999</v>
      </c>
      <c r="L1432">
        <v>-2.7220000000000001E-2</v>
      </c>
      <c r="M1432" s="93">
        <v>-0.28917999999999999</v>
      </c>
      <c r="N1432">
        <v>-0.25573000000000001</v>
      </c>
      <c r="O1432" s="93">
        <v>-0.39351000000000003</v>
      </c>
      <c r="P1432">
        <v>-1.9290000000000002E-2</v>
      </c>
      <c r="Q1432" s="93">
        <v>-0.17580000000000001</v>
      </c>
      <c r="R1432">
        <v>-1.14984</v>
      </c>
      <c r="S1432">
        <v>-1.11625</v>
      </c>
      <c r="T1432">
        <v>-5.2850000000000001E-2</v>
      </c>
      <c r="U1432">
        <v>-0.32743</v>
      </c>
    </row>
    <row r="1433" spans="1:21" customFormat="1">
      <c r="A1433" t="s">
        <v>63</v>
      </c>
      <c r="B1433">
        <v>1994</v>
      </c>
      <c r="C1433">
        <v>0.5</v>
      </c>
      <c r="D1433">
        <v>2.96</v>
      </c>
      <c r="E1433">
        <v>3.07</v>
      </c>
      <c r="F1433">
        <v>3.25</v>
      </c>
      <c r="G1433">
        <v>1.1200000000000001</v>
      </c>
      <c r="H1433">
        <v>1.0900000000000001</v>
      </c>
      <c r="I1433">
        <v>1.18</v>
      </c>
      <c r="J1433">
        <v>-8.3919999999999995E-2</v>
      </c>
      <c r="K1433" s="93">
        <v>-0.14748</v>
      </c>
      <c r="L1433">
        <v>-3.3029999999999997E-2</v>
      </c>
      <c r="M1433" s="93">
        <v>-0.35088999999999998</v>
      </c>
      <c r="N1433">
        <v>-0.11124000000000001</v>
      </c>
      <c r="O1433" s="93">
        <v>-0.17116999999999999</v>
      </c>
      <c r="P1433">
        <v>-4.6240000000000003E-2</v>
      </c>
      <c r="Q1433" s="93">
        <v>-0.42130000000000001</v>
      </c>
      <c r="R1433">
        <v>-1.0756300000000001</v>
      </c>
      <c r="S1433">
        <v>-1.0442100000000001</v>
      </c>
      <c r="T1433">
        <v>-7.4499999999999997E-2</v>
      </c>
      <c r="U1433">
        <v>-0.46156000000000003</v>
      </c>
    </row>
    <row r="1434" spans="1:21" customFormat="1">
      <c r="A1434" t="s">
        <v>63</v>
      </c>
      <c r="B1434">
        <v>1999</v>
      </c>
      <c r="C1434">
        <v>0.54</v>
      </c>
      <c r="D1434">
        <v>3.62</v>
      </c>
      <c r="E1434">
        <v>2.7</v>
      </c>
      <c r="F1434">
        <v>2.77</v>
      </c>
      <c r="G1434">
        <v>0.99</v>
      </c>
      <c r="H1434">
        <v>1.29</v>
      </c>
      <c r="I1434">
        <v>1.02</v>
      </c>
      <c r="J1434">
        <v>-8.4709999999999994E-2</v>
      </c>
      <c r="K1434" s="93">
        <v>-0.14885999999999999</v>
      </c>
      <c r="L1434">
        <v>-2.086E-2</v>
      </c>
      <c r="M1434" s="93">
        <v>-0.22156999999999999</v>
      </c>
      <c r="N1434">
        <v>-0.42160999999999998</v>
      </c>
      <c r="O1434" s="93">
        <v>-0.64873999999999998</v>
      </c>
      <c r="P1434">
        <v>1.042E-2</v>
      </c>
      <c r="Q1434" s="93">
        <v>9.4969999999999999E-2</v>
      </c>
      <c r="R1434">
        <v>-1.32135</v>
      </c>
      <c r="S1434">
        <v>-1.2827500000000001</v>
      </c>
      <c r="T1434">
        <v>-2.6069999999999999E-2</v>
      </c>
      <c r="U1434">
        <v>-0.16152</v>
      </c>
    </row>
    <row r="1435" spans="1:21" customFormat="1">
      <c r="A1435" t="s">
        <v>63</v>
      </c>
      <c r="B1435">
        <v>1995</v>
      </c>
      <c r="C1435">
        <v>0.51</v>
      </c>
      <c r="D1435">
        <v>3.05</v>
      </c>
      <c r="E1435">
        <v>2.98</v>
      </c>
      <c r="F1435">
        <v>3.11</v>
      </c>
      <c r="G1435">
        <v>1.0900000000000001</v>
      </c>
      <c r="H1435">
        <v>1.1200000000000001</v>
      </c>
      <c r="I1435">
        <v>1.1299999999999999</v>
      </c>
      <c r="J1435">
        <v>-0.10449</v>
      </c>
      <c r="K1435" s="93">
        <v>-0.18362000000000001</v>
      </c>
      <c r="L1435">
        <v>-2.717E-2</v>
      </c>
      <c r="M1435" s="93">
        <v>-0.28864000000000001</v>
      </c>
      <c r="N1435">
        <v>-0.18648000000000001</v>
      </c>
      <c r="O1435" s="93">
        <v>-0.28693999999999997</v>
      </c>
      <c r="P1435">
        <v>-3.2379999999999999E-2</v>
      </c>
      <c r="Q1435" s="93">
        <v>-0.29500999999999999</v>
      </c>
      <c r="R1435">
        <v>-1.14114</v>
      </c>
      <c r="S1435">
        <v>-1.1077999999999999</v>
      </c>
      <c r="T1435">
        <v>-6.2170000000000003E-2</v>
      </c>
      <c r="U1435">
        <v>-0.38522000000000001</v>
      </c>
    </row>
    <row r="1436" spans="1:21" customFormat="1">
      <c r="A1436" t="s">
        <v>63</v>
      </c>
      <c r="B1436">
        <v>1998</v>
      </c>
      <c r="C1436">
        <v>0.53</v>
      </c>
      <c r="D1436">
        <v>3.24</v>
      </c>
      <c r="E1436">
        <v>2.96</v>
      </c>
      <c r="F1436">
        <v>2.97</v>
      </c>
      <c r="G1436">
        <v>1.0900000000000001</v>
      </c>
      <c r="H1436">
        <v>1.18</v>
      </c>
      <c r="I1436">
        <v>1.0900000000000001</v>
      </c>
      <c r="J1436">
        <v>-0.14509</v>
      </c>
      <c r="K1436" s="93">
        <v>-0.25497999999999998</v>
      </c>
      <c r="L1436">
        <v>-1.553E-2</v>
      </c>
      <c r="M1436" s="93">
        <v>-0.16492999999999999</v>
      </c>
      <c r="N1436">
        <v>-0.28417999999999999</v>
      </c>
      <c r="O1436" s="93">
        <v>-0.43729000000000001</v>
      </c>
      <c r="P1436">
        <v>-1.15E-2</v>
      </c>
      <c r="Q1436" s="93">
        <v>-0.10482</v>
      </c>
      <c r="R1436">
        <v>-1.2301599999999999</v>
      </c>
      <c r="S1436">
        <v>-1.1942200000000001</v>
      </c>
      <c r="T1436">
        <v>-3.9750000000000001E-2</v>
      </c>
      <c r="U1436">
        <v>-0.24625</v>
      </c>
    </row>
    <row r="1437" spans="1:21" customFormat="1">
      <c r="A1437" t="s">
        <v>63</v>
      </c>
      <c r="B1437">
        <v>1993</v>
      </c>
      <c r="C1437">
        <v>0.5</v>
      </c>
      <c r="D1437">
        <v>2.78</v>
      </c>
      <c r="E1437">
        <v>2.98</v>
      </c>
      <c r="F1437">
        <v>3.13</v>
      </c>
      <c r="G1437">
        <v>1.0900000000000001</v>
      </c>
      <c r="H1437">
        <v>1.02</v>
      </c>
      <c r="I1437">
        <v>1.1399999999999999</v>
      </c>
      <c r="J1437">
        <v>-0.14666000000000001</v>
      </c>
      <c r="K1437" s="93">
        <v>-0.25774000000000002</v>
      </c>
      <c r="L1437">
        <v>-2.436E-2</v>
      </c>
      <c r="M1437" s="93">
        <v>-0.25874999999999998</v>
      </c>
      <c r="N1437">
        <v>-0.14099</v>
      </c>
      <c r="O1437" s="93">
        <v>-0.21695</v>
      </c>
      <c r="P1437">
        <v>-4.2380000000000001E-2</v>
      </c>
      <c r="Q1437" s="93">
        <v>-0.38612999999999997</v>
      </c>
      <c r="R1437">
        <v>-1.1132500000000001</v>
      </c>
      <c r="S1437">
        <v>-1.08073</v>
      </c>
      <c r="T1437">
        <v>-7.2510000000000005E-2</v>
      </c>
      <c r="U1437">
        <v>-0.44927</v>
      </c>
    </row>
    <row r="1438" spans="1:21" customFormat="1">
      <c r="A1438" t="s">
        <v>63</v>
      </c>
      <c r="B1438">
        <v>2003</v>
      </c>
      <c r="C1438">
        <v>0.56000000000000005</v>
      </c>
      <c r="D1438">
        <v>3.76</v>
      </c>
      <c r="E1438">
        <v>2.92</v>
      </c>
      <c r="F1438">
        <v>2.86</v>
      </c>
      <c r="G1438">
        <v>1.07</v>
      </c>
      <c r="H1438">
        <v>1.32</v>
      </c>
      <c r="I1438">
        <v>1.05</v>
      </c>
      <c r="J1438">
        <v>-0.14779999999999999</v>
      </c>
      <c r="K1438" s="93">
        <v>-0.25973000000000002</v>
      </c>
      <c r="L1438">
        <v>-6.1000000000000004E-3</v>
      </c>
      <c r="M1438" s="93">
        <v>-6.4829999999999999E-2</v>
      </c>
      <c r="N1438">
        <v>-0.43425000000000002</v>
      </c>
      <c r="O1438" s="93">
        <v>-0.66818999999999995</v>
      </c>
      <c r="P1438">
        <v>2.026E-2</v>
      </c>
      <c r="Q1438" s="93">
        <v>0.18462000000000001</v>
      </c>
      <c r="R1438">
        <v>-1.33233</v>
      </c>
      <c r="S1438">
        <v>-1.2934099999999999</v>
      </c>
      <c r="T1438">
        <v>-7.7600000000000004E-3</v>
      </c>
      <c r="U1438">
        <v>-4.8050000000000002E-2</v>
      </c>
    </row>
    <row r="1439" spans="1:21" customFormat="1">
      <c r="A1439" t="s">
        <v>63</v>
      </c>
      <c r="B1439">
        <v>1996</v>
      </c>
      <c r="C1439">
        <v>0.52</v>
      </c>
      <c r="D1439">
        <v>3.03</v>
      </c>
      <c r="E1439">
        <v>2.88</v>
      </c>
      <c r="F1439">
        <v>3.12</v>
      </c>
      <c r="G1439">
        <v>1.06</v>
      </c>
      <c r="H1439">
        <v>1.1100000000000001</v>
      </c>
      <c r="I1439">
        <v>1.1399999999999999</v>
      </c>
      <c r="J1439">
        <v>-0.16158</v>
      </c>
      <c r="K1439" s="93">
        <v>-0.28395999999999999</v>
      </c>
      <c r="L1439">
        <v>-1.626E-2</v>
      </c>
      <c r="M1439" s="93">
        <v>-0.17274999999999999</v>
      </c>
      <c r="N1439">
        <v>-0.2661</v>
      </c>
      <c r="O1439" s="93">
        <v>-0.40944999999999998</v>
      </c>
      <c r="P1439">
        <v>-1.7950000000000001E-2</v>
      </c>
      <c r="Q1439" s="93">
        <v>-0.16355</v>
      </c>
      <c r="R1439">
        <v>-1.1594100000000001</v>
      </c>
      <c r="S1439">
        <v>-1.12554</v>
      </c>
      <c r="T1439">
        <v>-5.2339999999999998E-2</v>
      </c>
      <c r="U1439">
        <v>-0.32430999999999999</v>
      </c>
    </row>
    <row r="1440" spans="1:21" customFormat="1">
      <c r="A1440" t="s">
        <v>63</v>
      </c>
      <c r="B1440">
        <v>2001</v>
      </c>
      <c r="C1440">
        <v>0.55000000000000004</v>
      </c>
      <c r="D1440">
        <v>3.51</v>
      </c>
      <c r="E1440">
        <v>2.77</v>
      </c>
      <c r="F1440">
        <v>2.6</v>
      </c>
      <c r="G1440">
        <v>1.02</v>
      </c>
      <c r="H1440">
        <v>1.26</v>
      </c>
      <c r="I1440">
        <v>0.96</v>
      </c>
      <c r="J1440">
        <v>-0.16608000000000001</v>
      </c>
      <c r="K1440" s="93">
        <v>-0.29187000000000002</v>
      </c>
      <c r="L1440">
        <v>-6.5900000000000004E-3</v>
      </c>
      <c r="M1440" s="93">
        <v>-7.0019999999999999E-2</v>
      </c>
      <c r="N1440">
        <v>-0.4415</v>
      </c>
      <c r="O1440" s="93">
        <v>-0.67935000000000001</v>
      </c>
      <c r="P1440">
        <v>1.7100000000000001E-2</v>
      </c>
      <c r="Q1440" s="93">
        <v>0.15583</v>
      </c>
      <c r="R1440">
        <v>-1.4061600000000001</v>
      </c>
      <c r="S1440">
        <v>-1.3650800000000001</v>
      </c>
      <c r="T1440">
        <v>-1.273E-2</v>
      </c>
      <c r="U1440">
        <v>-7.8869999999999996E-2</v>
      </c>
    </row>
    <row r="1441" spans="1:21" customFormat="1">
      <c r="A1441" t="s">
        <v>63</v>
      </c>
      <c r="B1441">
        <v>2004</v>
      </c>
      <c r="C1441">
        <v>0.56999999999999995</v>
      </c>
      <c r="D1441">
        <v>3.76</v>
      </c>
      <c r="E1441">
        <v>2.79</v>
      </c>
      <c r="F1441">
        <v>2.69</v>
      </c>
      <c r="G1441">
        <v>1.03</v>
      </c>
      <c r="H1441">
        <v>1.32</v>
      </c>
      <c r="I1441">
        <v>0.99</v>
      </c>
      <c r="J1441">
        <v>-0.19830999999999999</v>
      </c>
      <c r="K1441" s="93">
        <v>-0.34850999999999999</v>
      </c>
      <c r="L1441">
        <v>3.8999999999999998E-3</v>
      </c>
      <c r="M1441" s="93">
        <v>4.1399999999999999E-2</v>
      </c>
      <c r="N1441">
        <v>-0.52527999999999997</v>
      </c>
      <c r="O1441" s="93">
        <v>-0.80825999999999998</v>
      </c>
      <c r="P1441">
        <v>3.6170000000000001E-2</v>
      </c>
      <c r="Q1441" s="93">
        <v>0.32956999999999997</v>
      </c>
      <c r="R1441">
        <v>-1.41509</v>
      </c>
      <c r="S1441">
        <v>-1.37375</v>
      </c>
      <c r="T1441">
        <v>5.4799999999999996E-3</v>
      </c>
      <c r="U1441">
        <v>3.3919999999999999E-2</v>
      </c>
    </row>
    <row r="1442" spans="1:21" customFormat="1">
      <c r="A1442" t="s">
        <v>63</v>
      </c>
      <c r="B1442">
        <v>2000</v>
      </c>
      <c r="C1442">
        <v>0.55000000000000004</v>
      </c>
      <c r="D1442">
        <v>3.39</v>
      </c>
      <c r="E1442">
        <v>2.75</v>
      </c>
      <c r="F1442">
        <v>2.67</v>
      </c>
      <c r="G1442">
        <v>1.01</v>
      </c>
      <c r="H1442">
        <v>1.22</v>
      </c>
      <c r="I1442">
        <v>0.98</v>
      </c>
      <c r="J1442">
        <v>-0.20086999999999999</v>
      </c>
      <c r="K1442" s="93">
        <v>-0.35299999999999998</v>
      </c>
      <c r="L1442">
        <v>-1.7799999999999999E-3</v>
      </c>
      <c r="M1442" s="93">
        <v>-1.8929999999999999E-2</v>
      </c>
      <c r="N1442">
        <v>-0.44874000000000003</v>
      </c>
      <c r="O1442" s="93">
        <v>-0.6905</v>
      </c>
      <c r="P1442">
        <v>1.804E-2</v>
      </c>
      <c r="Q1442" s="93">
        <v>0.16439999999999999</v>
      </c>
      <c r="R1442">
        <v>-1.3795900000000001</v>
      </c>
      <c r="S1442">
        <v>-1.3392900000000001</v>
      </c>
      <c r="T1442">
        <v>-1.413E-2</v>
      </c>
      <c r="U1442">
        <v>-8.7550000000000003E-2</v>
      </c>
    </row>
    <row r="1443" spans="1:21" customFormat="1">
      <c r="A1443" t="s">
        <v>63</v>
      </c>
      <c r="B1443">
        <v>2007</v>
      </c>
      <c r="C1443">
        <v>0.59</v>
      </c>
      <c r="D1443">
        <v>4.13</v>
      </c>
      <c r="E1443">
        <v>2.5299999999999998</v>
      </c>
      <c r="F1443">
        <v>2.4900000000000002</v>
      </c>
      <c r="G1443">
        <v>0.93</v>
      </c>
      <c r="H1443">
        <v>1.42</v>
      </c>
      <c r="I1443">
        <v>0.91</v>
      </c>
      <c r="J1443">
        <v>-0.20549000000000001</v>
      </c>
      <c r="K1443" s="93">
        <v>-0.36112</v>
      </c>
      <c r="L1443">
        <v>1.0919999999999999E-2</v>
      </c>
      <c r="M1443" s="93">
        <v>0.11602999999999999</v>
      </c>
      <c r="N1443">
        <v>-0.71406999999999998</v>
      </c>
      <c r="O1443" s="93">
        <v>-1.09877</v>
      </c>
      <c r="P1443">
        <v>6.8860000000000005E-2</v>
      </c>
      <c r="Q1443" s="93">
        <v>0.62743000000000004</v>
      </c>
      <c r="R1443">
        <v>-1.5353000000000001</v>
      </c>
      <c r="S1443">
        <v>-1.4904500000000001</v>
      </c>
      <c r="T1443">
        <v>2.955E-2</v>
      </c>
      <c r="U1443">
        <v>0.18307999999999999</v>
      </c>
    </row>
    <row r="1444" spans="1:21" customFormat="1">
      <c r="A1444" t="s">
        <v>63</v>
      </c>
      <c r="B1444">
        <v>2002</v>
      </c>
      <c r="C1444">
        <v>0.56000000000000005</v>
      </c>
      <c r="D1444">
        <v>3.54</v>
      </c>
      <c r="E1444">
        <v>2.8</v>
      </c>
      <c r="F1444">
        <v>2.65</v>
      </c>
      <c r="G1444">
        <v>1.03</v>
      </c>
      <c r="H1444">
        <v>1.26</v>
      </c>
      <c r="I1444">
        <v>0.97</v>
      </c>
      <c r="J1444">
        <v>-0.20809</v>
      </c>
      <c r="K1444" s="93">
        <v>-0.36569000000000002</v>
      </c>
      <c r="L1444">
        <v>2.2300000000000002E-3</v>
      </c>
      <c r="M1444" s="93">
        <v>2.3720000000000001E-2</v>
      </c>
      <c r="N1444">
        <v>-0.47621000000000002</v>
      </c>
      <c r="O1444" s="93">
        <v>-0.73277000000000003</v>
      </c>
      <c r="P1444">
        <v>2.571E-2</v>
      </c>
      <c r="Q1444" s="93">
        <v>0.23422000000000001</v>
      </c>
      <c r="R1444">
        <v>-1.40859</v>
      </c>
      <c r="S1444">
        <v>-1.36744</v>
      </c>
      <c r="T1444">
        <v>-3.7299999999999998E-3</v>
      </c>
      <c r="U1444">
        <v>-2.3140000000000001E-2</v>
      </c>
    </row>
    <row r="1445" spans="1:21" customFormat="1">
      <c r="A1445" t="s">
        <v>63</v>
      </c>
      <c r="B1445">
        <v>2005</v>
      </c>
      <c r="C1445">
        <v>0.56999999999999995</v>
      </c>
      <c r="D1445">
        <v>3.67</v>
      </c>
      <c r="E1445">
        <v>2.96</v>
      </c>
      <c r="F1445">
        <v>2.61</v>
      </c>
      <c r="G1445">
        <v>1.0900000000000001</v>
      </c>
      <c r="H1445">
        <v>1.3</v>
      </c>
      <c r="I1445">
        <v>0.96</v>
      </c>
      <c r="J1445">
        <v>-0.22253999999999999</v>
      </c>
      <c r="K1445" s="93">
        <v>-0.39107999999999998</v>
      </c>
      <c r="L1445">
        <v>7.2500000000000004E-3</v>
      </c>
      <c r="M1445" s="93">
        <v>7.6980000000000007E-2</v>
      </c>
      <c r="N1445">
        <v>-0.46612999999999999</v>
      </c>
      <c r="O1445" s="93">
        <v>-0.71725000000000005</v>
      </c>
      <c r="P1445">
        <v>2.8500000000000001E-2</v>
      </c>
      <c r="Q1445" s="93">
        <v>0.25966</v>
      </c>
      <c r="R1445">
        <v>-1.4452799999999999</v>
      </c>
      <c r="S1445">
        <v>-1.40306</v>
      </c>
      <c r="T1445">
        <v>7.0699999999999999E-3</v>
      </c>
      <c r="U1445">
        <v>4.3790000000000003E-2</v>
      </c>
    </row>
    <row r="1446" spans="1:21" customFormat="1">
      <c r="A1446" t="s">
        <v>63</v>
      </c>
      <c r="B1446">
        <v>2006</v>
      </c>
      <c r="C1446">
        <v>0.57999999999999996</v>
      </c>
      <c r="D1446">
        <v>3.77</v>
      </c>
      <c r="E1446">
        <v>2.52</v>
      </c>
      <c r="F1446">
        <v>2.52</v>
      </c>
      <c r="G1446">
        <v>0.92</v>
      </c>
      <c r="H1446">
        <v>1.33</v>
      </c>
      <c r="I1446">
        <v>0.92</v>
      </c>
      <c r="J1446">
        <v>-0.24617</v>
      </c>
      <c r="K1446" s="93">
        <v>-0.43262</v>
      </c>
      <c r="L1446">
        <v>1.353E-2</v>
      </c>
      <c r="M1446" s="93">
        <v>0.14373</v>
      </c>
      <c r="N1446">
        <v>-0.67254000000000003</v>
      </c>
      <c r="O1446" s="93">
        <v>-1.03487</v>
      </c>
      <c r="P1446">
        <v>5.9369999999999999E-2</v>
      </c>
      <c r="Q1446" s="93">
        <v>0.54098999999999997</v>
      </c>
      <c r="R1446">
        <v>-1.5018499999999999</v>
      </c>
      <c r="S1446">
        <v>-1.45797</v>
      </c>
      <c r="T1446">
        <v>1.8919999999999999E-2</v>
      </c>
      <c r="U1446">
        <v>0.11720999999999999</v>
      </c>
    </row>
    <row r="1447" spans="1:21" customFormat="1">
      <c r="A1447" t="s">
        <v>63</v>
      </c>
      <c r="B1447">
        <v>2008</v>
      </c>
      <c r="C1447">
        <v>0.6</v>
      </c>
      <c r="D1447">
        <v>3.79</v>
      </c>
      <c r="E1447">
        <v>2.38</v>
      </c>
      <c r="F1447">
        <v>2.19</v>
      </c>
      <c r="G1447">
        <v>0.87</v>
      </c>
      <c r="H1447">
        <v>1.33</v>
      </c>
      <c r="I1447">
        <v>0.78</v>
      </c>
      <c r="J1447">
        <v>-0.34192</v>
      </c>
      <c r="K1447" s="93">
        <v>-0.60087000000000002</v>
      </c>
      <c r="L1447">
        <v>3.2800000000000003E-2</v>
      </c>
      <c r="M1447" s="93">
        <v>0.34843000000000002</v>
      </c>
      <c r="N1447">
        <v>-0.82067000000000001</v>
      </c>
      <c r="O1447" s="93">
        <v>-1.26281</v>
      </c>
      <c r="P1447">
        <v>8.6790000000000006E-2</v>
      </c>
      <c r="Q1447" s="93">
        <v>0.79078999999999999</v>
      </c>
      <c r="R1447">
        <v>-1.68516</v>
      </c>
      <c r="S1447">
        <v>-1.6359300000000001</v>
      </c>
      <c r="T1447">
        <v>4.632E-2</v>
      </c>
      <c r="U1447">
        <v>0.28698000000000001</v>
      </c>
    </row>
    <row r="1448" spans="1:21" customFormat="1">
      <c r="A1448" t="s">
        <v>63</v>
      </c>
      <c r="B1448">
        <v>2009</v>
      </c>
      <c r="C1448">
        <v>0.6</v>
      </c>
      <c r="D1448">
        <v>3.42</v>
      </c>
      <c r="E1448">
        <v>2.4</v>
      </c>
      <c r="F1448">
        <v>2.14</v>
      </c>
      <c r="G1448">
        <v>0.88</v>
      </c>
      <c r="H1448">
        <v>1.23</v>
      </c>
      <c r="I1448">
        <v>0.76</v>
      </c>
      <c r="J1448">
        <v>-0.44463999999999998</v>
      </c>
      <c r="K1448" s="93">
        <v>-0.78139999999999998</v>
      </c>
      <c r="L1448">
        <v>4.7E-2</v>
      </c>
      <c r="M1448" s="93">
        <v>0.49929000000000001</v>
      </c>
      <c r="N1448">
        <v>-0.81230999999999998</v>
      </c>
      <c r="O1448" s="93">
        <v>-1.24993</v>
      </c>
      <c r="P1448">
        <v>8.5699999999999998E-2</v>
      </c>
      <c r="Q1448" s="93">
        <v>0.78090000000000004</v>
      </c>
      <c r="R1448">
        <v>-1.7082599999999999</v>
      </c>
      <c r="S1448">
        <v>-1.65835</v>
      </c>
      <c r="T1448">
        <v>4.7539999999999999E-2</v>
      </c>
      <c r="U1448">
        <v>0.29452</v>
      </c>
    </row>
    <row r="1449" spans="1:21" customFormat="1">
      <c r="A1449" t="s">
        <v>63</v>
      </c>
      <c r="B1449">
        <v>2013</v>
      </c>
      <c r="C1449">
        <v>0.61</v>
      </c>
      <c r="D1449">
        <v>3.52</v>
      </c>
      <c r="E1449">
        <v>2.2799999999999998</v>
      </c>
      <c r="F1449">
        <v>2.02</v>
      </c>
      <c r="G1449">
        <v>0.82</v>
      </c>
      <c r="H1449">
        <v>1.26</v>
      </c>
      <c r="I1449">
        <v>0.7</v>
      </c>
      <c r="J1449">
        <v>-0.46633999999999998</v>
      </c>
      <c r="K1449" s="93">
        <v>-0.81952999999999998</v>
      </c>
      <c r="L1449">
        <v>5.3019999999999998E-2</v>
      </c>
      <c r="M1449" s="93">
        <v>0.56320000000000003</v>
      </c>
      <c r="N1449">
        <v>-0.90908999999999995</v>
      </c>
      <c r="O1449" s="93">
        <v>-1.3988499999999999</v>
      </c>
      <c r="P1449">
        <v>0.10235</v>
      </c>
      <c r="Q1449" s="93">
        <v>0.93264000000000002</v>
      </c>
      <c r="R1449">
        <v>-1.7874399999999999</v>
      </c>
      <c r="S1449">
        <v>-1.73522</v>
      </c>
      <c r="T1449">
        <v>6.0580000000000002E-2</v>
      </c>
      <c r="U1449">
        <v>0.37533</v>
      </c>
    </row>
    <row r="1450" spans="1:21" customFormat="1">
      <c r="A1450" t="s">
        <v>63</v>
      </c>
      <c r="B1450">
        <v>2012</v>
      </c>
      <c r="C1450">
        <v>0.61</v>
      </c>
      <c r="D1450">
        <v>3.38</v>
      </c>
      <c r="E1450">
        <v>2.16</v>
      </c>
      <c r="F1450">
        <v>2.04</v>
      </c>
      <c r="G1450">
        <v>0.77</v>
      </c>
      <c r="H1450">
        <v>1.22</v>
      </c>
      <c r="I1450">
        <v>0.71</v>
      </c>
      <c r="J1450">
        <v>-0.50692000000000004</v>
      </c>
      <c r="K1450" s="93">
        <v>-0.89085000000000003</v>
      </c>
      <c r="L1450">
        <v>5.8630000000000002E-2</v>
      </c>
      <c r="M1450" s="93">
        <v>0.62280000000000002</v>
      </c>
      <c r="N1450">
        <v>-0.96314999999999995</v>
      </c>
      <c r="O1450" s="93">
        <v>-1.48204</v>
      </c>
      <c r="P1450">
        <v>0.10936999999999999</v>
      </c>
      <c r="Q1450" s="93">
        <v>0.99655000000000005</v>
      </c>
      <c r="R1450">
        <v>-1.77759</v>
      </c>
      <c r="S1450">
        <v>-1.72566</v>
      </c>
      <c r="T1450">
        <v>6.0060000000000002E-2</v>
      </c>
      <c r="U1450">
        <v>0.37211</v>
      </c>
    </row>
    <row r="1451" spans="1:21" customFormat="1">
      <c r="A1451" t="s">
        <v>63</v>
      </c>
      <c r="B1451">
        <v>2010</v>
      </c>
      <c r="C1451">
        <v>0.61</v>
      </c>
      <c r="D1451">
        <v>3.28</v>
      </c>
      <c r="E1451">
        <v>2.36</v>
      </c>
      <c r="F1451">
        <v>2.06</v>
      </c>
      <c r="G1451">
        <v>0.86</v>
      </c>
      <c r="H1451">
        <v>1.19</v>
      </c>
      <c r="I1451">
        <v>0.72</v>
      </c>
      <c r="J1451">
        <v>-0.53695999999999999</v>
      </c>
      <c r="K1451" s="93">
        <v>-0.94362999999999997</v>
      </c>
      <c r="L1451">
        <v>6.2780000000000002E-2</v>
      </c>
      <c r="M1451" s="93">
        <v>0.66691</v>
      </c>
      <c r="N1451">
        <v>-0.87460000000000004</v>
      </c>
      <c r="O1451" s="93">
        <v>-1.34578</v>
      </c>
      <c r="P1451">
        <v>9.7879999999999995E-2</v>
      </c>
      <c r="Q1451" s="93">
        <v>0.89188000000000001</v>
      </c>
      <c r="R1451">
        <v>-1.76783</v>
      </c>
      <c r="S1451">
        <v>-1.7161900000000001</v>
      </c>
      <c r="T1451">
        <v>5.9549999999999999E-2</v>
      </c>
      <c r="U1451">
        <v>0.36892000000000003</v>
      </c>
    </row>
    <row r="1452" spans="1:21" customFormat="1">
      <c r="A1452" t="s">
        <v>63</v>
      </c>
      <c r="B1452">
        <v>2011</v>
      </c>
      <c r="C1452">
        <v>0.62</v>
      </c>
      <c r="D1452">
        <v>3.37</v>
      </c>
      <c r="E1452">
        <v>2.16</v>
      </c>
      <c r="F1452">
        <v>2.06</v>
      </c>
      <c r="G1452">
        <v>0.77</v>
      </c>
      <c r="H1452">
        <v>1.21</v>
      </c>
      <c r="I1452">
        <v>0.72</v>
      </c>
      <c r="J1452">
        <v>-0.56040000000000001</v>
      </c>
      <c r="K1452" s="93">
        <v>-0.98484000000000005</v>
      </c>
      <c r="L1452">
        <v>6.9040000000000004E-2</v>
      </c>
      <c r="M1452" s="93">
        <v>0.73338999999999999</v>
      </c>
      <c r="N1452">
        <v>-1.00864</v>
      </c>
      <c r="O1452" s="93">
        <v>-1.55203</v>
      </c>
      <c r="P1452">
        <v>0.11937</v>
      </c>
      <c r="Q1452" s="93">
        <v>1.0876699999999999</v>
      </c>
      <c r="R1452">
        <v>-1.78931</v>
      </c>
      <c r="S1452">
        <v>-1.7370399999999999</v>
      </c>
      <c r="T1452">
        <v>6.9550000000000001E-2</v>
      </c>
      <c r="U1452">
        <v>0.43087999999999999</v>
      </c>
    </row>
    <row r="1453" spans="1:21" customFormat="1">
      <c r="A1453" t="s">
        <v>63</v>
      </c>
      <c r="B1453">
        <v>2015</v>
      </c>
      <c r="C1453">
        <v>0.64</v>
      </c>
      <c r="D1453">
        <v>3.64</v>
      </c>
      <c r="E1453">
        <v>2.1</v>
      </c>
      <c r="F1453">
        <v>1.94</v>
      </c>
      <c r="G1453">
        <v>0.74</v>
      </c>
      <c r="H1453">
        <v>1.29</v>
      </c>
      <c r="I1453">
        <v>0.66</v>
      </c>
      <c r="J1453">
        <v>-0.58436999999999995</v>
      </c>
      <c r="K1453" s="93">
        <v>-1.02695</v>
      </c>
      <c r="L1453">
        <v>7.8380000000000005E-2</v>
      </c>
      <c r="M1453" s="93">
        <v>0.83265999999999996</v>
      </c>
      <c r="N1453">
        <v>-1.12778</v>
      </c>
      <c r="O1453" s="93">
        <v>-1.73536</v>
      </c>
      <c r="P1453">
        <v>0.14302000000000001</v>
      </c>
      <c r="Q1453" s="93">
        <v>1.3031999999999999</v>
      </c>
      <c r="R1453">
        <v>-1.89228</v>
      </c>
      <c r="S1453">
        <v>-1.837</v>
      </c>
      <c r="T1453">
        <v>9.2710000000000001E-2</v>
      </c>
      <c r="U1453">
        <v>0.57440000000000002</v>
      </c>
    </row>
    <row r="1454" spans="1:21" customFormat="1">
      <c r="A1454" t="s">
        <v>63</v>
      </c>
      <c r="B1454">
        <v>2014</v>
      </c>
      <c r="C1454">
        <v>0.64</v>
      </c>
      <c r="D1454">
        <v>3.61</v>
      </c>
      <c r="E1454">
        <v>2.1800000000000002</v>
      </c>
      <c r="F1454">
        <v>1.99</v>
      </c>
      <c r="G1454">
        <v>0.78</v>
      </c>
      <c r="H1454">
        <v>1.28</v>
      </c>
      <c r="I1454">
        <v>0.69</v>
      </c>
      <c r="J1454">
        <v>-0.59263999999999994</v>
      </c>
      <c r="K1454" s="93">
        <v>-1.04149</v>
      </c>
      <c r="L1454">
        <v>7.9530000000000003E-2</v>
      </c>
      <c r="M1454" s="93">
        <v>0.84482000000000002</v>
      </c>
      <c r="N1454">
        <v>-1.09039</v>
      </c>
      <c r="O1454" s="93">
        <v>-1.67784</v>
      </c>
      <c r="P1454">
        <v>0.13816999999999999</v>
      </c>
      <c r="Q1454" s="93">
        <v>1.25901</v>
      </c>
      <c r="R1454">
        <v>-1.8668400000000001</v>
      </c>
      <c r="S1454">
        <v>-1.8123</v>
      </c>
      <c r="T1454">
        <v>9.1370000000000007E-2</v>
      </c>
      <c r="U1454">
        <v>0.56608999999999998</v>
      </c>
    </row>
    <row r="1455" spans="1:21" customFormat="1">
      <c r="A1455" t="s">
        <v>64</v>
      </c>
      <c r="B1455">
        <v>1995</v>
      </c>
      <c r="C1455">
        <v>0.28999999999999998</v>
      </c>
      <c r="D1455">
        <v>3.17</v>
      </c>
      <c r="E1455">
        <v>4.8</v>
      </c>
      <c r="F1455">
        <v>16.04</v>
      </c>
      <c r="G1455">
        <v>1.57</v>
      </c>
      <c r="H1455">
        <v>1.1499999999999999</v>
      </c>
      <c r="I1455">
        <v>2.78</v>
      </c>
      <c r="J1455">
        <v>1.04548</v>
      </c>
      <c r="K1455" s="93">
        <v>1.8372900000000001</v>
      </c>
      <c r="L1455">
        <v>-0.25251000000000001</v>
      </c>
      <c r="M1455" s="93">
        <v>-2.68242</v>
      </c>
      <c r="N1455">
        <v>1.29091</v>
      </c>
      <c r="O1455" s="93">
        <v>1.98637</v>
      </c>
      <c r="P1455">
        <v>-0.31420999999999999</v>
      </c>
      <c r="Q1455" s="93">
        <v>-2.8630599999999999</v>
      </c>
      <c r="R1455">
        <v>0.97182999999999997</v>
      </c>
      <c r="S1455">
        <v>0.94343999999999995</v>
      </c>
      <c r="T1455">
        <v>-0.36868000000000001</v>
      </c>
      <c r="U1455">
        <v>-2.2841999999999998</v>
      </c>
    </row>
    <row r="1456" spans="1:21" customFormat="1">
      <c r="A1456" t="s">
        <v>64</v>
      </c>
      <c r="B1456">
        <v>1990</v>
      </c>
      <c r="C1456">
        <v>0.27</v>
      </c>
      <c r="D1456">
        <v>2.83</v>
      </c>
      <c r="E1456">
        <v>4.95</v>
      </c>
      <c r="F1456">
        <v>20.27</v>
      </c>
      <c r="G1456">
        <v>1.6</v>
      </c>
      <c r="H1456">
        <v>1.04</v>
      </c>
      <c r="I1456">
        <v>3.01</v>
      </c>
      <c r="J1456">
        <v>1.0330600000000001</v>
      </c>
      <c r="K1456" s="93">
        <v>1.8154600000000001</v>
      </c>
      <c r="L1456">
        <v>-0.25681999999999999</v>
      </c>
      <c r="M1456" s="93">
        <v>-2.7282700000000002</v>
      </c>
      <c r="N1456">
        <v>1.41265</v>
      </c>
      <c r="O1456" s="93">
        <v>2.1737000000000002</v>
      </c>
      <c r="P1456">
        <v>-0.3382</v>
      </c>
      <c r="Q1456" s="93">
        <v>-3.0816699999999999</v>
      </c>
      <c r="R1456">
        <v>1.24885</v>
      </c>
      <c r="S1456">
        <v>1.2123600000000001</v>
      </c>
      <c r="T1456">
        <v>-0.40101999999999999</v>
      </c>
      <c r="U1456">
        <v>-2.4845799999999998</v>
      </c>
    </row>
    <row r="1457" spans="1:21" customFormat="1">
      <c r="A1457" t="s">
        <v>64</v>
      </c>
      <c r="B1457">
        <v>1996</v>
      </c>
      <c r="C1457">
        <v>0.28999999999999998</v>
      </c>
      <c r="D1457">
        <v>3.07</v>
      </c>
      <c r="E1457">
        <v>4.67</v>
      </c>
      <c r="F1457">
        <v>15.25</v>
      </c>
      <c r="G1457">
        <v>1.54</v>
      </c>
      <c r="H1457">
        <v>1.1200000000000001</v>
      </c>
      <c r="I1457">
        <v>2.72</v>
      </c>
      <c r="J1457">
        <v>1.01342</v>
      </c>
      <c r="K1457" s="93">
        <v>1.7809600000000001</v>
      </c>
      <c r="L1457">
        <v>-0.24807000000000001</v>
      </c>
      <c r="M1457" s="93">
        <v>-2.6353499999999999</v>
      </c>
      <c r="N1457">
        <v>1.26345</v>
      </c>
      <c r="O1457" s="93">
        <v>1.9441200000000001</v>
      </c>
      <c r="P1457">
        <v>-0.31064999999999998</v>
      </c>
      <c r="Q1457" s="93">
        <v>-2.8306100000000001</v>
      </c>
      <c r="R1457">
        <v>0.92132999999999998</v>
      </c>
      <c r="S1457">
        <v>0.89441000000000004</v>
      </c>
      <c r="T1457">
        <v>-0.36601</v>
      </c>
      <c r="U1457">
        <v>-2.2677</v>
      </c>
    </row>
    <row r="1458" spans="1:21" customFormat="1">
      <c r="A1458" t="s">
        <v>64</v>
      </c>
      <c r="B1458">
        <v>1991</v>
      </c>
      <c r="C1458">
        <v>0.28000000000000003</v>
      </c>
      <c r="D1458">
        <v>2.86</v>
      </c>
      <c r="E1458">
        <v>4.71</v>
      </c>
      <c r="F1458">
        <v>19.47</v>
      </c>
      <c r="G1458">
        <v>1.55</v>
      </c>
      <c r="H1458">
        <v>1.05</v>
      </c>
      <c r="I1458">
        <v>2.97</v>
      </c>
      <c r="J1458">
        <v>0.99309000000000003</v>
      </c>
      <c r="K1458" s="93">
        <v>1.74522</v>
      </c>
      <c r="L1458">
        <v>-0.24828</v>
      </c>
      <c r="M1458" s="93">
        <v>-2.6375199999999999</v>
      </c>
      <c r="N1458">
        <v>1.3174600000000001</v>
      </c>
      <c r="O1458" s="93">
        <v>2.0272399999999999</v>
      </c>
      <c r="P1458">
        <v>-0.32175999999999999</v>
      </c>
      <c r="Q1458" s="93">
        <v>-2.93181</v>
      </c>
      <c r="R1458">
        <v>1.1871</v>
      </c>
      <c r="S1458">
        <v>1.15242</v>
      </c>
      <c r="T1458">
        <v>-0.38890000000000002</v>
      </c>
      <c r="U1458">
        <v>-2.4094699999999998</v>
      </c>
    </row>
    <row r="1459" spans="1:21" customFormat="1">
      <c r="A1459" t="s">
        <v>64</v>
      </c>
      <c r="B1459">
        <v>1992</v>
      </c>
      <c r="C1459">
        <v>0.28000000000000003</v>
      </c>
      <c r="D1459">
        <v>2.61</v>
      </c>
      <c r="E1459">
        <v>4.74</v>
      </c>
      <c r="F1459">
        <v>18.899999999999999</v>
      </c>
      <c r="G1459">
        <v>1.56</v>
      </c>
      <c r="H1459">
        <v>0.96</v>
      </c>
      <c r="I1459">
        <v>2.94</v>
      </c>
      <c r="J1459">
        <v>0.90161000000000002</v>
      </c>
      <c r="K1459" s="93">
        <v>1.58447</v>
      </c>
      <c r="L1459">
        <v>-0.23563000000000001</v>
      </c>
      <c r="M1459" s="93">
        <v>-2.50318</v>
      </c>
      <c r="N1459">
        <v>1.3238099999999999</v>
      </c>
      <c r="O1459" s="93">
        <v>2.03701</v>
      </c>
      <c r="P1459">
        <v>-0.32257999999999998</v>
      </c>
      <c r="Q1459" s="93">
        <v>-2.9393099999999999</v>
      </c>
      <c r="R1459">
        <v>1.1573899999999999</v>
      </c>
      <c r="S1459">
        <v>1.12358</v>
      </c>
      <c r="T1459">
        <v>-0.38733000000000001</v>
      </c>
      <c r="U1459">
        <v>-2.3997600000000001</v>
      </c>
    </row>
    <row r="1460" spans="1:21" customFormat="1">
      <c r="A1460" t="s">
        <v>64</v>
      </c>
      <c r="B1460">
        <v>1993</v>
      </c>
      <c r="C1460">
        <v>0.28000000000000003</v>
      </c>
      <c r="D1460">
        <v>2.6</v>
      </c>
      <c r="E1460">
        <v>4.7</v>
      </c>
      <c r="F1460">
        <v>18.010000000000002</v>
      </c>
      <c r="G1460">
        <v>1.55</v>
      </c>
      <c r="H1460">
        <v>0.96</v>
      </c>
      <c r="I1460">
        <v>2.89</v>
      </c>
      <c r="J1460">
        <v>0.89778000000000002</v>
      </c>
      <c r="K1460" s="93">
        <v>1.57772</v>
      </c>
      <c r="L1460">
        <v>-0.2351</v>
      </c>
      <c r="M1460" s="93">
        <v>-2.4975499999999999</v>
      </c>
      <c r="N1460">
        <v>1.31534</v>
      </c>
      <c r="O1460" s="93">
        <v>2.0239699999999998</v>
      </c>
      <c r="P1460">
        <v>-0.32147999999999999</v>
      </c>
      <c r="Q1460" s="93">
        <v>-2.9292899999999999</v>
      </c>
      <c r="R1460">
        <v>1.1091500000000001</v>
      </c>
      <c r="S1460">
        <v>1.0767500000000001</v>
      </c>
      <c r="T1460">
        <v>-0.38479000000000002</v>
      </c>
      <c r="U1460">
        <v>-2.3839999999999999</v>
      </c>
    </row>
    <row r="1461" spans="1:21" customFormat="1">
      <c r="A1461" t="s">
        <v>64</v>
      </c>
      <c r="B1461">
        <v>1994</v>
      </c>
      <c r="C1461">
        <v>0.28999999999999998</v>
      </c>
      <c r="D1461">
        <v>2.5099999999999998</v>
      </c>
      <c r="E1461">
        <v>4.76</v>
      </c>
      <c r="F1461">
        <v>17.2</v>
      </c>
      <c r="G1461">
        <v>1.56</v>
      </c>
      <c r="H1461">
        <v>0.92</v>
      </c>
      <c r="I1461">
        <v>2.84</v>
      </c>
      <c r="J1461">
        <v>0.81203000000000003</v>
      </c>
      <c r="K1461" s="93">
        <v>1.42703</v>
      </c>
      <c r="L1461">
        <v>-0.22023000000000001</v>
      </c>
      <c r="M1461" s="93">
        <v>-2.3395800000000002</v>
      </c>
      <c r="N1461">
        <v>1.28254</v>
      </c>
      <c r="O1461" s="93">
        <v>1.9735</v>
      </c>
      <c r="P1461">
        <v>-0.31313000000000002</v>
      </c>
      <c r="Q1461" s="93">
        <v>-2.85317</v>
      </c>
      <c r="R1461">
        <v>1.04166</v>
      </c>
      <c r="S1461">
        <v>1.0112300000000001</v>
      </c>
      <c r="T1461">
        <v>-0.37236000000000002</v>
      </c>
      <c r="U1461">
        <v>-2.30701</v>
      </c>
    </row>
    <row r="1462" spans="1:21" customFormat="1">
      <c r="A1462" t="s">
        <v>64</v>
      </c>
      <c r="B1462">
        <v>1997</v>
      </c>
      <c r="C1462">
        <v>0.3</v>
      </c>
      <c r="D1462">
        <v>2.62</v>
      </c>
      <c r="E1462">
        <v>4.1900000000000004</v>
      </c>
      <c r="F1462">
        <v>14.35</v>
      </c>
      <c r="G1462">
        <v>1.43</v>
      </c>
      <c r="H1462">
        <v>0.96</v>
      </c>
      <c r="I1462">
        <v>2.66</v>
      </c>
      <c r="J1462">
        <v>0.8044</v>
      </c>
      <c r="K1462" s="93">
        <v>1.4136299999999999</v>
      </c>
      <c r="L1462">
        <v>-0.21615999999999999</v>
      </c>
      <c r="M1462" s="93">
        <v>-2.2963399999999998</v>
      </c>
      <c r="N1462">
        <v>1.10951</v>
      </c>
      <c r="O1462" s="93">
        <v>1.7072400000000001</v>
      </c>
      <c r="P1462">
        <v>-0.28658</v>
      </c>
      <c r="Q1462" s="93">
        <v>-2.6112899999999999</v>
      </c>
      <c r="R1462">
        <v>0.83901999999999999</v>
      </c>
      <c r="S1462">
        <v>0.81450999999999996</v>
      </c>
      <c r="T1462">
        <v>-0.35281000000000001</v>
      </c>
      <c r="U1462">
        <v>-2.18587</v>
      </c>
    </row>
    <row r="1463" spans="1:21" customFormat="1">
      <c r="A1463" t="s">
        <v>64</v>
      </c>
      <c r="B1463">
        <v>1999</v>
      </c>
      <c r="C1463">
        <v>0.32</v>
      </c>
      <c r="D1463">
        <v>2.8</v>
      </c>
      <c r="E1463">
        <v>4.17</v>
      </c>
      <c r="F1463">
        <v>12.74</v>
      </c>
      <c r="G1463">
        <v>1.43</v>
      </c>
      <c r="H1463">
        <v>1.03</v>
      </c>
      <c r="I1463">
        <v>2.54</v>
      </c>
      <c r="J1463">
        <v>0.76981999999999995</v>
      </c>
      <c r="K1463" s="93">
        <v>1.3528500000000001</v>
      </c>
      <c r="L1463">
        <v>-0.20535</v>
      </c>
      <c r="M1463" s="93">
        <v>-2.1814499999999999</v>
      </c>
      <c r="N1463">
        <v>1.0137499999999999</v>
      </c>
      <c r="O1463" s="93">
        <v>1.5599000000000001</v>
      </c>
      <c r="P1463">
        <v>-0.26595999999999997</v>
      </c>
      <c r="Q1463" s="93">
        <v>-2.4234</v>
      </c>
      <c r="R1463">
        <v>0.67706</v>
      </c>
      <c r="S1463">
        <v>0.65727999999999998</v>
      </c>
      <c r="T1463">
        <v>-0.32652999999999999</v>
      </c>
      <c r="U1463">
        <v>-2.0230800000000002</v>
      </c>
    </row>
    <row r="1464" spans="1:21" customFormat="1">
      <c r="A1464" t="s">
        <v>64</v>
      </c>
      <c r="B1464">
        <v>1998</v>
      </c>
      <c r="C1464">
        <v>0.31</v>
      </c>
      <c r="D1464">
        <v>2.59</v>
      </c>
      <c r="E1464">
        <v>4.3</v>
      </c>
      <c r="F1464">
        <v>13.37</v>
      </c>
      <c r="G1464">
        <v>1.46</v>
      </c>
      <c r="H1464">
        <v>0.95</v>
      </c>
      <c r="I1464">
        <v>2.59</v>
      </c>
      <c r="J1464">
        <v>0.74236999999999997</v>
      </c>
      <c r="K1464" s="93">
        <v>1.3046199999999999</v>
      </c>
      <c r="L1464">
        <v>-0.20457</v>
      </c>
      <c r="M1464" s="93">
        <v>-2.17319</v>
      </c>
      <c r="N1464">
        <v>1.0899300000000001</v>
      </c>
      <c r="O1464" s="93">
        <v>1.67713</v>
      </c>
      <c r="P1464">
        <v>-0.27994000000000002</v>
      </c>
      <c r="Q1464" s="93">
        <v>-2.5508000000000002</v>
      </c>
      <c r="R1464">
        <v>0.74680999999999997</v>
      </c>
      <c r="S1464">
        <v>0.72499000000000002</v>
      </c>
      <c r="T1464">
        <v>-0.33907999999999999</v>
      </c>
      <c r="U1464">
        <v>-2.1008</v>
      </c>
    </row>
    <row r="1465" spans="1:21" customFormat="1">
      <c r="A1465" t="s">
        <v>64</v>
      </c>
      <c r="B1465">
        <v>2000</v>
      </c>
      <c r="C1465">
        <v>0.32</v>
      </c>
      <c r="D1465">
        <v>2.69</v>
      </c>
      <c r="E1465">
        <v>3.99</v>
      </c>
      <c r="F1465">
        <v>12.1</v>
      </c>
      <c r="G1465">
        <v>1.38</v>
      </c>
      <c r="H1465">
        <v>0.99</v>
      </c>
      <c r="I1465">
        <v>2.4900000000000002</v>
      </c>
      <c r="J1465">
        <v>0.72974000000000006</v>
      </c>
      <c r="K1465" s="93">
        <v>1.28241</v>
      </c>
      <c r="L1465">
        <v>-0.19980999999999999</v>
      </c>
      <c r="M1465" s="93">
        <v>-2.1225900000000002</v>
      </c>
      <c r="N1465">
        <v>0.96962000000000004</v>
      </c>
      <c r="O1465" s="93">
        <v>1.492</v>
      </c>
      <c r="P1465">
        <v>-0.26024000000000003</v>
      </c>
      <c r="Q1465" s="93">
        <v>-2.3712499999999999</v>
      </c>
      <c r="R1465">
        <v>0.62551999999999996</v>
      </c>
      <c r="S1465">
        <v>0.60724999999999996</v>
      </c>
      <c r="T1465">
        <v>-0.32380999999999999</v>
      </c>
      <c r="U1465">
        <v>-2.00624</v>
      </c>
    </row>
    <row r="1466" spans="1:21" customFormat="1">
      <c r="A1466" t="s">
        <v>64</v>
      </c>
      <c r="B1466">
        <v>2003</v>
      </c>
      <c r="C1466">
        <v>0.33</v>
      </c>
      <c r="D1466">
        <v>2.75</v>
      </c>
      <c r="E1466">
        <v>3.66</v>
      </c>
      <c r="F1466">
        <v>11.92</v>
      </c>
      <c r="G1466">
        <v>1.3</v>
      </c>
      <c r="H1466">
        <v>1.01</v>
      </c>
      <c r="I1466">
        <v>2.48</v>
      </c>
      <c r="J1466">
        <v>0.70128000000000001</v>
      </c>
      <c r="K1466" s="93">
        <v>1.2323999999999999</v>
      </c>
      <c r="L1466">
        <v>-0.19286</v>
      </c>
      <c r="M1466" s="93">
        <v>-2.0487600000000001</v>
      </c>
      <c r="N1466">
        <v>0.83781000000000005</v>
      </c>
      <c r="O1466" s="93">
        <v>1.2891699999999999</v>
      </c>
      <c r="P1466">
        <v>-0.23904</v>
      </c>
      <c r="Q1466" s="93">
        <v>-2.1780900000000001</v>
      </c>
      <c r="R1466">
        <v>0.58906000000000003</v>
      </c>
      <c r="S1466">
        <v>0.57184999999999997</v>
      </c>
      <c r="T1466">
        <v>-0.31302000000000002</v>
      </c>
      <c r="U1466">
        <v>-1.9393899999999999</v>
      </c>
    </row>
    <row r="1467" spans="1:21" customFormat="1">
      <c r="A1467" t="s">
        <v>64</v>
      </c>
      <c r="B1467">
        <v>2002</v>
      </c>
      <c r="C1467">
        <v>0.34</v>
      </c>
      <c r="D1467">
        <v>2.68</v>
      </c>
      <c r="E1467">
        <v>3.95</v>
      </c>
      <c r="F1467">
        <v>11.77</v>
      </c>
      <c r="G1467">
        <v>1.37</v>
      </c>
      <c r="H1467">
        <v>0.99</v>
      </c>
      <c r="I1467">
        <v>2.4700000000000002</v>
      </c>
      <c r="J1467">
        <v>0.62497999999999998</v>
      </c>
      <c r="K1467" s="93">
        <v>1.09832</v>
      </c>
      <c r="L1467">
        <v>-0.17929</v>
      </c>
      <c r="M1467" s="93">
        <v>-1.90466</v>
      </c>
      <c r="N1467">
        <v>0.86858000000000002</v>
      </c>
      <c r="O1467" s="93">
        <v>1.3365100000000001</v>
      </c>
      <c r="P1467">
        <v>-0.23893</v>
      </c>
      <c r="Q1467" s="93">
        <v>-2.1770999999999998</v>
      </c>
      <c r="R1467">
        <v>0.55491000000000001</v>
      </c>
      <c r="S1467">
        <v>0.53869999999999996</v>
      </c>
      <c r="T1467">
        <v>-0.30236000000000002</v>
      </c>
      <c r="U1467">
        <v>-1.8732899999999999</v>
      </c>
    </row>
    <row r="1468" spans="1:21" customFormat="1">
      <c r="A1468" t="s">
        <v>64</v>
      </c>
      <c r="B1468">
        <v>2001</v>
      </c>
      <c r="C1468">
        <v>0.33</v>
      </c>
      <c r="D1468">
        <v>2.5299999999999998</v>
      </c>
      <c r="E1468">
        <v>3.87</v>
      </c>
      <c r="F1468">
        <v>11.72</v>
      </c>
      <c r="G1468">
        <v>1.35</v>
      </c>
      <c r="H1468">
        <v>0.93</v>
      </c>
      <c r="I1468">
        <v>2.46</v>
      </c>
      <c r="J1468">
        <v>0.6179</v>
      </c>
      <c r="K1468" s="93">
        <v>1.0858699999999999</v>
      </c>
      <c r="L1468">
        <v>-0.18132999999999999</v>
      </c>
      <c r="M1468" s="93">
        <v>-1.9262999999999999</v>
      </c>
      <c r="N1468">
        <v>0.89359999999999995</v>
      </c>
      <c r="O1468" s="93">
        <v>1.3750199999999999</v>
      </c>
      <c r="P1468">
        <v>-0.24628</v>
      </c>
      <c r="Q1468" s="93">
        <v>-2.24404</v>
      </c>
      <c r="R1468">
        <v>0.57213000000000003</v>
      </c>
      <c r="S1468">
        <v>0.55542000000000002</v>
      </c>
      <c r="T1468">
        <v>-0.31213000000000002</v>
      </c>
      <c r="U1468">
        <v>-1.9338599999999999</v>
      </c>
    </row>
    <row r="1469" spans="1:21" customFormat="1">
      <c r="A1469" t="s">
        <v>64</v>
      </c>
      <c r="B1469">
        <v>2004</v>
      </c>
      <c r="C1469">
        <v>0.35</v>
      </c>
      <c r="D1469">
        <v>2.76</v>
      </c>
      <c r="E1469">
        <v>3.61</v>
      </c>
      <c r="F1469">
        <v>11.68</v>
      </c>
      <c r="G1469">
        <v>1.28</v>
      </c>
      <c r="H1469">
        <v>1.02</v>
      </c>
      <c r="I1469">
        <v>2.46</v>
      </c>
      <c r="J1469">
        <v>0.60387999999999997</v>
      </c>
      <c r="K1469" s="93">
        <v>1.0612299999999999</v>
      </c>
      <c r="L1469">
        <v>-0.17335999999999999</v>
      </c>
      <c r="M1469" s="93">
        <v>-1.8416300000000001</v>
      </c>
      <c r="N1469">
        <v>0.73307999999999995</v>
      </c>
      <c r="O1469" s="93">
        <v>1.12802</v>
      </c>
      <c r="P1469">
        <v>-0.21725</v>
      </c>
      <c r="Q1469" s="93">
        <v>-1.9796</v>
      </c>
      <c r="R1469">
        <v>0.52576000000000001</v>
      </c>
      <c r="S1469">
        <v>0.51039999999999996</v>
      </c>
      <c r="T1469">
        <v>-0.29194999999999999</v>
      </c>
      <c r="U1469">
        <v>-1.8088299999999999</v>
      </c>
    </row>
    <row r="1470" spans="1:21" customFormat="1">
      <c r="A1470" t="s">
        <v>64</v>
      </c>
      <c r="B1470">
        <v>2005</v>
      </c>
      <c r="C1470">
        <v>0.36</v>
      </c>
      <c r="D1470">
        <v>2.54</v>
      </c>
      <c r="E1470">
        <v>3.31</v>
      </c>
      <c r="F1470">
        <v>10.23</v>
      </c>
      <c r="G1470">
        <v>1.2</v>
      </c>
      <c r="H1470">
        <v>0.93</v>
      </c>
      <c r="I1470">
        <v>2.33</v>
      </c>
      <c r="J1470">
        <v>0.47028999999999999</v>
      </c>
      <c r="K1470" s="93">
        <v>0.82647000000000004</v>
      </c>
      <c r="L1470">
        <v>-0.15187999999999999</v>
      </c>
      <c r="M1470" s="93">
        <v>-1.6133999999999999</v>
      </c>
      <c r="N1470">
        <v>0.60084000000000004</v>
      </c>
      <c r="O1470" s="93">
        <v>0.92452999999999996</v>
      </c>
      <c r="P1470">
        <v>-0.19600000000000001</v>
      </c>
      <c r="Q1470" s="93">
        <v>-1.78593</v>
      </c>
      <c r="R1470">
        <v>0.37173</v>
      </c>
      <c r="S1470">
        <v>0.36087000000000002</v>
      </c>
      <c r="T1470">
        <v>-0.27495999999999998</v>
      </c>
      <c r="U1470">
        <v>-1.70357</v>
      </c>
    </row>
    <row r="1471" spans="1:21" customFormat="1">
      <c r="A1471" t="s">
        <v>64</v>
      </c>
      <c r="B1471">
        <v>2007</v>
      </c>
      <c r="C1471">
        <v>0.37</v>
      </c>
      <c r="D1471">
        <v>2.58</v>
      </c>
      <c r="E1471">
        <v>2.7</v>
      </c>
      <c r="F1471">
        <v>10.55</v>
      </c>
      <c r="G1471">
        <v>0.99</v>
      </c>
      <c r="H1471">
        <v>0.95</v>
      </c>
      <c r="I1471">
        <v>2.36</v>
      </c>
      <c r="J1471">
        <v>0.43540000000000001</v>
      </c>
      <c r="K1471" s="93">
        <v>0.76515999999999995</v>
      </c>
      <c r="L1471">
        <v>-0.14404</v>
      </c>
      <c r="M1471" s="93">
        <v>-1.5301199999999999</v>
      </c>
      <c r="N1471">
        <v>0.35165000000000002</v>
      </c>
      <c r="O1471" s="93">
        <v>0.54110999999999998</v>
      </c>
      <c r="P1471">
        <v>-0.15958</v>
      </c>
      <c r="Q1471" s="93">
        <v>-1.4540500000000001</v>
      </c>
      <c r="R1471">
        <v>0.38105</v>
      </c>
      <c r="S1471">
        <v>0.36992000000000003</v>
      </c>
      <c r="T1471">
        <v>-0.26658999999999999</v>
      </c>
      <c r="U1471">
        <v>-1.65167</v>
      </c>
    </row>
    <row r="1472" spans="1:21" customFormat="1">
      <c r="A1472" t="s">
        <v>64</v>
      </c>
      <c r="B1472">
        <v>2009</v>
      </c>
      <c r="C1472">
        <v>0.38</v>
      </c>
      <c r="D1472">
        <v>2.71</v>
      </c>
      <c r="E1472">
        <v>2.76</v>
      </c>
      <c r="F1472">
        <v>10.34</v>
      </c>
      <c r="G1472">
        <v>1.02</v>
      </c>
      <c r="H1472">
        <v>1</v>
      </c>
      <c r="I1472">
        <v>2.34</v>
      </c>
      <c r="J1472">
        <v>0.43403999999999998</v>
      </c>
      <c r="K1472" s="93">
        <v>0.76276999999999995</v>
      </c>
      <c r="L1472">
        <v>-0.14083000000000001</v>
      </c>
      <c r="M1472" s="93">
        <v>-1.4960800000000001</v>
      </c>
      <c r="N1472">
        <v>0.32815</v>
      </c>
      <c r="O1472" s="93">
        <v>0.50492999999999999</v>
      </c>
      <c r="P1472">
        <v>-0.15243000000000001</v>
      </c>
      <c r="Q1472" s="93">
        <v>-1.3889100000000001</v>
      </c>
      <c r="R1472">
        <v>0.33946999999999999</v>
      </c>
      <c r="S1472">
        <v>0.32955000000000001</v>
      </c>
      <c r="T1472">
        <v>-0.25552000000000002</v>
      </c>
      <c r="U1472">
        <v>-1.5831500000000001</v>
      </c>
    </row>
    <row r="1473" spans="1:21" customFormat="1">
      <c r="A1473" t="s">
        <v>64</v>
      </c>
      <c r="B1473">
        <v>2008</v>
      </c>
      <c r="C1473">
        <v>0.38</v>
      </c>
      <c r="D1473">
        <v>2.63</v>
      </c>
      <c r="E1473">
        <v>2.77</v>
      </c>
      <c r="F1473">
        <v>9.8800000000000008</v>
      </c>
      <c r="G1473">
        <v>1.02</v>
      </c>
      <c r="H1473">
        <v>0.97</v>
      </c>
      <c r="I1473">
        <v>2.29</v>
      </c>
      <c r="J1473">
        <v>0.40407999999999999</v>
      </c>
      <c r="K1473" s="93">
        <v>0.71011000000000002</v>
      </c>
      <c r="L1473">
        <v>-0.13669000000000001</v>
      </c>
      <c r="M1473" s="93">
        <v>-1.45207</v>
      </c>
      <c r="N1473">
        <v>0.33176</v>
      </c>
      <c r="O1473" s="93">
        <v>0.51049999999999995</v>
      </c>
      <c r="P1473">
        <v>-0.15290000000000001</v>
      </c>
      <c r="Q1473" s="93">
        <v>-1.3931899999999999</v>
      </c>
      <c r="R1473">
        <v>0.29396</v>
      </c>
      <c r="S1473">
        <v>0.28537000000000001</v>
      </c>
      <c r="T1473">
        <v>-0.25313000000000002</v>
      </c>
      <c r="U1473">
        <v>-1.5682799999999999</v>
      </c>
    </row>
    <row r="1474" spans="1:21" customFormat="1">
      <c r="A1474" t="s">
        <v>64</v>
      </c>
      <c r="B1474">
        <v>2006</v>
      </c>
      <c r="C1474">
        <v>0.36</v>
      </c>
      <c r="D1474">
        <v>2.31</v>
      </c>
      <c r="E1474">
        <v>2.4500000000000002</v>
      </c>
      <c r="F1474">
        <v>9.3699999999999992</v>
      </c>
      <c r="G1474">
        <v>0.9</v>
      </c>
      <c r="H1474">
        <v>0.84</v>
      </c>
      <c r="I1474">
        <v>2.2400000000000002</v>
      </c>
      <c r="J1474">
        <v>0.37536999999999998</v>
      </c>
      <c r="K1474" s="93">
        <v>0.65966999999999998</v>
      </c>
      <c r="L1474">
        <v>-0.13875000000000001</v>
      </c>
      <c r="M1474" s="93">
        <v>-1.47401</v>
      </c>
      <c r="N1474">
        <v>0.29998000000000002</v>
      </c>
      <c r="O1474" s="93">
        <v>0.46159</v>
      </c>
      <c r="P1474">
        <v>-0.15697</v>
      </c>
      <c r="Q1474" s="93">
        <v>-1.4303300000000001</v>
      </c>
      <c r="R1474">
        <v>0.28392000000000001</v>
      </c>
      <c r="S1474">
        <v>0.27561999999999998</v>
      </c>
      <c r="T1474">
        <v>-0.27033000000000001</v>
      </c>
      <c r="U1474">
        <v>-1.6748799999999999</v>
      </c>
    </row>
    <row r="1475" spans="1:21" customFormat="1">
      <c r="A1475" t="s">
        <v>64</v>
      </c>
      <c r="B1475">
        <v>2010</v>
      </c>
      <c r="C1475">
        <v>0.39</v>
      </c>
      <c r="D1475">
        <v>2.57</v>
      </c>
      <c r="E1475">
        <v>2.5299999999999998</v>
      </c>
      <c r="F1475">
        <v>9.33</v>
      </c>
      <c r="G1475">
        <v>0.93</v>
      </c>
      <c r="H1475">
        <v>0.94</v>
      </c>
      <c r="I1475">
        <v>2.23</v>
      </c>
      <c r="J1475">
        <v>0.33048</v>
      </c>
      <c r="K1475" s="93">
        <v>0.58077999999999996</v>
      </c>
      <c r="L1475">
        <v>-0.1235</v>
      </c>
      <c r="M1475" s="93">
        <v>-1.3119499999999999</v>
      </c>
      <c r="N1475">
        <v>0.19564999999999999</v>
      </c>
      <c r="O1475" s="93">
        <v>0.30104999999999998</v>
      </c>
      <c r="P1475">
        <v>-0.13114000000000001</v>
      </c>
      <c r="Q1475" s="93">
        <v>-1.19495</v>
      </c>
      <c r="R1475">
        <v>0.21521000000000001</v>
      </c>
      <c r="S1475">
        <v>0.20891999999999999</v>
      </c>
      <c r="T1475">
        <v>-0.24010000000000001</v>
      </c>
      <c r="U1475">
        <v>-1.4876100000000001</v>
      </c>
    </row>
    <row r="1476" spans="1:21" customFormat="1">
      <c r="A1476" t="s">
        <v>64</v>
      </c>
      <c r="B1476">
        <v>2013</v>
      </c>
      <c r="C1476">
        <v>0.41</v>
      </c>
      <c r="D1476">
        <v>2.72</v>
      </c>
      <c r="E1476">
        <v>2.63</v>
      </c>
      <c r="F1476">
        <v>9.07</v>
      </c>
      <c r="G1476">
        <v>0.97</v>
      </c>
      <c r="H1476">
        <v>1</v>
      </c>
      <c r="I1476">
        <v>2.2000000000000002</v>
      </c>
      <c r="J1476">
        <v>0.28616999999999998</v>
      </c>
      <c r="K1476" s="93">
        <v>0.50290999999999997</v>
      </c>
      <c r="L1476">
        <v>-0.11133999999999999</v>
      </c>
      <c r="M1476" s="93">
        <v>-1.18279</v>
      </c>
      <c r="N1476">
        <v>0.14344000000000001</v>
      </c>
      <c r="O1476" s="93">
        <v>0.22072</v>
      </c>
      <c r="P1476">
        <v>-0.11617</v>
      </c>
      <c r="Q1476" s="93">
        <v>-1.05853</v>
      </c>
      <c r="R1476">
        <v>0.14399000000000001</v>
      </c>
      <c r="S1476">
        <v>0.13977999999999999</v>
      </c>
      <c r="T1476">
        <v>-0.21861</v>
      </c>
      <c r="U1476">
        <v>-1.35446</v>
      </c>
    </row>
    <row r="1477" spans="1:21" customFormat="1">
      <c r="A1477" t="s">
        <v>64</v>
      </c>
      <c r="B1477">
        <v>2015</v>
      </c>
      <c r="C1477">
        <v>0.41</v>
      </c>
      <c r="D1477">
        <v>2.68</v>
      </c>
      <c r="E1477">
        <v>2.54</v>
      </c>
      <c r="F1477">
        <v>8.84</v>
      </c>
      <c r="G1477">
        <v>0.93</v>
      </c>
      <c r="H1477">
        <v>0.99</v>
      </c>
      <c r="I1477">
        <v>2.1800000000000002</v>
      </c>
      <c r="J1477">
        <v>0.27135999999999999</v>
      </c>
      <c r="K1477" s="93">
        <v>0.47688000000000003</v>
      </c>
      <c r="L1477">
        <v>-0.10929</v>
      </c>
      <c r="M1477" s="93">
        <v>-1.1610400000000001</v>
      </c>
      <c r="N1477">
        <v>0.10861999999999999</v>
      </c>
      <c r="O1477" s="93">
        <v>0.16714000000000001</v>
      </c>
      <c r="P1477">
        <v>-0.11165</v>
      </c>
      <c r="Q1477" s="93">
        <v>-1.0173700000000001</v>
      </c>
      <c r="R1477">
        <v>0.1183</v>
      </c>
      <c r="S1477">
        <v>0.11484999999999999</v>
      </c>
      <c r="T1477">
        <v>-0.21726000000000001</v>
      </c>
      <c r="U1477">
        <v>-1.3460700000000001</v>
      </c>
    </row>
    <row r="1478" spans="1:21" customFormat="1">
      <c r="A1478" t="s">
        <v>64</v>
      </c>
      <c r="B1478">
        <v>2014</v>
      </c>
      <c r="C1478">
        <v>0.41</v>
      </c>
      <c r="D1478">
        <v>2.66</v>
      </c>
      <c r="E1478">
        <v>2.54</v>
      </c>
      <c r="F1478">
        <v>8.86</v>
      </c>
      <c r="G1478">
        <v>0.93</v>
      </c>
      <c r="H1478">
        <v>0.98</v>
      </c>
      <c r="I1478">
        <v>2.1800000000000002</v>
      </c>
      <c r="J1478">
        <v>0.26386999999999999</v>
      </c>
      <c r="K1478" s="93">
        <v>0.46371000000000001</v>
      </c>
      <c r="L1478">
        <v>-0.10826</v>
      </c>
      <c r="M1478" s="93">
        <v>-1.1500300000000001</v>
      </c>
      <c r="N1478">
        <v>0.10861999999999999</v>
      </c>
      <c r="O1478" s="93">
        <v>0.16714000000000001</v>
      </c>
      <c r="P1478">
        <v>-0.11165</v>
      </c>
      <c r="Q1478" s="93">
        <v>-1.0173700000000001</v>
      </c>
      <c r="R1478">
        <v>0.12056</v>
      </c>
      <c r="S1478">
        <v>0.11704000000000001</v>
      </c>
      <c r="T1478">
        <v>-0.21737999999999999</v>
      </c>
      <c r="U1478">
        <v>-1.3468100000000001</v>
      </c>
    </row>
    <row r="1479" spans="1:21" customFormat="1">
      <c r="A1479" t="s">
        <v>64</v>
      </c>
      <c r="B1479">
        <v>2011</v>
      </c>
      <c r="C1479">
        <v>0.4</v>
      </c>
      <c r="D1479">
        <v>2.4900000000000002</v>
      </c>
      <c r="E1479">
        <v>2.4500000000000002</v>
      </c>
      <c r="F1479">
        <v>8.6199999999999992</v>
      </c>
      <c r="G1479">
        <v>0.9</v>
      </c>
      <c r="H1479">
        <v>0.91</v>
      </c>
      <c r="I1479">
        <v>2.15</v>
      </c>
      <c r="J1479">
        <v>0.24834000000000001</v>
      </c>
      <c r="K1479" s="93">
        <v>0.43642999999999998</v>
      </c>
      <c r="L1479">
        <v>-0.10913</v>
      </c>
      <c r="M1479" s="93">
        <v>-1.15927</v>
      </c>
      <c r="N1479">
        <v>0.11803</v>
      </c>
      <c r="O1479" s="93">
        <v>0.18162</v>
      </c>
      <c r="P1479">
        <v>-0.11697</v>
      </c>
      <c r="Q1479" s="93">
        <v>-1.06585</v>
      </c>
      <c r="R1479">
        <v>0.11458</v>
      </c>
      <c r="S1479">
        <v>0.11123</v>
      </c>
      <c r="T1479">
        <v>-0.22592999999999999</v>
      </c>
      <c r="U1479">
        <v>-1.3997999999999999</v>
      </c>
    </row>
    <row r="1480" spans="1:21" customFormat="1">
      <c r="A1480" t="s">
        <v>64</v>
      </c>
      <c r="B1480">
        <v>2012</v>
      </c>
      <c r="C1480">
        <v>0.41</v>
      </c>
      <c r="D1480">
        <v>2.61</v>
      </c>
      <c r="E1480">
        <v>2.57</v>
      </c>
      <c r="F1480">
        <v>8.7200000000000006</v>
      </c>
      <c r="G1480">
        <v>0.94</v>
      </c>
      <c r="H1480">
        <v>0.96</v>
      </c>
      <c r="I1480">
        <v>2.17</v>
      </c>
      <c r="J1480">
        <v>0.24489</v>
      </c>
      <c r="K1480" s="93">
        <v>0.43036000000000002</v>
      </c>
      <c r="L1480">
        <v>-0.10563</v>
      </c>
      <c r="M1480" s="93">
        <v>-1.1221699999999999</v>
      </c>
      <c r="N1480">
        <v>0.12035999999999999</v>
      </c>
      <c r="O1480" s="93">
        <v>0.18521000000000001</v>
      </c>
      <c r="P1480">
        <v>-0.11318</v>
      </c>
      <c r="Q1480" s="93">
        <v>-1.03125</v>
      </c>
      <c r="R1480">
        <v>0.10464</v>
      </c>
      <c r="S1480">
        <v>0.10158</v>
      </c>
      <c r="T1480">
        <v>-0.21654000000000001</v>
      </c>
      <c r="U1480">
        <v>-1.34161</v>
      </c>
    </row>
    <row r="1481" spans="1:21" customFormat="1">
      <c r="A1481" t="s">
        <v>65</v>
      </c>
      <c r="B1481">
        <v>1991</v>
      </c>
      <c r="C1481">
        <v>0.41</v>
      </c>
      <c r="D1481">
        <v>1.26</v>
      </c>
      <c r="E1481">
        <v>1.79</v>
      </c>
      <c r="F1481">
        <v>2.14</v>
      </c>
      <c r="G1481">
        <v>0.57999999999999996</v>
      </c>
      <c r="H1481">
        <v>0.23</v>
      </c>
      <c r="I1481">
        <v>0.76</v>
      </c>
      <c r="J1481">
        <v>-0.48335</v>
      </c>
      <c r="K1481" s="93">
        <v>-0.84941999999999995</v>
      </c>
      <c r="L1481">
        <v>-4.96E-3</v>
      </c>
      <c r="M1481" s="93">
        <v>-5.2670000000000002E-2</v>
      </c>
      <c r="N1481">
        <v>-0.24132999999999999</v>
      </c>
      <c r="O1481" s="93">
        <v>-0.37134</v>
      </c>
      <c r="P1481">
        <v>-6.6259999999999999E-2</v>
      </c>
      <c r="Q1481" s="93">
        <v>-0.60375000000000001</v>
      </c>
      <c r="R1481">
        <v>-1.3001799999999999</v>
      </c>
      <c r="S1481">
        <v>-1.2621899999999999</v>
      </c>
      <c r="T1481">
        <v>-0.14246</v>
      </c>
      <c r="U1481">
        <v>-0.88266</v>
      </c>
    </row>
    <row r="1482" spans="1:21" customFormat="1">
      <c r="A1482" t="s">
        <v>65</v>
      </c>
      <c r="B1482">
        <v>1992</v>
      </c>
      <c r="C1482">
        <v>0.41</v>
      </c>
      <c r="D1482">
        <v>1.22</v>
      </c>
      <c r="E1482">
        <v>1.69</v>
      </c>
      <c r="F1482">
        <v>2.09</v>
      </c>
      <c r="G1482">
        <v>0.52</v>
      </c>
      <c r="H1482">
        <v>0.2</v>
      </c>
      <c r="I1482">
        <v>0.74</v>
      </c>
      <c r="J1482">
        <v>-0.51561000000000001</v>
      </c>
      <c r="K1482" s="93">
        <v>-0.90610999999999997</v>
      </c>
      <c r="L1482">
        <v>-5.0000000000000001E-4</v>
      </c>
      <c r="M1482" s="93">
        <v>-5.2900000000000004E-3</v>
      </c>
      <c r="N1482">
        <v>-0.29881000000000002</v>
      </c>
      <c r="O1482" s="93">
        <v>-0.45979999999999999</v>
      </c>
      <c r="P1482">
        <v>-5.8799999999999998E-2</v>
      </c>
      <c r="Q1482" s="93">
        <v>-0.53580000000000005</v>
      </c>
      <c r="R1482">
        <v>-1.32382</v>
      </c>
      <c r="S1482">
        <v>-1.28515</v>
      </c>
      <c r="T1482">
        <v>-0.14122000000000001</v>
      </c>
      <c r="U1482">
        <v>-0.87492999999999999</v>
      </c>
    </row>
    <row r="1483" spans="1:21" customFormat="1">
      <c r="A1483" t="s">
        <v>65</v>
      </c>
      <c r="B1483">
        <v>1990</v>
      </c>
      <c r="C1483">
        <v>0.41</v>
      </c>
      <c r="D1483">
        <v>1.21</v>
      </c>
      <c r="E1483">
        <v>1.78</v>
      </c>
      <c r="F1483">
        <v>2.09</v>
      </c>
      <c r="G1483">
        <v>0.57999999999999996</v>
      </c>
      <c r="H1483">
        <v>0.19</v>
      </c>
      <c r="I1483">
        <v>0.74</v>
      </c>
      <c r="J1483">
        <v>-0.52383999999999997</v>
      </c>
      <c r="K1483" s="93">
        <v>-0.92057</v>
      </c>
      <c r="L1483">
        <v>6.4000000000000005E-4</v>
      </c>
      <c r="M1483" s="93">
        <v>6.7999999999999996E-3</v>
      </c>
      <c r="N1483">
        <v>-0.24693000000000001</v>
      </c>
      <c r="O1483" s="93">
        <v>-0.37996000000000002</v>
      </c>
      <c r="P1483">
        <v>-6.5530000000000005E-2</v>
      </c>
      <c r="Q1483" s="93">
        <v>-0.59713000000000005</v>
      </c>
      <c r="R1483">
        <v>-1.32382</v>
      </c>
      <c r="S1483">
        <v>-1.28515</v>
      </c>
      <c r="T1483">
        <v>-0.14122000000000001</v>
      </c>
      <c r="U1483">
        <v>-0.87492999999999999</v>
      </c>
    </row>
    <row r="1484" spans="1:21" customFormat="1">
      <c r="A1484" t="s">
        <v>65</v>
      </c>
      <c r="B1484">
        <v>1993</v>
      </c>
      <c r="C1484">
        <v>0.41</v>
      </c>
      <c r="D1484">
        <v>1.0900000000000001</v>
      </c>
      <c r="E1484">
        <v>1.61</v>
      </c>
      <c r="F1484">
        <v>2.09</v>
      </c>
      <c r="G1484">
        <v>0.48</v>
      </c>
      <c r="H1484">
        <v>0.09</v>
      </c>
      <c r="I1484">
        <v>0.74</v>
      </c>
      <c r="J1484">
        <v>-0.62827999999999995</v>
      </c>
      <c r="K1484" s="93">
        <v>-1.10412</v>
      </c>
      <c r="L1484">
        <v>1.508E-2</v>
      </c>
      <c r="M1484" s="93">
        <v>0.16017999999999999</v>
      </c>
      <c r="N1484">
        <v>-0.34731000000000001</v>
      </c>
      <c r="O1484" s="93">
        <v>-0.53442000000000001</v>
      </c>
      <c r="P1484">
        <v>-5.2510000000000001E-2</v>
      </c>
      <c r="Q1484" s="93">
        <v>-0.47849000000000003</v>
      </c>
      <c r="R1484">
        <v>-1.32382</v>
      </c>
      <c r="S1484">
        <v>-1.28515</v>
      </c>
      <c r="T1484">
        <v>-0.14122000000000001</v>
      </c>
      <c r="U1484">
        <v>-0.87492999999999999</v>
      </c>
    </row>
    <row r="1485" spans="1:21" customFormat="1">
      <c r="A1485" t="s">
        <v>65</v>
      </c>
      <c r="B1485">
        <v>1994</v>
      </c>
      <c r="C1485">
        <v>0.42</v>
      </c>
      <c r="D1485">
        <v>1.0900000000000001</v>
      </c>
      <c r="E1485">
        <v>1.57</v>
      </c>
      <c r="F1485">
        <v>2.19</v>
      </c>
      <c r="G1485">
        <v>0.45</v>
      </c>
      <c r="H1485">
        <v>0.09</v>
      </c>
      <c r="I1485">
        <v>0.78</v>
      </c>
      <c r="J1485">
        <v>-0.67879999999999996</v>
      </c>
      <c r="K1485" s="93">
        <v>-1.1929000000000001</v>
      </c>
      <c r="L1485">
        <v>2.5080000000000002E-2</v>
      </c>
      <c r="M1485" s="93">
        <v>0.26641999999999999</v>
      </c>
      <c r="N1485">
        <v>-0.41794999999999999</v>
      </c>
      <c r="O1485" s="93">
        <v>-0.64312000000000002</v>
      </c>
      <c r="P1485">
        <v>-3.925E-2</v>
      </c>
      <c r="Q1485" s="93">
        <v>-0.35763</v>
      </c>
      <c r="R1485">
        <v>-1.2985599999999999</v>
      </c>
      <c r="S1485">
        <v>-1.2606200000000001</v>
      </c>
      <c r="T1485">
        <v>-0.13367999999999999</v>
      </c>
      <c r="U1485">
        <v>-0.82823999999999998</v>
      </c>
    </row>
    <row r="1486" spans="1:21" customFormat="1">
      <c r="A1486" t="s">
        <v>65</v>
      </c>
      <c r="B1486">
        <v>1995</v>
      </c>
      <c r="C1486">
        <v>0.42</v>
      </c>
      <c r="D1486">
        <v>1.04</v>
      </c>
      <c r="E1486">
        <v>1.58</v>
      </c>
      <c r="F1486">
        <v>2.04</v>
      </c>
      <c r="G1486">
        <v>0.46</v>
      </c>
      <c r="H1486">
        <v>0.04</v>
      </c>
      <c r="I1486">
        <v>0.71</v>
      </c>
      <c r="J1486">
        <v>-0.72575000000000001</v>
      </c>
      <c r="K1486" s="93">
        <v>-1.27542</v>
      </c>
      <c r="L1486">
        <v>3.1570000000000001E-2</v>
      </c>
      <c r="M1486" s="93">
        <v>0.33538000000000001</v>
      </c>
      <c r="N1486">
        <v>-0.41160000000000002</v>
      </c>
      <c r="O1486" s="93">
        <v>-0.63334999999999997</v>
      </c>
      <c r="P1486">
        <v>-4.0070000000000001E-2</v>
      </c>
      <c r="Q1486" s="93">
        <v>-0.36514000000000002</v>
      </c>
      <c r="R1486">
        <v>-1.36951</v>
      </c>
      <c r="S1486">
        <v>-1.3294999999999999</v>
      </c>
      <c r="T1486">
        <v>-0.12994</v>
      </c>
      <c r="U1486">
        <v>-0.80506999999999995</v>
      </c>
    </row>
    <row r="1487" spans="1:21" customFormat="1">
      <c r="A1487" t="s">
        <v>65</v>
      </c>
      <c r="B1487">
        <v>1997</v>
      </c>
      <c r="C1487">
        <v>0.43</v>
      </c>
      <c r="D1487">
        <v>1.03</v>
      </c>
      <c r="E1487">
        <v>1.58</v>
      </c>
      <c r="F1487">
        <v>2.17</v>
      </c>
      <c r="G1487">
        <v>0.46</v>
      </c>
      <c r="H1487">
        <v>0.03</v>
      </c>
      <c r="I1487">
        <v>0.77</v>
      </c>
      <c r="J1487">
        <v>-0.78593000000000002</v>
      </c>
      <c r="K1487" s="93">
        <v>-1.38117</v>
      </c>
      <c r="L1487">
        <v>4.2909999999999997E-2</v>
      </c>
      <c r="M1487" s="93">
        <v>0.45579999999999998</v>
      </c>
      <c r="N1487">
        <v>-0.45709</v>
      </c>
      <c r="O1487" s="93">
        <v>-0.70333999999999997</v>
      </c>
      <c r="P1487">
        <v>-3.007E-2</v>
      </c>
      <c r="Q1487" s="93">
        <v>-0.27401999999999999</v>
      </c>
      <c r="R1487">
        <v>-1.32921</v>
      </c>
      <c r="S1487">
        <v>-1.2903800000000001</v>
      </c>
      <c r="T1487">
        <v>-0.1232</v>
      </c>
      <c r="U1487">
        <v>-0.76329000000000002</v>
      </c>
    </row>
    <row r="1488" spans="1:21" customFormat="1">
      <c r="A1488" t="s">
        <v>65</v>
      </c>
      <c r="B1488">
        <v>1996</v>
      </c>
      <c r="C1488">
        <v>0.43</v>
      </c>
      <c r="D1488">
        <v>1.02</v>
      </c>
      <c r="E1488">
        <v>1.55</v>
      </c>
      <c r="F1488">
        <v>2.02</v>
      </c>
      <c r="G1488">
        <v>0.44</v>
      </c>
      <c r="H1488">
        <v>0.02</v>
      </c>
      <c r="I1488">
        <v>0.7</v>
      </c>
      <c r="J1488">
        <v>-0.79569000000000001</v>
      </c>
      <c r="K1488" s="93">
        <v>-1.39832</v>
      </c>
      <c r="L1488">
        <v>4.4249999999999998E-2</v>
      </c>
      <c r="M1488" s="93">
        <v>0.47012999999999999</v>
      </c>
      <c r="N1488">
        <v>-0.47626000000000002</v>
      </c>
      <c r="O1488" s="93">
        <v>-0.73284000000000005</v>
      </c>
      <c r="P1488">
        <v>-2.759E-2</v>
      </c>
      <c r="Q1488" s="93">
        <v>-0.25135999999999997</v>
      </c>
      <c r="R1488">
        <v>-1.4008400000000001</v>
      </c>
      <c r="S1488">
        <v>-1.35992</v>
      </c>
      <c r="T1488">
        <v>-0.11942</v>
      </c>
      <c r="U1488">
        <v>-0.73989000000000005</v>
      </c>
    </row>
    <row r="1489" spans="1:21" customFormat="1">
      <c r="A1489" t="s">
        <v>65</v>
      </c>
      <c r="B1489">
        <v>2010</v>
      </c>
      <c r="C1489">
        <v>0.47</v>
      </c>
      <c r="D1489">
        <v>1.24</v>
      </c>
      <c r="E1489">
        <v>1.1399999999999999</v>
      </c>
      <c r="F1489">
        <v>1.76</v>
      </c>
      <c r="G1489">
        <v>0.13</v>
      </c>
      <c r="H1489">
        <v>0.22</v>
      </c>
      <c r="I1489">
        <v>0.56999999999999995</v>
      </c>
      <c r="J1489">
        <v>-0.80245</v>
      </c>
      <c r="K1489" s="93">
        <v>-1.4101999999999999</v>
      </c>
      <c r="L1489">
        <v>5.7250000000000002E-2</v>
      </c>
      <c r="M1489" s="93">
        <v>0.60821999999999998</v>
      </c>
      <c r="N1489">
        <v>-0.96543000000000001</v>
      </c>
      <c r="O1489" s="93">
        <v>-1.4855499999999999</v>
      </c>
      <c r="P1489">
        <v>5.2269999999999997E-2</v>
      </c>
      <c r="Q1489" s="93">
        <v>0.47624</v>
      </c>
      <c r="R1489">
        <v>-1.6245400000000001</v>
      </c>
      <c r="S1489">
        <v>-1.57708</v>
      </c>
      <c r="T1489">
        <v>-7.2160000000000002E-2</v>
      </c>
      <c r="U1489">
        <v>-0.44705</v>
      </c>
    </row>
    <row r="1490" spans="1:21" customFormat="1">
      <c r="A1490" t="s">
        <v>65</v>
      </c>
      <c r="B1490">
        <v>1998</v>
      </c>
      <c r="C1490">
        <v>0.44</v>
      </c>
      <c r="D1490">
        <v>1.01</v>
      </c>
      <c r="E1490">
        <v>1.53</v>
      </c>
      <c r="F1490">
        <v>2.08</v>
      </c>
      <c r="G1490">
        <v>0.43</v>
      </c>
      <c r="H1490">
        <v>0.01</v>
      </c>
      <c r="I1490">
        <v>0.73</v>
      </c>
      <c r="J1490">
        <v>-0.85606000000000004</v>
      </c>
      <c r="K1490" s="93">
        <v>-1.50441</v>
      </c>
      <c r="L1490">
        <v>5.5620000000000003E-2</v>
      </c>
      <c r="M1490" s="93">
        <v>0.59082999999999997</v>
      </c>
      <c r="N1490">
        <v>-0.53473000000000004</v>
      </c>
      <c r="O1490" s="93">
        <v>-0.82281000000000004</v>
      </c>
      <c r="P1490">
        <v>-1.5900000000000001E-2</v>
      </c>
      <c r="Q1490" s="93">
        <v>-0.14488999999999999</v>
      </c>
      <c r="R1490">
        <v>-1.3930499999999999</v>
      </c>
      <c r="S1490">
        <v>-1.3523499999999999</v>
      </c>
      <c r="T1490">
        <v>-0.11096</v>
      </c>
      <c r="U1490">
        <v>-0.6875</v>
      </c>
    </row>
    <row r="1491" spans="1:21" customFormat="1">
      <c r="A1491" t="s">
        <v>65</v>
      </c>
      <c r="B1491">
        <v>2007</v>
      </c>
      <c r="C1491">
        <v>0.46</v>
      </c>
      <c r="D1491">
        <v>1.1100000000000001</v>
      </c>
      <c r="E1491">
        <v>1.18</v>
      </c>
      <c r="F1491">
        <v>1.91</v>
      </c>
      <c r="G1491">
        <v>0.17</v>
      </c>
      <c r="H1491">
        <v>0.1</v>
      </c>
      <c r="I1491">
        <v>0.65</v>
      </c>
      <c r="J1491">
        <v>-0.86268</v>
      </c>
      <c r="K1491" s="93">
        <v>-1.5160499999999999</v>
      </c>
      <c r="L1491">
        <v>6.2570000000000001E-2</v>
      </c>
      <c r="M1491" s="93">
        <v>0.66464000000000001</v>
      </c>
      <c r="N1491">
        <v>-0.88546000000000002</v>
      </c>
      <c r="O1491" s="93">
        <v>-1.36249</v>
      </c>
      <c r="P1491">
        <v>3.7789999999999997E-2</v>
      </c>
      <c r="Q1491" s="93">
        <v>0.34436</v>
      </c>
      <c r="R1491">
        <v>-1.5212699999999999</v>
      </c>
      <c r="S1491">
        <v>-1.4768300000000001</v>
      </c>
      <c r="T1491">
        <v>-8.6470000000000005E-2</v>
      </c>
      <c r="U1491">
        <v>-0.53573000000000004</v>
      </c>
    </row>
    <row r="1492" spans="1:21" customFormat="1">
      <c r="A1492" t="s">
        <v>65</v>
      </c>
      <c r="B1492">
        <v>1999</v>
      </c>
      <c r="C1492">
        <v>0.44</v>
      </c>
      <c r="D1492">
        <v>0.99</v>
      </c>
      <c r="E1492">
        <v>1.47</v>
      </c>
      <c r="F1492">
        <v>1.98</v>
      </c>
      <c r="G1492">
        <v>0.39</v>
      </c>
      <c r="H1492">
        <v>-0.01</v>
      </c>
      <c r="I1492">
        <v>0.68</v>
      </c>
      <c r="J1492">
        <v>-0.87605999999999995</v>
      </c>
      <c r="K1492" s="93">
        <v>-1.53956</v>
      </c>
      <c r="L1492">
        <v>5.8380000000000001E-2</v>
      </c>
      <c r="M1492" s="93">
        <v>0.62019999999999997</v>
      </c>
      <c r="N1492">
        <v>-0.57474000000000003</v>
      </c>
      <c r="O1492" s="93">
        <v>-0.88436999999999999</v>
      </c>
      <c r="P1492">
        <v>-1.0710000000000001E-2</v>
      </c>
      <c r="Q1492" s="93">
        <v>-9.7610000000000002E-2</v>
      </c>
      <c r="R1492">
        <v>-1.44232</v>
      </c>
      <c r="S1492">
        <v>-1.40018</v>
      </c>
      <c r="T1492">
        <v>-0.10836999999999999</v>
      </c>
      <c r="U1492">
        <v>-0.6714</v>
      </c>
    </row>
    <row r="1493" spans="1:21" customFormat="1">
      <c r="A1493" t="s">
        <v>65</v>
      </c>
      <c r="B1493">
        <v>2009</v>
      </c>
      <c r="C1493">
        <v>0.47</v>
      </c>
      <c r="D1493">
        <v>1.1499999999999999</v>
      </c>
      <c r="E1493">
        <v>1.1100000000000001</v>
      </c>
      <c r="F1493">
        <v>1.62</v>
      </c>
      <c r="G1493">
        <v>0.1</v>
      </c>
      <c r="H1493">
        <v>0.14000000000000001</v>
      </c>
      <c r="I1493">
        <v>0.48</v>
      </c>
      <c r="J1493">
        <v>-0.87780000000000002</v>
      </c>
      <c r="K1493" s="93">
        <v>-1.54261</v>
      </c>
      <c r="L1493">
        <v>6.7669999999999994E-2</v>
      </c>
      <c r="M1493" s="93">
        <v>0.71887999999999996</v>
      </c>
      <c r="N1493">
        <v>-0.99209999999999998</v>
      </c>
      <c r="O1493" s="93">
        <v>-1.52658</v>
      </c>
      <c r="P1493">
        <v>5.5730000000000002E-2</v>
      </c>
      <c r="Q1493" s="93">
        <v>0.50777000000000005</v>
      </c>
      <c r="R1493">
        <v>-1.7074199999999999</v>
      </c>
      <c r="S1493">
        <v>-1.65754</v>
      </c>
      <c r="T1493">
        <v>-6.7780000000000007E-2</v>
      </c>
      <c r="U1493">
        <v>-0.41997000000000001</v>
      </c>
    </row>
    <row r="1494" spans="1:21" customFormat="1">
      <c r="A1494" t="s">
        <v>65</v>
      </c>
      <c r="B1494">
        <v>2015</v>
      </c>
      <c r="C1494">
        <v>0.49</v>
      </c>
      <c r="D1494">
        <v>1.26</v>
      </c>
      <c r="E1494">
        <v>1.0900000000000001</v>
      </c>
      <c r="F1494">
        <v>1.56</v>
      </c>
      <c r="G1494">
        <v>0.09</v>
      </c>
      <c r="H1494">
        <v>0.23</v>
      </c>
      <c r="I1494">
        <v>0.44</v>
      </c>
      <c r="J1494">
        <v>-0.88748000000000005</v>
      </c>
      <c r="K1494" s="93">
        <v>-1.5596300000000001</v>
      </c>
      <c r="L1494">
        <v>7.5039999999999996E-2</v>
      </c>
      <c r="M1494" s="93">
        <v>0.79718999999999995</v>
      </c>
      <c r="N1494">
        <v>-1.1012500000000001</v>
      </c>
      <c r="O1494" s="93">
        <v>-1.6945399999999999</v>
      </c>
      <c r="P1494">
        <v>7.8079999999999997E-2</v>
      </c>
      <c r="Q1494" s="93">
        <v>0.71148999999999996</v>
      </c>
      <c r="R1494">
        <v>-1.7881199999999999</v>
      </c>
      <c r="S1494">
        <v>-1.7358800000000001</v>
      </c>
      <c r="T1494">
        <v>-4.5789999999999997E-2</v>
      </c>
      <c r="U1494">
        <v>-0.28372999999999998</v>
      </c>
    </row>
    <row r="1495" spans="1:21" customFormat="1">
      <c r="A1495" t="s">
        <v>65</v>
      </c>
      <c r="B1495">
        <v>2005</v>
      </c>
      <c r="C1495">
        <v>0.46</v>
      </c>
      <c r="D1495">
        <v>1.08</v>
      </c>
      <c r="E1495">
        <v>1.41</v>
      </c>
      <c r="F1495">
        <v>1.69</v>
      </c>
      <c r="G1495">
        <v>0.34</v>
      </c>
      <c r="H1495">
        <v>0.08</v>
      </c>
      <c r="I1495">
        <v>0.52</v>
      </c>
      <c r="J1495">
        <v>-0.89007999999999998</v>
      </c>
      <c r="K1495" s="93">
        <v>-1.5642</v>
      </c>
      <c r="L1495">
        <v>6.6350000000000006E-2</v>
      </c>
      <c r="M1495" s="93">
        <v>0.70487999999999995</v>
      </c>
      <c r="N1495">
        <v>-0.70738000000000001</v>
      </c>
      <c r="O1495" s="93">
        <v>-1.0884799999999999</v>
      </c>
      <c r="P1495">
        <v>1.469E-2</v>
      </c>
      <c r="Q1495" s="93">
        <v>0.13389000000000001</v>
      </c>
      <c r="R1495">
        <v>-1.64364</v>
      </c>
      <c r="S1495">
        <v>-1.5956300000000001</v>
      </c>
      <c r="T1495">
        <v>-8.0019999999999994E-2</v>
      </c>
      <c r="U1495">
        <v>-0.49575000000000002</v>
      </c>
    </row>
    <row r="1496" spans="1:21" customFormat="1">
      <c r="A1496" t="s">
        <v>65</v>
      </c>
      <c r="B1496">
        <v>2011</v>
      </c>
      <c r="C1496">
        <v>0.48</v>
      </c>
      <c r="D1496">
        <v>1.19</v>
      </c>
      <c r="E1496">
        <v>1.1000000000000001</v>
      </c>
      <c r="F1496">
        <v>1.66</v>
      </c>
      <c r="G1496">
        <v>0.1</v>
      </c>
      <c r="H1496">
        <v>0.17</v>
      </c>
      <c r="I1496">
        <v>0.51</v>
      </c>
      <c r="J1496">
        <v>-0.89412000000000003</v>
      </c>
      <c r="K1496" s="93">
        <v>-1.5712999999999999</v>
      </c>
      <c r="L1496">
        <v>7.2940000000000005E-2</v>
      </c>
      <c r="M1496" s="93">
        <v>0.77490000000000003</v>
      </c>
      <c r="N1496">
        <v>-1.0466299999999999</v>
      </c>
      <c r="O1496" s="93">
        <v>-1.6105</v>
      </c>
      <c r="P1496">
        <v>6.6900000000000001E-2</v>
      </c>
      <c r="Q1496" s="93">
        <v>0.60958000000000001</v>
      </c>
      <c r="R1496">
        <v>-1.70451</v>
      </c>
      <c r="S1496">
        <v>-1.6547099999999999</v>
      </c>
      <c r="T1496">
        <v>-5.9069999999999998E-2</v>
      </c>
      <c r="U1496">
        <v>-0.36598000000000003</v>
      </c>
    </row>
    <row r="1497" spans="1:21" customFormat="1">
      <c r="A1497" t="s">
        <v>65</v>
      </c>
      <c r="B1497">
        <v>2013</v>
      </c>
      <c r="C1497">
        <v>0.49</v>
      </c>
      <c r="D1497">
        <v>1.25</v>
      </c>
      <c r="E1497">
        <v>1.0900000000000001</v>
      </c>
      <c r="F1497">
        <v>1.6</v>
      </c>
      <c r="G1497">
        <v>0.09</v>
      </c>
      <c r="H1497">
        <v>0.22</v>
      </c>
      <c r="I1497">
        <v>0.47</v>
      </c>
      <c r="J1497">
        <v>-0.89544999999999997</v>
      </c>
      <c r="K1497" s="93">
        <v>-1.5736399999999999</v>
      </c>
      <c r="L1497">
        <v>7.6139999999999999E-2</v>
      </c>
      <c r="M1497" s="93">
        <v>0.80889</v>
      </c>
      <c r="N1497">
        <v>-1.1012500000000001</v>
      </c>
      <c r="O1497" s="93">
        <v>-1.6945399999999999</v>
      </c>
      <c r="P1497">
        <v>7.8079999999999997E-2</v>
      </c>
      <c r="Q1497" s="93">
        <v>0.71148999999999996</v>
      </c>
      <c r="R1497">
        <v>-1.7627999999999999</v>
      </c>
      <c r="S1497">
        <v>-1.7113</v>
      </c>
      <c r="T1497">
        <v>-4.7129999999999998E-2</v>
      </c>
      <c r="U1497">
        <v>-0.29199999999999998</v>
      </c>
    </row>
    <row r="1498" spans="1:21" customFormat="1">
      <c r="A1498" t="s">
        <v>65</v>
      </c>
      <c r="B1498">
        <v>2014</v>
      </c>
      <c r="C1498">
        <v>0.49</v>
      </c>
      <c r="D1498">
        <v>1.24</v>
      </c>
      <c r="E1498">
        <v>1.0900000000000001</v>
      </c>
      <c r="F1498">
        <v>1.57</v>
      </c>
      <c r="G1498">
        <v>0.09</v>
      </c>
      <c r="H1498">
        <v>0.22</v>
      </c>
      <c r="I1498">
        <v>0.45</v>
      </c>
      <c r="J1498">
        <v>-0.90347999999999995</v>
      </c>
      <c r="K1498" s="93">
        <v>-1.58775</v>
      </c>
      <c r="L1498">
        <v>7.7249999999999999E-2</v>
      </c>
      <c r="M1498" s="93">
        <v>0.82069000000000003</v>
      </c>
      <c r="N1498">
        <v>-1.1012500000000001</v>
      </c>
      <c r="O1498" s="93">
        <v>-1.6945399999999999</v>
      </c>
      <c r="P1498">
        <v>7.8079999999999997E-2</v>
      </c>
      <c r="Q1498" s="93">
        <v>0.71148999999999996</v>
      </c>
      <c r="R1498">
        <v>-1.78173</v>
      </c>
      <c r="S1498">
        <v>-1.7296800000000001</v>
      </c>
      <c r="T1498">
        <v>-4.6129999999999997E-2</v>
      </c>
      <c r="U1498">
        <v>-0.28581000000000001</v>
      </c>
    </row>
    <row r="1499" spans="1:21" customFormat="1">
      <c r="A1499" t="s">
        <v>65</v>
      </c>
      <c r="B1499">
        <v>2000</v>
      </c>
      <c r="C1499">
        <v>0.44</v>
      </c>
      <c r="D1499">
        <v>0.96</v>
      </c>
      <c r="E1499">
        <v>1.41</v>
      </c>
      <c r="F1499">
        <v>1.9</v>
      </c>
      <c r="G1499">
        <v>0.34</v>
      </c>
      <c r="H1499">
        <v>-0.04</v>
      </c>
      <c r="I1499">
        <v>0.64</v>
      </c>
      <c r="J1499">
        <v>-0.90683000000000002</v>
      </c>
      <c r="K1499" s="93">
        <v>-1.5936300000000001</v>
      </c>
      <c r="L1499">
        <v>6.2640000000000001E-2</v>
      </c>
      <c r="M1499" s="93">
        <v>0.66539000000000004</v>
      </c>
      <c r="N1499">
        <v>-0.61641000000000001</v>
      </c>
      <c r="O1499" s="93">
        <v>-0.94850000000000001</v>
      </c>
      <c r="P1499">
        <v>-5.3099999999999996E-3</v>
      </c>
      <c r="Q1499" s="93">
        <v>-4.8349999999999997E-2</v>
      </c>
      <c r="R1499">
        <v>-1.48356</v>
      </c>
      <c r="S1499">
        <v>-1.4402200000000001</v>
      </c>
      <c r="T1499">
        <v>-0.10619000000000001</v>
      </c>
      <c r="U1499">
        <v>-0.65791999999999995</v>
      </c>
    </row>
    <row r="1500" spans="1:21" customFormat="1">
      <c r="A1500" t="s">
        <v>65</v>
      </c>
      <c r="B1500">
        <v>2001</v>
      </c>
      <c r="C1500">
        <v>0.44</v>
      </c>
      <c r="D1500">
        <v>0.96</v>
      </c>
      <c r="E1500">
        <v>1.42</v>
      </c>
      <c r="F1500">
        <v>1.74</v>
      </c>
      <c r="G1500">
        <v>0.35</v>
      </c>
      <c r="H1500">
        <v>-0.04</v>
      </c>
      <c r="I1500">
        <v>0.55000000000000004</v>
      </c>
      <c r="J1500">
        <v>-0.90683000000000002</v>
      </c>
      <c r="K1500" s="93">
        <v>-1.5936300000000001</v>
      </c>
      <c r="L1500">
        <v>6.2640000000000001E-2</v>
      </c>
      <c r="M1500" s="93">
        <v>0.66539000000000004</v>
      </c>
      <c r="N1500">
        <v>-0.60933999999999999</v>
      </c>
      <c r="O1500" s="93">
        <v>-0.93762000000000001</v>
      </c>
      <c r="P1500">
        <v>-6.2199999999999998E-3</v>
      </c>
      <c r="Q1500" s="93">
        <v>-5.67E-2</v>
      </c>
      <c r="R1500">
        <v>-1.5715300000000001</v>
      </c>
      <c r="S1500">
        <v>-1.52562</v>
      </c>
      <c r="T1500">
        <v>-0.10155</v>
      </c>
      <c r="U1500">
        <v>-0.62919000000000003</v>
      </c>
    </row>
    <row r="1501" spans="1:21" customFormat="1">
      <c r="A1501" t="s">
        <v>65</v>
      </c>
      <c r="B1501">
        <v>2004</v>
      </c>
      <c r="C1501">
        <v>0.45</v>
      </c>
      <c r="D1501">
        <v>1</v>
      </c>
      <c r="E1501">
        <v>1.39</v>
      </c>
      <c r="F1501">
        <v>1.72</v>
      </c>
      <c r="G1501">
        <v>0.33</v>
      </c>
      <c r="H1501">
        <v>0</v>
      </c>
      <c r="I1501">
        <v>0.54</v>
      </c>
      <c r="J1501">
        <v>-0.91652999999999996</v>
      </c>
      <c r="K1501" s="93">
        <v>-1.61067</v>
      </c>
      <c r="L1501">
        <v>6.6989999999999994E-2</v>
      </c>
      <c r="M1501" s="93">
        <v>0.71167000000000002</v>
      </c>
      <c r="N1501">
        <v>-0.67618</v>
      </c>
      <c r="O1501" s="93">
        <v>-1.04047</v>
      </c>
      <c r="P1501">
        <v>6.5500000000000003E-3</v>
      </c>
      <c r="Q1501" s="93">
        <v>5.9650000000000002E-2</v>
      </c>
      <c r="R1501">
        <v>-1.6045700000000001</v>
      </c>
      <c r="S1501">
        <v>-1.55769</v>
      </c>
      <c r="T1501">
        <v>-9.0939999999999993E-2</v>
      </c>
      <c r="U1501">
        <v>-0.56345000000000001</v>
      </c>
    </row>
    <row r="1502" spans="1:21" customFormat="1">
      <c r="A1502" t="s">
        <v>65</v>
      </c>
      <c r="B1502">
        <v>2006</v>
      </c>
      <c r="C1502">
        <v>0.46</v>
      </c>
      <c r="D1502">
        <v>1.05</v>
      </c>
      <c r="E1502">
        <v>1.1200000000000001</v>
      </c>
      <c r="F1502">
        <v>1.76</v>
      </c>
      <c r="G1502">
        <v>0.11</v>
      </c>
      <c r="H1502">
        <v>0.05</v>
      </c>
      <c r="I1502">
        <v>0.56999999999999995</v>
      </c>
      <c r="J1502">
        <v>-0.91825000000000001</v>
      </c>
      <c r="K1502" s="93">
        <v>-1.61371</v>
      </c>
      <c r="L1502">
        <v>7.0250000000000007E-2</v>
      </c>
      <c r="M1502" s="93">
        <v>0.74624999999999997</v>
      </c>
      <c r="N1502">
        <v>-0.93764000000000003</v>
      </c>
      <c r="O1502" s="93">
        <v>-1.44279</v>
      </c>
      <c r="P1502">
        <v>4.4560000000000002E-2</v>
      </c>
      <c r="Q1502" s="93">
        <v>0.40605000000000002</v>
      </c>
      <c r="R1502">
        <v>-1.6030599999999999</v>
      </c>
      <c r="S1502">
        <v>-1.55623</v>
      </c>
      <c r="T1502">
        <v>-8.2159999999999997E-2</v>
      </c>
      <c r="U1502">
        <v>-0.50900999999999996</v>
      </c>
    </row>
    <row r="1503" spans="1:21" customFormat="1">
      <c r="A1503" t="s">
        <v>65</v>
      </c>
      <c r="B1503">
        <v>2012</v>
      </c>
      <c r="C1503">
        <v>0.48</v>
      </c>
      <c r="D1503">
        <v>1.1599999999999999</v>
      </c>
      <c r="E1503">
        <v>1.0900000000000001</v>
      </c>
      <c r="F1503">
        <v>1.57</v>
      </c>
      <c r="G1503">
        <v>0.09</v>
      </c>
      <c r="H1503">
        <v>0.15</v>
      </c>
      <c r="I1503">
        <v>0.45</v>
      </c>
      <c r="J1503">
        <v>-0.91966000000000003</v>
      </c>
      <c r="K1503" s="93">
        <v>-1.6161799999999999</v>
      </c>
      <c r="L1503">
        <v>7.6469999999999996E-2</v>
      </c>
      <c r="M1503" s="93">
        <v>0.81240000000000001</v>
      </c>
      <c r="N1503">
        <v>-1.0557700000000001</v>
      </c>
      <c r="O1503" s="93">
        <v>-1.6245499999999999</v>
      </c>
      <c r="P1503">
        <v>6.8080000000000002E-2</v>
      </c>
      <c r="Q1503" s="93">
        <v>0.62036999999999998</v>
      </c>
      <c r="R1503">
        <v>-1.7602500000000001</v>
      </c>
      <c r="S1503">
        <v>-1.7088300000000001</v>
      </c>
      <c r="T1503">
        <v>-5.6129999999999999E-2</v>
      </c>
      <c r="U1503">
        <v>-0.34777000000000002</v>
      </c>
    </row>
    <row r="1504" spans="1:21" customFormat="1">
      <c r="A1504" t="s">
        <v>65</v>
      </c>
      <c r="B1504">
        <v>2008</v>
      </c>
      <c r="C1504">
        <v>0.47</v>
      </c>
      <c r="D1504">
        <v>1.05</v>
      </c>
      <c r="E1504">
        <v>1.1100000000000001</v>
      </c>
      <c r="F1504">
        <v>1.59</v>
      </c>
      <c r="G1504">
        <v>0.1</v>
      </c>
      <c r="H1504">
        <v>0.05</v>
      </c>
      <c r="I1504">
        <v>0.46</v>
      </c>
      <c r="J1504">
        <v>-0.96877000000000002</v>
      </c>
      <c r="K1504" s="93">
        <v>-1.70248</v>
      </c>
      <c r="L1504">
        <v>8.0250000000000002E-2</v>
      </c>
      <c r="M1504" s="93">
        <v>0.85248999999999997</v>
      </c>
      <c r="N1504">
        <v>-0.99209999999999998</v>
      </c>
      <c r="O1504" s="93">
        <v>-1.52658</v>
      </c>
      <c r="P1504">
        <v>5.5730000000000002E-2</v>
      </c>
      <c r="Q1504" s="93">
        <v>0.50777000000000005</v>
      </c>
      <c r="R1504">
        <v>-1.7261200000000001</v>
      </c>
      <c r="S1504">
        <v>-1.6756899999999999</v>
      </c>
      <c r="T1504">
        <v>-6.6799999999999998E-2</v>
      </c>
      <c r="U1504">
        <v>-0.41386000000000001</v>
      </c>
    </row>
    <row r="1505" spans="1:21" customFormat="1">
      <c r="A1505" t="s">
        <v>65</v>
      </c>
      <c r="B1505">
        <v>2002</v>
      </c>
      <c r="C1505">
        <v>0.45</v>
      </c>
      <c r="D1505">
        <v>0.93</v>
      </c>
      <c r="E1505">
        <v>1.4</v>
      </c>
      <c r="F1505">
        <v>1.71</v>
      </c>
      <c r="G1505">
        <v>0.34</v>
      </c>
      <c r="H1505">
        <v>-7.0000000000000007E-2</v>
      </c>
      <c r="I1505">
        <v>0.54</v>
      </c>
      <c r="J1505">
        <v>-0.98909999999999998</v>
      </c>
      <c r="K1505" s="93">
        <v>-1.73821</v>
      </c>
      <c r="L1505">
        <v>7.7030000000000001E-2</v>
      </c>
      <c r="M1505" s="93">
        <v>0.81825000000000003</v>
      </c>
      <c r="N1505">
        <v>-0.66900999999999999</v>
      </c>
      <c r="O1505" s="93">
        <v>-1.0294399999999999</v>
      </c>
      <c r="P1505">
        <v>5.62E-3</v>
      </c>
      <c r="Q1505" s="93">
        <v>5.1180000000000003E-2</v>
      </c>
      <c r="R1505">
        <v>-1.6104000000000001</v>
      </c>
      <c r="S1505">
        <v>-1.56335</v>
      </c>
      <c r="T1505">
        <v>-9.0639999999999998E-2</v>
      </c>
      <c r="U1505">
        <v>-0.56154999999999999</v>
      </c>
    </row>
    <row r="1506" spans="1:21" customFormat="1">
      <c r="A1506" t="s">
        <v>65</v>
      </c>
      <c r="B1506">
        <v>2003</v>
      </c>
      <c r="C1506">
        <v>0.45</v>
      </c>
      <c r="D1506">
        <v>0.91</v>
      </c>
      <c r="E1506">
        <v>1.32</v>
      </c>
      <c r="F1506">
        <v>1.67</v>
      </c>
      <c r="G1506">
        <v>0.28000000000000003</v>
      </c>
      <c r="H1506">
        <v>-0.09</v>
      </c>
      <c r="I1506">
        <v>0.51</v>
      </c>
      <c r="J1506">
        <v>-1.01084</v>
      </c>
      <c r="K1506" s="93">
        <v>-1.77641</v>
      </c>
      <c r="L1506">
        <v>8.0030000000000004E-2</v>
      </c>
      <c r="M1506" s="93">
        <v>0.85018000000000005</v>
      </c>
      <c r="N1506">
        <v>-0.72785</v>
      </c>
      <c r="O1506" s="93">
        <v>-1.11998</v>
      </c>
      <c r="P1506">
        <v>1.325E-2</v>
      </c>
      <c r="Q1506" s="93">
        <v>0.12073</v>
      </c>
      <c r="R1506">
        <v>-1.6340699999999999</v>
      </c>
      <c r="S1506">
        <v>-1.58633</v>
      </c>
      <c r="T1506">
        <v>-8.9389999999999997E-2</v>
      </c>
      <c r="U1506">
        <v>-0.55381000000000002</v>
      </c>
    </row>
    <row r="1507" spans="1:21" customFormat="1">
      <c r="A1507" t="s">
        <v>66</v>
      </c>
      <c r="B1507">
        <v>1990</v>
      </c>
      <c r="C1507">
        <v>0.51</v>
      </c>
      <c r="D1507">
        <v>3.05</v>
      </c>
      <c r="E1507">
        <v>4.8099999999999996</v>
      </c>
      <c r="F1507">
        <v>6.34</v>
      </c>
      <c r="G1507">
        <v>1.57</v>
      </c>
      <c r="H1507">
        <v>1.1200000000000001</v>
      </c>
      <c r="I1507">
        <v>1.85</v>
      </c>
      <c r="J1507">
        <v>-0.10449</v>
      </c>
      <c r="K1507" s="93">
        <v>-0.18362000000000001</v>
      </c>
      <c r="L1507">
        <v>-2.717E-2</v>
      </c>
      <c r="M1507" s="93">
        <v>-0.28864000000000001</v>
      </c>
      <c r="N1507">
        <v>0.2923</v>
      </c>
      <c r="O1507" s="93">
        <v>0.44977</v>
      </c>
      <c r="P1507">
        <v>-9.4479999999999995E-2</v>
      </c>
      <c r="Q1507" s="93">
        <v>-0.8609</v>
      </c>
      <c r="R1507">
        <v>-0.42887999999999998</v>
      </c>
      <c r="S1507">
        <v>-0.41635</v>
      </c>
      <c r="T1507">
        <v>-9.9729999999999999E-2</v>
      </c>
      <c r="U1507">
        <v>-0.61790999999999996</v>
      </c>
    </row>
    <row r="1508" spans="1:21" customFormat="1">
      <c r="A1508" t="s">
        <v>66</v>
      </c>
      <c r="B1508">
        <v>1991</v>
      </c>
      <c r="C1508">
        <v>0.51</v>
      </c>
      <c r="D1508">
        <v>2.91</v>
      </c>
      <c r="E1508">
        <v>4.47</v>
      </c>
      <c r="F1508">
        <v>5.78</v>
      </c>
      <c r="G1508">
        <v>1.5</v>
      </c>
      <c r="H1508">
        <v>1.07</v>
      </c>
      <c r="I1508">
        <v>1.75</v>
      </c>
      <c r="J1508">
        <v>-0.15148</v>
      </c>
      <c r="K1508" s="93">
        <v>-0.26619999999999999</v>
      </c>
      <c r="L1508">
        <v>-2.0670000000000001E-2</v>
      </c>
      <c r="M1508" s="93">
        <v>-0.21962999999999999</v>
      </c>
      <c r="N1508">
        <v>0.21898999999999999</v>
      </c>
      <c r="O1508" s="93">
        <v>0.33695999999999998</v>
      </c>
      <c r="P1508">
        <v>-8.4970000000000004E-2</v>
      </c>
      <c r="Q1508" s="93">
        <v>-0.77424999999999999</v>
      </c>
      <c r="R1508">
        <v>-0.52136000000000005</v>
      </c>
      <c r="S1508">
        <v>-0.50612999999999997</v>
      </c>
      <c r="T1508">
        <v>-9.486E-2</v>
      </c>
      <c r="U1508">
        <v>-0.5877</v>
      </c>
    </row>
    <row r="1509" spans="1:21" customFormat="1">
      <c r="A1509" t="s">
        <v>66</v>
      </c>
      <c r="B1509">
        <v>1992</v>
      </c>
      <c r="C1509">
        <v>0.51</v>
      </c>
      <c r="D1509">
        <v>2.9</v>
      </c>
      <c r="E1509">
        <v>4.07</v>
      </c>
      <c r="F1509">
        <v>5.66</v>
      </c>
      <c r="G1509">
        <v>1.4</v>
      </c>
      <c r="H1509">
        <v>1.06</v>
      </c>
      <c r="I1509">
        <v>1.73</v>
      </c>
      <c r="J1509">
        <v>-0.15492</v>
      </c>
      <c r="K1509" s="93">
        <v>-0.27224999999999999</v>
      </c>
      <c r="L1509">
        <v>-2.0199999999999999E-2</v>
      </c>
      <c r="M1509" s="93">
        <v>-0.21457999999999999</v>
      </c>
      <c r="N1509">
        <v>0.12523999999999999</v>
      </c>
      <c r="O1509" s="93">
        <v>0.19270999999999999</v>
      </c>
      <c r="P1509">
        <v>-7.281E-2</v>
      </c>
      <c r="Q1509" s="93">
        <v>-0.66344999999999998</v>
      </c>
      <c r="R1509">
        <v>-0.54234000000000004</v>
      </c>
      <c r="S1509">
        <v>-0.52649000000000001</v>
      </c>
      <c r="T1509">
        <v>-9.375E-2</v>
      </c>
      <c r="U1509">
        <v>-0.58084000000000002</v>
      </c>
    </row>
    <row r="1510" spans="1:21" customFormat="1">
      <c r="A1510" t="s">
        <v>66</v>
      </c>
      <c r="B1510">
        <v>1994</v>
      </c>
      <c r="C1510">
        <v>0.53</v>
      </c>
      <c r="D1510">
        <v>3.17</v>
      </c>
      <c r="E1510">
        <v>3.56</v>
      </c>
      <c r="F1510">
        <v>5.15</v>
      </c>
      <c r="G1510">
        <v>1.27</v>
      </c>
      <c r="H1510">
        <v>1.1499999999999999</v>
      </c>
      <c r="I1510">
        <v>1.64</v>
      </c>
      <c r="J1510">
        <v>-0.16693</v>
      </c>
      <c r="K1510" s="93">
        <v>-0.29336000000000001</v>
      </c>
      <c r="L1510">
        <v>-1.251E-2</v>
      </c>
      <c r="M1510" s="93">
        <v>-0.13285</v>
      </c>
      <c r="N1510">
        <v>-9.9610000000000004E-2</v>
      </c>
      <c r="O1510" s="93">
        <v>-0.15328</v>
      </c>
      <c r="P1510">
        <v>-3.5439999999999999E-2</v>
      </c>
      <c r="Q1510" s="93">
        <v>-0.32296999999999998</v>
      </c>
      <c r="R1510">
        <v>-0.67971999999999999</v>
      </c>
      <c r="S1510">
        <v>-0.65986</v>
      </c>
      <c r="T1510">
        <v>-6.8769999999999998E-2</v>
      </c>
      <c r="U1510">
        <v>-0.42608000000000001</v>
      </c>
    </row>
    <row r="1511" spans="1:21" customFormat="1">
      <c r="A1511" t="s">
        <v>66</v>
      </c>
      <c r="B1511">
        <v>1993</v>
      </c>
      <c r="C1511">
        <v>0.52</v>
      </c>
      <c r="D1511">
        <v>2.94</v>
      </c>
      <c r="E1511">
        <v>3.91</v>
      </c>
      <c r="F1511">
        <v>5.67</v>
      </c>
      <c r="G1511">
        <v>1.36</v>
      </c>
      <c r="H1511">
        <v>1.08</v>
      </c>
      <c r="I1511">
        <v>1.74</v>
      </c>
      <c r="J1511">
        <v>-0.19173999999999999</v>
      </c>
      <c r="K1511" s="93">
        <v>-0.33695000000000003</v>
      </c>
      <c r="L1511">
        <v>-1.209E-2</v>
      </c>
      <c r="M1511" s="93">
        <v>-0.12847</v>
      </c>
      <c r="N1511">
        <v>3.9649999999999998E-2</v>
      </c>
      <c r="O1511" s="93">
        <v>6.1010000000000002E-2</v>
      </c>
      <c r="P1511">
        <v>-5.7610000000000001E-2</v>
      </c>
      <c r="Q1511" s="93">
        <v>-0.52493000000000001</v>
      </c>
      <c r="R1511">
        <v>-0.56205000000000005</v>
      </c>
      <c r="S1511">
        <v>-0.54562999999999995</v>
      </c>
      <c r="T1511">
        <v>-8.3839999999999998E-2</v>
      </c>
      <c r="U1511">
        <v>-0.51946000000000003</v>
      </c>
    </row>
    <row r="1512" spans="1:21" customFormat="1">
      <c r="A1512" t="s">
        <v>66</v>
      </c>
      <c r="B1512">
        <v>2000</v>
      </c>
      <c r="C1512">
        <v>0.56000000000000005</v>
      </c>
      <c r="D1512">
        <v>3.4</v>
      </c>
      <c r="E1512">
        <v>3.35</v>
      </c>
      <c r="F1512">
        <v>4.4400000000000004</v>
      </c>
      <c r="G1512">
        <v>1.21</v>
      </c>
      <c r="H1512">
        <v>1.22</v>
      </c>
      <c r="I1512">
        <v>1.49</v>
      </c>
      <c r="J1512">
        <v>-0.24843999999999999</v>
      </c>
      <c r="K1512" s="93">
        <v>-0.43659999999999999</v>
      </c>
      <c r="L1512">
        <v>7.8100000000000001E-3</v>
      </c>
      <c r="M1512" s="93">
        <v>8.2979999999999998E-2</v>
      </c>
      <c r="N1512">
        <v>-0.29687000000000002</v>
      </c>
      <c r="O1512" s="93">
        <v>-0.45680999999999999</v>
      </c>
      <c r="P1512">
        <v>2.4399999999999999E-3</v>
      </c>
      <c r="Q1512" s="93">
        <v>2.2249999999999999E-2</v>
      </c>
      <c r="R1512">
        <v>-0.89249999999999996</v>
      </c>
      <c r="S1512">
        <v>-0.86641999999999997</v>
      </c>
      <c r="T1512">
        <v>-3.0949999999999998E-2</v>
      </c>
      <c r="U1512">
        <v>-0.19175</v>
      </c>
    </row>
    <row r="1513" spans="1:21" customFormat="1">
      <c r="A1513" t="s">
        <v>66</v>
      </c>
      <c r="B1513">
        <v>1997</v>
      </c>
      <c r="C1513">
        <v>0.54</v>
      </c>
      <c r="D1513">
        <v>3.04</v>
      </c>
      <c r="E1513">
        <v>3.3</v>
      </c>
      <c r="F1513">
        <v>4.6399999999999997</v>
      </c>
      <c r="G1513">
        <v>1.19</v>
      </c>
      <c r="H1513">
        <v>1.1100000000000001</v>
      </c>
      <c r="I1513">
        <v>1.53</v>
      </c>
      <c r="J1513">
        <v>-0.25931999999999999</v>
      </c>
      <c r="K1513" s="93">
        <v>-0.45573000000000002</v>
      </c>
      <c r="L1513">
        <v>3.2799999999999999E-3</v>
      </c>
      <c r="M1513" s="93">
        <v>3.4880000000000001E-2</v>
      </c>
      <c r="N1513">
        <v>-0.22094</v>
      </c>
      <c r="O1513" s="93">
        <v>-0.33995999999999998</v>
      </c>
      <c r="P1513">
        <v>-1.5610000000000001E-2</v>
      </c>
      <c r="Q1513" s="93">
        <v>-0.14221</v>
      </c>
      <c r="R1513">
        <v>-0.80547999999999997</v>
      </c>
      <c r="S1513">
        <v>-0.78195000000000003</v>
      </c>
      <c r="T1513">
        <v>-5.3269999999999998E-2</v>
      </c>
      <c r="U1513">
        <v>-0.33005000000000001</v>
      </c>
    </row>
    <row r="1514" spans="1:21" customFormat="1">
      <c r="A1514" t="s">
        <v>66</v>
      </c>
      <c r="B1514">
        <v>2001</v>
      </c>
      <c r="C1514">
        <v>0.56000000000000005</v>
      </c>
      <c r="D1514">
        <v>3.35</v>
      </c>
      <c r="E1514">
        <v>3.36</v>
      </c>
      <c r="F1514">
        <v>4.1399999999999997</v>
      </c>
      <c r="G1514">
        <v>1.21</v>
      </c>
      <c r="H1514">
        <v>1.21</v>
      </c>
      <c r="I1514">
        <v>1.42</v>
      </c>
      <c r="J1514">
        <v>-0.26324999999999998</v>
      </c>
      <c r="K1514" s="93">
        <v>-0.46262999999999999</v>
      </c>
      <c r="L1514">
        <v>9.8600000000000007E-3</v>
      </c>
      <c r="M1514" s="93">
        <v>0.10473</v>
      </c>
      <c r="N1514">
        <v>-0.29388999999999998</v>
      </c>
      <c r="O1514" s="93">
        <v>-0.45222000000000001</v>
      </c>
      <c r="P1514">
        <v>2.0600000000000002E-3</v>
      </c>
      <c r="Q1514" s="93">
        <v>1.873E-2</v>
      </c>
      <c r="R1514">
        <v>-0.96245000000000003</v>
      </c>
      <c r="S1514">
        <v>-0.93433999999999995</v>
      </c>
      <c r="T1514">
        <v>-2.726E-2</v>
      </c>
      <c r="U1514">
        <v>-0.16889000000000001</v>
      </c>
    </row>
    <row r="1515" spans="1:21" customFormat="1">
      <c r="A1515" t="s">
        <v>66</v>
      </c>
      <c r="B1515">
        <v>2003</v>
      </c>
      <c r="C1515">
        <v>0.56999999999999995</v>
      </c>
      <c r="D1515">
        <v>3.51</v>
      </c>
      <c r="E1515">
        <v>3.47</v>
      </c>
      <c r="F1515">
        <v>4.12</v>
      </c>
      <c r="G1515">
        <v>1.24</v>
      </c>
      <c r="H1515">
        <v>1.26</v>
      </c>
      <c r="I1515">
        <v>1.42</v>
      </c>
      <c r="J1515">
        <v>-0.26712000000000002</v>
      </c>
      <c r="K1515" s="93">
        <v>-0.46942</v>
      </c>
      <c r="L1515">
        <v>1.341E-2</v>
      </c>
      <c r="M1515" s="93">
        <v>0.14244999999999999</v>
      </c>
      <c r="N1515">
        <v>-0.30715999999999999</v>
      </c>
      <c r="O1515" s="93">
        <v>-0.47264</v>
      </c>
      <c r="P1515">
        <v>7.8799999999999999E-3</v>
      </c>
      <c r="Q1515" s="93">
        <v>7.177E-2</v>
      </c>
      <c r="R1515">
        <v>-0.98877999999999999</v>
      </c>
      <c r="S1515">
        <v>-0.95989000000000002</v>
      </c>
      <c r="T1515">
        <v>-1.7000000000000001E-2</v>
      </c>
      <c r="U1515">
        <v>-0.10535</v>
      </c>
    </row>
    <row r="1516" spans="1:21" customFormat="1">
      <c r="A1516" t="s">
        <v>66</v>
      </c>
      <c r="B1516">
        <v>1996</v>
      </c>
      <c r="C1516">
        <v>0.54</v>
      </c>
      <c r="D1516">
        <v>3</v>
      </c>
      <c r="E1516">
        <v>3.25</v>
      </c>
      <c r="F1516">
        <v>4.66</v>
      </c>
      <c r="G1516">
        <v>1.18</v>
      </c>
      <c r="H1516">
        <v>1.1000000000000001</v>
      </c>
      <c r="I1516">
        <v>1.54</v>
      </c>
      <c r="J1516">
        <v>-0.27256999999999998</v>
      </c>
      <c r="K1516" s="93">
        <v>-0.47899999999999998</v>
      </c>
      <c r="L1516">
        <v>5.11E-3</v>
      </c>
      <c r="M1516" s="93">
        <v>5.4330000000000003E-2</v>
      </c>
      <c r="N1516">
        <v>-0.23619999999999999</v>
      </c>
      <c r="O1516" s="93">
        <v>-0.36346000000000001</v>
      </c>
      <c r="P1516">
        <v>-1.363E-2</v>
      </c>
      <c r="Q1516" s="93">
        <v>-0.12417</v>
      </c>
      <c r="R1516">
        <v>-0.80118</v>
      </c>
      <c r="S1516">
        <v>-0.77776999999999996</v>
      </c>
      <c r="T1516">
        <v>-5.3499999999999999E-2</v>
      </c>
      <c r="U1516">
        <v>-0.33145999999999998</v>
      </c>
    </row>
    <row r="1517" spans="1:21" customFormat="1">
      <c r="A1517" t="s">
        <v>66</v>
      </c>
      <c r="B1517">
        <v>2007</v>
      </c>
      <c r="C1517">
        <v>0.6</v>
      </c>
      <c r="D1517">
        <v>4.01</v>
      </c>
      <c r="E1517">
        <v>3.64</v>
      </c>
      <c r="F1517">
        <v>3.8</v>
      </c>
      <c r="G1517">
        <v>1.29</v>
      </c>
      <c r="H1517">
        <v>1.39</v>
      </c>
      <c r="I1517">
        <v>1.34</v>
      </c>
      <c r="J1517">
        <v>-0.28549000000000002</v>
      </c>
      <c r="K1517" s="93">
        <v>-0.50170999999999999</v>
      </c>
      <c r="L1517">
        <v>2.5000000000000001E-2</v>
      </c>
      <c r="M1517" s="93">
        <v>0.26556000000000002</v>
      </c>
      <c r="N1517">
        <v>-0.39578999999999998</v>
      </c>
      <c r="O1517" s="93">
        <v>-0.60902000000000001</v>
      </c>
      <c r="P1517">
        <v>3.1669999999999997E-2</v>
      </c>
      <c r="Q1517" s="93">
        <v>0.28860000000000002</v>
      </c>
      <c r="R1517">
        <v>-1.1340600000000001</v>
      </c>
      <c r="S1517">
        <v>-1.10093</v>
      </c>
      <c r="T1517">
        <v>1.7260000000000001E-2</v>
      </c>
      <c r="U1517">
        <v>0.10693</v>
      </c>
    </row>
    <row r="1518" spans="1:21" customFormat="1">
      <c r="A1518" t="s">
        <v>66</v>
      </c>
      <c r="B1518">
        <v>2006</v>
      </c>
      <c r="C1518">
        <v>0.59</v>
      </c>
      <c r="D1518">
        <v>3.81</v>
      </c>
      <c r="E1518">
        <v>3.35</v>
      </c>
      <c r="F1518">
        <v>3.71</v>
      </c>
      <c r="G1518">
        <v>1.21</v>
      </c>
      <c r="H1518">
        <v>1.34</v>
      </c>
      <c r="I1518">
        <v>1.31</v>
      </c>
      <c r="J1518">
        <v>-0.28614000000000001</v>
      </c>
      <c r="K1518" s="93">
        <v>-0.50285000000000002</v>
      </c>
      <c r="L1518">
        <v>2.2069999999999999E-2</v>
      </c>
      <c r="M1518" s="93">
        <v>0.23447000000000001</v>
      </c>
      <c r="N1518">
        <v>-0.43332999999999999</v>
      </c>
      <c r="O1518" s="93">
        <v>-0.66678000000000004</v>
      </c>
      <c r="P1518">
        <v>3.2439999999999997E-2</v>
      </c>
      <c r="Q1518" s="93">
        <v>0.29560999999999998</v>
      </c>
      <c r="R1518">
        <v>-1.1365499999999999</v>
      </c>
      <c r="S1518">
        <v>-1.1033500000000001</v>
      </c>
      <c r="T1518">
        <v>8.5199999999999998E-3</v>
      </c>
      <c r="U1518">
        <v>5.2810000000000003E-2</v>
      </c>
    </row>
    <row r="1519" spans="1:21" customFormat="1">
      <c r="A1519" t="s">
        <v>66</v>
      </c>
      <c r="B1519">
        <v>2009</v>
      </c>
      <c r="C1519">
        <v>0.61</v>
      </c>
      <c r="D1519">
        <v>4.2</v>
      </c>
      <c r="E1519">
        <v>3.85</v>
      </c>
      <c r="F1519">
        <v>3.79</v>
      </c>
      <c r="G1519">
        <v>1.35</v>
      </c>
      <c r="H1519">
        <v>1.44</v>
      </c>
      <c r="I1519">
        <v>1.33</v>
      </c>
      <c r="J1519">
        <v>-0.28971999999999998</v>
      </c>
      <c r="K1519" s="93">
        <v>-0.50914000000000004</v>
      </c>
      <c r="L1519">
        <v>2.86E-2</v>
      </c>
      <c r="M1519" s="93">
        <v>0.30381000000000002</v>
      </c>
      <c r="N1519">
        <v>-0.38518999999999998</v>
      </c>
      <c r="O1519" s="93">
        <v>-0.5927</v>
      </c>
      <c r="P1519">
        <v>3.44E-2</v>
      </c>
      <c r="Q1519" s="93">
        <v>0.31341999999999998</v>
      </c>
      <c r="R1519">
        <v>-1.1581699999999999</v>
      </c>
      <c r="S1519">
        <v>-1.1243399999999999</v>
      </c>
      <c r="T1519">
        <v>2.7400000000000001E-2</v>
      </c>
      <c r="U1519">
        <v>0.16975000000000001</v>
      </c>
    </row>
    <row r="1520" spans="1:21" customFormat="1">
      <c r="A1520" t="s">
        <v>66</v>
      </c>
      <c r="B1520">
        <v>2008</v>
      </c>
      <c r="C1520">
        <v>0.6</v>
      </c>
      <c r="D1520">
        <v>3.98</v>
      </c>
      <c r="E1520">
        <v>3.62</v>
      </c>
      <c r="F1520">
        <v>3.53</v>
      </c>
      <c r="G1520">
        <v>1.29</v>
      </c>
      <c r="H1520">
        <v>1.38</v>
      </c>
      <c r="I1520">
        <v>1.26</v>
      </c>
      <c r="J1520">
        <v>-0.29299999999999998</v>
      </c>
      <c r="K1520" s="93">
        <v>-0.51490999999999998</v>
      </c>
      <c r="L1520">
        <v>2.6040000000000001E-2</v>
      </c>
      <c r="M1520" s="93">
        <v>0.27659</v>
      </c>
      <c r="N1520">
        <v>-0.40129999999999999</v>
      </c>
      <c r="O1520" s="93">
        <v>-0.61750000000000005</v>
      </c>
      <c r="P1520">
        <v>3.2390000000000002E-2</v>
      </c>
      <c r="Q1520" s="93">
        <v>0.29510999999999998</v>
      </c>
      <c r="R1520">
        <v>-1.2077599999999999</v>
      </c>
      <c r="S1520">
        <v>-1.17248</v>
      </c>
      <c r="T1520">
        <v>2.1149999999999999E-2</v>
      </c>
      <c r="U1520">
        <v>0.13100999999999999</v>
      </c>
    </row>
    <row r="1521" spans="1:21" customFormat="1">
      <c r="A1521" t="s">
        <v>66</v>
      </c>
      <c r="B1521">
        <v>1999</v>
      </c>
      <c r="C1521">
        <v>0.55000000000000004</v>
      </c>
      <c r="D1521">
        <v>3.05</v>
      </c>
      <c r="E1521">
        <v>3.36</v>
      </c>
      <c r="F1521">
        <v>4.59</v>
      </c>
      <c r="G1521">
        <v>1.21</v>
      </c>
      <c r="H1521">
        <v>1.1200000000000001</v>
      </c>
      <c r="I1521">
        <v>1.52</v>
      </c>
      <c r="J1521">
        <v>-0.30656</v>
      </c>
      <c r="K1521" s="93">
        <v>-0.53873000000000004</v>
      </c>
      <c r="L1521">
        <v>1.2829999999999999E-2</v>
      </c>
      <c r="M1521" s="93">
        <v>0.13628999999999999</v>
      </c>
      <c r="N1521">
        <v>-0.24840000000000001</v>
      </c>
      <c r="O1521" s="93">
        <v>-0.38223000000000001</v>
      </c>
      <c r="P1521">
        <v>-7.9399999999999991E-3</v>
      </c>
      <c r="Q1521" s="93">
        <v>-7.2389999999999996E-2</v>
      </c>
      <c r="R1521">
        <v>-0.83779000000000003</v>
      </c>
      <c r="S1521">
        <v>-0.81332000000000004</v>
      </c>
      <c r="T1521">
        <v>-4.2700000000000002E-2</v>
      </c>
      <c r="U1521">
        <v>-0.26456000000000002</v>
      </c>
    </row>
    <row r="1522" spans="1:21" customFormat="1">
      <c r="A1522" t="s">
        <v>66</v>
      </c>
      <c r="B1522">
        <v>2002</v>
      </c>
      <c r="C1522">
        <v>0.56999999999999995</v>
      </c>
      <c r="D1522">
        <v>3.37</v>
      </c>
      <c r="E1522">
        <v>3.35</v>
      </c>
      <c r="F1522">
        <v>4.13</v>
      </c>
      <c r="G1522">
        <v>1.21</v>
      </c>
      <c r="H1522">
        <v>1.21</v>
      </c>
      <c r="I1522">
        <v>1.42</v>
      </c>
      <c r="J1522">
        <v>-0.30781999999999998</v>
      </c>
      <c r="K1522" s="93">
        <v>-0.54095000000000004</v>
      </c>
      <c r="L1522">
        <v>1.9040000000000001E-2</v>
      </c>
      <c r="M1522" s="93">
        <v>0.20222000000000001</v>
      </c>
      <c r="N1522">
        <v>-0.34236</v>
      </c>
      <c r="O1522" s="93">
        <v>-0.52680000000000005</v>
      </c>
      <c r="P1522">
        <v>1.244E-2</v>
      </c>
      <c r="Q1522" s="93">
        <v>0.11337</v>
      </c>
      <c r="R1522">
        <v>-0.98634999999999995</v>
      </c>
      <c r="S1522">
        <v>-0.95753999999999995</v>
      </c>
      <c r="T1522">
        <v>-1.7129999999999999E-2</v>
      </c>
      <c r="U1522">
        <v>-0.10614</v>
      </c>
    </row>
    <row r="1523" spans="1:21" customFormat="1">
      <c r="A1523" t="s">
        <v>66</v>
      </c>
      <c r="B1523">
        <v>2004</v>
      </c>
      <c r="C1523">
        <v>0.57999999999999996</v>
      </c>
      <c r="D1523">
        <v>3.53</v>
      </c>
      <c r="E1523">
        <v>3.32</v>
      </c>
      <c r="F1523">
        <v>3.88</v>
      </c>
      <c r="G1523">
        <v>1.2</v>
      </c>
      <c r="H1523">
        <v>1.26</v>
      </c>
      <c r="I1523">
        <v>1.36</v>
      </c>
      <c r="J1523">
        <v>-0.31195000000000001</v>
      </c>
      <c r="K1523" s="93">
        <v>-0.54820999999999998</v>
      </c>
      <c r="L1523">
        <v>2.2620000000000001E-2</v>
      </c>
      <c r="M1523" s="93">
        <v>0.24034</v>
      </c>
      <c r="N1523">
        <v>-0.39684000000000003</v>
      </c>
      <c r="O1523" s="93">
        <v>-0.61063000000000001</v>
      </c>
      <c r="P1523">
        <v>2.3609999999999999E-2</v>
      </c>
      <c r="Q1523" s="93">
        <v>0.21512000000000001</v>
      </c>
      <c r="R1523">
        <v>-1.0702700000000001</v>
      </c>
      <c r="S1523">
        <v>-1.0389999999999999</v>
      </c>
      <c r="T1523">
        <v>-3.8400000000000001E-3</v>
      </c>
      <c r="U1523">
        <v>-2.3789999999999999E-2</v>
      </c>
    </row>
    <row r="1524" spans="1:21" customFormat="1">
      <c r="A1524" t="s">
        <v>66</v>
      </c>
      <c r="B1524">
        <v>1995</v>
      </c>
      <c r="C1524">
        <v>0.53</v>
      </c>
      <c r="D1524">
        <v>2.74</v>
      </c>
      <c r="E1524">
        <v>3.41</v>
      </c>
      <c r="F1524">
        <v>4.8</v>
      </c>
      <c r="G1524">
        <v>1.23</v>
      </c>
      <c r="H1524">
        <v>1.01</v>
      </c>
      <c r="I1524">
        <v>1.57</v>
      </c>
      <c r="J1524">
        <v>-0.31270999999999999</v>
      </c>
      <c r="K1524" s="93">
        <v>-0.54954000000000003</v>
      </c>
      <c r="L1524">
        <v>7.6499999999999997E-3</v>
      </c>
      <c r="M1524" s="93">
        <v>8.1229999999999997E-2</v>
      </c>
      <c r="N1524">
        <v>-0.14266000000000001</v>
      </c>
      <c r="O1524" s="93">
        <v>-0.21951999999999999</v>
      </c>
      <c r="P1524">
        <v>-2.9860000000000001E-2</v>
      </c>
      <c r="Q1524" s="93">
        <v>-0.27209</v>
      </c>
      <c r="R1524">
        <v>-0.75009999999999999</v>
      </c>
      <c r="S1524">
        <v>-0.72819</v>
      </c>
      <c r="T1524">
        <v>-6.5060000000000007E-2</v>
      </c>
      <c r="U1524">
        <v>-0.40309</v>
      </c>
    </row>
    <row r="1525" spans="1:21" customFormat="1">
      <c r="A1525" t="s">
        <v>66</v>
      </c>
      <c r="B1525">
        <v>2005</v>
      </c>
      <c r="C1525">
        <v>0.57999999999999996</v>
      </c>
      <c r="D1525">
        <v>3.52</v>
      </c>
      <c r="E1525">
        <v>3.36</v>
      </c>
      <c r="F1525">
        <v>3.74</v>
      </c>
      <c r="G1525">
        <v>1.21</v>
      </c>
      <c r="H1525">
        <v>1.26</v>
      </c>
      <c r="I1525">
        <v>1.32</v>
      </c>
      <c r="J1525">
        <v>-0.31479000000000001</v>
      </c>
      <c r="K1525" s="93">
        <v>-0.55320000000000003</v>
      </c>
      <c r="L1525">
        <v>2.3019999999999999E-2</v>
      </c>
      <c r="M1525" s="93">
        <v>0.2445</v>
      </c>
      <c r="N1525">
        <v>-0.38485999999999998</v>
      </c>
      <c r="O1525" s="93">
        <v>-0.59219999999999995</v>
      </c>
      <c r="P1525">
        <v>2.206E-2</v>
      </c>
      <c r="Q1525" s="93">
        <v>0.20096</v>
      </c>
      <c r="R1525">
        <v>-1.1070199999999999</v>
      </c>
      <c r="S1525">
        <v>-1.0746800000000001</v>
      </c>
      <c r="T1525">
        <v>-1.9E-3</v>
      </c>
      <c r="U1525">
        <v>-1.1780000000000001E-2</v>
      </c>
    </row>
    <row r="1526" spans="1:21" customFormat="1">
      <c r="A1526" t="s">
        <v>66</v>
      </c>
      <c r="B1526">
        <v>2012</v>
      </c>
      <c r="C1526">
        <v>0.61</v>
      </c>
      <c r="D1526">
        <v>4.04</v>
      </c>
      <c r="E1526">
        <v>3.64</v>
      </c>
      <c r="F1526">
        <v>3.48</v>
      </c>
      <c r="G1526">
        <v>1.29</v>
      </c>
      <c r="H1526">
        <v>1.4</v>
      </c>
      <c r="I1526">
        <v>1.25</v>
      </c>
      <c r="J1526">
        <v>-0.32856000000000002</v>
      </c>
      <c r="K1526" s="93">
        <v>-0.57738999999999996</v>
      </c>
      <c r="L1526">
        <v>3.397E-2</v>
      </c>
      <c r="M1526" s="93">
        <v>0.36085</v>
      </c>
      <c r="N1526">
        <v>-0.44128000000000001</v>
      </c>
      <c r="O1526" s="93">
        <v>-0.67901</v>
      </c>
      <c r="P1526">
        <v>4.1669999999999999E-2</v>
      </c>
      <c r="Q1526" s="93">
        <v>0.37970999999999999</v>
      </c>
      <c r="R1526">
        <v>-1.2435099999999999</v>
      </c>
      <c r="S1526">
        <v>-1.2071799999999999</v>
      </c>
      <c r="T1526">
        <v>3.1899999999999998E-2</v>
      </c>
      <c r="U1526">
        <v>0.19763</v>
      </c>
    </row>
    <row r="1527" spans="1:21" customFormat="1">
      <c r="A1527" t="s">
        <v>66</v>
      </c>
      <c r="B1527">
        <v>2010</v>
      </c>
      <c r="C1527">
        <v>0.61</v>
      </c>
      <c r="D1527">
        <v>4.03</v>
      </c>
      <c r="E1527">
        <v>3.7</v>
      </c>
      <c r="F1527">
        <v>3.56</v>
      </c>
      <c r="G1527">
        <v>1.31</v>
      </c>
      <c r="H1527">
        <v>1.39</v>
      </c>
      <c r="I1527">
        <v>1.27</v>
      </c>
      <c r="J1527">
        <v>-0.33102999999999999</v>
      </c>
      <c r="K1527" s="93">
        <v>-0.58174999999999999</v>
      </c>
      <c r="L1527">
        <v>3.431E-2</v>
      </c>
      <c r="M1527" s="93">
        <v>0.36448999999999998</v>
      </c>
      <c r="N1527">
        <v>-0.42492999999999997</v>
      </c>
      <c r="O1527" s="93">
        <v>-0.65385000000000004</v>
      </c>
      <c r="P1527">
        <v>3.9550000000000002E-2</v>
      </c>
      <c r="Q1527" s="93">
        <v>0.36038999999999999</v>
      </c>
      <c r="R1527">
        <v>-1.22078</v>
      </c>
      <c r="S1527">
        <v>-1.1851100000000001</v>
      </c>
      <c r="T1527">
        <v>3.0700000000000002E-2</v>
      </c>
      <c r="U1527">
        <v>0.19020000000000001</v>
      </c>
    </row>
    <row r="1528" spans="1:21" customFormat="1">
      <c r="A1528" t="s">
        <v>66</v>
      </c>
      <c r="B1528">
        <v>2014</v>
      </c>
      <c r="C1528">
        <v>0.62</v>
      </c>
      <c r="D1528">
        <v>4.2</v>
      </c>
      <c r="E1528">
        <v>3.69</v>
      </c>
      <c r="F1528">
        <v>3.39</v>
      </c>
      <c r="G1528">
        <v>1.31</v>
      </c>
      <c r="H1528">
        <v>1.44</v>
      </c>
      <c r="I1528">
        <v>1.22</v>
      </c>
      <c r="J1528">
        <v>-0.34022999999999998</v>
      </c>
      <c r="K1528" s="93">
        <v>-0.59791000000000005</v>
      </c>
      <c r="L1528">
        <v>3.8600000000000002E-2</v>
      </c>
      <c r="M1528" s="93">
        <v>0.41004000000000002</v>
      </c>
      <c r="N1528">
        <v>-0.47311999999999999</v>
      </c>
      <c r="O1528" s="93">
        <v>-0.72801000000000005</v>
      </c>
      <c r="P1528">
        <v>4.99E-2</v>
      </c>
      <c r="Q1528" s="93">
        <v>0.45471</v>
      </c>
      <c r="R1528">
        <v>-1.2911900000000001</v>
      </c>
      <c r="S1528">
        <v>-1.2534700000000001</v>
      </c>
      <c r="T1528">
        <v>4.3279999999999999E-2</v>
      </c>
      <c r="U1528">
        <v>0.26813999999999999</v>
      </c>
    </row>
    <row r="1529" spans="1:21" customFormat="1">
      <c r="A1529" t="s">
        <v>66</v>
      </c>
      <c r="B1529">
        <v>1998</v>
      </c>
      <c r="C1529">
        <v>0.55000000000000004</v>
      </c>
      <c r="D1529">
        <v>2.93</v>
      </c>
      <c r="E1529">
        <v>3.37</v>
      </c>
      <c r="F1529">
        <v>4.5599999999999996</v>
      </c>
      <c r="G1529">
        <v>1.21</v>
      </c>
      <c r="H1529">
        <v>1.08</v>
      </c>
      <c r="I1529">
        <v>1.52</v>
      </c>
      <c r="J1529">
        <v>-0.34670000000000001</v>
      </c>
      <c r="K1529" s="93">
        <v>-0.60926999999999998</v>
      </c>
      <c r="L1529">
        <v>1.8380000000000001E-2</v>
      </c>
      <c r="M1529" s="93">
        <v>0.19522999999999999</v>
      </c>
      <c r="N1529">
        <v>-0.24543000000000001</v>
      </c>
      <c r="O1529" s="93">
        <v>-0.37766</v>
      </c>
      <c r="P1529">
        <v>-8.3300000000000006E-3</v>
      </c>
      <c r="Q1529" s="93">
        <v>-7.5910000000000005E-2</v>
      </c>
      <c r="R1529">
        <v>-0.84435000000000004</v>
      </c>
      <c r="S1529">
        <v>-0.81967999999999996</v>
      </c>
      <c r="T1529">
        <v>-4.2349999999999999E-2</v>
      </c>
      <c r="U1529">
        <v>-0.26241999999999999</v>
      </c>
    </row>
    <row r="1530" spans="1:21" customFormat="1">
      <c r="A1530" t="s">
        <v>66</v>
      </c>
      <c r="B1530">
        <v>2013</v>
      </c>
      <c r="C1530">
        <v>0.62</v>
      </c>
      <c r="D1530">
        <v>4.1500000000000004</v>
      </c>
      <c r="E1530">
        <v>3.69</v>
      </c>
      <c r="F1530">
        <v>3.46</v>
      </c>
      <c r="G1530">
        <v>1.31</v>
      </c>
      <c r="H1530">
        <v>1.42</v>
      </c>
      <c r="I1530">
        <v>1.24</v>
      </c>
      <c r="J1530">
        <v>-0.35221000000000002</v>
      </c>
      <c r="K1530" s="93">
        <v>-0.61895999999999995</v>
      </c>
      <c r="L1530">
        <v>4.0250000000000001E-2</v>
      </c>
      <c r="M1530" s="93">
        <v>0.42763000000000001</v>
      </c>
      <c r="N1530">
        <v>-0.47311999999999999</v>
      </c>
      <c r="O1530" s="93">
        <v>-0.72801000000000005</v>
      </c>
      <c r="P1530">
        <v>4.99E-2</v>
      </c>
      <c r="Q1530" s="93">
        <v>0.45471</v>
      </c>
      <c r="R1530">
        <v>-1.27075</v>
      </c>
      <c r="S1530">
        <v>-1.2336199999999999</v>
      </c>
      <c r="T1530">
        <v>4.2200000000000001E-2</v>
      </c>
      <c r="U1530">
        <v>0.26146999999999998</v>
      </c>
    </row>
    <row r="1531" spans="1:21" customFormat="1">
      <c r="A1531" t="s">
        <v>66</v>
      </c>
      <c r="B1531">
        <v>2011</v>
      </c>
      <c r="C1531">
        <v>0.61</v>
      </c>
      <c r="D1531">
        <v>3.92</v>
      </c>
      <c r="E1531">
        <v>3.62</v>
      </c>
      <c r="F1531">
        <v>3.49</v>
      </c>
      <c r="G1531">
        <v>1.29</v>
      </c>
      <c r="H1531">
        <v>1.37</v>
      </c>
      <c r="I1531">
        <v>1.25</v>
      </c>
      <c r="J1531">
        <v>-0.35870999999999997</v>
      </c>
      <c r="K1531" s="93">
        <v>-0.63038000000000005</v>
      </c>
      <c r="L1531">
        <v>3.814E-2</v>
      </c>
      <c r="M1531" s="93">
        <v>0.40512999999999999</v>
      </c>
      <c r="N1531">
        <v>-0.44679000000000002</v>
      </c>
      <c r="O1531" s="93">
        <v>-0.68749000000000005</v>
      </c>
      <c r="P1531">
        <v>4.2389999999999997E-2</v>
      </c>
      <c r="Q1531" s="93">
        <v>0.38623000000000002</v>
      </c>
      <c r="R1531">
        <v>-1.24064</v>
      </c>
      <c r="S1531">
        <v>-1.2043900000000001</v>
      </c>
      <c r="T1531">
        <v>3.175E-2</v>
      </c>
      <c r="U1531">
        <v>0.19669</v>
      </c>
    </row>
    <row r="1532" spans="1:21" customFormat="1">
      <c r="A1532" t="s">
        <v>66</v>
      </c>
      <c r="B1532">
        <v>2015</v>
      </c>
      <c r="C1532">
        <v>0.63</v>
      </c>
      <c r="D1532">
        <v>4.28</v>
      </c>
      <c r="E1532">
        <v>3.61</v>
      </c>
      <c r="F1532">
        <v>3.35</v>
      </c>
      <c r="G1532">
        <v>1.28</v>
      </c>
      <c r="H1532">
        <v>1.45</v>
      </c>
      <c r="I1532">
        <v>1.21</v>
      </c>
      <c r="J1532">
        <v>-0.37187999999999999</v>
      </c>
      <c r="K1532" s="93">
        <v>-0.65353000000000006</v>
      </c>
      <c r="L1532">
        <v>4.5990000000000003E-2</v>
      </c>
      <c r="M1532" s="93">
        <v>0.48855999999999999</v>
      </c>
      <c r="N1532">
        <v>-0.54052999999999995</v>
      </c>
      <c r="O1532" s="93">
        <v>-0.83172999999999997</v>
      </c>
      <c r="P1532">
        <v>6.275E-2</v>
      </c>
      <c r="Q1532" s="93">
        <v>0.57172999999999996</v>
      </c>
      <c r="R1532">
        <v>-1.32453</v>
      </c>
      <c r="S1532">
        <v>-1.2858400000000001</v>
      </c>
      <c r="T1532">
        <v>5.391E-2</v>
      </c>
      <c r="U1532">
        <v>0.33398</v>
      </c>
    </row>
    <row r="1533" spans="1:21" customFormat="1">
      <c r="A1533" t="s">
        <v>67</v>
      </c>
      <c r="B1533">
        <v>2005</v>
      </c>
      <c r="C1533">
        <v>0.8</v>
      </c>
      <c r="D1533">
        <v>21.46</v>
      </c>
      <c r="E1533">
        <v>9.86</v>
      </c>
      <c r="F1533">
        <v>10.45</v>
      </c>
      <c r="G1533">
        <v>2.29</v>
      </c>
      <c r="H1533">
        <v>3.07</v>
      </c>
      <c r="I1533">
        <v>2.35</v>
      </c>
      <c r="J1533">
        <v>0.38156000000000001</v>
      </c>
      <c r="K1533" s="93">
        <v>0.67054999999999998</v>
      </c>
      <c r="L1533">
        <v>-6.8900000000000003E-3</v>
      </c>
      <c r="M1533" s="93">
        <v>-7.3249999999999996E-2</v>
      </c>
      <c r="N1533">
        <v>-0.30901000000000001</v>
      </c>
      <c r="O1533" s="93">
        <v>-0.47548000000000001</v>
      </c>
      <c r="P1533">
        <v>0.10241</v>
      </c>
      <c r="Q1533" s="93">
        <v>0.93315000000000003</v>
      </c>
      <c r="R1533">
        <v>-0.55201999999999996</v>
      </c>
      <c r="S1533">
        <v>-0.53588999999999998</v>
      </c>
      <c r="T1533">
        <v>0.16392000000000001</v>
      </c>
      <c r="U1533">
        <v>1.0155799999999999</v>
      </c>
    </row>
    <row r="1534" spans="1:21" customFormat="1">
      <c r="A1534" t="s">
        <v>67</v>
      </c>
      <c r="B1534">
        <v>1990</v>
      </c>
      <c r="C1534">
        <v>0.7</v>
      </c>
      <c r="D1534">
        <v>11.55</v>
      </c>
      <c r="E1534">
        <v>8.77</v>
      </c>
      <c r="F1534">
        <v>6.93</v>
      </c>
      <c r="G1534">
        <v>2.17</v>
      </c>
      <c r="H1534">
        <v>2.4500000000000002</v>
      </c>
      <c r="I1534">
        <v>1.94</v>
      </c>
      <c r="J1534">
        <v>0.26723000000000002</v>
      </c>
      <c r="K1534" s="93">
        <v>0.46961999999999998</v>
      </c>
      <c r="L1534">
        <v>-2.1250000000000002E-2</v>
      </c>
      <c r="M1534" s="93">
        <v>-0.22575000000000001</v>
      </c>
      <c r="N1534">
        <v>2.87E-2</v>
      </c>
      <c r="O1534" s="93">
        <v>4.4170000000000001E-2</v>
      </c>
      <c r="P1534">
        <v>1.7610000000000001E-2</v>
      </c>
      <c r="Q1534" s="93">
        <v>0.16042999999999999</v>
      </c>
      <c r="R1534">
        <v>-0.74797999999999998</v>
      </c>
      <c r="S1534">
        <v>-0.72613000000000005</v>
      </c>
      <c r="T1534">
        <v>8.5580000000000003E-2</v>
      </c>
      <c r="U1534">
        <v>0.5302</v>
      </c>
    </row>
    <row r="1535" spans="1:21" customFormat="1">
      <c r="A1535" t="s">
        <v>67</v>
      </c>
      <c r="B1535">
        <v>1991</v>
      </c>
      <c r="C1535">
        <v>0.7</v>
      </c>
      <c r="D1535">
        <v>11.06</v>
      </c>
      <c r="E1535">
        <v>8.98</v>
      </c>
      <c r="F1535">
        <v>7.58</v>
      </c>
      <c r="G1535">
        <v>2.19</v>
      </c>
      <c r="H1535">
        <v>2.4</v>
      </c>
      <c r="I1535">
        <v>2.0299999999999998</v>
      </c>
      <c r="J1535">
        <v>0.22388</v>
      </c>
      <c r="K1535" s="93">
        <v>0.39344000000000001</v>
      </c>
      <c r="L1535">
        <v>-1.5259999999999999E-2</v>
      </c>
      <c r="M1535" s="93">
        <v>-0.16209000000000001</v>
      </c>
      <c r="N1535">
        <v>5.237E-2</v>
      </c>
      <c r="O1535" s="93">
        <v>8.0579999999999999E-2</v>
      </c>
      <c r="P1535">
        <v>1.4540000000000001E-2</v>
      </c>
      <c r="Q1535" s="93">
        <v>0.13245999999999999</v>
      </c>
      <c r="R1535">
        <v>-0.65832999999999997</v>
      </c>
      <c r="S1535">
        <v>-0.63909000000000005</v>
      </c>
      <c r="T1535">
        <v>8.0850000000000005E-2</v>
      </c>
      <c r="U1535">
        <v>0.50090999999999997</v>
      </c>
    </row>
    <row r="1536" spans="1:21" customFormat="1">
      <c r="A1536" t="s">
        <v>67</v>
      </c>
      <c r="B1536">
        <v>1992</v>
      </c>
      <c r="C1536">
        <v>0.71</v>
      </c>
      <c r="D1536">
        <v>11.26</v>
      </c>
      <c r="E1536">
        <v>8.51</v>
      </c>
      <c r="F1536">
        <v>7.69</v>
      </c>
      <c r="G1536">
        <v>2.14</v>
      </c>
      <c r="H1536">
        <v>2.42</v>
      </c>
      <c r="I1536">
        <v>2.04</v>
      </c>
      <c r="J1536">
        <v>0.19128000000000001</v>
      </c>
      <c r="K1536" s="93">
        <v>0.33616000000000001</v>
      </c>
      <c r="L1536">
        <v>-7.7400000000000004E-3</v>
      </c>
      <c r="M1536" s="93">
        <v>-8.2180000000000003E-2</v>
      </c>
      <c r="N1536">
        <v>-4.6879999999999998E-2</v>
      </c>
      <c r="O1536" s="93">
        <v>-7.213E-2</v>
      </c>
      <c r="P1536">
        <v>3.1510000000000003E-2</v>
      </c>
      <c r="Q1536" s="93">
        <v>0.28711999999999999</v>
      </c>
      <c r="R1536">
        <v>-0.66539999999999999</v>
      </c>
      <c r="S1536">
        <v>-0.64595999999999998</v>
      </c>
      <c r="T1536">
        <v>9.0090000000000003E-2</v>
      </c>
      <c r="U1536">
        <v>0.55815999999999999</v>
      </c>
    </row>
    <row r="1537" spans="1:21" customFormat="1">
      <c r="A1537" t="s">
        <v>67</v>
      </c>
      <c r="B1537">
        <v>2004</v>
      </c>
      <c r="C1537">
        <v>0.8</v>
      </c>
      <c r="D1537">
        <v>17.66</v>
      </c>
      <c r="E1537">
        <v>9.92</v>
      </c>
      <c r="F1537">
        <v>10.67</v>
      </c>
      <c r="G1537">
        <v>2.29</v>
      </c>
      <c r="H1537">
        <v>2.87</v>
      </c>
      <c r="I1537">
        <v>2.37</v>
      </c>
      <c r="J1537">
        <v>0.18668000000000001</v>
      </c>
      <c r="K1537" s="93">
        <v>0.32806000000000002</v>
      </c>
      <c r="L1537">
        <v>2.0049999999999998E-2</v>
      </c>
      <c r="M1537" s="93">
        <v>0.21296999999999999</v>
      </c>
      <c r="N1537">
        <v>-0.30293999999999999</v>
      </c>
      <c r="O1537" s="93">
        <v>-0.46615000000000001</v>
      </c>
      <c r="P1537">
        <v>0.10162</v>
      </c>
      <c r="Q1537" s="93">
        <v>0.92598000000000003</v>
      </c>
      <c r="R1537">
        <v>-0.53117999999999999</v>
      </c>
      <c r="S1537">
        <v>-0.51566000000000001</v>
      </c>
      <c r="T1537">
        <v>0.16281999999999999</v>
      </c>
      <c r="U1537">
        <v>1.0087699999999999</v>
      </c>
    </row>
    <row r="1538" spans="1:21" customFormat="1">
      <c r="A1538" t="s">
        <v>67</v>
      </c>
      <c r="B1538">
        <v>1993</v>
      </c>
      <c r="C1538">
        <v>0.72</v>
      </c>
      <c r="D1538">
        <v>11.6</v>
      </c>
      <c r="E1538">
        <v>9.33</v>
      </c>
      <c r="F1538">
        <v>8.7899999999999991</v>
      </c>
      <c r="G1538">
        <v>2.23</v>
      </c>
      <c r="H1538">
        <v>2.4500000000000002</v>
      </c>
      <c r="I1538">
        <v>2.17</v>
      </c>
      <c r="J1538">
        <v>0.17052</v>
      </c>
      <c r="K1538" s="93">
        <v>0.29965999999999998</v>
      </c>
      <c r="L1538">
        <v>-1.8500000000000001E-3</v>
      </c>
      <c r="M1538" s="93">
        <v>-1.9630000000000002E-2</v>
      </c>
      <c r="N1538">
        <v>-3.6999999999999999E-4</v>
      </c>
      <c r="O1538" s="93">
        <v>-5.6999999999999998E-4</v>
      </c>
      <c r="P1538">
        <v>2.9579999999999999E-2</v>
      </c>
      <c r="Q1538" s="93">
        <v>0.26951000000000003</v>
      </c>
      <c r="R1538">
        <v>-0.55318000000000001</v>
      </c>
      <c r="S1538">
        <v>-0.53702000000000005</v>
      </c>
      <c r="T1538">
        <v>9.3039999999999998E-2</v>
      </c>
      <c r="U1538">
        <v>0.57643999999999995</v>
      </c>
    </row>
    <row r="1539" spans="1:21" customFormat="1">
      <c r="A1539" t="s">
        <v>67</v>
      </c>
      <c r="B1539">
        <v>1994</v>
      </c>
      <c r="C1539">
        <v>0.73</v>
      </c>
      <c r="D1539">
        <v>12.13</v>
      </c>
      <c r="E1539">
        <v>9.0299999999999994</v>
      </c>
      <c r="F1539">
        <v>8.98</v>
      </c>
      <c r="G1539">
        <v>2.2000000000000002</v>
      </c>
      <c r="H1539">
        <v>2.5</v>
      </c>
      <c r="I1539">
        <v>2.19</v>
      </c>
      <c r="J1539">
        <v>0.16467999999999999</v>
      </c>
      <c r="K1539" s="93">
        <v>0.28939999999999999</v>
      </c>
      <c r="L1539">
        <v>1.98E-3</v>
      </c>
      <c r="M1539" s="93">
        <v>2.0990000000000002E-2</v>
      </c>
      <c r="N1539">
        <v>-7.8539999999999999E-2</v>
      </c>
      <c r="O1539" s="93">
        <v>-0.12085</v>
      </c>
      <c r="P1539">
        <v>4.3819999999999998E-2</v>
      </c>
      <c r="Q1539" s="93">
        <v>0.39926</v>
      </c>
      <c r="R1539">
        <v>-0.55327000000000004</v>
      </c>
      <c r="S1539">
        <v>-0.53710999999999998</v>
      </c>
      <c r="T1539">
        <v>0.10191</v>
      </c>
      <c r="U1539">
        <v>0.63141000000000003</v>
      </c>
    </row>
    <row r="1540" spans="1:21" customFormat="1">
      <c r="A1540" t="s">
        <v>67</v>
      </c>
      <c r="B1540">
        <v>2006</v>
      </c>
      <c r="C1540">
        <v>0.81</v>
      </c>
      <c r="D1540">
        <v>17.16</v>
      </c>
      <c r="E1540">
        <v>9.33</v>
      </c>
      <c r="F1540">
        <v>9.7899999999999991</v>
      </c>
      <c r="G1540">
        <v>2.23</v>
      </c>
      <c r="H1540">
        <v>2.84</v>
      </c>
      <c r="I1540">
        <v>2.2799999999999998</v>
      </c>
      <c r="J1540">
        <v>0.10743999999999999</v>
      </c>
      <c r="K1540" s="93">
        <v>0.18881000000000001</v>
      </c>
      <c r="L1540">
        <v>3.4020000000000002E-2</v>
      </c>
      <c r="M1540" s="93">
        <v>0.36137999999999998</v>
      </c>
      <c r="N1540">
        <v>-0.40975</v>
      </c>
      <c r="O1540" s="93">
        <v>-0.63048999999999999</v>
      </c>
      <c r="P1540">
        <v>0.11958000000000001</v>
      </c>
      <c r="Q1540" s="93">
        <v>1.08958</v>
      </c>
      <c r="R1540">
        <v>-0.63873000000000002</v>
      </c>
      <c r="S1540">
        <v>-0.62007000000000001</v>
      </c>
      <c r="T1540">
        <v>0.17735999999999999</v>
      </c>
      <c r="U1540">
        <v>1.0988500000000001</v>
      </c>
    </row>
    <row r="1541" spans="1:21" customFormat="1">
      <c r="A1541" t="s">
        <v>67</v>
      </c>
      <c r="B1541">
        <v>2003</v>
      </c>
      <c r="C1541">
        <v>0.79</v>
      </c>
      <c r="D1541">
        <v>15.42</v>
      </c>
      <c r="E1541">
        <v>9.9</v>
      </c>
      <c r="F1541">
        <v>10.94</v>
      </c>
      <c r="G1541">
        <v>2.29</v>
      </c>
      <c r="H1541">
        <v>2.74</v>
      </c>
      <c r="I1541">
        <v>2.39</v>
      </c>
      <c r="J1541">
        <v>0.10156</v>
      </c>
      <c r="K1541" s="93">
        <v>0.17846999999999999</v>
      </c>
      <c r="L1541">
        <v>2.8799999999999999E-2</v>
      </c>
      <c r="M1541" s="93">
        <v>0.30593999999999999</v>
      </c>
      <c r="N1541">
        <v>-0.25946999999999998</v>
      </c>
      <c r="O1541" s="93">
        <v>-0.39926</v>
      </c>
      <c r="P1541">
        <v>9.1889999999999999E-2</v>
      </c>
      <c r="Q1541" s="93">
        <v>0.83725000000000005</v>
      </c>
      <c r="R1541">
        <v>-0.48470999999999997</v>
      </c>
      <c r="S1541">
        <v>-0.47055000000000002</v>
      </c>
      <c r="T1541">
        <v>0.1515</v>
      </c>
      <c r="U1541">
        <v>0.93864999999999998</v>
      </c>
    </row>
    <row r="1542" spans="1:21" customFormat="1">
      <c r="A1542" t="s">
        <v>67</v>
      </c>
      <c r="B1542">
        <v>2002</v>
      </c>
      <c r="C1542">
        <v>0.78</v>
      </c>
      <c r="D1542">
        <v>14.38</v>
      </c>
      <c r="E1542">
        <v>9.19</v>
      </c>
      <c r="F1542">
        <v>10.58</v>
      </c>
      <c r="G1542">
        <v>2.2200000000000002</v>
      </c>
      <c r="H1542">
        <v>2.67</v>
      </c>
      <c r="I1542">
        <v>2.36</v>
      </c>
      <c r="J1542">
        <v>8.2250000000000004E-2</v>
      </c>
      <c r="K1542" s="93">
        <v>0.14454</v>
      </c>
      <c r="L1542">
        <v>2.845E-2</v>
      </c>
      <c r="M1542" s="93">
        <v>0.30225000000000002</v>
      </c>
      <c r="N1542">
        <v>-0.28841</v>
      </c>
      <c r="O1542" s="93">
        <v>-0.44378000000000001</v>
      </c>
      <c r="P1542">
        <v>9.1539999999999996E-2</v>
      </c>
      <c r="Q1542" s="93">
        <v>0.83409</v>
      </c>
      <c r="R1542">
        <v>-0.49669999999999997</v>
      </c>
      <c r="S1542">
        <v>-0.48219000000000001</v>
      </c>
      <c r="T1542">
        <v>0.14327000000000001</v>
      </c>
      <c r="U1542">
        <v>0.88761999999999996</v>
      </c>
    </row>
    <row r="1543" spans="1:21" customFormat="1">
      <c r="A1543" t="s">
        <v>67</v>
      </c>
      <c r="B1543">
        <v>1995</v>
      </c>
      <c r="C1543">
        <v>0.74</v>
      </c>
      <c r="D1543">
        <v>11.47</v>
      </c>
      <c r="E1543">
        <v>8.33</v>
      </c>
      <c r="F1543">
        <v>8.39</v>
      </c>
      <c r="G1543">
        <v>2.12</v>
      </c>
      <c r="H1543">
        <v>2.44</v>
      </c>
      <c r="I1543">
        <v>2.13</v>
      </c>
      <c r="J1543">
        <v>5.8209999999999998E-2</v>
      </c>
      <c r="K1543" s="93">
        <v>0.1023</v>
      </c>
      <c r="L1543">
        <v>1.9709999999999998E-2</v>
      </c>
      <c r="M1543" s="93">
        <v>0.20938000000000001</v>
      </c>
      <c r="N1543">
        <v>-0.20472000000000001</v>
      </c>
      <c r="O1543" s="93">
        <v>-0.315</v>
      </c>
      <c r="P1543">
        <v>6.4280000000000004E-2</v>
      </c>
      <c r="Q1543" s="93">
        <v>0.58574000000000004</v>
      </c>
      <c r="R1543">
        <v>-0.64271</v>
      </c>
      <c r="S1543">
        <v>-0.62392999999999998</v>
      </c>
      <c r="T1543">
        <v>0.11549</v>
      </c>
      <c r="U1543">
        <v>0.71557000000000004</v>
      </c>
    </row>
    <row r="1544" spans="1:21" customFormat="1">
      <c r="A1544" t="s">
        <v>67</v>
      </c>
      <c r="B1544">
        <v>2001</v>
      </c>
      <c r="C1544">
        <v>0.78</v>
      </c>
      <c r="D1544">
        <v>13.51</v>
      </c>
      <c r="E1544">
        <v>8.51</v>
      </c>
      <c r="F1544">
        <v>9.42</v>
      </c>
      <c r="G1544">
        <v>2.14</v>
      </c>
      <c r="H1544">
        <v>2.6</v>
      </c>
      <c r="I1544">
        <v>2.2400000000000002</v>
      </c>
      <c r="J1544">
        <v>1.984E-2</v>
      </c>
      <c r="K1544" s="93">
        <v>3.4860000000000002E-2</v>
      </c>
      <c r="L1544">
        <v>3.7080000000000002E-2</v>
      </c>
      <c r="M1544" s="93">
        <v>0.39390999999999998</v>
      </c>
      <c r="N1544">
        <v>-0.36527999999999999</v>
      </c>
      <c r="O1544" s="93">
        <v>-0.56206999999999996</v>
      </c>
      <c r="P1544">
        <v>0.10151</v>
      </c>
      <c r="Q1544" s="93">
        <v>0.92495000000000005</v>
      </c>
      <c r="R1544">
        <v>-0.61282999999999999</v>
      </c>
      <c r="S1544">
        <v>-0.59492</v>
      </c>
      <c r="T1544">
        <v>0.14939</v>
      </c>
      <c r="U1544">
        <v>0.92556000000000005</v>
      </c>
    </row>
    <row r="1545" spans="1:21" customFormat="1">
      <c r="A1545" t="s">
        <v>67</v>
      </c>
      <c r="B1545">
        <v>2008</v>
      </c>
      <c r="C1545">
        <v>0.82</v>
      </c>
      <c r="D1545">
        <v>16.45</v>
      </c>
      <c r="E1545">
        <v>9.1</v>
      </c>
      <c r="F1545">
        <v>9.0500000000000007</v>
      </c>
      <c r="G1545">
        <v>2.21</v>
      </c>
      <c r="H1545">
        <v>2.8</v>
      </c>
      <c r="I1545">
        <v>2.2000000000000002</v>
      </c>
      <c r="J1545">
        <v>1.4670000000000001E-2</v>
      </c>
      <c r="K1545" s="93">
        <v>2.5770000000000001E-2</v>
      </c>
      <c r="L1545">
        <v>4.9860000000000002E-2</v>
      </c>
      <c r="M1545" s="93">
        <v>0.52966999999999997</v>
      </c>
      <c r="N1545">
        <v>-0.48019000000000001</v>
      </c>
      <c r="O1545" s="93">
        <v>-0.73889000000000005</v>
      </c>
      <c r="P1545">
        <v>0.13281999999999999</v>
      </c>
      <c r="Q1545" s="93">
        <v>1.2101999999999999</v>
      </c>
      <c r="R1545">
        <v>-0.73880999999999997</v>
      </c>
      <c r="S1545">
        <v>-0.71721999999999997</v>
      </c>
      <c r="T1545">
        <v>0.1915</v>
      </c>
      <c r="U1545">
        <v>1.18648</v>
      </c>
    </row>
    <row r="1546" spans="1:21" customFormat="1">
      <c r="A1546" t="s">
        <v>67</v>
      </c>
      <c r="B1546">
        <v>1998</v>
      </c>
      <c r="C1546">
        <v>0.75</v>
      </c>
      <c r="D1546">
        <v>11.47</v>
      </c>
      <c r="E1546">
        <v>8.65</v>
      </c>
      <c r="F1546">
        <v>9.2899999999999991</v>
      </c>
      <c r="G1546">
        <v>2.16</v>
      </c>
      <c r="H1546">
        <v>2.44</v>
      </c>
      <c r="I1546">
        <v>2.23</v>
      </c>
      <c r="J1546">
        <v>7.6899999999999998E-3</v>
      </c>
      <c r="K1546" s="93">
        <v>1.3520000000000001E-2</v>
      </c>
      <c r="L1546">
        <v>2.971E-2</v>
      </c>
      <c r="M1546" s="93">
        <v>0.31561</v>
      </c>
      <c r="N1546">
        <v>-0.21251</v>
      </c>
      <c r="O1546" s="93">
        <v>-0.32699</v>
      </c>
      <c r="P1546">
        <v>6.9389999999999993E-2</v>
      </c>
      <c r="Q1546" s="93">
        <v>0.63231000000000004</v>
      </c>
      <c r="R1546">
        <v>-0.56228999999999996</v>
      </c>
      <c r="S1546">
        <v>-0.54586000000000001</v>
      </c>
      <c r="T1546">
        <v>0.12012</v>
      </c>
      <c r="U1546">
        <v>0.74422999999999995</v>
      </c>
    </row>
    <row r="1547" spans="1:21" customFormat="1">
      <c r="A1547" t="s">
        <v>67</v>
      </c>
      <c r="B1547">
        <v>2007</v>
      </c>
      <c r="C1547">
        <v>0.81</v>
      </c>
      <c r="D1547">
        <v>15.25</v>
      </c>
      <c r="E1547">
        <v>9.43</v>
      </c>
      <c r="F1547">
        <v>9.68</v>
      </c>
      <c r="G1547">
        <v>2.2400000000000002</v>
      </c>
      <c r="H1547">
        <v>2.72</v>
      </c>
      <c r="I1547">
        <v>2.27</v>
      </c>
      <c r="J1547">
        <v>-1.056E-2</v>
      </c>
      <c r="K1547" s="93">
        <v>-1.856E-2</v>
      </c>
      <c r="L1547">
        <v>5.033E-2</v>
      </c>
      <c r="M1547" s="93">
        <v>0.53468000000000004</v>
      </c>
      <c r="N1547">
        <v>-0.39907999999999999</v>
      </c>
      <c r="O1547" s="93">
        <v>-0.61409000000000002</v>
      </c>
      <c r="P1547">
        <v>0.11819</v>
      </c>
      <c r="Q1547" s="93">
        <v>1.07698</v>
      </c>
      <c r="R1547">
        <v>-0.65003</v>
      </c>
      <c r="S1547">
        <v>-0.63104000000000005</v>
      </c>
      <c r="T1547">
        <v>0.17795</v>
      </c>
      <c r="U1547">
        <v>1.1025400000000001</v>
      </c>
    </row>
    <row r="1548" spans="1:21" customFormat="1">
      <c r="A1548" t="s">
        <v>67</v>
      </c>
      <c r="B1548">
        <v>1997</v>
      </c>
      <c r="C1548">
        <v>0.75</v>
      </c>
      <c r="D1548">
        <v>11.18</v>
      </c>
      <c r="E1548">
        <v>8.36</v>
      </c>
      <c r="F1548">
        <v>8.74</v>
      </c>
      <c r="G1548">
        <v>2.12</v>
      </c>
      <c r="H1548">
        <v>2.41</v>
      </c>
      <c r="I1548">
        <v>2.17</v>
      </c>
      <c r="J1548">
        <v>-1.7909999999999999E-2</v>
      </c>
      <c r="K1548" s="93">
        <v>-3.1480000000000001E-2</v>
      </c>
      <c r="L1548">
        <v>3.3250000000000002E-2</v>
      </c>
      <c r="M1548" s="93">
        <v>0.35321999999999998</v>
      </c>
      <c r="N1548">
        <v>-0.24661</v>
      </c>
      <c r="O1548" s="93">
        <v>-0.37946000000000002</v>
      </c>
      <c r="P1548">
        <v>7.3819999999999997E-2</v>
      </c>
      <c r="Q1548" s="93">
        <v>0.67261000000000004</v>
      </c>
      <c r="R1548">
        <v>-0.62331999999999999</v>
      </c>
      <c r="S1548">
        <v>-0.60511000000000004</v>
      </c>
      <c r="T1548">
        <v>0.12334000000000001</v>
      </c>
      <c r="U1548">
        <v>0.76417000000000002</v>
      </c>
    </row>
    <row r="1549" spans="1:21" customFormat="1">
      <c r="A1549" t="s">
        <v>67</v>
      </c>
      <c r="B1549">
        <v>1996</v>
      </c>
      <c r="C1549">
        <v>0.75</v>
      </c>
      <c r="D1549">
        <v>11.12</v>
      </c>
      <c r="E1549">
        <v>8.4600000000000009</v>
      </c>
      <c r="F1549">
        <v>8.5399999999999991</v>
      </c>
      <c r="G1549">
        <v>2.14</v>
      </c>
      <c r="H1549">
        <v>2.41</v>
      </c>
      <c r="I1549">
        <v>2.14</v>
      </c>
      <c r="J1549">
        <v>-2.3290000000000002E-2</v>
      </c>
      <c r="K1549" s="93">
        <v>-4.0939999999999997E-2</v>
      </c>
      <c r="L1549">
        <v>3.3989999999999999E-2</v>
      </c>
      <c r="M1549" s="93">
        <v>0.36113000000000001</v>
      </c>
      <c r="N1549">
        <v>-0.23472000000000001</v>
      </c>
      <c r="O1549" s="93">
        <v>-0.36116999999999999</v>
      </c>
      <c r="P1549">
        <v>7.2270000000000001E-2</v>
      </c>
      <c r="Q1549" s="93">
        <v>0.65856000000000003</v>
      </c>
      <c r="R1549">
        <v>-0.64646999999999999</v>
      </c>
      <c r="S1549">
        <v>-0.62758000000000003</v>
      </c>
      <c r="T1549">
        <v>0.12456</v>
      </c>
      <c r="U1549">
        <v>0.77173000000000003</v>
      </c>
    </row>
    <row r="1550" spans="1:21" customFormat="1">
      <c r="A1550" t="s">
        <v>67</v>
      </c>
      <c r="B1550">
        <v>1999</v>
      </c>
      <c r="C1550">
        <v>0.76</v>
      </c>
      <c r="D1550">
        <v>11.54</v>
      </c>
      <c r="E1550">
        <v>8.81</v>
      </c>
      <c r="F1550">
        <v>9.67</v>
      </c>
      <c r="G1550">
        <v>2.1800000000000002</v>
      </c>
      <c r="H1550">
        <v>2.4500000000000002</v>
      </c>
      <c r="I1550">
        <v>2.27</v>
      </c>
      <c r="J1550">
        <v>-3.6740000000000002E-2</v>
      </c>
      <c r="K1550" s="93">
        <v>-6.4560000000000006E-2</v>
      </c>
      <c r="L1550">
        <v>3.8870000000000002E-2</v>
      </c>
      <c r="M1550" s="93">
        <v>0.41291</v>
      </c>
      <c r="N1550">
        <v>-0.23966000000000001</v>
      </c>
      <c r="O1550" s="93">
        <v>-0.36878</v>
      </c>
      <c r="P1550">
        <v>7.7020000000000005E-2</v>
      </c>
      <c r="Q1550" s="93">
        <v>0.70176000000000005</v>
      </c>
      <c r="R1550">
        <v>-0.54368000000000005</v>
      </c>
      <c r="S1550">
        <v>-0.52778999999999998</v>
      </c>
      <c r="T1550">
        <v>0.12801000000000001</v>
      </c>
      <c r="U1550">
        <v>0.79308999999999996</v>
      </c>
    </row>
    <row r="1551" spans="1:21" customFormat="1">
      <c r="A1551" t="s">
        <v>67</v>
      </c>
      <c r="B1551">
        <v>2000</v>
      </c>
      <c r="C1551">
        <v>0.77</v>
      </c>
      <c r="D1551">
        <v>11.91</v>
      </c>
      <c r="E1551">
        <v>8.11</v>
      </c>
      <c r="F1551">
        <v>9.3000000000000007</v>
      </c>
      <c r="G1551">
        <v>2.09</v>
      </c>
      <c r="H1551">
        <v>2.48</v>
      </c>
      <c r="I1551">
        <v>2.23</v>
      </c>
      <c r="J1551">
        <v>-5.57E-2</v>
      </c>
      <c r="K1551" s="93">
        <v>-9.7879999999999995E-2</v>
      </c>
      <c r="L1551">
        <v>4.4510000000000001E-2</v>
      </c>
      <c r="M1551" s="93">
        <v>0.47278999999999999</v>
      </c>
      <c r="N1551">
        <v>-0.36793999999999999</v>
      </c>
      <c r="O1551" s="93">
        <v>-0.56616</v>
      </c>
      <c r="P1551">
        <v>9.776E-2</v>
      </c>
      <c r="Q1551" s="93">
        <v>0.89073999999999998</v>
      </c>
      <c r="R1551">
        <v>-0.60416999999999998</v>
      </c>
      <c r="S1551">
        <v>-0.58652000000000004</v>
      </c>
      <c r="T1551">
        <v>0.14005999999999999</v>
      </c>
      <c r="U1551">
        <v>0.86780000000000002</v>
      </c>
    </row>
    <row r="1552" spans="1:21" customFormat="1">
      <c r="A1552" t="s">
        <v>67</v>
      </c>
      <c r="B1552">
        <v>2009</v>
      </c>
      <c r="C1552">
        <v>0.82</v>
      </c>
      <c r="D1552">
        <v>15.07</v>
      </c>
      <c r="E1552">
        <v>8.2799999999999994</v>
      </c>
      <c r="F1552">
        <v>8.7200000000000006</v>
      </c>
      <c r="G1552">
        <v>2.11</v>
      </c>
      <c r="H1552">
        <v>2.71</v>
      </c>
      <c r="I1552">
        <v>2.17</v>
      </c>
      <c r="J1552">
        <v>-7.2950000000000001E-2</v>
      </c>
      <c r="K1552" s="93">
        <v>-0.12820999999999999</v>
      </c>
      <c r="L1552">
        <v>6.1969999999999997E-2</v>
      </c>
      <c r="M1552" s="93">
        <v>0.65834999999999999</v>
      </c>
      <c r="N1552">
        <v>-0.57462000000000002</v>
      </c>
      <c r="O1552" s="93">
        <v>-0.88419999999999999</v>
      </c>
      <c r="P1552">
        <v>0.14505999999999999</v>
      </c>
      <c r="Q1552" s="93">
        <v>1.3218099999999999</v>
      </c>
      <c r="R1552">
        <v>-0.77595000000000003</v>
      </c>
      <c r="S1552">
        <v>-0.75327999999999995</v>
      </c>
      <c r="T1552">
        <v>0.19345999999999999</v>
      </c>
      <c r="U1552">
        <v>1.19862</v>
      </c>
    </row>
    <row r="1553" spans="1:21" customFormat="1">
      <c r="A1553" t="s">
        <v>67</v>
      </c>
      <c r="B1553">
        <v>2014</v>
      </c>
      <c r="C1553">
        <v>0.83</v>
      </c>
      <c r="D1553">
        <v>14.38</v>
      </c>
      <c r="E1553">
        <v>7.36</v>
      </c>
      <c r="F1553">
        <v>7.43</v>
      </c>
      <c r="G1553">
        <v>2</v>
      </c>
      <c r="H1553">
        <v>2.67</v>
      </c>
      <c r="I1553">
        <v>2.0099999999999998</v>
      </c>
      <c r="J1553">
        <v>-0.17033999999999999</v>
      </c>
      <c r="K1553" s="93">
        <v>-0.29935</v>
      </c>
      <c r="L1553">
        <v>7.8450000000000006E-2</v>
      </c>
      <c r="M1553" s="93">
        <v>0.83340999999999998</v>
      </c>
      <c r="N1553">
        <v>-0.73789000000000005</v>
      </c>
      <c r="O1553" s="93">
        <v>-1.1354299999999999</v>
      </c>
      <c r="P1553">
        <v>0.17033999999999999</v>
      </c>
      <c r="Q1553" s="93">
        <v>1.5521499999999999</v>
      </c>
      <c r="R1553">
        <v>-0.95752000000000004</v>
      </c>
      <c r="S1553">
        <v>-0.92954999999999999</v>
      </c>
      <c r="T1553">
        <v>0.21190000000000001</v>
      </c>
      <c r="U1553">
        <v>1.31288</v>
      </c>
    </row>
    <row r="1554" spans="1:21" customFormat="1">
      <c r="A1554" t="s">
        <v>67</v>
      </c>
      <c r="B1554">
        <v>2015</v>
      </c>
      <c r="C1554">
        <v>0.84</v>
      </c>
      <c r="D1554">
        <v>14.53</v>
      </c>
      <c r="E1554">
        <v>7.13</v>
      </c>
      <c r="F1554">
        <v>7.36</v>
      </c>
      <c r="G1554">
        <v>1.96</v>
      </c>
      <c r="H1554">
        <v>2.68</v>
      </c>
      <c r="I1554">
        <v>2</v>
      </c>
      <c r="J1554">
        <v>-0.21048</v>
      </c>
      <c r="K1554" s="93">
        <v>-0.36989</v>
      </c>
      <c r="L1554">
        <v>8.702E-2</v>
      </c>
      <c r="M1554" s="93">
        <v>0.9244</v>
      </c>
      <c r="N1554">
        <v>-0.81513000000000002</v>
      </c>
      <c r="O1554" s="93">
        <v>-1.25427</v>
      </c>
      <c r="P1554">
        <v>0.18446000000000001</v>
      </c>
      <c r="Q1554" s="93">
        <v>1.68079</v>
      </c>
      <c r="R1554">
        <v>-0.98846999999999996</v>
      </c>
      <c r="S1554">
        <v>-0.95959000000000005</v>
      </c>
      <c r="T1554">
        <v>0.22239999999999999</v>
      </c>
      <c r="U1554">
        <v>1.3779300000000001</v>
      </c>
    </row>
    <row r="1555" spans="1:21" customFormat="1">
      <c r="A1555" t="s">
        <v>67</v>
      </c>
      <c r="B1555">
        <v>2010</v>
      </c>
      <c r="C1555">
        <v>0.82</v>
      </c>
      <c r="D1555">
        <v>12.95</v>
      </c>
      <c r="E1555">
        <v>8.08</v>
      </c>
      <c r="F1555">
        <v>7.96</v>
      </c>
      <c r="G1555">
        <v>2.09</v>
      </c>
      <c r="H1555">
        <v>2.56</v>
      </c>
      <c r="I1555">
        <v>2.0699999999999998</v>
      </c>
      <c r="J1555">
        <v>-0.22456000000000001</v>
      </c>
      <c r="K1555" s="93">
        <v>-0.39463999999999999</v>
      </c>
      <c r="L1555">
        <v>8.2930000000000004E-2</v>
      </c>
      <c r="M1555" s="93">
        <v>0.88100999999999996</v>
      </c>
      <c r="N1555">
        <v>-0.59906999999999999</v>
      </c>
      <c r="O1555" s="93">
        <v>-0.92181999999999997</v>
      </c>
      <c r="P1555">
        <v>0.14824000000000001</v>
      </c>
      <c r="Q1555" s="93">
        <v>1.3507100000000001</v>
      </c>
      <c r="R1555">
        <v>-0.86714000000000002</v>
      </c>
      <c r="S1555">
        <v>-0.84180999999999995</v>
      </c>
      <c r="T1555">
        <v>0.19827</v>
      </c>
      <c r="U1555">
        <v>1.22841</v>
      </c>
    </row>
    <row r="1556" spans="1:21" customFormat="1">
      <c r="A1556" t="s">
        <v>67</v>
      </c>
      <c r="B1556">
        <v>2011</v>
      </c>
      <c r="C1556">
        <v>0.82</v>
      </c>
      <c r="D1556">
        <v>12.49</v>
      </c>
      <c r="E1556">
        <v>7.88</v>
      </c>
      <c r="F1556">
        <v>7.72</v>
      </c>
      <c r="G1556">
        <v>2.06</v>
      </c>
      <c r="H1556">
        <v>2.52</v>
      </c>
      <c r="I1556">
        <v>2.04</v>
      </c>
      <c r="J1556">
        <v>-0.26073000000000002</v>
      </c>
      <c r="K1556" s="93">
        <v>-0.4582</v>
      </c>
      <c r="L1556">
        <v>8.7929999999999994E-2</v>
      </c>
      <c r="M1556" s="93">
        <v>0.93411999999999995</v>
      </c>
      <c r="N1556">
        <v>-0.62414000000000003</v>
      </c>
      <c r="O1556" s="93">
        <v>-0.96038999999999997</v>
      </c>
      <c r="P1556">
        <v>0.15149000000000001</v>
      </c>
      <c r="Q1556" s="93">
        <v>1.3803399999999999</v>
      </c>
      <c r="R1556">
        <v>-0.89776</v>
      </c>
      <c r="S1556">
        <v>-0.87153000000000003</v>
      </c>
      <c r="T1556">
        <v>0.19988</v>
      </c>
      <c r="U1556">
        <v>1.23841</v>
      </c>
    </row>
    <row r="1557" spans="1:21" customFormat="1">
      <c r="A1557" t="s">
        <v>67</v>
      </c>
      <c r="B1557">
        <v>2013</v>
      </c>
      <c r="C1557">
        <v>0.83</v>
      </c>
      <c r="D1557">
        <v>12.49</v>
      </c>
      <c r="E1557">
        <v>7.33</v>
      </c>
      <c r="F1557">
        <v>7.36</v>
      </c>
      <c r="G1557">
        <v>1.99</v>
      </c>
      <c r="H1557">
        <v>2.52</v>
      </c>
      <c r="I1557">
        <v>2</v>
      </c>
      <c r="J1557">
        <v>-0.31125000000000003</v>
      </c>
      <c r="K1557" s="93">
        <v>-0.54698000000000002</v>
      </c>
      <c r="L1557">
        <v>9.7930000000000003E-2</v>
      </c>
      <c r="M1557" s="93">
        <v>1.0403500000000001</v>
      </c>
      <c r="N1557">
        <v>-0.74197999999999997</v>
      </c>
      <c r="O1557" s="93">
        <v>-1.14171</v>
      </c>
      <c r="P1557">
        <v>0.17086999999999999</v>
      </c>
      <c r="Q1557" s="93">
        <v>1.55697</v>
      </c>
      <c r="R1557">
        <v>-0.96699000000000002</v>
      </c>
      <c r="S1557">
        <v>-0.93874000000000002</v>
      </c>
      <c r="T1557">
        <v>0.21240000000000001</v>
      </c>
      <c r="U1557">
        <v>1.3159700000000001</v>
      </c>
    </row>
    <row r="1558" spans="1:21" customFormat="1">
      <c r="A1558" t="s">
        <v>67</v>
      </c>
      <c r="B1558">
        <v>2012</v>
      </c>
      <c r="C1558">
        <v>0.82</v>
      </c>
      <c r="D1558">
        <v>11.74</v>
      </c>
      <c r="E1558">
        <v>7.43</v>
      </c>
      <c r="F1558">
        <v>7.41</v>
      </c>
      <c r="G1558">
        <v>2.0099999999999998</v>
      </c>
      <c r="H1558">
        <v>2.46</v>
      </c>
      <c r="I1558">
        <v>2</v>
      </c>
      <c r="J1558">
        <v>-0.32266</v>
      </c>
      <c r="K1558" s="93">
        <v>-0.56703000000000003</v>
      </c>
      <c r="L1558">
        <v>9.6490000000000006E-2</v>
      </c>
      <c r="M1558" s="93">
        <v>1.0250699999999999</v>
      </c>
      <c r="N1558">
        <v>-0.68293999999999999</v>
      </c>
      <c r="O1558" s="93">
        <v>-1.05087</v>
      </c>
      <c r="P1558">
        <v>0.15911</v>
      </c>
      <c r="Q1558" s="93">
        <v>1.44984</v>
      </c>
      <c r="R1558">
        <v>-0.93874000000000002</v>
      </c>
      <c r="S1558">
        <v>-0.91132000000000002</v>
      </c>
      <c r="T1558">
        <v>0.20204</v>
      </c>
      <c r="U1558">
        <v>1.2518</v>
      </c>
    </row>
    <row r="1559" spans="1:21" customFormat="1">
      <c r="A1559" t="s">
        <v>68</v>
      </c>
      <c r="B1559">
        <v>2006</v>
      </c>
      <c r="C1559">
        <v>0.89</v>
      </c>
      <c r="D1559">
        <v>34.880000000000003</v>
      </c>
      <c r="E1559">
        <v>29.78</v>
      </c>
      <c r="F1559">
        <v>51.19</v>
      </c>
      <c r="G1559">
        <v>3.39</v>
      </c>
      <c r="H1559">
        <v>3.55</v>
      </c>
      <c r="I1559">
        <v>3.94</v>
      </c>
      <c r="J1559">
        <v>0.41263</v>
      </c>
      <c r="K1559" s="93">
        <v>0.72514999999999996</v>
      </c>
      <c r="L1559">
        <v>1.5959999999999998E-2</v>
      </c>
      <c r="M1559" s="93">
        <v>0.16950000000000001</v>
      </c>
      <c r="N1559">
        <v>0.38696999999999998</v>
      </c>
      <c r="O1559" s="93">
        <v>0.59545000000000003</v>
      </c>
      <c r="P1559">
        <v>4.9029999999999997E-2</v>
      </c>
      <c r="Q1559" s="93">
        <v>0.44674999999999998</v>
      </c>
      <c r="R1559">
        <v>0.84362999999999999</v>
      </c>
      <c r="S1559">
        <v>0.81898000000000004</v>
      </c>
      <c r="T1559">
        <v>0.17013</v>
      </c>
      <c r="U1559">
        <v>1.0540799999999999</v>
      </c>
    </row>
    <row r="1560" spans="1:21" customFormat="1">
      <c r="A1560" t="s">
        <v>68</v>
      </c>
      <c r="B1560">
        <v>2005</v>
      </c>
      <c r="C1560">
        <v>0.88</v>
      </c>
      <c r="D1560">
        <v>31.97</v>
      </c>
      <c r="E1560">
        <v>26.95</v>
      </c>
      <c r="F1560">
        <v>50.07</v>
      </c>
      <c r="G1560">
        <v>3.29</v>
      </c>
      <c r="H1560">
        <v>3.46</v>
      </c>
      <c r="I1560">
        <v>3.91</v>
      </c>
      <c r="J1560">
        <v>0.37603999999999999</v>
      </c>
      <c r="K1560" s="93">
        <v>0.66083000000000003</v>
      </c>
      <c r="L1560">
        <v>1.7999999999999999E-2</v>
      </c>
      <c r="M1560" s="93">
        <v>0.19120999999999999</v>
      </c>
      <c r="N1560">
        <v>0.33260000000000001</v>
      </c>
      <c r="O1560" s="93">
        <v>0.51178999999999997</v>
      </c>
      <c r="P1560">
        <v>5.1979999999999998E-2</v>
      </c>
      <c r="Q1560" s="93">
        <v>0.47365000000000002</v>
      </c>
      <c r="R1560">
        <v>0.84297999999999995</v>
      </c>
      <c r="S1560">
        <v>0.81835999999999998</v>
      </c>
      <c r="T1560">
        <v>0.1613</v>
      </c>
      <c r="U1560">
        <v>0.99934999999999996</v>
      </c>
    </row>
    <row r="1561" spans="1:21" customFormat="1">
      <c r="A1561" t="s">
        <v>68</v>
      </c>
      <c r="B1561">
        <v>2007</v>
      </c>
      <c r="C1561">
        <v>0.89</v>
      </c>
      <c r="D1561">
        <v>31.59</v>
      </c>
      <c r="E1561">
        <v>29.43</v>
      </c>
      <c r="F1561">
        <v>49.82</v>
      </c>
      <c r="G1561">
        <v>3.38</v>
      </c>
      <c r="H1561">
        <v>3.45</v>
      </c>
      <c r="I1561">
        <v>3.91</v>
      </c>
      <c r="J1561">
        <v>0.31356000000000001</v>
      </c>
      <c r="K1561" s="93">
        <v>0.55103999999999997</v>
      </c>
      <c r="L1561">
        <v>2.9649999999999999E-2</v>
      </c>
      <c r="M1561" s="93">
        <v>0.315</v>
      </c>
      <c r="N1561">
        <v>0.37514999999999998</v>
      </c>
      <c r="O1561" s="93">
        <v>0.57725000000000004</v>
      </c>
      <c r="P1561">
        <v>5.0560000000000001E-2</v>
      </c>
      <c r="Q1561" s="93">
        <v>0.46072000000000002</v>
      </c>
      <c r="R1561">
        <v>0.8165</v>
      </c>
      <c r="S1561">
        <v>0.79264999999999997</v>
      </c>
      <c r="T1561">
        <v>0.17155999999999999</v>
      </c>
      <c r="U1561">
        <v>1.06294</v>
      </c>
    </row>
    <row r="1562" spans="1:21" customFormat="1">
      <c r="A1562" t="s">
        <v>68</v>
      </c>
      <c r="B1562">
        <v>2000</v>
      </c>
      <c r="C1562">
        <v>0.85</v>
      </c>
      <c r="D1562">
        <v>24.5</v>
      </c>
      <c r="E1562">
        <v>22.88</v>
      </c>
      <c r="F1562">
        <v>49.94</v>
      </c>
      <c r="G1562">
        <v>3.13</v>
      </c>
      <c r="H1562">
        <v>3.2</v>
      </c>
      <c r="I1562">
        <v>3.91</v>
      </c>
      <c r="J1562">
        <v>0.26146000000000003</v>
      </c>
      <c r="K1562" s="93">
        <v>0.45948</v>
      </c>
      <c r="L1562">
        <v>2.479E-2</v>
      </c>
      <c r="M1562" s="93">
        <v>0.26334999999999997</v>
      </c>
      <c r="N1562">
        <v>0.30534</v>
      </c>
      <c r="O1562" s="93">
        <v>0.46983999999999998</v>
      </c>
      <c r="P1562">
        <v>4.3220000000000001E-2</v>
      </c>
      <c r="Q1562" s="93">
        <v>0.39380999999999999</v>
      </c>
      <c r="R1562">
        <v>0.90481999999999996</v>
      </c>
      <c r="S1562">
        <v>0.87838000000000005</v>
      </c>
      <c r="T1562">
        <v>0.13144</v>
      </c>
      <c r="U1562">
        <v>0.81433</v>
      </c>
    </row>
    <row r="1563" spans="1:21" customFormat="1">
      <c r="A1563" t="s">
        <v>68</v>
      </c>
      <c r="B1563">
        <v>1998</v>
      </c>
      <c r="C1563">
        <v>0.84</v>
      </c>
      <c r="D1563">
        <v>21.73</v>
      </c>
      <c r="E1563">
        <v>24.57</v>
      </c>
      <c r="F1563">
        <v>48.13</v>
      </c>
      <c r="G1563">
        <v>3.2</v>
      </c>
      <c r="H1563">
        <v>3.08</v>
      </c>
      <c r="I1563">
        <v>3.87</v>
      </c>
      <c r="J1563">
        <v>0.192</v>
      </c>
      <c r="K1563" s="93">
        <v>0.33740999999999999</v>
      </c>
      <c r="L1563">
        <v>3.1379999999999998E-2</v>
      </c>
      <c r="M1563" s="93">
        <v>0.33332000000000001</v>
      </c>
      <c r="N1563">
        <v>0.42209000000000002</v>
      </c>
      <c r="O1563" s="93">
        <v>0.64947999999999995</v>
      </c>
      <c r="P1563">
        <v>2.3980000000000001E-2</v>
      </c>
      <c r="Q1563" s="93">
        <v>0.21845999999999999</v>
      </c>
      <c r="R1563">
        <v>0.88937999999999995</v>
      </c>
      <c r="S1563">
        <v>0.86338999999999999</v>
      </c>
      <c r="T1563">
        <v>0.12338</v>
      </c>
      <c r="U1563">
        <v>0.76443000000000005</v>
      </c>
    </row>
    <row r="1564" spans="1:21" customFormat="1">
      <c r="A1564" t="s">
        <v>68</v>
      </c>
      <c r="B1564">
        <v>2004</v>
      </c>
      <c r="C1564">
        <v>0.88</v>
      </c>
      <c r="D1564">
        <v>26.14</v>
      </c>
      <c r="E1564">
        <v>24.16</v>
      </c>
      <c r="F1564">
        <v>46.36</v>
      </c>
      <c r="G1564">
        <v>3.18</v>
      </c>
      <c r="H1564">
        <v>3.26</v>
      </c>
      <c r="I1564">
        <v>3.84</v>
      </c>
      <c r="J1564">
        <v>0.17469999999999999</v>
      </c>
      <c r="K1564" s="93">
        <v>0.30702000000000002</v>
      </c>
      <c r="L1564">
        <v>4.5830000000000003E-2</v>
      </c>
      <c r="M1564" s="93">
        <v>0.48688999999999999</v>
      </c>
      <c r="N1564">
        <v>0.22331999999999999</v>
      </c>
      <c r="O1564" s="93">
        <v>0.34362999999999999</v>
      </c>
      <c r="P1564">
        <v>6.6159999999999997E-2</v>
      </c>
      <c r="Q1564" s="93">
        <v>0.60282000000000002</v>
      </c>
      <c r="R1564">
        <v>0.76600000000000001</v>
      </c>
      <c r="S1564">
        <v>0.74361999999999995</v>
      </c>
      <c r="T1564">
        <v>0.16536000000000001</v>
      </c>
      <c r="U1564">
        <v>1.0245</v>
      </c>
    </row>
    <row r="1565" spans="1:21" customFormat="1">
      <c r="A1565" t="s">
        <v>68</v>
      </c>
      <c r="B1565">
        <v>1999</v>
      </c>
      <c r="C1565">
        <v>0.85</v>
      </c>
      <c r="D1565">
        <v>21.41</v>
      </c>
      <c r="E1565">
        <v>24.88</v>
      </c>
      <c r="F1565">
        <v>48.65</v>
      </c>
      <c r="G1565">
        <v>3.21</v>
      </c>
      <c r="H1565">
        <v>3.06</v>
      </c>
      <c r="I1565">
        <v>3.88</v>
      </c>
      <c r="J1565">
        <v>0.12665000000000001</v>
      </c>
      <c r="K1565" s="93">
        <v>0.22256000000000001</v>
      </c>
      <c r="L1565">
        <v>4.3430000000000003E-2</v>
      </c>
      <c r="M1565" s="93">
        <v>0.46133999999999997</v>
      </c>
      <c r="N1565">
        <v>0.38913999999999999</v>
      </c>
      <c r="O1565" s="93">
        <v>0.59879000000000004</v>
      </c>
      <c r="P1565">
        <v>3.2349999999999997E-2</v>
      </c>
      <c r="Q1565" s="93">
        <v>0.29476000000000002</v>
      </c>
      <c r="R1565">
        <v>0.87865000000000004</v>
      </c>
      <c r="S1565">
        <v>0.85297999999999996</v>
      </c>
      <c r="T1565">
        <v>0.13281999999999999</v>
      </c>
      <c r="U1565">
        <v>0.82287999999999994</v>
      </c>
    </row>
    <row r="1566" spans="1:21" customFormat="1">
      <c r="A1566" t="s">
        <v>68</v>
      </c>
      <c r="B1566">
        <v>1996</v>
      </c>
      <c r="C1566">
        <v>0.83</v>
      </c>
      <c r="D1566">
        <v>19.09</v>
      </c>
      <c r="E1566">
        <v>23.2</v>
      </c>
      <c r="F1566">
        <v>43.83</v>
      </c>
      <c r="G1566">
        <v>3.14</v>
      </c>
      <c r="H1566">
        <v>2.95</v>
      </c>
      <c r="I1566">
        <v>3.78</v>
      </c>
      <c r="J1566">
        <v>0.11298999999999999</v>
      </c>
      <c r="K1566" s="93">
        <v>0.19855999999999999</v>
      </c>
      <c r="L1566">
        <v>3.9280000000000002E-2</v>
      </c>
      <c r="M1566" s="93">
        <v>0.41732000000000002</v>
      </c>
      <c r="N1566">
        <v>0.41020000000000001</v>
      </c>
      <c r="O1566" s="93">
        <v>0.63119000000000003</v>
      </c>
      <c r="P1566">
        <v>2.1420000000000002E-2</v>
      </c>
      <c r="Q1566" s="93">
        <v>0.19514999999999999</v>
      </c>
      <c r="R1566">
        <v>0.81727000000000005</v>
      </c>
      <c r="S1566">
        <v>0.79339000000000004</v>
      </c>
      <c r="T1566">
        <v>0.11831999999999999</v>
      </c>
      <c r="U1566">
        <v>0.73304999999999998</v>
      </c>
    </row>
    <row r="1567" spans="1:21" customFormat="1">
      <c r="A1567" t="s">
        <v>68</v>
      </c>
      <c r="B1567">
        <v>1992</v>
      </c>
      <c r="C1567">
        <v>0.81</v>
      </c>
      <c r="D1567">
        <v>17.239999999999998</v>
      </c>
      <c r="E1567">
        <v>23.37</v>
      </c>
      <c r="F1567">
        <v>45.13</v>
      </c>
      <c r="G1567">
        <v>3.15</v>
      </c>
      <c r="H1567">
        <v>2.85</v>
      </c>
      <c r="I1567">
        <v>3.81</v>
      </c>
      <c r="J1567">
        <v>0.11209</v>
      </c>
      <c r="K1567" s="93">
        <v>0.19697999999999999</v>
      </c>
      <c r="L1567">
        <v>3.338E-2</v>
      </c>
      <c r="M1567" s="93">
        <v>0.35454999999999998</v>
      </c>
      <c r="N1567">
        <v>0.50846999999999998</v>
      </c>
      <c r="O1567" s="93">
        <v>0.78241000000000005</v>
      </c>
      <c r="P1567">
        <v>4.6999999999999999E-4</v>
      </c>
      <c r="Q1567" s="93">
        <v>4.2900000000000004E-3</v>
      </c>
      <c r="R1567">
        <v>0.88944999999999996</v>
      </c>
      <c r="S1567">
        <v>0.86346999999999996</v>
      </c>
      <c r="T1567">
        <v>9.6780000000000005E-2</v>
      </c>
      <c r="U1567">
        <v>0.59958999999999996</v>
      </c>
    </row>
    <row r="1568" spans="1:21" customFormat="1">
      <c r="A1568" t="s">
        <v>68</v>
      </c>
      <c r="B1568">
        <v>1997</v>
      </c>
      <c r="C1568">
        <v>0.83</v>
      </c>
      <c r="D1568">
        <v>18.98</v>
      </c>
      <c r="E1568">
        <v>23.54</v>
      </c>
      <c r="F1568">
        <v>45.49</v>
      </c>
      <c r="G1568">
        <v>3.16</v>
      </c>
      <c r="H1568">
        <v>2.94</v>
      </c>
      <c r="I1568">
        <v>3.82</v>
      </c>
      <c r="J1568">
        <v>0.10721</v>
      </c>
      <c r="K1568" s="93">
        <v>0.18840000000000001</v>
      </c>
      <c r="L1568">
        <v>4.0079999999999998E-2</v>
      </c>
      <c r="M1568" s="93">
        <v>0.42580000000000001</v>
      </c>
      <c r="N1568">
        <v>0.42475000000000002</v>
      </c>
      <c r="O1568" s="93">
        <v>0.65358000000000005</v>
      </c>
      <c r="P1568">
        <v>1.9529999999999999E-2</v>
      </c>
      <c r="Q1568" s="93">
        <v>0.17796000000000001</v>
      </c>
      <c r="R1568">
        <v>0.85443999999999998</v>
      </c>
      <c r="S1568">
        <v>0.82948</v>
      </c>
      <c r="T1568">
        <v>0.11636000000000001</v>
      </c>
      <c r="U1568">
        <v>0.72091000000000005</v>
      </c>
    </row>
    <row r="1569" spans="1:21" customFormat="1">
      <c r="A1569" t="s">
        <v>68</v>
      </c>
      <c r="B1569">
        <v>2008</v>
      </c>
      <c r="C1569">
        <v>0.89</v>
      </c>
      <c r="D1569">
        <v>25.47</v>
      </c>
      <c r="E1569">
        <v>23.02</v>
      </c>
      <c r="F1569">
        <v>32.71</v>
      </c>
      <c r="G1569">
        <v>3.14</v>
      </c>
      <c r="H1569">
        <v>3.24</v>
      </c>
      <c r="I1569">
        <v>3.49</v>
      </c>
      <c r="J1569">
        <v>9.8220000000000002E-2</v>
      </c>
      <c r="K1569" s="93">
        <v>0.17261000000000001</v>
      </c>
      <c r="L1569">
        <v>5.9420000000000001E-2</v>
      </c>
      <c r="M1569" s="93">
        <v>0.63124999999999998</v>
      </c>
      <c r="N1569">
        <v>0.1295</v>
      </c>
      <c r="O1569" s="93">
        <v>0.19925999999999999</v>
      </c>
      <c r="P1569">
        <v>8.2430000000000003E-2</v>
      </c>
      <c r="Q1569" s="93">
        <v>0.75107000000000002</v>
      </c>
      <c r="R1569">
        <v>0.39576</v>
      </c>
      <c r="S1569">
        <v>0.38419999999999999</v>
      </c>
      <c r="T1569">
        <v>0.19375000000000001</v>
      </c>
      <c r="U1569">
        <v>1.2003999999999999</v>
      </c>
    </row>
    <row r="1570" spans="1:21" customFormat="1">
      <c r="A1570" t="s">
        <v>68</v>
      </c>
      <c r="B1570">
        <v>2003</v>
      </c>
      <c r="C1570">
        <v>0.87</v>
      </c>
      <c r="D1570">
        <v>22.76</v>
      </c>
      <c r="E1570">
        <v>22.29</v>
      </c>
      <c r="F1570">
        <v>44.91</v>
      </c>
      <c r="G1570">
        <v>3.1</v>
      </c>
      <c r="H1570">
        <v>3.13</v>
      </c>
      <c r="I1570">
        <v>3.8</v>
      </c>
      <c r="J1570">
        <v>8.6760000000000004E-2</v>
      </c>
      <c r="K1570" s="93">
        <v>0.15246999999999999</v>
      </c>
      <c r="L1570">
        <v>5.4969999999999998E-2</v>
      </c>
      <c r="M1570" s="93">
        <v>0.58399999999999996</v>
      </c>
      <c r="N1570">
        <v>0.18823999999999999</v>
      </c>
      <c r="O1570" s="93">
        <v>0.28965999999999997</v>
      </c>
      <c r="P1570">
        <v>6.6610000000000003E-2</v>
      </c>
      <c r="Q1570" s="93">
        <v>0.60692000000000002</v>
      </c>
      <c r="R1570">
        <v>0.75570000000000004</v>
      </c>
      <c r="S1570">
        <v>0.73362000000000005</v>
      </c>
      <c r="T1570">
        <v>0.15703</v>
      </c>
      <c r="U1570">
        <v>0.97292999999999996</v>
      </c>
    </row>
    <row r="1571" spans="1:21" customFormat="1">
      <c r="A1571" t="s">
        <v>68</v>
      </c>
      <c r="B1571">
        <v>1995</v>
      </c>
      <c r="C1571">
        <v>0.82</v>
      </c>
      <c r="D1571">
        <v>17.36</v>
      </c>
      <c r="E1571">
        <v>21.83</v>
      </c>
      <c r="F1571">
        <v>40.99</v>
      </c>
      <c r="G1571">
        <v>3.08</v>
      </c>
      <c r="H1571">
        <v>2.85</v>
      </c>
      <c r="I1571">
        <v>3.71</v>
      </c>
      <c r="J1571">
        <v>6.8510000000000001E-2</v>
      </c>
      <c r="K1571" s="93">
        <v>0.12039</v>
      </c>
      <c r="L1571">
        <v>4.2419999999999999E-2</v>
      </c>
      <c r="M1571" s="93">
        <v>0.4506</v>
      </c>
      <c r="N1571">
        <v>0.39482</v>
      </c>
      <c r="O1571" s="93">
        <v>0.60751999999999995</v>
      </c>
      <c r="P1571">
        <v>1.9310000000000001E-2</v>
      </c>
      <c r="Q1571" s="93">
        <v>0.17598</v>
      </c>
      <c r="R1571">
        <v>0.77176</v>
      </c>
      <c r="S1571">
        <v>0.74921000000000004</v>
      </c>
      <c r="T1571">
        <v>0.11185</v>
      </c>
      <c r="U1571">
        <v>0.69298000000000004</v>
      </c>
    </row>
    <row r="1572" spans="1:21" customFormat="1">
      <c r="A1572" t="s">
        <v>68</v>
      </c>
      <c r="B1572">
        <v>2001</v>
      </c>
      <c r="C1572">
        <v>0.86</v>
      </c>
      <c r="D1572">
        <v>21.23</v>
      </c>
      <c r="E1572">
        <v>19.87</v>
      </c>
      <c r="F1572">
        <v>39.42</v>
      </c>
      <c r="G1572">
        <v>2.99</v>
      </c>
      <c r="H1572">
        <v>3.06</v>
      </c>
      <c r="I1572">
        <v>3.67</v>
      </c>
      <c r="J1572">
        <v>6.769E-2</v>
      </c>
      <c r="K1572" s="93">
        <v>0.11895</v>
      </c>
      <c r="L1572">
        <v>5.459E-2</v>
      </c>
      <c r="M1572" s="93">
        <v>0.57996999999999999</v>
      </c>
      <c r="N1572">
        <v>0.1188</v>
      </c>
      <c r="O1572" s="93">
        <v>0.18279999999999999</v>
      </c>
      <c r="P1572">
        <v>7.152E-2</v>
      </c>
      <c r="Q1572" s="93">
        <v>0.65164</v>
      </c>
      <c r="R1572">
        <v>0.64678999999999998</v>
      </c>
      <c r="S1572">
        <v>0.62788999999999995</v>
      </c>
      <c r="T1572">
        <v>0.15390999999999999</v>
      </c>
      <c r="U1572">
        <v>0.95357000000000003</v>
      </c>
    </row>
    <row r="1573" spans="1:21" customFormat="1">
      <c r="A1573" t="s">
        <v>68</v>
      </c>
      <c r="B1573">
        <v>1993</v>
      </c>
      <c r="C1573">
        <v>0.81</v>
      </c>
      <c r="D1573">
        <v>16.39</v>
      </c>
      <c r="E1573">
        <v>21.96</v>
      </c>
      <c r="F1573">
        <v>42.15</v>
      </c>
      <c r="G1573">
        <v>3.09</v>
      </c>
      <c r="H1573">
        <v>2.8</v>
      </c>
      <c r="I1573">
        <v>3.74</v>
      </c>
      <c r="J1573">
        <v>6.1530000000000001E-2</v>
      </c>
      <c r="K1573" s="93">
        <v>0.10813</v>
      </c>
      <c r="L1573">
        <v>4.036E-2</v>
      </c>
      <c r="M1573" s="93">
        <v>0.42881000000000002</v>
      </c>
      <c r="N1573">
        <v>0.44624000000000003</v>
      </c>
      <c r="O1573" s="93">
        <v>0.68664999999999998</v>
      </c>
      <c r="P1573">
        <v>8.5400000000000007E-3</v>
      </c>
      <c r="Q1573" s="93">
        <v>7.7840000000000006E-2</v>
      </c>
      <c r="R1573">
        <v>0.82113999999999998</v>
      </c>
      <c r="S1573">
        <v>0.79715000000000003</v>
      </c>
      <c r="T1573">
        <v>0.10038</v>
      </c>
      <c r="U1573">
        <v>0.62190999999999996</v>
      </c>
    </row>
    <row r="1574" spans="1:21" customFormat="1">
      <c r="A1574" t="s">
        <v>68</v>
      </c>
      <c r="B1574">
        <v>1994</v>
      </c>
      <c r="C1574">
        <v>0.82</v>
      </c>
      <c r="D1574">
        <v>16.93</v>
      </c>
      <c r="E1574">
        <v>21.89</v>
      </c>
      <c r="F1574">
        <v>43.01</v>
      </c>
      <c r="G1574">
        <v>3.09</v>
      </c>
      <c r="H1574">
        <v>2.83</v>
      </c>
      <c r="I1574">
        <v>3.76</v>
      </c>
      <c r="J1574">
        <v>4.3430000000000003E-2</v>
      </c>
      <c r="K1574" s="93">
        <v>7.6319999999999999E-2</v>
      </c>
      <c r="L1574">
        <v>4.5879999999999997E-2</v>
      </c>
      <c r="M1574" s="93">
        <v>0.48742999999999997</v>
      </c>
      <c r="N1574">
        <v>0.39756000000000002</v>
      </c>
      <c r="O1574" s="93">
        <v>0.61175000000000002</v>
      </c>
      <c r="P1574">
        <v>1.8960000000000001E-2</v>
      </c>
      <c r="Q1574" s="93">
        <v>0.17272999999999999</v>
      </c>
      <c r="R1574">
        <v>0.81986000000000003</v>
      </c>
      <c r="S1574">
        <v>0.79591000000000001</v>
      </c>
      <c r="T1574">
        <v>0.10931</v>
      </c>
      <c r="U1574">
        <v>0.67727000000000004</v>
      </c>
    </row>
    <row r="1575" spans="1:21" customFormat="1">
      <c r="A1575" t="s">
        <v>68</v>
      </c>
      <c r="B1575">
        <v>1990</v>
      </c>
      <c r="C1575">
        <v>0.8</v>
      </c>
      <c r="D1575">
        <v>14.81</v>
      </c>
      <c r="E1575">
        <v>22.85</v>
      </c>
      <c r="F1575">
        <v>40.840000000000003</v>
      </c>
      <c r="G1575">
        <v>3.13</v>
      </c>
      <c r="H1575">
        <v>2.7</v>
      </c>
      <c r="I1575">
        <v>3.71</v>
      </c>
      <c r="J1575">
        <v>1.068E-2</v>
      </c>
      <c r="K1575" s="93">
        <v>1.8759999999999999E-2</v>
      </c>
      <c r="L1575">
        <v>4.4380000000000003E-2</v>
      </c>
      <c r="M1575" s="93">
        <v>0.47144000000000003</v>
      </c>
      <c r="N1575">
        <v>0.53146000000000004</v>
      </c>
      <c r="O1575" s="93">
        <v>0.81777</v>
      </c>
      <c r="P1575">
        <v>-6.6100000000000004E-3</v>
      </c>
      <c r="Q1575" s="93">
        <v>-6.0240000000000002E-2</v>
      </c>
      <c r="R1575">
        <v>0.81103999999999998</v>
      </c>
      <c r="S1575">
        <v>0.78734999999999999</v>
      </c>
      <c r="T1575">
        <v>9.2039999999999997E-2</v>
      </c>
      <c r="U1575">
        <v>0.57027000000000005</v>
      </c>
    </row>
    <row r="1576" spans="1:21" customFormat="1">
      <c r="A1576" t="s">
        <v>68</v>
      </c>
      <c r="B1576">
        <v>2002</v>
      </c>
      <c r="C1576">
        <v>0.87</v>
      </c>
      <c r="D1576">
        <v>20.58</v>
      </c>
      <c r="E1576">
        <v>20.73</v>
      </c>
      <c r="F1576">
        <v>41.13</v>
      </c>
      <c r="G1576">
        <v>3.03</v>
      </c>
      <c r="H1576">
        <v>3.02</v>
      </c>
      <c r="I1576">
        <v>3.72</v>
      </c>
      <c r="J1576">
        <v>-1.393E-2</v>
      </c>
      <c r="K1576" s="93">
        <v>-2.4469999999999999E-2</v>
      </c>
      <c r="L1576">
        <v>6.8890000000000007E-2</v>
      </c>
      <c r="M1576" s="93">
        <v>0.73187000000000002</v>
      </c>
      <c r="N1576">
        <v>0.11569</v>
      </c>
      <c r="O1576" s="93">
        <v>0.17801</v>
      </c>
      <c r="P1576">
        <v>7.6020000000000004E-2</v>
      </c>
      <c r="Q1576" s="93">
        <v>0.69267999999999996</v>
      </c>
      <c r="R1576">
        <v>0.66778000000000004</v>
      </c>
      <c r="S1576">
        <v>0.64827000000000001</v>
      </c>
      <c r="T1576">
        <v>0.16167000000000001</v>
      </c>
      <c r="U1576">
        <v>1.0016499999999999</v>
      </c>
    </row>
    <row r="1577" spans="1:21" customFormat="1">
      <c r="A1577" t="s">
        <v>68</v>
      </c>
      <c r="B1577">
        <v>1991</v>
      </c>
      <c r="C1577">
        <v>0.81</v>
      </c>
      <c r="D1577">
        <v>14.86</v>
      </c>
      <c r="E1577">
        <v>23.37</v>
      </c>
      <c r="F1577">
        <v>44.4</v>
      </c>
      <c r="G1577">
        <v>3.15</v>
      </c>
      <c r="H1577">
        <v>2.7</v>
      </c>
      <c r="I1577">
        <v>3.79</v>
      </c>
      <c r="J1577">
        <v>-3.6470000000000002E-2</v>
      </c>
      <c r="K1577" s="93">
        <v>-6.4089999999999994E-2</v>
      </c>
      <c r="L1577">
        <v>5.391E-2</v>
      </c>
      <c r="M1577" s="93">
        <v>0.57272999999999996</v>
      </c>
      <c r="N1577">
        <v>0.50846999999999998</v>
      </c>
      <c r="O1577" s="93">
        <v>0.78241000000000005</v>
      </c>
      <c r="P1577">
        <v>4.6999999999999999E-4</v>
      </c>
      <c r="Q1577" s="93">
        <v>4.2900000000000004E-3</v>
      </c>
      <c r="R1577">
        <v>0.87314000000000003</v>
      </c>
      <c r="S1577">
        <v>0.84763999999999995</v>
      </c>
      <c r="T1577">
        <v>9.7640000000000005E-2</v>
      </c>
      <c r="U1577">
        <v>0.60492000000000001</v>
      </c>
    </row>
    <row r="1578" spans="1:21" customFormat="1">
      <c r="A1578" t="s">
        <v>68</v>
      </c>
      <c r="B1578">
        <v>2010</v>
      </c>
      <c r="C1578">
        <v>0.89</v>
      </c>
      <c r="D1578">
        <v>18.66</v>
      </c>
      <c r="E1578">
        <v>17.84</v>
      </c>
      <c r="F1578">
        <v>24.98</v>
      </c>
      <c r="G1578">
        <v>2.88</v>
      </c>
      <c r="H1578">
        <v>2.93</v>
      </c>
      <c r="I1578">
        <v>3.22</v>
      </c>
      <c r="J1578">
        <v>-0.21290000000000001</v>
      </c>
      <c r="K1578" s="93">
        <v>-0.37413999999999997</v>
      </c>
      <c r="L1578">
        <v>0.10242999999999999</v>
      </c>
      <c r="M1578" s="93">
        <v>1.0881700000000001</v>
      </c>
      <c r="N1578">
        <v>-0.12542</v>
      </c>
      <c r="O1578" s="93">
        <v>-0.193</v>
      </c>
      <c r="P1578">
        <v>0.11549</v>
      </c>
      <c r="Q1578" s="93">
        <v>1.0523800000000001</v>
      </c>
      <c r="R1578">
        <v>0.12615999999999999</v>
      </c>
      <c r="S1578">
        <v>0.12247</v>
      </c>
      <c r="T1578">
        <v>0.20796000000000001</v>
      </c>
      <c r="U1578">
        <v>1.2884800000000001</v>
      </c>
    </row>
    <row r="1579" spans="1:21" customFormat="1">
      <c r="A1579" t="s">
        <v>68</v>
      </c>
      <c r="B1579">
        <v>2009</v>
      </c>
      <c r="C1579">
        <v>0.89</v>
      </c>
      <c r="D1579">
        <v>18.64</v>
      </c>
      <c r="E1579">
        <v>18.12</v>
      </c>
      <c r="F1579">
        <v>26.63</v>
      </c>
      <c r="G1579">
        <v>2.9</v>
      </c>
      <c r="H1579">
        <v>2.93</v>
      </c>
      <c r="I1579">
        <v>3.28</v>
      </c>
      <c r="J1579">
        <v>-0.21396999999999999</v>
      </c>
      <c r="K1579" s="93">
        <v>-0.37602000000000002</v>
      </c>
      <c r="L1579">
        <v>0.10258</v>
      </c>
      <c r="M1579" s="93">
        <v>1.0897399999999999</v>
      </c>
      <c r="N1579">
        <v>-0.10985</v>
      </c>
      <c r="O1579" s="93">
        <v>-0.16903000000000001</v>
      </c>
      <c r="P1579">
        <v>0.11347</v>
      </c>
      <c r="Q1579" s="93">
        <v>1.0339700000000001</v>
      </c>
      <c r="R1579">
        <v>0.19012000000000001</v>
      </c>
      <c r="S1579">
        <v>0.18457000000000001</v>
      </c>
      <c r="T1579">
        <v>0.20458999999999999</v>
      </c>
      <c r="U1579">
        <v>1.2675799999999999</v>
      </c>
    </row>
    <row r="1580" spans="1:21" customFormat="1">
      <c r="A1580" t="s">
        <v>68</v>
      </c>
      <c r="B1580">
        <v>2011</v>
      </c>
      <c r="C1580">
        <v>0.9</v>
      </c>
      <c r="D1580">
        <v>18.93</v>
      </c>
      <c r="E1580">
        <v>17.87</v>
      </c>
      <c r="F1580">
        <v>25.4</v>
      </c>
      <c r="G1580">
        <v>2.88</v>
      </c>
      <c r="H1580">
        <v>2.94</v>
      </c>
      <c r="I1580">
        <v>3.23</v>
      </c>
      <c r="J1580">
        <v>-0.24904999999999999</v>
      </c>
      <c r="K1580" s="93">
        <v>-0.43767</v>
      </c>
      <c r="L1580">
        <v>0.11045000000000001</v>
      </c>
      <c r="M1580" s="93">
        <v>1.1733</v>
      </c>
      <c r="N1580">
        <v>-0.16922999999999999</v>
      </c>
      <c r="O1580" s="93">
        <v>-0.26040000000000002</v>
      </c>
      <c r="P1580">
        <v>0.12528</v>
      </c>
      <c r="Q1580" s="93">
        <v>1.14151</v>
      </c>
      <c r="R1580">
        <v>0.12135</v>
      </c>
      <c r="S1580">
        <v>0.11781</v>
      </c>
      <c r="T1580">
        <v>0.21709000000000001</v>
      </c>
      <c r="U1580">
        <v>1.3449899999999999</v>
      </c>
    </row>
    <row r="1581" spans="1:21" customFormat="1">
      <c r="A1581" t="s">
        <v>68</v>
      </c>
      <c r="B1581">
        <v>2012</v>
      </c>
      <c r="C1581">
        <v>0.91</v>
      </c>
      <c r="D1581">
        <v>18.920000000000002</v>
      </c>
      <c r="E1581">
        <v>17.66</v>
      </c>
      <c r="F1581">
        <v>24.97</v>
      </c>
      <c r="G1581">
        <v>2.87</v>
      </c>
      <c r="H1581">
        <v>2.94</v>
      </c>
      <c r="I1581">
        <v>3.22</v>
      </c>
      <c r="J1581">
        <v>-0.30009000000000002</v>
      </c>
      <c r="K1581" s="93">
        <v>-0.52737999999999996</v>
      </c>
      <c r="L1581">
        <v>0.12052</v>
      </c>
      <c r="M1581" s="93">
        <v>1.2803100000000001</v>
      </c>
      <c r="N1581">
        <v>-0.22653999999999999</v>
      </c>
      <c r="O1581" s="93">
        <v>-0.34858</v>
      </c>
      <c r="P1581">
        <v>0.13680999999999999</v>
      </c>
      <c r="Q1581" s="93">
        <v>1.2465999999999999</v>
      </c>
      <c r="R1581">
        <v>8.2799999999999999E-2</v>
      </c>
      <c r="S1581">
        <v>8.0379999999999993E-2</v>
      </c>
      <c r="T1581">
        <v>0.22799</v>
      </c>
      <c r="U1581">
        <v>1.41252</v>
      </c>
    </row>
    <row r="1582" spans="1:21" customFormat="1">
      <c r="A1582" t="s">
        <v>68</v>
      </c>
      <c r="B1582">
        <v>2013</v>
      </c>
      <c r="C1582">
        <v>0.92</v>
      </c>
      <c r="D1582">
        <v>19.07</v>
      </c>
      <c r="E1582">
        <v>17.95</v>
      </c>
      <c r="F1582">
        <v>25.03</v>
      </c>
      <c r="G1582">
        <v>2.89</v>
      </c>
      <c r="H1582">
        <v>2.95</v>
      </c>
      <c r="I1582">
        <v>3.22</v>
      </c>
      <c r="J1582">
        <v>-0.34271000000000001</v>
      </c>
      <c r="K1582" s="93">
        <v>-0.60228000000000004</v>
      </c>
      <c r="L1582">
        <v>0.12942999999999999</v>
      </c>
      <c r="M1582" s="93">
        <v>1.3749400000000001</v>
      </c>
      <c r="N1582">
        <v>-0.25574000000000002</v>
      </c>
      <c r="O1582" s="93">
        <v>-0.39351000000000003</v>
      </c>
      <c r="P1582">
        <v>0.1447</v>
      </c>
      <c r="Q1582" s="93">
        <v>1.31847</v>
      </c>
      <c r="R1582">
        <v>6.3719999999999999E-2</v>
      </c>
      <c r="S1582">
        <v>6.1859999999999998E-2</v>
      </c>
      <c r="T1582">
        <v>0.23785999999999999</v>
      </c>
      <c r="U1582">
        <v>1.4736899999999999</v>
      </c>
    </row>
    <row r="1583" spans="1:21" customFormat="1">
      <c r="A1583" t="s">
        <v>68</v>
      </c>
      <c r="B1583">
        <v>2014</v>
      </c>
      <c r="C1583">
        <v>0.92</v>
      </c>
      <c r="D1583">
        <v>18.75</v>
      </c>
      <c r="E1583">
        <v>17.739999999999998</v>
      </c>
      <c r="F1583">
        <v>24.52</v>
      </c>
      <c r="G1583">
        <v>2.88</v>
      </c>
      <c r="H1583">
        <v>2.93</v>
      </c>
      <c r="I1583">
        <v>3.2</v>
      </c>
      <c r="J1583">
        <v>-0.35964000000000002</v>
      </c>
      <c r="K1583" s="93">
        <v>-0.63200999999999996</v>
      </c>
      <c r="L1583">
        <v>0.13177</v>
      </c>
      <c r="M1583" s="93">
        <v>1.3997999999999999</v>
      </c>
      <c r="N1583">
        <v>-0.26750000000000002</v>
      </c>
      <c r="O1583" s="93">
        <v>-0.41161999999999999</v>
      </c>
      <c r="P1583">
        <v>0.14621999999999999</v>
      </c>
      <c r="Q1583" s="93">
        <v>1.3323799999999999</v>
      </c>
      <c r="R1583">
        <v>4.3139999999999998E-2</v>
      </c>
      <c r="S1583">
        <v>4.1880000000000001E-2</v>
      </c>
      <c r="T1583">
        <v>0.23894000000000001</v>
      </c>
      <c r="U1583">
        <v>1.4804200000000001</v>
      </c>
    </row>
    <row r="1584" spans="1:21" customFormat="1">
      <c r="A1584" t="s">
        <v>68</v>
      </c>
      <c r="B1584">
        <v>2015</v>
      </c>
      <c r="C1584">
        <v>0.92</v>
      </c>
      <c r="D1584">
        <v>18.32</v>
      </c>
      <c r="E1584">
        <v>17.559999999999999</v>
      </c>
      <c r="F1584">
        <v>23.95</v>
      </c>
      <c r="G1584">
        <v>2.87</v>
      </c>
      <c r="H1584">
        <v>2.91</v>
      </c>
      <c r="I1584">
        <v>3.18</v>
      </c>
      <c r="J1584">
        <v>-0.38284000000000001</v>
      </c>
      <c r="K1584" s="93">
        <v>-0.67279</v>
      </c>
      <c r="L1584">
        <v>0.13497999999999999</v>
      </c>
      <c r="M1584" s="93">
        <v>1.43387</v>
      </c>
      <c r="N1584">
        <v>-0.2777</v>
      </c>
      <c r="O1584" s="93">
        <v>-0.42731000000000002</v>
      </c>
      <c r="P1584">
        <v>0.14754999999999999</v>
      </c>
      <c r="Q1584" s="93">
        <v>1.34443</v>
      </c>
      <c r="R1584">
        <v>1.9619999999999999E-2</v>
      </c>
      <c r="S1584">
        <v>1.9040000000000001E-2</v>
      </c>
      <c r="T1584">
        <v>0.24018</v>
      </c>
      <c r="U1584">
        <v>1.4881</v>
      </c>
    </row>
    <row r="1585" spans="1:21" customFormat="1">
      <c r="A1585" t="s">
        <v>69</v>
      </c>
      <c r="B1585">
        <v>1990</v>
      </c>
      <c r="C1585">
        <v>0.43</v>
      </c>
      <c r="D1585">
        <v>3.15</v>
      </c>
      <c r="E1585">
        <v>2.41</v>
      </c>
      <c r="F1585">
        <v>2.54</v>
      </c>
      <c r="G1585">
        <v>0.88</v>
      </c>
      <c r="H1585">
        <v>1.1499999999999999</v>
      </c>
      <c r="I1585">
        <v>0.93</v>
      </c>
      <c r="J1585">
        <v>0.33190999999999998</v>
      </c>
      <c r="K1585" s="93">
        <v>0.58328999999999998</v>
      </c>
      <c r="L1585">
        <v>-0.11162999999999999</v>
      </c>
      <c r="M1585" s="93">
        <v>-1.18588</v>
      </c>
      <c r="N1585">
        <v>-3.4889999999999997E-2</v>
      </c>
      <c r="O1585" s="93">
        <v>-5.3679999999999999E-2</v>
      </c>
      <c r="P1585">
        <v>-8.4839999999999999E-2</v>
      </c>
      <c r="Q1585" s="93">
        <v>-0.77303999999999995</v>
      </c>
      <c r="R1585">
        <v>-1.17178</v>
      </c>
      <c r="S1585">
        <v>-1.13754</v>
      </c>
      <c r="T1585">
        <v>-0.13150000000000001</v>
      </c>
      <c r="U1585">
        <v>-0.81472999999999995</v>
      </c>
    </row>
    <row r="1586" spans="1:21" customFormat="1">
      <c r="A1586" t="s">
        <v>69</v>
      </c>
      <c r="B1586">
        <v>1991</v>
      </c>
      <c r="C1586">
        <v>0.43</v>
      </c>
      <c r="D1586">
        <v>3.12</v>
      </c>
      <c r="E1586">
        <v>2.4700000000000002</v>
      </c>
      <c r="F1586">
        <v>2.4500000000000002</v>
      </c>
      <c r="G1586">
        <v>0.9</v>
      </c>
      <c r="H1586">
        <v>1.1399999999999999</v>
      </c>
      <c r="I1586">
        <v>0.9</v>
      </c>
      <c r="J1586">
        <v>0.32234000000000002</v>
      </c>
      <c r="K1586" s="93">
        <v>0.56647000000000003</v>
      </c>
      <c r="L1586">
        <v>-0.11031000000000001</v>
      </c>
      <c r="M1586" s="93">
        <v>-1.1718200000000001</v>
      </c>
      <c r="N1586">
        <v>-1.03E-2</v>
      </c>
      <c r="O1586" s="93">
        <v>-1.584E-2</v>
      </c>
      <c r="P1586">
        <v>-8.8029999999999997E-2</v>
      </c>
      <c r="Q1586" s="93">
        <v>-0.80210999999999999</v>
      </c>
      <c r="R1586">
        <v>-1.2078500000000001</v>
      </c>
      <c r="S1586">
        <v>-1.17256</v>
      </c>
      <c r="T1586">
        <v>-0.12959999999999999</v>
      </c>
      <c r="U1586">
        <v>-0.80293999999999999</v>
      </c>
    </row>
    <row r="1587" spans="1:21" customFormat="1">
      <c r="A1587" t="s">
        <v>69</v>
      </c>
      <c r="B1587">
        <v>1992</v>
      </c>
      <c r="C1587">
        <v>0.44</v>
      </c>
      <c r="D1587">
        <v>3.17</v>
      </c>
      <c r="E1587">
        <v>2.4900000000000002</v>
      </c>
      <c r="F1587">
        <v>2.42</v>
      </c>
      <c r="G1587">
        <v>0.91</v>
      </c>
      <c r="H1587">
        <v>1.1499999999999999</v>
      </c>
      <c r="I1587">
        <v>0.88</v>
      </c>
      <c r="J1587">
        <v>0.28771999999999998</v>
      </c>
      <c r="K1587" s="93">
        <v>0.50563000000000002</v>
      </c>
      <c r="L1587">
        <v>-0.10251</v>
      </c>
      <c r="M1587" s="93">
        <v>-1.08894</v>
      </c>
      <c r="N1587">
        <v>-4.7719999999999999E-2</v>
      </c>
      <c r="O1587" s="93">
        <v>-7.3419999999999999E-2</v>
      </c>
      <c r="P1587">
        <v>-7.9070000000000001E-2</v>
      </c>
      <c r="Q1587" s="93">
        <v>-0.72052000000000005</v>
      </c>
      <c r="R1587">
        <v>-1.2416499999999999</v>
      </c>
      <c r="S1587">
        <v>-1.2053799999999999</v>
      </c>
      <c r="T1587">
        <v>-0.11895</v>
      </c>
      <c r="U1587">
        <v>-0.73695999999999995</v>
      </c>
    </row>
    <row r="1588" spans="1:21" customFormat="1">
      <c r="A1588" t="s">
        <v>69</v>
      </c>
      <c r="B1588">
        <v>1994</v>
      </c>
      <c r="C1588">
        <v>0.45</v>
      </c>
      <c r="D1588">
        <v>3.14</v>
      </c>
      <c r="E1588">
        <v>2.5</v>
      </c>
      <c r="F1588">
        <v>2.37</v>
      </c>
      <c r="G1588">
        <v>0.92</v>
      </c>
      <c r="H1588">
        <v>1.1399999999999999</v>
      </c>
      <c r="I1588">
        <v>0.86</v>
      </c>
      <c r="J1588">
        <v>0.22770000000000001</v>
      </c>
      <c r="K1588" s="93">
        <v>0.40015000000000001</v>
      </c>
      <c r="L1588">
        <v>-9.1189999999999993E-2</v>
      </c>
      <c r="M1588" s="93">
        <v>-0.96874000000000005</v>
      </c>
      <c r="N1588">
        <v>-8.9190000000000005E-2</v>
      </c>
      <c r="O1588" s="93">
        <v>-0.13725000000000001</v>
      </c>
      <c r="P1588">
        <v>-6.9589999999999999E-2</v>
      </c>
      <c r="Q1588" s="93">
        <v>-0.63414000000000004</v>
      </c>
      <c r="R1588">
        <v>-1.2840100000000001</v>
      </c>
      <c r="S1588">
        <v>-1.2464900000000001</v>
      </c>
      <c r="T1588">
        <v>-0.10785</v>
      </c>
      <c r="U1588">
        <v>-0.66818</v>
      </c>
    </row>
    <row r="1589" spans="1:21" customFormat="1">
      <c r="A1589" t="s">
        <v>69</v>
      </c>
      <c r="B1589">
        <v>1995</v>
      </c>
      <c r="C1589">
        <v>0.46</v>
      </c>
      <c r="D1589">
        <v>3.23</v>
      </c>
      <c r="E1589">
        <v>2.4900000000000002</v>
      </c>
      <c r="F1589">
        <v>2.33</v>
      </c>
      <c r="G1589">
        <v>0.91</v>
      </c>
      <c r="H1589">
        <v>1.17</v>
      </c>
      <c r="I1589">
        <v>0.85</v>
      </c>
      <c r="J1589">
        <v>0.20544000000000001</v>
      </c>
      <c r="K1589" s="93">
        <v>0.36103000000000002</v>
      </c>
      <c r="L1589">
        <v>-8.5099999999999995E-2</v>
      </c>
      <c r="M1589" s="93">
        <v>-0.90400999999999998</v>
      </c>
      <c r="N1589">
        <v>-0.13869000000000001</v>
      </c>
      <c r="O1589" s="93">
        <v>-0.21340999999999999</v>
      </c>
      <c r="P1589">
        <v>-5.9069999999999998E-2</v>
      </c>
      <c r="Q1589" s="93">
        <v>-0.53827999999999998</v>
      </c>
      <c r="R1589">
        <v>-1.3225</v>
      </c>
      <c r="S1589">
        <v>-1.2838700000000001</v>
      </c>
      <c r="T1589">
        <v>-9.6949999999999995E-2</v>
      </c>
      <c r="U1589">
        <v>-0.60065999999999997</v>
      </c>
    </row>
    <row r="1590" spans="1:21" customFormat="1">
      <c r="A1590" t="s">
        <v>69</v>
      </c>
      <c r="B1590">
        <v>1993</v>
      </c>
      <c r="C1590">
        <v>0.45</v>
      </c>
      <c r="D1590">
        <v>3.04</v>
      </c>
      <c r="E1590">
        <v>2.4300000000000002</v>
      </c>
      <c r="F1590">
        <v>2.35</v>
      </c>
      <c r="G1590">
        <v>0.89</v>
      </c>
      <c r="H1590">
        <v>1.1100000000000001</v>
      </c>
      <c r="I1590">
        <v>0.85</v>
      </c>
      <c r="J1590">
        <v>0.19533</v>
      </c>
      <c r="K1590" s="93">
        <v>0.34327000000000002</v>
      </c>
      <c r="L1590">
        <v>-8.6720000000000005E-2</v>
      </c>
      <c r="M1590" s="93">
        <v>-0.92120999999999997</v>
      </c>
      <c r="N1590">
        <v>-0.11759</v>
      </c>
      <c r="O1590" s="93">
        <v>-0.18095</v>
      </c>
      <c r="P1590">
        <v>-6.5909999999999996E-2</v>
      </c>
      <c r="Q1590" s="93">
        <v>-0.60057000000000005</v>
      </c>
      <c r="R1590">
        <v>-1.2924800000000001</v>
      </c>
      <c r="S1590">
        <v>-1.2547200000000001</v>
      </c>
      <c r="T1590">
        <v>-0.1074</v>
      </c>
      <c r="U1590">
        <v>-0.66540999999999995</v>
      </c>
    </row>
    <row r="1591" spans="1:21" customFormat="1">
      <c r="A1591" t="s">
        <v>69</v>
      </c>
      <c r="B1591">
        <v>1997</v>
      </c>
      <c r="C1591">
        <v>0.47</v>
      </c>
      <c r="D1591">
        <v>3.32</v>
      </c>
      <c r="E1591">
        <v>2.4900000000000002</v>
      </c>
      <c r="F1591">
        <v>2.3199999999999998</v>
      </c>
      <c r="G1591">
        <v>0.91</v>
      </c>
      <c r="H1591">
        <v>1.2</v>
      </c>
      <c r="I1591">
        <v>0.84</v>
      </c>
      <c r="J1591">
        <v>0.18240000000000001</v>
      </c>
      <c r="K1591" s="93">
        <v>0.32055</v>
      </c>
      <c r="L1591">
        <v>-7.8899999999999998E-2</v>
      </c>
      <c r="M1591" s="93">
        <v>-0.83814</v>
      </c>
      <c r="N1591">
        <v>-0.18417</v>
      </c>
      <c r="O1591" s="93">
        <v>-0.28339999999999999</v>
      </c>
      <c r="P1591">
        <v>-4.9070000000000003E-2</v>
      </c>
      <c r="Q1591" s="93">
        <v>-0.44716</v>
      </c>
      <c r="R1591">
        <v>-1.3482799999999999</v>
      </c>
      <c r="S1591">
        <v>-1.3088900000000001</v>
      </c>
      <c r="T1591">
        <v>-8.6720000000000005E-2</v>
      </c>
      <c r="U1591">
        <v>-0.5373</v>
      </c>
    </row>
    <row r="1592" spans="1:21" customFormat="1">
      <c r="A1592" t="s">
        <v>69</v>
      </c>
      <c r="B1592">
        <v>1996</v>
      </c>
      <c r="C1592">
        <v>0.47</v>
      </c>
      <c r="D1592">
        <v>3.31</v>
      </c>
      <c r="E1592">
        <v>2.4900000000000002</v>
      </c>
      <c r="F1592">
        <v>2.2999999999999998</v>
      </c>
      <c r="G1592">
        <v>0.91</v>
      </c>
      <c r="H1592">
        <v>1.2</v>
      </c>
      <c r="I1592">
        <v>0.83</v>
      </c>
      <c r="J1592">
        <v>0.17938999999999999</v>
      </c>
      <c r="K1592" s="93">
        <v>0.31524999999999997</v>
      </c>
      <c r="L1592">
        <v>-7.8479999999999994E-2</v>
      </c>
      <c r="M1592" s="93">
        <v>-0.83370999999999995</v>
      </c>
      <c r="N1592">
        <v>-0.18417</v>
      </c>
      <c r="O1592" s="93">
        <v>-0.28339999999999999</v>
      </c>
      <c r="P1592">
        <v>-4.9070000000000003E-2</v>
      </c>
      <c r="Q1592" s="93">
        <v>-0.44716</v>
      </c>
      <c r="R1592">
        <v>-1.35694</v>
      </c>
      <c r="S1592">
        <v>-1.3172999999999999</v>
      </c>
      <c r="T1592">
        <v>-8.6269999999999999E-2</v>
      </c>
      <c r="U1592">
        <v>-0.53447</v>
      </c>
    </row>
    <row r="1593" spans="1:21" customFormat="1">
      <c r="A1593" t="s">
        <v>69</v>
      </c>
      <c r="B1593">
        <v>1998</v>
      </c>
      <c r="C1593">
        <v>0.48</v>
      </c>
      <c r="D1593">
        <v>3.3</v>
      </c>
      <c r="E1593">
        <v>2.41</v>
      </c>
      <c r="F1593">
        <v>2.23</v>
      </c>
      <c r="G1593">
        <v>0.88</v>
      </c>
      <c r="H1593">
        <v>1.19</v>
      </c>
      <c r="I1593">
        <v>0.8</v>
      </c>
      <c r="J1593">
        <v>0.12584000000000001</v>
      </c>
      <c r="K1593" s="93">
        <v>0.22115000000000001</v>
      </c>
      <c r="L1593">
        <v>-6.8059999999999996E-2</v>
      </c>
      <c r="M1593" s="93">
        <v>-0.72304000000000002</v>
      </c>
      <c r="N1593">
        <v>-0.26232</v>
      </c>
      <c r="O1593" s="93">
        <v>-0.40364</v>
      </c>
      <c r="P1593">
        <v>-3.4840000000000003E-2</v>
      </c>
      <c r="Q1593" s="93">
        <v>-0.31745000000000001</v>
      </c>
      <c r="R1593">
        <v>-1.40933</v>
      </c>
      <c r="S1593">
        <v>-1.36815</v>
      </c>
      <c r="T1593">
        <v>-7.4639999999999998E-2</v>
      </c>
      <c r="U1593">
        <v>-0.46242</v>
      </c>
    </row>
    <row r="1594" spans="1:21" customFormat="1">
      <c r="A1594" t="s">
        <v>69</v>
      </c>
      <c r="B1594">
        <v>1999</v>
      </c>
      <c r="C1594">
        <v>0.49</v>
      </c>
      <c r="D1594">
        <v>3.43</v>
      </c>
      <c r="E1594">
        <v>2.4900000000000002</v>
      </c>
      <c r="F1594">
        <v>2.2599999999999998</v>
      </c>
      <c r="G1594">
        <v>0.91</v>
      </c>
      <c r="H1594">
        <v>1.23</v>
      </c>
      <c r="I1594">
        <v>0.82</v>
      </c>
      <c r="J1594">
        <v>0.11397</v>
      </c>
      <c r="K1594" s="93">
        <v>0.20028000000000001</v>
      </c>
      <c r="L1594">
        <v>-6.3399999999999998E-2</v>
      </c>
      <c r="M1594" s="93">
        <v>-0.67354999999999998</v>
      </c>
      <c r="N1594">
        <v>-0.27515000000000001</v>
      </c>
      <c r="O1594" s="93">
        <v>-0.42337999999999998</v>
      </c>
      <c r="P1594">
        <v>-2.9069999999999999E-2</v>
      </c>
      <c r="Q1594" s="93">
        <v>-0.26491999999999999</v>
      </c>
      <c r="R1594">
        <v>-1.41744</v>
      </c>
      <c r="S1594">
        <v>-1.3760300000000001</v>
      </c>
      <c r="T1594">
        <v>-6.5339999999999995E-2</v>
      </c>
      <c r="U1594">
        <v>-0.40483000000000002</v>
      </c>
    </row>
    <row r="1595" spans="1:21" customFormat="1">
      <c r="A1595" t="s">
        <v>69</v>
      </c>
      <c r="B1595">
        <v>2000</v>
      </c>
      <c r="C1595">
        <v>0.49</v>
      </c>
      <c r="D1595">
        <v>3.28</v>
      </c>
      <c r="E1595">
        <v>2.41</v>
      </c>
      <c r="F1595">
        <v>2.12</v>
      </c>
      <c r="G1595">
        <v>0.88</v>
      </c>
      <c r="H1595">
        <v>1.19</v>
      </c>
      <c r="I1595">
        <v>0.75</v>
      </c>
      <c r="J1595">
        <v>6.9250000000000006E-2</v>
      </c>
      <c r="K1595" s="93">
        <v>0.12169000000000001</v>
      </c>
      <c r="L1595">
        <v>-5.722E-2</v>
      </c>
      <c r="M1595" s="93">
        <v>-0.60787999999999998</v>
      </c>
      <c r="N1595">
        <v>-0.30780000000000002</v>
      </c>
      <c r="O1595" s="93">
        <v>-0.47363</v>
      </c>
      <c r="P1595">
        <v>-2.4840000000000001E-2</v>
      </c>
      <c r="Q1595" s="93">
        <v>-0.22633</v>
      </c>
      <c r="R1595">
        <v>-1.48139</v>
      </c>
      <c r="S1595">
        <v>-1.43811</v>
      </c>
      <c r="T1595">
        <v>-6.1969999999999997E-2</v>
      </c>
      <c r="U1595">
        <v>-0.38394</v>
      </c>
    </row>
    <row r="1596" spans="1:21" customFormat="1">
      <c r="A1596" t="s">
        <v>69</v>
      </c>
      <c r="B1596">
        <v>2001</v>
      </c>
      <c r="C1596">
        <v>0.5</v>
      </c>
      <c r="D1596">
        <v>3.39</v>
      </c>
      <c r="E1596">
        <v>2.4300000000000002</v>
      </c>
      <c r="F1596">
        <v>2.15</v>
      </c>
      <c r="G1596">
        <v>0.89</v>
      </c>
      <c r="H1596">
        <v>1.22</v>
      </c>
      <c r="I1596">
        <v>0.77</v>
      </c>
      <c r="J1596">
        <v>5.1720000000000002E-2</v>
      </c>
      <c r="K1596" s="93">
        <v>9.0889999999999999E-2</v>
      </c>
      <c r="L1596">
        <v>-5.178E-2</v>
      </c>
      <c r="M1596" s="93">
        <v>-0.55008999999999997</v>
      </c>
      <c r="N1596">
        <v>-0.34501999999999999</v>
      </c>
      <c r="O1596" s="93">
        <v>-0.53090000000000004</v>
      </c>
      <c r="P1596">
        <v>-1.5910000000000001E-2</v>
      </c>
      <c r="Q1596" s="93">
        <v>-0.14498</v>
      </c>
      <c r="R1596">
        <v>-1.48882</v>
      </c>
      <c r="S1596">
        <v>-1.4453199999999999</v>
      </c>
      <c r="T1596">
        <v>-5.271E-2</v>
      </c>
      <c r="U1596">
        <v>-0.32657000000000003</v>
      </c>
    </row>
    <row r="1597" spans="1:21" customFormat="1">
      <c r="A1597" t="s">
        <v>69</v>
      </c>
      <c r="B1597">
        <v>2002</v>
      </c>
      <c r="C1597">
        <v>0.51</v>
      </c>
      <c r="D1597">
        <v>3.34</v>
      </c>
      <c r="E1597">
        <v>2.54</v>
      </c>
      <c r="F1597">
        <v>2.09</v>
      </c>
      <c r="G1597">
        <v>0.93</v>
      </c>
      <c r="H1597">
        <v>1.21</v>
      </c>
      <c r="I1597">
        <v>0.74</v>
      </c>
      <c r="J1597">
        <v>-1.366E-2</v>
      </c>
      <c r="K1597" s="93">
        <v>-2.4E-2</v>
      </c>
      <c r="L1597">
        <v>-3.9730000000000001E-2</v>
      </c>
      <c r="M1597" s="93">
        <v>-0.42204000000000003</v>
      </c>
      <c r="N1597">
        <v>-0.34623999999999999</v>
      </c>
      <c r="O1597" s="93">
        <v>-0.53276999999999997</v>
      </c>
      <c r="P1597">
        <v>-1.1650000000000001E-2</v>
      </c>
      <c r="Q1597" s="93">
        <v>-0.10619000000000001</v>
      </c>
      <c r="R1597">
        <v>-1.5386</v>
      </c>
      <c r="S1597">
        <v>-1.4936499999999999</v>
      </c>
      <c r="T1597">
        <v>-4.122E-2</v>
      </c>
      <c r="U1597">
        <v>-0.25536999999999999</v>
      </c>
    </row>
    <row r="1598" spans="1:21" customFormat="1">
      <c r="A1598" t="s">
        <v>69</v>
      </c>
      <c r="B1598">
        <v>2003</v>
      </c>
      <c r="C1598">
        <v>0.52</v>
      </c>
      <c r="D1598">
        <v>3.46</v>
      </c>
      <c r="E1598">
        <v>2.6</v>
      </c>
      <c r="F1598">
        <v>2.08</v>
      </c>
      <c r="G1598">
        <v>0.96</v>
      </c>
      <c r="H1598">
        <v>1.24</v>
      </c>
      <c r="I1598">
        <v>0.73</v>
      </c>
      <c r="J1598">
        <v>-2.8879999999999999E-2</v>
      </c>
      <c r="K1598" s="93">
        <v>-5.0750000000000003E-2</v>
      </c>
      <c r="L1598">
        <v>-3.4610000000000002E-2</v>
      </c>
      <c r="M1598" s="93">
        <v>-0.36764000000000002</v>
      </c>
      <c r="N1598">
        <v>-0.36837999999999999</v>
      </c>
      <c r="O1598" s="93">
        <v>-0.56684000000000001</v>
      </c>
      <c r="P1598">
        <v>-4.6800000000000001E-3</v>
      </c>
      <c r="Q1598" s="93">
        <v>-4.2659999999999997E-2</v>
      </c>
      <c r="R1598">
        <v>-1.56487</v>
      </c>
      <c r="S1598">
        <v>-1.51915</v>
      </c>
      <c r="T1598">
        <v>-3.0960000000000001E-2</v>
      </c>
      <c r="U1598">
        <v>-0.19184000000000001</v>
      </c>
    </row>
    <row r="1599" spans="1:21" customFormat="1">
      <c r="A1599" t="s">
        <v>69</v>
      </c>
      <c r="B1599">
        <v>2008</v>
      </c>
      <c r="C1599">
        <v>0.56000000000000005</v>
      </c>
      <c r="D1599">
        <v>4.12</v>
      </c>
      <c r="E1599">
        <v>2.12</v>
      </c>
      <c r="F1599">
        <v>2.02</v>
      </c>
      <c r="G1599">
        <v>0.75</v>
      </c>
      <c r="H1599">
        <v>1.42</v>
      </c>
      <c r="I1599">
        <v>0.7</v>
      </c>
      <c r="J1599">
        <v>-5.636E-2</v>
      </c>
      <c r="K1599" s="93">
        <v>-9.9049999999999999E-2</v>
      </c>
      <c r="L1599">
        <v>-1.874E-2</v>
      </c>
      <c r="M1599" s="93">
        <v>-0.19911000000000001</v>
      </c>
      <c r="N1599">
        <v>-0.75441000000000003</v>
      </c>
      <c r="O1599" s="93">
        <v>-1.1608499999999999</v>
      </c>
      <c r="P1599">
        <v>6.1789999999999998E-2</v>
      </c>
      <c r="Q1599" s="93">
        <v>0.56305000000000005</v>
      </c>
      <c r="R1599">
        <v>-1.68005</v>
      </c>
      <c r="S1599">
        <v>-1.63097</v>
      </c>
      <c r="T1599">
        <v>1.0580000000000001E-2</v>
      </c>
      <c r="U1599">
        <v>6.5549999999999997E-2</v>
      </c>
    </row>
    <row r="1600" spans="1:21" customFormat="1">
      <c r="A1600" t="s">
        <v>69</v>
      </c>
      <c r="B1600">
        <v>2007</v>
      </c>
      <c r="C1600">
        <v>0.56000000000000005</v>
      </c>
      <c r="D1600">
        <v>4.09</v>
      </c>
      <c r="E1600">
        <v>2.06</v>
      </c>
      <c r="F1600">
        <v>2.0699999999999998</v>
      </c>
      <c r="G1600">
        <v>0.72</v>
      </c>
      <c r="H1600">
        <v>1.41</v>
      </c>
      <c r="I1600">
        <v>0.73</v>
      </c>
      <c r="J1600">
        <v>-6.3670000000000004E-2</v>
      </c>
      <c r="K1600" s="93">
        <v>-0.11189</v>
      </c>
      <c r="L1600">
        <v>-1.7729999999999999E-2</v>
      </c>
      <c r="M1600" s="93">
        <v>-0.18837999999999999</v>
      </c>
      <c r="N1600">
        <v>-0.78312000000000004</v>
      </c>
      <c r="O1600" s="93">
        <v>-1.20503</v>
      </c>
      <c r="P1600">
        <v>6.5519999999999995E-2</v>
      </c>
      <c r="Q1600" s="93">
        <v>0.59697999999999996</v>
      </c>
      <c r="R1600">
        <v>-1.6556</v>
      </c>
      <c r="S1600">
        <v>-1.6072299999999999</v>
      </c>
      <c r="T1600">
        <v>9.2899999999999996E-3</v>
      </c>
      <c r="U1600">
        <v>5.756E-2</v>
      </c>
    </row>
    <row r="1601" spans="1:21" customFormat="1">
      <c r="A1601" t="s">
        <v>69</v>
      </c>
      <c r="B1601">
        <v>2004</v>
      </c>
      <c r="C1601">
        <v>0.53</v>
      </c>
      <c r="D1601">
        <v>3.47</v>
      </c>
      <c r="E1601">
        <v>2.69</v>
      </c>
      <c r="F1601">
        <v>2.11</v>
      </c>
      <c r="G1601">
        <v>0.99</v>
      </c>
      <c r="H1601">
        <v>1.24</v>
      </c>
      <c r="I1601">
        <v>0.75</v>
      </c>
      <c r="J1601">
        <v>-7.6509999999999995E-2</v>
      </c>
      <c r="K1601" s="93">
        <v>-0.13444999999999999</v>
      </c>
      <c r="L1601">
        <v>-2.5010000000000001E-2</v>
      </c>
      <c r="M1601" s="93">
        <v>-0.26565</v>
      </c>
      <c r="N1601">
        <v>-0.37983</v>
      </c>
      <c r="O1601" s="93">
        <v>-0.58445999999999998</v>
      </c>
      <c r="P1601">
        <v>8.9999999999999998E-4</v>
      </c>
      <c r="Q1601" s="93">
        <v>8.2400000000000008E-3</v>
      </c>
      <c r="R1601">
        <v>-1.57203</v>
      </c>
      <c r="S1601">
        <v>-1.5261</v>
      </c>
      <c r="T1601">
        <v>-2.172E-2</v>
      </c>
      <c r="U1601">
        <v>-0.13456000000000001</v>
      </c>
    </row>
    <row r="1602" spans="1:21" customFormat="1">
      <c r="A1602" t="s">
        <v>69</v>
      </c>
      <c r="B1602">
        <v>2009</v>
      </c>
      <c r="C1602">
        <v>0.56999999999999995</v>
      </c>
      <c r="D1602">
        <v>4.22</v>
      </c>
      <c r="E1602">
        <v>2.2799999999999998</v>
      </c>
      <c r="F1602">
        <v>2.02</v>
      </c>
      <c r="G1602">
        <v>0.82</v>
      </c>
      <c r="H1602">
        <v>1.44</v>
      </c>
      <c r="I1602">
        <v>0.7</v>
      </c>
      <c r="J1602">
        <v>-8.2900000000000001E-2</v>
      </c>
      <c r="K1602" s="93">
        <v>-0.14568</v>
      </c>
      <c r="L1602">
        <v>-1.206E-2</v>
      </c>
      <c r="M1602" s="93">
        <v>-0.12809999999999999</v>
      </c>
      <c r="N1602">
        <v>-0.72714000000000001</v>
      </c>
      <c r="O1602" s="93">
        <v>-1.1188800000000001</v>
      </c>
      <c r="P1602">
        <v>6.2350000000000003E-2</v>
      </c>
      <c r="Q1602" s="93">
        <v>0.56816999999999995</v>
      </c>
      <c r="R1602">
        <v>-1.70153</v>
      </c>
      <c r="S1602">
        <v>-1.6518200000000001</v>
      </c>
      <c r="T1602">
        <v>2.0580000000000001E-2</v>
      </c>
      <c r="U1602">
        <v>0.1275</v>
      </c>
    </row>
    <row r="1603" spans="1:21" customFormat="1">
      <c r="A1603" t="s">
        <v>69</v>
      </c>
      <c r="B1603">
        <v>2011</v>
      </c>
      <c r="C1603">
        <v>0.59</v>
      </c>
      <c r="D1603">
        <v>4.6399999999999997</v>
      </c>
      <c r="E1603">
        <v>2.5</v>
      </c>
      <c r="F1603">
        <v>2</v>
      </c>
      <c r="G1603">
        <v>0.92</v>
      </c>
      <c r="H1603">
        <v>1.53</v>
      </c>
      <c r="I1603">
        <v>0.69</v>
      </c>
      <c r="J1603">
        <v>-8.9050000000000004E-2</v>
      </c>
      <c r="K1603" s="93">
        <v>-0.1565</v>
      </c>
      <c r="L1603">
        <v>-5.1799999999999997E-3</v>
      </c>
      <c r="M1603" s="93">
        <v>-5.4980000000000001E-2</v>
      </c>
      <c r="N1603">
        <v>-0.72599999999999998</v>
      </c>
      <c r="O1603" s="93">
        <v>-1.1171199999999999</v>
      </c>
      <c r="P1603">
        <v>7.041E-2</v>
      </c>
      <c r="Q1603" s="93">
        <v>0.64153000000000004</v>
      </c>
      <c r="R1603">
        <v>-1.75444</v>
      </c>
      <c r="S1603">
        <v>-1.7031799999999999</v>
      </c>
      <c r="T1603">
        <v>4.1099999999999998E-2</v>
      </c>
      <c r="U1603">
        <v>0.25467000000000001</v>
      </c>
    </row>
    <row r="1604" spans="1:21" customFormat="1">
      <c r="A1604" t="s">
        <v>69</v>
      </c>
      <c r="B1604">
        <v>2005</v>
      </c>
      <c r="C1604">
        <v>0.54</v>
      </c>
      <c r="D1604">
        <v>3.6</v>
      </c>
      <c r="E1604">
        <v>2.63</v>
      </c>
      <c r="F1604">
        <v>2.08</v>
      </c>
      <c r="G1604">
        <v>0.97</v>
      </c>
      <c r="H1604">
        <v>1.28</v>
      </c>
      <c r="I1604">
        <v>0.73</v>
      </c>
      <c r="J1604">
        <v>-9.0249999999999997E-2</v>
      </c>
      <c r="K1604" s="93">
        <v>-0.15859999999999999</v>
      </c>
      <c r="L1604">
        <v>-2.009E-2</v>
      </c>
      <c r="M1604" s="93">
        <v>-0.21343000000000001</v>
      </c>
      <c r="N1604">
        <v>-0.44788</v>
      </c>
      <c r="O1604" s="93">
        <v>-0.68915999999999999</v>
      </c>
      <c r="P1604">
        <v>1.383E-2</v>
      </c>
      <c r="Q1604" s="93">
        <v>0.12601999999999999</v>
      </c>
      <c r="R1604">
        <v>-1.6078300000000001</v>
      </c>
      <c r="S1604">
        <v>-1.5608599999999999</v>
      </c>
      <c r="T1604">
        <v>-1.0959999999999999E-2</v>
      </c>
      <c r="U1604">
        <v>-6.7930000000000004E-2</v>
      </c>
    </row>
    <row r="1605" spans="1:21" customFormat="1">
      <c r="A1605" t="s">
        <v>69</v>
      </c>
      <c r="B1605">
        <v>2006</v>
      </c>
      <c r="C1605">
        <v>0.55000000000000004</v>
      </c>
      <c r="D1605">
        <v>3.74</v>
      </c>
      <c r="E1605">
        <v>1.92</v>
      </c>
      <c r="F1605">
        <v>2.0299999999999998</v>
      </c>
      <c r="G1605">
        <v>0.65</v>
      </c>
      <c r="H1605">
        <v>1.32</v>
      </c>
      <c r="I1605">
        <v>0.71</v>
      </c>
      <c r="J1605">
        <v>-0.10261000000000001</v>
      </c>
      <c r="K1605" s="93">
        <v>-0.18032999999999999</v>
      </c>
      <c r="L1605">
        <v>-1.537E-2</v>
      </c>
      <c r="M1605" s="93">
        <v>-0.16322999999999999</v>
      </c>
      <c r="N1605">
        <v>-0.80801999999999996</v>
      </c>
      <c r="O1605" s="93">
        <v>-1.24333</v>
      </c>
      <c r="P1605">
        <v>6.4649999999999999E-2</v>
      </c>
      <c r="Q1605" s="93">
        <v>0.58904999999999996</v>
      </c>
      <c r="R1605">
        <v>-1.65364</v>
      </c>
      <c r="S1605">
        <v>-1.6053299999999999</v>
      </c>
      <c r="T1605">
        <v>3.2000000000000003E-4</v>
      </c>
      <c r="U1605">
        <v>1.98E-3</v>
      </c>
    </row>
    <row r="1606" spans="1:21" customFormat="1">
      <c r="A1606" t="s">
        <v>69</v>
      </c>
      <c r="B1606">
        <v>2010</v>
      </c>
      <c r="C1606">
        <v>0.57999999999999996</v>
      </c>
      <c r="D1606">
        <v>4.34</v>
      </c>
      <c r="E1606">
        <v>2.27</v>
      </c>
      <c r="F1606">
        <v>2</v>
      </c>
      <c r="G1606">
        <v>0.82</v>
      </c>
      <c r="H1606">
        <v>1.47</v>
      </c>
      <c r="I1606">
        <v>0.69</v>
      </c>
      <c r="J1606">
        <v>-0.10537000000000001</v>
      </c>
      <c r="K1606" s="93">
        <v>-0.18518000000000001</v>
      </c>
      <c r="L1606">
        <v>-5.9300000000000004E-3</v>
      </c>
      <c r="M1606" s="93">
        <v>-6.3049999999999995E-2</v>
      </c>
      <c r="N1606">
        <v>-0.77702000000000004</v>
      </c>
      <c r="O1606" s="93">
        <v>-1.19564</v>
      </c>
      <c r="P1606">
        <v>7.2919999999999999E-2</v>
      </c>
      <c r="Q1606" s="93">
        <v>0.66447999999999996</v>
      </c>
      <c r="R1606">
        <v>-1.7329600000000001</v>
      </c>
      <c r="S1606">
        <v>-1.6823300000000001</v>
      </c>
      <c r="T1606">
        <v>3.1099999999999999E-2</v>
      </c>
      <c r="U1606">
        <v>0.19270999999999999</v>
      </c>
    </row>
    <row r="1607" spans="1:21" customFormat="1">
      <c r="A1607" t="s">
        <v>69</v>
      </c>
      <c r="B1607">
        <v>2012</v>
      </c>
      <c r="C1607">
        <v>0.6</v>
      </c>
      <c r="D1607">
        <v>4.6100000000000003</v>
      </c>
      <c r="E1607">
        <v>2.56</v>
      </c>
      <c r="F1607">
        <v>1.97</v>
      </c>
      <c r="G1607">
        <v>0.94</v>
      </c>
      <c r="H1607">
        <v>1.53</v>
      </c>
      <c r="I1607">
        <v>0.68</v>
      </c>
      <c r="J1607">
        <v>-0.14606</v>
      </c>
      <c r="K1607" s="93">
        <v>-0.25667000000000001</v>
      </c>
      <c r="L1607">
        <v>5.7200000000000003E-3</v>
      </c>
      <c r="M1607" s="93">
        <v>6.0780000000000001E-2</v>
      </c>
      <c r="N1607">
        <v>-0.74777000000000005</v>
      </c>
      <c r="O1607" s="93">
        <v>-1.15062</v>
      </c>
      <c r="P1607">
        <v>7.7329999999999996E-2</v>
      </c>
      <c r="Q1607" s="93">
        <v>0.70462000000000002</v>
      </c>
      <c r="R1607">
        <v>-1.7910299999999999</v>
      </c>
      <c r="S1607">
        <v>-1.7386999999999999</v>
      </c>
      <c r="T1607">
        <v>5.1900000000000002E-2</v>
      </c>
      <c r="U1607">
        <v>0.32156000000000001</v>
      </c>
    </row>
    <row r="1608" spans="1:21" customFormat="1">
      <c r="A1608" t="s">
        <v>69</v>
      </c>
      <c r="B1608">
        <v>2013</v>
      </c>
      <c r="C1608">
        <v>0.61</v>
      </c>
      <c r="D1608">
        <v>4.59</v>
      </c>
      <c r="E1608">
        <v>2.5</v>
      </c>
      <c r="F1608">
        <v>1.91</v>
      </c>
      <c r="G1608">
        <v>0.92</v>
      </c>
      <c r="H1608">
        <v>1.52</v>
      </c>
      <c r="I1608">
        <v>0.65</v>
      </c>
      <c r="J1608">
        <v>-0.20091999999999999</v>
      </c>
      <c r="K1608" s="93">
        <v>-0.35309000000000001</v>
      </c>
      <c r="L1608">
        <v>1.6320000000000001E-2</v>
      </c>
      <c r="M1608" s="93">
        <v>0.1734</v>
      </c>
      <c r="N1608">
        <v>-0.81696999999999997</v>
      </c>
      <c r="O1608" s="93">
        <v>-1.2571099999999999</v>
      </c>
      <c r="P1608">
        <v>9.0410000000000004E-2</v>
      </c>
      <c r="Q1608" s="93">
        <v>0.82377</v>
      </c>
      <c r="R1608">
        <v>-1.84344</v>
      </c>
      <c r="S1608">
        <v>-1.7895799999999999</v>
      </c>
      <c r="T1608">
        <v>6.3530000000000003E-2</v>
      </c>
      <c r="U1608">
        <v>0.39362000000000003</v>
      </c>
    </row>
    <row r="1609" spans="1:21" customFormat="1">
      <c r="A1609" t="s">
        <v>69</v>
      </c>
      <c r="B1609">
        <v>2015</v>
      </c>
      <c r="C1609">
        <v>0.62</v>
      </c>
      <c r="D1609">
        <v>4.75</v>
      </c>
      <c r="E1609">
        <v>2.5499999999999998</v>
      </c>
      <c r="F1609">
        <v>1.86</v>
      </c>
      <c r="G1609">
        <v>0.94</v>
      </c>
      <c r="H1609">
        <v>1.56</v>
      </c>
      <c r="I1609">
        <v>0.62</v>
      </c>
      <c r="J1609">
        <v>-0.21717</v>
      </c>
      <c r="K1609" s="93">
        <v>-0.38164999999999999</v>
      </c>
      <c r="L1609">
        <v>2.1590000000000002E-2</v>
      </c>
      <c r="M1609" s="93">
        <v>0.22931000000000001</v>
      </c>
      <c r="N1609">
        <v>-0.84265000000000001</v>
      </c>
      <c r="O1609" s="93">
        <v>-1.2966299999999999</v>
      </c>
      <c r="P1609">
        <v>9.7839999999999996E-2</v>
      </c>
      <c r="Q1609" s="93">
        <v>0.89148000000000005</v>
      </c>
      <c r="R1609">
        <v>-1.89144</v>
      </c>
      <c r="S1609">
        <v>-1.8361799999999999</v>
      </c>
      <c r="T1609">
        <v>7.4929999999999997E-2</v>
      </c>
      <c r="U1609">
        <v>0.46425</v>
      </c>
    </row>
    <row r="1610" spans="1:21" customFormat="1">
      <c r="A1610" t="s">
        <v>69</v>
      </c>
      <c r="B1610">
        <v>2014</v>
      </c>
      <c r="C1610">
        <v>0.62</v>
      </c>
      <c r="D1610">
        <v>4.66</v>
      </c>
      <c r="E1610">
        <v>2.57</v>
      </c>
      <c r="F1610">
        <v>1.91</v>
      </c>
      <c r="G1610">
        <v>0.94</v>
      </c>
      <c r="H1610">
        <v>1.54</v>
      </c>
      <c r="I1610">
        <v>0.65</v>
      </c>
      <c r="J1610">
        <v>-0.23630000000000001</v>
      </c>
      <c r="K1610" s="93">
        <v>-0.41526999999999997</v>
      </c>
      <c r="L1610">
        <v>2.4230000000000002E-2</v>
      </c>
      <c r="M1610" s="93">
        <v>0.25740000000000002</v>
      </c>
      <c r="N1610">
        <v>-0.83484000000000003</v>
      </c>
      <c r="O1610" s="93">
        <v>-1.2846</v>
      </c>
      <c r="P1610">
        <v>9.6820000000000003E-2</v>
      </c>
      <c r="Q1610" s="93">
        <v>0.88224000000000002</v>
      </c>
      <c r="R1610">
        <v>-1.8649100000000001</v>
      </c>
      <c r="S1610">
        <v>-1.81043</v>
      </c>
      <c r="T1610">
        <v>7.3529999999999998E-2</v>
      </c>
      <c r="U1610">
        <v>0.45557999999999998</v>
      </c>
    </row>
    <row r="1611" spans="1:21" customFormat="1">
      <c r="A1611" t="s">
        <v>70</v>
      </c>
      <c r="B1611">
        <v>1991</v>
      </c>
      <c r="C1611">
        <v>0.53</v>
      </c>
      <c r="D1611">
        <v>3.65</v>
      </c>
      <c r="E1611">
        <v>4.4800000000000004</v>
      </c>
      <c r="F1611">
        <v>5.77</v>
      </c>
      <c r="G1611">
        <v>1.5</v>
      </c>
      <c r="H1611">
        <v>1.29</v>
      </c>
      <c r="I1611">
        <v>1.75</v>
      </c>
      <c r="J1611">
        <v>-2.5940000000000001E-2</v>
      </c>
      <c r="K1611" s="93">
        <v>-4.5580000000000002E-2</v>
      </c>
      <c r="L1611">
        <v>-3.2000000000000001E-2</v>
      </c>
      <c r="M1611" s="93">
        <v>-0.33992</v>
      </c>
      <c r="N1611">
        <v>0.13025</v>
      </c>
      <c r="O1611" s="93">
        <v>0.20041999999999999</v>
      </c>
      <c r="P1611">
        <v>-6.5259999999999999E-2</v>
      </c>
      <c r="Q1611" s="93">
        <v>-0.59465999999999997</v>
      </c>
      <c r="R1611">
        <v>-0.56605000000000005</v>
      </c>
      <c r="S1611">
        <v>-0.54951000000000005</v>
      </c>
      <c r="T1611">
        <v>-7.4759999999999993E-2</v>
      </c>
      <c r="U1611">
        <v>-0.46322000000000002</v>
      </c>
    </row>
    <row r="1612" spans="1:21" customFormat="1">
      <c r="A1612" t="s">
        <v>70</v>
      </c>
      <c r="B1612">
        <v>1996</v>
      </c>
      <c r="C1612">
        <v>0.57999999999999996</v>
      </c>
      <c r="D1612">
        <v>4.67</v>
      </c>
      <c r="E1612">
        <v>4.68</v>
      </c>
      <c r="F1612">
        <v>5.31</v>
      </c>
      <c r="G1612">
        <v>1.54</v>
      </c>
      <c r="H1612">
        <v>1.54</v>
      </c>
      <c r="I1612">
        <v>1.67</v>
      </c>
      <c r="J1612">
        <v>-3.209E-2</v>
      </c>
      <c r="K1612" s="93">
        <v>-5.6390000000000003E-2</v>
      </c>
      <c r="L1612">
        <v>-1.6070000000000001E-2</v>
      </c>
      <c r="M1612" s="93">
        <v>-0.17066999999999999</v>
      </c>
      <c r="N1612">
        <v>-5.3499999999999999E-2</v>
      </c>
      <c r="O1612" s="93">
        <v>-8.233E-2</v>
      </c>
      <c r="P1612">
        <v>-2.0930000000000001E-2</v>
      </c>
      <c r="Q1612" s="93">
        <v>-0.19067999999999999</v>
      </c>
      <c r="R1612">
        <v>-0.75651000000000002</v>
      </c>
      <c r="S1612">
        <v>-0.73441000000000001</v>
      </c>
      <c r="T1612">
        <v>-2.0379999999999999E-2</v>
      </c>
      <c r="U1612">
        <v>-0.12629000000000001</v>
      </c>
    </row>
    <row r="1613" spans="1:21" customFormat="1">
      <c r="A1613" t="s">
        <v>70</v>
      </c>
      <c r="B1613">
        <v>1994</v>
      </c>
      <c r="C1613">
        <v>0.55000000000000004</v>
      </c>
      <c r="D1613">
        <v>4</v>
      </c>
      <c r="E1613">
        <v>4.6399999999999997</v>
      </c>
      <c r="F1613">
        <v>5.27</v>
      </c>
      <c r="G1613">
        <v>1.53</v>
      </c>
      <c r="H1613">
        <v>1.39</v>
      </c>
      <c r="I1613">
        <v>1.66</v>
      </c>
      <c r="J1613">
        <v>-3.5400000000000001E-2</v>
      </c>
      <c r="K1613" s="93">
        <v>-6.2219999999999998E-2</v>
      </c>
      <c r="L1613">
        <v>-2.4660000000000001E-2</v>
      </c>
      <c r="M1613" s="93">
        <v>-0.26193</v>
      </c>
      <c r="N1613">
        <v>7.4370000000000006E-2</v>
      </c>
      <c r="O1613" s="93">
        <v>0.11444</v>
      </c>
      <c r="P1613">
        <v>-4.981E-2</v>
      </c>
      <c r="Q1613" s="93">
        <v>-0.45390000000000003</v>
      </c>
      <c r="R1613">
        <v>-0.69964000000000004</v>
      </c>
      <c r="S1613">
        <v>-0.67920000000000003</v>
      </c>
      <c r="T1613">
        <v>-4.999E-2</v>
      </c>
      <c r="U1613">
        <v>-0.30969000000000002</v>
      </c>
    </row>
    <row r="1614" spans="1:21" customFormat="1">
      <c r="A1614" t="s">
        <v>70</v>
      </c>
      <c r="B1614">
        <v>1992</v>
      </c>
      <c r="C1614">
        <v>0.53</v>
      </c>
      <c r="D1614">
        <v>3.61</v>
      </c>
      <c r="E1614">
        <v>4.47</v>
      </c>
      <c r="F1614">
        <v>5.42</v>
      </c>
      <c r="G1614">
        <v>1.5</v>
      </c>
      <c r="H1614">
        <v>1.28</v>
      </c>
      <c r="I1614">
        <v>1.69</v>
      </c>
      <c r="J1614">
        <v>-3.696E-2</v>
      </c>
      <c r="K1614" s="93">
        <v>-6.4939999999999998E-2</v>
      </c>
      <c r="L1614">
        <v>-3.0470000000000001E-2</v>
      </c>
      <c r="M1614" s="93">
        <v>-0.32374000000000003</v>
      </c>
      <c r="N1614">
        <v>0.12801999999999999</v>
      </c>
      <c r="O1614" s="93">
        <v>0.19697999999999999</v>
      </c>
      <c r="P1614">
        <v>-6.497E-2</v>
      </c>
      <c r="Q1614" s="93">
        <v>-0.59201999999999999</v>
      </c>
      <c r="R1614">
        <v>-0.62861999999999996</v>
      </c>
      <c r="S1614">
        <v>-0.61026000000000002</v>
      </c>
      <c r="T1614">
        <v>-7.1470000000000006E-2</v>
      </c>
      <c r="U1614">
        <v>-0.44277</v>
      </c>
    </row>
    <row r="1615" spans="1:21" customFormat="1">
      <c r="A1615" t="s">
        <v>70</v>
      </c>
      <c r="B1615">
        <v>1995</v>
      </c>
      <c r="C1615">
        <v>0.56000000000000005</v>
      </c>
      <c r="D1615">
        <v>4.17</v>
      </c>
      <c r="E1615">
        <v>4.58</v>
      </c>
      <c r="F1615">
        <v>5.0599999999999996</v>
      </c>
      <c r="G1615">
        <v>1.52</v>
      </c>
      <c r="H1615">
        <v>1.43</v>
      </c>
      <c r="I1615">
        <v>1.62</v>
      </c>
      <c r="J1615">
        <v>-4.4299999999999999E-2</v>
      </c>
      <c r="K1615" s="93">
        <v>-7.7850000000000003E-2</v>
      </c>
      <c r="L1615">
        <v>-2.0410000000000001E-2</v>
      </c>
      <c r="M1615" s="93">
        <v>-0.21682999999999999</v>
      </c>
      <c r="N1615">
        <v>1.5869999999999999E-2</v>
      </c>
      <c r="O1615" s="93">
        <v>2.4420000000000001E-2</v>
      </c>
      <c r="P1615">
        <v>-3.8129999999999997E-2</v>
      </c>
      <c r="Q1615" s="93">
        <v>-0.34738999999999998</v>
      </c>
      <c r="R1615">
        <v>-0.76178000000000001</v>
      </c>
      <c r="S1615">
        <v>-0.73953000000000002</v>
      </c>
      <c r="T1615">
        <v>-3.7839999999999999E-2</v>
      </c>
      <c r="U1615">
        <v>-0.23444999999999999</v>
      </c>
    </row>
    <row r="1616" spans="1:21" customFormat="1">
      <c r="A1616" t="s">
        <v>70</v>
      </c>
      <c r="B1616">
        <v>1997</v>
      </c>
      <c r="C1616">
        <v>0.59</v>
      </c>
      <c r="D1616">
        <v>4.5999999999999996</v>
      </c>
      <c r="E1616">
        <v>5.24</v>
      </c>
      <c r="F1616">
        <v>4.9800000000000004</v>
      </c>
      <c r="G1616">
        <v>1.66</v>
      </c>
      <c r="H1616">
        <v>1.53</v>
      </c>
      <c r="I1616">
        <v>1.61</v>
      </c>
      <c r="J1616">
        <v>-9.7710000000000005E-2</v>
      </c>
      <c r="K1616" s="93">
        <v>-0.17171</v>
      </c>
      <c r="L1616">
        <v>-3.98E-3</v>
      </c>
      <c r="M1616" s="93">
        <v>-4.2259999999999999E-2</v>
      </c>
      <c r="N1616">
        <v>1.4030000000000001E-2</v>
      </c>
      <c r="O1616" s="93">
        <v>2.1590000000000002E-2</v>
      </c>
      <c r="P1616">
        <v>-2.5590000000000002E-2</v>
      </c>
      <c r="Q1616" s="93">
        <v>-0.23315</v>
      </c>
      <c r="R1616">
        <v>-0.84214999999999995</v>
      </c>
      <c r="S1616">
        <v>-0.81755</v>
      </c>
      <c r="T1616">
        <v>-7.0000000000000001E-3</v>
      </c>
      <c r="U1616">
        <v>-4.3369999999999999E-2</v>
      </c>
    </row>
    <row r="1617" spans="1:21" customFormat="1">
      <c r="A1617" t="s">
        <v>70</v>
      </c>
      <c r="B1617">
        <v>1993</v>
      </c>
      <c r="C1617">
        <v>0.55000000000000004</v>
      </c>
      <c r="D1617">
        <v>3.73</v>
      </c>
      <c r="E1617">
        <v>4.45</v>
      </c>
      <c r="F1617">
        <v>5.36</v>
      </c>
      <c r="G1617">
        <v>1.49</v>
      </c>
      <c r="H1617">
        <v>1.32</v>
      </c>
      <c r="I1617">
        <v>1.68</v>
      </c>
      <c r="J1617">
        <v>-0.10528999999999999</v>
      </c>
      <c r="K1617" s="93">
        <v>-0.18503</v>
      </c>
      <c r="L1617">
        <v>-1.4999999999999999E-2</v>
      </c>
      <c r="M1617" s="93">
        <v>-0.1593</v>
      </c>
      <c r="N1617">
        <v>3.2559999999999999E-2</v>
      </c>
      <c r="O1617" s="93">
        <v>5.0099999999999999E-2</v>
      </c>
      <c r="P1617">
        <v>-4.4389999999999999E-2</v>
      </c>
      <c r="Q1617" s="93">
        <v>-0.40448000000000001</v>
      </c>
      <c r="R1617">
        <v>-0.68271000000000004</v>
      </c>
      <c r="S1617">
        <v>-0.66276000000000002</v>
      </c>
      <c r="T1617">
        <v>-5.0880000000000002E-2</v>
      </c>
      <c r="U1617">
        <v>-0.31522</v>
      </c>
    </row>
    <row r="1618" spans="1:21" customFormat="1">
      <c r="A1618" t="s">
        <v>70</v>
      </c>
      <c r="B1618">
        <v>2013</v>
      </c>
      <c r="C1618">
        <v>0.68</v>
      </c>
      <c r="D1618">
        <v>7.17</v>
      </c>
      <c r="E1618">
        <v>8.7899999999999991</v>
      </c>
      <c r="F1618">
        <v>4.25</v>
      </c>
      <c r="G1618">
        <v>2.17</v>
      </c>
      <c r="H1618">
        <v>1.97</v>
      </c>
      <c r="I1618">
        <v>1.45</v>
      </c>
      <c r="J1618">
        <v>-0.10851</v>
      </c>
      <c r="K1618" s="93">
        <v>-0.19070000000000001</v>
      </c>
      <c r="L1618">
        <v>2.4660000000000001E-2</v>
      </c>
      <c r="M1618" s="93">
        <v>0.26199</v>
      </c>
      <c r="N1618">
        <v>0.12195</v>
      </c>
      <c r="O1618" s="93">
        <v>0.18765000000000001</v>
      </c>
      <c r="P1618">
        <v>-2.6900000000000001E-3</v>
      </c>
      <c r="Q1618" s="93">
        <v>-2.4500000000000001E-2</v>
      </c>
      <c r="R1618">
        <v>-1.1939599999999999</v>
      </c>
      <c r="S1618">
        <v>-1.1590800000000001</v>
      </c>
      <c r="T1618">
        <v>9.1359999999999997E-2</v>
      </c>
      <c r="U1618">
        <v>0.56601999999999997</v>
      </c>
    </row>
    <row r="1619" spans="1:21" customFormat="1">
      <c r="A1619" t="s">
        <v>70</v>
      </c>
      <c r="B1619">
        <v>2012</v>
      </c>
      <c r="C1619">
        <v>0.68</v>
      </c>
      <c r="D1619">
        <v>6.93</v>
      </c>
      <c r="E1619">
        <v>9.23</v>
      </c>
      <c r="F1619">
        <v>4.3</v>
      </c>
      <c r="G1619">
        <v>2.2200000000000002</v>
      </c>
      <c r="H1619">
        <v>1.94</v>
      </c>
      <c r="I1619">
        <v>1.46</v>
      </c>
      <c r="J1619">
        <v>-0.14255999999999999</v>
      </c>
      <c r="K1619" s="93">
        <v>-0.25052999999999997</v>
      </c>
      <c r="L1619">
        <v>2.937E-2</v>
      </c>
      <c r="M1619" s="93">
        <v>0.31198999999999999</v>
      </c>
      <c r="N1619">
        <v>0.17080000000000001</v>
      </c>
      <c r="O1619" s="93">
        <v>0.26280999999999999</v>
      </c>
      <c r="P1619">
        <v>-9.0200000000000002E-3</v>
      </c>
      <c r="Q1619" s="93">
        <v>-8.2229999999999998E-2</v>
      </c>
      <c r="R1619">
        <v>-1.1822699999999999</v>
      </c>
      <c r="S1619">
        <v>-1.1477299999999999</v>
      </c>
      <c r="T1619">
        <v>9.0740000000000001E-2</v>
      </c>
      <c r="U1619">
        <v>0.56220000000000003</v>
      </c>
    </row>
    <row r="1620" spans="1:21" customFormat="1">
      <c r="A1620" t="s">
        <v>70</v>
      </c>
      <c r="B1620">
        <v>2011</v>
      </c>
      <c r="C1620">
        <v>0.67</v>
      </c>
      <c r="D1620">
        <v>6.55</v>
      </c>
      <c r="E1620">
        <v>9.18</v>
      </c>
      <c r="F1620">
        <v>4.3600000000000003</v>
      </c>
      <c r="G1620">
        <v>2.2200000000000002</v>
      </c>
      <c r="H1620">
        <v>1.88</v>
      </c>
      <c r="I1620">
        <v>1.47</v>
      </c>
      <c r="J1620">
        <v>-0.14843999999999999</v>
      </c>
      <c r="K1620" s="93">
        <v>-0.26085999999999998</v>
      </c>
      <c r="L1620">
        <v>2.716E-2</v>
      </c>
      <c r="M1620" s="93">
        <v>0.28858</v>
      </c>
      <c r="N1620">
        <v>0.21085000000000001</v>
      </c>
      <c r="O1620" s="93">
        <v>0.32444000000000001</v>
      </c>
      <c r="P1620">
        <v>-1.8319999999999999E-2</v>
      </c>
      <c r="Q1620" s="93">
        <v>-0.16693</v>
      </c>
      <c r="R1620">
        <v>-1.14693</v>
      </c>
      <c r="S1620">
        <v>-1.1134299999999999</v>
      </c>
      <c r="T1620">
        <v>8.0009999999999998E-2</v>
      </c>
      <c r="U1620">
        <v>0.49571999999999999</v>
      </c>
    </row>
    <row r="1621" spans="1:21" customFormat="1">
      <c r="A1621" t="s">
        <v>70</v>
      </c>
      <c r="B1621">
        <v>2010</v>
      </c>
      <c r="C1621">
        <v>0.66</v>
      </c>
      <c r="D1621">
        <v>6.22</v>
      </c>
      <c r="E1621">
        <v>8.35</v>
      </c>
      <c r="F1621">
        <v>4.43</v>
      </c>
      <c r="G1621">
        <v>2.12</v>
      </c>
      <c r="H1621">
        <v>1.83</v>
      </c>
      <c r="I1621">
        <v>1.49</v>
      </c>
      <c r="J1621">
        <v>-0.14962</v>
      </c>
      <c r="K1621" s="93">
        <v>-0.26293</v>
      </c>
      <c r="L1621">
        <v>2.4309999999999998E-2</v>
      </c>
      <c r="M1621" s="93">
        <v>0.25825999999999999</v>
      </c>
      <c r="N1621">
        <v>0.16156999999999999</v>
      </c>
      <c r="O1621" s="93">
        <v>0.24862000000000001</v>
      </c>
      <c r="P1621">
        <v>-1.6029999999999999E-2</v>
      </c>
      <c r="Q1621" s="93">
        <v>-0.14604</v>
      </c>
      <c r="R1621">
        <v>-1.1095299999999999</v>
      </c>
      <c r="S1621">
        <v>-1.07711</v>
      </c>
      <c r="T1621">
        <v>6.9169999999999995E-2</v>
      </c>
      <c r="U1621">
        <v>0.42856</v>
      </c>
    </row>
    <row r="1622" spans="1:21" customFormat="1">
      <c r="A1622" t="s">
        <v>70</v>
      </c>
      <c r="B1622">
        <v>2007</v>
      </c>
      <c r="C1622">
        <v>0.64</v>
      </c>
      <c r="D1622">
        <v>5.56</v>
      </c>
      <c r="E1622">
        <v>8.17</v>
      </c>
      <c r="F1622">
        <v>4.16</v>
      </c>
      <c r="G1622">
        <v>2.1</v>
      </c>
      <c r="H1622">
        <v>1.72</v>
      </c>
      <c r="I1622">
        <v>1.43</v>
      </c>
      <c r="J1622">
        <v>-0.16075</v>
      </c>
      <c r="K1622" s="93">
        <v>-0.28249999999999997</v>
      </c>
      <c r="L1622">
        <v>1.9820000000000001E-2</v>
      </c>
      <c r="M1622" s="93">
        <v>0.21054</v>
      </c>
      <c r="N1622">
        <v>0.23075000000000001</v>
      </c>
      <c r="O1622" s="93">
        <v>0.35505999999999999</v>
      </c>
      <c r="P1622">
        <v>-3.32E-2</v>
      </c>
      <c r="Q1622" s="93">
        <v>-0.30252000000000001</v>
      </c>
      <c r="R1622">
        <v>-1.1294599999999999</v>
      </c>
      <c r="S1622">
        <v>-1.09646</v>
      </c>
      <c r="T1622">
        <v>5.2490000000000002E-2</v>
      </c>
      <c r="U1622">
        <v>0.32518999999999998</v>
      </c>
    </row>
    <row r="1623" spans="1:21" customFormat="1">
      <c r="A1623" t="s">
        <v>70</v>
      </c>
      <c r="B1623">
        <v>1990</v>
      </c>
      <c r="C1623">
        <v>0.53</v>
      </c>
      <c r="D1623">
        <v>3.17</v>
      </c>
      <c r="E1623">
        <v>3.83</v>
      </c>
      <c r="F1623">
        <v>5.74</v>
      </c>
      <c r="G1623">
        <v>1.34</v>
      </c>
      <c r="H1623">
        <v>1.1499999999999999</v>
      </c>
      <c r="I1623">
        <v>1.75</v>
      </c>
      <c r="J1623">
        <v>-0.16693</v>
      </c>
      <c r="K1623" s="93">
        <v>-0.29336000000000001</v>
      </c>
      <c r="L1623">
        <v>-1.251E-2</v>
      </c>
      <c r="M1623" s="93">
        <v>-0.13285</v>
      </c>
      <c r="N1623">
        <v>-2.6509999999999999E-2</v>
      </c>
      <c r="O1623" s="93">
        <v>-4.079E-2</v>
      </c>
      <c r="P1623">
        <v>-4.4929999999999998E-2</v>
      </c>
      <c r="Q1623" s="93">
        <v>-0.40938000000000002</v>
      </c>
      <c r="R1623">
        <v>-0.57125999999999999</v>
      </c>
      <c r="S1623">
        <v>-0.55457000000000001</v>
      </c>
      <c r="T1623">
        <v>-7.4490000000000001E-2</v>
      </c>
      <c r="U1623">
        <v>-0.46150999999999998</v>
      </c>
    </row>
    <row r="1624" spans="1:21" customFormat="1">
      <c r="A1624" t="s">
        <v>70</v>
      </c>
      <c r="B1624">
        <v>2003</v>
      </c>
      <c r="C1624">
        <v>0.62</v>
      </c>
      <c r="D1624">
        <v>4.9400000000000004</v>
      </c>
      <c r="E1624">
        <v>5.54</v>
      </c>
      <c r="F1624">
        <v>4.46</v>
      </c>
      <c r="G1624">
        <v>1.71</v>
      </c>
      <c r="H1624">
        <v>1.6</v>
      </c>
      <c r="I1624">
        <v>1.5</v>
      </c>
      <c r="J1624">
        <v>-0.17795</v>
      </c>
      <c r="K1624" s="93">
        <v>-0.31273000000000001</v>
      </c>
      <c r="L1624">
        <v>1.6160000000000001E-2</v>
      </c>
      <c r="M1624" s="93">
        <v>0.17171</v>
      </c>
      <c r="N1624">
        <v>-6.6750000000000004E-2</v>
      </c>
      <c r="O1624" s="93">
        <v>-0.10271</v>
      </c>
      <c r="P1624">
        <v>-2.81E-3</v>
      </c>
      <c r="Q1624" s="93">
        <v>-2.5600000000000001E-2</v>
      </c>
      <c r="R1624">
        <v>-1.0168699999999999</v>
      </c>
      <c r="S1624">
        <v>-0.98716000000000004</v>
      </c>
      <c r="T1624">
        <v>2.8809999999999999E-2</v>
      </c>
      <c r="U1624">
        <v>0.17852999999999999</v>
      </c>
    </row>
    <row r="1625" spans="1:21" customFormat="1">
      <c r="A1625" t="s">
        <v>70</v>
      </c>
      <c r="B1625">
        <v>2002</v>
      </c>
      <c r="C1625">
        <v>0.61</v>
      </c>
      <c r="D1625">
        <v>4.6100000000000003</v>
      </c>
      <c r="E1625">
        <v>5.84</v>
      </c>
      <c r="F1625">
        <v>4.34</v>
      </c>
      <c r="G1625">
        <v>1.76</v>
      </c>
      <c r="H1625">
        <v>1.53</v>
      </c>
      <c r="I1625">
        <v>1.47</v>
      </c>
      <c r="J1625">
        <v>-0.19656999999999999</v>
      </c>
      <c r="K1625" s="93">
        <v>-0.34544999999999998</v>
      </c>
      <c r="L1625">
        <v>1.5720000000000001E-2</v>
      </c>
      <c r="M1625" s="93">
        <v>0.16700999999999999</v>
      </c>
      <c r="N1625">
        <v>3.1469999999999998E-2</v>
      </c>
      <c r="O1625" s="93">
        <v>4.8419999999999998E-2</v>
      </c>
      <c r="P1625">
        <v>-1.9650000000000001E-2</v>
      </c>
      <c r="Q1625" s="93">
        <v>-0.17904999999999999</v>
      </c>
      <c r="R1625">
        <v>-1.02267</v>
      </c>
      <c r="S1625">
        <v>-0.99278999999999995</v>
      </c>
      <c r="T1625">
        <v>2.0250000000000001E-2</v>
      </c>
      <c r="U1625">
        <v>0.12548000000000001</v>
      </c>
    </row>
    <row r="1626" spans="1:21" customFormat="1">
      <c r="A1626" t="s">
        <v>70</v>
      </c>
      <c r="B1626">
        <v>2005</v>
      </c>
      <c r="C1626">
        <v>0.63</v>
      </c>
      <c r="D1626">
        <v>5.09</v>
      </c>
      <c r="E1626">
        <v>5.37</v>
      </c>
      <c r="F1626">
        <v>4.16</v>
      </c>
      <c r="G1626">
        <v>1.68</v>
      </c>
      <c r="H1626">
        <v>1.63</v>
      </c>
      <c r="I1626">
        <v>1.43</v>
      </c>
      <c r="J1626">
        <v>-0.19855999999999999</v>
      </c>
      <c r="K1626" s="93">
        <v>-0.34893999999999997</v>
      </c>
      <c r="L1626">
        <v>2.2030000000000001E-2</v>
      </c>
      <c r="M1626" s="93">
        <v>0.23401</v>
      </c>
      <c r="N1626">
        <v>-0.1434</v>
      </c>
      <c r="O1626" s="93">
        <v>-0.22066</v>
      </c>
      <c r="P1626">
        <v>1.123E-2</v>
      </c>
      <c r="Q1626" s="93">
        <v>0.10236000000000001</v>
      </c>
      <c r="R1626">
        <v>-1.10798</v>
      </c>
      <c r="S1626">
        <v>-1.07561</v>
      </c>
      <c r="T1626">
        <v>4.249E-2</v>
      </c>
      <c r="U1626">
        <v>0.26323000000000002</v>
      </c>
    </row>
    <row r="1627" spans="1:21" customFormat="1">
      <c r="A1627" t="s">
        <v>70</v>
      </c>
      <c r="B1627">
        <v>2008</v>
      </c>
      <c r="C1627">
        <v>0.65</v>
      </c>
      <c r="D1627">
        <v>5.57</v>
      </c>
      <c r="E1627">
        <v>8.14</v>
      </c>
      <c r="F1627">
        <v>4.25</v>
      </c>
      <c r="G1627">
        <v>2.1</v>
      </c>
      <c r="H1627">
        <v>1.72</v>
      </c>
      <c r="I1627">
        <v>1.45</v>
      </c>
      <c r="J1627">
        <v>-0.20946999999999999</v>
      </c>
      <c r="K1627" s="93">
        <v>-0.36812</v>
      </c>
      <c r="L1627">
        <v>2.9569999999999999E-2</v>
      </c>
      <c r="M1627" s="93">
        <v>0.31413000000000002</v>
      </c>
      <c r="N1627">
        <v>0.18159</v>
      </c>
      <c r="O1627" s="93">
        <v>0.27940999999999999</v>
      </c>
      <c r="P1627">
        <v>-2.2720000000000001E-2</v>
      </c>
      <c r="Q1627" s="93">
        <v>-0.20705000000000001</v>
      </c>
      <c r="R1627">
        <v>-1.1295299999999999</v>
      </c>
      <c r="S1627">
        <v>-1.09653</v>
      </c>
      <c r="T1627">
        <v>6.1359999999999998E-2</v>
      </c>
      <c r="U1627">
        <v>0.38014999999999999</v>
      </c>
    </row>
    <row r="1628" spans="1:21" customFormat="1">
      <c r="A1628" t="s">
        <v>70</v>
      </c>
      <c r="B1628">
        <v>2006</v>
      </c>
      <c r="C1628">
        <v>0.64</v>
      </c>
      <c r="D1628">
        <v>5.24</v>
      </c>
      <c r="E1628">
        <v>10.14</v>
      </c>
      <c r="F1628">
        <v>4.17</v>
      </c>
      <c r="G1628">
        <v>2.3199999999999998</v>
      </c>
      <c r="H1628">
        <v>1.66</v>
      </c>
      <c r="I1628">
        <v>1.43</v>
      </c>
      <c r="J1628">
        <v>-0.22003</v>
      </c>
      <c r="K1628" s="93">
        <v>-0.38667000000000001</v>
      </c>
      <c r="L1628">
        <v>2.801E-2</v>
      </c>
      <c r="M1628" s="93">
        <v>0.29759000000000002</v>
      </c>
      <c r="N1628">
        <v>0.44677</v>
      </c>
      <c r="O1628" s="93">
        <v>0.68745999999999996</v>
      </c>
      <c r="P1628">
        <v>-6.1219999999999997E-2</v>
      </c>
      <c r="Q1628" s="93">
        <v>-0.55784999999999996</v>
      </c>
      <c r="R1628">
        <v>-1.12706</v>
      </c>
      <c r="S1628">
        <v>-1.09413</v>
      </c>
      <c r="T1628">
        <v>5.2359999999999997E-2</v>
      </c>
      <c r="U1628">
        <v>0.32440000000000002</v>
      </c>
    </row>
    <row r="1629" spans="1:21" customFormat="1">
      <c r="A1629" t="s">
        <v>70</v>
      </c>
      <c r="B1629">
        <v>2009</v>
      </c>
      <c r="C1629">
        <v>0.66</v>
      </c>
      <c r="D1629">
        <v>5.73</v>
      </c>
      <c r="E1629">
        <v>9.7100000000000009</v>
      </c>
      <c r="F1629">
        <v>4.47</v>
      </c>
      <c r="G1629">
        <v>2.27</v>
      </c>
      <c r="H1629">
        <v>1.75</v>
      </c>
      <c r="I1629">
        <v>1.5</v>
      </c>
      <c r="J1629">
        <v>-0.23166999999999999</v>
      </c>
      <c r="K1629" s="93">
        <v>-0.40712999999999999</v>
      </c>
      <c r="L1629">
        <v>3.5650000000000001E-2</v>
      </c>
      <c r="M1629" s="93">
        <v>0.37877</v>
      </c>
      <c r="N1629">
        <v>0.31247000000000003</v>
      </c>
      <c r="O1629" s="93">
        <v>0.48080000000000001</v>
      </c>
      <c r="P1629">
        <v>-3.56E-2</v>
      </c>
      <c r="Q1629" s="93">
        <v>-0.32439000000000001</v>
      </c>
      <c r="R1629">
        <v>-1.1005400000000001</v>
      </c>
      <c r="S1629">
        <v>-1.06839</v>
      </c>
      <c r="T1629">
        <v>6.8699999999999997E-2</v>
      </c>
      <c r="U1629">
        <v>0.42562</v>
      </c>
    </row>
    <row r="1630" spans="1:21" customFormat="1">
      <c r="A1630" t="s">
        <v>70</v>
      </c>
      <c r="B1630">
        <v>2004</v>
      </c>
      <c r="C1630">
        <v>0.63</v>
      </c>
      <c r="D1630">
        <v>4.87</v>
      </c>
      <c r="E1630">
        <v>5.88</v>
      </c>
      <c r="F1630">
        <v>4.34</v>
      </c>
      <c r="G1630">
        <v>1.77</v>
      </c>
      <c r="H1630">
        <v>1.58</v>
      </c>
      <c r="I1630">
        <v>1.47</v>
      </c>
      <c r="J1630">
        <v>-0.24274000000000001</v>
      </c>
      <c r="K1630" s="93">
        <v>-0.42658000000000001</v>
      </c>
      <c r="L1630">
        <v>2.8139999999999998E-2</v>
      </c>
      <c r="M1630" s="93">
        <v>0.2989</v>
      </c>
      <c r="N1630">
        <v>-5.2679999999999998E-2</v>
      </c>
      <c r="O1630" s="93">
        <v>-8.1049999999999997E-2</v>
      </c>
      <c r="P1630">
        <v>-5.4000000000000001E-4</v>
      </c>
      <c r="Q1630" s="93">
        <v>-4.8799999999999998E-3</v>
      </c>
      <c r="R1630">
        <v>-1.06562</v>
      </c>
      <c r="S1630">
        <v>-1.0344899999999999</v>
      </c>
      <c r="T1630">
        <v>4.0250000000000001E-2</v>
      </c>
      <c r="U1630">
        <v>0.24939</v>
      </c>
    </row>
    <row r="1631" spans="1:21" customFormat="1">
      <c r="A1631" t="s">
        <v>70</v>
      </c>
      <c r="B1631">
        <v>2015</v>
      </c>
      <c r="C1631">
        <v>0.69</v>
      </c>
      <c r="D1631">
        <v>6.34</v>
      </c>
      <c r="E1631">
        <v>10.06</v>
      </c>
      <c r="F1631">
        <v>4.1399999999999997</v>
      </c>
      <c r="G1631">
        <v>2.31</v>
      </c>
      <c r="H1631">
        <v>1.85</v>
      </c>
      <c r="I1631">
        <v>1.42</v>
      </c>
      <c r="J1631">
        <v>-0.28205999999999998</v>
      </c>
      <c r="K1631" s="93">
        <v>-0.49568000000000001</v>
      </c>
      <c r="L1631">
        <v>5.1670000000000001E-2</v>
      </c>
      <c r="M1631" s="93">
        <v>0.54890000000000005</v>
      </c>
      <c r="N1631">
        <v>0.21142</v>
      </c>
      <c r="O1631" s="93">
        <v>0.32532</v>
      </c>
      <c r="P1631">
        <v>-1.0189999999999999E-2</v>
      </c>
      <c r="Q1631" s="93">
        <v>-9.289E-2</v>
      </c>
      <c r="R1631">
        <v>-1.2416700000000001</v>
      </c>
      <c r="S1631">
        <v>-1.20539</v>
      </c>
      <c r="T1631">
        <v>0.10274</v>
      </c>
      <c r="U1631">
        <v>0.63654999999999995</v>
      </c>
    </row>
    <row r="1632" spans="1:21" customFormat="1">
      <c r="A1632" t="s">
        <v>70</v>
      </c>
      <c r="B1632">
        <v>2014</v>
      </c>
      <c r="C1632">
        <v>0.69</v>
      </c>
      <c r="D1632">
        <v>6.24</v>
      </c>
      <c r="E1632">
        <v>10.050000000000001</v>
      </c>
      <c r="F1632">
        <v>4.2</v>
      </c>
      <c r="G1632">
        <v>2.31</v>
      </c>
      <c r="H1632">
        <v>1.83</v>
      </c>
      <c r="I1632">
        <v>1.44</v>
      </c>
      <c r="J1632">
        <v>-0.29796</v>
      </c>
      <c r="K1632" s="93">
        <v>-0.52361999999999997</v>
      </c>
      <c r="L1632">
        <v>5.3870000000000001E-2</v>
      </c>
      <c r="M1632" s="93">
        <v>0.57225000000000004</v>
      </c>
      <c r="N1632">
        <v>0.21042</v>
      </c>
      <c r="O1632" s="93">
        <v>0.32379000000000002</v>
      </c>
      <c r="P1632">
        <v>-1.0070000000000001E-2</v>
      </c>
      <c r="Q1632" s="93">
        <v>-9.171E-2</v>
      </c>
      <c r="R1632">
        <v>-1.2272799999999999</v>
      </c>
      <c r="S1632">
        <v>-1.1914199999999999</v>
      </c>
      <c r="T1632">
        <v>0.10198</v>
      </c>
      <c r="U1632">
        <v>0.63183999999999996</v>
      </c>
    </row>
    <row r="1633" spans="1:21" customFormat="1">
      <c r="A1633" t="s">
        <v>70</v>
      </c>
      <c r="B1633">
        <v>2001</v>
      </c>
      <c r="C1633">
        <v>0.61</v>
      </c>
      <c r="D1633">
        <v>4.04</v>
      </c>
      <c r="E1633">
        <v>4.47</v>
      </c>
      <c r="F1633">
        <v>4.07</v>
      </c>
      <c r="G1633">
        <v>1.5</v>
      </c>
      <c r="H1633">
        <v>1.4</v>
      </c>
      <c r="I1633">
        <v>1.4</v>
      </c>
      <c r="J1633">
        <v>-0.32856000000000002</v>
      </c>
      <c r="K1633" s="93">
        <v>-0.57738999999999996</v>
      </c>
      <c r="L1633">
        <v>3.397E-2</v>
      </c>
      <c r="M1633" s="93">
        <v>0.36085</v>
      </c>
      <c r="N1633">
        <v>-0.23587</v>
      </c>
      <c r="O1633" s="93">
        <v>-0.36294999999999999</v>
      </c>
      <c r="P1633">
        <v>1.503E-2</v>
      </c>
      <c r="Q1633" s="93">
        <v>0.13694000000000001</v>
      </c>
      <c r="R1633">
        <v>-1.0869</v>
      </c>
      <c r="S1633">
        <v>-1.05514</v>
      </c>
      <c r="T1633">
        <v>2.3640000000000001E-2</v>
      </c>
      <c r="U1633">
        <v>0.14646000000000001</v>
      </c>
    </row>
    <row r="1634" spans="1:21" customFormat="1">
      <c r="A1634" t="s">
        <v>70</v>
      </c>
      <c r="B1634">
        <v>2000</v>
      </c>
      <c r="C1634">
        <v>0.6</v>
      </c>
      <c r="D1634">
        <v>3.8</v>
      </c>
      <c r="E1634">
        <v>4.4800000000000004</v>
      </c>
      <c r="F1634">
        <v>4.08</v>
      </c>
      <c r="G1634">
        <v>1.5</v>
      </c>
      <c r="H1634">
        <v>1.34</v>
      </c>
      <c r="I1634">
        <v>1.41</v>
      </c>
      <c r="J1634">
        <v>-0.33928000000000003</v>
      </c>
      <c r="K1634" s="93">
        <v>-0.59623999999999999</v>
      </c>
      <c r="L1634">
        <v>3.243E-2</v>
      </c>
      <c r="M1634" s="93">
        <v>0.34455999999999998</v>
      </c>
      <c r="N1634">
        <v>-0.18815000000000001</v>
      </c>
      <c r="O1634" s="93">
        <v>-0.28952</v>
      </c>
      <c r="P1634">
        <v>4.7400000000000003E-3</v>
      </c>
      <c r="Q1634" s="93">
        <v>4.317E-2</v>
      </c>
      <c r="R1634">
        <v>-1.0629599999999999</v>
      </c>
      <c r="S1634">
        <v>-1.0319100000000001</v>
      </c>
      <c r="T1634">
        <v>1.3509999999999999E-2</v>
      </c>
      <c r="U1634">
        <v>8.3699999999999997E-2</v>
      </c>
    </row>
    <row r="1635" spans="1:21" customFormat="1">
      <c r="A1635" t="s">
        <v>70</v>
      </c>
      <c r="B1635">
        <v>1999</v>
      </c>
      <c r="C1635">
        <v>0.6</v>
      </c>
      <c r="D1635">
        <v>3.76</v>
      </c>
      <c r="E1635">
        <v>4.62</v>
      </c>
      <c r="F1635">
        <v>4.25</v>
      </c>
      <c r="G1635">
        <v>1.53</v>
      </c>
      <c r="H1635">
        <v>1.32</v>
      </c>
      <c r="I1635">
        <v>1.45</v>
      </c>
      <c r="J1635">
        <v>-0.34986</v>
      </c>
      <c r="K1635" s="93">
        <v>-0.61484000000000005</v>
      </c>
      <c r="L1635">
        <v>3.39E-2</v>
      </c>
      <c r="M1635" s="93">
        <v>0.36009999999999998</v>
      </c>
      <c r="N1635">
        <v>-0.15737999999999999</v>
      </c>
      <c r="O1635" s="93">
        <v>-0.24217</v>
      </c>
      <c r="P1635">
        <v>7.5000000000000002E-4</v>
      </c>
      <c r="Q1635" s="93">
        <v>6.7999999999999996E-3</v>
      </c>
      <c r="R1635">
        <v>-1.02214</v>
      </c>
      <c r="S1635">
        <v>-0.99228000000000005</v>
      </c>
      <c r="T1635">
        <v>1.136E-2</v>
      </c>
      <c r="U1635">
        <v>7.0370000000000002E-2</v>
      </c>
    </row>
    <row r="1636" spans="1:21" customFormat="1">
      <c r="A1636" t="s">
        <v>70</v>
      </c>
      <c r="B1636">
        <v>1998</v>
      </c>
      <c r="C1636">
        <v>0.59</v>
      </c>
      <c r="D1636">
        <v>3.26</v>
      </c>
      <c r="E1636">
        <v>4.07</v>
      </c>
      <c r="F1636">
        <v>3.54</v>
      </c>
      <c r="G1636">
        <v>1.4</v>
      </c>
      <c r="H1636">
        <v>1.18</v>
      </c>
      <c r="I1636">
        <v>1.26</v>
      </c>
      <c r="J1636">
        <v>-0.44203999999999999</v>
      </c>
      <c r="K1636" s="93">
        <v>-0.77681999999999995</v>
      </c>
      <c r="L1636">
        <v>4.3619999999999999E-2</v>
      </c>
      <c r="M1636" s="93">
        <v>0.46343000000000001</v>
      </c>
      <c r="N1636">
        <v>-0.23865</v>
      </c>
      <c r="O1636" s="93">
        <v>-0.36720999999999998</v>
      </c>
      <c r="P1636">
        <v>7.1900000000000002E-3</v>
      </c>
      <c r="Q1636" s="93">
        <v>6.5500000000000003E-2</v>
      </c>
      <c r="R1636">
        <v>-1.18346</v>
      </c>
      <c r="S1636">
        <v>-1.1488799999999999</v>
      </c>
      <c r="T1636">
        <v>1.0999999999999999E-2</v>
      </c>
      <c r="U1636">
        <v>6.8129999999999996E-2</v>
      </c>
    </row>
    <row r="1637" spans="1:21" customFormat="1">
      <c r="A1637" t="s">
        <v>71</v>
      </c>
      <c r="B1637">
        <v>1990</v>
      </c>
      <c r="C1637">
        <v>0.56999999999999995</v>
      </c>
      <c r="D1637">
        <v>8.82</v>
      </c>
      <c r="E1637">
        <v>7.48</v>
      </c>
      <c r="F1637">
        <v>12.7</v>
      </c>
      <c r="G1637">
        <v>2.0099999999999998</v>
      </c>
      <c r="H1637">
        <v>2.1800000000000002</v>
      </c>
      <c r="I1637">
        <v>2.54</v>
      </c>
      <c r="J1637">
        <v>0.65429000000000004</v>
      </c>
      <c r="K1637" s="93">
        <v>1.1498299999999999</v>
      </c>
      <c r="L1637">
        <v>-0.11397</v>
      </c>
      <c r="M1637" s="93">
        <v>-1.2107399999999999</v>
      </c>
      <c r="N1637">
        <v>0.46092</v>
      </c>
      <c r="O1637" s="93">
        <v>0.70923000000000003</v>
      </c>
      <c r="P1637">
        <v>-9.1759999999999994E-2</v>
      </c>
      <c r="Q1637" s="93">
        <v>-0.83606000000000003</v>
      </c>
      <c r="R1637">
        <v>0.13697000000000001</v>
      </c>
      <c r="S1637">
        <v>0.13297</v>
      </c>
      <c r="T1637">
        <v>-7.6369999999999993E-2</v>
      </c>
      <c r="U1637">
        <v>-0.47313</v>
      </c>
    </row>
    <row r="1638" spans="1:21" customFormat="1">
      <c r="A1638" t="s">
        <v>71</v>
      </c>
      <c r="B1638">
        <v>1991</v>
      </c>
      <c r="C1638">
        <v>0.59</v>
      </c>
      <c r="D1638">
        <v>8.64</v>
      </c>
      <c r="E1638">
        <v>7</v>
      </c>
      <c r="F1638">
        <v>12.19</v>
      </c>
      <c r="G1638">
        <v>1.95</v>
      </c>
      <c r="H1638">
        <v>2.16</v>
      </c>
      <c r="I1638">
        <v>2.5</v>
      </c>
      <c r="J1638">
        <v>0.53264</v>
      </c>
      <c r="K1638" s="93">
        <v>0.93603999999999998</v>
      </c>
      <c r="L1638">
        <v>-9.1120000000000007E-2</v>
      </c>
      <c r="M1638" s="93">
        <v>-0.96799000000000002</v>
      </c>
      <c r="N1638">
        <v>0.30362</v>
      </c>
      <c r="O1638" s="93">
        <v>0.46718999999999999</v>
      </c>
      <c r="P1638">
        <v>-6.3149999999999998E-2</v>
      </c>
      <c r="Q1638" s="93">
        <v>-0.57543</v>
      </c>
      <c r="R1638">
        <v>5.3030000000000001E-2</v>
      </c>
      <c r="S1638">
        <v>5.1479999999999998E-2</v>
      </c>
      <c r="T1638">
        <v>-5.4199999999999998E-2</v>
      </c>
      <c r="U1638">
        <v>-0.33583000000000002</v>
      </c>
    </row>
    <row r="1639" spans="1:21" customFormat="1">
      <c r="A1639" t="s">
        <v>71</v>
      </c>
      <c r="B1639">
        <v>1992</v>
      </c>
      <c r="C1639">
        <v>0.6</v>
      </c>
      <c r="D1639">
        <v>8.86</v>
      </c>
      <c r="E1639">
        <v>7.2</v>
      </c>
      <c r="F1639">
        <v>12.37</v>
      </c>
      <c r="G1639">
        <v>1.97</v>
      </c>
      <c r="H1639">
        <v>2.1800000000000002</v>
      </c>
      <c r="I1639">
        <v>2.52</v>
      </c>
      <c r="J1639">
        <v>0.50726000000000004</v>
      </c>
      <c r="K1639" s="93">
        <v>0.89144999999999996</v>
      </c>
      <c r="L1639">
        <v>-8.4599999999999995E-2</v>
      </c>
      <c r="M1639" s="93">
        <v>-0.89868999999999999</v>
      </c>
      <c r="N1639">
        <v>0.28631000000000001</v>
      </c>
      <c r="O1639" s="93">
        <v>0.44055</v>
      </c>
      <c r="P1639">
        <v>-5.6809999999999999E-2</v>
      </c>
      <c r="Q1639" s="93">
        <v>-0.51761000000000001</v>
      </c>
      <c r="R1639">
        <v>4.6210000000000001E-2</v>
      </c>
      <c r="S1639">
        <v>4.4859999999999997E-2</v>
      </c>
      <c r="T1639">
        <v>-4.4979999999999999E-2</v>
      </c>
      <c r="U1639">
        <v>-0.27866000000000002</v>
      </c>
    </row>
    <row r="1640" spans="1:21" customFormat="1">
      <c r="A1640" t="s">
        <v>71</v>
      </c>
      <c r="B1640">
        <v>1993</v>
      </c>
      <c r="C1640">
        <v>0.61</v>
      </c>
      <c r="D1640">
        <v>9.01</v>
      </c>
      <c r="E1640">
        <v>6.91</v>
      </c>
      <c r="F1640">
        <v>11.8</v>
      </c>
      <c r="G1640">
        <v>1.93</v>
      </c>
      <c r="H1640">
        <v>2.2000000000000002</v>
      </c>
      <c r="I1640">
        <v>2.4700000000000002</v>
      </c>
      <c r="J1640">
        <v>0.47353000000000001</v>
      </c>
      <c r="K1640" s="93">
        <v>0.83216999999999997</v>
      </c>
      <c r="L1640">
        <v>-7.6920000000000002E-2</v>
      </c>
      <c r="M1640" s="93">
        <v>-0.81711</v>
      </c>
      <c r="N1640">
        <v>0.19971</v>
      </c>
      <c r="O1640" s="93">
        <v>0.30730000000000002</v>
      </c>
      <c r="P1640">
        <v>-4.147E-2</v>
      </c>
      <c r="Q1640" s="93">
        <v>-0.37790000000000001</v>
      </c>
      <c r="R1640">
        <v>-2.2440000000000002E-2</v>
      </c>
      <c r="S1640">
        <v>-2.1780000000000001E-2</v>
      </c>
      <c r="T1640">
        <v>-3.2489999999999998E-2</v>
      </c>
      <c r="U1640">
        <v>-0.20129</v>
      </c>
    </row>
    <row r="1641" spans="1:21" customFormat="1">
      <c r="A1641" t="s">
        <v>71</v>
      </c>
      <c r="B1641">
        <v>1994</v>
      </c>
      <c r="C1641">
        <v>0.62</v>
      </c>
      <c r="D1641">
        <v>8.98</v>
      </c>
      <c r="E1641">
        <v>7.09</v>
      </c>
      <c r="F1641">
        <v>11.35</v>
      </c>
      <c r="G1641">
        <v>1.96</v>
      </c>
      <c r="H1641">
        <v>2.19</v>
      </c>
      <c r="I1641">
        <v>2.4300000000000002</v>
      </c>
      <c r="J1641">
        <v>0.41968</v>
      </c>
      <c r="K1641" s="93">
        <v>0.73753999999999997</v>
      </c>
      <c r="L1641">
        <v>-6.6460000000000005E-2</v>
      </c>
      <c r="M1641" s="93">
        <v>-0.70598000000000005</v>
      </c>
      <c r="N1641">
        <v>0.17993999999999999</v>
      </c>
      <c r="O1641" s="93">
        <v>0.27688000000000001</v>
      </c>
      <c r="P1641">
        <v>-3.4810000000000001E-2</v>
      </c>
      <c r="Q1641" s="93">
        <v>-0.31718000000000002</v>
      </c>
      <c r="R1641">
        <v>-8.2799999999999999E-2</v>
      </c>
      <c r="S1641">
        <v>-8.0379999999999993E-2</v>
      </c>
      <c r="T1641">
        <v>-2.044E-2</v>
      </c>
      <c r="U1641">
        <v>-0.12662999999999999</v>
      </c>
    </row>
    <row r="1642" spans="1:21" customFormat="1">
      <c r="A1642" t="s">
        <v>71</v>
      </c>
      <c r="B1642">
        <v>1995</v>
      </c>
      <c r="C1642">
        <v>0.63</v>
      </c>
      <c r="D1642">
        <v>9.31</v>
      </c>
      <c r="E1642">
        <v>7.24</v>
      </c>
      <c r="F1642">
        <v>11.27</v>
      </c>
      <c r="G1642">
        <v>1.98</v>
      </c>
      <c r="H1642">
        <v>2.23</v>
      </c>
      <c r="I1642">
        <v>2.42</v>
      </c>
      <c r="J1642">
        <v>0.40525</v>
      </c>
      <c r="K1642" s="93">
        <v>0.71218000000000004</v>
      </c>
      <c r="L1642">
        <v>-6.1449999999999998E-2</v>
      </c>
      <c r="M1642" s="93">
        <v>-0.65275000000000005</v>
      </c>
      <c r="N1642">
        <v>0.15539</v>
      </c>
      <c r="O1642" s="93">
        <v>0.23910000000000001</v>
      </c>
      <c r="P1642">
        <v>-2.7519999999999999E-2</v>
      </c>
      <c r="Q1642" s="93">
        <v>-0.25080000000000002</v>
      </c>
      <c r="R1642">
        <v>-0.11135</v>
      </c>
      <c r="S1642">
        <v>-0.1081</v>
      </c>
      <c r="T1642">
        <v>-1.0070000000000001E-2</v>
      </c>
      <c r="U1642">
        <v>-6.2370000000000002E-2</v>
      </c>
    </row>
    <row r="1643" spans="1:21" customFormat="1">
      <c r="A1643" t="s">
        <v>71</v>
      </c>
      <c r="B1643">
        <v>1996</v>
      </c>
      <c r="C1643">
        <v>0.64</v>
      </c>
      <c r="D1643">
        <v>9.44</v>
      </c>
      <c r="E1643">
        <v>7.27</v>
      </c>
      <c r="F1643">
        <v>11.22</v>
      </c>
      <c r="G1643">
        <v>1.98</v>
      </c>
      <c r="H1643">
        <v>2.2400000000000002</v>
      </c>
      <c r="I1643">
        <v>2.42</v>
      </c>
      <c r="J1643">
        <v>0.36859999999999998</v>
      </c>
      <c r="K1643" s="93">
        <v>0.64776999999999996</v>
      </c>
      <c r="L1643">
        <v>-5.3359999999999998E-2</v>
      </c>
      <c r="M1643" s="93">
        <v>-0.56688000000000005</v>
      </c>
      <c r="N1643">
        <v>0.11404</v>
      </c>
      <c r="O1643" s="93">
        <v>0.17546999999999999</v>
      </c>
      <c r="P1643">
        <v>-1.806E-2</v>
      </c>
      <c r="Q1643" s="93">
        <v>-0.16456999999999999</v>
      </c>
      <c r="R1643">
        <v>-0.13727</v>
      </c>
      <c r="S1643">
        <v>-0.13325999999999999</v>
      </c>
      <c r="T1643">
        <v>1.7000000000000001E-4</v>
      </c>
      <c r="U1643">
        <v>1.0399999999999999E-3</v>
      </c>
    </row>
    <row r="1644" spans="1:21" customFormat="1">
      <c r="A1644" t="s">
        <v>71</v>
      </c>
      <c r="B1644">
        <v>1998</v>
      </c>
      <c r="C1644">
        <v>0.65</v>
      </c>
      <c r="D1644">
        <v>9.77</v>
      </c>
      <c r="E1644">
        <v>7.7</v>
      </c>
      <c r="F1644">
        <v>11.03</v>
      </c>
      <c r="G1644">
        <v>2.04</v>
      </c>
      <c r="H1644">
        <v>2.2799999999999998</v>
      </c>
      <c r="I1644">
        <v>2.4</v>
      </c>
      <c r="J1644">
        <v>0.35244999999999999</v>
      </c>
      <c r="K1644" s="93">
        <v>0.61938000000000004</v>
      </c>
      <c r="L1644">
        <v>-4.811E-2</v>
      </c>
      <c r="M1644" s="93">
        <v>-0.51110999999999995</v>
      </c>
      <c r="N1644">
        <v>0.12601999999999999</v>
      </c>
      <c r="O1644" s="93">
        <v>0.19391</v>
      </c>
      <c r="P1644">
        <v>-1.5520000000000001E-2</v>
      </c>
      <c r="Q1644" s="93">
        <v>-0.14137</v>
      </c>
      <c r="R1644">
        <v>-0.17582999999999999</v>
      </c>
      <c r="S1644">
        <v>-0.17069000000000001</v>
      </c>
      <c r="T1644">
        <v>1.107E-2</v>
      </c>
      <c r="U1644">
        <v>6.8580000000000002E-2</v>
      </c>
    </row>
    <row r="1645" spans="1:21" customFormat="1">
      <c r="A1645" t="s">
        <v>71</v>
      </c>
      <c r="B1645">
        <v>1997</v>
      </c>
      <c r="C1645">
        <v>0.65</v>
      </c>
      <c r="D1645">
        <v>9.48</v>
      </c>
      <c r="E1645">
        <v>7.1</v>
      </c>
      <c r="F1645">
        <v>10.92</v>
      </c>
      <c r="G1645">
        <v>1.96</v>
      </c>
      <c r="H1645">
        <v>2.25</v>
      </c>
      <c r="I1645">
        <v>2.39</v>
      </c>
      <c r="J1645">
        <v>0.32232</v>
      </c>
      <c r="K1645" s="93">
        <v>0.56642999999999999</v>
      </c>
      <c r="L1645">
        <v>-4.3950000000000003E-2</v>
      </c>
      <c r="M1645" s="93">
        <v>-0.46686</v>
      </c>
      <c r="N1645">
        <v>4.4889999999999999E-2</v>
      </c>
      <c r="O1645" s="93">
        <v>6.9070000000000006E-2</v>
      </c>
      <c r="P1645">
        <v>-4.9899999999999996E-3</v>
      </c>
      <c r="Q1645" s="93">
        <v>-4.5490000000000003E-2</v>
      </c>
      <c r="R1645">
        <v>-0.18584999999999999</v>
      </c>
      <c r="S1645">
        <v>-0.18043000000000001</v>
      </c>
      <c r="T1645">
        <v>1.1599999999999999E-2</v>
      </c>
      <c r="U1645">
        <v>7.1849999999999997E-2</v>
      </c>
    </row>
    <row r="1646" spans="1:21" customFormat="1">
      <c r="A1646" t="s">
        <v>71</v>
      </c>
      <c r="B1646">
        <v>2006</v>
      </c>
      <c r="C1646">
        <v>0.7</v>
      </c>
      <c r="D1646">
        <v>11.39</v>
      </c>
      <c r="E1646">
        <v>9.99</v>
      </c>
      <c r="F1646">
        <v>7.81</v>
      </c>
      <c r="G1646">
        <v>2.2999999999999998</v>
      </c>
      <c r="H1646">
        <v>2.4300000000000002</v>
      </c>
      <c r="I1646">
        <v>2.06</v>
      </c>
      <c r="J1646">
        <v>0.25328000000000001</v>
      </c>
      <c r="K1646" s="93">
        <v>0.44511000000000001</v>
      </c>
      <c r="L1646">
        <v>-1.932E-2</v>
      </c>
      <c r="M1646" s="93">
        <v>-0.20527000000000001</v>
      </c>
      <c r="N1646">
        <v>0.15895000000000001</v>
      </c>
      <c r="O1646" s="93">
        <v>0.24457999999999999</v>
      </c>
      <c r="P1646">
        <v>7.1000000000000002E-4</v>
      </c>
      <c r="Q1646" s="93">
        <v>6.4799999999999996E-3</v>
      </c>
      <c r="R1646">
        <v>-0.62843000000000004</v>
      </c>
      <c r="S1646">
        <v>-0.61007999999999996</v>
      </c>
      <c r="T1646">
        <v>7.9269999999999993E-2</v>
      </c>
      <c r="U1646">
        <v>0.49114000000000002</v>
      </c>
    </row>
    <row r="1647" spans="1:21" customFormat="1">
      <c r="A1647" t="s">
        <v>71</v>
      </c>
      <c r="B1647">
        <v>2005</v>
      </c>
      <c r="C1647">
        <v>0.69</v>
      </c>
      <c r="D1647">
        <v>10.75</v>
      </c>
      <c r="E1647">
        <v>9.4</v>
      </c>
      <c r="F1647">
        <v>7.77</v>
      </c>
      <c r="G1647">
        <v>2.2400000000000002</v>
      </c>
      <c r="H1647">
        <v>2.37</v>
      </c>
      <c r="I1647">
        <v>2.0499999999999998</v>
      </c>
      <c r="J1647">
        <v>0.24596999999999999</v>
      </c>
      <c r="K1647" s="93">
        <v>0.43225999999999998</v>
      </c>
      <c r="L1647">
        <v>-2.1329999999999998E-2</v>
      </c>
      <c r="M1647" s="93">
        <v>-0.22656999999999999</v>
      </c>
      <c r="N1647">
        <v>0.14355999999999999</v>
      </c>
      <c r="O1647" s="93">
        <v>0.22090000000000001</v>
      </c>
      <c r="P1647">
        <v>-1.39E-3</v>
      </c>
      <c r="Q1647" s="93">
        <v>-1.268E-2</v>
      </c>
      <c r="R1647">
        <v>-0.61209000000000002</v>
      </c>
      <c r="S1647">
        <v>-0.59421000000000002</v>
      </c>
      <c r="T1647">
        <v>6.9540000000000005E-2</v>
      </c>
      <c r="U1647">
        <v>0.43086000000000002</v>
      </c>
    </row>
    <row r="1648" spans="1:21" customFormat="1">
      <c r="A1648" t="s">
        <v>71</v>
      </c>
      <c r="B1648">
        <v>2004</v>
      </c>
      <c r="C1648">
        <v>0.69</v>
      </c>
      <c r="D1648">
        <v>10.45</v>
      </c>
      <c r="E1648">
        <v>9.1999999999999993</v>
      </c>
      <c r="F1648">
        <v>10.1</v>
      </c>
      <c r="G1648">
        <v>2.2200000000000002</v>
      </c>
      <c r="H1648">
        <v>2.35</v>
      </c>
      <c r="I1648">
        <v>2.31</v>
      </c>
      <c r="J1648">
        <v>0.21765999999999999</v>
      </c>
      <c r="K1648" s="93">
        <v>0.38252000000000003</v>
      </c>
      <c r="L1648">
        <v>-1.7409999999999998E-2</v>
      </c>
      <c r="M1648" s="93">
        <v>-0.185</v>
      </c>
      <c r="N1648">
        <v>0.12205000000000001</v>
      </c>
      <c r="O1648" s="93">
        <v>0.18781</v>
      </c>
      <c r="P1648">
        <v>1.4E-3</v>
      </c>
      <c r="Q1648" s="93">
        <v>1.273E-2</v>
      </c>
      <c r="R1648">
        <v>-0.34982999999999997</v>
      </c>
      <c r="S1648">
        <v>-0.33961000000000002</v>
      </c>
      <c r="T1648">
        <v>5.5710000000000003E-2</v>
      </c>
      <c r="U1648">
        <v>0.34517999999999999</v>
      </c>
    </row>
    <row r="1649" spans="1:21" customFormat="1">
      <c r="A1649" t="s">
        <v>71</v>
      </c>
      <c r="B1649">
        <v>1999</v>
      </c>
      <c r="C1649">
        <v>0.66</v>
      </c>
      <c r="D1649">
        <v>8.92</v>
      </c>
      <c r="E1649">
        <v>8.43</v>
      </c>
      <c r="F1649">
        <v>10.4</v>
      </c>
      <c r="G1649">
        <v>2.13</v>
      </c>
      <c r="H1649">
        <v>2.19</v>
      </c>
      <c r="I1649">
        <v>2.34</v>
      </c>
      <c r="J1649">
        <v>0.21090999999999999</v>
      </c>
      <c r="K1649" s="93">
        <v>0.37064999999999998</v>
      </c>
      <c r="L1649">
        <v>-2.5530000000000001E-2</v>
      </c>
      <c r="M1649" s="93">
        <v>-0.27121000000000001</v>
      </c>
      <c r="N1649">
        <v>0.17111000000000001</v>
      </c>
      <c r="O1649" s="93">
        <v>0.26329000000000002</v>
      </c>
      <c r="P1649">
        <v>-1.7260000000000001E-2</v>
      </c>
      <c r="Q1649" s="93">
        <v>-0.15731000000000001</v>
      </c>
      <c r="R1649">
        <v>-0.25612000000000001</v>
      </c>
      <c r="S1649">
        <v>-0.24864</v>
      </c>
      <c r="T1649">
        <v>2.4170000000000001E-2</v>
      </c>
      <c r="U1649">
        <v>0.14974999999999999</v>
      </c>
    </row>
    <row r="1650" spans="1:21" customFormat="1">
      <c r="A1650" t="s">
        <v>71</v>
      </c>
      <c r="B1650">
        <v>2007</v>
      </c>
      <c r="C1650">
        <v>0.72</v>
      </c>
      <c r="D1650">
        <v>11.9</v>
      </c>
      <c r="E1650">
        <v>10.58</v>
      </c>
      <c r="F1650">
        <v>7.73</v>
      </c>
      <c r="G1650">
        <v>2.36</v>
      </c>
      <c r="H1650">
        <v>2.48</v>
      </c>
      <c r="I1650">
        <v>2.0499999999999998</v>
      </c>
      <c r="J1650">
        <v>0.19605</v>
      </c>
      <c r="K1650" s="93">
        <v>0.34453</v>
      </c>
      <c r="L1650">
        <v>-5.3800000000000002E-3</v>
      </c>
      <c r="M1650" s="93">
        <v>-5.713E-2</v>
      </c>
      <c r="N1650">
        <v>0.12536</v>
      </c>
      <c r="O1650" s="93">
        <v>0.19289000000000001</v>
      </c>
      <c r="P1650">
        <v>1.3270000000000001E-2</v>
      </c>
      <c r="Q1650" s="93">
        <v>0.12089999999999999</v>
      </c>
      <c r="R1650">
        <v>-0.68169000000000002</v>
      </c>
      <c r="S1650">
        <v>-0.66176999999999997</v>
      </c>
      <c r="T1650">
        <v>9.9809999999999996E-2</v>
      </c>
      <c r="U1650">
        <v>0.61841999999999997</v>
      </c>
    </row>
    <row r="1651" spans="1:21" customFormat="1">
      <c r="A1651" t="s">
        <v>71</v>
      </c>
      <c r="B1651">
        <v>2001</v>
      </c>
      <c r="C1651">
        <v>0.67</v>
      </c>
      <c r="D1651">
        <v>9.16</v>
      </c>
      <c r="E1651">
        <v>7.6</v>
      </c>
      <c r="F1651">
        <v>10.25</v>
      </c>
      <c r="G1651">
        <v>2.0299999999999998</v>
      </c>
      <c r="H1651">
        <v>2.21</v>
      </c>
      <c r="I1651">
        <v>2.33</v>
      </c>
      <c r="J1651">
        <v>0.18694</v>
      </c>
      <c r="K1651" s="93">
        <v>0.32852999999999999</v>
      </c>
      <c r="L1651">
        <v>-1.9199999999999998E-2</v>
      </c>
      <c r="M1651" s="93">
        <v>-0.20397000000000001</v>
      </c>
      <c r="N1651">
        <v>2.197E-2</v>
      </c>
      <c r="O1651" s="93">
        <v>3.381E-2</v>
      </c>
      <c r="P1651">
        <v>6.1799999999999997E-3</v>
      </c>
      <c r="Q1651" s="93">
        <v>5.6320000000000002E-2</v>
      </c>
      <c r="R1651">
        <v>-0.29213</v>
      </c>
      <c r="S1651">
        <v>-0.28359000000000001</v>
      </c>
      <c r="T1651">
        <v>3.4939999999999999E-2</v>
      </c>
      <c r="U1651">
        <v>0.21645</v>
      </c>
    </row>
    <row r="1652" spans="1:21" customFormat="1">
      <c r="A1652" t="s">
        <v>71</v>
      </c>
      <c r="B1652">
        <v>2002</v>
      </c>
      <c r="C1652">
        <v>0.68</v>
      </c>
      <c r="D1652">
        <v>9.2799999999999994</v>
      </c>
      <c r="E1652">
        <v>8.0299999999999994</v>
      </c>
      <c r="F1652">
        <v>10.52</v>
      </c>
      <c r="G1652">
        <v>2.08</v>
      </c>
      <c r="H1652">
        <v>2.23</v>
      </c>
      <c r="I1652">
        <v>2.35</v>
      </c>
      <c r="J1652">
        <v>0.14943999999999999</v>
      </c>
      <c r="K1652" s="93">
        <v>0.26262000000000002</v>
      </c>
      <c r="L1652">
        <v>-1.0999999999999999E-2</v>
      </c>
      <c r="M1652" s="93">
        <v>-0.11685</v>
      </c>
      <c r="N1652">
        <v>3.1519999999999999E-2</v>
      </c>
      <c r="O1652" s="93">
        <v>4.8500000000000001E-2</v>
      </c>
      <c r="P1652">
        <v>9.0399999999999994E-3</v>
      </c>
      <c r="Q1652" s="93">
        <v>8.2379999999999995E-2</v>
      </c>
      <c r="R1652">
        <v>-0.28760999999999998</v>
      </c>
      <c r="S1652">
        <v>-0.2792</v>
      </c>
      <c r="T1652">
        <v>4.3569999999999998E-2</v>
      </c>
      <c r="U1652">
        <v>0.26991999999999999</v>
      </c>
    </row>
    <row r="1653" spans="1:21" customFormat="1">
      <c r="A1653" t="s">
        <v>71</v>
      </c>
      <c r="B1653">
        <v>2003</v>
      </c>
      <c r="C1653">
        <v>0.69</v>
      </c>
      <c r="D1653">
        <v>9.6999999999999993</v>
      </c>
      <c r="E1653">
        <v>8.68</v>
      </c>
      <c r="F1653">
        <v>10.26</v>
      </c>
      <c r="G1653">
        <v>2.16</v>
      </c>
      <c r="H1653">
        <v>2.27</v>
      </c>
      <c r="I1653">
        <v>2.33</v>
      </c>
      <c r="J1653">
        <v>0.14319000000000001</v>
      </c>
      <c r="K1653" s="93">
        <v>0.25163000000000002</v>
      </c>
      <c r="L1653">
        <v>-7.1199999999999996E-3</v>
      </c>
      <c r="M1653" s="93">
        <v>-7.5630000000000003E-2</v>
      </c>
      <c r="N1653">
        <v>6.3869999999999996E-2</v>
      </c>
      <c r="O1653" s="93">
        <v>9.8280000000000006E-2</v>
      </c>
      <c r="P1653">
        <v>8.94E-3</v>
      </c>
      <c r="Q1653" s="93">
        <v>8.1500000000000003E-2</v>
      </c>
      <c r="R1653">
        <v>-0.33411000000000002</v>
      </c>
      <c r="S1653">
        <v>-0.32435000000000003</v>
      </c>
      <c r="T1653">
        <v>5.4879999999999998E-2</v>
      </c>
      <c r="U1653">
        <v>0.34005000000000002</v>
      </c>
    </row>
    <row r="1654" spans="1:21" customFormat="1">
      <c r="A1654" t="s">
        <v>71</v>
      </c>
      <c r="B1654">
        <v>2000</v>
      </c>
      <c r="C1654">
        <v>0.67</v>
      </c>
      <c r="D1654">
        <v>8.7100000000000009</v>
      </c>
      <c r="E1654">
        <v>7.46</v>
      </c>
      <c r="F1654">
        <v>9.84</v>
      </c>
      <c r="G1654">
        <v>2.0099999999999998</v>
      </c>
      <c r="H1654">
        <v>2.16</v>
      </c>
      <c r="I1654">
        <v>2.29</v>
      </c>
      <c r="J1654">
        <v>0.13657</v>
      </c>
      <c r="K1654" s="93">
        <v>0.24</v>
      </c>
      <c r="L1654">
        <v>-1.2239999999999999E-2</v>
      </c>
      <c r="M1654" s="93">
        <v>-0.12998999999999999</v>
      </c>
      <c r="N1654">
        <v>3.3800000000000002E-3</v>
      </c>
      <c r="O1654" s="93">
        <v>5.1999999999999998E-3</v>
      </c>
      <c r="P1654">
        <v>8.5900000000000004E-3</v>
      </c>
      <c r="Q1654" s="93">
        <v>7.8289999999999998E-2</v>
      </c>
      <c r="R1654">
        <v>-0.33295000000000002</v>
      </c>
      <c r="S1654">
        <v>-0.32322000000000001</v>
      </c>
      <c r="T1654">
        <v>3.7089999999999998E-2</v>
      </c>
      <c r="U1654">
        <v>0.22978999999999999</v>
      </c>
    </row>
    <row r="1655" spans="1:21" customFormat="1">
      <c r="A1655" t="s">
        <v>71</v>
      </c>
      <c r="B1655">
        <v>2009</v>
      </c>
      <c r="C1655">
        <v>0.74</v>
      </c>
      <c r="D1655">
        <v>11.8</v>
      </c>
      <c r="E1655">
        <v>11.05</v>
      </c>
      <c r="F1655">
        <v>7.48</v>
      </c>
      <c r="G1655">
        <v>2.4</v>
      </c>
      <c r="H1655">
        <v>2.4700000000000002</v>
      </c>
      <c r="I1655">
        <v>2.0099999999999998</v>
      </c>
      <c r="J1655">
        <v>8.6580000000000004E-2</v>
      </c>
      <c r="K1655" s="93">
        <v>0.15215000000000001</v>
      </c>
      <c r="L1655">
        <v>1.5789999999999998E-2</v>
      </c>
      <c r="M1655" s="93">
        <v>0.16772999999999999</v>
      </c>
      <c r="N1655">
        <v>7.7850000000000003E-2</v>
      </c>
      <c r="O1655" s="93">
        <v>0.11978999999999999</v>
      </c>
      <c r="P1655">
        <v>2.7629999999999998E-2</v>
      </c>
      <c r="Q1655" s="93">
        <v>0.25175999999999998</v>
      </c>
      <c r="R1655">
        <v>-0.75751999999999997</v>
      </c>
      <c r="S1655">
        <v>-0.73538999999999999</v>
      </c>
      <c r="T1655">
        <v>0.12155000000000001</v>
      </c>
      <c r="U1655">
        <v>0.75307000000000002</v>
      </c>
    </row>
    <row r="1656" spans="1:21" customFormat="1">
      <c r="A1656" t="s">
        <v>71</v>
      </c>
      <c r="B1656">
        <v>2008</v>
      </c>
      <c r="C1656">
        <v>0.73</v>
      </c>
      <c r="D1656">
        <v>10.88</v>
      </c>
      <c r="E1656">
        <v>10.76</v>
      </c>
      <c r="F1656">
        <v>7.48</v>
      </c>
      <c r="G1656">
        <v>2.38</v>
      </c>
      <c r="H1656">
        <v>2.39</v>
      </c>
      <c r="I1656">
        <v>2.0099999999999998</v>
      </c>
      <c r="J1656">
        <v>5.5919999999999997E-2</v>
      </c>
      <c r="K1656" s="93">
        <v>9.8269999999999996E-2</v>
      </c>
      <c r="L1656">
        <v>1.7010000000000001E-2</v>
      </c>
      <c r="M1656" s="93">
        <v>0.18071000000000001</v>
      </c>
      <c r="N1656">
        <v>9.6740000000000007E-2</v>
      </c>
      <c r="O1656" s="93">
        <v>0.14885999999999999</v>
      </c>
      <c r="P1656">
        <v>2.1080000000000002E-2</v>
      </c>
      <c r="Q1656" s="93">
        <v>0.19208</v>
      </c>
      <c r="R1656">
        <v>-0.73604000000000003</v>
      </c>
      <c r="S1656">
        <v>-0.71453999999999995</v>
      </c>
      <c r="T1656">
        <v>0.11155</v>
      </c>
      <c r="U1656">
        <v>0.69111999999999996</v>
      </c>
    </row>
    <row r="1657" spans="1:21" customFormat="1">
      <c r="A1657" t="s">
        <v>71</v>
      </c>
      <c r="B1657">
        <v>2011</v>
      </c>
      <c r="C1657">
        <v>0.76</v>
      </c>
      <c r="D1657">
        <v>12.2</v>
      </c>
      <c r="E1657">
        <v>12.21</v>
      </c>
      <c r="F1657">
        <v>7.4</v>
      </c>
      <c r="G1657">
        <v>2.5</v>
      </c>
      <c r="H1657">
        <v>2.5</v>
      </c>
      <c r="I1657">
        <v>2</v>
      </c>
      <c r="J1657">
        <v>1.8880000000000001E-2</v>
      </c>
      <c r="K1657" s="93">
        <v>3.3180000000000001E-2</v>
      </c>
      <c r="L1657">
        <v>3.1179999999999999E-2</v>
      </c>
      <c r="M1657" s="93">
        <v>0.33123000000000002</v>
      </c>
      <c r="N1657">
        <v>8.6699999999999999E-2</v>
      </c>
      <c r="O1657" s="93">
        <v>0.13342000000000001</v>
      </c>
      <c r="P1657">
        <v>3.4680000000000002E-2</v>
      </c>
      <c r="Q1657" s="93">
        <v>0.31601000000000001</v>
      </c>
      <c r="R1657">
        <v>-0.81123000000000001</v>
      </c>
      <c r="S1657">
        <v>-0.78752999999999995</v>
      </c>
      <c r="T1657">
        <v>0.14212</v>
      </c>
      <c r="U1657">
        <v>0.88049999999999995</v>
      </c>
    </row>
    <row r="1658" spans="1:21" customFormat="1">
      <c r="A1658" t="s">
        <v>71</v>
      </c>
      <c r="B1658">
        <v>2010</v>
      </c>
      <c r="C1658">
        <v>0.75</v>
      </c>
      <c r="D1658">
        <v>11.41</v>
      </c>
      <c r="E1658">
        <v>11.1</v>
      </c>
      <c r="F1658">
        <v>7.34</v>
      </c>
      <c r="G1658">
        <v>2.41</v>
      </c>
      <c r="H1658">
        <v>2.4300000000000002</v>
      </c>
      <c r="I1658">
        <v>1.99</v>
      </c>
      <c r="J1658">
        <v>2.4499999999999999E-3</v>
      </c>
      <c r="K1658" s="93">
        <v>4.3099999999999996E-3</v>
      </c>
      <c r="L1658">
        <v>3.0429999999999999E-2</v>
      </c>
      <c r="M1658" s="93">
        <v>0.32332</v>
      </c>
      <c r="N1658">
        <v>3.6880000000000003E-2</v>
      </c>
      <c r="O1658" s="93">
        <v>5.6750000000000002E-2</v>
      </c>
      <c r="P1658">
        <v>3.7039999999999997E-2</v>
      </c>
      <c r="Q1658" s="93">
        <v>0.33755000000000002</v>
      </c>
      <c r="R1658">
        <v>-0.79788999999999999</v>
      </c>
      <c r="S1658">
        <v>-0.77458000000000005</v>
      </c>
      <c r="T1658">
        <v>0.13253999999999999</v>
      </c>
      <c r="U1658">
        <v>0.82120000000000004</v>
      </c>
    </row>
    <row r="1659" spans="1:21" customFormat="1">
      <c r="A1659" t="s">
        <v>71</v>
      </c>
      <c r="B1659">
        <v>2015</v>
      </c>
      <c r="C1659">
        <v>0.77</v>
      </c>
      <c r="D1659">
        <v>12.1</v>
      </c>
      <c r="E1659">
        <v>11.32</v>
      </c>
      <c r="F1659">
        <v>6.75</v>
      </c>
      <c r="G1659">
        <v>2.4300000000000002</v>
      </c>
      <c r="H1659">
        <v>2.4900000000000002</v>
      </c>
      <c r="I1659">
        <v>1.91</v>
      </c>
      <c r="J1659">
        <v>-3.9870000000000003E-2</v>
      </c>
      <c r="K1659" s="93">
        <v>-7.0059999999999997E-2</v>
      </c>
      <c r="L1659">
        <v>4.2320000000000003E-2</v>
      </c>
      <c r="M1659" s="93">
        <v>0.44955000000000001</v>
      </c>
      <c r="N1659">
        <v>-3.4470000000000001E-2</v>
      </c>
      <c r="O1659" s="93">
        <v>-5.3030000000000001E-2</v>
      </c>
      <c r="P1659">
        <v>5.45E-2</v>
      </c>
      <c r="Q1659" s="93">
        <v>0.49658999999999998</v>
      </c>
      <c r="R1659">
        <v>-0.92464000000000002</v>
      </c>
      <c r="S1659">
        <v>-0.89763000000000004</v>
      </c>
      <c r="T1659">
        <v>0.15695999999999999</v>
      </c>
      <c r="U1659">
        <v>0.97248999999999997</v>
      </c>
    </row>
    <row r="1660" spans="1:21" customFormat="1">
      <c r="A1660" t="s">
        <v>71</v>
      </c>
      <c r="B1660">
        <v>2014</v>
      </c>
      <c r="C1660">
        <v>0.77</v>
      </c>
      <c r="D1660">
        <v>11.99</v>
      </c>
      <c r="E1660">
        <v>11.79</v>
      </c>
      <c r="F1660">
        <v>6.9</v>
      </c>
      <c r="G1660">
        <v>2.4700000000000002</v>
      </c>
      <c r="H1660">
        <v>2.48</v>
      </c>
      <c r="I1660">
        <v>1.93</v>
      </c>
      <c r="J1660">
        <v>-4.9000000000000002E-2</v>
      </c>
      <c r="K1660" s="93">
        <v>-8.6110000000000006E-2</v>
      </c>
      <c r="L1660">
        <v>4.3580000000000001E-2</v>
      </c>
      <c r="M1660" s="93">
        <v>0.46295999999999998</v>
      </c>
      <c r="N1660">
        <v>6.2199999999999998E-3</v>
      </c>
      <c r="O1660" s="93">
        <v>9.5600000000000008E-3</v>
      </c>
      <c r="P1660">
        <v>4.922E-2</v>
      </c>
      <c r="Q1660" s="93">
        <v>0.44850000000000001</v>
      </c>
      <c r="R1660">
        <v>-0.90266000000000002</v>
      </c>
      <c r="S1660">
        <v>-0.87629000000000001</v>
      </c>
      <c r="T1660">
        <v>0.15579999999999999</v>
      </c>
      <c r="U1660">
        <v>0.96531</v>
      </c>
    </row>
    <row r="1661" spans="1:21" customFormat="1">
      <c r="A1661" t="s">
        <v>71</v>
      </c>
      <c r="B1661">
        <v>2012</v>
      </c>
      <c r="C1661">
        <v>0.77</v>
      </c>
      <c r="D1661">
        <v>11.96</v>
      </c>
      <c r="E1661">
        <v>12.39</v>
      </c>
      <c r="F1661">
        <v>7.3</v>
      </c>
      <c r="G1661">
        <v>2.52</v>
      </c>
      <c r="H1661">
        <v>2.48</v>
      </c>
      <c r="I1661">
        <v>1.99</v>
      </c>
      <c r="J1661">
        <v>-5.151E-2</v>
      </c>
      <c r="K1661" s="93">
        <v>-9.0520000000000003E-2</v>
      </c>
      <c r="L1661">
        <v>4.3929999999999997E-2</v>
      </c>
      <c r="M1661" s="93">
        <v>0.46664</v>
      </c>
      <c r="N1661">
        <v>5.5849999999999997E-2</v>
      </c>
      <c r="O1661" s="93">
        <v>8.5940000000000003E-2</v>
      </c>
      <c r="P1661">
        <v>4.2779999999999999E-2</v>
      </c>
      <c r="Q1661" s="93">
        <v>0.38983000000000001</v>
      </c>
      <c r="R1661">
        <v>-0.84631000000000001</v>
      </c>
      <c r="S1661">
        <v>-0.82159000000000004</v>
      </c>
      <c r="T1661">
        <v>0.15282999999999999</v>
      </c>
      <c r="U1661">
        <v>0.94689999999999996</v>
      </c>
    </row>
    <row r="1662" spans="1:21" customFormat="1">
      <c r="A1662" t="s">
        <v>71</v>
      </c>
      <c r="B1662">
        <v>2013</v>
      </c>
      <c r="C1662">
        <v>0.77</v>
      </c>
      <c r="D1662">
        <v>11.78</v>
      </c>
      <c r="E1662">
        <v>11.54</v>
      </c>
      <c r="F1662">
        <v>7</v>
      </c>
      <c r="G1662">
        <v>2.4500000000000002</v>
      </c>
      <c r="H1662">
        <v>2.4700000000000002</v>
      </c>
      <c r="I1662">
        <v>1.95</v>
      </c>
      <c r="J1662">
        <v>-6.6669999999999993E-2</v>
      </c>
      <c r="K1662" s="93">
        <v>-0.11717</v>
      </c>
      <c r="L1662">
        <v>4.6019999999999998E-2</v>
      </c>
      <c r="M1662" s="93">
        <v>0.48891000000000001</v>
      </c>
      <c r="N1662">
        <v>-1.5219999999999999E-2</v>
      </c>
      <c r="O1662" s="93">
        <v>-2.342E-2</v>
      </c>
      <c r="P1662">
        <v>5.1999999999999998E-2</v>
      </c>
      <c r="Q1662" s="93">
        <v>0.47383999999999998</v>
      </c>
      <c r="R1662">
        <v>-0.88827</v>
      </c>
      <c r="S1662">
        <v>-0.86231999999999998</v>
      </c>
      <c r="T1662">
        <v>0.15504999999999999</v>
      </c>
      <c r="U1662">
        <v>0.96060999999999996</v>
      </c>
    </row>
    <row r="1663" spans="1:21" customFormat="1">
      <c r="A1663" t="s">
        <v>72</v>
      </c>
      <c r="B1663">
        <v>1990</v>
      </c>
      <c r="C1663">
        <v>0.56999999999999995</v>
      </c>
      <c r="D1663">
        <v>9.5399999999999991</v>
      </c>
      <c r="E1663">
        <v>6.07</v>
      </c>
      <c r="F1663">
        <v>6.24</v>
      </c>
      <c r="G1663">
        <v>1.8</v>
      </c>
      <c r="H1663">
        <v>2.2599999999999998</v>
      </c>
      <c r="I1663">
        <v>1.83</v>
      </c>
      <c r="J1663">
        <v>0.73275999999999997</v>
      </c>
      <c r="K1663" s="93">
        <v>1.28773</v>
      </c>
      <c r="L1663">
        <v>-0.12482</v>
      </c>
      <c r="M1663" s="93">
        <v>-1.3259799999999999</v>
      </c>
      <c r="N1663">
        <v>0.25203999999999999</v>
      </c>
      <c r="O1663" s="93">
        <v>0.38783000000000001</v>
      </c>
      <c r="P1663">
        <v>-6.4659999999999995E-2</v>
      </c>
      <c r="Q1663" s="93">
        <v>-0.58918000000000004</v>
      </c>
      <c r="R1663">
        <v>-0.57364999999999999</v>
      </c>
      <c r="S1663">
        <v>-0.55689</v>
      </c>
      <c r="T1663">
        <v>-3.8890000000000001E-2</v>
      </c>
      <c r="U1663">
        <v>-0.24096999999999999</v>
      </c>
    </row>
    <row r="1664" spans="1:21" customFormat="1">
      <c r="A1664" t="s">
        <v>72</v>
      </c>
      <c r="B1664">
        <v>1992</v>
      </c>
      <c r="C1664">
        <v>0.54</v>
      </c>
      <c r="D1664">
        <v>6.57</v>
      </c>
      <c r="E1664">
        <v>4.51</v>
      </c>
      <c r="F1664">
        <v>5.67</v>
      </c>
      <c r="G1664">
        <v>1.51</v>
      </c>
      <c r="H1664">
        <v>1.88</v>
      </c>
      <c r="I1664">
        <v>1.74</v>
      </c>
      <c r="J1664">
        <v>0.51132999999999995</v>
      </c>
      <c r="K1664" s="93">
        <v>0.89859999999999995</v>
      </c>
      <c r="L1664">
        <v>-0.10326</v>
      </c>
      <c r="M1664" s="93">
        <v>-1.0969199999999999</v>
      </c>
      <c r="N1664">
        <v>9.1439999999999994E-2</v>
      </c>
      <c r="O1664" s="93">
        <v>0.14069999999999999</v>
      </c>
      <c r="P1664">
        <v>-5.6129999999999999E-2</v>
      </c>
      <c r="Q1664" s="93">
        <v>-0.51143000000000005</v>
      </c>
      <c r="R1664">
        <v>-0.60501000000000005</v>
      </c>
      <c r="S1664">
        <v>-0.58733000000000002</v>
      </c>
      <c r="T1664">
        <v>-6.3839999999999994E-2</v>
      </c>
      <c r="U1664">
        <v>-0.39555000000000001</v>
      </c>
    </row>
    <row r="1665" spans="1:21" customFormat="1">
      <c r="A1665" t="s">
        <v>72</v>
      </c>
      <c r="B1665">
        <v>1991</v>
      </c>
      <c r="C1665">
        <v>0.53</v>
      </c>
      <c r="D1665">
        <v>4.32</v>
      </c>
      <c r="E1665">
        <v>3.67</v>
      </c>
      <c r="F1665">
        <v>5.86</v>
      </c>
      <c r="G1665">
        <v>1.3</v>
      </c>
      <c r="H1665">
        <v>1.46</v>
      </c>
      <c r="I1665">
        <v>1.77</v>
      </c>
      <c r="J1665">
        <v>0.14258999999999999</v>
      </c>
      <c r="K1665" s="93">
        <v>0.25058999999999998</v>
      </c>
      <c r="L1665">
        <v>-5.5300000000000002E-2</v>
      </c>
      <c r="M1665" s="93">
        <v>-0.58742000000000005</v>
      </c>
      <c r="N1665">
        <v>-6.9180000000000005E-2</v>
      </c>
      <c r="O1665" s="93">
        <v>-0.10645</v>
      </c>
      <c r="P1665">
        <v>-3.9390000000000001E-2</v>
      </c>
      <c r="Q1665" s="93">
        <v>-0.35893999999999998</v>
      </c>
      <c r="R1665">
        <v>-0.55057</v>
      </c>
      <c r="S1665">
        <v>-0.53447999999999996</v>
      </c>
      <c r="T1665">
        <v>-7.5579999999999994E-2</v>
      </c>
      <c r="U1665">
        <v>-0.46827000000000002</v>
      </c>
    </row>
    <row r="1666" spans="1:21" customFormat="1">
      <c r="A1666" t="s">
        <v>72</v>
      </c>
      <c r="B1666">
        <v>1993</v>
      </c>
      <c r="C1666">
        <v>0.56000000000000005</v>
      </c>
      <c r="D1666">
        <v>4.16</v>
      </c>
      <c r="E1666">
        <v>4.57</v>
      </c>
      <c r="F1666">
        <v>5.66</v>
      </c>
      <c r="G1666">
        <v>1.52</v>
      </c>
      <c r="H1666">
        <v>1.43</v>
      </c>
      <c r="I1666">
        <v>1.73</v>
      </c>
      <c r="J1666">
        <v>-4.6699999999999998E-2</v>
      </c>
      <c r="K1666" s="93">
        <v>-8.2070000000000004E-2</v>
      </c>
      <c r="L1666">
        <v>-2.0080000000000001E-2</v>
      </c>
      <c r="M1666" s="93">
        <v>-0.21329999999999999</v>
      </c>
      <c r="N1666">
        <v>1.3679999999999999E-2</v>
      </c>
      <c r="O1666" s="93">
        <v>2.1049999999999999E-2</v>
      </c>
      <c r="P1666">
        <v>-3.7839999999999999E-2</v>
      </c>
      <c r="Q1666" s="93">
        <v>-0.34481000000000001</v>
      </c>
      <c r="R1666">
        <v>-0.64973000000000003</v>
      </c>
      <c r="S1666">
        <v>-0.63075000000000003</v>
      </c>
      <c r="T1666">
        <v>-4.3749999999999997E-2</v>
      </c>
      <c r="U1666">
        <v>-0.27106000000000002</v>
      </c>
    </row>
    <row r="1667" spans="1:21" customFormat="1">
      <c r="A1667" t="s">
        <v>72</v>
      </c>
      <c r="B1667">
        <v>1994</v>
      </c>
      <c r="C1667">
        <v>0.56000000000000005</v>
      </c>
      <c r="D1667">
        <v>3.89</v>
      </c>
      <c r="E1667">
        <v>4.5199999999999996</v>
      </c>
      <c r="F1667">
        <v>5.19</v>
      </c>
      <c r="G1667">
        <v>1.51</v>
      </c>
      <c r="H1667">
        <v>1.36</v>
      </c>
      <c r="I1667">
        <v>1.65</v>
      </c>
      <c r="J1667">
        <v>-0.11380999999999999</v>
      </c>
      <c r="K1667" s="93">
        <v>-0.2</v>
      </c>
      <c r="L1667">
        <v>-1.0800000000000001E-2</v>
      </c>
      <c r="M1667" s="93">
        <v>-0.11475</v>
      </c>
      <c r="N1667">
        <v>2.6800000000000001E-3</v>
      </c>
      <c r="O1667" s="93">
        <v>4.13E-3</v>
      </c>
      <c r="P1667">
        <v>-3.6409999999999998E-2</v>
      </c>
      <c r="Q1667" s="93">
        <v>-0.33180999999999999</v>
      </c>
      <c r="R1667">
        <v>-0.73641999999999996</v>
      </c>
      <c r="S1667">
        <v>-0.71489999999999998</v>
      </c>
      <c r="T1667">
        <v>-3.918E-2</v>
      </c>
      <c r="U1667">
        <v>-0.24274000000000001</v>
      </c>
    </row>
    <row r="1668" spans="1:21" customFormat="1">
      <c r="A1668" t="s">
        <v>72</v>
      </c>
      <c r="B1668">
        <v>1995</v>
      </c>
      <c r="C1668">
        <v>0.55000000000000004</v>
      </c>
      <c r="D1668">
        <v>3.44</v>
      </c>
      <c r="E1668">
        <v>4.0199999999999996</v>
      </c>
      <c r="F1668">
        <v>4.75</v>
      </c>
      <c r="G1668">
        <v>1.39</v>
      </c>
      <c r="H1668">
        <v>1.24</v>
      </c>
      <c r="I1668">
        <v>1.56</v>
      </c>
      <c r="J1668">
        <v>-0.18623000000000001</v>
      </c>
      <c r="K1668" s="93">
        <v>-0.32727000000000001</v>
      </c>
      <c r="L1668">
        <v>-3.81E-3</v>
      </c>
      <c r="M1668" s="93">
        <v>-4.0430000000000001E-2</v>
      </c>
      <c r="N1668">
        <v>-6.9059999999999996E-2</v>
      </c>
      <c r="O1668" s="93">
        <v>-0.10627</v>
      </c>
      <c r="P1668">
        <v>-3.1210000000000002E-2</v>
      </c>
      <c r="Q1668" s="93">
        <v>-0.28437000000000001</v>
      </c>
      <c r="R1668">
        <v>-0.80352999999999997</v>
      </c>
      <c r="S1668">
        <v>-0.78005000000000002</v>
      </c>
      <c r="T1668">
        <v>-4.4510000000000001E-2</v>
      </c>
      <c r="U1668">
        <v>-0.27575</v>
      </c>
    </row>
    <row r="1669" spans="1:21" customFormat="1">
      <c r="A1669" t="s">
        <v>72</v>
      </c>
      <c r="B1669">
        <v>2014</v>
      </c>
      <c r="C1669">
        <v>0.65</v>
      </c>
      <c r="D1669">
        <v>5.15</v>
      </c>
      <c r="E1669">
        <v>6.43</v>
      </c>
      <c r="F1669">
        <v>3.32</v>
      </c>
      <c r="G1669">
        <v>1.86</v>
      </c>
      <c r="H1669">
        <v>1.64</v>
      </c>
      <c r="I1669">
        <v>1.2</v>
      </c>
      <c r="J1669">
        <v>-0.28787000000000001</v>
      </c>
      <c r="K1669" s="93">
        <v>-0.50590000000000002</v>
      </c>
      <c r="L1669">
        <v>4.0410000000000001E-2</v>
      </c>
      <c r="M1669" s="93">
        <v>0.42926999999999998</v>
      </c>
      <c r="N1669">
        <v>-5.423E-2</v>
      </c>
      <c r="O1669" s="93">
        <v>-8.3449999999999996E-2</v>
      </c>
      <c r="P1669">
        <v>7.8700000000000003E-3</v>
      </c>
      <c r="Q1669" s="93">
        <v>7.1669999999999998E-2</v>
      </c>
      <c r="R1669">
        <v>-1.37649</v>
      </c>
      <c r="S1669">
        <v>-1.3362700000000001</v>
      </c>
      <c r="T1669">
        <v>7.4380000000000002E-2</v>
      </c>
      <c r="U1669">
        <v>0.46083000000000002</v>
      </c>
    </row>
    <row r="1670" spans="1:21" customFormat="1">
      <c r="A1670" t="s">
        <v>72</v>
      </c>
      <c r="B1670">
        <v>2015</v>
      </c>
      <c r="C1670">
        <v>0.65</v>
      </c>
      <c r="D1670">
        <v>5.09</v>
      </c>
      <c r="E1670">
        <v>6.44</v>
      </c>
      <c r="F1670">
        <v>3.12</v>
      </c>
      <c r="G1670">
        <v>1.86</v>
      </c>
      <c r="H1670">
        <v>1.63</v>
      </c>
      <c r="I1670">
        <v>1.1399999999999999</v>
      </c>
      <c r="J1670">
        <v>-0.29959000000000002</v>
      </c>
      <c r="K1670" s="93">
        <v>-0.52649000000000001</v>
      </c>
      <c r="L1670">
        <v>4.2029999999999998E-2</v>
      </c>
      <c r="M1670" s="93">
        <v>0.44647999999999999</v>
      </c>
      <c r="N1670">
        <v>-5.2679999999999998E-2</v>
      </c>
      <c r="O1670" s="93">
        <v>-8.1059999999999993E-2</v>
      </c>
      <c r="P1670">
        <v>7.6600000000000001E-3</v>
      </c>
      <c r="Q1670" s="93">
        <v>6.9830000000000003E-2</v>
      </c>
      <c r="R1670">
        <v>-1.43862</v>
      </c>
      <c r="S1670">
        <v>-1.39659</v>
      </c>
      <c r="T1670">
        <v>7.7660000000000007E-2</v>
      </c>
      <c r="U1670">
        <v>0.48113</v>
      </c>
    </row>
    <row r="1671" spans="1:21" customFormat="1">
      <c r="A1671" t="s">
        <v>72</v>
      </c>
      <c r="B1671">
        <v>2002</v>
      </c>
      <c r="C1671">
        <v>0.62</v>
      </c>
      <c r="D1671">
        <v>4.26</v>
      </c>
      <c r="E1671">
        <v>4.21</v>
      </c>
      <c r="F1671">
        <v>3.95</v>
      </c>
      <c r="G1671">
        <v>1.44</v>
      </c>
      <c r="H1671">
        <v>1.45</v>
      </c>
      <c r="I1671">
        <v>1.37</v>
      </c>
      <c r="J1671">
        <v>-0.32605000000000001</v>
      </c>
      <c r="K1671" s="93">
        <v>-0.57299</v>
      </c>
      <c r="L1671">
        <v>3.6639999999999999E-2</v>
      </c>
      <c r="M1671" s="93">
        <v>0.38921</v>
      </c>
      <c r="N1671">
        <v>-0.34127999999999997</v>
      </c>
      <c r="O1671" s="93">
        <v>-0.52515000000000001</v>
      </c>
      <c r="P1671">
        <v>3.2800000000000003E-2</v>
      </c>
      <c r="Q1671" s="93">
        <v>0.29887999999999998</v>
      </c>
      <c r="R1671">
        <v>-1.1383000000000001</v>
      </c>
      <c r="S1671">
        <v>-1.1050500000000001</v>
      </c>
      <c r="T1671">
        <v>3.5220000000000001E-2</v>
      </c>
      <c r="U1671">
        <v>0.21820000000000001</v>
      </c>
    </row>
    <row r="1672" spans="1:21" customFormat="1">
      <c r="A1672" t="s">
        <v>72</v>
      </c>
      <c r="B1672">
        <v>2013</v>
      </c>
      <c r="C1672">
        <v>0.66</v>
      </c>
      <c r="D1672">
        <v>5.2</v>
      </c>
      <c r="E1672">
        <v>7.13</v>
      </c>
      <c r="F1672">
        <v>3.34</v>
      </c>
      <c r="G1672">
        <v>1.96</v>
      </c>
      <c r="H1672">
        <v>1.65</v>
      </c>
      <c r="I1672">
        <v>1.21</v>
      </c>
      <c r="J1672">
        <v>-0.32873000000000002</v>
      </c>
      <c r="K1672" s="93">
        <v>-0.57769000000000004</v>
      </c>
      <c r="L1672">
        <v>4.9070000000000003E-2</v>
      </c>
      <c r="M1672" s="93">
        <v>0.52131000000000005</v>
      </c>
      <c r="N1672">
        <v>3.62E-3</v>
      </c>
      <c r="O1672" s="93">
        <v>5.5700000000000003E-3</v>
      </c>
      <c r="P1672">
        <v>4.4600000000000004E-3</v>
      </c>
      <c r="Q1672" s="93">
        <v>4.0649999999999999E-2</v>
      </c>
      <c r="R1672">
        <v>-1.3919600000000001</v>
      </c>
      <c r="S1672">
        <v>-1.3512900000000001</v>
      </c>
      <c r="T1672">
        <v>8.4059999999999996E-2</v>
      </c>
      <c r="U1672">
        <v>0.52083000000000002</v>
      </c>
    </row>
    <row r="1673" spans="1:21" customFormat="1">
      <c r="A1673" t="s">
        <v>72</v>
      </c>
      <c r="B1673">
        <v>2011</v>
      </c>
      <c r="C1673">
        <v>0.66</v>
      </c>
      <c r="D1673">
        <v>5.01</v>
      </c>
      <c r="E1673">
        <v>6.17</v>
      </c>
      <c r="F1673">
        <v>3.24</v>
      </c>
      <c r="G1673">
        <v>1.82</v>
      </c>
      <c r="H1673">
        <v>1.61</v>
      </c>
      <c r="I1673">
        <v>1.18</v>
      </c>
      <c r="J1673">
        <v>-0.36595</v>
      </c>
      <c r="K1673" s="93">
        <v>-0.64310999999999996</v>
      </c>
      <c r="L1673">
        <v>5.4219999999999997E-2</v>
      </c>
      <c r="M1673" s="93">
        <v>0.57598000000000005</v>
      </c>
      <c r="N1673">
        <v>-0.14099</v>
      </c>
      <c r="O1673" s="93">
        <v>-0.21695</v>
      </c>
      <c r="P1673">
        <v>2.3220000000000001E-2</v>
      </c>
      <c r="Q1673" s="93">
        <v>0.21157000000000001</v>
      </c>
      <c r="R1673">
        <v>-1.4223600000000001</v>
      </c>
      <c r="S1673">
        <v>-1.3808</v>
      </c>
      <c r="T1673">
        <v>8.5669999999999996E-2</v>
      </c>
      <c r="U1673">
        <v>0.53076000000000001</v>
      </c>
    </row>
    <row r="1674" spans="1:21" customFormat="1">
      <c r="A1674" t="s">
        <v>72</v>
      </c>
      <c r="B1674">
        <v>2012</v>
      </c>
      <c r="C1674">
        <v>0.66</v>
      </c>
      <c r="D1674">
        <v>5.01</v>
      </c>
      <c r="E1674">
        <v>6.62</v>
      </c>
      <c r="F1674">
        <v>3.2</v>
      </c>
      <c r="G1674">
        <v>1.89</v>
      </c>
      <c r="H1674">
        <v>1.61</v>
      </c>
      <c r="I1674">
        <v>1.1599999999999999</v>
      </c>
      <c r="J1674">
        <v>-0.36595</v>
      </c>
      <c r="K1674" s="93">
        <v>-0.64310999999999996</v>
      </c>
      <c r="L1674">
        <v>5.4219999999999997E-2</v>
      </c>
      <c r="M1674" s="93">
        <v>0.57598000000000005</v>
      </c>
      <c r="N1674">
        <v>-7.0599999999999996E-2</v>
      </c>
      <c r="O1674" s="93">
        <v>-0.10863</v>
      </c>
      <c r="P1674">
        <v>1.409E-2</v>
      </c>
      <c r="Q1674" s="93">
        <v>0.12837000000000001</v>
      </c>
      <c r="R1674">
        <v>-1.4347799999999999</v>
      </c>
      <c r="S1674">
        <v>-1.39286</v>
      </c>
      <c r="T1674">
        <v>8.6319999999999994E-2</v>
      </c>
      <c r="U1674">
        <v>0.53481999999999996</v>
      </c>
    </row>
    <row r="1675" spans="1:21" customFormat="1">
      <c r="A1675" t="s">
        <v>72</v>
      </c>
      <c r="B1675">
        <v>1996</v>
      </c>
      <c r="C1675">
        <v>0.56999999999999995</v>
      </c>
      <c r="D1675">
        <v>3.16</v>
      </c>
      <c r="E1675">
        <v>3.33</v>
      </c>
      <c r="F1675">
        <v>4.79</v>
      </c>
      <c r="G1675">
        <v>1.2</v>
      </c>
      <c r="H1675">
        <v>1.1499999999999999</v>
      </c>
      <c r="I1675">
        <v>1.57</v>
      </c>
      <c r="J1675">
        <v>-0.37215999999999999</v>
      </c>
      <c r="K1675" s="93">
        <v>-0.65402000000000005</v>
      </c>
      <c r="L1675">
        <v>2.793E-2</v>
      </c>
      <c r="M1675" s="93">
        <v>0.29671999999999998</v>
      </c>
      <c r="N1675">
        <v>-0.34833999999999998</v>
      </c>
      <c r="O1675" s="93">
        <v>-0.53600999999999999</v>
      </c>
      <c r="P1675">
        <v>1.3220000000000001E-2</v>
      </c>
      <c r="Q1675" s="93">
        <v>0.12045</v>
      </c>
      <c r="R1675">
        <v>-0.83809999999999996</v>
      </c>
      <c r="S1675">
        <v>-0.81361000000000006</v>
      </c>
      <c r="T1675">
        <v>-2.495E-2</v>
      </c>
      <c r="U1675">
        <v>-0.15458</v>
      </c>
    </row>
    <row r="1676" spans="1:21" customFormat="1">
      <c r="A1676" t="s">
        <v>72</v>
      </c>
      <c r="B1676">
        <v>2001</v>
      </c>
      <c r="C1676">
        <v>0.61</v>
      </c>
      <c r="D1676">
        <v>3.71</v>
      </c>
      <c r="E1676">
        <v>4.41</v>
      </c>
      <c r="F1676">
        <v>3.99</v>
      </c>
      <c r="G1676">
        <v>1.48</v>
      </c>
      <c r="H1676">
        <v>1.31</v>
      </c>
      <c r="I1676">
        <v>1.38</v>
      </c>
      <c r="J1676">
        <v>-0.41377000000000003</v>
      </c>
      <c r="K1676" s="93">
        <v>-0.72714000000000001</v>
      </c>
      <c r="L1676">
        <v>4.5749999999999999E-2</v>
      </c>
      <c r="M1676" s="93">
        <v>0.48598999999999998</v>
      </c>
      <c r="N1676">
        <v>-0.24939</v>
      </c>
      <c r="O1676" s="93">
        <v>-0.38374000000000003</v>
      </c>
      <c r="P1676">
        <v>1.678E-2</v>
      </c>
      <c r="Q1676" s="93">
        <v>0.15290999999999999</v>
      </c>
      <c r="R1676">
        <v>-1.1067499999999999</v>
      </c>
      <c r="S1676">
        <v>-1.0744199999999999</v>
      </c>
      <c r="T1676">
        <v>2.469E-2</v>
      </c>
      <c r="U1676">
        <v>0.15295</v>
      </c>
    </row>
    <row r="1677" spans="1:21" customFormat="1">
      <c r="A1677" t="s">
        <v>72</v>
      </c>
      <c r="B1677">
        <v>2010</v>
      </c>
      <c r="C1677">
        <v>0.65</v>
      </c>
      <c r="D1677">
        <v>4.42</v>
      </c>
      <c r="E1677">
        <v>6.03</v>
      </c>
      <c r="F1677">
        <v>3.25</v>
      </c>
      <c r="G1677">
        <v>1.8</v>
      </c>
      <c r="H1677">
        <v>1.49</v>
      </c>
      <c r="I1677">
        <v>1.18</v>
      </c>
      <c r="J1677">
        <v>-0.44073000000000001</v>
      </c>
      <c r="K1677" s="93">
        <v>-0.77451999999999999</v>
      </c>
      <c r="L1677">
        <v>6.1539999999999997E-2</v>
      </c>
      <c r="M1677" s="93">
        <v>0.65375000000000005</v>
      </c>
      <c r="N1677">
        <v>-0.11846</v>
      </c>
      <c r="O1677" s="93">
        <v>-0.18228</v>
      </c>
      <c r="P1677">
        <v>1.6199999999999999E-2</v>
      </c>
      <c r="Q1677" s="93">
        <v>0.14757999999999999</v>
      </c>
      <c r="R1677">
        <v>-1.3977999999999999</v>
      </c>
      <c r="S1677">
        <v>-1.3569599999999999</v>
      </c>
      <c r="T1677">
        <v>7.5499999999999998E-2</v>
      </c>
      <c r="U1677">
        <v>0.46778999999999998</v>
      </c>
    </row>
    <row r="1678" spans="1:21" customFormat="1">
      <c r="A1678" t="s">
        <v>72</v>
      </c>
      <c r="B1678">
        <v>2009</v>
      </c>
      <c r="C1678">
        <v>0.65</v>
      </c>
      <c r="D1678">
        <v>4.3099999999999996</v>
      </c>
      <c r="E1678">
        <v>5.66</v>
      </c>
      <c r="F1678">
        <v>3.28</v>
      </c>
      <c r="G1678">
        <v>1.73</v>
      </c>
      <c r="H1678">
        <v>1.46</v>
      </c>
      <c r="I1678">
        <v>1.19</v>
      </c>
      <c r="J1678">
        <v>-0.46593000000000001</v>
      </c>
      <c r="K1678" s="93">
        <v>-0.81881000000000004</v>
      </c>
      <c r="L1678">
        <v>6.5019999999999994E-2</v>
      </c>
      <c r="M1678" s="93">
        <v>0.69077</v>
      </c>
      <c r="N1678">
        <v>-0.18178</v>
      </c>
      <c r="O1678" s="93">
        <v>-0.27971000000000001</v>
      </c>
      <c r="P1678">
        <v>2.4410000000000001E-2</v>
      </c>
      <c r="Q1678" s="93">
        <v>0.22242999999999999</v>
      </c>
      <c r="R1678">
        <v>-1.3886099999999999</v>
      </c>
      <c r="S1678">
        <v>-1.3480399999999999</v>
      </c>
      <c r="T1678">
        <v>7.5020000000000003E-2</v>
      </c>
      <c r="U1678">
        <v>0.46478999999999998</v>
      </c>
    </row>
    <row r="1679" spans="1:21" customFormat="1">
      <c r="A1679" t="s">
        <v>72</v>
      </c>
      <c r="B1679">
        <v>2000</v>
      </c>
      <c r="C1679">
        <v>0.61</v>
      </c>
      <c r="D1679">
        <v>3.34</v>
      </c>
      <c r="E1679">
        <v>3.7</v>
      </c>
      <c r="F1679">
        <v>4.0199999999999996</v>
      </c>
      <c r="G1679">
        <v>1.31</v>
      </c>
      <c r="H1679">
        <v>1.21</v>
      </c>
      <c r="I1679">
        <v>1.39</v>
      </c>
      <c r="J1679">
        <v>-0.51883000000000001</v>
      </c>
      <c r="K1679" s="93">
        <v>-0.91176999999999997</v>
      </c>
      <c r="L1679">
        <v>6.0269999999999997E-2</v>
      </c>
      <c r="M1679" s="93">
        <v>0.64029000000000003</v>
      </c>
      <c r="N1679">
        <v>-0.42492999999999997</v>
      </c>
      <c r="O1679" s="93">
        <v>-0.65385000000000004</v>
      </c>
      <c r="P1679">
        <v>3.9550000000000002E-2</v>
      </c>
      <c r="Q1679" s="93">
        <v>0.36038999999999999</v>
      </c>
      <c r="R1679">
        <v>-1.0992599999999999</v>
      </c>
      <c r="S1679">
        <v>-1.06714</v>
      </c>
      <c r="T1679">
        <v>2.4289999999999999E-2</v>
      </c>
      <c r="U1679">
        <v>0.15049999999999999</v>
      </c>
    </row>
    <row r="1680" spans="1:21" customFormat="1">
      <c r="A1680" t="s">
        <v>72</v>
      </c>
      <c r="B1680">
        <v>2005</v>
      </c>
      <c r="C1680">
        <v>0.63</v>
      </c>
      <c r="D1680">
        <v>3.58</v>
      </c>
      <c r="E1680">
        <v>5.43</v>
      </c>
      <c r="F1680">
        <v>4.12</v>
      </c>
      <c r="G1680">
        <v>1.69</v>
      </c>
      <c r="H1680">
        <v>1.28</v>
      </c>
      <c r="I1680">
        <v>1.42</v>
      </c>
      <c r="J1680">
        <v>-0.55047000000000001</v>
      </c>
      <c r="K1680" s="93">
        <v>-0.96738000000000002</v>
      </c>
      <c r="L1680">
        <v>7.0680000000000007E-2</v>
      </c>
      <c r="M1680" s="93">
        <v>0.75083999999999995</v>
      </c>
      <c r="N1680">
        <v>-0.13228999999999999</v>
      </c>
      <c r="O1680" s="93">
        <v>-0.20357</v>
      </c>
      <c r="P1680">
        <v>9.7900000000000001E-3</v>
      </c>
      <c r="Q1680" s="93">
        <v>8.9219999999999994E-2</v>
      </c>
      <c r="R1680">
        <v>-1.11764</v>
      </c>
      <c r="S1680">
        <v>-1.0849899999999999</v>
      </c>
      <c r="T1680">
        <v>4.2999999999999997E-2</v>
      </c>
      <c r="U1680">
        <v>0.26639000000000002</v>
      </c>
    </row>
    <row r="1681" spans="1:21" customFormat="1">
      <c r="A1681" t="s">
        <v>72</v>
      </c>
      <c r="B1681">
        <v>2008</v>
      </c>
      <c r="C1681">
        <v>0.64</v>
      </c>
      <c r="D1681">
        <v>3.75</v>
      </c>
      <c r="E1681">
        <v>4.84</v>
      </c>
      <c r="F1681">
        <v>3.29</v>
      </c>
      <c r="G1681">
        <v>1.58</v>
      </c>
      <c r="H1681">
        <v>1.32</v>
      </c>
      <c r="I1681">
        <v>1.19</v>
      </c>
      <c r="J1681">
        <v>-0.55459999999999998</v>
      </c>
      <c r="K1681" s="93">
        <v>-0.97463</v>
      </c>
      <c r="L1681">
        <v>7.4270000000000003E-2</v>
      </c>
      <c r="M1681" s="93">
        <v>0.78893999999999997</v>
      </c>
      <c r="N1681">
        <v>-0.2928</v>
      </c>
      <c r="O1681" s="93">
        <v>-0.45055000000000001</v>
      </c>
      <c r="P1681">
        <v>3.4709999999999998E-2</v>
      </c>
      <c r="Q1681" s="93">
        <v>0.31630000000000003</v>
      </c>
      <c r="R1681">
        <v>-1.36409</v>
      </c>
      <c r="S1681">
        <v>-1.32423</v>
      </c>
      <c r="T1681">
        <v>6.4860000000000001E-2</v>
      </c>
      <c r="U1681">
        <v>0.40183999999999997</v>
      </c>
    </row>
    <row r="1682" spans="1:21" customFormat="1">
      <c r="A1682" t="s">
        <v>72</v>
      </c>
      <c r="B1682">
        <v>2003</v>
      </c>
      <c r="C1682">
        <v>0.6</v>
      </c>
      <c r="D1682">
        <v>2.98</v>
      </c>
      <c r="E1682">
        <v>4.25</v>
      </c>
      <c r="F1682">
        <v>3.69</v>
      </c>
      <c r="G1682">
        <v>1.45</v>
      </c>
      <c r="H1682">
        <v>1.0900000000000001</v>
      </c>
      <c r="I1682">
        <v>1.31</v>
      </c>
      <c r="J1682">
        <v>-0.58235999999999999</v>
      </c>
      <c r="K1682" s="93">
        <v>-1.02342</v>
      </c>
      <c r="L1682">
        <v>6.6040000000000001E-2</v>
      </c>
      <c r="M1682" s="93">
        <v>0.70154000000000005</v>
      </c>
      <c r="N1682">
        <v>-0.24085999999999999</v>
      </c>
      <c r="O1682" s="93">
        <v>-0.37062</v>
      </c>
      <c r="P1682">
        <v>1.157E-2</v>
      </c>
      <c r="Q1682" s="93">
        <v>0.10546999999999999</v>
      </c>
      <c r="R1682">
        <v>-1.16344</v>
      </c>
      <c r="S1682">
        <v>-1.1294500000000001</v>
      </c>
      <c r="T1682">
        <v>1.881E-2</v>
      </c>
      <c r="U1682">
        <v>0.11652999999999999</v>
      </c>
    </row>
    <row r="1683" spans="1:21" customFormat="1">
      <c r="A1683" t="s">
        <v>72</v>
      </c>
      <c r="B1683">
        <v>1997</v>
      </c>
      <c r="C1683">
        <v>0.57999999999999996</v>
      </c>
      <c r="D1683">
        <v>2.68</v>
      </c>
      <c r="E1683">
        <v>2.88</v>
      </c>
      <c r="F1683">
        <v>3.94</v>
      </c>
      <c r="G1683">
        <v>1.06</v>
      </c>
      <c r="H1683">
        <v>0.99</v>
      </c>
      <c r="I1683">
        <v>1.37</v>
      </c>
      <c r="J1683">
        <v>-0.58743000000000001</v>
      </c>
      <c r="K1683" s="93">
        <v>-1.03233</v>
      </c>
      <c r="L1683">
        <v>6.071E-2</v>
      </c>
      <c r="M1683" s="93">
        <v>0.64490999999999998</v>
      </c>
      <c r="N1683">
        <v>-0.53900999999999999</v>
      </c>
      <c r="O1683" s="93">
        <v>-0.82940000000000003</v>
      </c>
      <c r="P1683">
        <v>4.2049999999999997E-2</v>
      </c>
      <c r="Q1683" s="93">
        <v>0.38316</v>
      </c>
      <c r="R1683">
        <v>-1.0549299999999999</v>
      </c>
      <c r="S1683">
        <v>-1.0241100000000001</v>
      </c>
      <c r="T1683">
        <v>-4.6499999999999996E-3</v>
      </c>
      <c r="U1683">
        <v>-2.8799999999999999E-2</v>
      </c>
    </row>
    <row r="1684" spans="1:21" customFormat="1">
      <c r="A1684" t="s">
        <v>72</v>
      </c>
      <c r="B1684">
        <v>1998</v>
      </c>
      <c r="C1684">
        <v>0.6</v>
      </c>
      <c r="D1684">
        <v>2.91</v>
      </c>
      <c r="E1684">
        <v>3.22</v>
      </c>
      <c r="F1684">
        <v>4.3099999999999996</v>
      </c>
      <c r="G1684">
        <v>1.17</v>
      </c>
      <c r="H1684">
        <v>1.07</v>
      </c>
      <c r="I1684">
        <v>1.46</v>
      </c>
      <c r="J1684">
        <v>-0.60612999999999995</v>
      </c>
      <c r="K1684" s="93">
        <v>-1.0651900000000001</v>
      </c>
      <c r="L1684">
        <v>6.9330000000000003E-2</v>
      </c>
      <c r="M1684" s="93">
        <v>0.73645000000000005</v>
      </c>
      <c r="N1684">
        <v>-0.51839000000000002</v>
      </c>
      <c r="O1684" s="93">
        <v>-0.79766999999999999</v>
      </c>
      <c r="P1684">
        <v>4.7579999999999997E-2</v>
      </c>
      <c r="Q1684" s="93">
        <v>0.43351000000000001</v>
      </c>
      <c r="R1684">
        <v>-1.0081199999999999</v>
      </c>
      <c r="S1684">
        <v>-0.97867000000000004</v>
      </c>
      <c r="T1684">
        <v>1.0619999999999999E-2</v>
      </c>
      <c r="U1684">
        <v>6.5790000000000001E-2</v>
      </c>
    </row>
    <row r="1685" spans="1:21" customFormat="1">
      <c r="A1685" t="s">
        <v>72</v>
      </c>
      <c r="B1685">
        <v>2006</v>
      </c>
      <c r="C1685">
        <v>0.64</v>
      </c>
      <c r="D1685">
        <v>3.36</v>
      </c>
      <c r="E1685">
        <v>4.87</v>
      </c>
      <c r="F1685">
        <v>3.76</v>
      </c>
      <c r="G1685">
        <v>1.58</v>
      </c>
      <c r="H1685">
        <v>1.21</v>
      </c>
      <c r="I1685">
        <v>1.32</v>
      </c>
      <c r="J1685">
        <v>-0.66440999999999995</v>
      </c>
      <c r="K1685" s="93">
        <v>-1.16761</v>
      </c>
      <c r="L1685">
        <v>8.9450000000000002E-2</v>
      </c>
      <c r="M1685" s="93">
        <v>0.95021</v>
      </c>
      <c r="N1685">
        <v>-0.28661999999999999</v>
      </c>
      <c r="O1685" s="93">
        <v>-0.44103999999999999</v>
      </c>
      <c r="P1685">
        <v>3.3910000000000003E-2</v>
      </c>
      <c r="Q1685" s="93">
        <v>0.30898999999999999</v>
      </c>
      <c r="R1685">
        <v>-1.23055</v>
      </c>
      <c r="S1685">
        <v>-1.1946000000000001</v>
      </c>
      <c r="T1685">
        <v>5.7820000000000003E-2</v>
      </c>
      <c r="U1685">
        <v>0.35821999999999998</v>
      </c>
    </row>
    <row r="1686" spans="1:21" customFormat="1">
      <c r="A1686" t="s">
        <v>72</v>
      </c>
      <c r="B1686">
        <v>1999</v>
      </c>
      <c r="C1686">
        <v>0.6</v>
      </c>
      <c r="D1686">
        <v>2.69</v>
      </c>
      <c r="E1686">
        <v>3.24</v>
      </c>
      <c r="F1686">
        <v>4.25</v>
      </c>
      <c r="G1686">
        <v>1.18</v>
      </c>
      <c r="H1686">
        <v>0.99</v>
      </c>
      <c r="I1686">
        <v>1.45</v>
      </c>
      <c r="J1686">
        <v>-0.68474000000000002</v>
      </c>
      <c r="K1686" s="93">
        <v>-1.2033400000000001</v>
      </c>
      <c r="L1686">
        <v>8.0189999999999997E-2</v>
      </c>
      <c r="M1686" s="93">
        <v>0.85189999999999999</v>
      </c>
      <c r="N1686">
        <v>-0.51219999999999999</v>
      </c>
      <c r="O1686" s="93">
        <v>-0.78815000000000002</v>
      </c>
      <c r="P1686">
        <v>4.6769999999999999E-2</v>
      </c>
      <c r="Q1686" s="93">
        <v>0.42619000000000001</v>
      </c>
      <c r="R1686">
        <v>-1.02214</v>
      </c>
      <c r="S1686">
        <v>-0.99228000000000005</v>
      </c>
      <c r="T1686">
        <v>1.136E-2</v>
      </c>
      <c r="U1686">
        <v>7.0370000000000002E-2</v>
      </c>
    </row>
    <row r="1687" spans="1:21" customFormat="1">
      <c r="A1687" t="s">
        <v>72</v>
      </c>
      <c r="B1687">
        <v>2004</v>
      </c>
      <c r="C1687">
        <v>0.63</v>
      </c>
      <c r="D1687">
        <v>2.98</v>
      </c>
      <c r="E1687">
        <v>5.44</v>
      </c>
      <c r="F1687">
        <v>3.97</v>
      </c>
      <c r="G1687">
        <v>1.69</v>
      </c>
      <c r="H1687">
        <v>1.0900000000000001</v>
      </c>
      <c r="I1687">
        <v>1.38</v>
      </c>
      <c r="J1687">
        <v>-0.73390999999999995</v>
      </c>
      <c r="K1687" s="93">
        <v>-1.28975</v>
      </c>
      <c r="L1687">
        <v>9.604E-2</v>
      </c>
      <c r="M1687" s="93">
        <v>1.02024</v>
      </c>
      <c r="N1687">
        <v>-0.13045000000000001</v>
      </c>
      <c r="O1687" s="93">
        <v>-0.20072999999999999</v>
      </c>
      <c r="P1687">
        <v>9.5499999999999995E-3</v>
      </c>
      <c r="Q1687" s="93">
        <v>8.7050000000000002E-2</v>
      </c>
      <c r="R1687">
        <v>-1.15473</v>
      </c>
      <c r="S1687">
        <v>-1.1209899999999999</v>
      </c>
      <c r="T1687">
        <v>4.4949999999999997E-2</v>
      </c>
      <c r="U1687">
        <v>0.27850000000000003</v>
      </c>
    </row>
    <row r="1688" spans="1:21" customFormat="1">
      <c r="A1688" t="s">
        <v>72</v>
      </c>
      <c r="B1688">
        <v>2007</v>
      </c>
      <c r="C1688">
        <v>0.64</v>
      </c>
      <c r="D1688">
        <v>3.07</v>
      </c>
      <c r="E1688">
        <v>3.85</v>
      </c>
      <c r="F1688">
        <v>3.73</v>
      </c>
      <c r="G1688">
        <v>1.35</v>
      </c>
      <c r="H1688">
        <v>1.1200000000000001</v>
      </c>
      <c r="I1688">
        <v>1.32</v>
      </c>
      <c r="J1688">
        <v>-0.75466999999999995</v>
      </c>
      <c r="K1688" s="93">
        <v>-1.3262400000000001</v>
      </c>
      <c r="L1688">
        <v>0.10193000000000001</v>
      </c>
      <c r="M1688" s="93">
        <v>1.0827800000000001</v>
      </c>
      <c r="N1688">
        <v>-0.52164999999999995</v>
      </c>
      <c r="O1688" s="93">
        <v>-0.80267999999999995</v>
      </c>
      <c r="P1688">
        <v>6.4399999999999999E-2</v>
      </c>
      <c r="Q1688" s="93">
        <v>0.58677999999999997</v>
      </c>
      <c r="R1688">
        <v>-1.2385600000000001</v>
      </c>
      <c r="S1688">
        <v>-1.20238</v>
      </c>
      <c r="T1688">
        <v>5.824E-2</v>
      </c>
      <c r="U1688">
        <v>0.36082999999999998</v>
      </c>
    </row>
    <row r="1689" spans="1:21" customFormat="1">
      <c r="A1689" t="s">
        <v>73</v>
      </c>
      <c r="B1689">
        <v>1997</v>
      </c>
      <c r="C1689">
        <v>0.81</v>
      </c>
      <c r="D1689">
        <v>16.71</v>
      </c>
      <c r="E1689">
        <v>15.77</v>
      </c>
      <c r="F1689">
        <v>17.690000000000001</v>
      </c>
      <c r="G1689">
        <v>2.76</v>
      </c>
      <c r="H1689">
        <v>2.82</v>
      </c>
      <c r="I1689">
        <v>2.87</v>
      </c>
      <c r="J1689">
        <v>8.0860000000000001E-2</v>
      </c>
      <c r="K1689" s="93">
        <v>0.14210999999999999</v>
      </c>
      <c r="L1689">
        <v>3.7690000000000001E-2</v>
      </c>
      <c r="M1689" s="93">
        <v>0.40040999999999999</v>
      </c>
      <c r="N1689">
        <v>0.11513</v>
      </c>
      <c r="O1689" s="93">
        <v>0.17715</v>
      </c>
      <c r="P1689">
        <v>5.1490000000000001E-2</v>
      </c>
      <c r="Q1689" s="93">
        <v>0.46920000000000001</v>
      </c>
      <c r="R1689">
        <v>-4.7100000000000003E-2</v>
      </c>
      <c r="S1689">
        <v>-4.5719999999999997E-2</v>
      </c>
      <c r="T1689">
        <v>0.14616000000000001</v>
      </c>
      <c r="U1689">
        <v>0.90556000000000003</v>
      </c>
    </row>
    <row r="1690" spans="1:21" customFormat="1">
      <c r="A1690" t="s">
        <v>73</v>
      </c>
      <c r="B1690">
        <v>1996</v>
      </c>
      <c r="C1690">
        <v>0.8</v>
      </c>
      <c r="D1690">
        <v>15.46</v>
      </c>
      <c r="E1690">
        <v>15.52</v>
      </c>
      <c r="F1690">
        <v>16.95</v>
      </c>
      <c r="G1690">
        <v>2.74</v>
      </c>
      <c r="H1690">
        <v>2.74</v>
      </c>
      <c r="I1690">
        <v>2.83</v>
      </c>
      <c r="J1690">
        <v>5.3629999999999997E-2</v>
      </c>
      <c r="K1690" s="93">
        <v>9.425E-2</v>
      </c>
      <c r="L1690">
        <v>3.8440000000000002E-2</v>
      </c>
      <c r="M1690" s="93">
        <v>0.40836</v>
      </c>
      <c r="N1690">
        <v>0.14463999999999999</v>
      </c>
      <c r="O1690" s="93">
        <v>0.22256000000000001</v>
      </c>
      <c r="P1690">
        <v>4.3569999999999998E-2</v>
      </c>
      <c r="Q1690" s="93">
        <v>0.39696999999999999</v>
      </c>
      <c r="R1690">
        <v>-6.8349999999999994E-2</v>
      </c>
      <c r="S1690">
        <v>-6.6350000000000006E-2</v>
      </c>
      <c r="T1690">
        <v>0.13841000000000001</v>
      </c>
      <c r="U1690">
        <v>0.85755999999999999</v>
      </c>
    </row>
    <row r="1691" spans="1:21" customFormat="1">
      <c r="A1691" t="s">
        <v>73</v>
      </c>
      <c r="B1691">
        <v>1992</v>
      </c>
      <c r="C1691">
        <v>0.77</v>
      </c>
      <c r="D1691">
        <v>13.25</v>
      </c>
      <c r="E1691">
        <v>13.17</v>
      </c>
      <c r="F1691">
        <v>13.69</v>
      </c>
      <c r="G1691">
        <v>2.58</v>
      </c>
      <c r="H1691">
        <v>2.58</v>
      </c>
      <c r="I1691">
        <v>2.62</v>
      </c>
      <c r="J1691">
        <v>5.092E-2</v>
      </c>
      <c r="K1691" s="93">
        <v>8.949E-2</v>
      </c>
      <c r="L1691">
        <v>2.9770000000000001E-2</v>
      </c>
      <c r="M1691" s="93">
        <v>0.31620999999999999</v>
      </c>
      <c r="N1691">
        <v>0.11691</v>
      </c>
      <c r="O1691" s="93">
        <v>0.17988999999999999</v>
      </c>
      <c r="P1691">
        <v>3.4860000000000002E-2</v>
      </c>
      <c r="Q1691" s="93">
        <v>0.31767000000000001</v>
      </c>
      <c r="R1691">
        <v>-0.21751999999999999</v>
      </c>
      <c r="S1691">
        <v>-0.21115999999999999</v>
      </c>
      <c r="T1691">
        <v>0.11967999999999999</v>
      </c>
      <c r="U1691">
        <v>0.74148000000000003</v>
      </c>
    </row>
    <row r="1692" spans="1:21" customFormat="1">
      <c r="A1692" t="s">
        <v>73</v>
      </c>
      <c r="B1692">
        <v>1990</v>
      </c>
      <c r="C1692">
        <v>0.76</v>
      </c>
      <c r="D1692">
        <v>12.56</v>
      </c>
      <c r="E1692">
        <v>12.78</v>
      </c>
      <c r="F1692">
        <v>14.45</v>
      </c>
      <c r="G1692">
        <v>2.5499999999999998</v>
      </c>
      <c r="H1692">
        <v>2.5299999999999998</v>
      </c>
      <c r="I1692">
        <v>2.67</v>
      </c>
      <c r="J1692">
        <v>4.7960000000000003E-2</v>
      </c>
      <c r="K1692" s="93">
        <v>8.4279999999999994E-2</v>
      </c>
      <c r="L1692">
        <v>2.716E-2</v>
      </c>
      <c r="M1692" s="93">
        <v>0.28852</v>
      </c>
      <c r="N1692">
        <v>0.13233</v>
      </c>
      <c r="O1692" s="93">
        <v>0.20362</v>
      </c>
      <c r="P1692">
        <v>2.8760000000000001E-2</v>
      </c>
      <c r="Q1692" s="93">
        <v>0.26207999999999998</v>
      </c>
      <c r="R1692">
        <v>-0.14201</v>
      </c>
      <c r="S1692">
        <v>-0.13786000000000001</v>
      </c>
      <c r="T1692">
        <v>0.10682999999999999</v>
      </c>
      <c r="U1692">
        <v>0.66186999999999996</v>
      </c>
    </row>
    <row r="1693" spans="1:21" customFormat="1">
      <c r="A1693" t="s">
        <v>73</v>
      </c>
      <c r="B1693">
        <v>1995</v>
      </c>
      <c r="C1693">
        <v>0.79</v>
      </c>
      <c r="D1693">
        <v>14.44</v>
      </c>
      <c r="E1693">
        <v>14.74</v>
      </c>
      <c r="F1693">
        <v>16.09</v>
      </c>
      <c r="G1693">
        <v>2.69</v>
      </c>
      <c r="H1693">
        <v>2.67</v>
      </c>
      <c r="I1693">
        <v>2.78</v>
      </c>
      <c r="J1693">
        <v>3.5889999999999998E-2</v>
      </c>
      <c r="K1693" s="93">
        <v>6.3079999999999997E-2</v>
      </c>
      <c r="L1693">
        <v>3.7879999999999997E-2</v>
      </c>
      <c r="M1693" s="93">
        <v>0.40237000000000001</v>
      </c>
      <c r="N1693">
        <v>0.13855999999999999</v>
      </c>
      <c r="O1693" s="93">
        <v>0.2132</v>
      </c>
      <c r="P1693">
        <v>4.0250000000000001E-2</v>
      </c>
      <c r="Q1693" s="93">
        <v>0.36680000000000001</v>
      </c>
      <c r="R1693">
        <v>-9.894E-2</v>
      </c>
      <c r="S1693">
        <v>-9.6049999999999996E-2</v>
      </c>
      <c r="T1693">
        <v>0.13116</v>
      </c>
      <c r="U1693">
        <v>0.81262000000000001</v>
      </c>
    </row>
    <row r="1694" spans="1:21" customFormat="1">
      <c r="A1694" t="s">
        <v>73</v>
      </c>
      <c r="B1694">
        <v>1991</v>
      </c>
      <c r="C1694">
        <v>0.77</v>
      </c>
      <c r="D1694">
        <v>12.96</v>
      </c>
      <c r="E1694">
        <v>13.13</v>
      </c>
      <c r="F1694">
        <v>13.34</v>
      </c>
      <c r="G1694">
        <v>2.57</v>
      </c>
      <c r="H1694">
        <v>2.56</v>
      </c>
      <c r="I1694">
        <v>2.59</v>
      </c>
      <c r="J1694">
        <v>2.879E-2</v>
      </c>
      <c r="K1694" s="93">
        <v>5.0599999999999999E-2</v>
      </c>
      <c r="L1694">
        <v>3.2829999999999998E-2</v>
      </c>
      <c r="M1694" s="93">
        <v>0.34871000000000002</v>
      </c>
      <c r="N1694">
        <v>0.11386</v>
      </c>
      <c r="O1694" s="93">
        <v>0.17521</v>
      </c>
      <c r="P1694">
        <v>3.526E-2</v>
      </c>
      <c r="Q1694" s="93">
        <v>0.32127</v>
      </c>
      <c r="R1694">
        <v>-0.24342</v>
      </c>
      <c r="S1694">
        <v>-0.23630999999999999</v>
      </c>
      <c r="T1694">
        <v>0.12103999999999999</v>
      </c>
      <c r="U1694">
        <v>0.74994000000000005</v>
      </c>
    </row>
    <row r="1695" spans="1:21" customFormat="1">
      <c r="A1695" t="s">
        <v>73</v>
      </c>
      <c r="B1695">
        <v>2000</v>
      </c>
      <c r="C1695">
        <v>0.86</v>
      </c>
      <c r="D1695">
        <v>20.04</v>
      </c>
      <c r="E1695">
        <v>17.87</v>
      </c>
      <c r="F1695">
        <v>20.260000000000002</v>
      </c>
      <c r="G1695">
        <v>2.88</v>
      </c>
      <c r="H1695">
        <v>3</v>
      </c>
      <c r="I1695">
        <v>3.01</v>
      </c>
      <c r="J1695">
        <v>0.01</v>
      </c>
      <c r="K1695" s="93">
        <v>1.7579999999999998E-2</v>
      </c>
      <c r="L1695">
        <v>6.2570000000000001E-2</v>
      </c>
      <c r="M1695" s="93">
        <v>0.66469</v>
      </c>
      <c r="N1695">
        <v>1.2710000000000001E-2</v>
      </c>
      <c r="O1695" s="93">
        <v>1.9560000000000001E-2</v>
      </c>
      <c r="P1695">
        <v>8.5279999999999995E-2</v>
      </c>
      <c r="Q1695" s="93">
        <v>0.77703</v>
      </c>
      <c r="R1695">
        <v>-1.8839999999999999E-2</v>
      </c>
      <c r="S1695">
        <v>-1.8290000000000001E-2</v>
      </c>
      <c r="T1695">
        <v>0.18901000000000001</v>
      </c>
      <c r="U1695">
        <v>1.17103</v>
      </c>
    </row>
    <row r="1696" spans="1:21" customFormat="1">
      <c r="A1696" t="s">
        <v>73</v>
      </c>
      <c r="B1696">
        <v>1999</v>
      </c>
      <c r="C1696">
        <v>0.85</v>
      </c>
      <c r="D1696">
        <v>19.04</v>
      </c>
      <c r="E1696">
        <v>16.440000000000001</v>
      </c>
      <c r="F1696">
        <v>19.100000000000001</v>
      </c>
      <c r="G1696">
        <v>2.8</v>
      </c>
      <c r="H1696">
        <v>2.95</v>
      </c>
      <c r="I1696">
        <v>2.95</v>
      </c>
      <c r="J1696">
        <v>9.3299999999999998E-3</v>
      </c>
      <c r="K1696" s="93">
        <v>1.6400000000000001E-2</v>
      </c>
      <c r="L1696">
        <v>5.9650000000000002E-2</v>
      </c>
      <c r="M1696" s="93">
        <v>0.63363000000000003</v>
      </c>
      <c r="N1696">
        <v>-2.521E-2</v>
      </c>
      <c r="O1696" s="93">
        <v>-3.8789999999999998E-2</v>
      </c>
      <c r="P1696">
        <v>8.6099999999999996E-2</v>
      </c>
      <c r="Q1696" s="93">
        <v>0.78449999999999998</v>
      </c>
      <c r="R1696">
        <v>-5.6320000000000002E-2</v>
      </c>
      <c r="S1696">
        <v>-5.4670000000000003E-2</v>
      </c>
      <c r="T1696">
        <v>0.18212</v>
      </c>
      <c r="U1696">
        <v>1.1283300000000001</v>
      </c>
    </row>
    <row r="1697" spans="1:21" customFormat="1">
      <c r="A1697" t="s">
        <v>73</v>
      </c>
      <c r="B1697">
        <v>2005</v>
      </c>
      <c r="C1697">
        <v>0.9</v>
      </c>
      <c r="D1697">
        <v>24.13</v>
      </c>
      <c r="E1697">
        <v>19.3</v>
      </c>
      <c r="F1697">
        <v>19.47</v>
      </c>
      <c r="G1697">
        <v>2.96</v>
      </c>
      <c r="H1697">
        <v>3.18</v>
      </c>
      <c r="I1697">
        <v>2.97</v>
      </c>
      <c r="J1697">
        <v>-6.3400000000000001E-3</v>
      </c>
      <c r="K1697" s="93">
        <v>-1.1140000000000001E-2</v>
      </c>
      <c r="L1697">
        <v>7.689E-2</v>
      </c>
      <c r="M1697" s="93">
        <v>0.81686000000000003</v>
      </c>
      <c r="N1697">
        <v>-9.2249999999999999E-2</v>
      </c>
      <c r="O1697" s="93">
        <v>-0.14194999999999999</v>
      </c>
      <c r="P1697">
        <v>0.11529</v>
      </c>
      <c r="Q1697" s="93">
        <v>1.0505199999999999</v>
      </c>
      <c r="R1697">
        <v>-0.14452000000000001</v>
      </c>
      <c r="S1697">
        <v>-0.14030000000000001</v>
      </c>
      <c r="T1697">
        <v>0.2311</v>
      </c>
      <c r="U1697">
        <v>1.4318500000000001</v>
      </c>
    </row>
    <row r="1698" spans="1:21" customFormat="1">
      <c r="A1698" t="s">
        <v>73</v>
      </c>
      <c r="B1698">
        <v>2006</v>
      </c>
      <c r="C1698">
        <v>0.9</v>
      </c>
      <c r="D1698">
        <v>24.11</v>
      </c>
      <c r="E1698">
        <v>19.170000000000002</v>
      </c>
      <c r="F1698">
        <v>19.899999999999999</v>
      </c>
      <c r="G1698">
        <v>2.95</v>
      </c>
      <c r="H1698">
        <v>3.18</v>
      </c>
      <c r="I1698">
        <v>2.99</v>
      </c>
      <c r="J1698">
        <v>-7.1700000000000002E-3</v>
      </c>
      <c r="K1698" s="93">
        <v>-1.26E-2</v>
      </c>
      <c r="L1698">
        <v>7.7009999999999995E-2</v>
      </c>
      <c r="M1698" s="93">
        <v>0.81808000000000003</v>
      </c>
      <c r="N1698">
        <v>-9.9010000000000001E-2</v>
      </c>
      <c r="O1698" s="93">
        <v>-0.15235000000000001</v>
      </c>
      <c r="P1698">
        <v>0.11617</v>
      </c>
      <c r="Q1698" s="93">
        <v>1.0585100000000001</v>
      </c>
      <c r="R1698">
        <v>-0.12268</v>
      </c>
      <c r="S1698">
        <v>-0.11909</v>
      </c>
      <c r="T1698">
        <v>0.22994999999999999</v>
      </c>
      <c r="U1698">
        <v>1.4247099999999999</v>
      </c>
    </row>
    <row r="1699" spans="1:21" customFormat="1">
      <c r="A1699" t="s">
        <v>73</v>
      </c>
      <c r="B1699">
        <v>1998</v>
      </c>
      <c r="C1699">
        <v>0.84</v>
      </c>
      <c r="D1699">
        <v>17.45</v>
      </c>
      <c r="E1699">
        <v>16.57</v>
      </c>
      <c r="F1699">
        <v>19.309999999999999</v>
      </c>
      <c r="G1699">
        <v>2.81</v>
      </c>
      <c r="H1699">
        <v>2.86</v>
      </c>
      <c r="I1699">
        <v>2.96</v>
      </c>
      <c r="J1699">
        <v>-2.7349999999999999E-2</v>
      </c>
      <c r="K1699" s="93">
        <v>-4.8070000000000002E-2</v>
      </c>
      <c r="L1699">
        <v>6.1699999999999998E-2</v>
      </c>
      <c r="M1699" s="93">
        <v>0.65547</v>
      </c>
      <c r="N1699">
        <v>2.8160000000000001E-2</v>
      </c>
      <c r="O1699" s="93">
        <v>4.3319999999999997E-2</v>
      </c>
      <c r="P1699">
        <v>7.5069999999999998E-2</v>
      </c>
      <c r="Q1699" s="93">
        <v>0.68406999999999996</v>
      </c>
      <c r="R1699">
        <v>-2.3910000000000001E-2</v>
      </c>
      <c r="S1699">
        <v>-2.3210000000000001E-2</v>
      </c>
      <c r="T1699">
        <v>0.17154</v>
      </c>
      <c r="U1699">
        <v>1.0628</v>
      </c>
    </row>
    <row r="1700" spans="1:21" customFormat="1">
      <c r="A1700" t="s">
        <v>73</v>
      </c>
      <c r="B1700">
        <v>2003</v>
      </c>
      <c r="C1700">
        <v>0.88</v>
      </c>
      <c r="D1700">
        <v>21.13</v>
      </c>
      <c r="E1700">
        <v>18.86</v>
      </c>
      <c r="F1700">
        <v>20.12</v>
      </c>
      <c r="G1700">
        <v>2.94</v>
      </c>
      <c r="H1700">
        <v>3.05</v>
      </c>
      <c r="I1700">
        <v>3</v>
      </c>
      <c r="J1700">
        <v>-3.807E-2</v>
      </c>
      <c r="K1700" s="93">
        <v>-6.6900000000000001E-2</v>
      </c>
      <c r="L1700">
        <v>7.5249999999999997E-2</v>
      </c>
      <c r="M1700" s="93">
        <v>0.79937000000000002</v>
      </c>
      <c r="N1700">
        <v>-2.4340000000000001E-2</v>
      </c>
      <c r="O1700" s="93">
        <v>-3.7449999999999997E-2</v>
      </c>
      <c r="P1700">
        <v>9.8280000000000006E-2</v>
      </c>
      <c r="Q1700" s="93">
        <v>0.89554</v>
      </c>
      <c r="R1700">
        <v>-6.8729999999999999E-2</v>
      </c>
      <c r="S1700">
        <v>-6.6720000000000002E-2</v>
      </c>
      <c r="T1700">
        <v>0.20937</v>
      </c>
      <c r="U1700">
        <v>1.29721</v>
      </c>
    </row>
    <row r="1701" spans="1:21" customFormat="1">
      <c r="A1701" t="s">
        <v>73</v>
      </c>
      <c r="B1701">
        <v>1994</v>
      </c>
      <c r="C1701">
        <v>0.79</v>
      </c>
      <c r="D1701">
        <v>13.23</v>
      </c>
      <c r="E1701">
        <v>13.81</v>
      </c>
      <c r="F1701">
        <v>15.14</v>
      </c>
      <c r="G1701">
        <v>2.63</v>
      </c>
      <c r="H1701">
        <v>2.58</v>
      </c>
      <c r="I1701">
        <v>2.72</v>
      </c>
      <c r="J1701">
        <v>-5.1619999999999999E-2</v>
      </c>
      <c r="K1701" s="93">
        <v>-9.0719999999999995E-2</v>
      </c>
      <c r="L1701">
        <v>4.9979999999999997E-2</v>
      </c>
      <c r="M1701" s="93">
        <v>0.53090000000000004</v>
      </c>
      <c r="N1701">
        <v>7.3380000000000001E-2</v>
      </c>
      <c r="O1701" s="93">
        <v>0.11292000000000001</v>
      </c>
      <c r="P1701">
        <v>4.8710000000000003E-2</v>
      </c>
      <c r="Q1701" s="93">
        <v>0.44383</v>
      </c>
      <c r="R1701">
        <v>-0.1598</v>
      </c>
      <c r="S1701">
        <v>-0.15512999999999999</v>
      </c>
      <c r="T1701">
        <v>0.13436999999999999</v>
      </c>
      <c r="U1701">
        <v>0.83250000000000002</v>
      </c>
    </row>
    <row r="1702" spans="1:21" customFormat="1">
      <c r="A1702" t="s">
        <v>73</v>
      </c>
      <c r="B1702">
        <v>2004</v>
      </c>
      <c r="C1702">
        <v>0.89</v>
      </c>
      <c r="D1702">
        <v>21.8</v>
      </c>
      <c r="E1702">
        <v>19.239999999999998</v>
      </c>
      <c r="F1702">
        <v>19.84</v>
      </c>
      <c r="G1702">
        <v>2.96</v>
      </c>
      <c r="H1702">
        <v>3.08</v>
      </c>
      <c r="I1702">
        <v>2.99</v>
      </c>
      <c r="J1702">
        <v>-5.7369999999999997E-2</v>
      </c>
      <c r="K1702" s="93">
        <v>-0.10082000000000001</v>
      </c>
      <c r="L1702">
        <v>8.0930000000000002E-2</v>
      </c>
      <c r="M1702" s="93">
        <v>0.85975999999999997</v>
      </c>
      <c r="N1702">
        <v>-4.9880000000000001E-2</v>
      </c>
      <c r="O1702" s="93">
        <v>-7.6749999999999999E-2</v>
      </c>
      <c r="P1702">
        <v>0.1057</v>
      </c>
      <c r="Q1702" s="93">
        <v>0.96308000000000005</v>
      </c>
      <c r="R1702">
        <v>-0.10421999999999999</v>
      </c>
      <c r="S1702">
        <v>-0.10117</v>
      </c>
      <c r="T1702">
        <v>0.22011</v>
      </c>
      <c r="U1702">
        <v>1.36374</v>
      </c>
    </row>
    <row r="1703" spans="1:21" customFormat="1">
      <c r="A1703" t="s">
        <v>73</v>
      </c>
      <c r="B1703">
        <v>2002</v>
      </c>
      <c r="C1703">
        <v>0.87</v>
      </c>
      <c r="D1703">
        <v>19.48</v>
      </c>
      <c r="E1703">
        <v>18.61</v>
      </c>
      <c r="F1703">
        <v>20.85</v>
      </c>
      <c r="G1703">
        <v>2.92</v>
      </c>
      <c r="H1703">
        <v>2.97</v>
      </c>
      <c r="I1703">
        <v>3.04</v>
      </c>
      <c r="J1703">
        <v>-6.8860000000000005E-2</v>
      </c>
      <c r="K1703" s="93">
        <v>-0.12101000000000001</v>
      </c>
      <c r="L1703">
        <v>7.6490000000000002E-2</v>
      </c>
      <c r="M1703" s="93">
        <v>0.81254000000000004</v>
      </c>
      <c r="N1703">
        <v>7.7999999999999996E-3</v>
      </c>
      <c r="O1703" s="93">
        <v>1.201E-2</v>
      </c>
      <c r="P1703">
        <v>9.0010000000000007E-2</v>
      </c>
      <c r="Q1703" s="93">
        <v>0.82018999999999997</v>
      </c>
      <c r="R1703">
        <v>-1.1610000000000001E-2</v>
      </c>
      <c r="S1703">
        <v>-1.1270000000000001E-2</v>
      </c>
      <c r="T1703">
        <v>0.19749</v>
      </c>
      <c r="U1703">
        <v>1.2236100000000001</v>
      </c>
    </row>
    <row r="1704" spans="1:21" customFormat="1">
      <c r="A1704" t="s">
        <v>73</v>
      </c>
      <c r="B1704">
        <v>1993</v>
      </c>
      <c r="C1704">
        <v>0.78</v>
      </c>
      <c r="D1704">
        <v>12.32</v>
      </c>
      <c r="E1704">
        <v>13.01</v>
      </c>
      <c r="F1704">
        <v>13.71</v>
      </c>
      <c r="G1704">
        <v>2.57</v>
      </c>
      <c r="H1704">
        <v>2.5099999999999998</v>
      </c>
      <c r="I1704">
        <v>2.62</v>
      </c>
      <c r="J1704">
        <v>-7.2370000000000004E-2</v>
      </c>
      <c r="K1704" s="93">
        <v>-0.12717999999999999</v>
      </c>
      <c r="L1704">
        <v>4.9829999999999999E-2</v>
      </c>
      <c r="M1704" s="93">
        <v>0.52932000000000001</v>
      </c>
      <c r="N1704">
        <v>5.9200000000000003E-2</v>
      </c>
      <c r="O1704" s="93">
        <v>9.1090000000000004E-2</v>
      </c>
      <c r="P1704">
        <v>4.6449999999999998E-2</v>
      </c>
      <c r="Q1704" s="93">
        <v>0.42324000000000001</v>
      </c>
      <c r="R1704">
        <v>-0.23754</v>
      </c>
      <c r="S1704">
        <v>-0.2306</v>
      </c>
      <c r="T1704">
        <v>0.12959999999999999</v>
      </c>
      <c r="U1704">
        <v>0.80296000000000001</v>
      </c>
    </row>
    <row r="1705" spans="1:21" customFormat="1">
      <c r="A1705" t="s">
        <v>73</v>
      </c>
      <c r="B1705">
        <v>2001</v>
      </c>
      <c r="C1705">
        <v>0.86</v>
      </c>
      <c r="D1705">
        <v>17.920000000000002</v>
      </c>
      <c r="E1705">
        <v>18.05</v>
      </c>
      <c r="F1705">
        <v>19.46</v>
      </c>
      <c r="G1705">
        <v>2.89</v>
      </c>
      <c r="H1705">
        <v>2.89</v>
      </c>
      <c r="I1705">
        <v>2.97</v>
      </c>
      <c r="J1705">
        <v>-0.10181</v>
      </c>
      <c r="K1705" s="93">
        <v>-0.17892</v>
      </c>
      <c r="L1705">
        <v>7.8030000000000002E-2</v>
      </c>
      <c r="M1705" s="93">
        <v>0.82889999999999997</v>
      </c>
      <c r="N1705">
        <v>2.274E-2</v>
      </c>
      <c r="O1705" s="93">
        <v>3.4979999999999997E-2</v>
      </c>
      <c r="P1705">
        <v>8.3979999999999999E-2</v>
      </c>
      <c r="Q1705" s="93">
        <v>0.76519000000000004</v>
      </c>
      <c r="R1705">
        <v>-5.9119999999999999E-2</v>
      </c>
      <c r="S1705">
        <v>-5.74E-2</v>
      </c>
      <c r="T1705">
        <v>0.19112999999999999</v>
      </c>
      <c r="U1705">
        <v>1.1841900000000001</v>
      </c>
    </row>
    <row r="1706" spans="1:21" customFormat="1">
      <c r="A1706" t="s">
        <v>73</v>
      </c>
      <c r="B1706">
        <v>2008</v>
      </c>
      <c r="C1706">
        <v>0.91</v>
      </c>
      <c r="D1706">
        <v>21.57</v>
      </c>
      <c r="E1706">
        <v>18.489999999999998</v>
      </c>
      <c r="F1706">
        <v>18.88</v>
      </c>
      <c r="G1706">
        <v>2.92</v>
      </c>
      <c r="H1706">
        <v>3.07</v>
      </c>
      <c r="I1706">
        <v>2.94</v>
      </c>
      <c r="J1706">
        <v>-0.16900999999999999</v>
      </c>
      <c r="K1706" s="93">
        <v>-0.29701</v>
      </c>
      <c r="L1706">
        <v>0.1024</v>
      </c>
      <c r="M1706" s="93">
        <v>1.0878000000000001</v>
      </c>
      <c r="N1706">
        <v>-0.18060999999999999</v>
      </c>
      <c r="O1706" s="93">
        <v>-0.27790999999999999</v>
      </c>
      <c r="P1706">
        <v>0.13084999999999999</v>
      </c>
      <c r="Q1706" s="93">
        <v>1.19232</v>
      </c>
      <c r="R1706">
        <v>-0.19677</v>
      </c>
      <c r="S1706">
        <v>-0.19102</v>
      </c>
      <c r="T1706">
        <v>0.24273</v>
      </c>
      <c r="U1706">
        <v>1.50386</v>
      </c>
    </row>
    <row r="1707" spans="1:21" customFormat="1">
      <c r="A1707" t="s">
        <v>73</v>
      </c>
      <c r="B1707">
        <v>2007</v>
      </c>
      <c r="C1707">
        <v>0.91</v>
      </c>
      <c r="D1707">
        <v>21.24</v>
      </c>
      <c r="E1707">
        <v>19.38</v>
      </c>
      <c r="F1707">
        <v>20.27</v>
      </c>
      <c r="G1707">
        <v>2.96</v>
      </c>
      <c r="H1707">
        <v>3.06</v>
      </c>
      <c r="I1707">
        <v>3.01</v>
      </c>
      <c r="J1707">
        <v>-0.18443000000000001</v>
      </c>
      <c r="K1707" s="93">
        <v>-0.32411000000000001</v>
      </c>
      <c r="L1707">
        <v>0.10453</v>
      </c>
      <c r="M1707" s="93">
        <v>1.1104400000000001</v>
      </c>
      <c r="N1707">
        <v>-0.1336</v>
      </c>
      <c r="O1707" s="93">
        <v>-0.20557</v>
      </c>
      <c r="P1707">
        <v>0.12475</v>
      </c>
      <c r="Q1707" s="93">
        <v>1.1367499999999999</v>
      </c>
      <c r="R1707">
        <v>-0.12573000000000001</v>
      </c>
      <c r="S1707">
        <v>-0.12206</v>
      </c>
      <c r="T1707">
        <v>0.23898</v>
      </c>
      <c r="U1707">
        <v>1.48065</v>
      </c>
    </row>
    <row r="1708" spans="1:21" customFormat="1">
      <c r="A1708" t="s">
        <v>73</v>
      </c>
      <c r="B1708">
        <v>2009</v>
      </c>
      <c r="C1708">
        <v>0.91</v>
      </c>
      <c r="D1708">
        <v>16.260000000000002</v>
      </c>
      <c r="E1708">
        <v>16.02</v>
      </c>
      <c r="F1708">
        <v>16.79</v>
      </c>
      <c r="G1708">
        <v>2.77</v>
      </c>
      <c r="H1708">
        <v>2.79</v>
      </c>
      <c r="I1708">
        <v>2.82</v>
      </c>
      <c r="J1708">
        <v>-0.45161000000000001</v>
      </c>
      <c r="K1708" s="93">
        <v>-0.79364000000000001</v>
      </c>
      <c r="L1708">
        <v>0.14147000000000001</v>
      </c>
      <c r="M1708" s="93">
        <v>1.50282</v>
      </c>
      <c r="N1708">
        <v>-0.32400000000000001</v>
      </c>
      <c r="O1708" s="93">
        <v>-0.49856</v>
      </c>
      <c r="P1708">
        <v>0.14945</v>
      </c>
      <c r="Q1708" s="93">
        <v>1.3617999999999999</v>
      </c>
      <c r="R1708">
        <v>-0.31408999999999998</v>
      </c>
      <c r="S1708">
        <v>-0.30491000000000001</v>
      </c>
      <c r="T1708">
        <v>0.24890999999999999</v>
      </c>
      <c r="U1708">
        <v>1.5421899999999999</v>
      </c>
    </row>
    <row r="1709" spans="1:21" customFormat="1">
      <c r="A1709" t="s">
        <v>73</v>
      </c>
      <c r="B1709">
        <v>2010</v>
      </c>
      <c r="C1709">
        <v>0.91</v>
      </c>
      <c r="D1709">
        <v>15.81</v>
      </c>
      <c r="E1709">
        <v>15.25</v>
      </c>
      <c r="F1709">
        <v>15.58</v>
      </c>
      <c r="G1709">
        <v>2.72</v>
      </c>
      <c r="H1709">
        <v>2.76</v>
      </c>
      <c r="I1709">
        <v>2.75</v>
      </c>
      <c r="J1709">
        <v>-0.47966999999999999</v>
      </c>
      <c r="K1709" s="93">
        <v>-0.84296000000000004</v>
      </c>
      <c r="L1709">
        <v>0.14535000000000001</v>
      </c>
      <c r="M1709" s="93">
        <v>1.5440400000000001</v>
      </c>
      <c r="N1709">
        <v>-0.37325999999999998</v>
      </c>
      <c r="O1709" s="93">
        <v>-0.57435000000000003</v>
      </c>
      <c r="P1709">
        <v>0.15584000000000001</v>
      </c>
      <c r="Q1709" s="93">
        <v>1.4200200000000001</v>
      </c>
      <c r="R1709">
        <v>-0.38888</v>
      </c>
      <c r="S1709">
        <v>-0.37752000000000002</v>
      </c>
      <c r="T1709">
        <v>0.25285999999999997</v>
      </c>
      <c r="U1709">
        <v>1.5666199999999999</v>
      </c>
    </row>
    <row r="1710" spans="1:21" customFormat="1">
      <c r="A1710" t="s">
        <v>73</v>
      </c>
      <c r="B1710">
        <v>2011</v>
      </c>
      <c r="C1710">
        <v>0.9</v>
      </c>
      <c r="D1710">
        <v>14.78</v>
      </c>
      <c r="E1710">
        <v>14.45</v>
      </c>
      <c r="F1710">
        <v>15.01</v>
      </c>
      <c r="G1710">
        <v>2.67</v>
      </c>
      <c r="H1710">
        <v>2.69</v>
      </c>
      <c r="I1710">
        <v>2.71</v>
      </c>
      <c r="J1710">
        <v>-0.49652000000000002</v>
      </c>
      <c r="K1710" s="93">
        <v>-0.87256999999999996</v>
      </c>
      <c r="L1710">
        <v>0.14466000000000001</v>
      </c>
      <c r="M1710" s="93">
        <v>1.53674</v>
      </c>
      <c r="N1710">
        <v>-0.38166</v>
      </c>
      <c r="O1710" s="93">
        <v>-0.58728000000000002</v>
      </c>
      <c r="P1710">
        <v>0.15282999999999999</v>
      </c>
      <c r="Q1710" s="93">
        <v>1.39259</v>
      </c>
      <c r="R1710">
        <v>-0.40467999999999998</v>
      </c>
      <c r="S1710">
        <v>-0.39285999999999999</v>
      </c>
      <c r="T1710">
        <v>0.24482000000000001</v>
      </c>
      <c r="U1710">
        <v>1.51684</v>
      </c>
    </row>
    <row r="1711" spans="1:21" customFormat="1">
      <c r="A1711" t="s">
        <v>73</v>
      </c>
      <c r="B1711">
        <v>2012</v>
      </c>
      <c r="C1711">
        <v>0.9</v>
      </c>
      <c r="D1711">
        <v>14.51</v>
      </c>
      <c r="E1711">
        <v>14.34</v>
      </c>
      <c r="F1711">
        <v>14.76</v>
      </c>
      <c r="G1711">
        <v>2.66</v>
      </c>
      <c r="H1711">
        <v>2.67</v>
      </c>
      <c r="I1711">
        <v>2.69</v>
      </c>
      <c r="J1711">
        <v>-0.51495999999999997</v>
      </c>
      <c r="K1711" s="93">
        <v>-0.90497000000000005</v>
      </c>
      <c r="L1711">
        <v>0.14721000000000001</v>
      </c>
      <c r="M1711" s="93">
        <v>1.56382</v>
      </c>
      <c r="N1711">
        <v>-0.38929999999999998</v>
      </c>
      <c r="O1711" s="93">
        <v>-0.59902999999999995</v>
      </c>
      <c r="P1711">
        <v>0.15382000000000001</v>
      </c>
      <c r="Q1711" s="93">
        <v>1.4016200000000001</v>
      </c>
      <c r="R1711">
        <v>-0.42147000000000001</v>
      </c>
      <c r="S1711">
        <v>-0.40916000000000002</v>
      </c>
      <c r="T1711">
        <v>0.24571000000000001</v>
      </c>
      <c r="U1711">
        <v>1.52233</v>
      </c>
    </row>
    <row r="1712" spans="1:21" customFormat="1">
      <c r="A1712" t="s">
        <v>73</v>
      </c>
      <c r="B1712">
        <v>2013</v>
      </c>
      <c r="C1712">
        <v>0.91</v>
      </c>
      <c r="D1712">
        <v>15.13</v>
      </c>
      <c r="E1712">
        <v>14.06</v>
      </c>
      <c r="F1712">
        <v>14.68</v>
      </c>
      <c r="G1712">
        <v>2.64</v>
      </c>
      <c r="H1712">
        <v>2.72</v>
      </c>
      <c r="I1712">
        <v>2.69</v>
      </c>
      <c r="J1712">
        <v>-0.52363000000000004</v>
      </c>
      <c r="K1712" s="93">
        <v>-0.92022000000000004</v>
      </c>
      <c r="L1712">
        <v>0.15142</v>
      </c>
      <c r="M1712" s="93">
        <v>1.6086</v>
      </c>
      <c r="N1712">
        <v>-0.45451000000000003</v>
      </c>
      <c r="O1712" s="93">
        <v>-0.69937000000000005</v>
      </c>
      <c r="P1712">
        <v>0.16638</v>
      </c>
      <c r="Q1712" s="93">
        <v>1.5160499999999999</v>
      </c>
      <c r="R1712">
        <v>-0.44839000000000001</v>
      </c>
      <c r="S1712">
        <v>-0.43529000000000001</v>
      </c>
      <c r="T1712">
        <v>0.25600000000000001</v>
      </c>
      <c r="U1712">
        <v>1.58606</v>
      </c>
    </row>
    <row r="1713" spans="1:21" customFormat="1">
      <c r="A1713" t="s">
        <v>73</v>
      </c>
      <c r="B1713">
        <v>2014</v>
      </c>
      <c r="C1713">
        <v>0.92</v>
      </c>
      <c r="D1713">
        <v>15.12</v>
      </c>
      <c r="E1713">
        <v>13.98</v>
      </c>
      <c r="F1713">
        <v>14.83</v>
      </c>
      <c r="G1713">
        <v>2.64</v>
      </c>
      <c r="H1713">
        <v>2.72</v>
      </c>
      <c r="I1713">
        <v>2.7</v>
      </c>
      <c r="J1713">
        <v>-0.57481000000000004</v>
      </c>
      <c r="K1713" s="93">
        <v>-1.0101599999999999</v>
      </c>
      <c r="L1713">
        <v>0.16150999999999999</v>
      </c>
      <c r="M1713" s="93">
        <v>1.7158100000000001</v>
      </c>
      <c r="N1713">
        <v>-0.50570000000000004</v>
      </c>
      <c r="O1713" s="93">
        <v>-0.77814000000000005</v>
      </c>
      <c r="P1713">
        <v>0.17712</v>
      </c>
      <c r="Q1713" s="93">
        <v>1.61391</v>
      </c>
      <c r="R1713">
        <v>-0.4597</v>
      </c>
      <c r="S1713">
        <v>-0.44627</v>
      </c>
      <c r="T1713">
        <v>0.26545999999999997</v>
      </c>
      <c r="U1713">
        <v>1.6447000000000001</v>
      </c>
    </row>
    <row r="1714" spans="1:21" customFormat="1">
      <c r="A1714" t="s">
        <v>73</v>
      </c>
      <c r="B1714">
        <v>2015</v>
      </c>
      <c r="C1714">
        <v>0.92</v>
      </c>
      <c r="D1714">
        <v>14.67</v>
      </c>
      <c r="E1714">
        <v>13.59</v>
      </c>
      <c r="F1714">
        <v>14.2</v>
      </c>
      <c r="G1714">
        <v>2.61</v>
      </c>
      <c r="H1714">
        <v>2.69</v>
      </c>
      <c r="I1714">
        <v>2.65</v>
      </c>
      <c r="J1714">
        <v>-0.60502999999999996</v>
      </c>
      <c r="K1714" s="93">
        <v>-1.06325</v>
      </c>
      <c r="L1714">
        <v>0.16569</v>
      </c>
      <c r="M1714" s="93">
        <v>1.7601800000000001</v>
      </c>
      <c r="N1714">
        <v>-0.53398999999999996</v>
      </c>
      <c r="O1714" s="93">
        <v>-0.82167999999999997</v>
      </c>
      <c r="P1714">
        <v>0.18079000000000001</v>
      </c>
      <c r="Q1714" s="93">
        <v>1.6473500000000001</v>
      </c>
      <c r="R1714">
        <v>-0.50310999999999995</v>
      </c>
      <c r="S1714">
        <v>-0.48841000000000001</v>
      </c>
      <c r="T1714">
        <v>0.26774999999999999</v>
      </c>
      <c r="U1714">
        <v>1.6588799999999999</v>
      </c>
    </row>
    <row r="1715" spans="1:21" customFormat="1">
      <c r="A1715" t="s">
        <v>74</v>
      </c>
      <c r="B1715">
        <v>1996</v>
      </c>
      <c r="C1715">
        <v>0.82</v>
      </c>
      <c r="D1715">
        <v>20.55</v>
      </c>
      <c r="E1715">
        <v>21.72</v>
      </c>
      <c r="F1715">
        <v>24.63</v>
      </c>
      <c r="G1715">
        <v>3.08</v>
      </c>
      <c r="H1715">
        <v>3.02</v>
      </c>
      <c r="I1715">
        <v>3.2</v>
      </c>
      <c r="J1715">
        <v>0.23719999999999999</v>
      </c>
      <c r="K1715" s="93">
        <v>0.41685</v>
      </c>
      <c r="L1715">
        <v>1.9099999999999999E-2</v>
      </c>
      <c r="M1715" s="93">
        <v>0.20285</v>
      </c>
      <c r="N1715">
        <v>0.38977000000000001</v>
      </c>
      <c r="O1715" s="93">
        <v>0.59975000000000001</v>
      </c>
      <c r="P1715">
        <v>1.9970000000000002E-2</v>
      </c>
      <c r="Q1715" s="93">
        <v>0.18195</v>
      </c>
      <c r="R1715">
        <v>0.26239000000000001</v>
      </c>
      <c r="S1715">
        <v>0.25473000000000001</v>
      </c>
      <c r="T1715">
        <v>0.13871</v>
      </c>
      <c r="U1715">
        <v>0.85938999999999999</v>
      </c>
    </row>
    <row r="1716" spans="1:21" customFormat="1">
      <c r="A1716" t="s">
        <v>74</v>
      </c>
      <c r="B1716">
        <v>1998</v>
      </c>
      <c r="C1716">
        <v>0.84</v>
      </c>
      <c r="D1716">
        <v>22.69</v>
      </c>
      <c r="E1716">
        <v>22.16</v>
      </c>
      <c r="F1716">
        <v>26.62</v>
      </c>
      <c r="G1716">
        <v>3.1</v>
      </c>
      <c r="H1716">
        <v>3.12</v>
      </c>
      <c r="I1716">
        <v>3.28</v>
      </c>
      <c r="J1716">
        <v>0.23522999999999999</v>
      </c>
      <c r="K1716" s="93">
        <v>0.41338999999999998</v>
      </c>
      <c r="L1716">
        <v>2.5399999999999999E-2</v>
      </c>
      <c r="M1716" s="93">
        <v>0.26983000000000001</v>
      </c>
      <c r="N1716">
        <v>0.31885000000000002</v>
      </c>
      <c r="O1716" s="93">
        <v>0.49063000000000001</v>
      </c>
      <c r="P1716">
        <v>3.737E-2</v>
      </c>
      <c r="Q1716" s="93">
        <v>0.34048</v>
      </c>
      <c r="R1716">
        <v>0.29713000000000001</v>
      </c>
      <c r="S1716">
        <v>0.28844999999999998</v>
      </c>
      <c r="T1716">
        <v>0.15461</v>
      </c>
      <c r="U1716">
        <v>0.95791999999999999</v>
      </c>
    </row>
    <row r="1717" spans="1:21" customFormat="1">
      <c r="A1717" t="s">
        <v>74</v>
      </c>
      <c r="B1717">
        <v>1995</v>
      </c>
      <c r="C1717">
        <v>0.82</v>
      </c>
      <c r="D1717">
        <v>19.559999999999999</v>
      </c>
      <c r="E1717">
        <v>20.399999999999999</v>
      </c>
      <c r="F1717">
        <v>22.89</v>
      </c>
      <c r="G1717">
        <v>3.02</v>
      </c>
      <c r="H1717">
        <v>2.97</v>
      </c>
      <c r="I1717">
        <v>3.13</v>
      </c>
      <c r="J1717">
        <v>0.18783</v>
      </c>
      <c r="K1717" s="93">
        <v>0.33007999999999998</v>
      </c>
      <c r="L1717">
        <v>2.5919999999999999E-2</v>
      </c>
      <c r="M1717" s="93">
        <v>0.27535999999999999</v>
      </c>
      <c r="N1717">
        <v>0.32707000000000003</v>
      </c>
      <c r="O1717" s="93">
        <v>0.50327</v>
      </c>
      <c r="P1717">
        <v>2.81E-2</v>
      </c>
      <c r="Q1717" s="93">
        <v>0.25605</v>
      </c>
      <c r="R1717">
        <v>0.18912999999999999</v>
      </c>
      <c r="S1717">
        <v>0.18360000000000001</v>
      </c>
      <c r="T1717">
        <v>0.14257</v>
      </c>
      <c r="U1717">
        <v>0.88332999999999995</v>
      </c>
    </row>
    <row r="1718" spans="1:21" customFormat="1">
      <c r="A1718" t="s">
        <v>74</v>
      </c>
      <c r="B1718">
        <v>1997</v>
      </c>
      <c r="C1718">
        <v>0.83</v>
      </c>
      <c r="D1718">
        <v>19.97</v>
      </c>
      <c r="E1718">
        <v>22.3</v>
      </c>
      <c r="F1718">
        <v>26.59</v>
      </c>
      <c r="G1718">
        <v>3.1</v>
      </c>
      <c r="H1718">
        <v>2.99</v>
      </c>
      <c r="I1718">
        <v>3.28</v>
      </c>
      <c r="J1718">
        <v>0.15805</v>
      </c>
      <c r="K1718" s="93">
        <v>0.27776000000000001</v>
      </c>
      <c r="L1718">
        <v>3.3050000000000003E-2</v>
      </c>
      <c r="M1718" s="93">
        <v>0.35113</v>
      </c>
      <c r="N1718">
        <v>0.37063000000000001</v>
      </c>
      <c r="O1718" s="93">
        <v>0.57030999999999998</v>
      </c>
      <c r="P1718">
        <v>2.6550000000000001E-2</v>
      </c>
      <c r="Q1718" s="93">
        <v>0.24192</v>
      </c>
      <c r="R1718">
        <v>0.31747999999999998</v>
      </c>
      <c r="S1718">
        <v>0.30820999999999998</v>
      </c>
      <c r="T1718">
        <v>0.14466999999999999</v>
      </c>
      <c r="U1718">
        <v>0.89632999999999996</v>
      </c>
    </row>
    <row r="1719" spans="1:21" customFormat="1">
      <c r="A1719" t="s">
        <v>74</v>
      </c>
      <c r="B1719">
        <v>1999</v>
      </c>
      <c r="C1719">
        <v>0.85</v>
      </c>
      <c r="D1719">
        <v>21.86</v>
      </c>
      <c r="E1719">
        <v>21.62</v>
      </c>
      <c r="F1719">
        <v>26.05</v>
      </c>
      <c r="G1719">
        <v>3.07</v>
      </c>
      <c r="H1719">
        <v>3.08</v>
      </c>
      <c r="I1719">
        <v>3.26</v>
      </c>
      <c r="J1719">
        <v>0.14745</v>
      </c>
      <c r="K1719" s="93">
        <v>0.25912000000000002</v>
      </c>
      <c r="L1719">
        <v>4.0550000000000003E-2</v>
      </c>
      <c r="M1719" s="93">
        <v>0.43079000000000001</v>
      </c>
      <c r="N1719">
        <v>0.24868999999999999</v>
      </c>
      <c r="O1719" s="93">
        <v>0.38268000000000002</v>
      </c>
      <c r="P1719">
        <v>5.0569999999999997E-2</v>
      </c>
      <c r="Q1719" s="93">
        <v>0.46076</v>
      </c>
      <c r="R1719">
        <v>0.25401000000000001</v>
      </c>
      <c r="S1719">
        <v>0.24659</v>
      </c>
      <c r="T1719">
        <v>0.16575000000000001</v>
      </c>
      <c r="U1719">
        <v>1.02695</v>
      </c>
    </row>
    <row r="1720" spans="1:21" customFormat="1">
      <c r="A1720" t="s">
        <v>74</v>
      </c>
      <c r="B1720">
        <v>1994</v>
      </c>
      <c r="C1720">
        <v>0.81</v>
      </c>
      <c r="D1720">
        <v>17.53</v>
      </c>
      <c r="E1720">
        <v>19.920000000000002</v>
      </c>
      <c r="F1720">
        <v>22.74</v>
      </c>
      <c r="G1720">
        <v>2.99</v>
      </c>
      <c r="H1720">
        <v>2.86</v>
      </c>
      <c r="I1720">
        <v>3.12</v>
      </c>
      <c r="J1720">
        <v>0.12877</v>
      </c>
      <c r="K1720" s="93">
        <v>0.2263</v>
      </c>
      <c r="L1720">
        <v>3.107E-2</v>
      </c>
      <c r="M1720" s="93">
        <v>0.33005000000000001</v>
      </c>
      <c r="N1720">
        <v>0.34873999999999999</v>
      </c>
      <c r="O1720" s="93">
        <v>0.53663000000000005</v>
      </c>
      <c r="P1720">
        <v>2.1190000000000001E-2</v>
      </c>
      <c r="Q1720" s="93">
        <v>0.19308</v>
      </c>
      <c r="R1720">
        <v>0.20402999999999999</v>
      </c>
      <c r="S1720">
        <v>0.19807</v>
      </c>
      <c r="T1720">
        <v>0.13292000000000001</v>
      </c>
      <c r="U1720">
        <v>0.82352000000000003</v>
      </c>
    </row>
    <row r="1721" spans="1:21" customFormat="1">
      <c r="A1721" t="s">
        <v>74</v>
      </c>
      <c r="B1721">
        <v>2000</v>
      </c>
      <c r="C1721">
        <v>0.85</v>
      </c>
      <c r="D1721">
        <v>21.04</v>
      </c>
      <c r="E1721">
        <v>20.71</v>
      </c>
      <c r="F1721">
        <v>24.89</v>
      </c>
      <c r="G1721">
        <v>3.03</v>
      </c>
      <c r="H1721">
        <v>3.05</v>
      </c>
      <c r="I1721">
        <v>3.21</v>
      </c>
      <c r="J1721">
        <v>0.10921</v>
      </c>
      <c r="K1721" s="93">
        <v>0.19192999999999999</v>
      </c>
      <c r="L1721">
        <v>4.5839999999999999E-2</v>
      </c>
      <c r="M1721" s="93">
        <v>0.48693999999999998</v>
      </c>
      <c r="N1721">
        <v>0.20569000000000001</v>
      </c>
      <c r="O1721" s="93">
        <v>0.31651000000000001</v>
      </c>
      <c r="P1721">
        <v>5.6140000000000002E-2</v>
      </c>
      <c r="Q1721" s="93">
        <v>0.51158000000000003</v>
      </c>
      <c r="R1721">
        <v>0.20846000000000001</v>
      </c>
      <c r="S1721">
        <v>0.20236999999999999</v>
      </c>
      <c r="T1721">
        <v>0.16814999999999999</v>
      </c>
      <c r="U1721">
        <v>1.04183</v>
      </c>
    </row>
    <row r="1722" spans="1:21" customFormat="1">
      <c r="A1722" t="s">
        <v>74</v>
      </c>
      <c r="B1722">
        <v>1993</v>
      </c>
      <c r="C1722">
        <v>0.81</v>
      </c>
      <c r="D1722">
        <v>16.62</v>
      </c>
      <c r="E1722">
        <v>18.54</v>
      </c>
      <c r="F1722">
        <v>18.46</v>
      </c>
      <c r="G1722">
        <v>2.92</v>
      </c>
      <c r="H1722">
        <v>2.81</v>
      </c>
      <c r="I1722">
        <v>2.92</v>
      </c>
      <c r="J1722">
        <v>7.5459999999999999E-2</v>
      </c>
      <c r="K1722" s="93">
        <v>0.13261999999999999</v>
      </c>
      <c r="L1722">
        <v>3.8440000000000002E-2</v>
      </c>
      <c r="M1722" s="93">
        <v>0.40833999999999998</v>
      </c>
      <c r="N1722">
        <v>0.27694999999999997</v>
      </c>
      <c r="O1722" s="93">
        <v>0.42615999999999998</v>
      </c>
      <c r="P1722">
        <v>3.0499999999999999E-2</v>
      </c>
      <c r="Q1722" s="93">
        <v>0.27793000000000001</v>
      </c>
      <c r="R1722">
        <v>-4.4900000000000001E-3</v>
      </c>
      <c r="S1722">
        <v>-4.3600000000000002E-3</v>
      </c>
      <c r="T1722">
        <v>0.14391000000000001</v>
      </c>
      <c r="U1722">
        <v>0.89163999999999999</v>
      </c>
    </row>
    <row r="1723" spans="1:21" customFormat="1">
      <c r="A1723" t="s">
        <v>74</v>
      </c>
      <c r="B1723">
        <v>1992</v>
      </c>
      <c r="C1723">
        <v>0.8</v>
      </c>
      <c r="D1723">
        <v>15.17</v>
      </c>
      <c r="E1723">
        <v>17.95</v>
      </c>
      <c r="F1723">
        <v>17.64</v>
      </c>
      <c r="G1723">
        <v>2.89</v>
      </c>
      <c r="H1723">
        <v>2.72</v>
      </c>
      <c r="I1723">
        <v>2.87</v>
      </c>
      <c r="J1723">
        <v>3.4689999999999999E-2</v>
      </c>
      <c r="K1723" s="93">
        <v>6.0970000000000003E-2</v>
      </c>
      <c r="L1723">
        <v>4.1059999999999999E-2</v>
      </c>
      <c r="M1723" s="93">
        <v>0.43617</v>
      </c>
      <c r="N1723">
        <v>0.29010000000000002</v>
      </c>
      <c r="O1723" s="93">
        <v>0.44638</v>
      </c>
      <c r="P1723">
        <v>2.47E-2</v>
      </c>
      <c r="Q1723" s="93">
        <v>0.22503999999999999</v>
      </c>
      <c r="R1723">
        <v>-2.845E-2</v>
      </c>
      <c r="S1723">
        <v>-2.7619999999999999E-2</v>
      </c>
      <c r="T1723">
        <v>0.13630999999999999</v>
      </c>
      <c r="U1723">
        <v>0.84453</v>
      </c>
    </row>
    <row r="1724" spans="1:21" customFormat="1">
      <c r="A1724" t="s">
        <v>74</v>
      </c>
      <c r="B1724">
        <v>2002</v>
      </c>
      <c r="C1724">
        <v>0.86</v>
      </c>
      <c r="D1724">
        <v>20.12</v>
      </c>
      <c r="E1724">
        <v>20.89</v>
      </c>
      <c r="F1724">
        <v>24.96</v>
      </c>
      <c r="G1724">
        <v>3.04</v>
      </c>
      <c r="H1724">
        <v>3</v>
      </c>
      <c r="I1724">
        <v>3.22</v>
      </c>
      <c r="J1724">
        <v>1.3990000000000001E-2</v>
      </c>
      <c r="K1724" s="93">
        <v>2.4580000000000001E-2</v>
      </c>
      <c r="L1724">
        <v>6.2019999999999999E-2</v>
      </c>
      <c r="M1724" s="93">
        <v>0.65883999999999998</v>
      </c>
      <c r="N1724">
        <v>0.16886000000000001</v>
      </c>
      <c r="O1724" s="93">
        <v>0.25983000000000001</v>
      </c>
      <c r="P1724">
        <v>6.5019999999999994E-2</v>
      </c>
      <c r="Q1724" s="93">
        <v>0.59248000000000001</v>
      </c>
      <c r="R1724">
        <v>0.18978999999999999</v>
      </c>
      <c r="S1724">
        <v>0.18425</v>
      </c>
      <c r="T1724">
        <v>0.17801</v>
      </c>
      <c r="U1724">
        <v>1.10287</v>
      </c>
    </row>
    <row r="1725" spans="1:21" customFormat="1">
      <c r="A1725" t="s">
        <v>74</v>
      </c>
      <c r="B1725">
        <v>2001</v>
      </c>
      <c r="C1725">
        <v>0.86</v>
      </c>
      <c r="D1725">
        <v>19.98</v>
      </c>
      <c r="E1725">
        <v>20.8</v>
      </c>
      <c r="F1725">
        <v>25.41</v>
      </c>
      <c r="G1725">
        <v>3.03</v>
      </c>
      <c r="H1725">
        <v>2.99</v>
      </c>
      <c r="I1725">
        <v>3.24</v>
      </c>
      <c r="J1725">
        <v>7.0000000000000001E-3</v>
      </c>
      <c r="K1725" s="93">
        <v>1.231E-2</v>
      </c>
      <c r="L1725">
        <v>6.2979999999999994E-2</v>
      </c>
      <c r="M1725" s="93">
        <v>0.66908999999999996</v>
      </c>
      <c r="N1725">
        <v>0.16453999999999999</v>
      </c>
      <c r="O1725" s="93">
        <v>0.25319000000000003</v>
      </c>
      <c r="P1725">
        <v>6.5579999999999999E-2</v>
      </c>
      <c r="Q1725" s="93">
        <v>0.59758</v>
      </c>
      <c r="R1725">
        <v>0.20766000000000001</v>
      </c>
      <c r="S1725">
        <v>0.20158999999999999</v>
      </c>
      <c r="T1725">
        <v>0.17706</v>
      </c>
      <c r="U1725">
        <v>1.0970299999999999</v>
      </c>
    </row>
    <row r="1726" spans="1:21" customFormat="1">
      <c r="A1726" t="s">
        <v>74</v>
      </c>
      <c r="B1726">
        <v>1991</v>
      </c>
      <c r="C1726">
        <v>0.79</v>
      </c>
      <c r="D1726">
        <v>13.96</v>
      </c>
      <c r="E1726">
        <v>16.8</v>
      </c>
      <c r="F1726">
        <v>16.45</v>
      </c>
      <c r="G1726">
        <v>2.82</v>
      </c>
      <c r="H1726">
        <v>2.64</v>
      </c>
      <c r="I1726">
        <v>2.8</v>
      </c>
      <c r="J1726">
        <v>2.0899999999999998E-3</v>
      </c>
      <c r="K1726" s="93">
        <v>3.6700000000000001E-3</v>
      </c>
      <c r="L1726">
        <v>4.2549999999999998E-2</v>
      </c>
      <c r="M1726" s="93">
        <v>0.45201999999999998</v>
      </c>
      <c r="N1726">
        <v>0.26937</v>
      </c>
      <c r="O1726" s="93">
        <v>0.41449000000000003</v>
      </c>
      <c r="P1726">
        <v>2.3290000000000002E-2</v>
      </c>
      <c r="Q1726" s="93">
        <v>0.21218000000000001</v>
      </c>
      <c r="R1726">
        <v>-7.6810000000000003E-2</v>
      </c>
      <c r="S1726">
        <v>-7.4569999999999997E-2</v>
      </c>
      <c r="T1726">
        <v>0.12998999999999999</v>
      </c>
      <c r="U1726">
        <v>0.80539000000000005</v>
      </c>
    </row>
    <row r="1727" spans="1:21" customFormat="1">
      <c r="A1727" t="s">
        <v>74</v>
      </c>
      <c r="B1727">
        <v>2003</v>
      </c>
      <c r="C1727">
        <v>0.86</v>
      </c>
      <c r="D1727">
        <v>17.95</v>
      </c>
      <c r="E1727">
        <v>18.670000000000002</v>
      </c>
      <c r="F1727">
        <v>21.42</v>
      </c>
      <c r="G1727">
        <v>2.93</v>
      </c>
      <c r="H1727">
        <v>2.89</v>
      </c>
      <c r="I1727">
        <v>3.06</v>
      </c>
      <c r="J1727">
        <v>-0.10014000000000001</v>
      </c>
      <c r="K1727" s="93">
        <v>-0.17598</v>
      </c>
      <c r="L1727">
        <v>7.7799999999999994E-2</v>
      </c>
      <c r="M1727" s="93">
        <v>0.82643999999999995</v>
      </c>
      <c r="N1727">
        <v>5.6509999999999998E-2</v>
      </c>
      <c r="O1727" s="93">
        <v>8.695E-2</v>
      </c>
      <c r="P1727">
        <v>7.9600000000000004E-2</v>
      </c>
      <c r="Q1727" s="93">
        <v>0.72526999999999997</v>
      </c>
      <c r="R1727">
        <v>3.6839999999999998E-2</v>
      </c>
      <c r="S1727">
        <v>3.576E-2</v>
      </c>
      <c r="T1727">
        <v>0.18607000000000001</v>
      </c>
      <c r="U1727">
        <v>1.1528400000000001</v>
      </c>
    </row>
    <row r="1728" spans="1:21" customFormat="1">
      <c r="A1728" t="s">
        <v>74</v>
      </c>
      <c r="B1728">
        <v>1990</v>
      </c>
      <c r="C1728">
        <v>0.79</v>
      </c>
      <c r="D1728">
        <v>12.46</v>
      </c>
      <c r="E1728">
        <v>16.03</v>
      </c>
      <c r="F1728">
        <v>14.8</v>
      </c>
      <c r="G1728">
        <v>2.77</v>
      </c>
      <c r="H1728">
        <v>2.52</v>
      </c>
      <c r="I1728">
        <v>2.69</v>
      </c>
      <c r="J1728">
        <v>-0.11158999999999999</v>
      </c>
      <c r="K1728" s="93">
        <v>-0.1961</v>
      </c>
      <c r="L1728">
        <v>5.8259999999999999E-2</v>
      </c>
      <c r="M1728" s="93">
        <v>0.61895999999999995</v>
      </c>
      <c r="N1728">
        <v>0.22245000000000001</v>
      </c>
      <c r="O1728" s="93">
        <v>0.34229999999999999</v>
      </c>
      <c r="P1728">
        <v>2.937E-2</v>
      </c>
      <c r="Q1728" s="93">
        <v>0.26762999999999998</v>
      </c>
      <c r="R1728">
        <v>-0.18251000000000001</v>
      </c>
      <c r="S1728">
        <v>-0.17718</v>
      </c>
      <c r="T1728">
        <v>0.13557</v>
      </c>
      <c r="U1728">
        <v>0.83992</v>
      </c>
    </row>
    <row r="1729" spans="1:21" customFormat="1">
      <c r="A1729" t="s">
        <v>74</v>
      </c>
      <c r="B1729">
        <v>2005</v>
      </c>
      <c r="C1729">
        <v>0.87</v>
      </c>
      <c r="D1729">
        <v>16.52</v>
      </c>
      <c r="E1729">
        <v>16.89</v>
      </c>
      <c r="F1729">
        <v>17.07</v>
      </c>
      <c r="G1729">
        <v>2.83</v>
      </c>
      <c r="H1729">
        <v>2.8</v>
      </c>
      <c r="I1729">
        <v>2.84</v>
      </c>
      <c r="J1729">
        <v>-0.23366999999999999</v>
      </c>
      <c r="K1729" s="93">
        <v>-0.41065000000000002</v>
      </c>
      <c r="L1729">
        <v>9.9269999999999997E-2</v>
      </c>
      <c r="M1729" s="93">
        <v>1.0546</v>
      </c>
      <c r="N1729">
        <v>-8.9169999999999999E-2</v>
      </c>
      <c r="O1729" s="93">
        <v>-0.13722000000000001</v>
      </c>
      <c r="P1729">
        <v>0.10259</v>
      </c>
      <c r="Q1729" s="93">
        <v>0.93481999999999998</v>
      </c>
      <c r="R1729">
        <v>-0.21163999999999999</v>
      </c>
      <c r="S1729">
        <v>-0.20546</v>
      </c>
      <c r="T1729">
        <v>0.20804</v>
      </c>
      <c r="U1729">
        <v>1.2889600000000001</v>
      </c>
    </row>
    <row r="1730" spans="1:21" customFormat="1">
      <c r="A1730" t="s">
        <v>74</v>
      </c>
      <c r="B1730">
        <v>2006</v>
      </c>
      <c r="C1730">
        <v>0.87</v>
      </c>
      <c r="D1730">
        <v>16.3</v>
      </c>
      <c r="E1730">
        <v>16.63</v>
      </c>
      <c r="F1730">
        <v>16.95</v>
      </c>
      <c r="G1730">
        <v>2.81</v>
      </c>
      <c r="H1730">
        <v>2.79</v>
      </c>
      <c r="I1730">
        <v>2.83</v>
      </c>
      <c r="J1730">
        <v>-0.24707999999999999</v>
      </c>
      <c r="K1730" s="93">
        <v>-0.43420999999999998</v>
      </c>
      <c r="L1730">
        <v>0.10113</v>
      </c>
      <c r="M1730" s="93">
        <v>1.0742799999999999</v>
      </c>
      <c r="N1730">
        <v>-0.10469000000000001</v>
      </c>
      <c r="O1730" s="93">
        <v>-0.16109000000000001</v>
      </c>
      <c r="P1730">
        <v>0.10460999999999999</v>
      </c>
      <c r="Q1730" s="93">
        <v>0.95315000000000005</v>
      </c>
      <c r="R1730">
        <v>-0.21869</v>
      </c>
      <c r="S1730">
        <v>-0.21229999999999999</v>
      </c>
      <c r="T1730">
        <v>0.20841000000000001</v>
      </c>
      <c r="U1730">
        <v>1.2912600000000001</v>
      </c>
    </row>
    <row r="1731" spans="1:21" customFormat="1">
      <c r="A1731" t="s">
        <v>74</v>
      </c>
      <c r="B1731">
        <v>2010</v>
      </c>
      <c r="C1731">
        <v>0.88</v>
      </c>
      <c r="D1731">
        <v>16.97</v>
      </c>
      <c r="E1731">
        <v>15.63</v>
      </c>
      <c r="F1731">
        <v>13.52</v>
      </c>
      <c r="G1731">
        <v>2.75</v>
      </c>
      <c r="H1731">
        <v>2.83</v>
      </c>
      <c r="I1731">
        <v>2.6</v>
      </c>
      <c r="J1731">
        <v>-0.25731999999999999</v>
      </c>
      <c r="K1731" s="93">
        <v>-0.45219999999999999</v>
      </c>
      <c r="L1731">
        <v>0.10556</v>
      </c>
      <c r="M1731" s="93">
        <v>1.1213599999999999</v>
      </c>
      <c r="N1731">
        <v>-0.21218999999999999</v>
      </c>
      <c r="O1731" s="93">
        <v>-0.32651000000000002</v>
      </c>
      <c r="P1731">
        <v>0.12265</v>
      </c>
      <c r="Q1731" s="93">
        <v>1.11757</v>
      </c>
      <c r="R1731">
        <v>-0.46627000000000002</v>
      </c>
      <c r="S1731">
        <v>-0.45265</v>
      </c>
      <c r="T1731">
        <v>0.23033999999999999</v>
      </c>
      <c r="U1731">
        <v>1.4270799999999999</v>
      </c>
    </row>
    <row r="1732" spans="1:21" customFormat="1">
      <c r="A1732" t="s">
        <v>74</v>
      </c>
      <c r="B1732">
        <v>2004</v>
      </c>
      <c r="C1732">
        <v>0.87</v>
      </c>
      <c r="D1732">
        <v>16</v>
      </c>
      <c r="E1732">
        <v>17.010000000000002</v>
      </c>
      <c r="F1732">
        <v>18.72</v>
      </c>
      <c r="G1732">
        <v>2.83</v>
      </c>
      <c r="H1732">
        <v>2.77</v>
      </c>
      <c r="I1732">
        <v>2.93</v>
      </c>
      <c r="J1732">
        <v>-0.26566000000000001</v>
      </c>
      <c r="K1732" s="93">
        <v>-0.46686</v>
      </c>
      <c r="L1732">
        <v>0.10369</v>
      </c>
      <c r="M1732" s="93">
        <v>1.1015699999999999</v>
      </c>
      <c r="N1732">
        <v>-8.2089999999999996E-2</v>
      </c>
      <c r="O1732" s="93">
        <v>-0.12631999999999999</v>
      </c>
      <c r="P1732">
        <v>0.10167</v>
      </c>
      <c r="Q1732" s="93">
        <v>0.92645</v>
      </c>
      <c r="R1732">
        <v>-0.11937</v>
      </c>
      <c r="S1732">
        <v>-0.11588</v>
      </c>
      <c r="T1732">
        <v>0.20318</v>
      </c>
      <c r="U1732">
        <v>1.25881</v>
      </c>
    </row>
    <row r="1733" spans="1:21" customFormat="1">
      <c r="A1733" t="s">
        <v>74</v>
      </c>
      <c r="B1733">
        <v>2007</v>
      </c>
      <c r="C1733">
        <v>0.88</v>
      </c>
      <c r="D1733">
        <v>16.63</v>
      </c>
      <c r="E1733">
        <v>16.829999999999998</v>
      </c>
      <c r="F1733">
        <v>16.739999999999998</v>
      </c>
      <c r="G1733">
        <v>2.82</v>
      </c>
      <c r="H1733">
        <v>2.81</v>
      </c>
      <c r="I1733">
        <v>2.82</v>
      </c>
      <c r="J1733">
        <v>-0.27755000000000002</v>
      </c>
      <c r="K1733" s="93">
        <v>-0.48776000000000003</v>
      </c>
      <c r="L1733">
        <v>0.10836</v>
      </c>
      <c r="M1733" s="93">
        <v>1.1510800000000001</v>
      </c>
      <c r="N1733">
        <v>-0.13822000000000001</v>
      </c>
      <c r="O1733" s="93">
        <v>-0.21268000000000001</v>
      </c>
      <c r="P1733">
        <v>0.11305</v>
      </c>
      <c r="Q1733" s="93">
        <v>1.0301400000000001</v>
      </c>
      <c r="R1733">
        <v>-0.25263999999999998</v>
      </c>
      <c r="S1733">
        <v>-0.24526000000000001</v>
      </c>
      <c r="T1733">
        <v>0.21906999999999999</v>
      </c>
      <c r="U1733">
        <v>1.3572900000000001</v>
      </c>
    </row>
    <row r="1734" spans="1:21" customFormat="1">
      <c r="A1734" t="s">
        <v>74</v>
      </c>
      <c r="B1734">
        <v>2011</v>
      </c>
      <c r="C1734">
        <v>0.89</v>
      </c>
      <c r="D1734">
        <v>17.47</v>
      </c>
      <c r="E1734">
        <v>15.42</v>
      </c>
      <c r="F1734">
        <v>14.08</v>
      </c>
      <c r="G1734">
        <v>2.74</v>
      </c>
      <c r="H1734">
        <v>2.86</v>
      </c>
      <c r="I1734">
        <v>2.64</v>
      </c>
      <c r="J1734">
        <v>-0.27878999999999998</v>
      </c>
      <c r="K1734" s="93">
        <v>-0.48993999999999999</v>
      </c>
      <c r="L1734">
        <v>0.11154</v>
      </c>
      <c r="M1734" s="93">
        <v>1.1849400000000001</v>
      </c>
      <c r="N1734">
        <v>-0.2712</v>
      </c>
      <c r="O1734" s="93">
        <v>-0.41731000000000001</v>
      </c>
      <c r="P1734">
        <v>0.13439999999999999</v>
      </c>
      <c r="Q1734" s="93">
        <v>1.22468</v>
      </c>
      <c r="R1734">
        <v>-0.44716</v>
      </c>
      <c r="S1734">
        <v>-0.43409999999999999</v>
      </c>
      <c r="T1734">
        <v>0.2382</v>
      </c>
      <c r="U1734">
        <v>1.4757800000000001</v>
      </c>
    </row>
    <row r="1735" spans="1:21" customFormat="1">
      <c r="A1735" t="s">
        <v>74</v>
      </c>
      <c r="B1735">
        <v>2012</v>
      </c>
      <c r="C1735">
        <v>0.89</v>
      </c>
      <c r="D1735">
        <v>17.45</v>
      </c>
      <c r="E1735">
        <v>15.81</v>
      </c>
      <c r="F1735">
        <v>13.93</v>
      </c>
      <c r="G1735">
        <v>2.76</v>
      </c>
      <c r="H1735">
        <v>2.86</v>
      </c>
      <c r="I1735">
        <v>2.63</v>
      </c>
      <c r="J1735">
        <v>-0.27994000000000002</v>
      </c>
      <c r="K1735" s="93">
        <v>-0.49196000000000001</v>
      </c>
      <c r="L1735">
        <v>0.11169999999999999</v>
      </c>
      <c r="M1735" s="93">
        <v>1.1866300000000001</v>
      </c>
      <c r="N1735">
        <v>-0.24623</v>
      </c>
      <c r="O1735" s="93">
        <v>-0.37887999999999999</v>
      </c>
      <c r="P1735">
        <v>0.13116</v>
      </c>
      <c r="Q1735" s="93">
        <v>1.19516</v>
      </c>
      <c r="R1735">
        <v>-0.45787</v>
      </c>
      <c r="S1735">
        <v>-0.44450000000000001</v>
      </c>
      <c r="T1735">
        <v>0.23876</v>
      </c>
      <c r="U1735">
        <v>1.4792799999999999</v>
      </c>
    </row>
    <row r="1736" spans="1:21" customFormat="1">
      <c r="A1736" t="s">
        <v>74</v>
      </c>
      <c r="B1736">
        <v>2009</v>
      </c>
      <c r="C1736">
        <v>0.88</v>
      </c>
      <c r="D1736">
        <v>16.510000000000002</v>
      </c>
      <c r="E1736">
        <v>15.45</v>
      </c>
      <c r="F1736">
        <v>13.6</v>
      </c>
      <c r="G1736">
        <v>2.74</v>
      </c>
      <c r="H1736">
        <v>2.8</v>
      </c>
      <c r="I1736">
        <v>2.61</v>
      </c>
      <c r="J1736">
        <v>-0.2848</v>
      </c>
      <c r="K1736" s="93">
        <v>-0.50048999999999999</v>
      </c>
      <c r="L1736">
        <v>0.10936</v>
      </c>
      <c r="M1736" s="93">
        <v>1.1617200000000001</v>
      </c>
      <c r="N1736">
        <v>-0.22377</v>
      </c>
      <c r="O1736" s="93">
        <v>-0.34433000000000002</v>
      </c>
      <c r="P1736">
        <v>0.12415</v>
      </c>
      <c r="Q1736" s="93">
        <v>1.1312599999999999</v>
      </c>
      <c r="R1736">
        <v>-0.46037</v>
      </c>
      <c r="S1736">
        <v>-0.44691999999999998</v>
      </c>
      <c r="T1736">
        <v>0.23002</v>
      </c>
      <c r="U1736">
        <v>1.42516</v>
      </c>
    </row>
    <row r="1737" spans="1:21" customFormat="1">
      <c r="A1737" t="s">
        <v>74</v>
      </c>
      <c r="B1737">
        <v>2008</v>
      </c>
      <c r="C1737">
        <v>0.88</v>
      </c>
      <c r="D1737">
        <v>16.48</v>
      </c>
      <c r="E1737">
        <v>16.48</v>
      </c>
      <c r="F1737">
        <v>14.79</v>
      </c>
      <c r="G1737">
        <v>2.8</v>
      </c>
      <c r="H1737">
        <v>2.8</v>
      </c>
      <c r="I1737">
        <v>2.69</v>
      </c>
      <c r="J1737">
        <v>-0.28661999999999999</v>
      </c>
      <c r="K1737" s="93">
        <v>-0.50368999999999997</v>
      </c>
      <c r="L1737">
        <v>0.10961</v>
      </c>
      <c r="M1737" s="93">
        <v>1.16439</v>
      </c>
      <c r="N1737">
        <v>-0.15923000000000001</v>
      </c>
      <c r="O1737" s="93">
        <v>-0.24501999999999999</v>
      </c>
      <c r="P1737">
        <v>0.11577999999999999</v>
      </c>
      <c r="Q1737" s="93">
        <v>1.05498</v>
      </c>
      <c r="R1737">
        <v>-0.37648999999999999</v>
      </c>
      <c r="S1737">
        <v>-0.36548999999999998</v>
      </c>
      <c r="T1737">
        <v>0.22559999999999999</v>
      </c>
      <c r="U1737">
        <v>1.39775</v>
      </c>
    </row>
    <row r="1738" spans="1:21" customFormat="1">
      <c r="A1738" t="s">
        <v>74</v>
      </c>
      <c r="B1738">
        <v>2013</v>
      </c>
      <c r="C1738">
        <v>0.9</v>
      </c>
      <c r="D1738">
        <v>17.73</v>
      </c>
      <c r="E1738">
        <v>15.42</v>
      </c>
      <c r="F1738">
        <v>13.76</v>
      </c>
      <c r="G1738">
        <v>2.74</v>
      </c>
      <c r="H1738">
        <v>2.88</v>
      </c>
      <c r="I1738">
        <v>2.62</v>
      </c>
      <c r="J1738">
        <v>-0.31453999999999999</v>
      </c>
      <c r="K1738" s="93">
        <v>-0.55276000000000003</v>
      </c>
      <c r="L1738">
        <v>0.1195</v>
      </c>
      <c r="M1738" s="93">
        <v>1.2694799999999999</v>
      </c>
      <c r="N1738">
        <v>-0.31669000000000003</v>
      </c>
      <c r="O1738" s="93">
        <v>-0.48730000000000001</v>
      </c>
      <c r="P1738">
        <v>0.1444</v>
      </c>
      <c r="Q1738" s="93">
        <v>1.3158000000000001</v>
      </c>
      <c r="R1738">
        <v>-0.49163000000000001</v>
      </c>
      <c r="S1738">
        <v>-0.47727000000000003</v>
      </c>
      <c r="T1738">
        <v>0.24940999999999999</v>
      </c>
      <c r="U1738">
        <v>1.54525</v>
      </c>
    </row>
    <row r="1739" spans="1:21" customFormat="1">
      <c r="A1739" t="s">
        <v>74</v>
      </c>
      <c r="B1739">
        <v>2014</v>
      </c>
      <c r="C1739">
        <v>0.9</v>
      </c>
      <c r="D1739">
        <v>16.62</v>
      </c>
      <c r="E1739">
        <v>14.45</v>
      </c>
      <c r="F1739">
        <v>11.16</v>
      </c>
      <c r="G1739">
        <v>2.67</v>
      </c>
      <c r="H1739">
        <v>2.81</v>
      </c>
      <c r="I1739">
        <v>2.41</v>
      </c>
      <c r="J1739">
        <v>-0.37919000000000003</v>
      </c>
      <c r="K1739" s="93">
        <v>-0.66637999999999997</v>
      </c>
      <c r="L1739">
        <v>0.12844</v>
      </c>
      <c r="M1739" s="93">
        <v>1.36443</v>
      </c>
      <c r="N1739">
        <v>-0.38166</v>
      </c>
      <c r="O1739" s="93">
        <v>-0.58728000000000002</v>
      </c>
      <c r="P1739">
        <v>0.15282999999999999</v>
      </c>
      <c r="Q1739" s="93">
        <v>1.39259</v>
      </c>
      <c r="R1739">
        <v>-0.70106000000000002</v>
      </c>
      <c r="S1739">
        <v>-0.68057999999999996</v>
      </c>
      <c r="T1739">
        <v>0.26045000000000001</v>
      </c>
      <c r="U1739">
        <v>1.6136699999999999</v>
      </c>
    </row>
    <row r="1740" spans="1:21" customFormat="1">
      <c r="A1740" t="s">
        <v>74</v>
      </c>
      <c r="B1740">
        <v>2015</v>
      </c>
      <c r="C1740">
        <v>0.9</v>
      </c>
      <c r="D1740">
        <v>15.51</v>
      </c>
      <c r="E1740">
        <v>13.81</v>
      </c>
      <c r="F1740">
        <v>9.35</v>
      </c>
      <c r="G1740">
        <v>2.63</v>
      </c>
      <c r="H1740">
        <v>2.74</v>
      </c>
      <c r="I1740">
        <v>2.2400000000000002</v>
      </c>
      <c r="J1740">
        <v>-0.44830999999999999</v>
      </c>
      <c r="K1740" s="93">
        <v>-0.78785000000000005</v>
      </c>
      <c r="L1740">
        <v>0.13799</v>
      </c>
      <c r="M1740" s="93">
        <v>1.46594</v>
      </c>
      <c r="N1740">
        <v>-0.42696000000000001</v>
      </c>
      <c r="O1740" s="93">
        <v>-0.65698000000000001</v>
      </c>
      <c r="P1740">
        <v>0.15870999999999999</v>
      </c>
      <c r="Q1740" s="93">
        <v>1.44614</v>
      </c>
      <c r="R1740">
        <v>-0.87802000000000002</v>
      </c>
      <c r="S1740">
        <v>-0.85236999999999996</v>
      </c>
      <c r="T1740">
        <v>0.26978000000000002</v>
      </c>
      <c r="U1740">
        <v>1.6714800000000001</v>
      </c>
    </row>
    <row r="1741" spans="1:21" customFormat="1">
      <c r="A1741" t="s">
        <v>75</v>
      </c>
      <c r="B1741">
        <v>1992</v>
      </c>
      <c r="C1741">
        <v>0.78</v>
      </c>
      <c r="D1741">
        <v>18.25</v>
      </c>
      <c r="E1741">
        <v>15.33</v>
      </c>
      <c r="F1741">
        <v>15.38</v>
      </c>
      <c r="G1741">
        <v>2.73</v>
      </c>
      <c r="H1741">
        <v>2.9</v>
      </c>
      <c r="I1741">
        <v>2.73</v>
      </c>
      <c r="J1741">
        <v>0.32057000000000002</v>
      </c>
      <c r="K1741" s="93">
        <v>0.56335999999999997</v>
      </c>
      <c r="L1741">
        <v>-4.4999999999999997E-3</v>
      </c>
      <c r="M1741" s="93">
        <v>-4.7759999999999997E-2</v>
      </c>
      <c r="N1741">
        <v>0.22328999999999999</v>
      </c>
      <c r="O1741" s="93">
        <v>0.34358</v>
      </c>
      <c r="P1741">
        <v>2.5159999999999998E-2</v>
      </c>
      <c r="Q1741" s="93">
        <v>0.22928999999999999</v>
      </c>
      <c r="R1741">
        <v>-0.12259</v>
      </c>
      <c r="S1741">
        <v>-0.11901</v>
      </c>
      <c r="T1741">
        <v>0.12354</v>
      </c>
      <c r="U1741">
        <v>0.76541000000000003</v>
      </c>
    </row>
    <row r="1742" spans="1:21" customFormat="1">
      <c r="A1742" t="s">
        <v>75</v>
      </c>
      <c r="B1742">
        <v>1991</v>
      </c>
      <c r="C1742">
        <v>0.77</v>
      </c>
      <c r="D1742">
        <v>15.2</v>
      </c>
      <c r="E1742">
        <v>15.01</v>
      </c>
      <c r="F1742">
        <v>14.14</v>
      </c>
      <c r="G1742">
        <v>2.71</v>
      </c>
      <c r="H1742">
        <v>2.72</v>
      </c>
      <c r="I1742">
        <v>2.65</v>
      </c>
      <c r="J1742">
        <v>0.18822</v>
      </c>
      <c r="K1742" s="93">
        <v>0.33077000000000001</v>
      </c>
      <c r="L1742">
        <v>1.0789999999999999E-2</v>
      </c>
      <c r="M1742" s="93">
        <v>0.11458</v>
      </c>
      <c r="N1742">
        <v>0.24768000000000001</v>
      </c>
      <c r="O1742" s="93">
        <v>0.38112000000000001</v>
      </c>
      <c r="P1742">
        <v>1.7899999999999999E-2</v>
      </c>
      <c r="Q1742" s="93">
        <v>0.16309999999999999</v>
      </c>
      <c r="R1742">
        <v>-0.18518000000000001</v>
      </c>
      <c r="S1742">
        <v>-0.17977000000000001</v>
      </c>
      <c r="T1742">
        <v>0.11797000000000001</v>
      </c>
      <c r="U1742">
        <v>0.73090999999999995</v>
      </c>
    </row>
    <row r="1743" spans="1:21" customFormat="1">
      <c r="A1743" t="s">
        <v>75</v>
      </c>
      <c r="B1743">
        <v>1993</v>
      </c>
      <c r="C1743">
        <v>0.78</v>
      </c>
      <c r="D1743">
        <v>15.67</v>
      </c>
      <c r="E1743">
        <v>14.22</v>
      </c>
      <c r="F1743">
        <v>13.98</v>
      </c>
      <c r="G1743">
        <v>2.65</v>
      </c>
      <c r="H1743">
        <v>2.75</v>
      </c>
      <c r="I1743">
        <v>2.64</v>
      </c>
      <c r="J1743">
        <v>0.16816</v>
      </c>
      <c r="K1743" s="93">
        <v>0.29550999999999999</v>
      </c>
      <c r="L1743">
        <v>1.6580000000000001E-2</v>
      </c>
      <c r="M1743" s="93">
        <v>0.17607999999999999</v>
      </c>
      <c r="N1743">
        <v>0.14813000000000001</v>
      </c>
      <c r="O1743" s="93">
        <v>0.22792999999999999</v>
      </c>
      <c r="P1743">
        <v>3.4909999999999997E-2</v>
      </c>
      <c r="Q1743" s="93">
        <v>0.31813000000000002</v>
      </c>
      <c r="R1743">
        <v>-0.21803</v>
      </c>
      <c r="S1743">
        <v>-0.21165999999999999</v>
      </c>
      <c r="T1743">
        <v>0.12856999999999999</v>
      </c>
      <c r="U1743">
        <v>0.79659000000000002</v>
      </c>
    </row>
    <row r="1744" spans="1:21" customFormat="1">
      <c r="A1744" t="s">
        <v>75</v>
      </c>
      <c r="B1744">
        <v>1990</v>
      </c>
      <c r="C1744">
        <v>0.77</v>
      </c>
      <c r="D1744">
        <v>14.81</v>
      </c>
      <c r="E1744">
        <v>15.11</v>
      </c>
      <c r="F1744">
        <v>13.55</v>
      </c>
      <c r="G1744">
        <v>2.72</v>
      </c>
      <c r="H1744">
        <v>2.7</v>
      </c>
      <c r="I1744">
        <v>2.61</v>
      </c>
      <c r="J1744">
        <v>0.16223000000000001</v>
      </c>
      <c r="K1744" s="93">
        <v>0.28509000000000001</v>
      </c>
      <c r="L1744">
        <v>1.438E-2</v>
      </c>
      <c r="M1744" s="93">
        <v>0.15275</v>
      </c>
      <c r="N1744">
        <v>0.25431999999999999</v>
      </c>
      <c r="O1744" s="93">
        <v>0.39133000000000001</v>
      </c>
      <c r="P1744">
        <v>1.704E-2</v>
      </c>
      <c r="Q1744" s="93">
        <v>0.15526000000000001</v>
      </c>
      <c r="R1744">
        <v>-0.2278</v>
      </c>
      <c r="S1744">
        <v>-0.22114</v>
      </c>
      <c r="T1744">
        <v>0.12021999999999999</v>
      </c>
      <c r="U1744">
        <v>0.74483999999999995</v>
      </c>
    </row>
    <row r="1745" spans="1:21" customFormat="1">
      <c r="A1745" t="s">
        <v>75</v>
      </c>
      <c r="B1745">
        <v>1994</v>
      </c>
      <c r="C1745">
        <v>0.79</v>
      </c>
      <c r="D1745">
        <v>15.69</v>
      </c>
      <c r="E1745">
        <v>14.33</v>
      </c>
      <c r="F1745">
        <v>14.85</v>
      </c>
      <c r="G1745">
        <v>2.66</v>
      </c>
      <c r="H1745">
        <v>2.75</v>
      </c>
      <c r="I1745">
        <v>2.7</v>
      </c>
      <c r="J1745">
        <v>0.11891</v>
      </c>
      <c r="K1745" s="93">
        <v>0.20898</v>
      </c>
      <c r="L1745">
        <v>2.64E-2</v>
      </c>
      <c r="M1745" s="93">
        <v>0.28044000000000002</v>
      </c>
      <c r="N1745">
        <v>0.11035</v>
      </c>
      <c r="O1745" s="93">
        <v>0.16980000000000001</v>
      </c>
      <c r="P1745">
        <v>4.3909999999999998E-2</v>
      </c>
      <c r="Q1745" s="93">
        <v>0.40014</v>
      </c>
      <c r="R1745">
        <v>-0.17913999999999999</v>
      </c>
      <c r="S1745">
        <v>-0.17391000000000001</v>
      </c>
      <c r="T1745">
        <v>0.13539000000000001</v>
      </c>
      <c r="U1745">
        <v>0.83882000000000001</v>
      </c>
    </row>
    <row r="1746" spans="1:21" customFormat="1">
      <c r="A1746" t="s">
        <v>75</v>
      </c>
      <c r="B1746">
        <v>1995</v>
      </c>
      <c r="C1746">
        <v>0.8</v>
      </c>
      <c r="D1746">
        <v>15.99</v>
      </c>
      <c r="E1746">
        <v>14.91</v>
      </c>
      <c r="F1746">
        <v>15.28</v>
      </c>
      <c r="G1746">
        <v>2.7</v>
      </c>
      <c r="H1746">
        <v>2.77</v>
      </c>
      <c r="I1746">
        <v>2.73</v>
      </c>
      <c r="J1746">
        <v>8.7340000000000001E-2</v>
      </c>
      <c r="K1746" s="93">
        <v>0.15348000000000001</v>
      </c>
      <c r="L1746">
        <v>3.3779999999999998E-2</v>
      </c>
      <c r="M1746" s="93">
        <v>0.35886000000000001</v>
      </c>
      <c r="N1746">
        <v>0.10453999999999999</v>
      </c>
      <c r="O1746" s="93">
        <v>0.16086</v>
      </c>
      <c r="P1746">
        <v>4.8770000000000001E-2</v>
      </c>
      <c r="Q1746" s="93">
        <v>0.44435999999999998</v>
      </c>
      <c r="R1746">
        <v>-0.17207</v>
      </c>
      <c r="S1746">
        <v>-0.16705</v>
      </c>
      <c r="T1746">
        <v>0.14388000000000001</v>
      </c>
      <c r="U1746">
        <v>0.89144999999999996</v>
      </c>
    </row>
    <row r="1747" spans="1:21" customFormat="1">
      <c r="A1747" t="s">
        <v>75</v>
      </c>
      <c r="B1747">
        <v>1999</v>
      </c>
      <c r="C1747">
        <v>0.82</v>
      </c>
      <c r="D1747">
        <v>17.63</v>
      </c>
      <c r="E1747">
        <v>15.92</v>
      </c>
      <c r="F1747">
        <v>17.100000000000001</v>
      </c>
      <c r="G1747">
        <v>2.77</v>
      </c>
      <c r="H1747">
        <v>2.87</v>
      </c>
      <c r="I1747">
        <v>2.84</v>
      </c>
      <c r="J1747">
        <v>8.3940000000000001E-2</v>
      </c>
      <c r="K1747" s="93">
        <v>0.14752000000000001</v>
      </c>
      <c r="L1747">
        <v>4.0280000000000003E-2</v>
      </c>
      <c r="M1747" s="93">
        <v>0.42792999999999998</v>
      </c>
      <c r="N1747">
        <v>7.911E-2</v>
      </c>
      <c r="O1747" s="93">
        <v>0.12173</v>
      </c>
      <c r="P1747">
        <v>6.0269999999999997E-2</v>
      </c>
      <c r="Q1747" s="93">
        <v>0.54913000000000001</v>
      </c>
      <c r="R1747">
        <v>-0.10249</v>
      </c>
      <c r="S1747">
        <v>-9.9500000000000005E-2</v>
      </c>
      <c r="T1747">
        <v>0.15795000000000001</v>
      </c>
      <c r="U1747">
        <v>0.97860000000000003</v>
      </c>
    </row>
    <row r="1748" spans="1:21" customFormat="1">
      <c r="A1748" t="s">
        <v>75</v>
      </c>
      <c r="B1748">
        <v>2004</v>
      </c>
      <c r="C1748">
        <v>0.85</v>
      </c>
      <c r="D1748">
        <v>20.48</v>
      </c>
      <c r="E1748">
        <v>15.44</v>
      </c>
      <c r="F1748">
        <v>17.02</v>
      </c>
      <c r="G1748">
        <v>2.74</v>
      </c>
      <c r="H1748">
        <v>3.02</v>
      </c>
      <c r="I1748">
        <v>2.83</v>
      </c>
      <c r="J1748">
        <v>8.2239999999999994E-2</v>
      </c>
      <c r="K1748" s="93">
        <v>0.14452000000000001</v>
      </c>
      <c r="L1748">
        <v>4.9570000000000003E-2</v>
      </c>
      <c r="M1748" s="93">
        <v>0.52656000000000003</v>
      </c>
      <c r="N1748">
        <v>-8.7959999999999997E-2</v>
      </c>
      <c r="O1748" s="93">
        <v>-0.13535</v>
      </c>
      <c r="P1748">
        <v>9.4240000000000004E-2</v>
      </c>
      <c r="Q1748" s="93">
        <v>0.85867000000000004</v>
      </c>
      <c r="R1748">
        <v>-0.17161999999999999</v>
      </c>
      <c r="S1748">
        <v>-0.1666</v>
      </c>
      <c r="T1748">
        <v>0.18820000000000001</v>
      </c>
      <c r="U1748">
        <v>1.1659999999999999</v>
      </c>
    </row>
    <row r="1749" spans="1:21" customFormat="1">
      <c r="A1749" t="s">
        <v>75</v>
      </c>
      <c r="B1749">
        <v>1997</v>
      </c>
      <c r="C1749">
        <v>0.81</v>
      </c>
      <c r="D1749">
        <v>16.690000000000001</v>
      </c>
      <c r="E1749">
        <v>15.36</v>
      </c>
      <c r="F1749">
        <v>16.079999999999998</v>
      </c>
      <c r="G1749">
        <v>2.73</v>
      </c>
      <c r="H1749">
        <v>2.81</v>
      </c>
      <c r="I1749">
        <v>2.78</v>
      </c>
      <c r="J1749">
        <v>7.9670000000000005E-2</v>
      </c>
      <c r="K1749" s="93">
        <v>0.14000000000000001</v>
      </c>
      <c r="L1749">
        <v>3.7859999999999998E-2</v>
      </c>
      <c r="M1749" s="93">
        <v>0.40217000000000003</v>
      </c>
      <c r="N1749">
        <v>8.8789999999999994E-2</v>
      </c>
      <c r="O1749" s="93">
        <v>0.13661999999999999</v>
      </c>
      <c r="P1749">
        <v>5.491E-2</v>
      </c>
      <c r="Q1749" s="93">
        <v>0.50034000000000001</v>
      </c>
      <c r="R1749">
        <v>-0.14252000000000001</v>
      </c>
      <c r="S1749">
        <v>-0.13836000000000001</v>
      </c>
      <c r="T1749">
        <v>0.15118999999999999</v>
      </c>
      <c r="U1749">
        <v>0.93672999999999995</v>
      </c>
    </row>
    <row r="1750" spans="1:21" customFormat="1">
      <c r="A1750" t="s">
        <v>75</v>
      </c>
      <c r="B1750">
        <v>2002</v>
      </c>
      <c r="C1750">
        <v>0.84</v>
      </c>
      <c r="D1750">
        <v>19.04</v>
      </c>
      <c r="E1750">
        <v>15.1</v>
      </c>
      <c r="F1750">
        <v>18.02</v>
      </c>
      <c r="G1750">
        <v>2.71</v>
      </c>
      <c r="H1750">
        <v>2.95</v>
      </c>
      <c r="I1750">
        <v>2.89</v>
      </c>
      <c r="J1750">
        <v>5.985E-2</v>
      </c>
      <c r="K1750" s="93">
        <v>0.10517</v>
      </c>
      <c r="L1750">
        <v>4.965E-2</v>
      </c>
      <c r="M1750" s="93">
        <v>0.52739999999999998</v>
      </c>
      <c r="N1750">
        <v>-6.4740000000000006E-2</v>
      </c>
      <c r="O1750" s="93">
        <v>-9.962E-2</v>
      </c>
      <c r="P1750">
        <v>8.7120000000000003E-2</v>
      </c>
      <c r="Q1750" s="93">
        <v>0.79386999999999996</v>
      </c>
      <c r="R1750">
        <v>-9.3049999999999994E-2</v>
      </c>
      <c r="S1750">
        <v>-9.0329999999999994E-2</v>
      </c>
      <c r="T1750">
        <v>0.17519000000000001</v>
      </c>
      <c r="U1750">
        <v>1.0853900000000001</v>
      </c>
    </row>
    <row r="1751" spans="1:21" customFormat="1">
      <c r="A1751" t="s">
        <v>75</v>
      </c>
      <c r="B1751">
        <v>2000</v>
      </c>
      <c r="C1751">
        <v>0.83</v>
      </c>
      <c r="D1751">
        <v>17.97</v>
      </c>
      <c r="E1751">
        <v>14.65</v>
      </c>
      <c r="F1751">
        <v>16.96</v>
      </c>
      <c r="G1751">
        <v>2.68</v>
      </c>
      <c r="H1751">
        <v>2.89</v>
      </c>
      <c r="I1751">
        <v>2.83</v>
      </c>
      <c r="J1751">
        <v>5.253E-2</v>
      </c>
      <c r="K1751" s="93">
        <v>9.2310000000000003E-2</v>
      </c>
      <c r="L1751">
        <v>4.7640000000000002E-2</v>
      </c>
      <c r="M1751" s="93">
        <v>0.50610999999999995</v>
      </c>
      <c r="N1751">
        <v>-4.9509999999999998E-2</v>
      </c>
      <c r="O1751" s="93">
        <v>-7.6189999999999994E-2</v>
      </c>
      <c r="P1751">
        <v>8.1049999999999997E-2</v>
      </c>
      <c r="Q1751" s="93">
        <v>0.73851</v>
      </c>
      <c r="R1751">
        <v>-0.13219</v>
      </c>
      <c r="S1751">
        <v>-0.12833</v>
      </c>
      <c r="T1751">
        <v>0.16838</v>
      </c>
      <c r="U1751">
        <v>1.0432399999999999</v>
      </c>
    </row>
    <row r="1752" spans="1:21" customFormat="1">
      <c r="A1752" t="s">
        <v>75</v>
      </c>
      <c r="B1752">
        <v>2003</v>
      </c>
      <c r="C1752">
        <v>0.85</v>
      </c>
      <c r="D1752">
        <v>19.829999999999998</v>
      </c>
      <c r="E1752">
        <v>15.48</v>
      </c>
      <c r="F1752">
        <v>17.64</v>
      </c>
      <c r="G1752">
        <v>2.74</v>
      </c>
      <c r="H1752">
        <v>2.99</v>
      </c>
      <c r="I1752">
        <v>2.87</v>
      </c>
      <c r="J1752">
        <v>4.9979999999999997E-2</v>
      </c>
      <c r="K1752" s="93">
        <v>8.7840000000000001E-2</v>
      </c>
      <c r="L1752">
        <v>5.4030000000000002E-2</v>
      </c>
      <c r="M1752" s="93">
        <v>0.57393000000000005</v>
      </c>
      <c r="N1752">
        <v>-8.5379999999999998E-2</v>
      </c>
      <c r="O1752" s="93">
        <v>-0.13136999999999999</v>
      </c>
      <c r="P1752">
        <v>9.3899999999999997E-2</v>
      </c>
      <c r="Q1752" s="93">
        <v>0.85560999999999998</v>
      </c>
      <c r="R1752">
        <v>-0.13583999999999999</v>
      </c>
      <c r="S1752">
        <v>-0.13186999999999999</v>
      </c>
      <c r="T1752">
        <v>0.18631</v>
      </c>
      <c r="U1752">
        <v>1.1543099999999999</v>
      </c>
    </row>
    <row r="1753" spans="1:21" customFormat="1">
      <c r="A1753" t="s">
        <v>75</v>
      </c>
      <c r="B1753">
        <v>1996</v>
      </c>
      <c r="C1753">
        <v>0.81</v>
      </c>
      <c r="D1753">
        <v>16.14</v>
      </c>
      <c r="E1753">
        <v>15.09</v>
      </c>
      <c r="F1753">
        <v>15.58</v>
      </c>
      <c r="G1753">
        <v>2.71</v>
      </c>
      <c r="H1753">
        <v>2.78</v>
      </c>
      <c r="I1753">
        <v>2.75</v>
      </c>
      <c r="J1753">
        <v>4.616E-2</v>
      </c>
      <c r="K1753" s="93">
        <v>8.1119999999999998E-2</v>
      </c>
      <c r="L1753">
        <v>4.249E-2</v>
      </c>
      <c r="M1753" s="93">
        <v>0.45138</v>
      </c>
      <c r="N1753">
        <v>7.1050000000000002E-2</v>
      </c>
      <c r="O1753" s="93">
        <v>0.10933</v>
      </c>
      <c r="P1753">
        <v>5.7209999999999997E-2</v>
      </c>
      <c r="Q1753" s="93">
        <v>0.52129999999999999</v>
      </c>
      <c r="R1753">
        <v>-0.17410999999999999</v>
      </c>
      <c r="S1753">
        <v>-0.16902</v>
      </c>
      <c r="T1753">
        <v>0.15286</v>
      </c>
      <c r="U1753">
        <v>0.94704999999999995</v>
      </c>
    </row>
    <row r="1754" spans="1:21" customFormat="1">
      <c r="A1754" t="s">
        <v>75</v>
      </c>
      <c r="B1754">
        <v>2006</v>
      </c>
      <c r="C1754">
        <v>0.86</v>
      </c>
      <c r="D1754">
        <v>20.75</v>
      </c>
      <c r="E1754">
        <v>15.12</v>
      </c>
      <c r="F1754">
        <v>16.52</v>
      </c>
      <c r="G1754">
        <v>2.72</v>
      </c>
      <c r="H1754">
        <v>3.03</v>
      </c>
      <c r="I1754">
        <v>2.8</v>
      </c>
      <c r="J1754">
        <v>4.4819999999999999E-2</v>
      </c>
      <c r="K1754" s="93">
        <v>7.8759999999999997E-2</v>
      </c>
      <c r="L1754">
        <v>5.7759999999999999E-2</v>
      </c>
      <c r="M1754" s="93">
        <v>0.61355999999999999</v>
      </c>
      <c r="N1754">
        <v>-0.15439</v>
      </c>
      <c r="O1754" s="93">
        <v>-0.23757</v>
      </c>
      <c r="P1754">
        <v>0.10695</v>
      </c>
      <c r="Q1754" s="93">
        <v>0.97453999999999996</v>
      </c>
      <c r="R1754">
        <v>-0.22291</v>
      </c>
      <c r="S1754">
        <v>-0.21640000000000001</v>
      </c>
      <c r="T1754">
        <v>0.19977</v>
      </c>
      <c r="U1754">
        <v>1.2377</v>
      </c>
    </row>
    <row r="1755" spans="1:21" customFormat="1">
      <c r="A1755" t="s">
        <v>75</v>
      </c>
      <c r="B1755">
        <v>1998</v>
      </c>
      <c r="C1755">
        <v>0.82</v>
      </c>
      <c r="D1755">
        <v>16.940000000000001</v>
      </c>
      <c r="E1755">
        <v>15.86</v>
      </c>
      <c r="F1755">
        <v>16.86</v>
      </c>
      <c r="G1755">
        <v>2.76</v>
      </c>
      <c r="H1755">
        <v>2.83</v>
      </c>
      <c r="I1755">
        <v>2.82</v>
      </c>
      <c r="J1755">
        <v>4.4019999999999997E-2</v>
      </c>
      <c r="K1755" s="93">
        <v>7.7359999999999998E-2</v>
      </c>
      <c r="L1755">
        <v>4.58E-2</v>
      </c>
      <c r="M1755" s="93">
        <v>0.48655999999999999</v>
      </c>
      <c r="N1755">
        <v>7.5329999999999994E-2</v>
      </c>
      <c r="O1755" s="93">
        <v>0.11592</v>
      </c>
      <c r="P1755">
        <v>6.0749999999999998E-2</v>
      </c>
      <c r="Q1755" s="93">
        <v>0.55359000000000003</v>
      </c>
      <c r="R1755">
        <v>-0.11663</v>
      </c>
      <c r="S1755">
        <v>-0.11322</v>
      </c>
      <c r="T1755">
        <v>0.15869</v>
      </c>
      <c r="U1755">
        <v>0.98321999999999998</v>
      </c>
    </row>
    <row r="1756" spans="1:21" customFormat="1">
      <c r="A1756" t="s">
        <v>75</v>
      </c>
      <c r="B1756">
        <v>2005</v>
      </c>
      <c r="C1756">
        <v>0.86</v>
      </c>
      <c r="D1756">
        <v>20.21</v>
      </c>
      <c r="E1756">
        <v>15.29</v>
      </c>
      <c r="F1756">
        <v>16.57</v>
      </c>
      <c r="G1756">
        <v>2.73</v>
      </c>
      <c r="H1756">
        <v>3.01</v>
      </c>
      <c r="I1756">
        <v>2.81</v>
      </c>
      <c r="J1756">
        <v>1.8450000000000001E-2</v>
      </c>
      <c r="K1756" s="93">
        <v>3.2419999999999997E-2</v>
      </c>
      <c r="L1756">
        <v>6.1400000000000003E-2</v>
      </c>
      <c r="M1756" s="93">
        <v>0.65227999999999997</v>
      </c>
      <c r="N1756">
        <v>-0.14321</v>
      </c>
      <c r="O1756" s="93">
        <v>-0.22037000000000001</v>
      </c>
      <c r="P1756">
        <v>0.1055</v>
      </c>
      <c r="Q1756" s="93">
        <v>0.96133000000000002</v>
      </c>
      <c r="R1756">
        <v>-0.21989</v>
      </c>
      <c r="S1756">
        <v>-0.21346999999999999</v>
      </c>
      <c r="T1756">
        <v>0.19961000000000001</v>
      </c>
      <c r="U1756">
        <v>1.23671</v>
      </c>
    </row>
    <row r="1757" spans="1:21" customFormat="1">
      <c r="A1757" t="s">
        <v>75</v>
      </c>
      <c r="B1757">
        <v>2001</v>
      </c>
      <c r="C1757">
        <v>0.84</v>
      </c>
      <c r="D1757">
        <v>18.07</v>
      </c>
      <c r="E1757">
        <v>14.47</v>
      </c>
      <c r="F1757">
        <v>17.170000000000002</v>
      </c>
      <c r="G1757">
        <v>2.67</v>
      </c>
      <c r="H1757">
        <v>2.89</v>
      </c>
      <c r="I1757">
        <v>2.84</v>
      </c>
      <c r="J1757">
        <v>7.5599999999999999E-3</v>
      </c>
      <c r="K1757" s="93">
        <v>1.328E-2</v>
      </c>
      <c r="L1757">
        <v>5.6869999999999997E-2</v>
      </c>
      <c r="M1757" s="93">
        <v>0.60419</v>
      </c>
      <c r="N1757">
        <v>-0.10736</v>
      </c>
      <c r="O1757" s="93">
        <v>-0.16520000000000001</v>
      </c>
      <c r="P1757">
        <v>9.2649999999999996E-2</v>
      </c>
      <c r="Q1757" s="93">
        <v>0.84423999999999999</v>
      </c>
      <c r="R1757">
        <v>-0.14136000000000001</v>
      </c>
      <c r="S1757">
        <v>-0.13722999999999999</v>
      </c>
      <c r="T1757">
        <v>0.17773</v>
      </c>
      <c r="U1757">
        <v>1.10118</v>
      </c>
    </row>
    <row r="1758" spans="1:21" customFormat="1">
      <c r="A1758" t="s">
        <v>75</v>
      </c>
      <c r="B1758">
        <v>2007</v>
      </c>
      <c r="C1758">
        <v>0.87</v>
      </c>
      <c r="D1758">
        <v>20.6</v>
      </c>
      <c r="E1758">
        <v>14.74</v>
      </c>
      <c r="F1758">
        <v>16.04</v>
      </c>
      <c r="G1758">
        <v>2.69</v>
      </c>
      <c r="H1758">
        <v>3.03</v>
      </c>
      <c r="I1758">
        <v>2.78</v>
      </c>
      <c r="J1758">
        <v>-1.295E-2</v>
      </c>
      <c r="K1758" s="93">
        <v>-2.2769999999999999E-2</v>
      </c>
      <c r="L1758">
        <v>6.8760000000000002E-2</v>
      </c>
      <c r="M1758" s="93">
        <v>0.73043999999999998</v>
      </c>
      <c r="N1758">
        <v>-0.22533</v>
      </c>
      <c r="O1758" s="93">
        <v>-0.34672999999999998</v>
      </c>
      <c r="P1758">
        <v>0.12025</v>
      </c>
      <c r="Q1758" s="93">
        <v>1.09575</v>
      </c>
      <c r="R1758">
        <v>-0.27388000000000001</v>
      </c>
      <c r="S1758">
        <v>-0.26587</v>
      </c>
      <c r="T1758">
        <v>0.21132000000000001</v>
      </c>
      <c r="U1758">
        <v>1.3092900000000001</v>
      </c>
    </row>
    <row r="1759" spans="1:21" customFormat="1">
      <c r="A1759" t="s">
        <v>75</v>
      </c>
      <c r="B1759">
        <v>2008</v>
      </c>
      <c r="C1759">
        <v>0.87</v>
      </c>
      <c r="D1759">
        <v>19.73</v>
      </c>
      <c r="E1759">
        <v>14.34</v>
      </c>
      <c r="F1759">
        <v>15.58</v>
      </c>
      <c r="G1759">
        <v>2.66</v>
      </c>
      <c r="H1759">
        <v>2.98</v>
      </c>
      <c r="I1759">
        <v>2.75</v>
      </c>
      <c r="J1759">
        <v>-5.611E-2</v>
      </c>
      <c r="K1759" s="93">
        <v>-9.8599999999999993E-2</v>
      </c>
      <c r="L1759">
        <v>7.4719999999999995E-2</v>
      </c>
      <c r="M1759" s="93">
        <v>0.79381999999999997</v>
      </c>
      <c r="N1759">
        <v>-0.25284000000000001</v>
      </c>
      <c r="O1759" s="93">
        <v>-0.38906000000000002</v>
      </c>
      <c r="P1759">
        <v>0.12382</v>
      </c>
      <c r="Q1759" s="93">
        <v>1.1282700000000001</v>
      </c>
      <c r="R1759">
        <v>-0.30297000000000002</v>
      </c>
      <c r="S1759">
        <v>-0.29411999999999999</v>
      </c>
      <c r="T1759">
        <v>0.21285999999999999</v>
      </c>
      <c r="U1759">
        <v>1.3187899999999999</v>
      </c>
    </row>
    <row r="1760" spans="1:21" customFormat="1">
      <c r="A1760" t="s">
        <v>75</v>
      </c>
      <c r="B1760">
        <v>2009</v>
      </c>
      <c r="C1760">
        <v>0.87</v>
      </c>
      <c r="D1760">
        <v>18.21</v>
      </c>
      <c r="E1760">
        <v>13.1</v>
      </c>
      <c r="F1760">
        <v>14.29</v>
      </c>
      <c r="G1760">
        <v>2.57</v>
      </c>
      <c r="H1760">
        <v>2.9</v>
      </c>
      <c r="I1760">
        <v>2.66</v>
      </c>
      <c r="J1760">
        <v>-0.13627</v>
      </c>
      <c r="K1760" s="93">
        <v>-0.23948</v>
      </c>
      <c r="L1760">
        <v>8.5809999999999997E-2</v>
      </c>
      <c r="M1760" s="93">
        <v>0.91154999999999997</v>
      </c>
      <c r="N1760">
        <v>-0.34327999999999997</v>
      </c>
      <c r="O1760" s="93">
        <v>-0.52822999999999998</v>
      </c>
      <c r="P1760">
        <v>0.13555</v>
      </c>
      <c r="Q1760" s="93">
        <v>1.23516</v>
      </c>
      <c r="R1760">
        <v>-0.38940000000000002</v>
      </c>
      <c r="S1760">
        <v>-0.37802999999999998</v>
      </c>
      <c r="T1760">
        <v>0.21740999999999999</v>
      </c>
      <c r="U1760">
        <v>1.3470299999999999</v>
      </c>
    </row>
    <row r="1761" spans="1:21" customFormat="1">
      <c r="A1761" t="s">
        <v>75</v>
      </c>
      <c r="B1761">
        <v>2010</v>
      </c>
      <c r="C1761">
        <v>0.87</v>
      </c>
      <c r="D1761">
        <v>17.93</v>
      </c>
      <c r="E1761">
        <v>12.88</v>
      </c>
      <c r="F1761">
        <v>13.68</v>
      </c>
      <c r="G1761">
        <v>2.56</v>
      </c>
      <c r="H1761">
        <v>2.89</v>
      </c>
      <c r="I1761">
        <v>2.62</v>
      </c>
      <c r="J1761">
        <v>-0.15176999999999999</v>
      </c>
      <c r="K1761" s="93">
        <v>-0.26672000000000001</v>
      </c>
      <c r="L1761">
        <v>8.795E-2</v>
      </c>
      <c r="M1761" s="93">
        <v>0.93430999999999997</v>
      </c>
      <c r="N1761">
        <v>-0.36021999999999998</v>
      </c>
      <c r="O1761" s="93">
        <v>-0.55428999999999995</v>
      </c>
      <c r="P1761">
        <v>0.13775000000000001</v>
      </c>
      <c r="Q1761" s="93">
        <v>1.25518</v>
      </c>
      <c r="R1761">
        <v>-0.43303000000000003</v>
      </c>
      <c r="S1761">
        <v>-0.42037999999999998</v>
      </c>
      <c r="T1761">
        <v>0.21972</v>
      </c>
      <c r="U1761">
        <v>1.36128</v>
      </c>
    </row>
    <row r="1762" spans="1:21" customFormat="1">
      <c r="A1762" t="s">
        <v>75</v>
      </c>
      <c r="B1762">
        <v>2011</v>
      </c>
      <c r="C1762">
        <v>0.88</v>
      </c>
      <c r="D1762">
        <v>16.41</v>
      </c>
      <c r="E1762">
        <v>11.98</v>
      </c>
      <c r="F1762">
        <v>12.78</v>
      </c>
      <c r="G1762">
        <v>2.48</v>
      </c>
      <c r="H1762">
        <v>2.8</v>
      </c>
      <c r="I1762">
        <v>2.5499999999999998</v>
      </c>
      <c r="J1762">
        <v>-0.29087000000000002</v>
      </c>
      <c r="K1762" s="93">
        <v>-0.51117000000000001</v>
      </c>
      <c r="L1762">
        <v>0.11020000000000001</v>
      </c>
      <c r="M1762" s="93">
        <v>1.1706399999999999</v>
      </c>
      <c r="N1762">
        <v>-0.47814000000000001</v>
      </c>
      <c r="O1762" s="93">
        <v>-0.73573999999999995</v>
      </c>
      <c r="P1762">
        <v>0.15715000000000001</v>
      </c>
      <c r="Q1762" s="93">
        <v>1.4319200000000001</v>
      </c>
      <c r="R1762">
        <v>-0.52256000000000002</v>
      </c>
      <c r="S1762">
        <v>-0.50729000000000002</v>
      </c>
      <c r="T1762">
        <v>0.23330000000000001</v>
      </c>
      <c r="U1762">
        <v>1.44547</v>
      </c>
    </row>
    <row r="1763" spans="1:21" customFormat="1">
      <c r="A1763" t="s">
        <v>75</v>
      </c>
      <c r="B1763">
        <v>2012</v>
      </c>
      <c r="C1763">
        <v>0.88</v>
      </c>
      <c r="D1763">
        <v>16.3</v>
      </c>
      <c r="E1763">
        <v>11.53</v>
      </c>
      <c r="F1763">
        <v>12.5</v>
      </c>
      <c r="G1763">
        <v>2.44</v>
      </c>
      <c r="H1763">
        <v>2.79</v>
      </c>
      <c r="I1763">
        <v>2.5299999999999998</v>
      </c>
      <c r="J1763">
        <v>-0.29759999999999998</v>
      </c>
      <c r="K1763" s="93">
        <v>-0.52298999999999995</v>
      </c>
      <c r="L1763">
        <v>0.11113000000000001</v>
      </c>
      <c r="M1763" s="93">
        <v>1.18052</v>
      </c>
      <c r="N1763">
        <v>-0.51642999999999994</v>
      </c>
      <c r="O1763" s="93">
        <v>-0.79464999999999997</v>
      </c>
      <c r="P1763">
        <v>0.16211</v>
      </c>
      <c r="Q1763" s="93">
        <v>1.4771700000000001</v>
      </c>
      <c r="R1763">
        <v>-0.54471000000000003</v>
      </c>
      <c r="S1763">
        <v>-0.52880000000000005</v>
      </c>
      <c r="T1763">
        <v>0.23447000000000001</v>
      </c>
      <c r="U1763">
        <v>1.4527099999999999</v>
      </c>
    </row>
    <row r="1764" spans="1:21" customFormat="1">
      <c r="A1764" t="s">
        <v>75</v>
      </c>
      <c r="B1764">
        <v>2014</v>
      </c>
      <c r="C1764">
        <v>0.88</v>
      </c>
      <c r="D1764">
        <v>16.29</v>
      </c>
      <c r="E1764">
        <v>10.85</v>
      </c>
      <c r="F1764">
        <v>12.01</v>
      </c>
      <c r="G1764">
        <v>2.38</v>
      </c>
      <c r="H1764">
        <v>2.79</v>
      </c>
      <c r="I1764">
        <v>2.4900000000000002</v>
      </c>
      <c r="J1764">
        <v>-0.29820999999999998</v>
      </c>
      <c r="K1764" s="93">
        <v>-0.52407000000000004</v>
      </c>
      <c r="L1764">
        <v>0.11121</v>
      </c>
      <c r="M1764" s="93">
        <v>1.1814199999999999</v>
      </c>
      <c r="N1764">
        <v>-0.57721999999999996</v>
      </c>
      <c r="O1764" s="93">
        <v>-0.88819000000000004</v>
      </c>
      <c r="P1764">
        <v>0.17</v>
      </c>
      <c r="Q1764" s="93">
        <v>1.5490200000000001</v>
      </c>
      <c r="R1764">
        <v>-0.5847</v>
      </c>
      <c r="S1764">
        <v>-0.56762000000000001</v>
      </c>
      <c r="T1764">
        <v>0.23658000000000001</v>
      </c>
      <c r="U1764">
        <v>1.46577</v>
      </c>
    </row>
    <row r="1765" spans="1:21" customFormat="1">
      <c r="A1765" t="s">
        <v>75</v>
      </c>
      <c r="B1765">
        <v>2013</v>
      </c>
      <c r="C1765">
        <v>0.88</v>
      </c>
      <c r="D1765">
        <v>16.07</v>
      </c>
      <c r="E1765">
        <v>11.08</v>
      </c>
      <c r="F1765">
        <v>11.99</v>
      </c>
      <c r="G1765">
        <v>2.41</v>
      </c>
      <c r="H1765">
        <v>2.78</v>
      </c>
      <c r="I1765">
        <v>2.48</v>
      </c>
      <c r="J1765">
        <v>-0.31180999999999998</v>
      </c>
      <c r="K1765" s="93">
        <v>-0.54796</v>
      </c>
      <c r="L1765">
        <v>0.11309</v>
      </c>
      <c r="M1765" s="93">
        <v>1.20139</v>
      </c>
      <c r="N1765">
        <v>-0.55623999999999996</v>
      </c>
      <c r="O1765" s="93">
        <v>-0.85590999999999995</v>
      </c>
      <c r="P1765">
        <v>0.16728000000000001</v>
      </c>
      <c r="Q1765" s="93">
        <v>1.5242199999999999</v>
      </c>
      <c r="R1765">
        <v>-0.58636999999999995</v>
      </c>
      <c r="S1765">
        <v>-0.56923999999999997</v>
      </c>
      <c r="T1765">
        <v>0.23666999999999999</v>
      </c>
      <c r="U1765">
        <v>1.4663200000000001</v>
      </c>
    </row>
    <row r="1766" spans="1:21" customFormat="1">
      <c r="A1766" t="s">
        <v>75</v>
      </c>
      <c r="B1766">
        <v>2015</v>
      </c>
      <c r="C1766">
        <v>0.89</v>
      </c>
      <c r="D1766">
        <v>16.25</v>
      </c>
      <c r="E1766">
        <v>10.210000000000001</v>
      </c>
      <c r="F1766">
        <v>11.49</v>
      </c>
      <c r="G1766">
        <v>2.3199999999999998</v>
      </c>
      <c r="H1766">
        <v>2.79</v>
      </c>
      <c r="I1766">
        <v>2.44</v>
      </c>
      <c r="J1766">
        <v>-0.35119</v>
      </c>
      <c r="K1766" s="93">
        <v>-0.61716000000000004</v>
      </c>
      <c r="L1766">
        <v>0.12155000000000001</v>
      </c>
      <c r="M1766" s="93">
        <v>1.2912600000000001</v>
      </c>
      <c r="N1766">
        <v>-0.6835</v>
      </c>
      <c r="O1766" s="93">
        <v>-1.0517300000000001</v>
      </c>
      <c r="P1766">
        <v>0.18789</v>
      </c>
      <c r="Q1766" s="93">
        <v>1.712</v>
      </c>
      <c r="R1766">
        <v>-0.65044000000000002</v>
      </c>
      <c r="S1766">
        <v>-0.63144</v>
      </c>
      <c r="T1766">
        <v>0.24890999999999999</v>
      </c>
      <c r="U1766">
        <v>1.5421899999999999</v>
      </c>
    </row>
    <row r="1767" spans="1:21" customFormat="1">
      <c r="A1767" t="s">
        <v>76</v>
      </c>
      <c r="B1767">
        <v>1990</v>
      </c>
      <c r="C1767">
        <v>0.65</v>
      </c>
      <c r="D1767">
        <v>9.94</v>
      </c>
      <c r="E1767">
        <v>6.04</v>
      </c>
      <c r="F1767">
        <v>3.83</v>
      </c>
      <c r="G1767">
        <v>1.8</v>
      </c>
      <c r="H1767">
        <v>2.2999999999999998</v>
      </c>
      <c r="I1767">
        <v>1.34</v>
      </c>
      <c r="J1767">
        <v>0.36969999999999997</v>
      </c>
      <c r="K1767" s="93">
        <v>0.64968999999999999</v>
      </c>
      <c r="L1767">
        <v>-5.0500000000000003E-2</v>
      </c>
      <c r="M1767" s="93">
        <v>-0.53644999999999998</v>
      </c>
      <c r="N1767">
        <v>-0.1168</v>
      </c>
      <c r="O1767" s="93">
        <v>-0.17973</v>
      </c>
      <c r="P1767">
        <v>1.5980000000000001E-2</v>
      </c>
      <c r="Q1767" s="93">
        <v>0.14562</v>
      </c>
      <c r="R1767">
        <v>-1.23359</v>
      </c>
      <c r="S1767">
        <v>-1.1975499999999999</v>
      </c>
      <c r="T1767">
        <v>6.6839999999999997E-2</v>
      </c>
      <c r="U1767">
        <v>0.41415000000000002</v>
      </c>
    </row>
    <row r="1768" spans="1:21" customFormat="1">
      <c r="A1768" t="s">
        <v>76</v>
      </c>
      <c r="B1768">
        <v>1991</v>
      </c>
      <c r="C1768">
        <v>0.66</v>
      </c>
      <c r="D1768">
        <v>8.82</v>
      </c>
      <c r="E1768">
        <v>5.65</v>
      </c>
      <c r="F1768">
        <v>3.55</v>
      </c>
      <c r="G1768">
        <v>1.73</v>
      </c>
      <c r="H1768">
        <v>2.1800000000000002</v>
      </c>
      <c r="I1768">
        <v>1.27</v>
      </c>
      <c r="J1768">
        <v>0.19964000000000001</v>
      </c>
      <c r="K1768" s="93">
        <v>0.35082999999999998</v>
      </c>
      <c r="L1768">
        <v>-2.3970000000000002E-2</v>
      </c>
      <c r="M1768" s="93">
        <v>-0.25464999999999999</v>
      </c>
      <c r="N1768">
        <v>-0.22903999999999999</v>
      </c>
      <c r="O1768" s="93">
        <v>-0.35243000000000002</v>
      </c>
      <c r="P1768">
        <v>3.4639999999999997E-2</v>
      </c>
      <c r="Q1768" s="93">
        <v>0.31563999999999998</v>
      </c>
      <c r="R1768">
        <v>-1.3309800000000001</v>
      </c>
      <c r="S1768">
        <v>-1.2921</v>
      </c>
      <c r="T1768">
        <v>8.0850000000000005E-2</v>
      </c>
      <c r="U1768">
        <v>0.50090000000000001</v>
      </c>
    </row>
    <row r="1769" spans="1:21" customFormat="1">
      <c r="A1769" t="s">
        <v>76</v>
      </c>
      <c r="B1769">
        <v>1997</v>
      </c>
      <c r="C1769">
        <v>0.68</v>
      </c>
      <c r="D1769">
        <v>9.34</v>
      </c>
      <c r="E1769">
        <v>7.18</v>
      </c>
      <c r="F1769">
        <v>5.03</v>
      </c>
      <c r="G1769">
        <v>1.97</v>
      </c>
      <c r="H1769">
        <v>2.23</v>
      </c>
      <c r="I1769">
        <v>1.62</v>
      </c>
      <c r="J1769">
        <v>0.15589</v>
      </c>
      <c r="K1769" s="93">
        <v>0.27395000000000003</v>
      </c>
      <c r="L1769">
        <v>-1.189E-2</v>
      </c>
      <c r="M1769" s="93">
        <v>-0.12631999999999999</v>
      </c>
      <c r="N1769">
        <v>-8.0360000000000001E-2</v>
      </c>
      <c r="O1769" s="93">
        <v>-0.12366000000000001</v>
      </c>
      <c r="P1769">
        <v>2.3550000000000001E-2</v>
      </c>
      <c r="Q1769" s="93">
        <v>0.21462999999999999</v>
      </c>
      <c r="R1769">
        <v>-1.02546</v>
      </c>
      <c r="S1769">
        <v>-0.99551000000000001</v>
      </c>
      <c r="T1769">
        <v>8.2470000000000002E-2</v>
      </c>
      <c r="U1769">
        <v>0.51097000000000004</v>
      </c>
    </row>
    <row r="1770" spans="1:21" customFormat="1">
      <c r="A1770" t="s">
        <v>76</v>
      </c>
      <c r="B1770">
        <v>1996</v>
      </c>
      <c r="C1770">
        <v>0.68</v>
      </c>
      <c r="D1770">
        <v>9.18</v>
      </c>
      <c r="E1770">
        <v>7.04</v>
      </c>
      <c r="F1770">
        <v>4.82</v>
      </c>
      <c r="G1770">
        <v>1.95</v>
      </c>
      <c r="H1770">
        <v>2.2200000000000002</v>
      </c>
      <c r="I1770">
        <v>1.57</v>
      </c>
      <c r="J1770">
        <v>0.13861000000000001</v>
      </c>
      <c r="K1770" s="93">
        <v>0.24357999999999999</v>
      </c>
      <c r="L1770">
        <v>-9.4999999999999998E-3</v>
      </c>
      <c r="M1770" s="93">
        <v>-0.10094</v>
      </c>
      <c r="N1770">
        <v>-0.10005</v>
      </c>
      <c r="O1770" s="93">
        <v>-0.15396000000000001</v>
      </c>
      <c r="P1770">
        <v>2.6110000000000001E-2</v>
      </c>
      <c r="Q1770" s="93">
        <v>0.2379</v>
      </c>
      <c r="R1770">
        <v>-1.0681099999999999</v>
      </c>
      <c r="S1770">
        <v>-1.03691</v>
      </c>
      <c r="T1770">
        <v>8.4720000000000004E-2</v>
      </c>
      <c r="U1770">
        <v>0.52490999999999999</v>
      </c>
    </row>
    <row r="1771" spans="1:21" customFormat="1">
      <c r="A1771" t="s">
        <v>76</v>
      </c>
      <c r="B1771">
        <v>1995</v>
      </c>
      <c r="C1771">
        <v>0.67</v>
      </c>
      <c r="D1771">
        <v>8.7200000000000006</v>
      </c>
      <c r="E1771">
        <v>6.77</v>
      </c>
      <c r="F1771">
        <v>4.59</v>
      </c>
      <c r="G1771">
        <v>1.91</v>
      </c>
      <c r="H1771">
        <v>2.17</v>
      </c>
      <c r="I1771">
        <v>1.52</v>
      </c>
      <c r="J1771">
        <v>0.13772000000000001</v>
      </c>
      <c r="K1771" s="93">
        <v>0.24202000000000001</v>
      </c>
      <c r="L1771">
        <v>-1.239E-2</v>
      </c>
      <c r="M1771" s="93">
        <v>-0.13167000000000001</v>
      </c>
      <c r="N1771">
        <v>-9.3679999999999999E-2</v>
      </c>
      <c r="O1771" s="93">
        <v>-0.14413999999999999</v>
      </c>
      <c r="P1771">
        <v>2.1180000000000001E-2</v>
      </c>
      <c r="Q1771" s="93">
        <v>0.193</v>
      </c>
      <c r="R1771">
        <v>-1.0955299999999999</v>
      </c>
      <c r="S1771">
        <v>-1.06352</v>
      </c>
      <c r="T1771">
        <v>7.7299999999999994E-2</v>
      </c>
      <c r="U1771">
        <v>0.47892000000000001</v>
      </c>
    </row>
    <row r="1772" spans="1:21" customFormat="1">
      <c r="A1772" t="s">
        <v>76</v>
      </c>
      <c r="B1772">
        <v>2006</v>
      </c>
      <c r="C1772">
        <v>0.71</v>
      </c>
      <c r="D1772">
        <v>10.51</v>
      </c>
      <c r="E1772">
        <v>6.65</v>
      </c>
      <c r="F1772">
        <v>4.42</v>
      </c>
      <c r="G1772">
        <v>1.89</v>
      </c>
      <c r="H1772">
        <v>2.35</v>
      </c>
      <c r="I1772">
        <v>1.49</v>
      </c>
      <c r="J1772">
        <v>0.12236</v>
      </c>
      <c r="K1772" s="93">
        <v>0.21501999999999999</v>
      </c>
      <c r="L1772">
        <v>1.7899999999999999E-3</v>
      </c>
      <c r="M1772" s="93">
        <v>1.9050000000000001E-2</v>
      </c>
      <c r="N1772">
        <v>-0.29349999999999998</v>
      </c>
      <c r="O1772" s="93">
        <v>-0.45162999999999998</v>
      </c>
      <c r="P1772">
        <v>6.3500000000000001E-2</v>
      </c>
      <c r="Q1772" s="93">
        <v>0.57862000000000002</v>
      </c>
      <c r="R1772">
        <v>-1.2191799999999999</v>
      </c>
      <c r="S1772">
        <v>-1.1835599999999999</v>
      </c>
      <c r="T1772">
        <v>0.11928999999999999</v>
      </c>
      <c r="U1772">
        <v>0.73907999999999996</v>
      </c>
    </row>
    <row r="1773" spans="1:21" customFormat="1">
      <c r="A1773" t="s">
        <v>76</v>
      </c>
      <c r="B1773">
        <v>2003</v>
      </c>
      <c r="C1773">
        <v>0.69</v>
      </c>
      <c r="D1773">
        <v>9.5</v>
      </c>
      <c r="E1773">
        <v>6.29</v>
      </c>
      <c r="F1773">
        <v>4.18</v>
      </c>
      <c r="G1773">
        <v>1.84</v>
      </c>
      <c r="H1773">
        <v>2.25</v>
      </c>
      <c r="I1773">
        <v>1.43</v>
      </c>
      <c r="J1773">
        <v>0.12235</v>
      </c>
      <c r="K1773" s="93">
        <v>0.21501999999999999</v>
      </c>
      <c r="L1773">
        <v>-4.2399999999999998E-3</v>
      </c>
      <c r="M1773" s="93">
        <v>-4.5030000000000001E-2</v>
      </c>
      <c r="N1773">
        <v>-0.25818999999999998</v>
      </c>
      <c r="O1773" s="93">
        <v>-0.39728000000000002</v>
      </c>
      <c r="P1773">
        <v>5.0720000000000001E-2</v>
      </c>
      <c r="Q1773" s="93">
        <v>0.46216000000000002</v>
      </c>
      <c r="R1773">
        <v>-1.2320500000000001</v>
      </c>
      <c r="S1773">
        <v>-1.1960599999999999</v>
      </c>
      <c r="T1773">
        <v>0.10223</v>
      </c>
      <c r="U1773">
        <v>0.63339999999999996</v>
      </c>
    </row>
    <row r="1774" spans="1:21" customFormat="1">
      <c r="A1774" t="s">
        <v>76</v>
      </c>
      <c r="B1774">
        <v>1992</v>
      </c>
      <c r="C1774">
        <v>0.66</v>
      </c>
      <c r="D1774">
        <v>8.15</v>
      </c>
      <c r="E1774">
        <v>5.41</v>
      </c>
      <c r="F1774">
        <v>3.73</v>
      </c>
      <c r="G1774">
        <v>1.69</v>
      </c>
      <c r="H1774">
        <v>2.1</v>
      </c>
      <c r="I1774">
        <v>1.32</v>
      </c>
      <c r="J1774">
        <v>0.12063</v>
      </c>
      <c r="K1774" s="93">
        <v>0.21199000000000001</v>
      </c>
      <c r="L1774">
        <v>-1.3050000000000001E-2</v>
      </c>
      <c r="M1774" s="93">
        <v>-0.13863</v>
      </c>
      <c r="N1774">
        <v>-0.27244000000000002</v>
      </c>
      <c r="O1774" s="93">
        <v>-0.41921999999999998</v>
      </c>
      <c r="P1774">
        <v>4.027E-2</v>
      </c>
      <c r="Q1774" s="93">
        <v>0.36693999999999999</v>
      </c>
      <c r="R1774">
        <v>-1.28152</v>
      </c>
      <c r="S1774">
        <v>-1.2440800000000001</v>
      </c>
      <c r="T1774">
        <v>7.8240000000000004E-2</v>
      </c>
      <c r="U1774">
        <v>0.48475000000000001</v>
      </c>
    </row>
    <row r="1775" spans="1:21" customFormat="1">
      <c r="A1775" t="s">
        <v>76</v>
      </c>
      <c r="B1775">
        <v>2002</v>
      </c>
      <c r="C1775">
        <v>0.69</v>
      </c>
      <c r="D1775">
        <v>9.31</v>
      </c>
      <c r="E1775">
        <v>6.2</v>
      </c>
      <c r="F1775">
        <v>4.4000000000000004</v>
      </c>
      <c r="G1775">
        <v>1.82</v>
      </c>
      <c r="H1775">
        <v>2.23</v>
      </c>
      <c r="I1775">
        <v>1.48</v>
      </c>
      <c r="J1775">
        <v>0.10215</v>
      </c>
      <c r="K1775" s="93">
        <v>0.17952000000000001</v>
      </c>
      <c r="L1775">
        <v>-1.4499999999999999E-3</v>
      </c>
      <c r="M1775" s="93">
        <v>-1.536E-2</v>
      </c>
      <c r="N1775">
        <v>-0.27260000000000001</v>
      </c>
      <c r="O1775" s="93">
        <v>-0.41946</v>
      </c>
      <c r="P1775">
        <v>5.2589999999999998E-2</v>
      </c>
      <c r="Q1775" s="93">
        <v>0.47920000000000001</v>
      </c>
      <c r="R1775">
        <v>-1.18076</v>
      </c>
      <c r="S1775">
        <v>-1.1462600000000001</v>
      </c>
      <c r="T1775">
        <v>9.9529999999999993E-2</v>
      </c>
      <c r="U1775">
        <v>0.61665000000000003</v>
      </c>
    </row>
    <row r="1776" spans="1:21" customFormat="1">
      <c r="A1776" t="s">
        <v>76</v>
      </c>
      <c r="B1776">
        <v>1994</v>
      </c>
      <c r="C1776">
        <v>0.67</v>
      </c>
      <c r="D1776">
        <v>8.4</v>
      </c>
      <c r="E1776">
        <v>6.16</v>
      </c>
      <c r="F1776">
        <v>4.59</v>
      </c>
      <c r="G1776">
        <v>1.82</v>
      </c>
      <c r="H1776">
        <v>2.13</v>
      </c>
      <c r="I1776">
        <v>1.52</v>
      </c>
      <c r="J1776">
        <v>0.10033</v>
      </c>
      <c r="K1776" s="93">
        <v>0.17630999999999999</v>
      </c>
      <c r="L1776">
        <v>-7.2300000000000003E-3</v>
      </c>
      <c r="M1776" s="93">
        <v>-7.6770000000000005E-2</v>
      </c>
      <c r="N1776">
        <v>-0.18809999999999999</v>
      </c>
      <c r="O1776" s="93">
        <v>-0.28943999999999998</v>
      </c>
      <c r="P1776">
        <v>3.3430000000000001E-2</v>
      </c>
      <c r="Q1776" s="93">
        <v>0.30460999999999999</v>
      </c>
      <c r="R1776">
        <v>-1.0955299999999999</v>
      </c>
      <c r="S1776">
        <v>-1.06352</v>
      </c>
      <c r="T1776">
        <v>7.7299999999999994E-2</v>
      </c>
      <c r="U1776">
        <v>0.47892000000000001</v>
      </c>
    </row>
    <row r="1777" spans="1:21" customFormat="1">
      <c r="A1777" t="s">
        <v>76</v>
      </c>
      <c r="B1777">
        <v>1993</v>
      </c>
      <c r="C1777">
        <v>0.67</v>
      </c>
      <c r="D1777">
        <v>8.33</v>
      </c>
      <c r="E1777">
        <v>6.15</v>
      </c>
      <c r="F1777">
        <v>4.45</v>
      </c>
      <c r="G1777">
        <v>1.82</v>
      </c>
      <c r="H1777">
        <v>2.12</v>
      </c>
      <c r="I1777">
        <v>1.49</v>
      </c>
      <c r="J1777">
        <v>9.196E-2</v>
      </c>
      <c r="K1777" s="93">
        <v>0.16161</v>
      </c>
      <c r="L1777">
        <v>-6.0699999999999999E-3</v>
      </c>
      <c r="M1777" s="93">
        <v>-6.4479999999999996E-2</v>
      </c>
      <c r="N1777">
        <v>-0.18972</v>
      </c>
      <c r="O1777" s="93">
        <v>-0.29193999999999998</v>
      </c>
      <c r="P1777">
        <v>3.3640000000000003E-2</v>
      </c>
      <c r="Q1777" s="93">
        <v>0.30653000000000002</v>
      </c>
      <c r="R1777">
        <v>-1.1265000000000001</v>
      </c>
      <c r="S1777">
        <v>-1.0935900000000001</v>
      </c>
      <c r="T1777">
        <v>7.893E-2</v>
      </c>
      <c r="U1777">
        <v>0.48903999999999997</v>
      </c>
    </row>
    <row r="1778" spans="1:21" customFormat="1">
      <c r="A1778" t="s">
        <v>76</v>
      </c>
      <c r="B1778">
        <v>1998</v>
      </c>
      <c r="C1778">
        <v>0.68</v>
      </c>
      <c r="D1778">
        <v>8.67</v>
      </c>
      <c r="E1778">
        <v>6.67</v>
      </c>
      <c r="F1778">
        <v>4.59</v>
      </c>
      <c r="G1778">
        <v>1.9</v>
      </c>
      <c r="H1778">
        <v>2.16</v>
      </c>
      <c r="I1778">
        <v>1.52</v>
      </c>
      <c r="J1778">
        <v>8.1449999999999995E-2</v>
      </c>
      <c r="K1778" s="93">
        <v>0.14313000000000001</v>
      </c>
      <c r="L1778">
        <v>-1.6000000000000001E-3</v>
      </c>
      <c r="M1778" s="93">
        <v>-1.7000000000000001E-2</v>
      </c>
      <c r="N1778">
        <v>-0.15404000000000001</v>
      </c>
      <c r="O1778" s="93">
        <v>-0.23702999999999999</v>
      </c>
      <c r="P1778">
        <v>3.3110000000000001E-2</v>
      </c>
      <c r="Q1778" s="93">
        <v>0.30170999999999998</v>
      </c>
      <c r="R1778">
        <v>-1.117</v>
      </c>
      <c r="S1778">
        <v>-1.0843700000000001</v>
      </c>
      <c r="T1778">
        <v>8.7300000000000003E-2</v>
      </c>
      <c r="U1778">
        <v>0.54088000000000003</v>
      </c>
    </row>
    <row r="1779" spans="1:21" customFormat="1">
      <c r="A1779" t="s">
        <v>76</v>
      </c>
      <c r="B1779">
        <v>2000</v>
      </c>
      <c r="C1779">
        <v>0.68</v>
      </c>
      <c r="D1779">
        <v>8.67</v>
      </c>
      <c r="E1779">
        <v>6.3</v>
      </c>
      <c r="F1779">
        <v>4.67</v>
      </c>
      <c r="G1779">
        <v>1.84</v>
      </c>
      <c r="H1779">
        <v>2.16</v>
      </c>
      <c r="I1779">
        <v>1.54</v>
      </c>
      <c r="J1779">
        <v>8.1449999999999995E-2</v>
      </c>
      <c r="K1779" s="93">
        <v>0.14313000000000001</v>
      </c>
      <c r="L1779">
        <v>-1.6000000000000001E-3</v>
      </c>
      <c r="M1779" s="93">
        <v>-1.7000000000000001E-2</v>
      </c>
      <c r="N1779">
        <v>-0.21110999999999999</v>
      </c>
      <c r="O1779" s="93">
        <v>-0.32485000000000003</v>
      </c>
      <c r="P1779">
        <v>4.0509999999999997E-2</v>
      </c>
      <c r="Q1779" s="93">
        <v>0.36917</v>
      </c>
      <c r="R1779">
        <v>-1.09972</v>
      </c>
      <c r="S1779">
        <v>-1.0676000000000001</v>
      </c>
      <c r="T1779">
        <v>8.6389999999999995E-2</v>
      </c>
      <c r="U1779">
        <v>0.53522999999999998</v>
      </c>
    </row>
    <row r="1780" spans="1:21" customFormat="1">
      <c r="A1780" t="s">
        <v>76</v>
      </c>
      <c r="B1780">
        <v>2001</v>
      </c>
      <c r="C1780">
        <v>0.69</v>
      </c>
      <c r="D1780">
        <v>9.09</v>
      </c>
      <c r="E1780">
        <v>6.16</v>
      </c>
      <c r="F1780">
        <v>3.96</v>
      </c>
      <c r="G1780">
        <v>1.82</v>
      </c>
      <c r="H1780">
        <v>2.21</v>
      </c>
      <c r="I1780">
        <v>1.38</v>
      </c>
      <c r="J1780">
        <v>7.8240000000000004E-2</v>
      </c>
      <c r="K1780" s="93">
        <v>0.13749</v>
      </c>
      <c r="L1780">
        <v>1.8600000000000001E-3</v>
      </c>
      <c r="M1780" s="93">
        <v>1.976E-2</v>
      </c>
      <c r="N1780">
        <v>-0.27906999999999998</v>
      </c>
      <c r="O1780" s="93">
        <v>-0.42942000000000002</v>
      </c>
      <c r="P1780">
        <v>5.3429999999999998E-2</v>
      </c>
      <c r="Q1780" s="93">
        <v>0.48685</v>
      </c>
      <c r="R1780">
        <v>-1.2861199999999999</v>
      </c>
      <c r="S1780">
        <v>-1.24854</v>
      </c>
      <c r="T1780">
        <v>0.10508000000000001</v>
      </c>
      <c r="U1780">
        <v>0.65107000000000004</v>
      </c>
    </row>
    <row r="1781" spans="1:21" customFormat="1">
      <c r="A1781" t="s">
        <v>76</v>
      </c>
      <c r="B1781">
        <v>2008</v>
      </c>
      <c r="C1781">
        <v>0.72</v>
      </c>
      <c r="D1781">
        <v>10.28</v>
      </c>
      <c r="E1781">
        <v>6.29</v>
      </c>
      <c r="F1781">
        <v>3.96</v>
      </c>
      <c r="G1781">
        <v>1.84</v>
      </c>
      <c r="H1781">
        <v>2.33</v>
      </c>
      <c r="I1781">
        <v>1.38</v>
      </c>
      <c r="J1781">
        <v>4.9709999999999997E-2</v>
      </c>
      <c r="K1781" s="93">
        <v>8.7359999999999993E-2</v>
      </c>
      <c r="L1781">
        <v>1.485E-2</v>
      </c>
      <c r="M1781" s="93">
        <v>0.15778</v>
      </c>
      <c r="N1781">
        <v>-0.39465</v>
      </c>
      <c r="O1781" s="93">
        <v>-0.60726000000000002</v>
      </c>
      <c r="P1781">
        <v>8.072E-2</v>
      </c>
      <c r="Q1781" s="93">
        <v>0.73551999999999995</v>
      </c>
      <c r="R1781">
        <v>-1.3505499999999999</v>
      </c>
      <c r="S1781">
        <v>-1.3110999999999999</v>
      </c>
      <c r="T1781">
        <v>0.13508000000000001</v>
      </c>
      <c r="U1781">
        <v>0.83694000000000002</v>
      </c>
    </row>
    <row r="1782" spans="1:21" customFormat="1">
      <c r="A1782" t="s">
        <v>76</v>
      </c>
      <c r="B1782">
        <v>2005</v>
      </c>
      <c r="C1782">
        <v>0.71</v>
      </c>
      <c r="D1782">
        <v>9.67</v>
      </c>
      <c r="E1782">
        <v>6.39</v>
      </c>
      <c r="F1782">
        <v>4.22</v>
      </c>
      <c r="G1782">
        <v>1.85</v>
      </c>
      <c r="H1782">
        <v>2.27</v>
      </c>
      <c r="I1782">
        <v>1.44</v>
      </c>
      <c r="J1782">
        <v>3.9059999999999997E-2</v>
      </c>
      <c r="K1782" s="93">
        <v>6.8640000000000007E-2</v>
      </c>
      <c r="L1782">
        <v>1.3310000000000001E-2</v>
      </c>
      <c r="M1782" s="93">
        <v>0.14138999999999999</v>
      </c>
      <c r="N1782">
        <v>-0.33339000000000002</v>
      </c>
      <c r="O1782" s="93">
        <v>-0.51300000000000001</v>
      </c>
      <c r="P1782">
        <v>6.8669999999999995E-2</v>
      </c>
      <c r="Q1782" s="93">
        <v>0.62575999999999998</v>
      </c>
      <c r="R1782">
        <v>-1.2654799999999999</v>
      </c>
      <c r="S1782">
        <v>-1.22851</v>
      </c>
      <c r="T1782">
        <v>0.12173</v>
      </c>
      <c r="U1782">
        <v>0.75421000000000005</v>
      </c>
    </row>
    <row r="1783" spans="1:21" customFormat="1">
      <c r="A1783" t="s">
        <v>76</v>
      </c>
      <c r="B1783">
        <v>1999</v>
      </c>
      <c r="C1783">
        <v>0.68</v>
      </c>
      <c r="D1783">
        <v>8.1999999999999993</v>
      </c>
      <c r="E1783">
        <v>6.64</v>
      </c>
      <c r="F1783">
        <v>4.3099999999999996</v>
      </c>
      <c r="G1783">
        <v>1.89</v>
      </c>
      <c r="H1783">
        <v>2.1</v>
      </c>
      <c r="I1783">
        <v>1.46</v>
      </c>
      <c r="J1783">
        <v>2.571E-2</v>
      </c>
      <c r="K1783" s="93">
        <v>4.5190000000000001E-2</v>
      </c>
      <c r="L1783">
        <v>6.11E-3</v>
      </c>
      <c r="M1783" s="93">
        <v>6.4860000000000001E-2</v>
      </c>
      <c r="N1783">
        <v>-0.15855</v>
      </c>
      <c r="O1783" s="93">
        <v>-0.24396999999999999</v>
      </c>
      <c r="P1783">
        <v>3.3700000000000001E-2</v>
      </c>
      <c r="Q1783" s="93">
        <v>0.30703999999999998</v>
      </c>
      <c r="R1783">
        <v>-1.1799500000000001</v>
      </c>
      <c r="S1783">
        <v>-1.14547</v>
      </c>
      <c r="T1783">
        <v>9.0620000000000006E-2</v>
      </c>
      <c r="U1783">
        <v>0.56144000000000005</v>
      </c>
    </row>
    <row r="1784" spans="1:21" customFormat="1">
      <c r="A1784" t="s">
        <v>76</v>
      </c>
      <c r="B1784">
        <v>2007</v>
      </c>
      <c r="C1784">
        <v>0.72</v>
      </c>
      <c r="D1784">
        <v>10.01</v>
      </c>
      <c r="E1784">
        <v>6.12</v>
      </c>
      <c r="F1784">
        <v>4.57</v>
      </c>
      <c r="G1784">
        <v>1.81</v>
      </c>
      <c r="H1784">
        <v>2.2999999999999998</v>
      </c>
      <c r="I1784">
        <v>1.52</v>
      </c>
      <c r="J1784">
        <v>2.3099999999999999E-2</v>
      </c>
      <c r="K1784" s="93">
        <v>4.0590000000000001E-2</v>
      </c>
      <c r="L1784">
        <v>1.8530000000000001E-2</v>
      </c>
      <c r="M1784" s="93">
        <v>0.19686999999999999</v>
      </c>
      <c r="N1784">
        <v>-0.42204000000000003</v>
      </c>
      <c r="O1784" s="93">
        <v>-0.64942</v>
      </c>
      <c r="P1784">
        <v>8.4269999999999998E-2</v>
      </c>
      <c r="Q1784" s="93">
        <v>0.76790000000000003</v>
      </c>
      <c r="R1784">
        <v>-1.2072799999999999</v>
      </c>
      <c r="S1784">
        <v>-1.17201</v>
      </c>
      <c r="T1784">
        <v>0.12753</v>
      </c>
      <c r="U1784">
        <v>0.79013</v>
      </c>
    </row>
    <row r="1785" spans="1:21" customFormat="1">
      <c r="A1785" t="s">
        <v>76</v>
      </c>
      <c r="B1785">
        <v>2004</v>
      </c>
      <c r="C1785">
        <v>0.71</v>
      </c>
      <c r="D1785">
        <v>9.17</v>
      </c>
      <c r="E1785">
        <v>6.26</v>
      </c>
      <c r="F1785">
        <v>4.08</v>
      </c>
      <c r="G1785">
        <v>1.83</v>
      </c>
      <c r="H1785">
        <v>2.2200000000000002</v>
      </c>
      <c r="I1785">
        <v>1.41</v>
      </c>
      <c r="J1785">
        <v>-1.4030000000000001E-2</v>
      </c>
      <c r="K1785" s="93">
        <v>-2.4660000000000001E-2</v>
      </c>
      <c r="L1785">
        <v>2.0650000000000002E-2</v>
      </c>
      <c r="M1785" s="93">
        <v>0.21936</v>
      </c>
      <c r="N1785">
        <v>-0.35393999999999998</v>
      </c>
      <c r="O1785" s="93">
        <v>-0.54461999999999999</v>
      </c>
      <c r="P1785">
        <v>7.1340000000000001E-2</v>
      </c>
      <c r="Q1785" s="93">
        <v>0.65005000000000002</v>
      </c>
      <c r="R1785">
        <v>-1.29922</v>
      </c>
      <c r="S1785">
        <v>-1.26126</v>
      </c>
      <c r="T1785">
        <v>0.12350999999999999</v>
      </c>
      <c r="U1785">
        <v>0.76522999999999997</v>
      </c>
    </row>
    <row r="1786" spans="1:21" customFormat="1">
      <c r="A1786" t="s">
        <v>76</v>
      </c>
      <c r="B1786">
        <v>2011</v>
      </c>
      <c r="C1786">
        <v>0.73</v>
      </c>
      <c r="D1786">
        <v>8.32</v>
      </c>
      <c r="E1786">
        <v>5.2</v>
      </c>
      <c r="F1786">
        <v>3.5</v>
      </c>
      <c r="G1786">
        <v>1.65</v>
      </c>
      <c r="H1786">
        <v>2.12</v>
      </c>
      <c r="I1786">
        <v>1.25</v>
      </c>
      <c r="J1786">
        <v>-0.21234</v>
      </c>
      <c r="K1786" s="93">
        <v>-0.37317</v>
      </c>
      <c r="L1786">
        <v>5.4100000000000002E-2</v>
      </c>
      <c r="M1786" s="93">
        <v>0.57467999999999997</v>
      </c>
      <c r="N1786">
        <v>-0.63043000000000005</v>
      </c>
      <c r="O1786" s="93">
        <v>-0.97008000000000005</v>
      </c>
      <c r="P1786">
        <v>0.11541</v>
      </c>
      <c r="Q1786" s="93">
        <v>1.0515699999999999</v>
      </c>
      <c r="R1786">
        <v>-1.4955099999999999</v>
      </c>
      <c r="S1786">
        <v>-1.4518200000000001</v>
      </c>
      <c r="T1786">
        <v>0.15160000000000001</v>
      </c>
      <c r="U1786">
        <v>0.93923999999999996</v>
      </c>
    </row>
    <row r="1787" spans="1:21" customFormat="1">
      <c r="A1787" t="s">
        <v>76</v>
      </c>
      <c r="B1787">
        <v>2014</v>
      </c>
      <c r="C1787">
        <v>0.73</v>
      </c>
      <c r="D1787">
        <v>8.2200000000000006</v>
      </c>
      <c r="E1787">
        <v>5.29</v>
      </c>
      <c r="F1787">
        <v>3.41</v>
      </c>
      <c r="G1787">
        <v>1.67</v>
      </c>
      <c r="H1787">
        <v>2.11</v>
      </c>
      <c r="I1787">
        <v>1.23</v>
      </c>
      <c r="J1787">
        <v>-0.22444</v>
      </c>
      <c r="K1787" s="93">
        <v>-0.39441999999999999</v>
      </c>
      <c r="L1787">
        <v>5.577E-2</v>
      </c>
      <c r="M1787" s="93">
        <v>0.59243999999999997</v>
      </c>
      <c r="N1787">
        <v>-0.61326999999999998</v>
      </c>
      <c r="O1787" s="93">
        <v>-0.94367000000000001</v>
      </c>
      <c r="P1787">
        <v>0.11318</v>
      </c>
      <c r="Q1787" s="93">
        <v>1.03129</v>
      </c>
      <c r="R1787">
        <v>-1.52156</v>
      </c>
      <c r="S1787">
        <v>-1.4771099999999999</v>
      </c>
      <c r="T1787">
        <v>0.15296999999999999</v>
      </c>
      <c r="U1787">
        <v>0.94774999999999998</v>
      </c>
    </row>
    <row r="1788" spans="1:21" customFormat="1">
      <c r="A1788" t="s">
        <v>76</v>
      </c>
      <c r="B1788">
        <v>2015</v>
      </c>
      <c r="C1788">
        <v>0.73</v>
      </c>
      <c r="D1788">
        <v>8.16</v>
      </c>
      <c r="E1788">
        <v>5.28</v>
      </c>
      <c r="F1788">
        <v>3.32</v>
      </c>
      <c r="G1788">
        <v>1.66</v>
      </c>
      <c r="H1788">
        <v>2.1</v>
      </c>
      <c r="I1788">
        <v>1.2</v>
      </c>
      <c r="J1788">
        <v>-0.23175999999999999</v>
      </c>
      <c r="K1788" s="93">
        <v>-0.40728999999999999</v>
      </c>
      <c r="L1788">
        <v>5.6779999999999997E-2</v>
      </c>
      <c r="M1788" s="93">
        <v>0.60319999999999996</v>
      </c>
      <c r="N1788">
        <v>-0.61516999999999999</v>
      </c>
      <c r="O1788" s="93">
        <v>-0.94657999999999998</v>
      </c>
      <c r="P1788">
        <v>0.11343</v>
      </c>
      <c r="Q1788" s="93">
        <v>1.03352</v>
      </c>
      <c r="R1788">
        <v>-1.5483100000000001</v>
      </c>
      <c r="S1788">
        <v>-1.50308</v>
      </c>
      <c r="T1788">
        <v>0.15437999999999999</v>
      </c>
      <c r="U1788">
        <v>0.95648</v>
      </c>
    </row>
    <row r="1789" spans="1:21" customFormat="1">
      <c r="A1789" t="s">
        <v>76</v>
      </c>
      <c r="B1789">
        <v>2012</v>
      </c>
      <c r="C1789">
        <v>0.73</v>
      </c>
      <c r="D1789">
        <v>8.06</v>
      </c>
      <c r="E1789">
        <v>5.1100000000000003</v>
      </c>
      <c r="F1789">
        <v>3.49</v>
      </c>
      <c r="G1789">
        <v>1.63</v>
      </c>
      <c r="H1789">
        <v>2.09</v>
      </c>
      <c r="I1789">
        <v>1.25</v>
      </c>
      <c r="J1789">
        <v>-0.24409</v>
      </c>
      <c r="K1789" s="93">
        <v>-0.42896000000000001</v>
      </c>
      <c r="L1789">
        <v>5.849E-2</v>
      </c>
      <c r="M1789" s="93">
        <v>0.62131000000000003</v>
      </c>
      <c r="N1789">
        <v>-0.64788999999999997</v>
      </c>
      <c r="O1789" s="93">
        <v>-0.99694000000000005</v>
      </c>
      <c r="P1789">
        <v>0.11767</v>
      </c>
      <c r="Q1789" s="93">
        <v>1.0722</v>
      </c>
      <c r="R1789">
        <v>-1.49837</v>
      </c>
      <c r="S1789">
        <v>-1.4545999999999999</v>
      </c>
      <c r="T1789">
        <v>0.15175</v>
      </c>
      <c r="U1789">
        <v>0.94016999999999995</v>
      </c>
    </row>
    <row r="1790" spans="1:21" customFormat="1">
      <c r="A1790" t="s">
        <v>76</v>
      </c>
      <c r="B1790">
        <v>2013</v>
      </c>
      <c r="C1790">
        <v>0.73</v>
      </c>
      <c r="D1790">
        <v>7.97</v>
      </c>
      <c r="E1790">
        <v>5.19</v>
      </c>
      <c r="F1790">
        <v>3.4</v>
      </c>
      <c r="G1790">
        <v>1.65</v>
      </c>
      <c r="H1790">
        <v>2.08</v>
      </c>
      <c r="I1790">
        <v>1.22</v>
      </c>
      <c r="J1790">
        <v>-0.25531999999999999</v>
      </c>
      <c r="K1790" s="93">
        <v>-0.44868999999999998</v>
      </c>
      <c r="L1790">
        <v>6.0040000000000003E-2</v>
      </c>
      <c r="M1790" s="93">
        <v>0.63780000000000003</v>
      </c>
      <c r="N1790">
        <v>-0.63236000000000003</v>
      </c>
      <c r="O1790" s="93">
        <v>-0.97304000000000002</v>
      </c>
      <c r="P1790">
        <v>0.11566</v>
      </c>
      <c r="Q1790" s="93">
        <v>1.0538400000000001</v>
      </c>
      <c r="R1790">
        <v>-1.5245</v>
      </c>
      <c r="S1790">
        <v>-1.4799599999999999</v>
      </c>
      <c r="T1790">
        <v>0.15312000000000001</v>
      </c>
      <c r="U1790">
        <v>0.94871000000000005</v>
      </c>
    </row>
    <row r="1791" spans="1:21" customFormat="1">
      <c r="A1791" t="s">
        <v>76</v>
      </c>
      <c r="B1791">
        <v>2010</v>
      </c>
      <c r="C1791">
        <v>0.72</v>
      </c>
      <c r="D1791">
        <v>7.28</v>
      </c>
      <c r="E1791">
        <v>4.92</v>
      </c>
      <c r="F1791">
        <v>3.22</v>
      </c>
      <c r="G1791">
        <v>1.59</v>
      </c>
      <c r="H1791">
        <v>1.99</v>
      </c>
      <c r="I1791">
        <v>1.17</v>
      </c>
      <c r="J1791">
        <v>-0.29536000000000001</v>
      </c>
      <c r="K1791" s="93">
        <v>-0.51905000000000001</v>
      </c>
      <c r="L1791">
        <v>6.2560000000000004E-2</v>
      </c>
      <c r="M1791" s="93">
        <v>0.66454999999999997</v>
      </c>
      <c r="N1791">
        <v>-0.64029999999999998</v>
      </c>
      <c r="O1791" s="93">
        <v>-0.98524999999999996</v>
      </c>
      <c r="P1791">
        <v>0.11259</v>
      </c>
      <c r="Q1791" s="93">
        <v>1.0258700000000001</v>
      </c>
      <c r="R1791">
        <v>-1.55741</v>
      </c>
      <c r="S1791">
        <v>-1.5119100000000001</v>
      </c>
      <c r="T1791">
        <v>0.14599000000000001</v>
      </c>
      <c r="U1791">
        <v>0.90451999999999999</v>
      </c>
    </row>
    <row r="1792" spans="1:21" customFormat="1">
      <c r="A1792" t="s">
        <v>76</v>
      </c>
      <c r="B1792">
        <v>2009</v>
      </c>
      <c r="C1792">
        <v>0.72</v>
      </c>
      <c r="D1792">
        <v>7.18</v>
      </c>
      <c r="E1792">
        <v>5.12</v>
      </c>
      <c r="F1792">
        <v>3.37</v>
      </c>
      <c r="G1792">
        <v>1.63</v>
      </c>
      <c r="H1792">
        <v>1.97</v>
      </c>
      <c r="I1792">
        <v>1.21</v>
      </c>
      <c r="J1792">
        <v>-0.30919000000000002</v>
      </c>
      <c r="K1792" s="93">
        <v>-0.54335999999999995</v>
      </c>
      <c r="L1792">
        <v>6.447E-2</v>
      </c>
      <c r="M1792" s="93">
        <v>0.68486999999999998</v>
      </c>
      <c r="N1792">
        <v>-0.60045000000000004</v>
      </c>
      <c r="O1792" s="93">
        <v>-0.92393999999999998</v>
      </c>
      <c r="P1792">
        <v>0.10742</v>
      </c>
      <c r="Q1792" s="93">
        <v>0.97877000000000003</v>
      </c>
      <c r="R1792">
        <v>-1.5118799999999999</v>
      </c>
      <c r="S1792">
        <v>-1.4677100000000001</v>
      </c>
      <c r="T1792">
        <v>0.14359</v>
      </c>
      <c r="U1792">
        <v>0.88963999999999999</v>
      </c>
    </row>
    <row r="1793" spans="1:21" customFormat="1">
      <c r="A1793" t="s">
        <v>77</v>
      </c>
      <c r="B1793">
        <v>1994</v>
      </c>
      <c r="C1793">
        <v>0.83</v>
      </c>
      <c r="D1793">
        <v>22.71</v>
      </c>
      <c r="E1793">
        <v>21.31</v>
      </c>
      <c r="F1793">
        <v>27.35</v>
      </c>
      <c r="G1793">
        <v>3.06</v>
      </c>
      <c r="H1793">
        <v>3.12</v>
      </c>
      <c r="I1793">
        <v>3.31</v>
      </c>
      <c r="J1793">
        <v>0.28663</v>
      </c>
      <c r="K1793" s="93">
        <v>0.50370999999999999</v>
      </c>
      <c r="L1793">
        <v>1.528E-2</v>
      </c>
      <c r="M1793" s="93">
        <v>0.16231000000000001</v>
      </c>
      <c r="N1793">
        <v>0.32522000000000001</v>
      </c>
      <c r="O1793" s="93">
        <v>0.50044</v>
      </c>
      <c r="P1793">
        <v>3.2439999999999997E-2</v>
      </c>
      <c r="Q1793" s="93">
        <v>0.29559000000000002</v>
      </c>
      <c r="R1793">
        <v>0.34566999999999998</v>
      </c>
      <c r="S1793">
        <v>0.33556999999999998</v>
      </c>
      <c r="T1793">
        <v>0.14318</v>
      </c>
      <c r="U1793">
        <v>0.88712000000000002</v>
      </c>
    </row>
    <row r="1794" spans="1:21" customFormat="1">
      <c r="A1794" t="s">
        <v>77</v>
      </c>
      <c r="B1794">
        <v>1993</v>
      </c>
      <c r="C1794">
        <v>0.83</v>
      </c>
      <c r="D1794">
        <v>22.68</v>
      </c>
      <c r="E1794">
        <v>20.63</v>
      </c>
      <c r="F1794">
        <v>26.22</v>
      </c>
      <c r="G1794">
        <v>3.03</v>
      </c>
      <c r="H1794">
        <v>3.12</v>
      </c>
      <c r="I1794">
        <v>3.27</v>
      </c>
      <c r="J1794">
        <v>0.28531000000000001</v>
      </c>
      <c r="K1794" s="93">
        <v>0.50139</v>
      </c>
      <c r="L1794">
        <v>1.546E-2</v>
      </c>
      <c r="M1794" s="93">
        <v>0.16425000000000001</v>
      </c>
      <c r="N1794">
        <v>0.29278999999999999</v>
      </c>
      <c r="O1794" s="93">
        <v>0.45052999999999999</v>
      </c>
      <c r="P1794">
        <v>3.6650000000000002E-2</v>
      </c>
      <c r="Q1794" s="93">
        <v>0.33391999999999999</v>
      </c>
      <c r="R1794">
        <v>0.30347000000000002</v>
      </c>
      <c r="S1794">
        <v>0.29460999999999998</v>
      </c>
      <c r="T1794">
        <v>0.14541000000000001</v>
      </c>
      <c r="U1794">
        <v>0.90090999999999999</v>
      </c>
    </row>
    <row r="1795" spans="1:21" customFormat="1">
      <c r="A1795" t="s">
        <v>77</v>
      </c>
      <c r="B1795">
        <v>1992</v>
      </c>
      <c r="C1795">
        <v>0.82</v>
      </c>
      <c r="D1795">
        <v>21.48</v>
      </c>
      <c r="E1795">
        <v>19.79</v>
      </c>
      <c r="F1795">
        <v>24.63</v>
      </c>
      <c r="G1795">
        <v>2.99</v>
      </c>
      <c r="H1795">
        <v>3.07</v>
      </c>
      <c r="I1795">
        <v>3.2</v>
      </c>
      <c r="J1795">
        <v>0.28145999999999999</v>
      </c>
      <c r="K1795" s="93">
        <v>0.49463000000000001</v>
      </c>
      <c r="L1795">
        <v>1.298E-2</v>
      </c>
      <c r="M1795" s="93">
        <v>0.13785</v>
      </c>
      <c r="N1795">
        <v>0.29670999999999997</v>
      </c>
      <c r="O1795" s="93">
        <v>0.45656000000000002</v>
      </c>
      <c r="P1795">
        <v>3.2039999999999999E-2</v>
      </c>
      <c r="Q1795" s="93">
        <v>0.29193999999999998</v>
      </c>
      <c r="R1795">
        <v>0.26239000000000001</v>
      </c>
      <c r="S1795">
        <v>0.25473000000000001</v>
      </c>
      <c r="T1795">
        <v>0.13871</v>
      </c>
      <c r="U1795">
        <v>0.85938999999999999</v>
      </c>
    </row>
    <row r="1796" spans="1:21" customFormat="1">
      <c r="A1796" t="s">
        <v>77</v>
      </c>
      <c r="B1796">
        <v>1995</v>
      </c>
      <c r="C1796">
        <v>0.84</v>
      </c>
      <c r="D1796">
        <v>23.19</v>
      </c>
      <c r="E1796">
        <v>21.61</v>
      </c>
      <c r="F1796">
        <v>26.61</v>
      </c>
      <c r="G1796">
        <v>3.07</v>
      </c>
      <c r="H1796">
        <v>3.14</v>
      </c>
      <c r="I1796">
        <v>3.28</v>
      </c>
      <c r="J1796">
        <v>0.25702999999999998</v>
      </c>
      <c r="K1796" s="93">
        <v>0.45168999999999998</v>
      </c>
      <c r="L1796">
        <v>2.239E-2</v>
      </c>
      <c r="M1796" s="93">
        <v>0.23782</v>
      </c>
      <c r="N1796">
        <v>0.29371999999999998</v>
      </c>
      <c r="O1796" s="93">
        <v>0.45195999999999997</v>
      </c>
      <c r="P1796">
        <v>4.0629999999999999E-2</v>
      </c>
      <c r="Q1796" s="93">
        <v>0.37019000000000002</v>
      </c>
      <c r="R1796">
        <v>0.29676000000000002</v>
      </c>
      <c r="S1796">
        <v>0.28809000000000001</v>
      </c>
      <c r="T1796">
        <v>0.15462999999999999</v>
      </c>
      <c r="U1796">
        <v>0.95804</v>
      </c>
    </row>
    <row r="1797" spans="1:21" customFormat="1">
      <c r="A1797" t="s">
        <v>77</v>
      </c>
      <c r="B1797">
        <v>1990</v>
      </c>
      <c r="C1797">
        <v>0.81</v>
      </c>
      <c r="D1797">
        <v>19.63</v>
      </c>
      <c r="E1797">
        <v>18.8</v>
      </c>
      <c r="F1797">
        <v>22.09</v>
      </c>
      <c r="G1797">
        <v>2.93</v>
      </c>
      <c r="H1797">
        <v>2.98</v>
      </c>
      <c r="I1797">
        <v>3.1</v>
      </c>
      <c r="J1797">
        <v>0.24192</v>
      </c>
      <c r="K1797" s="93">
        <v>0.42514000000000002</v>
      </c>
      <c r="L1797">
        <v>1.5429999999999999E-2</v>
      </c>
      <c r="M1797" s="93">
        <v>0.16389000000000001</v>
      </c>
      <c r="N1797">
        <v>0.29088000000000003</v>
      </c>
      <c r="O1797" s="93">
        <v>0.44757999999999998</v>
      </c>
      <c r="P1797">
        <v>2.87E-2</v>
      </c>
      <c r="Q1797" s="93">
        <v>0.26146999999999998</v>
      </c>
      <c r="R1797">
        <v>0.17502999999999999</v>
      </c>
      <c r="S1797">
        <v>0.16991999999999999</v>
      </c>
      <c r="T1797">
        <v>0.13444999999999999</v>
      </c>
      <c r="U1797">
        <v>0.83299000000000001</v>
      </c>
    </row>
    <row r="1798" spans="1:21" customFormat="1">
      <c r="A1798" t="s">
        <v>77</v>
      </c>
      <c r="B1798">
        <v>1996</v>
      </c>
      <c r="C1798">
        <v>0.84</v>
      </c>
      <c r="D1798">
        <v>22.38</v>
      </c>
      <c r="E1798">
        <v>21.04</v>
      </c>
      <c r="F1798">
        <v>24.68</v>
      </c>
      <c r="G1798">
        <v>3.05</v>
      </c>
      <c r="H1798">
        <v>3.11</v>
      </c>
      <c r="I1798">
        <v>3.21</v>
      </c>
      <c r="J1798">
        <v>0.22147</v>
      </c>
      <c r="K1798" s="93">
        <v>0.38921</v>
      </c>
      <c r="L1798">
        <v>2.7300000000000001E-2</v>
      </c>
      <c r="M1798" s="93">
        <v>0.29003000000000001</v>
      </c>
      <c r="N1798">
        <v>0.26699000000000001</v>
      </c>
      <c r="O1798" s="93">
        <v>0.41082000000000002</v>
      </c>
      <c r="P1798">
        <v>4.4089999999999997E-2</v>
      </c>
      <c r="Q1798" s="93">
        <v>0.40178000000000003</v>
      </c>
      <c r="R1798">
        <v>0.22145999999999999</v>
      </c>
      <c r="S1798">
        <v>0.21498999999999999</v>
      </c>
      <c r="T1798">
        <v>0.15859999999999999</v>
      </c>
      <c r="U1798">
        <v>0.98263999999999996</v>
      </c>
    </row>
    <row r="1799" spans="1:21" customFormat="1">
      <c r="A1799" t="s">
        <v>77</v>
      </c>
      <c r="B1799">
        <v>1997</v>
      </c>
      <c r="C1799">
        <v>0.85</v>
      </c>
      <c r="D1799">
        <v>21.96</v>
      </c>
      <c r="E1799">
        <v>21.02</v>
      </c>
      <c r="F1799">
        <v>23.36</v>
      </c>
      <c r="G1799">
        <v>3.05</v>
      </c>
      <c r="H1799">
        <v>3.09</v>
      </c>
      <c r="I1799">
        <v>3.15</v>
      </c>
      <c r="J1799">
        <v>0.15201000000000001</v>
      </c>
      <c r="K1799" s="93">
        <v>0.26713999999999999</v>
      </c>
      <c r="L1799">
        <v>3.9919999999999997E-2</v>
      </c>
      <c r="M1799" s="93">
        <v>0.42409000000000002</v>
      </c>
      <c r="N1799">
        <v>0.22055</v>
      </c>
      <c r="O1799" s="93">
        <v>0.33937</v>
      </c>
      <c r="P1799">
        <v>5.4219999999999997E-2</v>
      </c>
      <c r="Q1799" s="93">
        <v>0.49402000000000001</v>
      </c>
      <c r="R1799">
        <v>0.14502000000000001</v>
      </c>
      <c r="S1799">
        <v>0.14077999999999999</v>
      </c>
      <c r="T1799">
        <v>0.17150000000000001</v>
      </c>
      <c r="U1799">
        <v>1.0625599999999999</v>
      </c>
    </row>
    <row r="1800" spans="1:21" customFormat="1">
      <c r="A1800" t="s">
        <v>77</v>
      </c>
      <c r="B1800">
        <v>2000</v>
      </c>
      <c r="C1800">
        <v>0.86</v>
      </c>
      <c r="D1800">
        <v>22.89</v>
      </c>
      <c r="E1800">
        <v>18.32</v>
      </c>
      <c r="F1800">
        <v>24.53</v>
      </c>
      <c r="G1800">
        <v>2.91</v>
      </c>
      <c r="H1800">
        <v>3.13</v>
      </c>
      <c r="I1800">
        <v>3.2</v>
      </c>
      <c r="J1800">
        <v>0.14297000000000001</v>
      </c>
      <c r="K1800" s="93">
        <v>0.25124999999999997</v>
      </c>
      <c r="L1800">
        <v>4.419E-2</v>
      </c>
      <c r="M1800" s="93">
        <v>0.46940999999999999</v>
      </c>
      <c r="N1800">
        <v>3.7580000000000002E-2</v>
      </c>
      <c r="O1800" s="93">
        <v>5.7829999999999999E-2</v>
      </c>
      <c r="P1800">
        <v>8.2049999999999998E-2</v>
      </c>
      <c r="Q1800" s="93">
        <v>0.74763999999999997</v>
      </c>
      <c r="R1800">
        <v>0.17241000000000001</v>
      </c>
      <c r="S1800">
        <v>0.16738</v>
      </c>
      <c r="T1800">
        <v>0.17892</v>
      </c>
      <c r="U1800">
        <v>1.1085499999999999</v>
      </c>
    </row>
    <row r="1801" spans="1:21" customFormat="1">
      <c r="A1801" t="s">
        <v>77</v>
      </c>
      <c r="B1801">
        <v>1991</v>
      </c>
      <c r="C1801">
        <v>0.82</v>
      </c>
      <c r="D1801">
        <v>18.7</v>
      </c>
      <c r="E1801">
        <v>18.399999999999999</v>
      </c>
      <c r="F1801">
        <v>20.59</v>
      </c>
      <c r="G1801">
        <v>2.91</v>
      </c>
      <c r="H1801">
        <v>2.93</v>
      </c>
      <c r="I1801">
        <v>3.02</v>
      </c>
      <c r="J1801">
        <v>0.14285999999999999</v>
      </c>
      <c r="K1801" s="93">
        <v>0.25106000000000001</v>
      </c>
      <c r="L1801">
        <v>3.2140000000000002E-2</v>
      </c>
      <c r="M1801" s="93">
        <v>0.34139999999999998</v>
      </c>
      <c r="N1801">
        <v>0.22388</v>
      </c>
      <c r="O1801" s="93">
        <v>0.34449999999999997</v>
      </c>
      <c r="P1801">
        <v>4.1489999999999999E-2</v>
      </c>
      <c r="Q1801" s="93">
        <v>0.37801000000000001</v>
      </c>
      <c r="R1801">
        <v>8.3229999999999998E-2</v>
      </c>
      <c r="S1801">
        <v>8.0799999999999997E-2</v>
      </c>
      <c r="T1801">
        <v>0.14815999999999999</v>
      </c>
      <c r="U1801">
        <v>0.91791999999999996</v>
      </c>
    </row>
    <row r="1802" spans="1:21" customFormat="1">
      <c r="A1802" t="s">
        <v>77</v>
      </c>
      <c r="B1802">
        <v>1999</v>
      </c>
      <c r="C1802">
        <v>0.85</v>
      </c>
      <c r="D1802">
        <v>21.1</v>
      </c>
      <c r="E1802">
        <v>19.41</v>
      </c>
      <c r="F1802">
        <v>23.36</v>
      </c>
      <c r="G1802">
        <v>2.97</v>
      </c>
      <c r="H1802">
        <v>3.05</v>
      </c>
      <c r="I1802">
        <v>3.15</v>
      </c>
      <c r="J1802">
        <v>0.11206000000000001</v>
      </c>
      <c r="K1802" s="93">
        <v>0.19692999999999999</v>
      </c>
      <c r="L1802">
        <v>4.5440000000000001E-2</v>
      </c>
      <c r="M1802" s="93">
        <v>0.48276000000000002</v>
      </c>
      <c r="N1802">
        <v>0.14086000000000001</v>
      </c>
      <c r="O1802" s="93">
        <v>0.21675</v>
      </c>
      <c r="P1802">
        <v>6.4549999999999996E-2</v>
      </c>
      <c r="Q1802" s="93">
        <v>0.58821000000000001</v>
      </c>
      <c r="R1802">
        <v>0.14502000000000001</v>
      </c>
      <c r="S1802">
        <v>0.14077999999999999</v>
      </c>
      <c r="T1802">
        <v>0.17150000000000001</v>
      </c>
      <c r="U1802">
        <v>1.0625599999999999</v>
      </c>
    </row>
    <row r="1803" spans="1:21" customFormat="1">
      <c r="A1803" t="s">
        <v>77</v>
      </c>
      <c r="B1803">
        <v>1998</v>
      </c>
      <c r="C1803">
        <v>0.85</v>
      </c>
      <c r="D1803">
        <v>21.09</v>
      </c>
      <c r="E1803">
        <v>19.38</v>
      </c>
      <c r="F1803">
        <v>23.44</v>
      </c>
      <c r="G1803">
        <v>2.96</v>
      </c>
      <c r="H1803">
        <v>3.05</v>
      </c>
      <c r="I1803">
        <v>3.15</v>
      </c>
      <c r="J1803">
        <v>0.11158999999999999</v>
      </c>
      <c r="K1803" s="93">
        <v>0.1961</v>
      </c>
      <c r="L1803">
        <v>4.5510000000000002E-2</v>
      </c>
      <c r="M1803" s="93">
        <v>0.48346</v>
      </c>
      <c r="N1803">
        <v>0.13932</v>
      </c>
      <c r="O1803" s="93">
        <v>0.21437</v>
      </c>
      <c r="P1803">
        <v>6.4750000000000002E-2</v>
      </c>
      <c r="Q1803" s="93">
        <v>0.59004000000000001</v>
      </c>
      <c r="R1803">
        <v>0.14843999999999999</v>
      </c>
      <c r="S1803">
        <v>0.14410000000000001</v>
      </c>
      <c r="T1803">
        <v>0.17132</v>
      </c>
      <c r="U1803">
        <v>1.0614399999999999</v>
      </c>
    </row>
    <row r="1804" spans="1:21" customFormat="1">
      <c r="A1804" t="s">
        <v>77</v>
      </c>
      <c r="B1804">
        <v>2001</v>
      </c>
      <c r="C1804">
        <v>0.86</v>
      </c>
      <c r="D1804">
        <v>21.5</v>
      </c>
      <c r="E1804">
        <v>17.45</v>
      </c>
      <c r="F1804">
        <v>22.16</v>
      </c>
      <c r="G1804">
        <v>2.86</v>
      </c>
      <c r="H1804">
        <v>3.07</v>
      </c>
      <c r="I1804">
        <v>3.1</v>
      </c>
      <c r="J1804">
        <v>8.0320000000000003E-2</v>
      </c>
      <c r="K1804" s="93">
        <v>0.14116000000000001</v>
      </c>
      <c r="L1804">
        <v>5.2850000000000001E-2</v>
      </c>
      <c r="M1804" s="93">
        <v>0.56140999999999996</v>
      </c>
      <c r="N1804">
        <v>-1.107E-2</v>
      </c>
      <c r="O1804" s="93">
        <v>-1.703E-2</v>
      </c>
      <c r="P1804">
        <v>8.8359999999999994E-2</v>
      </c>
      <c r="Q1804" s="93">
        <v>0.80515000000000003</v>
      </c>
      <c r="R1804">
        <v>7.0800000000000002E-2</v>
      </c>
      <c r="S1804">
        <v>6.8739999999999996E-2</v>
      </c>
      <c r="T1804">
        <v>0.18428</v>
      </c>
      <c r="U1804">
        <v>1.14174</v>
      </c>
    </row>
    <row r="1805" spans="1:21" customFormat="1">
      <c r="A1805" t="s">
        <v>77</v>
      </c>
      <c r="B1805">
        <v>2002</v>
      </c>
      <c r="C1805">
        <v>0.86</v>
      </c>
      <c r="D1805">
        <v>20.48</v>
      </c>
      <c r="E1805">
        <v>17.600000000000001</v>
      </c>
      <c r="F1805">
        <v>20.94</v>
      </c>
      <c r="G1805">
        <v>2.87</v>
      </c>
      <c r="H1805">
        <v>3.02</v>
      </c>
      <c r="I1805">
        <v>3.04</v>
      </c>
      <c r="J1805">
        <v>3.1719999999999998E-2</v>
      </c>
      <c r="K1805" s="93">
        <v>5.5739999999999998E-2</v>
      </c>
      <c r="L1805">
        <v>5.9569999999999998E-2</v>
      </c>
      <c r="M1805" s="93">
        <v>0.63278999999999996</v>
      </c>
      <c r="N1805">
        <v>-2.5100000000000001E-3</v>
      </c>
      <c r="O1805" s="93">
        <v>-3.8600000000000001E-3</v>
      </c>
      <c r="P1805">
        <v>8.7249999999999994E-2</v>
      </c>
      <c r="Q1805" s="93">
        <v>0.79503000000000001</v>
      </c>
      <c r="R1805">
        <v>1.418E-2</v>
      </c>
      <c r="S1805">
        <v>1.376E-2</v>
      </c>
      <c r="T1805">
        <v>0.18726999999999999</v>
      </c>
      <c r="U1805">
        <v>1.1602399999999999</v>
      </c>
    </row>
    <row r="1806" spans="1:21" customFormat="1">
      <c r="A1806" t="s">
        <v>77</v>
      </c>
      <c r="B1806">
        <v>2005</v>
      </c>
      <c r="C1806">
        <v>0.87</v>
      </c>
      <c r="D1806">
        <v>21.48</v>
      </c>
      <c r="E1806">
        <v>18.29</v>
      </c>
      <c r="F1806">
        <v>20.59</v>
      </c>
      <c r="G1806">
        <v>2.91</v>
      </c>
      <c r="H1806">
        <v>3.07</v>
      </c>
      <c r="I1806">
        <v>3.02</v>
      </c>
      <c r="J1806">
        <v>2.8879999999999999E-2</v>
      </c>
      <c r="K1806" s="93">
        <v>5.0750000000000003E-2</v>
      </c>
      <c r="L1806">
        <v>6.2979999999999994E-2</v>
      </c>
      <c r="M1806" s="93">
        <v>0.66900999999999999</v>
      </c>
      <c r="N1806">
        <v>-9.5399999999999999E-3</v>
      </c>
      <c r="O1806" s="93">
        <v>-1.468E-2</v>
      </c>
      <c r="P1806">
        <v>9.2259999999999995E-2</v>
      </c>
      <c r="Q1806" s="93">
        <v>0.84069000000000005</v>
      </c>
      <c r="R1806">
        <v>-2.4160000000000001E-2</v>
      </c>
      <c r="S1806">
        <v>-2.3449999999999999E-2</v>
      </c>
      <c r="T1806">
        <v>0.19816</v>
      </c>
      <c r="U1806">
        <v>1.2277100000000001</v>
      </c>
    </row>
    <row r="1807" spans="1:21" customFormat="1">
      <c r="A1807" t="s">
        <v>77</v>
      </c>
      <c r="B1807">
        <v>2004</v>
      </c>
      <c r="C1807">
        <v>0.87</v>
      </c>
      <c r="D1807">
        <v>21.12</v>
      </c>
      <c r="E1807">
        <v>18.43</v>
      </c>
      <c r="F1807">
        <v>21.03</v>
      </c>
      <c r="G1807">
        <v>2.91</v>
      </c>
      <c r="H1807">
        <v>3.05</v>
      </c>
      <c r="I1807">
        <v>3.05</v>
      </c>
      <c r="J1807">
        <v>1.197E-2</v>
      </c>
      <c r="K1807" s="93">
        <v>2.104E-2</v>
      </c>
      <c r="L1807">
        <v>6.5310000000000007E-2</v>
      </c>
      <c r="M1807" s="93">
        <v>0.69382999999999995</v>
      </c>
      <c r="N1807">
        <v>-1.92E-3</v>
      </c>
      <c r="O1807" s="93">
        <v>-2.9499999999999999E-3</v>
      </c>
      <c r="P1807">
        <v>9.1270000000000004E-2</v>
      </c>
      <c r="Q1807" s="93">
        <v>0.83167999999999997</v>
      </c>
      <c r="R1807">
        <v>-3.0100000000000001E-3</v>
      </c>
      <c r="S1807">
        <v>-2.9199999999999999E-3</v>
      </c>
      <c r="T1807">
        <v>0.19703999999999999</v>
      </c>
      <c r="U1807">
        <v>1.2208000000000001</v>
      </c>
    </row>
    <row r="1808" spans="1:21" customFormat="1">
      <c r="A1808" t="s">
        <v>77</v>
      </c>
      <c r="B1808">
        <v>2006</v>
      </c>
      <c r="C1808">
        <v>0.88</v>
      </c>
      <c r="D1808">
        <v>21.57</v>
      </c>
      <c r="E1808">
        <v>17.2</v>
      </c>
      <c r="F1808">
        <v>19.38</v>
      </c>
      <c r="G1808">
        <v>2.84</v>
      </c>
      <c r="H1808">
        <v>3.07</v>
      </c>
      <c r="I1808">
        <v>2.96</v>
      </c>
      <c r="J1808">
        <v>-1.746E-2</v>
      </c>
      <c r="K1808" s="93">
        <v>-3.0679999999999999E-2</v>
      </c>
      <c r="L1808">
        <v>7.2400000000000006E-2</v>
      </c>
      <c r="M1808" s="93">
        <v>0.76910000000000001</v>
      </c>
      <c r="N1808">
        <v>-0.11647</v>
      </c>
      <c r="O1808" s="93">
        <v>-0.17921999999999999</v>
      </c>
      <c r="P1808">
        <v>0.11022999999999999</v>
      </c>
      <c r="Q1808" s="93">
        <v>1.00444</v>
      </c>
      <c r="R1808">
        <v>-0.1062</v>
      </c>
      <c r="S1808">
        <v>-0.1031</v>
      </c>
      <c r="T1808">
        <v>0.21135000000000001</v>
      </c>
      <c r="U1808">
        <v>1.30945</v>
      </c>
    </row>
    <row r="1809" spans="1:21" customFormat="1">
      <c r="A1809" t="s">
        <v>77</v>
      </c>
      <c r="B1809">
        <v>2003</v>
      </c>
      <c r="C1809">
        <v>0.87</v>
      </c>
      <c r="D1809">
        <v>20.23</v>
      </c>
      <c r="E1809">
        <v>17.61</v>
      </c>
      <c r="F1809">
        <v>20.14</v>
      </c>
      <c r="G1809">
        <v>2.87</v>
      </c>
      <c r="H1809">
        <v>3.01</v>
      </c>
      <c r="I1809">
        <v>3</v>
      </c>
      <c r="J1809">
        <v>-3.108E-2</v>
      </c>
      <c r="K1809" s="93">
        <v>-5.4620000000000002E-2</v>
      </c>
      <c r="L1809">
        <v>7.1260000000000004E-2</v>
      </c>
      <c r="M1809" s="93">
        <v>0.75705999999999996</v>
      </c>
      <c r="N1809">
        <v>-4.743E-2</v>
      </c>
      <c r="O1809" s="93">
        <v>-7.2980000000000003E-2</v>
      </c>
      <c r="P1809">
        <v>9.7180000000000002E-2</v>
      </c>
      <c r="Q1809" s="93">
        <v>0.88548000000000004</v>
      </c>
      <c r="R1809">
        <v>-4.6249999999999999E-2</v>
      </c>
      <c r="S1809">
        <v>-4.4900000000000002E-2</v>
      </c>
      <c r="T1809">
        <v>0.19932</v>
      </c>
      <c r="U1809">
        <v>1.23492</v>
      </c>
    </row>
    <row r="1810" spans="1:21" customFormat="1">
      <c r="A1810" t="s">
        <v>77</v>
      </c>
      <c r="B1810">
        <v>2008</v>
      </c>
      <c r="C1810">
        <v>0.88</v>
      </c>
      <c r="D1810">
        <v>20.56</v>
      </c>
      <c r="E1810">
        <v>16.23</v>
      </c>
      <c r="F1810">
        <v>18.21</v>
      </c>
      <c r="G1810">
        <v>2.79</v>
      </c>
      <c r="H1810">
        <v>3.02</v>
      </c>
      <c r="I1810">
        <v>2.9</v>
      </c>
      <c r="J1810">
        <v>-6.5420000000000006E-2</v>
      </c>
      <c r="K1810" s="93">
        <v>-0.11496000000000001</v>
      </c>
      <c r="L1810">
        <v>7.9030000000000003E-2</v>
      </c>
      <c r="M1810" s="93">
        <v>0.83953</v>
      </c>
      <c r="N1810">
        <v>-0.17452000000000001</v>
      </c>
      <c r="O1810" s="93">
        <v>-0.26854</v>
      </c>
      <c r="P1810">
        <v>0.11776</v>
      </c>
      <c r="Q1810" s="93">
        <v>1.0730500000000001</v>
      </c>
      <c r="R1810">
        <v>-0.16847000000000001</v>
      </c>
      <c r="S1810">
        <v>-0.16355</v>
      </c>
      <c r="T1810">
        <v>0.21462999999999999</v>
      </c>
      <c r="U1810">
        <v>1.32979</v>
      </c>
    </row>
    <row r="1811" spans="1:21" customFormat="1">
      <c r="A1811" t="s">
        <v>77</v>
      </c>
      <c r="B1811">
        <v>2007</v>
      </c>
      <c r="C1811">
        <v>0.88</v>
      </c>
      <c r="D1811">
        <v>20.03</v>
      </c>
      <c r="E1811">
        <v>16.16</v>
      </c>
      <c r="F1811">
        <v>17.18</v>
      </c>
      <c r="G1811">
        <v>2.78</v>
      </c>
      <c r="H1811">
        <v>3</v>
      </c>
      <c r="I1811">
        <v>2.84</v>
      </c>
      <c r="J1811">
        <v>-9.153E-2</v>
      </c>
      <c r="K1811" s="93">
        <v>-0.16084999999999999</v>
      </c>
      <c r="L1811">
        <v>8.2640000000000005E-2</v>
      </c>
      <c r="M1811" s="93">
        <v>0.87788999999999995</v>
      </c>
      <c r="N1811">
        <v>-0.17884</v>
      </c>
      <c r="O1811" s="93">
        <v>-0.27518999999999999</v>
      </c>
      <c r="P1811">
        <v>0.11831999999999999</v>
      </c>
      <c r="Q1811" s="93">
        <v>1.07816</v>
      </c>
      <c r="R1811">
        <v>-0.22669</v>
      </c>
      <c r="S1811">
        <v>-0.22006999999999999</v>
      </c>
      <c r="T1811">
        <v>0.2177</v>
      </c>
      <c r="U1811">
        <v>1.3488100000000001</v>
      </c>
    </row>
    <row r="1812" spans="1:21" customFormat="1">
      <c r="A1812" t="s">
        <v>77</v>
      </c>
      <c r="B1812">
        <v>2012</v>
      </c>
      <c r="C1812">
        <v>0.89</v>
      </c>
      <c r="D1812">
        <v>19.899999999999999</v>
      </c>
      <c r="E1812">
        <v>17.02</v>
      </c>
      <c r="F1812">
        <v>16.350000000000001</v>
      </c>
      <c r="G1812">
        <v>2.83</v>
      </c>
      <c r="H1812">
        <v>2.99</v>
      </c>
      <c r="I1812">
        <v>2.79</v>
      </c>
      <c r="J1812">
        <v>-0.14856</v>
      </c>
      <c r="K1812" s="93">
        <v>-0.26107000000000002</v>
      </c>
      <c r="L1812">
        <v>9.3539999999999998E-2</v>
      </c>
      <c r="M1812" s="93">
        <v>0.99368000000000001</v>
      </c>
      <c r="N1812">
        <v>-0.17247999999999999</v>
      </c>
      <c r="O1812" s="93">
        <v>-0.26540000000000002</v>
      </c>
      <c r="P1812">
        <v>0.1216</v>
      </c>
      <c r="Q1812" s="93">
        <v>1.10799</v>
      </c>
      <c r="R1812">
        <v>-0.29769000000000001</v>
      </c>
      <c r="S1812">
        <v>-0.28899000000000002</v>
      </c>
      <c r="T1812">
        <v>0.23030999999999999</v>
      </c>
      <c r="U1812">
        <v>1.4269499999999999</v>
      </c>
    </row>
    <row r="1813" spans="1:21" customFormat="1">
      <c r="A1813" t="s">
        <v>77</v>
      </c>
      <c r="B1813">
        <v>2011</v>
      </c>
      <c r="C1813">
        <v>0.89</v>
      </c>
      <c r="D1813">
        <v>19.57</v>
      </c>
      <c r="E1813">
        <v>16.64</v>
      </c>
      <c r="F1813">
        <v>16.29</v>
      </c>
      <c r="G1813">
        <v>2.81</v>
      </c>
      <c r="H1813">
        <v>2.97</v>
      </c>
      <c r="I1813">
        <v>2.79</v>
      </c>
      <c r="J1813">
        <v>-0.16528000000000001</v>
      </c>
      <c r="K1813" s="93">
        <v>-0.29046</v>
      </c>
      <c r="L1813">
        <v>9.5850000000000005E-2</v>
      </c>
      <c r="M1813" s="93">
        <v>1.01824</v>
      </c>
      <c r="N1813">
        <v>-0.19506000000000001</v>
      </c>
      <c r="O1813" s="93">
        <v>-0.30014000000000002</v>
      </c>
      <c r="P1813">
        <v>0.12453</v>
      </c>
      <c r="Q1813" s="93">
        <v>1.1346799999999999</v>
      </c>
      <c r="R1813">
        <v>-0.30137000000000003</v>
      </c>
      <c r="S1813">
        <v>-0.29255999999999999</v>
      </c>
      <c r="T1813">
        <v>0.23050999999999999</v>
      </c>
      <c r="U1813">
        <v>1.42815</v>
      </c>
    </row>
    <row r="1814" spans="1:21" customFormat="1">
      <c r="A1814" t="s">
        <v>77</v>
      </c>
      <c r="B1814">
        <v>2010</v>
      </c>
      <c r="C1814">
        <v>0.88</v>
      </c>
      <c r="D1814">
        <v>18.53</v>
      </c>
      <c r="E1814">
        <v>15.28</v>
      </c>
      <c r="F1814">
        <v>15.54</v>
      </c>
      <c r="G1814">
        <v>2.73</v>
      </c>
      <c r="H1814">
        <v>2.92</v>
      </c>
      <c r="I1814">
        <v>2.74</v>
      </c>
      <c r="J1814">
        <v>-0.16936999999999999</v>
      </c>
      <c r="K1814" s="93">
        <v>-0.29765000000000003</v>
      </c>
      <c r="L1814">
        <v>9.3399999999999997E-2</v>
      </c>
      <c r="M1814" s="93">
        <v>0.99219999999999997</v>
      </c>
      <c r="N1814">
        <v>-0.23483999999999999</v>
      </c>
      <c r="O1814" s="93">
        <v>-0.36135</v>
      </c>
      <c r="P1814">
        <v>0.12559000000000001</v>
      </c>
      <c r="Q1814" s="93">
        <v>1.1443399999999999</v>
      </c>
      <c r="R1814">
        <v>-0.32701999999999998</v>
      </c>
      <c r="S1814">
        <v>-0.31746999999999997</v>
      </c>
      <c r="T1814">
        <v>0.22298999999999999</v>
      </c>
      <c r="U1814">
        <v>1.3815900000000001</v>
      </c>
    </row>
    <row r="1815" spans="1:21" customFormat="1">
      <c r="A1815" t="s">
        <v>77</v>
      </c>
      <c r="B1815">
        <v>2009</v>
      </c>
      <c r="C1815">
        <v>0.88</v>
      </c>
      <c r="D1815">
        <v>18.41</v>
      </c>
      <c r="E1815">
        <v>14.82</v>
      </c>
      <c r="F1815">
        <v>15.64</v>
      </c>
      <c r="G1815">
        <v>2.7</v>
      </c>
      <c r="H1815">
        <v>2.91</v>
      </c>
      <c r="I1815">
        <v>2.75</v>
      </c>
      <c r="J1815">
        <v>-0.17587</v>
      </c>
      <c r="K1815" s="93">
        <v>-0.30907000000000001</v>
      </c>
      <c r="L1815">
        <v>9.4299999999999995E-2</v>
      </c>
      <c r="M1815" s="93">
        <v>1.0017400000000001</v>
      </c>
      <c r="N1815">
        <v>-0.26540000000000002</v>
      </c>
      <c r="O1815" s="93">
        <v>-0.40838999999999998</v>
      </c>
      <c r="P1815">
        <v>0.12955</v>
      </c>
      <c r="Q1815" s="93">
        <v>1.1804699999999999</v>
      </c>
      <c r="R1815">
        <v>-0.32061000000000001</v>
      </c>
      <c r="S1815">
        <v>-0.31124000000000002</v>
      </c>
      <c r="T1815">
        <v>0.22264999999999999</v>
      </c>
      <c r="U1815">
        <v>1.3794999999999999</v>
      </c>
    </row>
    <row r="1816" spans="1:21" customFormat="1">
      <c r="A1816" t="s">
        <v>77</v>
      </c>
      <c r="B1816">
        <v>2015</v>
      </c>
      <c r="C1816">
        <v>0.9</v>
      </c>
      <c r="D1816">
        <v>19.489999999999998</v>
      </c>
      <c r="E1816">
        <v>15.57</v>
      </c>
      <c r="F1816">
        <v>14.81</v>
      </c>
      <c r="G1816">
        <v>2.75</v>
      </c>
      <c r="H1816">
        <v>2.97</v>
      </c>
      <c r="I1816">
        <v>2.7</v>
      </c>
      <c r="J1816">
        <v>-0.21990000000000001</v>
      </c>
      <c r="K1816" s="93">
        <v>-0.38644000000000001</v>
      </c>
      <c r="L1816">
        <v>0.10642</v>
      </c>
      <c r="M1816" s="93">
        <v>1.13049</v>
      </c>
      <c r="N1816">
        <v>-0.30701000000000001</v>
      </c>
      <c r="O1816" s="93">
        <v>-0.47241</v>
      </c>
      <c r="P1816">
        <v>0.14315</v>
      </c>
      <c r="Q1816" s="93">
        <v>1.30436</v>
      </c>
      <c r="R1816">
        <v>-0.41809000000000002</v>
      </c>
      <c r="S1816">
        <v>-0.40588000000000002</v>
      </c>
      <c r="T1816">
        <v>0.24553</v>
      </c>
      <c r="U1816">
        <v>1.52122</v>
      </c>
    </row>
    <row r="1817" spans="1:21" customFormat="1">
      <c r="A1817" t="s">
        <v>77</v>
      </c>
      <c r="B1817">
        <v>2014</v>
      </c>
      <c r="C1817">
        <v>0.9</v>
      </c>
      <c r="D1817">
        <v>19.22</v>
      </c>
      <c r="E1817">
        <v>16.37</v>
      </c>
      <c r="F1817">
        <v>15.45</v>
      </c>
      <c r="G1817">
        <v>2.8</v>
      </c>
      <c r="H1817">
        <v>2.96</v>
      </c>
      <c r="I1817">
        <v>2.74</v>
      </c>
      <c r="J1817">
        <v>-0.23385</v>
      </c>
      <c r="K1817" s="93">
        <v>-0.41094999999999998</v>
      </c>
      <c r="L1817">
        <v>0.10835</v>
      </c>
      <c r="M1817" s="93">
        <v>1.15097</v>
      </c>
      <c r="N1817">
        <v>-0.25690000000000002</v>
      </c>
      <c r="O1817" s="93">
        <v>-0.39530999999999999</v>
      </c>
      <c r="P1817">
        <v>0.13664999999999999</v>
      </c>
      <c r="Q1817" s="93">
        <v>1.2451399999999999</v>
      </c>
      <c r="R1817">
        <v>-0.37579000000000001</v>
      </c>
      <c r="S1817">
        <v>-0.36481000000000002</v>
      </c>
      <c r="T1817">
        <v>0.24329999999999999</v>
      </c>
      <c r="U1817">
        <v>1.5074000000000001</v>
      </c>
    </row>
    <row r="1818" spans="1:21" customFormat="1">
      <c r="A1818" t="s">
        <v>77</v>
      </c>
      <c r="B1818">
        <v>2013</v>
      </c>
      <c r="C1818">
        <v>0.9</v>
      </c>
      <c r="D1818">
        <v>19.170000000000002</v>
      </c>
      <c r="E1818">
        <v>16.190000000000001</v>
      </c>
      <c r="F1818">
        <v>15.4</v>
      </c>
      <c r="G1818">
        <v>2.78</v>
      </c>
      <c r="H1818">
        <v>2.95</v>
      </c>
      <c r="I1818">
        <v>2.73</v>
      </c>
      <c r="J1818">
        <v>-0.23644999999999999</v>
      </c>
      <c r="K1818" s="93">
        <v>-0.41553000000000001</v>
      </c>
      <c r="L1818">
        <v>0.10871</v>
      </c>
      <c r="M1818" s="93">
        <v>1.1548</v>
      </c>
      <c r="N1818">
        <v>-0.26795999999999998</v>
      </c>
      <c r="O1818" s="93">
        <v>-0.41232000000000002</v>
      </c>
      <c r="P1818">
        <v>0.13808000000000001</v>
      </c>
      <c r="Q1818" s="93">
        <v>1.2582</v>
      </c>
      <c r="R1818">
        <v>-0.37902999999999998</v>
      </c>
      <c r="S1818">
        <v>-0.36795</v>
      </c>
      <c r="T1818">
        <v>0.24346999999999999</v>
      </c>
      <c r="U1818">
        <v>1.5084599999999999</v>
      </c>
    </row>
    <row r="1819" spans="1:21" customFormat="1">
      <c r="A1819" t="s">
        <v>78</v>
      </c>
      <c r="B1819">
        <v>1993</v>
      </c>
      <c r="C1819">
        <v>0.66</v>
      </c>
      <c r="D1819">
        <v>9.1999999999999993</v>
      </c>
      <c r="E1819">
        <v>5.91</v>
      </c>
      <c r="F1819">
        <v>5.23</v>
      </c>
      <c r="G1819">
        <v>1.78</v>
      </c>
      <c r="H1819">
        <v>2.2200000000000002</v>
      </c>
      <c r="I1819">
        <v>1.65</v>
      </c>
      <c r="J1819">
        <v>0.24182000000000001</v>
      </c>
      <c r="K1819" s="93">
        <v>0.42496</v>
      </c>
      <c r="L1819">
        <v>-2.98E-2</v>
      </c>
      <c r="M1819" s="93">
        <v>-0.31659999999999999</v>
      </c>
      <c r="N1819">
        <v>-0.18404000000000001</v>
      </c>
      <c r="O1819" s="93">
        <v>-0.28320000000000001</v>
      </c>
      <c r="P1819">
        <v>2.8799999999999999E-2</v>
      </c>
      <c r="Q1819" s="93">
        <v>0.26246000000000003</v>
      </c>
      <c r="R1819">
        <v>-0.94352000000000003</v>
      </c>
      <c r="S1819">
        <v>-0.91595000000000004</v>
      </c>
      <c r="T1819">
        <v>6.0420000000000001E-2</v>
      </c>
      <c r="U1819">
        <v>0.37431999999999999</v>
      </c>
    </row>
    <row r="1820" spans="1:21" customFormat="1">
      <c r="A1820" t="s">
        <v>78</v>
      </c>
      <c r="B1820">
        <v>1992</v>
      </c>
      <c r="C1820">
        <v>0.65</v>
      </c>
      <c r="D1820">
        <v>8.64</v>
      </c>
      <c r="E1820">
        <v>6.26</v>
      </c>
      <c r="F1820">
        <v>5.52</v>
      </c>
      <c r="G1820">
        <v>1.83</v>
      </c>
      <c r="H1820">
        <v>2.16</v>
      </c>
      <c r="I1820">
        <v>1.71</v>
      </c>
      <c r="J1820">
        <v>0.22953000000000001</v>
      </c>
      <c r="K1820" s="93">
        <v>0.40337000000000001</v>
      </c>
      <c r="L1820">
        <v>-3.1119999999999998E-2</v>
      </c>
      <c r="M1820" s="93">
        <v>-0.3306</v>
      </c>
      <c r="N1820">
        <v>-8.1019999999999995E-2</v>
      </c>
      <c r="O1820" s="93">
        <v>-0.12468</v>
      </c>
      <c r="P1820">
        <v>1.1339999999999999E-2</v>
      </c>
      <c r="Q1820" s="93">
        <v>0.10334</v>
      </c>
      <c r="R1820">
        <v>-0.86807000000000001</v>
      </c>
      <c r="S1820">
        <v>-0.84270999999999996</v>
      </c>
      <c r="T1820">
        <v>4.7570000000000001E-2</v>
      </c>
      <c r="U1820">
        <v>0.29472999999999999</v>
      </c>
    </row>
    <row r="1821" spans="1:21" customFormat="1">
      <c r="A1821" t="s">
        <v>78</v>
      </c>
      <c r="B1821">
        <v>1994</v>
      </c>
      <c r="C1821">
        <v>0.67</v>
      </c>
      <c r="D1821">
        <v>9.31</v>
      </c>
      <c r="E1821">
        <v>8.3800000000000008</v>
      </c>
      <c r="F1821">
        <v>5.58</v>
      </c>
      <c r="G1821">
        <v>2.13</v>
      </c>
      <c r="H1821">
        <v>2.23</v>
      </c>
      <c r="I1821">
        <v>1.72</v>
      </c>
      <c r="J1821">
        <v>0.20319000000000001</v>
      </c>
      <c r="K1821" s="93">
        <v>0.35707</v>
      </c>
      <c r="L1821">
        <v>-2.145E-2</v>
      </c>
      <c r="M1821" s="93">
        <v>-0.22781999999999999</v>
      </c>
      <c r="N1821">
        <v>0.11967</v>
      </c>
      <c r="O1821" s="93">
        <v>0.18414</v>
      </c>
      <c r="P1821">
        <v>-6.4900000000000001E-3</v>
      </c>
      <c r="Q1821" s="93">
        <v>-5.9159999999999997E-2</v>
      </c>
      <c r="R1821">
        <v>-0.90022000000000002</v>
      </c>
      <c r="S1821">
        <v>-0.87392000000000003</v>
      </c>
      <c r="T1821">
        <v>6.7000000000000004E-2</v>
      </c>
      <c r="U1821">
        <v>0.41510999999999998</v>
      </c>
    </row>
    <row r="1822" spans="1:21" customFormat="1">
      <c r="A1822" t="s">
        <v>78</v>
      </c>
      <c r="B1822">
        <v>1997</v>
      </c>
      <c r="C1822">
        <v>0.69</v>
      </c>
      <c r="D1822">
        <v>9.65</v>
      </c>
      <c r="E1822">
        <v>7.25</v>
      </c>
      <c r="F1822">
        <v>5.18</v>
      </c>
      <c r="G1822">
        <v>1.98</v>
      </c>
      <c r="H1822">
        <v>2.27</v>
      </c>
      <c r="I1822">
        <v>1.64</v>
      </c>
      <c r="J1822">
        <v>0.13802</v>
      </c>
      <c r="K1822" s="93">
        <v>0.24254999999999999</v>
      </c>
      <c r="L1822">
        <v>-6.4000000000000003E-3</v>
      </c>
      <c r="M1822" s="93">
        <v>-6.8040000000000003E-2</v>
      </c>
      <c r="N1822">
        <v>-0.11615</v>
      </c>
      <c r="O1822" s="93">
        <v>-0.17871999999999999</v>
      </c>
      <c r="P1822">
        <v>3.2300000000000002E-2</v>
      </c>
      <c r="Q1822" s="93">
        <v>0.29427999999999999</v>
      </c>
      <c r="R1822">
        <v>-1.01756</v>
      </c>
      <c r="S1822">
        <v>-0.98782999999999999</v>
      </c>
      <c r="T1822">
        <v>9.0920000000000001E-2</v>
      </c>
      <c r="U1822">
        <v>0.56333</v>
      </c>
    </row>
    <row r="1823" spans="1:21" customFormat="1">
      <c r="A1823" t="s">
        <v>78</v>
      </c>
      <c r="B1823">
        <v>1996</v>
      </c>
      <c r="C1823">
        <v>0.69</v>
      </c>
      <c r="D1823">
        <v>9.2899999999999991</v>
      </c>
      <c r="E1823">
        <v>7.61</v>
      </c>
      <c r="F1823">
        <v>5.24</v>
      </c>
      <c r="G1823">
        <v>2.0299999999999998</v>
      </c>
      <c r="H1823">
        <v>2.23</v>
      </c>
      <c r="I1823">
        <v>1.66</v>
      </c>
      <c r="J1823">
        <v>0.1</v>
      </c>
      <c r="K1823" s="93">
        <v>0.17574000000000001</v>
      </c>
      <c r="L1823">
        <v>-1.15E-3</v>
      </c>
      <c r="M1823" s="93">
        <v>-1.2200000000000001E-2</v>
      </c>
      <c r="N1823">
        <v>-6.769E-2</v>
      </c>
      <c r="O1823" s="93">
        <v>-0.10415000000000001</v>
      </c>
      <c r="P1823">
        <v>2.6009999999999998E-2</v>
      </c>
      <c r="Q1823" s="93">
        <v>0.23699999999999999</v>
      </c>
      <c r="R1823">
        <v>-1.00604</v>
      </c>
      <c r="S1823">
        <v>-0.97665000000000002</v>
      </c>
      <c r="T1823">
        <v>9.0319999999999998E-2</v>
      </c>
      <c r="U1823">
        <v>0.55957000000000001</v>
      </c>
    </row>
    <row r="1824" spans="1:21" customFormat="1">
      <c r="A1824" t="s">
        <v>78</v>
      </c>
      <c r="B1824">
        <v>1995</v>
      </c>
      <c r="C1824">
        <v>0.69</v>
      </c>
      <c r="D1824">
        <v>8.7899999999999991</v>
      </c>
      <c r="E1824">
        <v>7.83</v>
      </c>
      <c r="F1824">
        <v>5.25</v>
      </c>
      <c r="G1824">
        <v>2.06</v>
      </c>
      <c r="H1824">
        <v>2.17</v>
      </c>
      <c r="I1824">
        <v>1.66</v>
      </c>
      <c r="J1824">
        <v>4.4679999999999997E-2</v>
      </c>
      <c r="K1824" s="93">
        <v>7.8509999999999996E-2</v>
      </c>
      <c r="L1824">
        <v>6.4999999999999997E-3</v>
      </c>
      <c r="M1824" s="93">
        <v>6.905E-2</v>
      </c>
      <c r="N1824">
        <v>-3.9190000000000003E-2</v>
      </c>
      <c r="O1824" s="93">
        <v>-6.0299999999999999E-2</v>
      </c>
      <c r="P1824">
        <v>2.231E-2</v>
      </c>
      <c r="Q1824" s="93">
        <v>0.20330999999999999</v>
      </c>
      <c r="R1824">
        <v>-1.00413</v>
      </c>
      <c r="S1824">
        <v>-0.9748</v>
      </c>
      <c r="T1824">
        <v>9.0219999999999995E-2</v>
      </c>
      <c r="U1824">
        <v>0.55893999999999999</v>
      </c>
    </row>
    <row r="1825" spans="1:21" customFormat="1">
      <c r="A1825" t="s">
        <v>78</v>
      </c>
      <c r="B1825">
        <v>1990</v>
      </c>
      <c r="C1825">
        <v>0.62</v>
      </c>
      <c r="D1825">
        <v>5.8</v>
      </c>
      <c r="E1825">
        <v>5.92</v>
      </c>
      <c r="F1825">
        <v>5.67</v>
      </c>
      <c r="G1825">
        <v>1.78</v>
      </c>
      <c r="H1825">
        <v>1.76</v>
      </c>
      <c r="I1825">
        <v>1.74</v>
      </c>
      <c r="J1825">
        <v>-1.746E-2</v>
      </c>
      <c r="K1825" s="93">
        <v>-3.0679999999999999E-2</v>
      </c>
      <c r="L1825">
        <v>-6.0200000000000002E-3</v>
      </c>
      <c r="M1825" s="93">
        <v>-6.3990000000000005E-2</v>
      </c>
      <c r="N1825">
        <v>-4.0999999999999999E-4</v>
      </c>
      <c r="O1825" s="93">
        <v>-6.3000000000000003E-4</v>
      </c>
      <c r="P1825">
        <v>-1.142E-2</v>
      </c>
      <c r="Q1825" s="93">
        <v>-0.10401000000000001</v>
      </c>
      <c r="R1825">
        <v>-0.77683000000000002</v>
      </c>
      <c r="S1825">
        <v>-0.75412999999999997</v>
      </c>
      <c r="T1825">
        <v>1.6160000000000001E-2</v>
      </c>
      <c r="U1825">
        <v>0.10009999999999999</v>
      </c>
    </row>
    <row r="1826" spans="1:21" customFormat="1">
      <c r="A1826" t="s">
        <v>78</v>
      </c>
      <c r="B1826">
        <v>1998</v>
      </c>
      <c r="C1826">
        <v>0.7</v>
      </c>
      <c r="D1826">
        <v>8.41</v>
      </c>
      <c r="E1826">
        <v>6.94</v>
      </c>
      <c r="F1826">
        <v>5</v>
      </c>
      <c r="G1826">
        <v>1.94</v>
      </c>
      <c r="H1826">
        <v>2.13</v>
      </c>
      <c r="I1826">
        <v>1.61</v>
      </c>
      <c r="J1826">
        <v>-5.0029999999999998E-2</v>
      </c>
      <c r="K1826" s="93">
        <v>-8.7929999999999994E-2</v>
      </c>
      <c r="L1826">
        <v>2.2610000000000002E-2</v>
      </c>
      <c r="M1826" s="93">
        <v>0.24018</v>
      </c>
      <c r="N1826">
        <v>-0.20533000000000001</v>
      </c>
      <c r="O1826" s="93">
        <v>-0.31595000000000001</v>
      </c>
      <c r="P1826">
        <v>4.7960000000000003E-2</v>
      </c>
      <c r="Q1826" s="93">
        <v>0.43704999999999999</v>
      </c>
      <c r="R1826">
        <v>-1.0744</v>
      </c>
      <c r="S1826">
        <v>-1.04301</v>
      </c>
      <c r="T1826">
        <v>0.10279000000000001</v>
      </c>
      <c r="U1826">
        <v>0.63683999999999996</v>
      </c>
    </row>
    <row r="1827" spans="1:21" customFormat="1">
      <c r="A1827" t="s">
        <v>78</v>
      </c>
      <c r="B1827">
        <v>2004</v>
      </c>
      <c r="C1827">
        <v>0.73</v>
      </c>
      <c r="D1827">
        <v>9.5500000000000007</v>
      </c>
      <c r="E1827">
        <v>6.72</v>
      </c>
      <c r="F1827">
        <v>4.9000000000000004</v>
      </c>
      <c r="G1827">
        <v>1.91</v>
      </c>
      <c r="H1827">
        <v>2.2599999999999998</v>
      </c>
      <c r="I1827">
        <v>1.59</v>
      </c>
      <c r="J1827">
        <v>-7.4459999999999998E-2</v>
      </c>
      <c r="K1827" s="93">
        <v>-0.13086</v>
      </c>
      <c r="L1827">
        <v>3.5040000000000002E-2</v>
      </c>
      <c r="M1827" s="93">
        <v>0.37219000000000002</v>
      </c>
      <c r="N1827">
        <v>-0.374</v>
      </c>
      <c r="O1827" s="93">
        <v>-0.57550000000000001</v>
      </c>
      <c r="P1827">
        <v>8.2140000000000005E-2</v>
      </c>
      <c r="Q1827" s="93">
        <v>0.74848000000000003</v>
      </c>
      <c r="R1827">
        <v>-1.1590400000000001</v>
      </c>
      <c r="S1827">
        <v>-1.1251800000000001</v>
      </c>
      <c r="T1827">
        <v>0.13385</v>
      </c>
      <c r="U1827">
        <v>0.82930999999999999</v>
      </c>
    </row>
    <row r="1828" spans="1:21" customFormat="1">
      <c r="A1828" t="s">
        <v>78</v>
      </c>
      <c r="B1828">
        <v>2002</v>
      </c>
      <c r="C1828">
        <v>0.72</v>
      </c>
      <c r="D1828">
        <v>8.99</v>
      </c>
      <c r="E1828">
        <v>6.16</v>
      </c>
      <c r="F1828">
        <v>4.76</v>
      </c>
      <c r="G1828">
        <v>1.82</v>
      </c>
      <c r="H1828">
        <v>2.2000000000000002</v>
      </c>
      <c r="I1828">
        <v>1.56</v>
      </c>
      <c r="J1828">
        <v>-8.4379999999999997E-2</v>
      </c>
      <c r="K1828" s="93">
        <v>-0.14828</v>
      </c>
      <c r="L1828">
        <v>3.3390000000000003E-2</v>
      </c>
      <c r="M1828" s="93">
        <v>0.35470000000000002</v>
      </c>
      <c r="N1828">
        <v>-0.41553000000000001</v>
      </c>
      <c r="O1828" s="93">
        <v>-0.63939000000000001</v>
      </c>
      <c r="P1828">
        <v>8.3430000000000004E-2</v>
      </c>
      <c r="Q1828" s="93">
        <v>0.76019999999999999</v>
      </c>
      <c r="R1828">
        <v>-1.16655</v>
      </c>
      <c r="S1828">
        <v>-1.1324700000000001</v>
      </c>
      <c r="T1828">
        <v>0.12537999999999999</v>
      </c>
      <c r="U1828">
        <v>0.77681999999999995</v>
      </c>
    </row>
    <row r="1829" spans="1:21" customFormat="1">
      <c r="A1829" t="s">
        <v>78</v>
      </c>
      <c r="B1829">
        <v>2000</v>
      </c>
      <c r="C1829">
        <v>0.71</v>
      </c>
      <c r="D1829">
        <v>8.52</v>
      </c>
      <c r="E1829">
        <v>5.93</v>
      </c>
      <c r="F1829">
        <v>5.26</v>
      </c>
      <c r="G1829">
        <v>1.78</v>
      </c>
      <c r="H1829">
        <v>2.14</v>
      </c>
      <c r="I1829">
        <v>1.66</v>
      </c>
      <c r="J1829">
        <v>-8.7559999999999999E-2</v>
      </c>
      <c r="K1829" s="93">
        <v>-0.15387000000000001</v>
      </c>
      <c r="L1829">
        <v>3.0810000000000001E-2</v>
      </c>
      <c r="M1829" s="93">
        <v>0.32733000000000001</v>
      </c>
      <c r="N1829">
        <v>-0.40810000000000002</v>
      </c>
      <c r="O1829" s="93">
        <v>-0.62795999999999996</v>
      </c>
      <c r="P1829">
        <v>7.8369999999999995E-2</v>
      </c>
      <c r="Q1829" s="93">
        <v>0.71406000000000003</v>
      </c>
      <c r="R1829">
        <v>-1.0451900000000001</v>
      </c>
      <c r="S1829">
        <v>-1.0146500000000001</v>
      </c>
      <c r="T1829">
        <v>0.11011</v>
      </c>
      <c r="U1829">
        <v>0.68223999999999996</v>
      </c>
    </row>
    <row r="1830" spans="1:21" customFormat="1">
      <c r="A1830" t="s">
        <v>78</v>
      </c>
      <c r="B1830">
        <v>1999</v>
      </c>
      <c r="C1830">
        <v>0.7</v>
      </c>
      <c r="D1830">
        <v>8.07</v>
      </c>
      <c r="E1830">
        <v>6.6</v>
      </c>
      <c r="F1830">
        <v>4.8899999999999997</v>
      </c>
      <c r="G1830">
        <v>1.89</v>
      </c>
      <c r="H1830">
        <v>2.09</v>
      </c>
      <c r="I1830">
        <v>1.59</v>
      </c>
      <c r="J1830">
        <v>-9.1300000000000006E-2</v>
      </c>
      <c r="K1830" s="93">
        <v>-0.16045000000000001</v>
      </c>
      <c r="L1830">
        <v>2.8309999999999998E-2</v>
      </c>
      <c r="M1830" s="93">
        <v>0.30079</v>
      </c>
      <c r="N1830">
        <v>-0.25556000000000001</v>
      </c>
      <c r="O1830" s="93">
        <v>-0.39324999999999999</v>
      </c>
      <c r="P1830">
        <v>5.4480000000000001E-2</v>
      </c>
      <c r="Q1830" s="93">
        <v>0.49641999999999997</v>
      </c>
      <c r="R1830">
        <v>-1.0966499999999999</v>
      </c>
      <c r="S1830">
        <v>-1.0646100000000001</v>
      </c>
      <c r="T1830">
        <v>0.10396</v>
      </c>
      <c r="U1830">
        <v>0.64410999999999996</v>
      </c>
    </row>
    <row r="1831" spans="1:21" customFormat="1">
      <c r="A1831" t="s">
        <v>78</v>
      </c>
      <c r="B1831">
        <v>2001</v>
      </c>
      <c r="C1831">
        <v>0.71</v>
      </c>
      <c r="D1831">
        <v>8.4600000000000009</v>
      </c>
      <c r="E1831">
        <v>6.03</v>
      </c>
      <c r="F1831">
        <v>4.84</v>
      </c>
      <c r="G1831">
        <v>1.8</v>
      </c>
      <c r="H1831">
        <v>2.14</v>
      </c>
      <c r="I1831">
        <v>1.58</v>
      </c>
      <c r="J1831">
        <v>-9.4619999999999996E-2</v>
      </c>
      <c r="K1831" s="93">
        <v>-0.16628999999999999</v>
      </c>
      <c r="L1831">
        <v>3.1789999999999999E-2</v>
      </c>
      <c r="M1831" s="93">
        <v>0.33771000000000001</v>
      </c>
      <c r="N1831">
        <v>-0.39137</v>
      </c>
      <c r="O1831" s="93">
        <v>-0.60221999999999998</v>
      </c>
      <c r="P1831">
        <v>7.6200000000000004E-2</v>
      </c>
      <c r="Q1831" s="93">
        <v>0.69430000000000003</v>
      </c>
      <c r="R1831">
        <v>-1.1284000000000001</v>
      </c>
      <c r="S1831">
        <v>-1.09544</v>
      </c>
      <c r="T1831">
        <v>0.1145</v>
      </c>
      <c r="U1831">
        <v>0.70942000000000005</v>
      </c>
    </row>
    <row r="1832" spans="1:21" customFormat="1">
      <c r="A1832" t="s">
        <v>78</v>
      </c>
      <c r="B1832">
        <v>2003</v>
      </c>
      <c r="C1832">
        <v>0.72</v>
      </c>
      <c r="D1832">
        <v>8.7200000000000006</v>
      </c>
      <c r="E1832">
        <v>6.36</v>
      </c>
      <c r="F1832">
        <v>4.6900000000000004</v>
      </c>
      <c r="G1832">
        <v>1.85</v>
      </c>
      <c r="H1832">
        <v>2.17</v>
      </c>
      <c r="I1832">
        <v>1.55</v>
      </c>
      <c r="J1832">
        <v>-0.11487</v>
      </c>
      <c r="K1832" s="93">
        <v>-0.20186999999999999</v>
      </c>
      <c r="L1832">
        <v>3.7609999999999998E-2</v>
      </c>
      <c r="M1832" s="93">
        <v>0.39949000000000001</v>
      </c>
      <c r="N1832">
        <v>-0.38357999999999998</v>
      </c>
      <c r="O1832" s="93">
        <v>-0.59023000000000003</v>
      </c>
      <c r="P1832">
        <v>7.9289999999999999E-2</v>
      </c>
      <c r="Q1832" s="93">
        <v>0.72243999999999997</v>
      </c>
      <c r="R1832">
        <v>-1.18136</v>
      </c>
      <c r="S1832">
        <v>-1.1468499999999999</v>
      </c>
      <c r="T1832">
        <v>0.12615999999999999</v>
      </c>
      <c r="U1832">
        <v>0.78166000000000002</v>
      </c>
    </row>
    <row r="1833" spans="1:21" customFormat="1">
      <c r="A1833" t="s">
        <v>78</v>
      </c>
      <c r="B1833">
        <v>2011</v>
      </c>
      <c r="C1833">
        <v>0.74</v>
      </c>
      <c r="D1833">
        <v>9.58</v>
      </c>
      <c r="E1833">
        <v>6.03</v>
      </c>
      <c r="F1833">
        <v>3.77</v>
      </c>
      <c r="G1833">
        <v>1.8</v>
      </c>
      <c r="H1833">
        <v>2.2599999999999998</v>
      </c>
      <c r="I1833">
        <v>1.33</v>
      </c>
      <c r="J1833">
        <v>-0.12185</v>
      </c>
      <c r="K1833" s="93">
        <v>-0.21412999999999999</v>
      </c>
      <c r="L1833">
        <v>4.4600000000000001E-2</v>
      </c>
      <c r="M1833" s="93">
        <v>0.47382000000000002</v>
      </c>
      <c r="N1833">
        <v>-0.52783000000000002</v>
      </c>
      <c r="O1833" s="93">
        <v>-0.81220000000000003</v>
      </c>
      <c r="P1833">
        <v>0.1062</v>
      </c>
      <c r="Q1833" s="93">
        <v>0.96765000000000001</v>
      </c>
      <c r="R1833">
        <v>-1.44268</v>
      </c>
      <c r="S1833">
        <v>-1.4005300000000001</v>
      </c>
      <c r="T1833">
        <v>0.15767999999999999</v>
      </c>
      <c r="U1833">
        <v>0.97690999999999995</v>
      </c>
    </row>
    <row r="1834" spans="1:21" customFormat="1">
      <c r="A1834" t="s">
        <v>78</v>
      </c>
      <c r="B1834">
        <v>2012</v>
      </c>
      <c r="C1834">
        <v>0.74</v>
      </c>
      <c r="D1834">
        <v>9.3699999999999992</v>
      </c>
      <c r="E1834">
        <v>6.2</v>
      </c>
      <c r="F1834">
        <v>3.65</v>
      </c>
      <c r="G1834">
        <v>1.82</v>
      </c>
      <c r="H1834">
        <v>2.2400000000000002</v>
      </c>
      <c r="I1834">
        <v>1.29</v>
      </c>
      <c r="J1834">
        <v>-0.14401</v>
      </c>
      <c r="K1834" s="93">
        <v>-0.25308000000000003</v>
      </c>
      <c r="L1834">
        <v>4.7669999999999997E-2</v>
      </c>
      <c r="M1834" s="93">
        <v>0.50636999999999999</v>
      </c>
      <c r="N1834">
        <v>-0.50002999999999997</v>
      </c>
      <c r="O1834" s="93">
        <v>-0.76941999999999999</v>
      </c>
      <c r="P1834">
        <v>0.10259</v>
      </c>
      <c r="Q1834" s="93">
        <v>0.93479000000000001</v>
      </c>
      <c r="R1834">
        <v>-1.47502</v>
      </c>
      <c r="S1834">
        <v>-1.4319299999999999</v>
      </c>
      <c r="T1834">
        <v>0.15937999999999999</v>
      </c>
      <c r="U1834">
        <v>0.98748000000000002</v>
      </c>
    </row>
    <row r="1835" spans="1:21" customFormat="1">
      <c r="A1835" t="s">
        <v>78</v>
      </c>
      <c r="B1835">
        <v>2005</v>
      </c>
      <c r="C1835">
        <v>0.73</v>
      </c>
      <c r="D1835">
        <v>8.73</v>
      </c>
      <c r="E1835">
        <v>6.94</v>
      </c>
      <c r="F1835">
        <v>4.9000000000000004</v>
      </c>
      <c r="G1835">
        <v>1.94</v>
      </c>
      <c r="H1835">
        <v>2.17</v>
      </c>
      <c r="I1835">
        <v>1.59</v>
      </c>
      <c r="J1835">
        <v>-0.16424</v>
      </c>
      <c r="K1835" s="93">
        <v>-0.28863</v>
      </c>
      <c r="L1835">
        <v>4.7449999999999999E-2</v>
      </c>
      <c r="M1835" s="93">
        <v>0.50404000000000004</v>
      </c>
      <c r="N1835">
        <v>-0.34178999999999998</v>
      </c>
      <c r="O1835" s="93">
        <v>-0.52593000000000001</v>
      </c>
      <c r="P1835">
        <v>7.7960000000000002E-2</v>
      </c>
      <c r="Q1835" s="93">
        <v>0.71040999999999999</v>
      </c>
      <c r="R1835">
        <v>-1.1590400000000001</v>
      </c>
      <c r="S1835">
        <v>-1.1251800000000001</v>
      </c>
      <c r="T1835">
        <v>0.13385</v>
      </c>
      <c r="U1835">
        <v>0.82930999999999999</v>
      </c>
    </row>
    <row r="1836" spans="1:21" customFormat="1">
      <c r="A1836" t="s">
        <v>78</v>
      </c>
      <c r="B1836">
        <v>2013</v>
      </c>
      <c r="C1836">
        <v>0.74</v>
      </c>
      <c r="D1836">
        <v>9.18</v>
      </c>
      <c r="E1836">
        <v>5.91</v>
      </c>
      <c r="F1836">
        <v>3.48</v>
      </c>
      <c r="G1836">
        <v>1.78</v>
      </c>
      <c r="H1836">
        <v>2.2200000000000002</v>
      </c>
      <c r="I1836">
        <v>1.25</v>
      </c>
      <c r="J1836">
        <v>-0.16450000000000001</v>
      </c>
      <c r="K1836" s="93">
        <v>-0.28908</v>
      </c>
      <c r="L1836">
        <v>5.0500000000000003E-2</v>
      </c>
      <c r="M1836" s="93">
        <v>0.53644999999999998</v>
      </c>
      <c r="N1836">
        <v>-0.54793000000000003</v>
      </c>
      <c r="O1836" s="93">
        <v>-0.84313000000000005</v>
      </c>
      <c r="P1836">
        <v>0.10879999999999999</v>
      </c>
      <c r="Q1836" s="93">
        <v>0.99141000000000001</v>
      </c>
      <c r="R1836">
        <v>-1.5227200000000001</v>
      </c>
      <c r="S1836">
        <v>-1.4782299999999999</v>
      </c>
      <c r="T1836">
        <v>0.16189999999999999</v>
      </c>
      <c r="U1836">
        <v>1.0030600000000001</v>
      </c>
    </row>
    <row r="1837" spans="1:21" customFormat="1">
      <c r="A1837" t="s">
        <v>78</v>
      </c>
      <c r="B1837">
        <v>2010</v>
      </c>
      <c r="C1837">
        <v>0.74</v>
      </c>
      <c r="D1837">
        <v>9.1199999999999992</v>
      </c>
      <c r="E1837">
        <v>6.09</v>
      </c>
      <c r="F1837">
        <v>3.79</v>
      </c>
      <c r="G1837">
        <v>1.81</v>
      </c>
      <c r="H1837">
        <v>2.21</v>
      </c>
      <c r="I1837">
        <v>1.33</v>
      </c>
      <c r="J1837">
        <v>-0.17105000000000001</v>
      </c>
      <c r="K1837" s="93">
        <v>-0.30059999999999998</v>
      </c>
      <c r="L1837">
        <v>5.1400000000000001E-2</v>
      </c>
      <c r="M1837" s="93">
        <v>0.54608000000000001</v>
      </c>
      <c r="N1837">
        <v>-0.51793</v>
      </c>
      <c r="O1837" s="93">
        <v>-0.79696</v>
      </c>
      <c r="P1837">
        <v>0.10491</v>
      </c>
      <c r="Q1837" s="93">
        <v>0.95594999999999997</v>
      </c>
      <c r="R1837">
        <v>-1.4373800000000001</v>
      </c>
      <c r="S1837">
        <v>-1.3953899999999999</v>
      </c>
      <c r="T1837">
        <v>0.15740000000000001</v>
      </c>
      <c r="U1837">
        <v>0.97519</v>
      </c>
    </row>
    <row r="1838" spans="1:21" customFormat="1">
      <c r="A1838" t="s">
        <v>78</v>
      </c>
      <c r="B1838">
        <v>2014</v>
      </c>
      <c r="C1838">
        <v>0.74</v>
      </c>
      <c r="D1838">
        <v>9.0399999999999991</v>
      </c>
      <c r="E1838">
        <v>5.72</v>
      </c>
      <c r="F1838">
        <v>3.32</v>
      </c>
      <c r="G1838">
        <v>1.74</v>
      </c>
      <c r="H1838">
        <v>2.2000000000000002</v>
      </c>
      <c r="I1838">
        <v>1.2</v>
      </c>
      <c r="J1838">
        <v>-0.17985999999999999</v>
      </c>
      <c r="K1838" s="93">
        <v>-0.31608999999999998</v>
      </c>
      <c r="L1838">
        <v>5.262E-2</v>
      </c>
      <c r="M1838" s="93">
        <v>0.55901999999999996</v>
      </c>
      <c r="N1838">
        <v>-0.58060999999999996</v>
      </c>
      <c r="O1838" s="93">
        <v>-0.89341000000000004</v>
      </c>
      <c r="P1838">
        <v>0.11304</v>
      </c>
      <c r="Q1838" s="93">
        <v>1.03003</v>
      </c>
      <c r="R1838">
        <v>-1.56979</v>
      </c>
      <c r="S1838">
        <v>-1.52393</v>
      </c>
      <c r="T1838">
        <v>0.16438</v>
      </c>
      <c r="U1838">
        <v>1.01844</v>
      </c>
    </row>
    <row r="1839" spans="1:21" customFormat="1">
      <c r="A1839" t="s">
        <v>78</v>
      </c>
      <c r="B1839">
        <v>1991</v>
      </c>
      <c r="C1839">
        <v>0.63</v>
      </c>
      <c r="D1839">
        <v>5.1100000000000003</v>
      </c>
      <c r="E1839">
        <v>5.49</v>
      </c>
      <c r="F1839">
        <v>4.7300000000000004</v>
      </c>
      <c r="G1839">
        <v>1.7</v>
      </c>
      <c r="H1839">
        <v>1.63</v>
      </c>
      <c r="I1839">
        <v>1.55</v>
      </c>
      <c r="J1839">
        <v>-0.19464000000000001</v>
      </c>
      <c r="K1839" s="93">
        <v>-0.34205000000000002</v>
      </c>
      <c r="L1839">
        <v>2.1489999999999999E-2</v>
      </c>
      <c r="M1839" s="93">
        <v>0.22825000000000001</v>
      </c>
      <c r="N1839">
        <v>-0.12130000000000001</v>
      </c>
      <c r="O1839" s="93">
        <v>-0.18665999999999999</v>
      </c>
      <c r="P1839">
        <v>8.3700000000000007E-3</v>
      </c>
      <c r="Q1839" s="93">
        <v>7.6230000000000006E-2</v>
      </c>
      <c r="R1839">
        <v>-0.97957000000000005</v>
      </c>
      <c r="S1839">
        <v>-0.95094999999999996</v>
      </c>
      <c r="T1839">
        <v>3.5720000000000002E-2</v>
      </c>
      <c r="U1839">
        <v>0.22128</v>
      </c>
    </row>
    <row r="1840" spans="1:21" customFormat="1">
      <c r="A1840" t="s">
        <v>78</v>
      </c>
      <c r="B1840">
        <v>2015</v>
      </c>
      <c r="C1840">
        <v>0.74</v>
      </c>
      <c r="D1840">
        <v>8.8699999999999992</v>
      </c>
      <c r="E1840">
        <v>5.31</v>
      </c>
      <c r="F1840">
        <v>3.11</v>
      </c>
      <c r="G1840">
        <v>1.67</v>
      </c>
      <c r="H1840">
        <v>2.1800000000000002</v>
      </c>
      <c r="I1840">
        <v>1.1299999999999999</v>
      </c>
      <c r="J1840">
        <v>-0.19885</v>
      </c>
      <c r="K1840" s="93">
        <v>-0.34944999999999998</v>
      </c>
      <c r="L1840">
        <v>5.525E-2</v>
      </c>
      <c r="M1840" s="93">
        <v>0.58689999999999998</v>
      </c>
      <c r="N1840">
        <v>-0.65498999999999996</v>
      </c>
      <c r="O1840" s="93">
        <v>-1.00786</v>
      </c>
      <c r="P1840">
        <v>0.12268999999999999</v>
      </c>
      <c r="Q1840" s="93">
        <v>1.1179399999999999</v>
      </c>
      <c r="R1840">
        <v>-1.63513</v>
      </c>
      <c r="S1840">
        <v>-1.5873600000000001</v>
      </c>
      <c r="T1840">
        <v>0.16783000000000001</v>
      </c>
      <c r="U1840">
        <v>1.03979</v>
      </c>
    </row>
    <row r="1841" spans="1:21" customFormat="1">
      <c r="A1841" t="s">
        <v>78</v>
      </c>
      <c r="B1841">
        <v>2006</v>
      </c>
      <c r="C1841">
        <v>0.74</v>
      </c>
      <c r="D1841">
        <v>8.67</v>
      </c>
      <c r="E1841">
        <v>7.04</v>
      </c>
      <c r="F1841">
        <v>4.91</v>
      </c>
      <c r="G1841">
        <v>1.95</v>
      </c>
      <c r="H1841">
        <v>2.16</v>
      </c>
      <c r="I1841">
        <v>1.59</v>
      </c>
      <c r="J1841">
        <v>-0.22165000000000001</v>
      </c>
      <c r="K1841" s="93">
        <v>-0.38952999999999999</v>
      </c>
      <c r="L1841">
        <v>5.8400000000000001E-2</v>
      </c>
      <c r="M1841" s="93">
        <v>0.62039999999999995</v>
      </c>
      <c r="N1841">
        <v>-0.37297000000000002</v>
      </c>
      <c r="O1841" s="93">
        <v>-0.57391000000000003</v>
      </c>
      <c r="P1841">
        <v>8.6110000000000006E-2</v>
      </c>
      <c r="Q1841" s="93">
        <v>0.78461000000000003</v>
      </c>
      <c r="R1841">
        <v>-1.17848</v>
      </c>
      <c r="S1841">
        <v>-1.14405</v>
      </c>
      <c r="T1841">
        <v>0.14374999999999999</v>
      </c>
      <c r="U1841">
        <v>0.89059999999999995</v>
      </c>
    </row>
    <row r="1842" spans="1:21" customFormat="1">
      <c r="A1842" t="s">
        <v>78</v>
      </c>
      <c r="B1842">
        <v>2007</v>
      </c>
      <c r="C1842">
        <v>0.74</v>
      </c>
      <c r="D1842">
        <v>8.61</v>
      </c>
      <c r="E1842">
        <v>7.01</v>
      </c>
      <c r="F1842">
        <v>4.7</v>
      </c>
      <c r="G1842">
        <v>1.95</v>
      </c>
      <c r="H1842">
        <v>2.15</v>
      </c>
      <c r="I1842">
        <v>1.55</v>
      </c>
      <c r="J1842">
        <v>-0.2286</v>
      </c>
      <c r="K1842" s="93">
        <v>-0.40172999999999998</v>
      </c>
      <c r="L1842">
        <v>5.9360000000000003E-2</v>
      </c>
      <c r="M1842" s="93">
        <v>0.63060000000000005</v>
      </c>
      <c r="N1842">
        <v>-0.37724000000000002</v>
      </c>
      <c r="O1842" s="93">
        <v>-0.58048</v>
      </c>
      <c r="P1842">
        <v>8.6660000000000001E-2</v>
      </c>
      <c r="Q1842" s="93">
        <v>0.78966000000000003</v>
      </c>
      <c r="R1842">
        <v>-1.2221900000000001</v>
      </c>
      <c r="S1842">
        <v>-1.18648</v>
      </c>
      <c r="T1842">
        <v>0.14605000000000001</v>
      </c>
      <c r="U1842">
        <v>0.90488000000000002</v>
      </c>
    </row>
    <row r="1843" spans="1:21" customFormat="1">
      <c r="A1843" t="s">
        <v>78</v>
      </c>
      <c r="B1843">
        <v>2008</v>
      </c>
      <c r="C1843">
        <v>0.74</v>
      </c>
      <c r="D1843">
        <v>8.06</v>
      </c>
      <c r="E1843">
        <v>6.65</v>
      </c>
      <c r="F1843">
        <v>4.13</v>
      </c>
      <c r="G1843">
        <v>1.89</v>
      </c>
      <c r="H1843">
        <v>2.09</v>
      </c>
      <c r="I1843">
        <v>1.42</v>
      </c>
      <c r="J1843">
        <v>-0.29460999999999998</v>
      </c>
      <c r="K1843" s="93">
        <v>-0.51773999999999998</v>
      </c>
      <c r="L1843">
        <v>6.8489999999999995E-2</v>
      </c>
      <c r="M1843" s="93">
        <v>0.72753999999999996</v>
      </c>
      <c r="N1843">
        <v>-0.42996000000000001</v>
      </c>
      <c r="O1843" s="93">
        <v>-0.66159999999999997</v>
      </c>
      <c r="P1843">
        <v>9.35E-2</v>
      </c>
      <c r="Q1843" s="93">
        <v>0.85197999999999996</v>
      </c>
      <c r="R1843">
        <v>-1.3514699999999999</v>
      </c>
      <c r="S1843">
        <v>-1.31199</v>
      </c>
      <c r="T1843">
        <v>0.15287000000000001</v>
      </c>
      <c r="U1843">
        <v>0.94711999999999996</v>
      </c>
    </row>
    <row r="1844" spans="1:21" customFormat="1">
      <c r="A1844" t="s">
        <v>78</v>
      </c>
      <c r="B1844">
        <v>2009</v>
      </c>
      <c r="C1844">
        <v>0.74</v>
      </c>
      <c r="D1844">
        <v>7.89</v>
      </c>
      <c r="E1844">
        <v>6.35</v>
      </c>
      <c r="F1844">
        <v>3.91</v>
      </c>
      <c r="G1844">
        <v>1.85</v>
      </c>
      <c r="H1844">
        <v>2.0699999999999998</v>
      </c>
      <c r="I1844">
        <v>1.36</v>
      </c>
      <c r="J1844">
        <v>-0.31592999999999999</v>
      </c>
      <c r="K1844" s="93">
        <v>-0.55520000000000003</v>
      </c>
      <c r="L1844">
        <v>7.1429999999999993E-2</v>
      </c>
      <c r="M1844" s="93">
        <v>0.75885000000000002</v>
      </c>
      <c r="N1844">
        <v>-0.47611999999999999</v>
      </c>
      <c r="O1844" s="93">
        <v>-0.73263</v>
      </c>
      <c r="P1844">
        <v>9.9489999999999995E-2</v>
      </c>
      <c r="Q1844" s="93">
        <v>0.90654000000000001</v>
      </c>
      <c r="R1844">
        <v>-1.40621</v>
      </c>
      <c r="S1844">
        <v>-1.36513</v>
      </c>
      <c r="T1844">
        <v>0.15575</v>
      </c>
      <c r="U1844">
        <v>0.96499999999999997</v>
      </c>
    </row>
    <row r="1845" spans="1:21" customFormat="1">
      <c r="A1845" t="s">
        <v>79</v>
      </c>
      <c r="B1845">
        <v>1992</v>
      </c>
      <c r="C1845">
        <v>0.68</v>
      </c>
      <c r="D1845">
        <v>23.6</v>
      </c>
      <c r="E1845">
        <v>22.15</v>
      </c>
      <c r="F1845">
        <v>132.79</v>
      </c>
      <c r="G1845">
        <v>3.1</v>
      </c>
      <c r="H1845">
        <v>3.16</v>
      </c>
      <c r="I1845">
        <v>4.8899999999999997</v>
      </c>
      <c r="J1845">
        <v>1.08283</v>
      </c>
      <c r="K1845" s="93">
        <v>1.9029199999999999</v>
      </c>
      <c r="L1845">
        <v>-0.14004</v>
      </c>
      <c r="M1845" s="93">
        <v>-1.48763</v>
      </c>
      <c r="N1845">
        <v>1.04617</v>
      </c>
      <c r="O1845" s="93">
        <v>1.6097900000000001</v>
      </c>
      <c r="P1845">
        <v>-0.12257</v>
      </c>
      <c r="Q1845" s="93">
        <v>-1.1168899999999999</v>
      </c>
      <c r="R1845">
        <v>2.2478799999999999</v>
      </c>
      <c r="S1845">
        <v>2.18221</v>
      </c>
      <c r="T1845">
        <v>-9.0130000000000002E-2</v>
      </c>
      <c r="U1845">
        <v>-0.55842999999999998</v>
      </c>
    </row>
    <row r="1846" spans="1:21" customFormat="1">
      <c r="A1846" t="s">
        <v>79</v>
      </c>
      <c r="B1846">
        <v>1993</v>
      </c>
      <c r="C1846">
        <v>0.68</v>
      </c>
      <c r="D1846">
        <v>18.5</v>
      </c>
      <c r="E1846">
        <v>18.190000000000001</v>
      </c>
      <c r="F1846">
        <v>137.47999999999999</v>
      </c>
      <c r="G1846">
        <v>2.9</v>
      </c>
      <c r="H1846">
        <v>2.92</v>
      </c>
      <c r="I1846">
        <v>4.92</v>
      </c>
      <c r="J1846">
        <v>0.83935000000000004</v>
      </c>
      <c r="K1846" s="93">
        <v>1.47505</v>
      </c>
      <c r="L1846">
        <v>-0.10638</v>
      </c>
      <c r="M1846" s="93">
        <v>-1.1300600000000001</v>
      </c>
      <c r="N1846">
        <v>0.84921000000000002</v>
      </c>
      <c r="O1846" s="93">
        <v>1.30671</v>
      </c>
      <c r="P1846">
        <v>-9.7030000000000005E-2</v>
      </c>
      <c r="Q1846" s="93">
        <v>-0.88409000000000004</v>
      </c>
      <c r="R1846">
        <v>2.2825899999999999</v>
      </c>
      <c r="S1846">
        <v>2.21591</v>
      </c>
      <c r="T1846">
        <v>-9.196E-2</v>
      </c>
      <c r="U1846">
        <v>-0.56977</v>
      </c>
    </row>
    <row r="1847" spans="1:21" customFormat="1">
      <c r="A1847" t="s">
        <v>79</v>
      </c>
      <c r="B1847">
        <v>1994</v>
      </c>
      <c r="C1847">
        <v>0.67</v>
      </c>
      <c r="D1847">
        <v>16.07</v>
      </c>
      <c r="E1847">
        <v>16.21</v>
      </c>
      <c r="F1847">
        <v>142.88999999999999</v>
      </c>
      <c r="G1847">
        <v>2.79</v>
      </c>
      <c r="H1847">
        <v>2.78</v>
      </c>
      <c r="I1847">
        <v>4.96</v>
      </c>
      <c r="J1847">
        <v>0.74904999999999999</v>
      </c>
      <c r="K1847" s="93">
        <v>1.31636</v>
      </c>
      <c r="L1847">
        <v>-9.6909999999999996E-2</v>
      </c>
      <c r="M1847" s="93">
        <v>-1.02949</v>
      </c>
      <c r="N1847">
        <v>0.77944999999999998</v>
      </c>
      <c r="O1847" s="93">
        <v>1.1993799999999999</v>
      </c>
      <c r="P1847">
        <v>-9.2079999999999995E-2</v>
      </c>
      <c r="Q1847" s="93">
        <v>-0.83899000000000001</v>
      </c>
      <c r="R1847">
        <v>2.34267</v>
      </c>
      <c r="S1847">
        <v>2.2742300000000002</v>
      </c>
      <c r="T1847">
        <v>-0.104</v>
      </c>
      <c r="U1847">
        <v>-0.64432999999999996</v>
      </c>
    </row>
    <row r="1848" spans="1:21" customFormat="1">
      <c r="A1848" t="s">
        <v>79</v>
      </c>
      <c r="B1848">
        <v>2007</v>
      </c>
      <c r="C1848">
        <v>0.76</v>
      </c>
      <c r="D1848">
        <v>21.23</v>
      </c>
      <c r="E1848">
        <v>16.170000000000002</v>
      </c>
      <c r="F1848">
        <v>135.29</v>
      </c>
      <c r="G1848">
        <v>2.78</v>
      </c>
      <c r="H1848">
        <v>3.06</v>
      </c>
      <c r="I1848">
        <v>4.91</v>
      </c>
      <c r="J1848">
        <v>0.57286000000000004</v>
      </c>
      <c r="K1848" s="93">
        <v>1.0067200000000001</v>
      </c>
      <c r="L1848">
        <v>-4.5409999999999999E-2</v>
      </c>
      <c r="M1848" s="93">
        <v>-0.48235</v>
      </c>
      <c r="N1848">
        <v>0.36760999999999999</v>
      </c>
      <c r="O1848" s="93">
        <v>0.56564999999999999</v>
      </c>
      <c r="P1848">
        <v>-1.7600000000000001E-3</v>
      </c>
      <c r="Q1848" s="93">
        <v>-1.6E-2</v>
      </c>
      <c r="R1848">
        <v>2.0947100000000001</v>
      </c>
      <c r="S1848">
        <v>2.0335200000000002</v>
      </c>
      <c r="T1848">
        <v>-1.112E-2</v>
      </c>
      <c r="U1848">
        <v>-6.8870000000000001E-2</v>
      </c>
    </row>
    <row r="1849" spans="1:21" customFormat="1">
      <c r="A1849" t="s">
        <v>79</v>
      </c>
      <c r="B1849">
        <v>1995</v>
      </c>
      <c r="C1849">
        <v>0.67</v>
      </c>
      <c r="D1849">
        <v>13.43</v>
      </c>
      <c r="E1849">
        <v>14.51</v>
      </c>
      <c r="F1849">
        <v>139.16999999999999</v>
      </c>
      <c r="G1849">
        <v>2.67</v>
      </c>
      <c r="H1849">
        <v>2.6</v>
      </c>
      <c r="I1849">
        <v>4.9400000000000004</v>
      </c>
      <c r="J1849">
        <v>0.56959000000000004</v>
      </c>
      <c r="K1849" s="93">
        <v>1.0009699999999999</v>
      </c>
      <c r="L1849">
        <v>-7.2099999999999997E-2</v>
      </c>
      <c r="M1849" s="93">
        <v>-0.76593</v>
      </c>
      <c r="N1849">
        <v>0.66866000000000003</v>
      </c>
      <c r="O1849" s="93">
        <v>1.0288999999999999</v>
      </c>
      <c r="P1849">
        <v>-7.7710000000000001E-2</v>
      </c>
      <c r="Q1849" s="93">
        <v>-0.70804</v>
      </c>
      <c r="R1849">
        <v>2.31629</v>
      </c>
      <c r="S1849">
        <v>2.2486199999999998</v>
      </c>
      <c r="T1849">
        <v>-0.10261000000000001</v>
      </c>
      <c r="U1849">
        <v>-0.63571</v>
      </c>
    </row>
    <row r="1850" spans="1:21" customFormat="1">
      <c r="A1850" t="s">
        <v>79</v>
      </c>
      <c r="B1850">
        <v>2009</v>
      </c>
      <c r="C1850">
        <v>0.76</v>
      </c>
      <c r="D1850">
        <v>19.170000000000002</v>
      </c>
      <c r="E1850">
        <v>16.12</v>
      </c>
      <c r="F1850">
        <v>134.08000000000001</v>
      </c>
      <c r="G1850">
        <v>2.78</v>
      </c>
      <c r="H1850">
        <v>2.95</v>
      </c>
      <c r="I1850">
        <v>4.9000000000000004</v>
      </c>
      <c r="J1850">
        <v>0.47078999999999999</v>
      </c>
      <c r="K1850" s="93">
        <v>0.82735000000000003</v>
      </c>
      <c r="L1850">
        <v>-3.1289999999999998E-2</v>
      </c>
      <c r="M1850" s="93">
        <v>-0.33245000000000002</v>
      </c>
      <c r="N1850">
        <v>0.36451</v>
      </c>
      <c r="O1850" s="93">
        <v>0.56089</v>
      </c>
      <c r="P1850">
        <v>-1.3500000000000001E-3</v>
      </c>
      <c r="Q1850" s="93">
        <v>-1.234E-2</v>
      </c>
      <c r="R1850">
        <v>2.0857299999999999</v>
      </c>
      <c r="S1850">
        <v>2.0247999999999999</v>
      </c>
      <c r="T1850">
        <v>-1.064E-2</v>
      </c>
      <c r="U1850">
        <v>-6.5930000000000002E-2</v>
      </c>
    </row>
    <row r="1851" spans="1:21" customFormat="1">
      <c r="A1851" t="s">
        <v>79</v>
      </c>
      <c r="B1851">
        <v>2011</v>
      </c>
      <c r="C1851">
        <v>0.77</v>
      </c>
      <c r="D1851">
        <v>19.8</v>
      </c>
      <c r="E1851">
        <v>15.53</v>
      </c>
      <c r="F1851">
        <v>128.47</v>
      </c>
      <c r="G1851">
        <v>2.74</v>
      </c>
      <c r="H1851">
        <v>2.99</v>
      </c>
      <c r="I1851">
        <v>4.8600000000000003</v>
      </c>
      <c r="J1851">
        <v>0.45261000000000001</v>
      </c>
      <c r="K1851" s="93">
        <v>0.7954</v>
      </c>
      <c r="L1851">
        <v>-2.5760000000000002E-2</v>
      </c>
      <c r="M1851" s="93">
        <v>-0.27371000000000001</v>
      </c>
      <c r="N1851">
        <v>0.28173999999999999</v>
      </c>
      <c r="O1851" s="93">
        <v>0.43352000000000002</v>
      </c>
      <c r="P1851">
        <v>1.3480000000000001E-2</v>
      </c>
      <c r="Q1851" s="93">
        <v>0.12285</v>
      </c>
      <c r="R1851">
        <v>2.0215100000000001</v>
      </c>
      <c r="S1851">
        <v>1.96245</v>
      </c>
      <c r="T1851">
        <v>1.6100000000000001E-3</v>
      </c>
      <c r="U1851">
        <v>9.9900000000000006E-3</v>
      </c>
    </row>
    <row r="1852" spans="1:21" customFormat="1">
      <c r="A1852" t="s">
        <v>79</v>
      </c>
      <c r="B1852">
        <v>2006</v>
      </c>
      <c r="C1852">
        <v>0.75</v>
      </c>
      <c r="D1852">
        <v>17.82</v>
      </c>
      <c r="E1852">
        <v>15.57</v>
      </c>
      <c r="F1852">
        <v>134.93</v>
      </c>
      <c r="G1852">
        <v>2.75</v>
      </c>
      <c r="H1852">
        <v>2.88</v>
      </c>
      <c r="I1852">
        <v>4.9000000000000004</v>
      </c>
      <c r="J1852">
        <v>0.44828000000000001</v>
      </c>
      <c r="K1852" s="93">
        <v>0.78778999999999999</v>
      </c>
      <c r="L1852">
        <v>-3.1199999999999999E-2</v>
      </c>
      <c r="M1852" s="93">
        <v>-0.33144000000000001</v>
      </c>
      <c r="N1852">
        <v>0.37528</v>
      </c>
      <c r="O1852" s="93">
        <v>0.57745999999999997</v>
      </c>
      <c r="P1852">
        <v>-6.8500000000000002E-3</v>
      </c>
      <c r="Q1852" s="93">
        <v>-6.2429999999999999E-2</v>
      </c>
      <c r="R1852">
        <v>2.1135299999999999</v>
      </c>
      <c r="S1852">
        <v>2.0517799999999999</v>
      </c>
      <c r="T1852">
        <v>-2.0969999999999999E-2</v>
      </c>
      <c r="U1852">
        <v>-0.12995000000000001</v>
      </c>
    </row>
    <row r="1853" spans="1:21" customFormat="1">
      <c r="A1853" t="s">
        <v>79</v>
      </c>
      <c r="B1853">
        <v>1998</v>
      </c>
      <c r="C1853">
        <v>0.67</v>
      </c>
      <c r="D1853">
        <v>11.76</v>
      </c>
      <c r="E1853">
        <v>13.1</v>
      </c>
      <c r="F1853">
        <v>147.09</v>
      </c>
      <c r="G1853">
        <v>2.57</v>
      </c>
      <c r="H1853">
        <v>2.46</v>
      </c>
      <c r="I1853">
        <v>4.99</v>
      </c>
      <c r="J1853">
        <v>0.43680000000000002</v>
      </c>
      <c r="K1853" s="93">
        <v>0.76761999999999997</v>
      </c>
      <c r="L1853">
        <v>-5.3740000000000003E-2</v>
      </c>
      <c r="M1853" s="93">
        <v>-0.57091000000000003</v>
      </c>
      <c r="N1853">
        <v>0.56644000000000005</v>
      </c>
      <c r="O1853" s="93">
        <v>0.87160000000000004</v>
      </c>
      <c r="P1853">
        <v>-6.4449999999999993E-2</v>
      </c>
      <c r="Q1853" s="93">
        <v>-0.58721999999999996</v>
      </c>
      <c r="R1853">
        <v>2.3716400000000002</v>
      </c>
      <c r="S1853">
        <v>2.3023500000000001</v>
      </c>
      <c r="T1853">
        <v>-0.10552</v>
      </c>
      <c r="U1853">
        <v>-0.65380000000000005</v>
      </c>
    </row>
    <row r="1854" spans="1:21" customFormat="1">
      <c r="A1854" t="s">
        <v>79</v>
      </c>
      <c r="B1854">
        <v>1996</v>
      </c>
      <c r="C1854">
        <v>0.67</v>
      </c>
      <c r="D1854">
        <v>11.67</v>
      </c>
      <c r="E1854">
        <v>13.57</v>
      </c>
      <c r="F1854">
        <v>140.54</v>
      </c>
      <c r="G1854">
        <v>2.61</v>
      </c>
      <c r="H1854">
        <v>2.46</v>
      </c>
      <c r="I1854">
        <v>4.95</v>
      </c>
      <c r="J1854">
        <v>0.42912</v>
      </c>
      <c r="K1854" s="93">
        <v>0.75412000000000001</v>
      </c>
      <c r="L1854">
        <v>-5.2679999999999998E-2</v>
      </c>
      <c r="M1854" s="93">
        <v>-0.55962999999999996</v>
      </c>
      <c r="N1854">
        <v>0.60167999999999999</v>
      </c>
      <c r="O1854" s="93">
        <v>0.92584</v>
      </c>
      <c r="P1854">
        <v>-6.9019999999999998E-2</v>
      </c>
      <c r="Q1854" s="93">
        <v>-0.62887999999999999</v>
      </c>
      <c r="R1854">
        <v>2.3260900000000002</v>
      </c>
      <c r="S1854">
        <v>2.25813</v>
      </c>
      <c r="T1854">
        <v>-0.10312</v>
      </c>
      <c r="U1854">
        <v>-0.63890999999999998</v>
      </c>
    </row>
    <row r="1855" spans="1:21" customFormat="1">
      <c r="A1855" t="s">
        <v>79</v>
      </c>
      <c r="B1855">
        <v>2001</v>
      </c>
      <c r="C1855">
        <v>0.7</v>
      </c>
      <c r="D1855">
        <v>13.4</v>
      </c>
      <c r="E1855">
        <v>11.4</v>
      </c>
      <c r="F1855">
        <v>144.02000000000001</v>
      </c>
      <c r="G1855">
        <v>2.4300000000000002</v>
      </c>
      <c r="H1855">
        <v>2.6</v>
      </c>
      <c r="I1855">
        <v>4.97</v>
      </c>
      <c r="J1855">
        <v>0.4158</v>
      </c>
      <c r="K1855" s="93">
        <v>0.73070999999999997</v>
      </c>
      <c r="L1855">
        <v>-4.1790000000000001E-2</v>
      </c>
      <c r="M1855" s="93">
        <v>-0.44394</v>
      </c>
      <c r="N1855">
        <v>0.29098000000000002</v>
      </c>
      <c r="O1855" s="93">
        <v>0.44774000000000003</v>
      </c>
      <c r="P1855">
        <v>-1.6410000000000001E-2</v>
      </c>
      <c r="Q1855" s="93">
        <v>-0.14957000000000001</v>
      </c>
      <c r="R1855">
        <v>2.2861099999999999</v>
      </c>
      <c r="S1855">
        <v>2.2193299999999998</v>
      </c>
      <c r="T1855">
        <v>-7.4410000000000004E-2</v>
      </c>
      <c r="U1855">
        <v>-0.46104000000000001</v>
      </c>
    </row>
    <row r="1856" spans="1:21" customFormat="1">
      <c r="A1856" t="s">
        <v>79</v>
      </c>
      <c r="B1856">
        <v>2008</v>
      </c>
      <c r="C1856">
        <v>0.76</v>
      </c>
      <c r="D1856">
        <v>17.78</v>
      </c>
      <c r="E1856">
        <v>14.47</v>
      </c>
      <c r="F1856">
        <v>128.22999999999999</v>
      </c>
      <c r="G1856">
        <v>2.67</v>
      </c>
      <c r="H1856">
        <v>2.88</v>
      </c>
      <c r="I1856">
        <v>4.8499999999999996</v>
      </c>
      <c r="J1856">
        <v>0.39551999999999998</v>
      </c>
      <c r="K1856" s="93">
        <v>0.69506999999999997</v>
      </c>
      <c r="L1856">
        <v>-2.0889999999999999E-2</v>
      </c>
      <c r="M1856" s="93">
        <v>-0.22189999999999999</v>
      </c>
      <c r="N1856">
        <v>0.25652999999999998</v>
      </c>
      <c r="O1856" s="93">
        <v>0.39473000000000003</v>
      </c>
      <c r="P1856">
        <v>1.265E-2</v>
      </c>
      <c r="Q1856" s="93">
        <v>0.11529</v>
      </c>
      <c r="R1856">
        <v>2.0411199999999998</v>
      </c>
      <c r="S1856">
        <v>1.98149</v>
      </c>
      <c r="T1856">
        <v>-8.2900000000000005E-3</v>
      </c>
      <c r="U1856">
        <v>-5.1360000000000003E-2</v>
      </c>
    </row>
    <row r="1857" spans="1:21" customFormat="1">
      <c r="A1857" t="s">
        <v>79</v>
      </c>
      <c r="B1857">
        <v>1997</v>
      </c>
      <c r="C1857">
        <v>0.67</v>
      </c>
      <c r="D1857">
        <v>11.25</v>
      </c>
      <c r="E1857">
        <v>12.57</v>
      </c>
      <c r="F1857">
        <v>142.76</v>
      </c>
      <c r="G1857">
        <v>2.5299999999999998</v>
      </c>
      <c r="H1857">
        <v>2.42</v>
      </c>
      <c r="I1857">
        <v>4.96</v>
      </c>
      <c r="J1857">
        <v>0.39245999999999998</v>
      </c>
      <c r="K1857" s="93">
        <v>0.68969999999999998</v>
      </c>
      <c r="L1857">
        <v>-4.761E-2</v>
      </c>
      <c r="M1857" s="93">
        <v>-0.50580000000000003</v>
      </c>
      <c r="N1857">
        <v>0.52514000000000005</v>
      </c>
      <c r="O1857" s="93">
        <v>0.80805000000000005</v>
      </c>
      <c r="P1857">
        <v>-5.9089999999999997E-2</v>
      </c>
      <c r="Q1857" s="93">
        <v>-0.53839999999999999</v>
      </c>
      <c r="R1857">
        <v>2.3417599999999998</v>
      </c>
      <c r="S1857">
        <v>2.2733500000000002</v>
      </c>
      <c r="T1857">
        <v>-0.10395</v>
      </c>
      <c r="U1857">
        <v>-0.64403999999999995</v>
      </c>
    </row>
    <row r="1858" spans="1:21" customFormat="1">
      <c r="A1858" t="s">
        <v>79</v>
      </c>
      <c r="B1858">
        <v>2002</v>
      </c>
      <c r="C1858">
        <v>0.71</v>
      </c>
      <c r="D1858">
        <v>13.71</v>
      </c>
      <c r="E1858">
        <v>12.1</v>
      </c>
      <c r="F1858">
        <v>141.02000000000001</v>
      </c>
      <c r="G1858">
        <v>2.4900000000000002</v>
      </c>
      <c r="H1858">
        <v>2.62</v>
      </c>
      <c r="I1858">
        <v>4.95</v>
      </c>
      <c r="J1858">
        <v>0.38815</v>
      </c>
      <c r="K1858" s="93">
        <v>0.68213000000000001</v>
      </c>
      <c r="L1858">
        <v>-3.4950000000000002E-2</v>
      </c>
      <c r="M1858" s="93">
        <v>-0.37130000000000002</v>
      </c>
      <c r="N1858">
        <v>0.30508000000000002</v>
      </c>
      <c r="O1858" s="93">
        <v>0.46944999999999998</v>
      </c>
      <c r="P1858">
        <v>-1.414E-2</v>
      </c>
      <c r="Q1858" s="93">
        <v>-0.12889</v>
      </c>
      <c r="R1858">
        <v>2.2435800000000001</v>
      </c>
      <c r="S1858">
        <v>2.1780400000000002</v>
      </c>
      <c r="T1858">
        <v>-6.3299999999999995E-2</v>
      </c>
      <c r="U1858">
        <v>-0.39219999999999999</v>
      </c>
    </row>
    <row r="1859" spans="1:21" customFormat="1">
      <c r="A1859" t="s">
        <v>79</v>
      </c>
      <c r="B1859">
        <v>1999</v>
      </c>
      <c r="C1859">
        <v>0.68</v>
      </c>
      <c r="D1859">
        <v>11.66</v>
      </c>
      <c r="E1859">
        <v>10.56</v>
      </c>
      <c r="F1859">
        <v>145.71</v>
      </c>
      <c r="G1859">
        <v>2.36</v>
      </c>
      <c r="H1859">
        <v>2.46</v>
      </c>
      <c r="I1859">
        <v>4.9800000000000004</v>
      </c>
      <c r="J1859">
        <v>0.37774000000000002</v>
      </c>
      <c r="K1859" s="93">
        <v>0.66383000000000003</v>
      </c>
      <c r="L1859">
        <v>-4.2560000000000001E-2</v>
      </c>
      <c r="M1859" s="93">
        <v>-0.45213999999999999</v>
      </c>
      <c r="N1859">
        <v>0.30541000000000001</v>
      </c>
      <c r="O1859" s="93">
        <v>0.46994999999999998</v>
      </c>
      <c r="P1859">
        <v>-2.649E-2</v>
      </c>
      <c r="Q1859" s="93">
        <v>-0.24134</v>
      </c>
      <c r="R1859">
        <v>2.3407300000000002</v>
      </c>
      <c r="S1859">
        <v>2.2723499999999999</v>
      </c>
      <c r="T1859">
        <v>-9.5030000000000003E-2</v>
      </c>
      <c r="U1859">
        <v>-0.58875999999999995</v>
      </c>
    </row>
    <row r="1860" spans="1:21" customFormat="1">
      <c r="A1860" t="s">
        <v>79</v>
      </c>
      <c r="B1860">
        <v>2015</v>
      </c>
      <c r="C1860">
        <v>0.79</v>
      </c>
      <c r="D1860">
        <v>20.309999999999999</v>
      </c>
      <c r="E1860">
        <v>16.55</v>
      </c>
      <c r="F1860">
        <v>122.62</v>
      </c>
      <c r="G1860">
        <v>2.81</v>
      </c>
      <c r="H1860">
        <v>3.01</v>
      </c>
      <c r="I1860">
        <v>4.8099999999999996</v>
      </c>
      <c r="J1860">
        <v>0.377</v>
      </c>
      <c r="K1860" s="93">
        <v>0.66254000000000002</v>
      </c>
      <c r="L1860">
        <v>-9.2800000000000001E-3</v>
      </c>
      <c r="M1860" s="93">
        <v>-9.8589999999999997E-2</v>
      </c>
      <c r="N1860">
        <v>0.25438</v>
      </c>
      <c r="O1860" s="93">
        <v>0.39141999999999999</v>
      </c>
      <c r="P1860">
        <v>2.5229999999999999E-2</v>
      </c>
      <c r="Q1860" s="93">
        <v>0.22989999999999999</v>
      </c>
      <c r="R1860">
        <v>1.9319500000000001</v>
      </c>
      <c r="S1860">
        <v>1.87551</v>
      </c>
      <c r="T1860">
        <v>2.4070000000000001E-2</v>
      </c>
      <c r="U1860">
        <v>0.14913000000000001</v>
      </c>
    </row>
    <row r="1861" spans="1:21" customFormat="1">
      <c r="A1861" t="s">
        <v>79</v>
      </c>
      <c r="B1861">
        <v>2010</v>
      </c>
      <c r="C1861">
        <v>0.77</v>
      </c>
      <c r="D1861">
        <v>18.21</v>
      </c>
      <c r="E1861">
        <v>16.739999999999998</v>
      </c>
      <c r="F1861">
        <v>133.43</v>
      </c>
      <c r="G1861">
        <v>2.82</v>
      </c>
      <c r="H1861">
        <v>2.9</v>
      </c>
      <c r="I1861">
        <v>4.8899999999999997</v>
      </c>
      <c r="J1861">
        <v>0.36890000000000001</v>
      </c>
      <c r="K1861" s="93">
        <v>0.64829000000000003</v>
      </c>
      <c r="L1861">
        <v>-1.4189999999999999E-2</v>
      </c>
      <c r="M1861" s="93">
        <v>-0.15076999999999999</v>
      </c>
      <c r="N1861">
        <v>0.35676000000000002</v>
      </c>
      <c r="O1861" s="93">
        <v>0.54896999999999996</v>
      </c>
      <c r="P1861">
        <v>3.7499999999999999E-3</v>
      </c>
      <c r="Q1861" s="93">
        <v>3.4169999999999999E-2</v>
      </c>
      <c r="R1861">
        <v>2.0593900000000001</v>
      </c>
      <c r="S1861">
        <v>1.9992300000000001</v>
      </c>
      <c r="T1861">
        <v>-3.8999999999999999E-4</v>
      </c>
      <c r="U1861">
        <v>-2.3900000000000002E-3</v>
      </c>
    </row>
    <row r="1862" spans="1:21" customFormat="1">
      <c r="A1862" t="s">
        <v>79</v>
      </c>
      <c r="B1862">
        <v>2013</v>
      </c>
      <c r="C1862">
        <v>0.79</v>
      </c>
      <c r="D1862">
        <v>20.14</v>
      </c>
      <c r="E1862">
        <v>16.28</v>
      </c>
      <c r="F1862">
        <v>126.75</v>
      </c>
      <c r="G1862">
        <v>2.79</v>
      </c>
      <c r="H1862">
        <v>3</v>
      </c>
      <c r="I1862">
        <v>4.84</v>
      </c>
      <c r="J1862">
        <v>0.36859999999999998</v>
      </c>
      <c r="K1862" s="93">
        <v>0.64776</v>
      </c>
      <c r="L1862">
        <v>-8.1200000000000005E-3</v>
      </c>
      <c r="M1862" s="93">
        <v>-8.6249999999999993E-2</v>
      </c>
      <c r="N1862">
        <v>0.23793</v>
      </c>
      <c r="O1862" s="93">
        <v>0.36610999999999999</v>
      </c>
      <c r="P1862">
        <v>2.7359999999999999E-2</v>
      </c>
      <c r="Q1862" s="93">
        <v>0.24934000000000001</v>
      </c>
      <c r="R1862">
        <v>1.9650799999999999</v>
      </c>
      <c r="S1862">
        <v>1.90767</v>
      </c>
      <c r="T1862">
        <v>2.232E-2</v>
      </c>
      <c r="U1862">
        <v>0.13830999999999999</v>
      </c>
    </row>
    <row r="1863" spans="1:21" customFormat="1">
      <c r="A1863" t="s">
        <v>79</v>
      </c>
      <c r="B1863">
        <v>2014</v>
      </c>
      <c r="C1863">
        <v>0.79</v>
      </c>
      <c r="D1863">
        <v>19.989999999999998</v>
      </c>
      <c r="E1863">
        <v>16.3</v>
      </c>
      <c r="F1863">
        <v>124.71</v>
      </c>
      <c r="G1863">
        <v>2.79</v>
      </c>
      <c r="H1863">
        <v>3</v>
      </c>
      <c r="I1863">
        <v>4.83</v>
      </c>
      <c r="J1863">
        <v>0.36112</v>
      </c>
      <c r="K1863" s="93">
        <v>0.63463000000000003</v>
      </c>
      <c r="L1863">
        <v>-7.0899999999999999E-3</v>
      </c>
      <c r="M1863" s="93">
        <v>-7.5270000000000004E-2</v>
      </c>
      <c r="N1863">
        <v>0.23916000000000001</v>
      </c>
      <c r="O1863" s="93">
        <v>0.36799999999999999</v>
      </c>
      <c r="P1863">
        <v>2.7210000000000002E-2</v>
      </c>
      <c r="Q1863" s="93">
        <v>0.24789</v>
      </c>
      <c r="R1863">
        <v>1.94885</v>
      </c>
      <c r="S1863">
        <v>1.89192</v>
      </c>
      <c r="T1863">
        <v>2.3179999999999999E-2</v>
      </c>
      <c r="U1863">
        <v>0.14360999999999999</v>
      </c>
    </row>
    <row r="1864" spans="1:21" customFormat="1">
      <c r="A1864" t="s">
        <v>79</v>
      </c>
      <c r="B1864">
        <v>2005</v>
      </c>
      <c r="C1864">
        <v>0.75</v>
      </c>
      <c r="D1864">
        <v>16.100000000000001</v>
      </c>
      <c r="E1864">
        <v>14.12</v>
      </c>
      <c r="F1864">
        <v>136.15</v>
      </c>
      <c r="G1864">
        <v>2.65</v>
      </c>
      <c r="H1864">
        <v>2.78</v>
      </c>
      <c r="I1864">
        <v>4.91</v>
      </c>
      <c r="J1864">
        <v>0.34677999999999998</v>
      </c>
      <c r="K1864" s="93">
        <v>0.60941999999999996</v>
      </c>
      <c r="L1864">
        <v>-1.7170000000000001E-2</v>
      </c>
      <c r="M1864" s="93">
        <v>-0.18237</v>
      </c>
      <c r="N1864">
        <v>0.27753</v>
      </c>
      <c r="O1864" s="93">
        <v>0.42703999999999998</v>
      </c>
      <c r="P1864">
        <v>5.8300000000000001E-3</v>
      </c>
      <c r="Q1864" s="93">
        <v>5.3109999999999997E-2</v>
      </c>
      <c r="R1864">
        <v>2.1225299999999998</v>
      </c>
      <c r="S1864">
        <v>2.0605199999999999</v>
      </c>
      <c r="T1864">
        <v>-2.145E-2</v>
      </c>
      <c r="U1864">
        <v>-0.13289000000000001</v>
      </c>
    </row>
    <row r="1865" spans="1:21" customFormat="1">
      <c r="A1865" t="s">
        <v>79</v>
      </c>
      <c r="B1865">
        <v>2004</v>
      </c>
      <c r="C1865">
        <v>0.74</v>
      </c>
      <c r="D1865">
        <v>15.09</v>
      </c>
      <c r="E1865">
        <v>13.46</v>
      </c>
      <c r="F1865">
        <v>137.94999999999999</v>
      </c>
      <c r="G1865">
        <v>2.6</v>
      </c>
      <c r="H1865">
        <v>2.71</v>
      </c>
      <c r="I1865">
        <v>4.93</v>
      </c>
      <c r="J1865">
        <v>0.33250999999999997</v>
      </c>
      <c r="K1865" s="93">
        <v>0.58433999999999997</v>
      </c>
      <c r="L1865">
        <v>-1.821E-2</v>
      </c>
      <c r="M1865" s="93">
        <v>-0.19345000000000001</v>
      </c>
      <c r="N1865">
        <v>0.27514</v>
      </c>
      <c r="O1865" s="93">
        <v>0.42337999999999998</v>
      </c>
      <c r="P1865">
        <v>2.0400000000000001E-3</v>
      </c>
      <c r="Q1865" s="93">
        <v>1.857E-2</v>
      </c>
      <c r="R1865">
        <v>2.1571400000000001</v>
      </c>
      <c r="S1865">
        <v>2.0941200000000002</v>
      </c>
      <c r="T1865">
        <v>-3.2140000000000002E-2</v>
      </c>
      <c r="U1865">
        <v>-0.19914000000000001</v>
      </c>
    </row>
    <row r="1866" spans="1:21" customFormat="1">
      <c r="A1866" t="s">
        <v>79</v>
      </c>
      <c r="B1866">
        <v>2012</v>
      </c>
      <c r="C1866">
        <v>0.78</v>
      </c>
      <c r="D1866">
        <v>18.39</v>
      </c>
      <c r="E1866">
        <v>15.85</v>
      </c>
      <c r="F1866">
        <v>127.15</v>
      </c>
      <c r="G1866">
        <v>2.76</v>
      </c>
      <c r="H1866">
        <v>2.91</v>
      </c>
      <c r="I1866">
        <v>4.8499999999999996</v>
      </c>
      <c r="J1866">
        <v>0.32822000000000001</v>
      </c>
      <c r="K1866" s="93">
        <v>0.57679000000000002</v>
      </c>
      <c r="L1866">
        <v>-5.5500000000000002E-3</v>
      </c>
      <c r="M1866" s="93">
        <v>-5.8979999999999998E-2</v>
      </c>
      <c r="N1866">
        <v>0.25664999999999999</v>
      </c>
      <c r="O1866" s="93">
        <v>0.39490999999999998</v>
      </c>
      <c r="P1866">
        <v>2.0840000000000001E-2</v>
      </c>
      <c r="Q1866" s="93">
        <v>0.18986</v>
      </c>
      <c r="R1866">
        <v>1.9897100000000001</v>
      </c>
      <c r="S1866">
        <v>1.9315800000000001</v>
      </c>
      <c r="T1866">
        <v>1.2160000000000001E-2</v>
      </c>
      <c r="U1866">
        <v>7.5319999999999998E-2</v>
      </c>
    </row>
    <row r="1867" spans="1:21" customFormat="1">
      <c r="A1867" t="s">
        <v>79</v>
      </c>
      <c r="B1867">
        <v>2003</v>
      </c>
      <c r="C1867">
        <v>0.73</v>
      </c>
      <c r="D1867">
        <v>14.26</v>
      </c>
      <c r="E1867">
        <v>12.91</v>
      </c>
      <c r="F1867">
        <v>139.16</v>
      </c>
      <c r="G1867">
        <v>2.56</v>
      </c>
      <c r="H1867">
        <v>2.66</v>
      </c>
      <c r="I1867">
        <v>4.9400000000000004</v>
      </c>
      <c r="J1867">
        <v>0.32645000000000002</v>
      </c>
      <c r="K1867" s="93">
        <v>0.57369999999999999</v>
      </c>
      <c r="L1867">
        <v>-2.0389999999999998E-2</v>
      </c>
      <c r="M1867" s="93">
        <v>-0.21659999999999999</v>
      </c>
      <c r="N1867">
        <v>0.27890999999999999</v>
      </c>
      <c r="O1867" s="93">
        <v>0.42917</v>
      </c>
      <c r="P1867">
        <v>-2.5500000000000002E-3</v>
      </c>
      <c r="Q1867" s="93">
        <v>-2.3230000000000001E-2</v>
      </c>
      <c r="R1867">
        <v>2.1873499999999999</v>
      </c>
      <c r="S1867">
        <v>2.1234500000000001</v>
      </c>
      <c r="T1867">
        <v>-4.2599999999999999E-2</v>
      </c>
      <c r="U1867">
        <v>-0.26395000000000002</v>
      </c>
    </row>
    <row r="1868" spans="1:21" customFormat="1">
      <c r="A1868" t="s">
        <v>79</v>
      </c>
      <c r="B1868">
        <v>2000</v>
      </c>
      <c r="C1868">
        <v>0.69</v>
      </c>
      <c r="D1868">
        <v>10.75</v>
      </c>
      <c r="E1868">
        <v>11.34</v>
      </c>
      <c r="F1868">
        <v>140.03</v>
      </c>
      <c r="G1868">
        <v>2.4300000000000002</v>
      </c>
      <c r="H1868">
        <v>2.37</v>
      </c>
      <c r="I1868">
        <v>4.9400000000000004</v>
      </c>
      <c r="J1868">
        <v>0.24596999999999999</v>
      </c>
      <c r="K1868" s="93">
        <v>0.43225999999999998</v>
      </c>
      <c r="L1868">
        <v>-2.1329999999999998E-2</v>
      </c>
      <c r="M1868" s="93">
        <v>-0.22656999999999999</v>
      </c>
      <c r="N1868">
        <v>0.33118999999999998</v>
      </c>
      <c r="O1868" s="93">
        <v>0.50961000000000001</v>
      </c>
      <c r="P1868">
        <v>-2.5729999999999999E-2</v>
      </c>
      <c r="Q1868" s="93">
        <v>-0.23444999999999999</v>
      </c>
      <c r="R1868">
        <v>2.27949</v>
      </c>
      <c r="S1868">
        <v>2.2128999999999999</v>
      </c>
      <c r="T1868">
        <v>-8.2930000000000004E-2</v>
      </c>
      <c r="U1868">
        <v>-0.51380999999999999</v>
      </c>
    </row>
    <row r="1869" spans="1:21" customFormat="1">
      <c r="A1869" t="s">
        <v>79</v>
      </c>
      <c r="B1869">
        <v>1991</v>
      </c>
      <c r="C1869">
        <v>0.68</v>
      </c>
      <c r="D1869">
        <v>2.46</v>
      </c>
      <c r="E1869">
        <v>28.06</v>
      </c>
      <c r="F1869">
        <v>144.12</v>
      </c>
      <c r="G1869">
        <v>3.33</v>
      </c>
      <c r="H1869">
        <v>0.9</v>
      </c>
      <c r="I1869">
        <v>4.97</v>
      </c>
      <c r="J1869">
        <v>-1.1782600000000001</v>
      </c>
      <c r="K1869" s="93">
        <v>-2.07063</v>
      </c>
      <c r="L1869">
        <v>0.17255000000000001</v>
      </c>
      <c r="M1869" s="93">
        <v>1.8330299999999999</v>
      </c>
      <c r="N1869">
        <v>1.28268</v>
      </c>
      <c r="O1869" s="93">
        <v>1.9737199999999999</v>
      </c>
      <c r="P1869">
        <v>-0.15325</v>
      </c>
      <c r="Q1869" s="93">
        <v>-1.3964300000000001</v>
      </c>
      <c r="R1869">
        <v>2.3297599999999998</v>
      </c>
      <c r="S1869">
        <v>2.2616999999999998</v>
      </c>
      <c r="T1869">
        <v>-9.4450000000000006E-2</v>
      </c>
      <c r="U1869">
        <v>-0.58518000000000003</v>
      </c>
    </row>
    <row r="1870" spans="1:21" customFormat="1">
      <c r="A1870" t="s">
        <v>79</v>
      </c>
      <c r="B1870">
        <v>1990</v>
      </c>
      <c r="C1870">
        <v>0.69</v>
      </c>
      <c r="D1870">
        <v>1.1499999999999999</v>
      </c>
      <c r="E1870">
        <v>36.92</v>
      </c>
      <c r="F1870">
        <v>142.75</v>
      </c>
      <c r="G1870">
        <v>3.61</v>
      </c>
      <c r="H1870">
        <v>0.14000000000000001</v>
      </c>
      <c r="I1870">
        <v>4.96</v>
      </c>
      <c r="J1870">
        <v>-1.9891799999999999</v>
      </c>
      <c r="K1870" s="93">
        <v>-3.4957099999999999</v>
      </c>
      <c r="L1870">
        <v>0.28766999999999998</v>
      </c>
      <c r="M1870" s="93">
        <v>3.05599</v>
      </c>
      <c r="N1870">
        <v>1.5116000000000001</v>
      </c>
      <c r="O1870" s="93">
        <v>2.3259699999999999</v>
      </c>
      <c r="P1870">
        <v>-0.17885000000000001</v>
      </c>
      <c r="Q1870" s="93">
        <v>-1.62965</v>
      </c>
      <c r="R1870">
        <v>2.2987299999999999</v>
      </c>
      <c r="S1870">
        <v>2.2315800000000001</v>
      </c>
      <c r="T1870">
        <v>-8.3949999999999997E-2</v>
      </c>
      <c r="U1870">
        <v>-0.52010000000000001</v>
      </c>
    </row>
    <row r="1871" spans="1:21" customFormat="1">
      <c r="A1871" t="s">
        <v>80</v>
      </c>
      <c r="B1871">
        <v>2002</v>
      </c>
      <c r="C1871">
        <v>0.45</v>
      </c>
      <c r="D1871">
        <v>2.99</v>
      </c>
      <c r="E1871">
        <v>2.27</v>
      </c>
      <c r="F1871">
        <v>8.83</v>
      </c>
      <c r="G1871">
        <v>0.82</v>
      </c>
      <c r="H1871">
        <v>1.1000000000000001</v>
      </c>
      <c r="I1871">
        <v>2.1800000000000002</v>
      </c>
      <c r="J1871">
        <v>0.17874999999999999</v>
      </c>
      <c r="K1871" s="93">
        <v>0.31412000000000001</v>
      </c>
      <c r="L1871">
        <v>-8.4419999999999995E-2</v>
      </c>
      <c r="M1871" s="93">
        <v>-0.89685999999999999</v>
      </c>
      <c r="N1871">
        <v>-0.18570999999999999</v>
      </c>
      <c r="O1871" s="93">
        <v>-0.28575</v>
      </c>
      <c r="P1871">
        <v>-5.7079999999999999E-2</v>
      </c>
      <c r="Q1871" s="93">
        <v>-0.52007000000000003</v>
      </c>
      <c r="R1871">
        <v>3.1260000000000003E-2</v>
      </c>
      <c r="S1871">
        <v>3.0349999999999999E-2</v>
      </c>
      <c r="T1871">
        <v>-0.1772</v>
      </c>
      <c r="U1871">
        <v>-1.09788</v>
      </c>
    </row>
    <row r="1872" spans="1:21" customFormat="1">
      <c r="A1872" t="s">
        <v>80</v>
      </c>
      <c r="B1872">
        <v>2001</v>
      </c>
      <c r="C1872">
        <v>0.45</v>
      </c>
      <c r="D1872">
        <v>2.97</v>
      </c>
      <c r="E1872">
        <v>2.37</v>
      </c>
      <c r="F1872">
        <v>9.32</v>
      </c>
      <c r="G1872">
        <v>0.86</v>
      </c>
      <c r="H1872">
        <v>1.0900000000000001</v>
      </c>
      <c r="I1872">
        <v>2.23</v>
      </c>
      <c r="J1872">
        <v>0.17204</v>
      </c>
      <c r="K1872" s="93">
        <v>0.30232999999999999</v>
      </c>
      <c r="L1872">
        <v>-8.3500000000000005E-2</v>
      </c>
      <c r="M1872" s="93">
        <v>-0.88700000000000001</v>
      </c>
      <c r="N1872">
        <v>-0.1426</v>
      </c>
      <c r="O1872" s="93">
        <v>-0.21942</v>
      </c>
      <c r="P1872">
        <v>-6.2670000000000003E-2</v>
      </c>
      <c r="Q1872" s="93">
        <v>-0.57101999999999997</v>
      </c>
      <c r="R1872">
        <v>8.5269999999999999E-2</v>
      </c>
      <c r="S1872">
        <v>8.2780000000000006E-2</v>
      </c>
      <c r="T1872">
        <v>-0.18004999999999999</v>
      </c>
      <c r="U1872">
        <v>-1.1155200000000001</v>
      </c>
    </row>
    <row r="1873" spans="1:21" customFormat="1">
      <c r="A1873" t="s">
        <v>80</v>
      </c>
      <c r="B1873">
        <v>2000</v>
      </c>
      <c r="C1873">
        <v>0.45</v>
      </c>
      <c r="D1873">
        <v>2.91</v>
      </c>
      <c r="E1873">
        <v>2.57</v>
      </c>
      <c r="F1873">
        <v>9.76</v>
      </c>
      <c r="G1873">
        <v>0.94</v>
      </c>
      <c r="H1873">
        <v>1.07</v>
      </c>
      <c r="I1873">
        <v>2.2799999999999998</v>
      </c>
      <c r="J1873">
        <v>0.15162999999999999</v>
      </c>
      <c r="K1873" s="93">
        <v>0.26645999999999997</v>
      </c>
      <c r="L1873">
        <v>-8.0670000000000006E-2</v>
      </c>
      <c r="M1873" s="93">
        <v>-0.85702999999999996</v>
      </c>
      <c r="N1873">
        <v>-6.1580000000000003E-2</v>
      </c>
      <c r="O1873" s="93">
        <v>-9.4750000000000001E-2</v>
      </c>
      <c r="P1873">
        <v>-7.3179999999999995E-2</v>
      </c>
      <c r="Q1873" s="93">
        <v>-0.66678000000000004</v>
      </c>
      <c r="R1873">
        <v>0.13139999999999999</v>
      </c>
      <c r="S1873">
        <v>0.12756000000000001</v>
      </c>
      <c r="T1873">
        <v>-0.18248</v>
      </c>
      <c r="U1873">
        <v>-1.13059</v>
      </c>
    </row>
    <row r="1874" spans="1:21" customFormat="1">
      <c r="A1874" t="s">
        <v>80</v>
      </c>
      <c r="B1874">
        <v>1990</v>
      </c>
      <c r="C1874">
        <v>0.47</v>
      </c>
      <c r="D1874">
        <v>3.17</v>
      </c>
      <c r="E1874">
        <v>2.67</v>
      </c>
      <c r="F1874">
        <v>11.25</v>
      </c>
      <c r="G1874">
        <v>0.98</v>
      </c>
      <c r="H1874">
        <v>1.1499999999999999</v>
      </c>
      <c r="I1874">
        <v>2.42</v>
      </c>
      <c r="J1874">
        <v>0.13617000000000001</v>
      </c>
      <c r="K1874" s="93">
        <v>0.23930000000000001</v>
      </c>
      <c r="L1874">
        <v>-7.2510000000000005E-2</v>
      </c>
      <c r="M1874" s="93">
        <v>-0.77024000000000004</v>
      </c>
      <c r="N1874">
        <v>-0.11438</v>
      </c>
      <c r="O1874" s="93">
        <v>-0.17599999999999999</v>
      </c>
      <c r="P1874">
        <v>-5.8130000000000001E-2</v>
      </c>
      <c r="Q1874" s="93">
        <v>-0.52966000000000002</v>
      </c>
      <c r="R1874">
        <v>0.23052</v>
      </c>
      <c r="S1874">
        <v>0.22378000000000001</v>
      </c>
      <c r="T1874">
        <v>-0.16997000000000001</v>
      </c>
      <c r="U1874">
        <v>-1.0530900000000001</v>
      </c>
    </row>
    <row r="1875" spans="1:21" customFormat="1">
      <c r="A1875" t="s">
        <v>80</v>
      </c>
      <c r="B1875">
        <v>1999</v>
      </c>
      <c r="C1875">
        <v>0.45</v>
      </c>
      <c r="D1875">
        <v>2.77</v>
      </c>
      <c r="E1875">
        <v>2.46</v>
      </c>
      <c r="F1875">
        <v>9.15</v>
      </c>
      <c r="G1875">
        <v>0.9</v>
      </c>
      <c r="H1875">
        <v>1.02</v>
      </c>
      <c r="I1875">
        <v>2.21</v>
      </c>
      <c r="J1875">
        <v>0.10231999999999999</v>
      </c>
      <c r="K1875" s="93">
        <v>0.17981</v>
      </c>
      <c r="L1875">
        <v>-7.3859999999999995E-2</v>
      </c>
      <c r="M1875" s="93">
        <v>-0.78461999999999998</v>
      </c>
      <c r="N1875">
        <v>-0.10532</v>
      </c>
      <c r="O1875" s="93">
        <v>-0.16206999999999999</v>
      </c>
      <c r="P1875">
        <v>-6.7500000000000004E-2</v>
      </c>
      <c r="Q1875" s="93">
        <v>-0.61507000000000001</v>
      </c>
      <c r="R1875">
        <v>6.6860000000000003E-2</v>
      </c>
      <c r="S1875">
        <v>6.4909999999999995E-2</v>
      </c>
      <c r="T1875">
        <v>-0.17907999999999999</v>
      </c>
      <c r="U1875">
        <v>-1.10951</v>
      </c>
    </row>
    <row r="1876" spans="1:21" customFormat="1">
      <c r="A1876" t="s">
        <v>80</v>
      </c>
      <c r="B1876">
        <v>1991</v>
      </c>
      <c r="C1876">
        <v>0.47</v>
      </c>
      <c r="D1876">
        <v>3.03</v>
      </c>
      <c r="E1876">
        <v>2.46</v>
      </c>
      <c r="F1876">
        <v>10.78</v>
      </c>
      <c r="G1876">
        <v>0.9</v>
      </c>
      <c r="H1876">
        <v>1.1100000000000001</v>
      </c>
      <c r="I1876">
        <v>2.38</v>
      </c>
      <c r="J1876">
        <v>9.0999999999999998E-2</v>
      </c>
      <c r="K1876" s="93">
        <v>0.15992000000000001</v>
      </c>
      <c r="L1876">
        <v>-6.6259999999999999E-2</v>
      </c>
      <c r="M1876" s="93">
        <v>-0.70391000000000004</v>
      </c>
      <c r="N1876">
        <v>-0.1963</v>
      </c>
      <c r="O1876" s="93">
        <v>-0.30204999999999999</v>
      </c>
      <c r="P1876">
        <v>-4.7500000000000001E-2</v>
      </c>
      <c r="Q1876" s="93">
        <v>-0.43284</v>
      </c>
      <c r="R1876">
        <v>0.18784000000000001</v>
      </c>
      <c r="S1876">
        <v>0.18235000000000001</v>
      </c>
      <c r="T1876">
        <v>-0.16772000000000001</v>
      </c>
      <c r="U1876">
        <v>-1.03915</v>
      </c>
    </row>
    <row r="1877" spans="1:21" customFormat="1">
      <c r="A1877" t="s">
        <v>80</v>
      </c>
      <c r="B1877">
        <v>1998</v>
      </c>
      <c r="C1877">
        <v>0.45</v>
      </c>
      <c r="D1877">
        <v>2.69</v>
      </c>
      <c r="E1877">
        <v>2.4700000000000002</v>
      </c>
      <c r="F1877">
        <v>9.18</v>
      </c>
      <c r="G1877">
        <v>0.9</v>
      </c>
      <c r="H1877">
        <v>0.99</v>
      </c>
      <c r="I1877">
        <v>2.2200000000000002</v>
      </c>
      <c r="J1877">
        <v>7.3010000000000005E-2</v>
      </c>
      <c r="K1877" s="93">
        <v>0.12831000000000001</v>
      </c>
      <c r="L1877">
        <v>-6.9809999999999997E-2</v>
      </c>
      <c r="M1877" s="93">
        <v>-0.74158000000000002</v>
      </c>
      <c r="N1877">
        <v>-0.10127</v>
      </c>
      <c r="O1877" s="93">
        <v>-0.15581999999999999</v>
      </c>
      <c r="P1877">
        <v>-6.8029999999999993E-2</v>
      </c>
      <c r="Q1877" s="93">
        <v>-0.61987000000000003</v>
      </c>
      <c r="R1877">
        <v>7.0129999999999998E-2</v>
      </c>
      <c r="S1877">
        <v>6.8080000000000002E-2</v>
      </c>
      <c r="T1877">
        <v>-0.17924999999999999</v>
      </c>
      <c r="U1877">
        <v>-1.1105799999999999</v>
      </c>
    </row>
    <row r="1878" spans="1:21" customFormat="1">
      <c r="A1878" t="s">
        <v>80</v>
      </c>
      <c r="B1878">
        <v>2005</v>
      </c>
      <c r="C1878">
        <v>0.48</v>
      </c>
      <c r="D1878">
        <v>3.1</v>
      </c>
      <c r="E1878">
        <v>2.2200000000000002</v>
      </c>
      <c r="F1878">
        <v>7.63</v>
      </c>
      <c r="G1878">
        <v>0.8</v>
      </c>
      <c r="H1878">
        <v>1.1299999999999999</v>
      </c>
      <c r="I1878">
        <v>2.0299999999999998</v>
      </c>
      <c r="J1878">
        <v>6.3320000000000001E-2</v>
      </c>
      <c r="K1878" s="93">
        <v>0.11128</v>
      </c>
      <c r="L1878">
        <v>-5.9420000000000001E-2</v>
      </c>
      <c r="M1878" s="93">
        <v>-0.63122</v>
      </c>
      <c r="N1878">
        <v>-0.34444000000000002</v>
      </c>
      <c r="O1878" s="93">
        <v>-0.53</v>
      </c>
      <c r="P1878">
        <v>-2.419E-2</v>
      </c>
      <c r="Q1878" s="93">
        <v>-0.22037999999999999</v>
      </c>
      <c r="R1878">
        <v>-0.17924000000000001</v>
      </c>
      <c r="S1878">
        <v>-0.17399999999999999</v>
      </c>
      <c r="T1878">
        <v>-0.13950000000000001</v>
      </c>
      <c r="U1878">
        <v>-0.86429</v>
      </c>
    </row>
    <row r="1879" spans="1:21" customFormat="1">
      <c r="A1879" t="s">
        <v>80</v>
      </c>
      <c r="B1879">
        <v>2003</v>
      </c>
      <c r="C1879">
        <v>0.46</v>
      </c>
      <c r="D1879">
        <v>2.78</v>
      </c>
      <c r="E1879">
        <v>2.1800000000000002</v>
      </c>
      <c r="F1879">
        <v>8.16</v>
      </c>
      <c r="G1879">
        <v>0.78</v>
      </c>
      <c r="H1879">
        <v>1.02</v>
      </c>
      <c r="I1879">
        <v>2.1</v>
      </c>
      <c r="J1879">
        <v>5.5410000000000001E-2</v>
      </c>
      <c r="K1879" s="93">
        <v>9.7369999999999998E-2</v>
      </c>
      <c r="L1879">
        <v>-6.4360000000000001E-2</v>
      </c>
      <c r="M1879" s="93">
        <v>-0.68367999999999995</v>
      </c>
      <c r="N1879">
        <v>-0.27165</v>
      </c>
      <c r="O1879" s="93">
        <v>-0.41798999999999997</v>
      </c>
      <c r="P1879">
        <v>-4.1829999999999999E-2</v>
      </c>
      <c r="Q1879" s="93">
        <v>-0.38113000000000002</v>
      </c>
      <c r="R1879">
        <v>-6.9129999999999997E-2</v>
      </c>
      <c r="S1879">
        <v>-6.7110000000000003E-2</v>
      </c>
      <c r="T1879">
        <v>-0.16303999999999999</v>
      </c>
      <c r="U1879">
        <v>-1.01014</v>
      </c>
    </row>
    <row r="1880" spans="1:21" customFormat="1">
      <c r="A1880" t="s">
        <v>80</v>
      </c>
      <c r="B1880">
        <v>1992</v>
      </c>
      <c r="C1880">
        <v>0.47</v>
      </c>
      <c r="D1880">
        <v>2.91</v>
      </c>
      <c r="E1880">
        <v>2.4300000000000002</v>
      </c>
      <c r="F1880">
        <v>10.48</v>
      </c>
      <c r="G1880">
        <v>0.89</v>
      </c>
      <c r="H1880">
        <v>1.07</v>
      </c>
      <c r="I1880">
        <v>2.35</v>
      </c>
      <c r="J1880">
        <v>5.0590000000000003E-2</v>
      </c>
      <c r="K1880" s="93">
        <v>8.8910000000000003E-2</v>
      </c>
      <c r="L1880">
        <v>-6.0670000000000002E-2</v>
      </c>
      <c r="M1880" s="93">
        <v>-0.64456000000000002</v>
      </c>
      <c r="N1880">
        <v>-0.20857000000000001</v>
      </c>
      <c r="O1880" s="93">
        <v>-0.32092999999999999</v>
      </c>
      <c r="P1880">
        <v>-4.5909999999999999E-2</v>
      </c>
      <c r="Q1880" s="93">
        <v>-0.41832999999999998</v>
      </c>
      <c r="R1880">
        <v>0.15962000000000001</v>
      </c>
      <c r="S1880">
        <v>0.15495</v>
      </c>
      <c r="T1880">
        <v>-0.16622999999999999</v>
      </c>
      <c r="U1880">
        <v>-1.02993</v>
      </c>
    </row>
    <row r="1881" spans="1:21" customFormat="1">
      <c r="A1881" t="s">
        <v>80</v>
      </c>
      <c r="B1881">
        <v>1995</v>
      </c>
      <c r="C1881">
        <v>0.46</v>
      </c>
      <c r="D1881">
        <v>2.74</v>
      </c>
      <c r="E1881">
        <v>2.4700000000000002</v>
      </c>
      <c r="F1881">
        <v>9.74</v>
      </c>
      <c r="G1881">
        <v>0.9</v>
      </c>
      <c r="H1881">
        <v>1.01</v>
      </c>
      <c r="I1881">
        <v>2.2799999999999998</v>
      </c>
      <c r="J1881">
        <v>4.0910000000000002E-2</v>
      </c>
      <c r="K1881" s="93">
        <v>7.1900000000000006E-2</v>
      </c>
      <c r="L1881">
        <v>-6.2350000000000003E-2</v>
      </c>
      <c r="M1881" s="93">
        <v>-0.66239000000000003</v>
      </c>
      <c r="N1881">
        <v>-0.14674999999999999</v>
      </c>
      <c r="O1881" s="93">
        <v>-0.22581999999999999</v>
      </c>
      <c r="P1881">
        <v>-5.8029999999999998E-2</v>
      </c>
      <c r="Q1881" s="93">
        <v>-0.52875000000000005</v>
      </c>
      <c r="R1881">
        <v>0.10786999999999999</v>
      </c>
      <c r="S1881">
        <v>0.10471999999999999</v>
      </c>
      <c r="T1881">
        <v>-0.17237</v>
      </c>
      <c r="U1881">
        <v>-1.06796</v>
      </c>
    </row>
    <row r="1882" spans="1:21" customFormat="1">
      <c r="A1882" t="s">
        <v>80</v>
      </c>
      <c r="B1882">
        <v>2006</v>
      </c>
      <c r="C1882">
        <v>0.49</v>
      </c>
      <c r="D1882">
        <v>3.14</v>
      </c>
      <c r="E1882">
        <v>1.84</v>
      </c>
      <c r="F1882">
        <v>7.31</v>
      </c>
      <c r="G1882">
        <v>0.61</v>
      </c>
      <c r="H1882">
        <v>1.1399999999999999</v>
      </c>
      <c r="I1882">
        <v>1.99</v>
      </c>
      <c r="J1882">
        <v>2.563E-2</v>
      </c>
      <c r="K1882" s="93">
        <v>4.5039999999999997E-2</v>
      </c>
      <c r="L1882">
        <v>-5.1189999999999999E-2</v>
      </c>
      <c r="M1882" s="93">
        <v>-0.54381999999999997</v>
      </c>
      <c r="N1882">
        <v>-0.57765999999999995</v>
      </c>
      <c r="O1882" s="93">
        <v>-0.88888</v>
      </c>
      <c r="P1882">
        <v>1.017E-2</v>
      </c>
      <c r="Q1882" s="93">
        <v>9.264E-2</v>
      </c>
      <c r="R1882">
        <v>-0.24356</v>
      </c>
      <c r="S1882">
        <v>-0.23644999999999999</v>
      </c>
      <c r="T1882">
        <v>-0.12723999999999999</v>
      </c>
      <c r="U1882">
        <v>-0.78832999999999998</v>
      </c>
    </row>
    <row r="1883" spans="1:21" customFormat="1">
      <c r="A1883" t="s">
        <v>80</v>
      </c>
      <c r="B1883">
        <v>1997</v>
      </c>
      <c r="C1883">
        <v>0.45</v>
      </c>
      <c r="D1883">
        <v>2.52</v>
      </c>
      <c r="E1883">
        <v>2.34</v>
      </c>
      <c r="F1883">
        <v>9.15</v>
      </c>
      <c r="G1883">
        <v>0.85</v>
      </c>
      <c r="H1883">
        <v>0.92</v>
      </c>
      <c r="I1883">
        <v>2.21</v>
      </c>
      <c r="J1883">
        <v>7.7299999999999999E-3</v>
      </c>
      <c r="K1883" s="93">
        <v>1.359E-2</v>
      </c>
      <c r="L1883">
        <v>-6.0780000000000001E-2</v>
      </c>
      <c r="M1883" s="93">
        <v>-0.64570000000000005</v>
      </c>
      <c r="N1883">
        <v>-0.15533</v>
      </c>
      <c r="O1883" s="93">
        <v>-0.23902000000000001</v>
      </c>
      <c r="P1883">
        <v>-6.1019999999999998E-2</v>
      </c>
      <c r="Q1883" s="93">
        <v>-0.55596000000000001</v>
      </c>
      <c r="R1883">
        <v>6.6860000000000003E-2</v>
      </c>
      <c r="S1883">
        <v>6.4909999999999995E-2</v>
      </c>
      <c r="T1883">
        <v>-0.17907999999999999</v>
      </c>
      <c r="U1883">
        <v>-1.10951</v>
      </c>
    </row>
    <row r="1884" spans="1:21" customFormat="1">
      <c r="A1884" t="s">
        <v>80</v>
      </c>
      <c r="B1884">
        <v>2004</v>
      </c>
      <c r="C1884">
        <v>0.47</v>
      </c>
      <c r="D1884">
        <v>2.78</v>
      </c>
      <c r="E1884">
        <v>2.19</v>
      </c>
      <c r="F1884">
        <v>7.83</v>
      </c>
      <c r="G1884">
        <v>0.78</v>
      </c>
      <c r="H1884">
        <v>1.02</v>
      </c>
      <c r="I1884">
        <v>2.06</v>
      </c>
      <c r="J1884">
        <v>4.8900000000000002E-3</v>
      </c>
      <c r="K1884" s="93">
        <v>8.5900000000000004E-3</v>
      </c>
      <c r="L1884">
        <v>-5.4359999999999999E-2</v>
      </c>
      <c r="M1884" s="93">
        <v>-0.57743999999999995</v>
      </c>
      <c r="N1884">
        <v>-0.31256</v>
      </c>
      <c r="O1884" s="93">
        <v>-0.48093999999999998</v>
      </c>
      <c r="P1884">
        <v>-3.2419999999999997E-2</v>
      </c>
      <c r="Q1884" s="93">
        <v>-0.29542000000000002</v>
      </c>
      <c r="R1884">
        <v>-0.13189000000000001</v>
      </c>
      <c r="S1884">
        <v>-0.12803999999999999</v>
      </c>
      <c r="T1884">
        <v>-0.15085999999999999</v>
      </c>
      <c r="U1884">
        <v>-0.93469999999999998</v>
      </c>
    </row>
    <row r="1885" spans="1:21" customFormat="1">
      <c r="A1885" t="s">
        <v>80</v>
      </c>
      <c r="B1885">
        <v>1994</v>
      </c>
      <c r="C1885">
        <v>0.46</v>
      </c>
      <c r="D1885">
        <v>2.61</v>
      </c>
      <c r="E1885">
        <v>2.34</v>
      </c>
      <c r="F1885">
        <v>9.59</v>
      </c>
      <c r="G1885">
        <v>0.85</v>
      </c>
      <c r="H1885">
        <v>0.96</v>
      </c>
      <c r="I1885">
        <v>2.2599999999999998</v>
      </c>
      <c r="J1885">
        <v>-7.6899999999999998E-3</v>
      </c>
      <c r="K1885" s="93">
        <v>-1.3520000000000001E-2</v>
      </c>
      <c r="L1885">
        <v>-5.5629999999999999E-2</v>
      </c>
      <c r="M1885" s="93">
        <v>-0.59101000000000004</v>
      </c>
      <c r="N1885">
        <v>-0.20082</v>
      </c>
      <c r="O1885" s="93">
        <v>-0.30901000000000001</v>
      </c>
      <c r="P1885">
        <v>-5.1020000000000003E-2</v>
      </c>
      <c r="Q1885" s="93">
        <v>-0.46483999999999998</v>
      </c>
      <c r="R1885">
        <v>9.2350000000000002E-2</v>
      </c>
      <c r="S1885">
        <v>8.9649999999999994E-2</v>
      </c>
      <c r="T1885">
        <v>-0.17155000000000001</v>
      </c>
      <c r="U1885">
        <v>-1.0628899999999999</v>
      </c>
    </row>
    <row r="1886" spans="1:21" customFormat="1">
      <c r="A1886" t="s">
        <v>80</v>
      </c>
      <c r="B1886">
        <v>1996</v>
      </c>
      <c r="C1886">
        <v>0.46</v>
      </c>
      <c r="D1886">
        <v>2.56</v>
      </c>
      <c r="E1886">
        <v>2.36</v>
      </c>
      <c r="F1886">
        <v>9.11</v>
      </c>
      <c r="G1886">
        <v>0.86</v>
      </c>
      <c r="H1886">
        <v>0.94</v>
      </c>
      <c r="I1886">
        <v>2.21</v>
      </c>
      <c r="J1886">
        <v>-2.7040000000000002E-2</v>
      </c>
      <c r="K1886" s="93">
        <v>-4.7509999999999997E-2</v>
      </c>
      <c r="L1886">
        <v>-5.296E-2</v>
      </c>
      <c r="M1886" s="93">
        <v>-0.56259999999999999</v>
      </c>
      <c r="N1886">
        <v>-0.19231000000000001</v>
      </c>
      <c r="O1886" s="93">
        <v>-0.29591000000000001</v>
      </c>
      <c r="P1886">
        <v>-5.212E-2</v>
      </c>
      <c r="Q1886" s="93">
        <v>-0.47489999999999999</v>
      </c>
      <c r="R1886">
        <v>4.1000000000000002E-2</v>
      </c>
      <c r="S1886">
        <v>3.9800000000000002E-2</v>
      </c>
      <c r="T1886">
        <v>-0.16885</v>
      </c>
      <c r="U1886">
        <v>-1.0461199999999999</v>
      </c>
    </row>
    <row r="1887" spans="1:21" customFormat="1">
      <c r="A1887" t="s">
        <v>80</v>
      </c>
      <c r="B1887">
        <v>1993</v>
      </c>
      <c r="C1887">
        <v>0.46</v>
      </c>
      <c r="D1887">
        <v>2.5</v>
      </c>
      <c r="E1887">
        <v>2.27</v>
      </c>
      <c r="F1887">
        <v>9.4700000000000006</v>
      </c>
      <c r="G1887">
        <v>0.82</v>
      </c>
      <c r="H1887">
        <v>0.92</v>
      </c>
      <c r="I1887">
        <v>2.25</v>
      </c>
      <c r="J1887">
        <v>-5.0750000000000003E-2</v>
      </c>
      <c r="K1887" s="93">
        <v>-8.9190000000000005E-2</v>
      </c>
      <c r="L1887">
        <v>-4.9680000000000002E-2</v>
      </c>
      <c r="M1887" s="93">
        <v>-0.52776999999999996</v>
      </c>
      <c r="N1887">
        <v>-0.23119000000000001</v>
      </c>
      <c r="O1887" s="93">
        <v>-0.35574</v>
      </c>
      <c r="P1887">
        <v>-4.7079999999999997E-2</v>
      </c>
      <c r="Q1887" s="93">
        <v>-0.42895</v>
      </c>
      <c r="R1887">
        <v>7.9759999999999998E-2</v>
      </c>
      <c r="S1887">
        <v>7.7429999999999999E-2</v>
      </c>
      <c r="T1887">
        <v>-0.17088999999999999</v>
      </c>
      <c r="U1887">
        <v>-1.0587800000000001</v>
      </c>
    </row>
    <row r="1888" spans="1:21" customFormat="1">
      <c r="A1888" t="s">
        <v>80</v>
      </c>
      <c r="B1888">
        <v>2007</v>
      </c>
      <c r="C1888">
        <v>0.51</v>
      </c>
      <c r="D1888">
        <v>3.16</v>
      </c>
      <c r="E1888">
        <v>2.27</v>
      </c>
      <c r="F1888">
        <v>7.2</v>
      </c>
      <c r="G1888">
        <v>0.82</v>
      </c>
      <c r="H1888">
        <v>1.1499999999999999</v>
      </c>
      <c r="I1888">
        <v>1.97</v>
      </c>
      <c r="J1888">
        <v>-6.9059999999999996E-2</v>
      </c>
      <c r="K1888" s="93">
        <v>-0.12136</v>
      </c>
      <c r="L1888">
        <v>-3.2070000000000001E-2</v>
      </c>
      <c r="M1888" s="93">
        <v>-0.34067999999999998</v>
      </c>
      <c r="N1888">
        <v>-0.45862000000000003</v>
      </c>
      <c r="O1888" s="93">
        <v>-0.70569999999999999</v>
      </c>
      <c r="P1888">
        <v>2.9199999999999999E-3</v>
      </c>
      <c r="Q1888" s="93">
        <v>2.665E-2</v>
      </c>
      <c r="R1888">
        <v>-0.30168</v>
      </c>
      <c r="S1888">
        <v>-0.29287000000000002</v>
      </c>
      <c r="T1888">
        <v>-0.10644000000000001</v>
      </c>
      <c r="U1888">
        <v>-0.65947</v>
      </c>
    </row>
    <row r="1889" spans="1:21" customFormat="1">
      <c r="A1889" t="s">
        <v>80</v>
      </c>
      <c r="B1889">
        <v>2009</v>
      </c>
      <c r="C1889">
        <v>0.52</v>
      </c>
      <c r="D1889">
        <v>3.3</v>
      </c>
      <c r="E1889">
        <v>2.25</v>
      </c>
      <c r="F1889">
        <v>6.96</v>
      </c>
      <c r="G1889">
        <v>0.81</v>
      </c>
      <c r="H1889">
        <v>1.19</v>
      </c>
      <c r="I1889">
        <v>1.94</v>
      </c>
      <c r="J1889">
        <v>-7.6219999999999996E-2</v>
      </c>
      <c r="K1889" s="93">
        <v>-0.13395000000000001</v>
      </c>
      <c r="L1889">
        <v>-2.8060000000000002E-2</v>
      </c>
      <c r="M1889" s="93">
        <v>-0.29810999999999999</v>
      </c>
      <c r="N1889">
        <v>-0.51295999999999997</v>
      </c>
      <c r="O1889" s="93">
        <v>-0.78930999999999996</v>
      </c>
      <c r="P1889">
        <v>1.4069999999999999E-2</v>
      </c>
      <c r="Q1889" s="93">
        <v>0.12823000000000001</v>
      </c>
      <c r="R1889">
        <v>-0.35705999999999999</v>
      </c>
      <c r="S1889">
        <v>-0.34662999999999999</v>
      </c>
      <c r="T1889">
        <v>-9.4649999999999998E-2</v>
      </c>
      <c r="U1889">
        <v>-0.58643000000000001</v>
      </c>
    </row>
    <row r="1890" spans="1:21" customFormat="1">
      <c r="A1890" t="s">
        <v>80</v>
      </c>
      <c r="B1890">
        <v>2010</v>
      </c>
      <c r="C1890">
        <v>0.53</v>
      </c>
      <c r="D1890">
        <v>3.41</v>
      </c>
      <c r="E1890">
        <v>2.2000000000000002</v>
      </c>
      <c r="F1890">
        <v>6.67</v>
      </c>
      <c r="G1890">
        <v>0.79</v>
      </c>
      <c r="H1890">
        <v>1.23</v>
      </c>
      <c r="I1890">
        <v>1.9</v>
      </c>
      <c r="J1890">
        <v>-9.3950000000000006E-2</v>
      </c>
      <c r="K1890" s="93">
        <v>-0.16511000000000001</v>
      </c>
      <c r="L1890">
        <v>-2.2599999999999999E-2</v>
      </c>
      <c r="M1890" s="93">
        <v>-0.24002999999999999</v>
      </c>
      <c r="N1890">
        <v>-0.58091999999999999</v>
      </c>
      <c r="O1890" s="93">
        <v>-0.89388000000000001</v>
      </c>
      <c r="P1890">
        <v>2.699E-2</v>
      </c>
      <c r="Q1890" s="93">
        <v>0.24590999999999999</v>
      </c>
      <c r="R1890">
        <v>-0.42109999999999997</v>
      </c>
      <c r="S1890">
        <v>-0.4088</v>
      </c>
      <c r="T1890">
        <v>-8.2409999999999997E-2</v>
      </c>
      <c r="U1890">
        <v>-0.51056999999999997</v>
      </c>
    </row>
    <row r="1891" spans="1:21" customFormat="1">
      <c r="A1891" t="s">
        <v>80</v>
      </c>
      <c r="B1891">
        <v>2008</v>
      </c>
      <c r="C1891">
        <v>0.51</v>
      </c>
      <c r="D1891">
        <v>3.07</v>
      </c>
      <c r="E1891">
        <v>2.2599999999999998</v>
      </c>
      <c r="F1891">
        <v>6.88</v>
      </c>
      <c r="G1891">
        <v>0.82</v>
      </c>
      <c r="H1891">
        <v>1.1200000000000001</v>
      </c>
      <c r="I1891">
        <v>1.93</v>
      </c>
      <c r="J1891">
        <v>-9.7949999999999995E-2</v>
      </c>
      <c r="K1891" s="93">
        <v>-0.17213999999999999</v>
      </c>
      <c r="L1891">
        <v>-2.8070000000000001E-2</v>
      </c>
      <c r="M1891" s="93">
        <v>-0.29824000000000001</v>
      </c>
      <c r="N1891">
        <v>-0.46304000000000001</v>
      </c>
      <c r="O1891" s="93">
        <v>-0.71248999999999996</v>
      </c>
      <c r="P1891">
        <v>3.5000000000000001E-3</v>
      </c>
      <c r="Q1891" s="93">
        <v>3.1870000000000002E-2</v>
      </c>
      <c r="R1891">
        <v>-0.34714</v>
      </c>
      <c r="S1891">
        <v>-0.33700000000000002</v>
      </c>
      <c r="T1891">
        <v>-0.10403999999999999</v>
      </c>
      <c r="U1891">
        <v>-0.64461000000000002</v>
      </c>
    </row>
    <row r="1892" spans="1:21" customFormat="1">
      <c r="A1892" t="s">
        <v>80</v>
      </c>
      <c r="B1892">
        <v>2012</v>
      </c>
      <c r="C1892">
        <v>0.54</v>
      </c>
      <c r="D1892">
        <v>3.38</v>
      </c>
      <c r="E1892">
        <v>2.34</v>
      </c>
      <c r="F1892">
        <v>6.84</v>
      </c>
      <c r="G1892">
        <v>0.85</v>
      </c>
      <c r="H1892">
        <v>1.22</v>
      </c>
      <c r="I1892">
        <v>1.92</v>
      </c>
      <c r="J1892">
        <v>-0.15329999999999999</v>
      </c>
      <c r="K1892" s="93">
        <v>-0.26940999999999998</v>
      </c>
      <c r="L1892">
        <v>-1.137E-2</v>
      </c>
      <c r="M1892" s="93">
        <v>-0.12082</v>
      </c>
      <c r="N1892">
        <v>-0.56471000000000005</v>
      </c>
      <c r="O1892" s="93">
        <v>-0.86894000000000005</v>
      </c>
      <c r="P1892">
        <v>2.8979999999999999E-2</v>
      </c>
      <c r="Q1892" s="93">
        <v>0.26411000000000001</v>
      </c>
      <c r="R1892">
        <v>-0.41741</v>
      </c>
      <c r="S1892">
        <v>-0.40521000000000001</v>
      </c>
      <c r="T1892">
        <v>-7.3730000000000004E-2</v>
      </c>
      <c r="U1892">
        <v>-0.45684000000000002</v>
      </c>
    </row>
    <row r="1893" spans="1:21" customFormat="1">
      <c r="A1893" t="s">
        <v>80</v>
      </c>
      <c r="B1893">
        <v>2013</v>
      </c>
      <c r="C1893">
        <v>0.55000000000000004</v>
      </c>
      <c r="D1893">
        <v>3.45</v>
      </c>
      <c r="E1893">
        <v>2.38</v>
      </c>
      <c r="F1893">
        <v>6.98</v>
      </c>
      <c r="G1893">
        <v>0.87</v>
      </c>
      <c r="H1893">
        <v>1.24</v>
      </c>
      <c r="I1893">
        <v>1.94</v>
      </c>
      <c r="J1893">
        <v>-0.18332000000000001</v>
      </c>
      <c r="K1893" s="93">
        <v>-0.32217000000000001</v>
      </c>
      <c r="L1893">
        <v>-4.2100000000000002E-3</v>
      </c>
      <c r="M1893" s="93">
        <v>-4.4699999999999997E-2</v>
      </c>
      <c r="N1893">
        <v>-0.59323999999999999</v>
      </c>
      <c r="O1893" s="93">
        <v>-0.91285000000000005</v>
      </c>
      <c r="P1893">
        <v>3.6790000000000003E-2</v>
      </c>
      <c r="Q1893" s="93">
        <v>0.33518999999999999</v>
      </c>
      <c r="R1893">
        <v>-0.41861999999999999</v>
      </c>
      <c r="S1893">
        <v>-0.40638999999999997</v>
      </c>
      <c r="T1893">
        <v>-6.4799999999999996E-2</v>
      </c>
      <c r="U1893">
        <v>-0.40150000000000002</v>
      </c>
    </row>
    <row r="1894" spans="1:21" customFormat="1">
      <c r="A1894" t="s">
        <v>80</v>
      </c>
      <c r="B1894">
        <v>2014</v>
      </c>
      <c r="C1894">
        <v>0.55000000000000004</v>
      </c>
      <c r="D1894">
        <v>3.36</v>
      </c>
      <c r="E1894">
        <v>2.35</v>
      </c>
      <c r="F1894">
        <v>6.81</v>
      </c>
      <c r="G1894">
        <v>0.85</v>
      </c>
      <c r="H1894">
        <v>1.21</v>
      </c>
      <c r="I1894">
        <v>1.92</v>
      </c>
      <c r="J1894">
        <v>-0.20976</v>
      </c>
      <c r="K1894" s="93">
        <v>-0.36862</v>
      </c>
      <c r="L1894">
        <v>-5.5000000000000003E-4</v>
      </c>
      <c r="M1894" s="93">
        <v>-5.8799999999999998E-3</v>
      </c>
      <c r="N1894">
        <v>-0.60592999999999997</v>
      </c>
      <c r="O1894" s="93">
        <v>-0.93237000000000003</v>
      </c>
      <c r="P1894">
        <v>3.8429999999999999E-2</v>
      </c>
      <c r="Q1894" s="93">
        <v>0.35019</v>
      </c>
      <c r="R1894">
        <v>-0.44328000000000001</v>
      </c>
      <c r="S1894">
        <v>-0.43032999999999999</v>
      </c>
      <c r="T1894">
        <v>-6.3500000000000001E-2</v>
      </c>
      <c r="U1894">
        <v>-0.39344000000000001</v>
      </c>
    </row>
    <row r="1895" spans="1:21" customFormat="1">
      <c r="A1895" t="s">
        <v>80</v>
      </c>
      <c r="B1895">
        <v>2011</v>
      </c>
      <c r="C1895">
        <v>0.54</v>
      </c>
      <c r="D1895">
        <v>3.15</v>
      </c>
      <c r="E1895">
        <v>2.2200000000000002</v>
      </c>
      <c r="F1895">
        <v>6.57</v>
      </c>
      <c r="G1895">
        <v>0.8</v>
      </c>
      <c r="H1895">
        <v>1.1499999999999999</v>
      </c>
      <c r="I1895">
        <v>1.88</v>
      </c>
      <c r="J1895">
        <v>-0.22378000000000001</v>
      </c>
      <c r="K1895" s="93">
        <v>-0.39326</v>
      </c>
      <c r="L1895">
        <v>-1.6299999999999999E-3</v>
      </c>
      <c r="M1895" s="93">
        <v>-1.7330000000000002E-2</v>
      </c>
      <c r="N1895">
        <v>-0.61734999999999995</v>
      </c>
      <c r="O1895" s="93">
        <v>-0.94994999999999996</v>
      </c>
      <c r="P1895">
        <v>3.5810000000000002E-2</v>
      </c>
      <c r="Q1895" s="93">
        <v>0.32633000000000001</v>
      </c>
      <c r="R1895">
        <v>-0.45767999999999998</v>
      </c>
      <c r="S1895">
        <v>-0.44430999999999998</v>
      </c>
      <c r="T1895">
        <v>-7.1609999999999993E-2</v>
      </c>
      <c r="U1895">
        <v>-0.44368000000000002</v>
      </c>
    </row>
    <row r="1896" spans="1:21" customFormat="1">
      <c r="A1896" t="s">
        <v>80</v>
      </c>
      <c r="B1896">
        <v>2015</v>
      </c>
      <c r="C1896">
        <v>0.56000000000000005</v>
      </c>
      <c r="D1896">
        <v>3.35</v>
      </c>
      <c r="E1896">
        <v>2.35</v>
      </c>
      <c r="F1896">
        <v>6.57</v>
      </c>
      <c r="G1896">
        <v>0.85</v>
      </c>
      <c r="H1896">
        <v>1.21</v>
      </c>
      <c r="I1896">
        <v>1.88</v>
      </c>
      <c r="J1896">
        <v>-0.26324999999999998</v>
      </c>
      <c r="K1896" s="93">
        <v>-0.46262999999999999</v>
      </c>
      <c r="L1896">
        <v>9.8600000000000007E-3</v>
      </c>
      <c r="M1896" s="93">
        <v>0.10473</v>
      </c>
      <c r="N1896">
        <v>-0.65142</v>
      </c>
      <c r="O1896" s="93">
        <v>-1.0023599999999999</v>
      </c>
      <c r="P1896">
        <v>4.8430000000000001E-2</v>
      </c>
      <c r="Q1896" s="93">
        <v>0.44130000000000003</v>
      </c>
      <c r="R1896">
        <v>-0.50063999999999997</v>
      </c>
      <c r="S1896">
        <v>-0.48601</v>
      </c>
      <c r="T1896">
        <v>-5.1610000000000003E-2</v>
      </c>
      <c r="U1896">
        <v>-0.31977</v>
      </c>
    </row>
    <row r="1897" spans="1:21" customFormat="1">
      <c r="A1897" t="s">
        <v>81</v>
      </c>
      <c r="B1897">
        <v>1993</v>
      </c>
      <c r="C1897">
        <v>0.7</v>
      </c>
      <c r="D1897">
        <v>46.09</v>
      </c>
      <c r="E1897">
        <v>44.81</v>
      </c>
      <c r="F1897">
        <v>59.77</v>
      </c>
      <c r="G1897">
        <v>3.8</v>
      </c>
      <c r="H1897">
        <v>3.83</v>
      </c>
      <c r="I1897">
        <v>4.09</v>
      </c>
      <c r="J1897">
        <v>1.6511400000000001</v>
      </c>
      <c r="K1897" s="93">
        <v>2.9016600000000001</v>
      </c>
      <c r="L1897">
        <v>-0.21257000000000001</v>
      </c>
      <c r="M1897" s="93">
        <v>-2.2581799999999999</v>
      </c>
      <c r="N1897">
        <v>1.6597999999999999</v>
      </c>
      <c r="O1897" s="93">
        <v>2.5539999999999998</v>
      </c>
      <c r="P1897">
        <v>-0.19397</v>
      </c>
      <c r="Q1897" s="93">
        <v>-1.76745</v>
      </c>
      <c r="R1897">
        <v>1.40666</v>
      </c>
      <c r="S1897">
        <v>1.36557</v>
      </c>
      <c r="T1897">
        <v>-2.8039999999999999E-2</v>
      </c>
      <c r="U1897">
        <v>-0.17372000000000001</v>
      </c>
    </row>
    <row r="1898" spans="1:21" customFormat="1">
      <c r="A1898" t="s">
        <v>81</v>
      </c>
      <c r="B1898">
        <v>1994</v>
      </c>
      <c r="C1898">
        <v>0.72</v>
      </c>
      <c r="D1898">
        <v>50.81</v>
      </c>
      <c r="E1898">
        <v>50.86</v>
      </c>
      <c r="F1898">
        <v>61.11</v>
      </c>
      <c r="G1898">
        <v>3.93</v>
      </c>
      <c r="H1898">
        <v>3.93</v>
      </c>
      <c r="I1898">
        <v>4.1100000000000003</v>
      </c>
      <c r="J1898">
        <v>1.6476</v>
      </c>
      <c r="K1898" s="93">
        <v>2.8954399999999998</v>
      </c>
      <c r="L1898">
        <v>-0.20605000000000001</v>
      </c>
      <c r="M1898" s="93">
        <v>-2.1888999999999998</v>
      </c>
      <c r="N1898">
        <v>1.69547</v>
      </c>
      <c r="O1898" s="93">
        <v>2.6088900000000002</v>
      </c>
      <c r="P1898">
        <v>-0.19040000000000001</v>
      </c>
      <c r="Q1898" s="93">
        <v>-1.7349000000000001</v>
      </c>
      <c r="R1898">
        <v>1.38588</v>
      </c>
      <c r="S1898">
        <v>1.3453900000000001</v>
      </c>
      <c r="T1898">
        <v>-9.2099999999999994E-3</v>
      </c>
      <c r="U1898">
        <v>-5.7049999999999997E-2</v>
      </c>
    </row>
    <row r="1899" spans="1:21" customFormat="1">
      <c r="A1899" t="s">
        <v>81</v>
      </c>
      <c r="B1899">
        <v>1995</v>
      </c>
      <c r="C1899">
        <v>0.75</v>
      </c>
      <c r="D1899">
        <v>56.99</v>
      </c>
      <c r="E1899">
        <v>61.14</v>
      </c>
      <c r="F1899">
        <v>59.17</v>
      </c>
      <c r="G1899">
        <v>4.1100000000000003</v>
      </c>
      <c r="H1899">
        <v>4.04</v>
      </c>
      <c r="I1899">
        <v>4.08</v>
      </c>
      <c r="J1899">
        <v>1.61084</v>
      </c>
      <c r="K1899" s="93">
        <v>2.8308300000000002</v>
      </c>
      <c r="L1899">
        <v>-0.19192000000000001</v>
      </c>
      <c r="M1899" s="93">
        <v>-2.03878</v>
      </c>
      <c r="N1899">
        <v>1.7431000000000001</v>
      </c>
      <c r="O1899" s="93">
        <v>2.6821799999999998</v>
      </c>
      <c r="P1899">
        <v>-0.18428</v>
      </c>
      <c r="Q1899" s="93">
        <v>-1.67913</v>
      </c>
      <c r="R1899">
        <v>1.2891900000000001</v>
      </c>
      <c r="S1899">
        <v>1.25152</v>
      </c>
      <c r="T1899">
        <v>2.249E-2</v>
      </c>
      <c r="U1899">
        <v>0.13936000000000001</v>
      </c>
    </row>
    <row r="1900" spans="1:21" customFormat="1">
      <c r="A1900" t="s">
        <v>81</v>
      </c>
      <c r="B1900">
        <v>1996</v>
      </c>
      <c r="C1900">
        <v>0.77</v>
      </c>
      <c r="D1900">
        <v>60.03</v>
      </c>
      <c r="E1900">
        <v>59.75</v>
      </c>
      <c r="F1900">
        <v>60.88</v>
      </c>
      <c r="G1900">
        <v>4.09</v>
      </c>
      <c r="H1900">
        <v>4.09</v>
      </c>
      <c r="I1900">
        <v>4.1100000000000003</v>
      </c>
      <c r="J1900">
        <v>1.5617700000000001</v>
      </c>
      <c r="K1900" s="93">
        <v>2.7446000000000002</v>
      </c>
      <c r="L1900">
        <v>-0.17910000000000001</v>
      </c>
      <c r="M1900" s="93">
        <v>-1.9026400000000001</v>
      </c>
      <c r="N1900">
        <v>1.62913</v>
      </c>
      <c r="O1900" s="93">
        <v>2.5068199999999998</v>
      </c>
      <c r="P1900">
        <v>-0.1613</v>
      </c>
      <c r="Q1900" s="93">
        <v>-1.4697100000000001</v>
      </c>
      <c r="R1900">
        <v>1.2747200000000001</v>
      </c>
      <c r="S1900">
        <v>1.2374799999999999</v>
      </c>
      <c r="T1900">
        <v>4.0989999999999999E-2</v>
      </c>
      <c r="U1900">
        <v>0.25396000000000002</v>
      </c>
    </row>
    <row r="1901" spans="1:21" customFormat="1">
      <c r="A1901" t="s">
        <v>81</v>
      </c>
      <c r="B1901">
        <v>1997</v>
      </c>
      <c r="C1901">
        <v>0.78</v>
      </c>
      <c r="D1901">
        <v>53.29</v>
      </c>
      <c r="E1901">
        <v>60.06</v>
      </c>
      <c r="F1901">
        <v>60.97</v>
      </c>
      <c r="G1901">
        <v>4.0999999999999996</v>
      </c>
      <c r="H1901">
        <v>3.98</v>
      </c>
      <c r="I1901">
        <v>4.1100000000000003</v>
      </c>
      <c r="J1901">
        <v>1.3921600000000001</v>
      </c>
      <c r="K1901" s="93">
        <v>2.4465300000000001</v>
      </c>
      <c r="L1901">
        <v>-0.15264</v>
      </c>
      <c r="M1901" s="93">
        <v>-1.6214999999999999</v>
      </c>
      <c r="N1901">
        <v>1.5888199999999999</v>
      </c>
      <c r="O1901" s="93">
        <v>2.4447899999999998</v>
      </c>
      <c r="P1901">
        <v>-0.15196999999999999</v>
      </c>
      <c r="Q1901" s="93">
        <v>-1.3847100000000001</v>
      </c>
      <c r="R1901">
        <v>1.2547200000000001</v>
      </c>
      <c r="S1901">
        <v>1.2180599999999999</v>
      </c>
      <c r="T1901">
        <v>5.0909999999999997E-2</v>
      </c>
      <c r="U1901">
        <v>0.31544</v>
      </c>
    </row>
    <row r="1902" spans="1:21" customFormat="1">
      <c r="A1902" t="s">
        <v>81</v>
      </c>
      <c r="B1902">
        <v>1998</v>
      </c>
      <c r="C1902">
        <v>0.78</v>
      </c>
      <c r="D1902">
        <v>52.4</v>
      </c>
      <c r="E1902">
        <v>56.25</v>
      </c>
      <c r="F1902">
        <v>52.4</v>
      </c>
      <c r="G1902">
        <v>4.03</v>
      </c>
      <c r="H1902">
        <v>3.96</v>
      </c>
      <c r="I1902">
        <v>3.96</v>
      </c>
      <c r="J1902">
        <v>1.3753200000000001</v>
      </c>
      <c r="K1902" s="93">
        <v>2.4169299999999998</v>
      </c>
      <c r="L1902">
        <v>-0.15031</v>
      </c>
      <c r="M1902" s="93">
        <v>-1.59676</v>
      </c>
      <c r="N1902">
        <v>1.52328</v>
      </c>
      <c r="O1902" s="93">
        <v>2.3439399999999999</v>
      </c>
      <c r="P1902">
        <v>-0.14346999999999999</v>
      </c>
      <c r="Q1902" s="93">
        <v>-1.30724</v>
      </c>
      <c r="R1902">
        <v>1.10324</v>
      </c>
      <c r="S1902">
        <v>1.07101</v>
      </c>
      <c r="T1902">
        <v>5.8900000000000001E-2</v>
      </c>
      <c r="U1902">
        <v>0.36492999999999998</v>
      </c>
    </row>
    <row r="1903" spans="1:21" customFormat="1">
      <c r="A1903" t="s">
        <v>81</v>
      </c>
      <c r="B1903">
        <v>1992</v>
      </c>
      <c r="C1903">
        <v>0.67</v>
      </c>
      <c r="D1903">
        <v>29.96</v>
      </c>
      <c r="E1903">
        <v>33.82</v>
      </c>
      <c r="F1903">
        <v>54.64</v>
      </c>
      <c r="G1903">
        <v>3.52</v>
      </c>
      <c r="H1903">
        <v>3.4</v>
      </c>
      <c r="I1903">
        <v>4</v>
      </c>
      <c r="J1903">
        <v>1.3719600000000001</v>
      </c>
      <c r="K1903" s="93">
        <v>2.4110399999999998</v>
      </c>
      <c r="L1903">
        <v>-0.18301999999999999</v>
      </c>
      <c r="M1903" s="93">
        <v>-1.9442999999999999</v>
      </c>
      <c r="N1903">
        <v>1.51488</v>
      </c>
      <c r="O1903" s="93">
        <v>2.331</v>
      </c>
      <c r="P1903">
        <v>-0.18747</v>
      </c>
      <c r="Q1903" s="93">
        <v>-1.7082299999999999</v>
      </c>
      <c r="R1903">
        <v>1.3813599999999999</v>
      </c>
      <c r="S1903">
        <v>1.341</v>
      </c>
      <c r="T1903">
        <v>-5.3310000000000003E-2</v>
      </c>
      <c r="U1903">
        <v>-0.33027000000000001</v>
      </c>
    </row>
    <row r="1904" spans="1:21" customFormat="1">
      <c r="A1904" t="s">
        <v>81</v>
      </c>
      <c r="B1904">
        <v>2004</v>
      </c>
      <c r="C1904">
        <v>0.79</v>
      </c>
      <c r="D1904">
        <v>52.31</v>
      </c>
      <c r="E1904">
        <v>47.68</v>
      </c>
      <c r="F1904">
        <v>46.54</v>
      </c>
      <c r="G1904">
        <v>3.86</v>
      </c>
      <c r="H1904">
        <v>3.96</v>
      </c>
      <c r="I1904">
        <v>3.84</v>
      </c>
      <c r="J1904">
        <v>1.32308</v>
      </c>
      <c r="K1904" s="93">
        <v>2.3251300000000001</v>
      </c>
      <c r="L1904">
        <v>-0.14007</v>
      </c>
      <c r="M1904" s="93">
        <v>-1.4880100000000001</v>
      </c>
      <c r="N1904">
        <v>1.3125</v>
      </c>
      <c r="O1904" s="93">
        <v>2.0196000000000001</v>
      </c>
      <c r="P1904">
        <v>-0.11201999999999999</v>
      </c>
      <c r="Q1904" s="93">
        <v>-1.02075</v>
      </c>
      <c r="R1904">
        <v>0.96316999999999997</v>
      </c>
      <c r="S1904">
        <v>0.93503000000000003</v>
      </c>
      <c r="T1904">
        <v>7.5149999999999995E-2</v>
      </c>
      <c r="U1904">
        <v>0.46562999999999999</v>
      </c>
    </row>
    <row r="1905" spans="1:21" customFormat="1">
      <c r="A1905" t="s">
        <v>81</v>
      </c>
      <c r="B1905">
        <v>2005</v>
      </c>
      <c r="C1905">
        <v>0.79</v>
      </c>
      <c r="D1905">
        <v>52.03</v>
      </c>
      <c r="E1905">
        <v>48.34</v>
      </c>
      <c r="F1905">
        <v>44.59</v>
      </c>
      <c r="G1905">
        <v>3.88</v>
      </c>
      <c r="H1905">
        <v>3.95</v>
      </c>
      <c r="I1905">
        <v>3.8</v>
      </c>
      <c r="J1905">
        <v>1.3177099999999999</v>
      </c>
      <c r="K1905" s="93">
        <v>2.3157000000000001</v>
      </c>
      <c r="L1905">
        <v>-0.13933000000000001</v>
      </c>
      <c r="M1905" s="93">
        <v>-1.4801200000000001</v>
      </c>
      <c r="N1905">
        <v>1.3262499999999999</v>
      </c>
      <c r="O1905" s="93">
        <v>2.0407600000000001</v>
      </c>
      <c r="P1905">
        <v>-0.11380999999999999</v>
      </c>
      <c r="Q1905" s="93">
        <v>-1.0369999999999999</v>
      </c>
      <c r="R1905">
        <v>0.92037000000000002</v>
      </c>
      <c r="S1905">
        <v>0.89348000000000005</v>
      </c>
      <c r="T1905">
        <v>7.7410000000000007E-2</v>
      </c>
      <c r="U1905">
        <v>0.47960999999999998</v>
      </c>
    </row>
    <row r="1906" spans="1:21" customFormat="1">
      <c r="A1906" t="s">
        <v>81</v>
      </c>
      <c r="B1906">
        <v>2007</v>
      </c>
      <c r="C1906">
        <v>0.79</v>
      </c>
      <c r="D1906">
        <v>49.48</v>
      </c>
      <c r="E1906">
        <v>46.97</v>
      </c>
      <c r="F1906">
        <v>47.42</v>
      </c>
      <c r="G1906">
        <v>3.85</v>
      </c>
      <c r="H1906">
        <v>3.9</v>
      </c>
      <c r="I1906">
        <v>3.86</v>
      </c>
      <c r="J1906">
        <v>1.26746</v>
      </c>
      <c r="K1906" s="93">
        <v>2.2273900000000002</v>
      </c>
      <c r="L1906">
        <v>-0.13238</v>
      </c>
      <c r="M1906" s="93">
        <v>-1.40632</v>
      </c>
      <c r="N1906">
        <v>1.2975000000000001</v>
      </c>
      <c r="O1906" s="93">
        <v>1.9965200000000001</v>
      </c>
      <c r="P1906">
        <v>-0.11008</v>
      </c>
      <c r="Q1906" s="93">
        <v>-1.00302</v>
      </c>
      <c r="R1906">
        <v>0.9819</v>
      </c>
      <c r="S1906">
        <v>0.95321999999999996</v>
      </c>
      <c r="T1906">
        <v>7.417E-2</v>
      </c>
      <c r="U1906">
        <v>0.45950999999999997</v>
      </c>
    </row>
    <row r="1907" spans="1:21" customFormat="1">
      <c r="A1907" t="s">
        <v>81</v>
      </c>
      <c r="B1907">
        <v>1991</v>
      </c>
      <c r="C1907">
        <v>0.67</v>
      </c>
      <c r="D1907">
        <v>26.67</v>
      </c>
      <c r="E1907">
        <v>358.7</v>
      </c>
      <c r="F1907">
        <v>87.47</v>
      </c>
      <c r="G1907">
        <v>5.88</v>
      </c>
      <c r="H1907">
        <v>3.28</v>
      </c>
      <c r="I1907">
        <v>4.47</v>
      </c>
      <c r="J1907">
        <v>1.2556400000000001</v>
      </c>
      <c r="K1907" s="93">
        <v>2.20661</v>
      </c>
      <c r="L1907">
        <v>-0.16694000000000001</v>
      </c>
      <c r="M1907" s="93">
        <v>-1.77346</v>
      </c>
      <c r="N1907">
        <v>3.8763100000000001</v>
      </c>
      <c r="O1907" s="93">
        <v>5.9646400000000002</v>
      </c>
      <c r="P1907">
        <v>-0.49379000000000001</v>
      </c>
      <c r="Q1907" s="93">
        <v>-4.4993299999999996</v>
      </c>
      <c r="R1907">
        <v>1.85189</v>
      </c>
      <c r="S1907">
        <v>1.79779</v>
      </c>
      <c r="T1907">
        <v>-7.8119999999999995E-2</v>
      </c>
      <c r="U1907">
        <v>-0.48399999999999999</v>
      </c>
    </row>
    <row r="1908" spans="1:21" customFormat="1">
      <c r="A1908" t="s">
        <v>81</v>
      </c>
      <c r="B1908">
        <v>2006</v>
      </c>
      <c r="C1908">
        <v>0.79</v>
      </c>
      <c r="D1908">
        <v>48.02</v>
      </c>
      <c r="E1908">
        <v>46.37</v>
      </c>
      <c r="F1908">
        <v>44.93</v>
      </c>
      <c r="G1908">
        <v>3.84</v>
      </c>
      <c r="H1908">
        <v>3.87</v>
      </c>
      <c r="I1908">
        <v>3.81</v>
      </c>
      <c r="J1908">
        <v>1.2375100000000001</v>
      </c>
      <c r="K1908" s="93">
        <v>2.17476</v>
      </c>
      <c r="L1908">
        <v>-0.12823999999999999</v>
      </c>
      <c r="M1908" s="93">
        <v>-1.3623400000000001</v>
      </c>
      <c r="N1908">
        <v>1.28464</v>
      </c>
      <c r="O1908" s="93">
        <v>1.9767399999999999</v>
      </c>
      <c r="P1908">
        <v>-0.10841000000000001</v>
      </c>
      <c r="Q1908" s="93">
        <v>-0.98782999999999999</v>
      </c>
      <c r="R1908">
        <v>0.92796999999999996</v>
      </c>
      <c r="S1908">
        <v>0.90085999999999999</v>
      </c>
      <c r="T1908">
        <v>7.7009999999999995E-2</v>
      </c>
      <c r="U1908">
        <v>0.47713</v>
      </c>
    </row>
    <row r="1909" spans="1:21" customFormat="1">
      <c r="A1909" t="s">
        <v>81</v>
      </c>
      <c r="B1909">
        <v>2003</v>
      </c>
      <c r="C1909">
        <v>0.79</v>
      </c>
      <c r="D1909">
        <v>47.58</v>
      </c>
      <c r="E1909">
        <v>46.1</v>
      </c>
      <c r="F1909">
        <v>44.88</v>
      </c>
      <c r="G1909">
        <v>3.83</v>
      </c>
      <c r="H1909">
        <v>3.86</v>
      </c>
      <c r="I1909">
        <v>3.8</v>
      </c>
      <c r="J1909">
        <v>1.2282999999999999</v>
      </c>
      <c r="K1909" s="93">
        <v>2.1585800000000002</v>
      </c>
      <c r="L1909">
        <v>-0.12697</v>
      </c>
      <c r="M1909" s="93">
        <v>-1.3488199999999999</v>
      </c>
      <c r="N1909">
        <v>1.2787999999999999</v>
      </c>
      <c r="O1909" s="93">
        <v>1.9677500000000001</v>
      </c>
      <c r="P1909">
        <v>-0.10765</v>
      </c>
      <c r="Q1909" s="93">
        <v>-0.98092000000000001</v>
      </c>
      <c r="R1909">
        <v>0.92684999999999995</v>
      </c>
      <c r="S1909">
        <v>0.89978000000000002</v>
      </c>
      <c r="T1909">
        <v>7.707E-2</v>
      </c>
      <c r="U1909">
        <v>0.47749000000000003</v>
      </c>
    </row>
    <row r="1910" spans="1:21" customFormat="1">
      <c r="A1910" t="s">
        <v>81</v>
      </c>
      <c r="B1910">
        <v>2008</v>
      </c>
      <c r="C1910">
        <v>0.79</v>
      </c>
      <c r="D1910">
        <v>46.96</v>
      </c>
      <c r="E1910">
        <v>46.62</v>
      </c>
      <c r="F1910">
        <v>43.67</v>
      </c>
      <c r="G1910">
        <v>3.84</v>
      </c>
      <c r="H1910">
        <v>3.85</v>
      </c>
      <c r="I1910">
        <v>3.78</v>
      </c>
      <c r="J1910">
        <v>1.21519</v>
      </c>
      <c r="K1910" s="93">
        <v>2.1355300000000002</v>
      </c>
      <c r="L1910">
        <v>-0.12515999999999999</v>
      </c>
      <c r="M1910" s="93">
        <v>-1.3295600000000001</v>
      </c>
      <c r="N1910">
        <v>1.2900199999999999</v>
      </c>
      <c r="O1910" s="93">
        <v>1.9850099999999999</v>
      </c>
      <c r="P1910">
        <v>-0.10911</v>
      </c>
      <c r="Q1910" s="93">
        <v>-0.99417999999999995</v>
      </c>
      <c r="R1910">
        <v>0.89951999999999999</v>
      </c>
      <c r="S1910">
        <v>0.87324000000000002</v>
      </c>
      <c r="T1910">
        <v>7.8509999999999996E-2</v>
      </c>
      <c r="U1910">
        <v>0.48642000000000002</v>
      </c>
    </row>
    <row r="1911" spans="1:21" customFormat="1">
      <c r="A1911" t="s">
        <v>81</v>
      </c>
      <c r="B1911">
        <v>1999</v>
      </c>
      <c r="C1911">
        <v>0.79</v>
      </c>
      <c r="D1911">
        <v>45.95</v>
      </c>
      <c r="E1911">
        <v>52.96</v>
      </c>
      <c r="F1911">
        <v>46.29</v>
      </c>
      <c r="G1911">
        <v>3.97</v>
      </c>
      <c r="H1911">
        <v>3.83</v>
      </c>
      <c r="I1911">
        <v>3.83</v>
      </c>
      <c r="J1911">
        <v>1.1934499999999999</v>
      </c>
      <c r="K1911" s="93">
        <v>2.0973199999999999</v>
      </c>
      <c r="L1911">
        <v>-0.12214999999999999</v>
      </c>
      <c r="M1911" s="93">
        <v>-1.29762</v>
      </c>
      <c r="N1911">
        <v>1.41753</v>
      </c>
      <c r="O1911" s="93">
        <v>2.1812100000000001</v>
      </c>
      <c r="P1911">
        <v>-0.12565000000000001</v>
      </c>
      <c r="Q1911" s="93">
        <v>-1.14489</v>
      </c>
      <c r="R1911">
        <v>0.95779000000000003</v>
      </c>
      <c r="S1911">
        <v>0.92981000000000003</v>
      </c>
      <c r="T1911">
        <v>7.5439999999999993E-2</v>
      </c>
      <c r="U1911">
        <v>0.46739000000000003</v>
      </c>
    </row>
    <row r="1912" spans="1:21" customFormat="1">
      <c r="A1912" t="s">
        <v>81</v>
      </c>
      <c r="B1912">
        <v>1990</v>
      </c>
      <c r="C1912">
        <v>0.71</v>
      </c>
      <c r="D1912">
        <v>29.89</v>
      </c>
      <c r="E1912">
        <v>46.86</v>
      </c>
      <c r="F1912">
        <v>44.62</v>
      </c>
      <c r="G1912">
        <v>3.85</v>
      </c>
      <c r="H1912">
        <v>3.4</v>
      </c>
      <c r="I1912">
        <v>3.8</v>
      </c>
      <c r="J1912">
        <v>1.1675500000000001</v>
      </c>
      <c r="K1912" s="93">
        <v>2.0518200000000002</v>
      </c>
      <c r="L1912">
        <v>-0.14269999999999999</v>
      </c>
      <c r="M1912" s="93">
        <v>-1.51593</v>
      </c>
      <c r="N1912">
        <v>1.6590400000000001</v>
      </c>
      <c r="O1912" s="93">
        <v>2.5528400000000002</v>
      </c>
      <c r="P1912">
        <v>-0.18976999999999999</v>
      </c>
      <c r="Q1912" s="93">
        <v>-1.7292000000000001</v>
      </c>
      <c r="R1912">
        <v>1.0928599999999999</v>
      </c>
      <c r="S1912">
        <v>1.06094</v>
      </c>
      <c r="T1912">
        <v>-2.6199999999999999E-3</v>
      </c>
      <c r="U1912">
        <v>-1.626E-2</v>
      </c>
    </row>
    <row r="1913" spans="1:21" customFormat="1">
      <c r="A1913" t="s">
        <v>81</v>
      </c>
      <c r="B1913">
        <v>2002</v>
      </c>
      <c r="C1913">
        <v>0.79</v>
      </c>
      <c r="D1913">
        <v>42.84</v>
      </c>
      <c r="E1913">
        <v>44.58</v>
      </c>
      <c r="F1913">
        <v>43.21</v>
      </c>
      <c r="G1913">
        <v>3.8</v>
      </c>
      <c r="H1913">
        <v>3.76</v>
      </c>
      <c r="I1913">
        <v>3.77</v>
      </c>
      <c r="J1913">
        <v>1.1233599999999999</v>
      </c>
      <c r="K1913" s="93">
        <v>1.9741599999999999</v>
      </c>
      <c r="L1913">
        <v>-0.11246</v>
      </c>
      <c r="M1913" s="93">
        <v>-1.1947000000000001</v>
      </c>
      <c r="N1913">
        <v>1.2452799999999999</v>
      </c>
      <c r="O1913" s="93">
        <v>1.9161600000000001</v>
      </c>
      <c r="P1913">
        <v>-0.1033</v>
      </c>
      <c r="Q1913" s="93">
        <v>-0.94130000000000003</v>
      </c>
      <c r="R1913">
        <v>0.88893</v>
      </c>
      <c r="S1913">
        <v>0.86295999999999995</v>
      </c>
      <c r="T1913">
        <v>7.9070000000000001E-2</v>
      </c>
      <c r="U1913">
        <v>0.48987999999999998</v>
      </c>
    </row>
    <row r="1914" spans="1:21" customFormat="1">
      <c r="A1914" t="s">
        <v>81</v>
      </c>
      <c r="B1914">
        <v>2009</v>
      </c>
      <c r="C1914">
        <v>0.79</v>
      </c>
      <c r="D1914">
        <v>42.1</v>
      </c>
      <c r="E1914">
        <v>45.33</v>
      </c>
      <c r="F1914">
        <v>37.97</v>
      </c>
      <c r="G1914">
        <v>3.81</v>
      </c>
      <c r="H1914">
        <v>3.74</v>
      </c>
      <c r="I1914">
        <v>3.64</v>
      </c>
      <c r="J1914">
        <v>1.1059399999999999</v>
      </c>
      <c r="K1914" s="93">
        <v>1.94354</v>
      </c>
      <c r="L1914">
        <v>-0.11005</v>
      </c>
      <c r="M1914" s="93">
        <v>-1.1691100000000001</v>
      </c>
      <c r="N1914">
        <v>1.26196</v>
      </c>
      <c r="O1914" s="93">
        <v>1.9418299999999999</v>
      </c>
      <c r="P1914">
        <v>-0.10546999999999999</v>
      </c>
      <c r="Q1914" s="93">
        <v>-0.96101999999999999</v>
      </c>
      <c r="R1914">
        <v>0.75966</v>
      </c>
      <c r="S1914">
        <v>0.73746</v>
      </c>
      <c r="T1914">
        <v>8.5879999999999998E-2</v>
      </c>
      <c r="U1914">
        <v>0.53210999999999997</v>
      </c>
    </row>
    <row r="1915" spans="1:21" customFormat="1">
      <c r="A1915" t="s">
        <v>81</v>
      </c>
      <c r="B1915">
        <v>2001</v>
      </c>
      <c r="C1915">
        <v>0.79</v>
      </c>
      <c r="D1915">
        <v>40.18</v>
      </c>
      <c r="E1915">
        <v>42.26</v>
      </c>
      <c r="F1915">
        <v>40.71</v>
      </c>
      <c r="G1915">
        <v>3.74</v>
      </c>
      <c r="H1915">
        <v>3.69</v>
      </c>
      <c r="I1915">
        <v>3.71</v>
      </c>
      <c r="J1915">
        <v>1.0592600000000001</v>
      </c>
      <c r="K1915" s="93">
        <v>1.86151</v>
      </c>
      <c r="L1915">
        <v>-0.1036</v>
      </c>
      <c r="M1915" s="93">
        <v>-1.10056</v>
      </c>
      <c r="N1915">
        <v>1.1918299999999999</v>
      </c>
      <c r="O1915" s="93">
        <v>1.83392</v>
      </c>
      <c r="P1915">
        <v>-9.6369999999999997E-2</v>
      </c>
      <c r="Q1915" s="93">
        <v>-0.87812999999999997</v>
      </c>
      <c r="R1915">
        <v>0.82933000000000001</v>
      </c>
      <c r="S1915">
        <v>0.80510999999999999</v>
      </c>
      <c r="T1915">
        <v>8.2210000000000005E-2</v>
      </c>
      <c r="U1915">
        <v>0.50934999999999997</v>
      </c>
    </row>
    <row r="1916" spans="1:21" customFormat="1">
      <c r="A1916" t="s">
        <v>81</v>
      </c>
      <c r="B1916">
        <v>2013</v>
      </c>
      <c r="C1916">
        <v>0.79</v>
      </c>
      <c r="D1916">
        <v>39.96</v>
      </c>
      <c r="E1916">
        <v>40.19</v>
      </c>
      <c r="F1916">
        <v>29.66</v>
      </c>
      <c r="G1916">
        <v>3.69</v>
      </c>
      <c r="H1916">
        <v>3.69</v>
      </c>
      <c r="I1916">
        <v>3.39</v>
      </c>
      <c r="J1916">
        <v>1.0537700000000001</v>
      </c>
      <c r="K1916" s="93">
        <v>1.8518600000000001</v>
      </c>
      <c r="L1916">
        <v>-0.10284</v>
      </c>
      <c r="M1916" s="93">
        <v>-1.0925</v>
      </c>
      <c r="N1916">
        <v>1.14161</v>
      </c>
      <c r="O1916" s="93">
        <v>1.75664</v>
      </c>
      <c r="P1916">
        <v>-8.9859999999999995E-2</v>
      </c>
      <c r="Q1916" s="93">
        <v>-0.81877</v>
      </c>
      <c r="R1916">
        <v>0.51266</v>
      </c>
      <c r="S1916">
        <v>0.49768000000000001</v>
      </c>
      <c r="T1916">
        <v>9.8909999999999998E-2</v>
      </c>
      <c r="U1916">
        <v>0.61280999999999997</v>
      </c>
    </row>
    <row r="1917" spans="1:21" customFormat="1">
      <c r="A1917" t="s">
        <v>81</v>
      </c>
      <c r="B1917">
        <v>2011</v>
      </c>
      <c r="C1917">
        <v>0.79</v>
      </c>
      <c r="D1917">
        <v>39.11</v>
      </c>
      <c r="E1917">
        <v>39.99</v>
      </c>
      <c r="F1917">
        <v>32.619999999999997</v>
      </c>
      <c r="G1917">
        <v>3.69</v>
      </c>
      <c r="H1917">
        <v>3.67</v>
      </c>
      <c r="I1917">
        <v>3.48</v>
      </c>
      <c r="J1917">
        <v>1.03227</v>
      </c>
      <c r="K1917" s="93">
        <v>1.8140799999999999</v>
      </c>
      <c r="L1917">
        <v>-9.987E-2</v>
      </c>
      <c r="M1917" s="93">
        <v>-1.0609200000000001</v>
      </c>
      <c r="N1917">
        <v>1.13662</v>
      </c>
      <c r="O1917" s="93">
        <v>1.7489699999999999</v>
      </c>
      <c r="P1917">
        <v>-8.9209999999999998E-2</v>
      </c>
      <c r="Q1917" s="93">
        <v>-0.81286999999999998</v>
      </c>
      <c r="R1917">
        <v>0.60779000000000005</v>
      </c>
      <c r="S1917">
        <v>0.59003000000000005</v>
      </c>
      <c r="T1917">
        <v>9.3890000000000001E-2</v>
      </c>
      <c r="U1917">
        <v>0.58172999999999997</v>
      </c>
    </row>
    <row r="1918" spans="1:21" customFormat="1">
      <c r="A1918" t="s">
        <v>81</v>
      </c>
      <c r="B1918">
        <v>2010</v>
      </c>
      <c r="C1918">
        <v>0.79</v>
      </c>
      <c r="D1918">
        <v>38.92</v>
      </c>
      <c r="E1918">
        <v>42.36</v>
      </c>
      <c r="F1918">
        <v>33.97</v>
      </c>
      <c r="G1918">
        <v>3.75</v>
      </c>
      <c r="H1918">
        <v>3.66</v>
      </c>
      <c r="I1918">
        <v>3.53</v>
      </c>
      <c r="J1918">
        <v>1.0274000000000001</v>
      </c>
      <c r="K1918" s="93">
        <v>1.80552</v>
      </c>
      <c r="L1918">
        <v>-9.919E-2</v>
      </c>
      <c r="M1918" s="93">
        <v>-1.0537700000000001</v>
      </c>
      <c r="N1918">
        <v>1.1941999999999999</v>
      </c>
      <c r="O1918" s="93">
        <v>1.8375600000000001</v>
      </c>
      <c r="P1918">
        <v>-9.6680000000000002E-2</v>
      </c>
      <c r="Q1918" s="93">
        <v>-0.88092000000000004</v>
      </c>
      <c r="R1918">
        <v>0.64834000000000003</v>
      </c>
      <c r="S1918">
        <v>0.62939999999999996</v>
      </c>
      <c r="T1918">
        <v>9.1749999999999998E-2</v>
      </c>
      <c r="U1918">
        <v>0.56847999999999999</v>
      </c>
    </row>
    <row r="1919" spans="1:21" customFormat="1">
      <c r="A1919" t="s">
        <v>81</v>
      </c>
      <c r="B1919">
        <v>2012</v>
      </c>
      <c r="C1919">
        <v>0.8</v>
      </c>
      <c r="D1919">
        <v>39.369999999999997</v>
      </c>
      <c r="E1919">
        <v>41.28</v>
      </c>
      <c r="F1919">
        <v>30.83</v>
      </c>
      <c r="G1919">
        <v>3.72</v>
      </c>
      <c r="H1919">
        <v>3.67</v>
      </c>
      <c r="I1919">
        <v>3.43</v>
      </c>
      <c r="J1919">
        <v>0.98838000000000004</v>
      </c>
      <c r="K1919" s="93">
        <v>1.7369399999999999</v>
      </c>
      <c r="L1919">
        <v>-9.078E-2</v>
      </c>
      <c r="M1919" s="93">
        <v>-0.96442000000000005</v>
      </c>
      <c r="N1919">
        <v>1.1228800000000001</v>
      </c>
      <c r="O1919" s="93">
        <v>1.72783</v>
      </c>
      <c r="P1919">
        <v>-8.3330000000000001E-2</v>
      </c>
      <c r="Q1919" s="93">
        <v>-0.75927999999999995</v>
      </c>
      <c r="R1919">
        <v>0.52986999999999995</v>
      </c>
      <c r="S1919">
        <v>0.51439000000000001</v>
      </c>
      <c r="T1919">
        <v>0.10687000000000001</v>
      </c>
      <c r="U1919">
        <v>0.66213</v>
      </c>
    </row>
    <row r="1920" spans="1:21" customFormat="1">
      <c r="A1920" t="s">
        <v>81</v>
      </c>
      <c r="B1920">
        <v>2015</v>
      </c>
      <c r="C1920">
        <v>0.8</v>
      </c>
      <c r="D1920">
        <v>38.9</v>
      </c>
      <c r="E1920">
        <v>39.35</v>
      </c>
      <c r="F1920">
        <v>26.63</v>
      </c>
      <c r="G1920">
        <v>3.67</v>
      </c>
      <c r="H1920">
        <v>3.66</v>
      </c>
      <c r="I1920">
        <v>3.28</v>
      </c>
      <c r="J1920">
        <v>0.97636999999999996</v>
      </c>
      <c r="K1920" s="93">
        <v>1.71584</v>
      </c>
      <c r="L1920">
        <v>-8.9120000000000005E-2</v>
      </c>
      <c r="M1920" s="93">
        <v>-0.94677999999999995</v>
      </c>
      <c r="N1920">
        <v>1.075</v>
      </c>
      <c r="O1920" s="93">
        <v>1.65415</v>
      </c>
      <c r="P1920">
        <v>-7.7119999999999994E-2</v>
      </c>
      <c r="Q1920" s="93">
        <v>-0.70267999999999997</v>
      </c>
      <c r="R1920">
        <v>0.38341999999999998</v>
      </c>
      <c r="S1920">
        <v>0.37222</v>
      </c>
      <c r="T1920">
        <v>0.11459</v>
      </c>
      <c r="U1920">
        <v>0.70996999999999999</v>
      </c>
    </row>
    <row r="1921" spans="1:21" customFormat="1">
      <c r="A1921" t="s">
        <v>81</v>
      </c>
      <c r="B1921">
        <v>2014</v>
      </c>
      <c r="C1921">
        <v>0.8</v>
      </c>
      <c r="D1921">
        <v>38.659999999999997</v>
      </c>
      <c r="E1921">
        <v>40.31</v>
      </c>
      <c r="F1921">
        <v>28.41</v>
      </c>
      <c r="G1921">
        <v>3.7</v>
      </c>
      <c r="H1921">
        <v>3.65</v>
      </c>
      <c r="I1921">
        <v>3.35</v>
      </c>
      <c r="J1921">
        <v>0.97018000000000004</v>
      </c>
      <c r="K1921" s="93">
        <v>1.70496</v>
      </c>
      <c r="L1921">
        <v>-8.8270000000000001E-2</v>
      </c>
      <c r="M1921" s="93">
        <v>-0.93769000000000002</v>
      </c>
      <c r="N1921">
        <v>1.09911</v>
      </c>
      <c r="O1921" s="93">
        <v>1.6912400000000001</v>
      </c>
      <c r="P1921">
        <v>-8.0240000000000006E-2</v>
      </c>
      <c r="Q1921" s="93">
        <v>-0.73116999999999999</v>
      </c>
      <c r="R1921">
        <v>0.44812000000000002</v>
      </c>
      <c r="S1921">
        <v>0.43502999999999997</v>
      </c>
      <c r="T1921">
        <v>0.11118</v>
      </c>
      <c r="U1921">
        <v>0.68883000000000005</v>
      </c>
    </row>
    <row r="1922" spans="1:21" customFormat="1">
      <c r="A1922" t="s">
        <v>81</v>
      </c>
      <c r="B1922">
        <v>2000</v>
      </c>
      <c r="C1922">
        <v>0.79</v>
      </c>
      <c r="D1922">
        <v>36.340000000000003</v>
      </c>
      <c r="E1922">
        <v>35.99</v>
      </c>
      <c r="F1922">
        <v>32.64</v>
      </c>
      <c r="G1922">
        <v>3.58</v>
      </c>
      <c r="H1922">
        <v>3.59</v>
      </c>
      <c r="I1922">
        <v>3.49</v>
      </c>
      <c r="J1922">
        <v>0.95881000000000005</v>
      </c>
      <c r="K1922" s="93">
        <v>1.6849799999999999</v>
      </c>
      <c r="L1922">
        <v>-8.9709999999999998E-2</v>
      </c>
      <c r="M1922" s="93">
        <v>-0.95304</v>
      </c>
      <c r="N1922">
        <v>1.0312300000000001</v>
      </c>
      <c r="O1922" s="93">
        <v>1.5868</v>
      </c>
      <c r="P1922">
        <v>-7.5539999999999996E-2</v>
      </c>
      <c r="Q1922" s="93">
        <v>-0.68830999999999998</v>
      </c>
      <c r="R1922">
        <v>0.60840000000000005</v>
      </c>
      <c r="S1922">
        <v>0.59062999999999999</v>
      </c>
      <c r="T1922">
        <v>9.3859999999999999E-2</v>
      </c>
      <c r="U1922">
        <v>0.58152999999999999</v>
      </c>
    </row>
    <row r="1923" spans="1:21" customFormat="1">
      <c r="A1923" t="s">
        <v>82</v>
      </c>
      <c r="B1923">
        <v>2008</v>
      </c>
      <c r="C1923">
        <v>0.63</v>
      </c>
      <c r="D1923">
        <v>8.5399999999999991</v>
      </c>
      <c r="E1923">
        <v>7.17</v>
      </c>
      <c r="F1923">
        <v>20.89</v>
      </c>
      <c r="G1923">
        <v>1.97</v>
      </c>
      <c r="H1923">
        <v>2.14</v>
      </c>
      <c r="I1923">
        <v>3.04</v>
      </c>
      <c r="J1923">
        <v>0.31892999999999999</v>
      </c>
      <c r="K1923" s="93">
        <v>0.56047000000000002</v>
      </c>
      <c r="L1923">
        <v>-4.9509999999999998E-2</v>
      </c>
      <c r="M1923" s="93">
        <v>-0.52597000000000005</v>
      </c>
      <c r="N1923">
        <v>0.14566999999999999</v>
      </c>
      <c r="O1923" s="93">
        <v>0.22414999999999999</v>
      </c>
      <c r="P1923">
        <v>-2.6259999999999999E-2</v>
      </c>
      <c r="Q1923" s="93">
        <v>-0.23932</v>
      </c>
      <c r="R1923">
        <v>0.50578000000000001</v>
      </c>
      <c r="S1923">
        <v>0.49099999999999999</v>
      </c>
      <c r="T1923">
        <v>-4.2610000000000002E-2</v>
      </c>
      <c r="U1923">
        <v>-0.26397999999999999</v>
      </c>
    </row>
    <row r="1924" spans="1:21" customFormat="1">
      <c r="A1924" t="s">
        <v>82</v>
      </c>
      <c r="B1924">
        <v>1992</v>
      </c>
      <c r="C1924">
        <v>0.6</v>
      </c>
      <c r="D1924">
        <v>7.29</v>
      </c>
      <c r="E1924">
        <v>6.24</v>
      </c>
      <c r="F1924">
        <v>24.17</v>
      </c>
      <c r="G1924">
        <v>1.83</v>
      </c>
      <c r="H1924">
        <v>1.99</v>
      </c>
      <c r="I1924">
        <v>3.19</v>
      </c>
      <c r="J1924">
        <v>0.31222</v>
      </c>
      <c r="K1924" s="93">
        <v>0.54867999999999995</v>
      </c>
      <c r="L1924">
        <v>-5.7630000000000001E-2</v>
      </c>
      <c r="M1924" s="93">
        <v>-0.61224999999999996</v>
      </c>
      <c r="N1924">
        <v>0.14321</v>
      </c>
      <c r="O1924" s="93">
        <v>0.22036</v>
      </c>
      <c r="P1924">
        <v>-3.8240000000000003E-2</v>
      </c>
      <c r="Q1924" s="93">
        <v>-0.34847</v>
      </c>
      <c r="R1924">
        <v>0.71604999999999996</v>
      </c>
      <c r="S1924">
        <v>0.69513000000000003</v>
      </c>
      <c r="T1924">
        <v>-8.0299999999999996E-2</v>
      </c>
      <c r="U1924">
        <v>-0.4975</v>
      </c>
    </row>
    <row r="1925" spans="1:21" customFormat="1">
      <c r="A1925" t="s">
        <v>82</v>
      </c>
      <c r="B1925">
        <v>1993</v>
      </c>
      <c r="C1925">
        <v>0.59</v>
      </c>
      <c r="D1925">
        <v>6.78</v>
      </c>
      <c r="E1925">
        <v>5.25</v>
      </c>
      <c r="F1925">
        <v>23.95</v>
      </c>
      <c r="G1925">
        <v>1.66</v>
      </c>
      <c r="H1925">
        <v>1.91</v>
      </c>
      <c r="I1925">
        <v>3.18</v>
      </c>
      <c r="J1925">
        <v>0.29021000000000002</v>
      </c>
      <c r="K1925" s="93">
        <v>0.51000999999999996</v>
      </c>
      <c r="L1925">
        <v>-5.7610000000000001E-2</v>
      </c>
      <c r="M1925" s="93">
        <v>-0.61197000000000001</v>
      </c>
      <c r="N1925">
        <v>1.5939999999999999E-2</v>
      </c>
      <c r="O1925" s="93">
        <v>2.453E-2</v>
      </c>
      <c r="P1925">
        <v>-2.5839999999999998E-2</v>
      </c>
      <c r="Q1925" s="93">
        <v>-0.23541000000000001</v>
      </c>
      <c r="R1925">
        <v>0.72838000000000003</v>
      </c>
      <c r="S1925">
        <v>0.70709999999999995</v>
      </c>
      <c r="T1925">
        <v>-8.9819999999999997E-2</v>
      </c>
      <c r="U1925">
        <v>-0.55647000000000002</v>
      </c>
    </row>
    <row r="1926" spans="1:21" customFormat="1">
      <c r="A1926" t="s">
        <v>82</v>
      </c>
      <c r="B1926">
        <v>2007</v>
      </c>
      <c r="C1926">
        <v>0.62</v>
      </c>
      <c r="D1926">
        <v>7.87</v>
      </c>
      <c r="E1926">
        <v>6.7</v>
      </c>
      <c r="F1926">
        <v>22.25</v>
      </c>
      <c r="G1926">
        <v>1.9</v>
      </c>
      <c r="H1926">
        <v>2.06</v>
      </c>
      <c r="I1926">
        <v>3.1</v>
      </c>
      <c r="J1926">
        <v>0.28774</v>
      </c>
      <c r="K1926" s="93">
        <v>0.50566999999999995</v>
      </c>
      <c r="L1926">
        <v>-4.8219999999999999E-2</v>
      </c>
      <c r="M1926" s="93">
        <v>-0.51221000000000005</v>
      </c>
      <c r="N1926">
        <v>0.12336</v>
      </c>
      <c r="O1926" s="93">
        <v>0.18981999999999999</v>
      </c>
      <c r="P1926">
        <v>-2.7470000000000001E-2</v>
      </c>
      <c r="Q1926" s="93">
        <v>-0.25030999999999998</v>
      </c>
      <c r="R1926">
        <v>0.59031999999999996</v>
      </c>
      <c r="S1926">
        <v>0.57308000000000003</v>
      </c>
      <c r="T1926">
        <v>-5.5930000000000001E-2</v>
      </c>
      <c r="U1926">
        <v>-0.34654000000000001</v>
      </c>
    </row>
    <row r="1927" spans="1:21" customFormat="1">
      <c r="A1927" t="s">
        <v>82</v>
      </c>
      <c r="B1927">
        <v>2004</v>
      </c>
      <c r="C1927">
        <v>0.61</v>
      </c>
      <c r="D1927">
        <v>7.33</v>
      </c>
      <c r="E1927">
        <v>3.22</v>
      </c>
      <c r="F1927">
        <v>21.72</v>
      </c>
      <c r="G1927">
        <v>1.17</v>
      </c>
      <c r="H1927">
        <v>1.99</v>
      </c>
      <c r="I1927">
        <v>3.08</v>
      </c>
      <c r="J1927">
        <v>0.26717000000000002</v>
      </c>
      <c r="K1927" s="93">
        <v>0.46951999999999999</v>
      </c>
      <c r="L1927">
        <v>-4.8390000000000002E-2</v>
      </c>
      <c r="M1927" s="93">
        <v>-0.51405000000000001</v>
      </c>
      <c r="N1927">
        <v>-0.56388000000000005</v>
      </c>
      <c r="O1927" s="93">
        <v>-0.86767000000000005</v>
      </c>
      <c r="P1927">
        <v>5.7579999999999999E-2</v>
      </c>
      <c r="Q1927" s="93">
        <v>0.52461999999999998</v>
      </c>
      <c r="R1927">
        <v>0.58769000000000005</v>
      </c>
      <c r="S1927">
        <v>0.57052000000000003</v>
      </c>
      <c r="T1927">
        <v>-6.4659999999999995E-2</v>
      </c>
      <c r="U1927">
        <v>-0.40061999999999998</v>
      </c>
    </row>
    <row r="1928" spans="1:21" customFormat="1">
      <c r="A1928" t="s">
        <v>82</v>
      </c>
      <c r="B1928">
        <v>2005</v>
      </c>
      <c r="C1928">
        <v>0.61</v>
      </c>
      <c r="D1928">
        <v>7.31</v>
      </c>
      <c r="E1928">
        <v>3.32</v>
      </c>
      <c r="F1928">
        <v>21.78</v>
      </c>
      <c r="G1928">
        <v>1.2</v>
      </c>
      <c r="H1928">
        <v>1.99</v>
      </c>
      <c r="I1928">
        <v>3.08</v>
      </c>
      <c r="J1928">
        <v>0.26444000000000001</v>
      </c>
      <c r="K1928" s="93">
        <v>0.46472000000000002</v>
      </c>
      <c r="L1928">
        <v>-4.8009999999999997E-2</v>
      </c>
      <c r="M1928" s="93">
        <v>-0.51004000000000005</v>
      </c>
      <c r="N1928">
        <v>-0.5333</v>
      </c>
      <c r="O1928" s="93">
        <v>-0.82060999999999995</v>
      </c>
      <c r="P1928">
        <v>5.3609999999999998E-2</v>
      </c>
      <c r="Q1928" s="93">
        <v>0.48848000000000003</v>
      </c>
      <c r="R1928">
        <v>0.59045000000000003</v>
      </c>
      <c r="S1928">
        <v>0.57320000000000004</v>
      </c>
      <c r="T1928">
        <v>-6.4810000000000006E-2</v>
      </c>
      <c r="U1928">
        <v>-0.40151999999999999</v>
      </c>
    </row>
    <row r="1929" spans="1:21" customFormat="1">
      <c r="A1929" t="s">
        <v>82</v>
      </c>
      <c r="B1929">
        <v>2006</v>
      </c>
      <c r="C1929">
        <v>0.62</v>
      </c>
      <c r="D1929">
        <v>7.52</v>
      </c>
      <c r="E1929">
        <v>6.55</v>
      </c>
      <c r="F1929">
        <v>22.43</v>
      </c>
      <c r="G1929">
        <v>1.88</v>
      </c>
      <c r="H1929">
        <v>2.02</v>
      </c>
      <c r="I1929">
        <v>3.11</v>
      </c>
      <c r="J1929">
        <v>0.24224999999999999</v>
      </c>
      <c r="K1929" s="93">
        <v>0.42571999999999999</v>
      </c>
      <c r="L1929">
        <v>-4.1930000000000002E-2</v>
      </c>
      <c r="M1929" s="93">
        <v>-0.44540000000000002</v>
      </c>
      <c r="N1929">
        <v>0.10072</v>
      </c>
      <c r="O1929" s="93">
        <v>0.15498000000000001</v>
      </c>
      <c r="P1929">
        <v>-2.453E-2</v>
      </c>
      <c r="Q1929" s="93">
        <v>-0.22353999999999999</v>
      </c>
      <c r="R1929">
        <v>0.59838000000000002</v>
      </c>
      <c r="S1929">
        <v>0.58089999999999997</v>
      </c>
      <c r="T1929">
        <v>-5.636E-2</v>
      </c>
      <c r="U1929">
        <v>-0.34917999999999999</v>
      </c>
    </row>
    <row r="1930" spans="1:21" customFormat="1">
      <c r="A1930" t="s">
        <v>82</v>
      </c>
      <c r="B1930">
        <v>2003</v>
      </c>
      <c r="C1930">
        <v>0.61</v>
      </c>
      <c r="D1930">
        <v>7.05</v>
      </c>
      <c r="E1930">
        <v>3.01</v>
      </c>
      <c r="F1930">
        <v>21.81</v>
      </c>
      <c r="G1930">
        <v>1.1000000000000001</v>
      </c>
      <c r="H1930">
        <v>1.95</v>
      </c>
      <c r="I1930">
        <v>3.08</v>
      </c>
      <c r="J1930">
        <v>0.22822999999999999</v>
      </c>
      <c r="K1930" s="93">
        <v>0.40107999999999999</v>
      </c>
      <c r="L1930">
        <v>-4.2999999999999997E-2</v>
      </c>
      <c r="M1930" s="93">
        <v>-0.45684999999999998</v>
      </c>
      <c r="N1930">
        <v>-0.63131999999999999</v>
      </c>
      <c r="O1930" s="93">
        <v>-0.97143999999999997</v>
      </c>
      <c r="P1930">
        <v>6.6320000000000004E-2</v>
      </c>
      <c r="Q1930" s="93">
        <v>0.60433999999999999</v>
      </c>
      <c r="R1930">
        <v>0.59182999999999997</v>
      </c>
      <c r="S1930">
        <v>0.57454000000000005</v>
      </c>
      <c r="T1930">
        <v>-6.4879999999999993E-2</v>
      </c>
      <c r="U1930">
        <v>-0.40196999999999999</v>
      </c>
    </row>
    <row r="1931" spans="1:21" customFormat="1">
      <c r="A1931" t="s">
        <v>82</v>
      </c>
      <c r="B1931">
        <v>2011</v>
      </c>
      <c r="C1931">
        <v>0.64</v>
      </c>
      <c r="D1931">
        <v>8.01</v>
      </c>
      <c r="E1931">
        <v>4.51</v>
      </c>
      <c r="F1931">
        <v>19.54</v>
      </c>
      <c r="G1931">
        <v>1.51</v>
      </c>
      <c r="H1931">
        <v>2.08</v>
      </c>
      <c r="I1931">
        <v>2.97</v>
      </c>
      <c r="J1931">
        <v>0.20433999999999999</v>
      </c>
      <c r="K1931" s="93">
        <v>0.35909999999999997</v>
      </c>
      <c r="L1931">
        <v>-3.065E-2</v>
      </c>
      <c r="M1931" s="93">
        <v>-0.32563999999999999</v>
      </c>
      <c r="N1931">
        <v>-0.36342000000000002</v>
      </c>
      <c r="O1931" s="93">
        <v>-0.55920999999999998</v>
      </c>
      <c r="P1931">
        <v>4.3869999999999999E-2</v>
      </c>
      <c r="Q1931" s="93">
        <v>0.39976</v>
      </c>
      <c r="R1931">
        <v>0.41749000000000003</v>
      </c>
      <c r="S1931">
        <v>0.40528999999999998</v>
      </c>
      <c r="T1931">
        <v>-2.9080000000000002E-2</v>
      </c>
      <c r="U1931">
        <v>-0.1802</v>
      </c>
    </row>
    <row r="1932" spans="1:21" customFormat="1">
      <c r="A1932" t="s">
        <v>82</v>
      </c>
      <c r="B1932">
        <v>2009</v>
      </c>
      <c r="C1932">
        <v>0.63</v>
      </c>
      <c r="D1932">
        <v>7.51</v>
      </c>
      <c r="E1932">
        <v>6.54</v>
      </c>
      <c r="F1932">
        <v>19.989999999999998</v>
      </c>
      <c r="G1932">
        <v>1.88</v>
      </c>
      <c r="H1932">
        <v>2.02</v>
      </c>
      <c r="I1932">
        <v>3</v>
      </c>
      <c r="J1932">
        <v>0.19040000000000001</v>
      </c>
      <c r="K1932" s="93">
        <v>0.33460000000000001</v>
      </c>
      <c r="L1932">
        <v>-3.1739999999999997E-2</v>
      </c>
      <c r="M1932" s="93">
        <v>-0.33721000000000001</v>
      </c>
      <c r="N1932">
        <v>5.3699999999999998E-2</v>
      </c>
      <c r="O1932" s="93">
        <v>8.2640000000000005E-2</v>
      </c>
      <c r="P1932">
        <v>-1.4330000000000001E-2</v>
      </c>
      <c r="Q1932" s="93">
        <v>-0.13062000000000001</v>
      </c>
      <c r="R1932">
        <v>0.46173999999999998</v>
      </c>
      <c r="S1932">
        <v>0.44824999999999998</v>
      </c>
      <c r="T1932">
        <v>-4.0289999999999999E-2</v>
      </c>
      <c r="U1932">
        <v>-0.24959000000000001</v>
      </c>
    </row>
    <row r="1933" spans="1:21" customFormat="1">
      <c r="A1933" t="s">
        <v>82</v>
      </c>
      <c r="B1933">
        <v>2010</v>
      </c>
      <c r="C1933">
        <v>0.63</v>
      </c>
      <c r="D1933">
        <v>7.46</v>
      </c>
      <c r="E1933">
        <v>6.36</v>
      </c>
      <c r="F1933">
        <v>19.510000000000002</v>
      </c>
      <c r="G1933">
        <v>1.85</v>
      </c>
      <c r="H1933">
        <v>2.0099999999999998</v>
      </c>
      <c r="I1933">
        <v>2.97</v>
      </c>
      <c r="J1933">
        <v>0.18371999999999999</v>
      </c>
      <c r="K1933" s="93">
        <v>0.32285999999999998</v>
      </c>
      <c r="L1933">
        <v>-3.082E-2</v>
      </c>
      <c r="M1933" s="93">
        <v>-0.32740000000000002</v>
      </c>
      <c r="N1933">
        <v>2.58E-2</v>
      </c>
      <c r="O1933" s="93">
        <v>3.9690000000000003E-2</v>
      </c>
      <c r="P1933">
        <v>-1.0710000000000001E-2</v>
      </c>
      <c r="Q1933" s="93">
        <v>-9.7629999999999995E-2</v>
      </c>
      <c r="R1933">
        <v>0.43742999999999999</v>
      </c>
      <c r="S1933">
        <v>0.42465000000000003</v>
      </c>
      <c r="T1933">
        <v>-3.9E-2</v>
      </c>
      <c r="U1933">
        <v>-0.24165</v>
      </c>
    </row>
    <row r="1934" spans="1:21" customFormat="1">
      <c r="A1934" t="s">
        <v>82</v>
      </c>
      <c r="B1934">
        <v>2002</v>
      </c>
      <c r="C1934">
        <v>0.6</v>
      </c>
      <c r="D1934">
        <v>6.37</v>
      </c>
      <c r="E1934">
        <v>2.79</v>
      </c>
      <c r="F1934">
        <v>20.76</v>
      </c>
      <c r="G1934">
        <v>1.03</v>
      </c>
      <c r="H1934">
        <v>1.85</v>
      </c>
      <c r="I1934">
        <v>3.03</v>
      </c>
      <c r="J1934">
        <v>0.17732000000000001</v>
      </c>
      <c r="K1934" s="93">
        <v>0.31161</v>
      </c>
      <c r="L1934">
        <v>-3.8980000000000001E-2</v>
      </c>
      <c r="M1934" s="93">
        <v>-0.41411999999999999</v>
      </c>
      <c r="N1934">
        <v>-0.66173000000000004</v>
      </c>
      <c r="O1934" s="93">
        <v>-1.01824</v>
      </c>
      <c r="P1934">
        <v>6.6170000000000007E-2</v>
      </c>
      <c r="Q1934" s="93">
        <v>0.60292999999999997</v>
      </c>
      <c r="R1934">
        <v>0.56396999999999997</v>
      </c>
      <c r="S1934">
        <v>0.54749000000000003</v>
      </c>
      <c r="T1934">
        <v>-7.2279999999999997E-2</v>
      </c>
      <c r="U1934">
        <v>-0.44780999999999999</v>
      </c>
    </row>
    <row r="1935" spans="1:21" customFormat="1">
      <c r="A1935" t="s">
        <v>82</v>
      </c>
      <c r="B1935">
        <v>1998</v>
      </c>
      <c r="C1935">
        <v>0.57999999999999996</v>
      </c>
      <c r="D1935">
        <v>5.73</v>
      </c>
      <c r="E1935">
        <v>3.68</v>
      </c>
      <c r="F1935">
        <v>23.55</v>
      </c>
      <c r="G1935">
        <v>1.3</v>
      </c>
      <c r="H1935">
        <v>1.75</v>
      </c>
      <c r="I1935">
        <v>3.16</v>
      </c>
      <c r="J1935">
        <v>0.17247000000000001</v>
      </c>
      <c r="K1935" s="93">
        <v>0.30309000000000003</v>
      </c>
      <c r="L1935">
        <v>-4.4350000000000001E-2</v>
      </c>
      <c r="M1935" s="93">
        <v>-0.47109000000000001</v>
      </c>
      <c r="N1935">
        <v>-0.29388999999999998</v>
      </c>
      <c r="O1935" s="93">
        <v>-0.45222000000000001</v>
      </c>
      <c r="P1935">
        <v>1.025E-2</v>
      </c>
      <c r="Q1935" s="93">
        <v>9.3439999999999995E-2</v>
      </c>
      <c r="R1935">
        <v>0.73302</v>
      </c>
      <c r="S1935">
        <v>0.71160000000000001</v>
      </c>
      <c r="T1935">
        <v>-9.8930000000000004E-2</v>
      </c>
      <c r="U1935">
        <v>-0.61292000000000002</v>
      </c>
    </row>
    <row r="1936" spans="1:21" customFormat="1">
      <c r="A1936" t="s">
        <v>82</v>
      </c>
      <c r="B1936">
        <v>2012</v>
      </c>
      <c r="C1936">
        <v>0.65</v>
      </c>
      <c r="D1936">
        <v>8.15</v>
      </c>
      <c r="E1936">
        <v>5.15</v>
      </c>
      <c r="F1936">
        <v>19.39</v>
      </c>
      <c r="G1936">
        <v>1.64</v>
      </c>
      <c r="H1936">
        <v>2.1</v>
      </c>
      <c r="I1936">
        <v>2.96</v>
      </c>
      <c r="J1936">
        <v>0.17115</v>
      </c>
      <c r="K1936" s="93">
        <v>0.30076999999999998</v>
      </c>
      <c r="L1936">
        <v>-2.3050000000000001E-2</v>
      </c>
      <c r="M1936" s="93">
        <v>-0.24485999999999999</v>
      </c>
      <c r="N1936">
        <v>-0.27621000000000001</v>
      </c>
      <c r="O1936" s="93">
        <v>-0.42501</v>
      </c>
      <c r="P1936">
        <v>3.6659999999999998E-2</v>
      </c>
      <c r="Q1936" s="93">
        <v>0.33404</v>
      </c>
      <c r="R1936">
        <v>0.38830999999999999</v>
      </c>
      <c r="S1936">
        <v>0.37696000000000002</v>
      </c>
      <c r="T1936">
        <v>-1.8679999999999999E-2</v>
      </c>
      <c r="U1936">
        <v>-0.11572</v>
      </c>
    </row>
    <row r="1937" spans="1:21" customFormat="1">
      <c r="A1937" t="s">
        <v>82</v>
      </c>
      <c r="B1937">
        <v>2013</v>
      </c>
      <c r="C1937">
        <v>0.66</v>
      </c>
      <c r="D1937">
        <v>8.4700000000000006</v>
      </c>
      <c r="E1937">
        <v>4.9800000000000004</v>
      </c>
      <c r="F1937">
        <v>18.98</v>
      </c>
      <c r="G1937">
        <v>1.61</v>
      </c>
      <c r="H1937">
        <v>2.14</v>
      </c>
      <c r="I1937">
        <v>2.94</v>
      </c>
      <c r="J1937">
        <v>0.15914</v>
      </c>
      <c r="K1937" s="93">
        <v>0.27966999999999997</v>
      </c>
      <c r="L1937">
        <v>-1.8370000000000001E-2</v>
      </c>
      <c r="M1937" s="93">
        <v>-0.19519</v>
      </c>
      <c r="N1937">
        <v>-0.35526000000000002</v>
      </c>
      <c r="O1937" s="93">
        <v>-0.54664999999999997</v>
      </c>
      <c r="P1937">
        <v>5.101E-2</v>
      </c>
      <c r="Q1937" s="93">
        <v>0.46483000000000002</v>
      </c>
      <c r="R1937">
        <v>0.34545999999999999</v>
      </c>
      <c r="S1937">
        <v>0.33537</v>
      </c>
      <c r="T1937">
        <v>-7.5500000000000003E-3</v>
      </c>
      <c r="U1937">
        <v>-4.6789999999999998E-2</v>
      </c>
    </row>
    <row r="1938" spans="1:21" customFormat="1">
      <c r="A1938" t="s">
        <v>82</v>
      </c>
      <c r="B1938">
        <v>2014</v>
      </c>
      <c r="C1938">
        <v>0.66</v>
      </c>
      <c r="D1938">
        <v>8.41</v>
      </c>
      <c r="E1938">
        <v>5.05</v>
      </c>
      <c r="F1938">
        <v>18.53</v>
      </c>
      <c r="G1938">
        <v>1.62</v>
      </c>
      <c r="H1938">
        <v>2.13</v>
      </c>
      <c r="I1938">
        <v>2.92</v>
      </c>
      <c r="J1938">
        <v>0.15204000000000001</v>
      </c>
      <c r="K1938" s="93">
        <v>0.26717999999999997</v>
      </c>
      <c r="L1938">
        <v>-1.7389999999999999E-2</v>
      </c>
      <c r="M1938" s="93">
        <v>-0.18473999999999999</v>
      </c>
      <c r="N1938">
        <v>-0.34129999999999999</v>
      </c>
      <c r="O1938" s="93">
        <v>-0.52517999999999998</v>
      </c>
      <c r="P1938">
        <v>4.9200000000000001E-2</v>
      </c>
      <c r="Q1938" s="93">
        <v>0.44833000000000001</v>
      </c>
      <c r="R1938">
        <v>0.32146000000000002</v>
      </c>
      <c r="S1938">
        <v>0.31207000000000001</v>
      </c>
      <c r="T1938">
        <v>-6.2899999999999996E-3</v>
      </c>
      <c r="U1938">
        <v>-3.8949999999999999E-2</v>
      </c>
    </row>
    <row r="1939" spans="1:21" customFormat="1">
      <c r="A1939" t="s">
        <v>82</v>
      </c>
      <c r="B1939">
        <v>2001</v>
      </c>
      <c r="C1939">
        <v>0.6</v>
      </c>
      <c r="D1939">
        <v>6.21</v>
      </c>
      <c r="E1939">
        <v>2.5299999999999998</v>
      </c>
      <c r="F1939">
        <v>20.54</v>
      </c>
      <c r="G1939">
        <v>0.93</v>
      </c>
      <c r="H1939">
        <v>1.83</v>
      </c>
      <c r="I1939">
        <v>3.02</v>
      </c>
      <c r="J1939">
        <v>0.15187999999999999</v>
      </c>
      <c r="K1939" s="93">
        <v>0.26690000000000003</v>
      </c>
      <c r="L1939">
        <v>-3.5470000000000002E-2</v>
      </c>
      <c r="M1939" s="93">
        <v>-0.37676999999999999</v>
      </c>
      <c r="N1939">
        <v>-0.75956000000000001</v>
      </c>
      <c r="O1939" s="93">
        <v>-1.16876</v>
      </c>
      <c r="P1939">
        <v>7.886E-2</v>
      </c>
      <c r="Q1939" s="93">
        <v>0.71855000000000002</v>
      </c>
      <c r="R1939">
        <v>0.55330999999999997</v>
      </c>
      <c r="S1939">
        <v>0.53715000000000002</v>
      </c>
      <c r="T1939">
        <v>-7.1720000000000006E-2</v>
      </c>
      <c r="U1939">
        <v>-0.44433</v>
      </c>
    </row>
    <row r="1940" spans="1:21" customFormat="1">
      <c r="A1940" t="s">
        <v>82</v>
      </c>
      <c r="B1940">
        <v>2000</v>
      </c>
      <c r="C1940">
        <v>0.59</v>
      </c>
      <c r="D1940">
        <v>5.89</v>
      </c>
      <c r="E1940">
        <v>2.72</v>
      </c>
      <c r="F1940">
        <v>20.97</v>
      </c>
      <c r="G1940">
        <v>1</v>
      </c>
      <c r="H1940">
        <v>1.77</v>
      </c>
      <c r="I1940">
        <v>3.04</v>
      </c>
      <c r="J1940">
        <v>0.14949000000000001</v>
      </c>
      <c r="K1940" s="93">
        <v>0.26271</v>
      </c>
      <c r="L1940">
        <v>-3.8150000000000003E-2</v>
      </c>
      <c r="M1940" s="93">
        <v>-0.40529999999999999</v>
      </c>
      <c r="N1940">
        <v>-0.64166000000000001</v>
      </c>
      <c r="O1940" s="93">
        <v>-0.98734</v>
      </c>
      <c r="P1940">
        <v>5.9470000000000002E-2</v>
      </c>
      <c r="Q1940" s="93">
        <v>0.54183999999999999</v>
      </c>
      <c r="R1940">
        <v>0.59550999999999998</v>
      </c>
      <c r="S1940">
        <v>0.57811000000000001</v>
      </c>
      <c r="T1940">
        <v>-8.2809999999999995E-2</v>
      </c>
      <c r="U1940">
        <v>-0.51305999999999996</v>
      </c>
    </row>
    <row r="1941" spans="1:21" customFormat="1">
      <c r="A1941" t="s">
        <v>82</v>
      </c>
      <c r="B1941">
        <v>1994</v>
      </c>
      <c r="C1941">
        <v>0.56999999999999995</v>
      </c>
      <c r="D1941">
        <v>5.29</v>
      </c>
      <c r="E1941">
        <v>3.83</v>
      </c>
      <c r="F1941">
        <v>24.49</v>
      </c>
      <c r="G1941">
        <v>1.34</v>
      </c>
      <c r="H1941">
        <v>1.67</v>
      </c>
      <c r="I1941">
        <v>3.2</v>
      </c>
      <c r="J1941">
        <v>0.14308999999999999</v>
      </c>
      <c r="K1941" s="93">
        <v>0.25145000000000001</v>
      </c>
      <c r="L1941">
        <v>-4.3299999999999998E-2</v>
      </c>
      <c r="M1941" s="93">
        <v>-0.45998</v>
      </c>
      <c r="N1941">
        <v>-0.20845</v>
      </c>
      <c r="O1941" s="93">
        <v>-0.32074999999999998</v>
      </c>
      <c r="P1941">
        <v>-4.9300000000000004E-3</v>
      </c>
      <c r="Q1941" s="93">
        <v>-4.4900000000000002E-2</v>
      </c>
      <c r="R1941">
        <v>0.79364000000000001</v>
      </c>
      <c r="S1941">
        <v>0.77044999999999997</v>
      </c>
      <c r="T1941">
        <v>-0.11099000000000001</v>
      </c>
      <c r="U1941">
        <v>-0.68766000000000005</v>
      </c>
    </row>
    <row r="1942" spans="1:21" customFormat="1">
      <c r="A1942" t="s">
        <v>82</v>
      </c>
      <c r="B1942">
        <v>2015</v>
      </c>
      <c r="C1942">
        <v>0.66</v>
      </c>
      <c r="D1942">
        <v>8.33</v>
      </c>
      <c r="E1942">
        <v>4.78</v>
      </c>
      <c r="F1942">
        <v>18.16</v>
      </c>
      <c r="G1942">
        <v>1.56</v>
      </c>
      <c r="H1942">
        <v>2.12</v>
      </c>
      <c r="I1942">
        <v>2.9</v>
      </c>
      <c r="J1942">
        <v>0.14248</v>
      </c>
      <c r="K1942" s="93">
        <v>0.25037999999999999</v>
      </c>
      <c r="L1942">
        <v>-1.6070000000000001E-2</v>
      </c>
      <c r="M1942" s="93">
        <v>-0.17071</v>
      </c>
      <c r="N1942">
        <v>-0.39624999999999999</v>
      </c>
      <c r="O1942" s="93">
        <v>-0.60972999999999999</v>
      </c>
      <c r="P1942">
        <v>5.6329999999999998E-2</v>
      </c>
      <c r="Q1942" s="93">
        <v>0.51327999999999996</v>
      </c>
      <c r="R1942">
        <v>0.30129</v>
      </c>
      <c r="S1942">
        <v>0.29249000000000003</v>
      </c>
      <c r="T1942">
        <v>-5.2199999999999998E-3</v>
      </c>
      <c r="U1942">
        <v>-3.236E-2</v>
      </c>
    </row>
    <row r="1943" spans="1:21" customFormat="1">
      <c r="A1943" t="s">
        <v>82</v>
      </c>
      <c r="B1943">
        <v>1995</v>
      </c>
      <c r="C1943">
        <v>0.56000000000000005</v>
      </c>
      <c r="D1943">
        <v>4.8600000000000003</v>
      </c>
      <c r="E1943">
        <v>3.74</v>
      </c>
      <c r="F1943">
        <v>23.94</v>
      </c>
      <c r="G1943">
        <v>1.32</v>
      </c>
      <c r="H1943">
        <v>1.58</v>
      </c>
      <c r="I1943">
        <v>3.18</v>
      </c>
      <c r="J1943">
        <v>0.10882</v>
      </c>
      <c r="K1943" s="93">
        <v>0.19123999999999999</v>
      </c>
      <c r="L1943">
        <v>-4.1579999999999999E-2</v>
      </c>
      <c r="M1943" s="93">
        <v>-0.44169999999999998</v>
      </c>
      <c r="N1943">
        <v>-0.18675</v>
      </c>
      <c r="O1943" s="93">
        <v>-0.28734999999999999</v>
      </c>
      <c r="P1943">
        <v>-1.184E-2</v>
      </c>
      <c r="Q1943" s="93">
        <v>-0.10791000000000001</v>
      </c>
      <c r="R1943">
        <v>0.79239999999999999</v>
      </c>
      <c r="S1943">
        <v>0.76924999999999999</v>
      </c>
      <c r="T1943">
        <v>-0.11978999999999999</v>
      </c>
      <c r="U1943">
        <v>-0.74219999999999997</v>
      </c>
    </row>
    <row r="1944" spans="1:21" customFormat="1">
      <c r="A1944" t="s">
        <v>82</v>
      </c>
      <c r="B1944">
        <v>1996</v>
      </c>
      <c r="C1944">
        <v>0.56999999999999995</v>
      </c>
      <c r="D1944">
        <v>5.05</v>
      </c>
      <c r="E1944">
        <v>4.2699999999999996</v>
      </c>
      <c r="F1944">
        <v>25.38</v>
      </c>
      <c r="G1944">
        <v>1.45</v>
      </c>
      <c r="H1944">
        <v>1.62</v>
      </c>
      <c r="I1944">
        <v>3.23</v>
      </c>
      <c r="J1944">
        <v>9.6659999999999996E-2</v>
      </c>
      <c r="K1944" s="93">
        <v>0.16986000000000001</v>
      </c>
      <c r="L1944">
        <v>-3.6880000000000003E-2</v>
      </c>
      <c r="M1944" s="93">
        <v>-0.39179000000000003</v>
      </c>
      <c r="N1944">
        <v>-9.9699999999999997E-2</v>
      </c>
      <c r="O1944" s="93">
        <v>-0.15342</v>
      </c>
      <c r="P1944">
        <v>-1.9029999999999998E-2</v>
      </c>
      <c r="Q1944" s="93">
        <v>-0.17344000000000001</v>
      </c>
      <c r="R1944">
        <v>0.82933000000000001</v>
      </c>
      <c r="S1944">
        <v>0.80510000000000004</v>
      </c>
      <c r="T1944">
        <v>-0.11287</v>
      </c>
      <c r="U1944">
        <v>-0.69933000000000001</v>
      </c>
    </row>
    <row r="1945" spans="1:21" customFormat="1">
      <c r="A1945" t="s">
        <v>82</v>
      </c>
      <c r="B1945">
        <v>1999</v>
      </c>
      <c r="C1945">
        <v>0.59</v>
      </c>
      <c r="D1945">
        <v>5.5</v>
      </c>
      <c r="E1945">
        <v>3.13</v>
      </c>
      <c r="F1945">
        <v>22.27</v>
      </c>
      <c r="G1945">
        <v>1.1399999999999999</v>
      </c>
      <c r="H1945">
        <v>1.7</v>
      </c>
      <c r="I1945">
        <v>3.1</v>
      </c>
      <c r="J1945">
        <v>8.0979999999999996E-2</v>
      </c>
      <c r="K1945" s="93">
        <v>0.14230999999999999</v>
      </c>
      <c r="L1945">
        <v>-2.8680000000000001E-2</v>
      </c>
      <c r="M1945" s="93">
        <v>-0.30469000000000002</v>
      </c>
      <c r="N1945">
        <v>-0.50126000000000004</v>
      </c>
      <c r="O1945" s="93">
        <v>-0.77129999999999999</v>
      </c>
      <c r="P1945">
        <v>4.1250000000000002E-2</v>
      </c>
      <c r="Q1945" s="93">
        <v>0.37589</v>
      </c>
      <c r="R1945">
        <v>0.65566000000000002</v>
      </c>
      <c r="S1945">
        <v>0.63649999999999995</v>
      </c>
      <c r="T1945">
        <v>-8.5980000000000001E-2</v>
      </c>
      <c r="U1945">
        <v>-0.53271000000000002</v>
      </c>
    </row>
    <row r="1946" spans="1:21" customFormat="1">
      <c r="A1946" t="s">
        <v>82</v>
      </c>
      <c r="B1946">
        <v>1997</v>
      </c>
      <c r="C1946">
        <v>0.57999999999999996</v>
      </c>
      <c r="D1946">
        <v>4.8499999999999996</v>
      </c>
      <c r="E1946">
        <v>3.61</v>
      </c>
      <c r="F1946">
        <v>23.3</v>
      </c>
      <c r="G1946">
        <v>1.28</v>
      </c>
      <c r="H1946">
        <v>1.58</v>
      </c>
      <c r="I1946">
        <v>3.15</v>
      </c>
      <c r="J1946">
        <v>5.7299999999999999E-3</v>
      </c>
      <c r="K1946" s="93">
        <v>1.0070000000000001E-2</v>
      </c>
      <c r="L1946">
        <v>-2.129E-2</v>
      </c>
      <c r="M1946" s="93">
        <v>-0.22620999999999999</v>
      </c>
      <c r="N1946">
        <v>-0.31309999999999999</v>
      </c>
      <c r="O1946" s="93">
        <v>-0.48176999999999998</v>
      </c>
      <c r="P1946">
        <v>1.2749999999999999E-2</v>
      </c>
      <c r="Q1946" s="93">
        <v>0.11613999999999999</v>
      </c>
      <c r="R1946">
        <v>0.72235000000000005</v>
      </c>
      <c r="S1946">
        <v>0.70123999999999997</v>
      </c>
      <c r="T1946">
        <v>-9.8360000000000003E-2</v>
      </c>
      <c r="U1946">
        <v>-0.60943000000000003</v>
      </c>
    </row>
    <row r="1947" spans="1:21" customFormat="1">
      <c r="A1947" t="s">
        <v>82</v>
      </c>
      <c r="B1947">
        <v>1990</v>
      </c>
      <c r="C1947">
        <v>0.62</v>
      </c>
      <c r="D1947">
        <v>2.25</v>
      </c>
      <c r="E1947">
        <v>16.760000000000002</v>
      </c>
      <c r="F1947">
        <v>48.49</v>
      </c>
      <c r="G1947">
        <v>2.82</v>
      </c>
      <c r="H1947">
        <v>0.81</v>
      </c>
      <c r="I1947">
        <v>3.88</v>
      </c>
      <c r="J1947">
        <v>-0.96438999999999997</v>
      </c>
      <c r="K1947" s="93">
        <v>-1.69478</v>
      </c>
      <c r="L1947">
        <v>0.12488</v>
      </c>
      <c r="M1947" s="93">
        <v>1.3266800000000001</v>
      </c>
      <c r="N1947">
        <v>1.0402499999999999</v>
      </c>
      <c r="O1947" s="93">
        <v>1.60067</v>
      </c>
      <c r="P1947">
        <v>-0.1464</v>
      </c>
      <c r="Q1947" s="93">
        <v>-1.33402</v>
      </c>
      <c r="R1947">
        <v>1.36934</v>
      </c>
      <c r="S1947">
        <v>1.32934</v>
      </c>
      <c r="T1947">
        <v>-9.7009999999999999E-2</v>
      </c>
      <c r="U1947">
        <v>-0.60104999999999997</v>
      </c>
    </row>
    <row r="1948" spans="1:21" customFormat="1">
      <c r="A1948" t="s">
        <v>82</v>
      </c>
      <c r="B1948">
        <v>1991</v>
      </c>
      <c r="C1948">
        <v>0.61</v>
      </c>
      <c r="D1948">
        <v>0.97</v>
      </c>
      <c r="E1948">
        <v>11.12</v>
      </c>
      <c r="F1948">
        <v>32.14</v>
      </c>
      <c r="G1948">
        <v>2.41</v>
      </c>
      <c r="H1948">
        <v>-0.03</v>
      </c>
      <c r="I1948">
        <v>3.47</v>
      </c>
      <c r="J1948">
        <v>-1.75526</v>
      </c>
      <c r="K1948" s="93">
        <v>-3.0846300000000002</v>
      </c>
      <c r="L1948">
        <v>0.23119999999999999</v>
      </c>
      <c r="M1948" s="93">
        <v>2.4561199999999999</v>
      </c>
      <c r="N1948">
        <v>0.67547999999999997</v>
      </c>
      <c r="O1948" s="93">
        <v>1.0394000000000001</v>
      </c>
      <c r="P1948">
        <v>-0.10319</v>
      </c>
      <c r="Q1948" s="93">
        <v>-0.94025000000000003</v>
      </c>
      <c r="R1948">
        <v>0.97955999999999999</v>
      </c>
      <c r="S1948">
        <v>0.95094000000000001</v>
      </c>
      <c r="T1948">
        <v>-8.5330000000000003E-2</v>
      </c>
      <c r="U1948">
        <v>-0.52864999999999995</v>
      </c>
    </row>
    <row r="1949" spans="1:21" customFormat="1">
      <c r="A1949" t="s">
        <v>83</v>
      </c>
      <c r="B1949">
        <v>2010</v>
      </c>
      <c r="C1949">
        <v>0.54</v>
      </c>
      <c r="D1949">
        <v>4.72</v>
      </c>
      <c r="E1949">
        <v>1.91</v>
      </c>
      <c r="F1949">
        <v>1.62</v>
      </c>
      <c r="G1949">
        <v>0.65</v>
      </c>
      <c r="H1949">
        <v>1.55</v>
      </c>
      <c r="I1949">
        <v>0.48</v>
      </c>
      <c r="J1949">
        <v>0.18063000000000001</v>
      </c>
      <c r="K1949" s="93">
        <v>0.31742999999999999</v>
      </c>
      <c r="L1949">
        <v>-5.7540000000000001E-2</v>
      </c>
      <c r="M1949" s="93">
        <v>-0.61124000000000001</v>
      </c>
      <c r="N1949">
        <v>-0.76776</v>
      </c>
      <c r="O1949" s="93">
        <v>-1.1813800000000001</v>
      </c>
      <c r="P1949">
        <v>5.5320000000000001E-2</v>
      </c>
      <c r="Q1949" s="93">
        <v>0.50409999999999999</v>
      </c>
      <c r="R1949">
        <v>-1.8577699999999999</v>
      </c>
      <c r="S1949">
        <v>-1.8035000000000001</v>
      </c>
      <c r="T1949">
        <v>2.2200000000000002E-3</v>
      </c>
      <c r="U1949">
        <v>1.3729999999999999E-2</v>
      </c>
    </row>
    <row r="1950" spans="1:21" customFormat="1">
      <c r="A1950" t="s">
        <v>83</v>
      </c>
      <c r="B1950">
        <v>2009</v>
      </c>
      <c r="C1950">
        <v>0.54</v>
      </c>
      <c r="D1950">
        <v>4.5999999999999996</v>
      </c>
      <c r="E1950">
        <v>1.85</v>
      </c>
      <c r="F1950">
        <v>1.96</v>
      </c>
      <c r="G1950">
        <v>0.62</v>
      </c>
      <c r="H1950">
        <v>1.53</v>
      </c>
      <c r="I1950">
        <v>0.67</v>
      </c>
      <c r="J1950">
        <v>0.15487999999999999</v>
      </c>
      <c r="K1950" s="93">
        <v>0.27217000000000002</v>
      </c>
      <c r="L1950">
        <v>-5.398E-2</v>
      </c>
      <c r="M1950" s="93">
        <v>-0.57342000000000004</v>
      </c>
      <c r="N1950">
        <v>-0.79966999999999999</v>
      </c>
      <c r="O1950" s="93">
        <v>-1.2304900000000001</v>
      </c>
      <c r="P1950">
        <v>5.9459999999999999E-2</v>
      </c>
      <c r="Q1950" s="93">
        <v>0.54183000000000003</v>
      </c>
      <c r="R1950">
        <v>-1.6672499999999999</v>
      </c>
      <c r="S1950">
        <v>-1.6185400000000001</v>
      </c>
      <c r="T1950">
        <v>-7.8300000000000002E-3</v>
      </c>
      <c r="U1950">
        <v>-4.8520000000000001E-2</v>
      </c>
    </row>
    <row r="1951" spans="1:21" customFormat="1">
      <c r="A1951" t="s">
        <v>83</v>
      </c>
      <c r="B1951">
        <v>2015</v>
      </c>
      <c r="C1951">
        <v>0.59</v>
      </c>
      <c r="D1951">
        <v>5.92</v>
      </c>
      <c r="E1951">
        <v>1.88</v>
      </c>
      <c r="F1951">
        <v>1.74</v>
      </c>
      <c r="G1951">
        <v>0.63</v>
      </c>
      <c r="H1951">
        <v>1.78</v>
      </c>
      <c r="I1951">
        <v>0.55000000000000004</v>
      </c>
      <c r="J1951">
        <v>0.15457000000000001</v>
      </c>
      <c r="K1951" s="93">
        <v>0.27163999999999999</v>
      </c>
      <c r="L1951">
        <v>-3.8850000000000003E-2</v>
      </c>
      <c r="M1951" s="93">
        <v>-0.41276000000000002</v>
      </c>
      <c r="N1951">
        <v>-1.01102</v>
      </c>
      <c r="O1951" s="93">
        <v>-1.55569</v>
      </c>
      <c r="P1951">
        <v>0.10738</v>
      </c>
      <c r="Q1951" s="93">
        <v>0.97841</v>
      </c>
      <c r="R1951">
        <v>-1.8936999999999999</v>
      </c>
      <c r="S1951">
        <v>-1.8383799999999999</v>
      </c>
      <c r="T1951">
        <v>4.845E-2</v>
      </c>
      <c r="U1951">
        <v>0.30015999999999998</v>
      </c>
    </row>
    <row r="1952" spans="1:21" customFormat="1">
      <c r="A1952" t="s">
        <v>83</v>
      </c>
      <c r="B1952">
        <v>2013</v>
      </c>
      <c r="C1952">
        <v>0.56999999999999995</v>
      </c>
      <c r="D1952">
        <v>5.33</v>
      </c>
      <c r="E1952">
        <v>1.87</v>
      </c>
      <c r="F1952">
        <v>1.76</v>
      </c>
      <c r="G1952">
        <v>0.63</v>
      </c>
      <c r="H1952">
        <v>1.67</v>
      </c>
      <c r="I1952">
        <v>0.56999999999999995</v>
      </c>
      <c r="J1952">
        <v>0.15062</v>
      </c>
      <c r="K1952" s="93">
        <v>0.26468999999999998</v>
      </c>
      <c r="L1952">
        <v>-4.4339999999999997E-2</v>
      </c>
      <c r="M1952" s="93">
        <v>-0.47104000000000001</v>
      </c>
      <c r="N1952">
        <v>-0.92537999999999998</v>
      </c>
      <c r="O1952" s="93">
        <v>-1.4239200000000001</v>
      </c>
      <c r="P1952">
        <v>8.8069999999999996E-2</v>
      </c>
      <c r="Q1952" s="93">
        <v>0.80247000000000002</v>
      </c>
      <c r="R1952">
        <v>-1.83931</v>
      </c>
      <c r="S1952">
        <v>-1.7855799999999999</v>
      </c>
      <c r="T1952">
        <v>2.784E-2</v>
      </c>
      <c r="U1952">
        <v>0.17252000000000001</v>
      </c>
    </row>
    <row r="1953" spans="1:21" customFormat="1">
      <c r="A1953" t="s">
        <v>83</v>
      </c>
      <c r="B1953">
        <v>2014</v>
      </c>
      <c r="C1953">
        <v>0.57999999999999996</v>
      </c>
      <c r="D1953">
        <v>5.47</v>
      </c>
      <c r="E1953">
        <v>1.85</v>
      </c>
      <c r="F1953">
        <v>1.71</v>
      </c>
      <c r="G1953">
        <v>0.62</v>
      </c>
      <c r="H1953">
        <v>1.7</v>
      </c>
      <c r="I1953">
        <v>0.54</v>
      </c>
      <c r="J1953">
        <v>0.12603</v>
      </c>
      <c r="K1953" s="93">
        <v>0.22148000000000001</v>
      </c>
      <c r="L1953">
        <v>-3.7929999999999998E-2</v>
      </c>
      <c r="M1953" s="93">
        <v>-0.40289000000000003</v>
      </c>
      <c r="N1953">
        <v>-0.98162000000000005</v>
      </c>
      <c r="O1953" s="93">
        <v>-1.5104599999999999</v>
      </c>
      <c r="P1953">
        <v>9.9460000000000007E-2</v>
      </c>
      <c r="Q1953" s="93">
        <v>0.90629999999999999</v>
      </c>
      <c r="R1953">
        <v>-1.88961</v>
      </c>
      <c r="S1953">
        <v>-1.8344100000000001</v>
      </c>
      <c r="T1953">
        <v>3.9359999999999999E-2</v>
      </c>
      <c r="U1953">
        <v>0.24389</v>
      </c>
    </row>
    <row r="1954" spans="1:21" customFormat="1">
      <c r="A1954" t="s">
        <v>83</v>
      </c>
      <c r="B1954">
        <v>2012</v>
      </c>
      <c r="C1954">
        <v>0.56000000000000005</v>
      </c>
      <c r="D1954">
        <v>4.8899999999999997</v>
      </c>
      <c r="E1954">
        <v>1.81</v>
      </c>
      <c r="F1954">
        <v>1.68</v>
      </c>
      <c r="G1954">
        <v>0.59</v>
      </c>
      <c r="H1954">
        <v>1.59</v>
      </c>
      <c r="I1954">
        <v>0.52</v>
      </c>
      <c r="J1954">
        <v>0.11498</v>
      </c>
      <c r="K1954" s="93">
        <v>0.20205999999999999</v>
      </c>
      <c r="L1954">
        <v>-4.2430000000000002E-2</v>
      </c>
      <c r="M1954" s="93">
        <v>-0.45073999999999997</v>
      </c>
      <c r="N1954">
        <v>-0.91249999999999998</v>
      </c>
      <c r="O1954" s="93">
        <v>-1.40411</v>
      </c>
      <c r="P1954">
        <v>8.2299999999999998E-2</v>
      </c>
      <c r="Q1954" s="93">
        <v>0.74990000000000001</v>
      </c>
      <c r="R1954">
        <v>-1.86436</v>
      </c>
      <c r="S1954">
        <v>-1.80989</v>
      </c>
      <c r="T1954">
        <v>2.0299999999999999E-2</v>
      </c>
      <c r="U1954">
        <v>0.12576000000000001</v>
      </c>
    </row>
    <row r="1955" spans="1:21" customFormat="1">
      <c r="A1955" t="s">
        <v>83</v>
      </c>
      <c r="B1955">
        <v>2011</v>
      </c>
      <c r="C1955">
        <v>0.55000000000000004</v>
      </c>
      <c r="D1955">
        <v>4.6100000000000003</v>
      </c>
      <c r="E1955">
        <v>1.66</v>
      </c>
      <c r="F1955">
        <v>1.69</v>
      </c>
      <c r="G1955">
        <v>0.51</v>
      </c>
      <c r="H1955">
        <v>1.53</v>
      </c>
      <c r="I1955">
        <v>0.52</v>
      </c>
      <c r="J1955">
        <v>0.10653</v>
      </c>
      <c r="K1955" s="93">
        <v>0.18720999999999999</v>
      </c>
      <c r="L1955">
        <v>-4.428E-2</v>
      </c>
      <c r="M1955" s="93">
        <v>-0.47038000000000002</v>
      </c>
      <c r="N1955">
        <v>-0.95352999999999999</v>
      </c>
      <c r="O1955" s="93">
        <v>-1.46723</v>
      </c>
      <c r="P1955">
        <v>8.3519999999999997E-2</v>
      </c>
      <c r="Q1955" s="93">
        <v>0.76102999999999998</v>
      </c>
      <c r="R1955">
        <v>-1.83694</v>
      </c>
      <c r="S1955">
        <v>-1.78328</v>
      </c>
      <c r="T1955">
        <v>9.9799999999999993E-3</v>
      </c>
      <c r="U1955">
        <v>6.1859999999999998E-2</v>
      </c>
    </row>
    <row r="1956" spans="1:21" customFormat="1">
      <c r="A1956" t="s">
        <v>83</v>
      </c>
      <c r="B1956">
        <v>2008</v>
      </c>
      <c r="C1956">
        <v>0.53</v>
      </c>
      <c r="D1956">
        <v>3.37</v>
      </c>
      <c r="E1956">
        <v>1.53</v>
      </c>
      <c r="F1956">
        <v>1.49</v>
      </c>
      <c r="G1956">
        <v>0.43</v>
      </c>
      <c r="H1956">
        <v>1.21</v>
      </c>
      <c r="I1956">
        <v>0.4</v>
      </c>
      <c r="J1956">
        <v>-0.10575</v>
      </c>
      <c r="K1956" s="93">
        <v>-0.18584000000000001</v>
      </c>
      <c r="L1956">
        <v>-2.0959999999999999E-2</v>
      </c>
      <c r="M1956" s="93">
        <v>-0.22270000000000001</v>
      </c>
      <c r="N1956">
        <v>-0.94411</v>
      </c>
      <c r="O1956" s="93">
        <v>-1.4527300000000001</v>
      </c>
      <c r="P1956">
        <v>7.4099999999999999E-2</v>
      </c>
      <c r="Q1956" s="93">
        <v>0.67518</v>
      </c>
      <c r="R1956">
        <v>-1.91994</v>
      </c>
      <c r="S1956">
        <v>-1.86385</v>
      </c>
      <c r="T1956">
        <v>-3.3700000000000002E-3</v>
      </c>
      <c r="U1956">
        <v>-2.0899999999999998E-2</v>
      </c>
    </row>
    <row r="1957" spans="1:21" customFormat="1">
      <c r="A1957" t="s">
        <v>83</v>
      </c>
      <c r="B1957">
        <v>2007</v>
      </c>
      <c r="C1957">
        <v>0.52</v>
      </c>
      <c r="D1957">
        <v>2.88</v>
      </c>
      <c r="E1957">
        <v>1.87</v>
      </c>
      <c r="F1957">
        <v>2.0099999999999998</v>
      </c>
      <c r="G1957">
        <v>0.63</v>
      </c>
      <c r="H1957">
        <v>1.06</v>
      </c>
      <c r="I1957">
        <v>0.7</v>
      </c>
      <c r="J1957">
        <v>-0.21235999999999999</v>
      </c>
      <c r="K1957" s="93">
        <v>-0.37319000000000002</v>
      </c>
      <c r="L1957">
        <v>-9.2399999999999999E-3</v>
      </c>
      <c r="M1957" s="93">
        <v>-9.8180000000000003E-2</v>
      </c>
      <c r="N1957">
        <v>-0.69794999999999996</v>
      </c>
      <c r="O1957" s="93">
        <v>-1.07396</v>
      </c>
      <c r="P1957">
        <v>3.807E-2</v>
      </c>
      <c r="Q1957" s="93">
        <v>0.34688000000000002</v>
      </c>
      <c r="R1957">
        <v>-1.5991</v>
      </c>
      <c r="S1957">
        <v>-1.5523899999999999</v>
      </c>
      <c r="T1957">
        <v>-2.9159999999999998E-2</v>
      </c>
      <c r="U1957">
        <v>-0.18065999999999999</v>
      </c>
    </row>
    <row r="1958" spans="1:21" customFormat="1">
      <c r="A1958" t="s">
        <v>83</v>
      </c>
      <c r="B1958">
        <v>2006</v>
      </c>
      <c r="C1958">
        <v>0.51</v>
      </c>
      <c r="D1958">
        <v>2.73</v>
      </c>
      <c r="E1958">
        <v>1.78</v>
      </c>
      <c r="F1958">
        <v>1.95</v>
      </c>
      <c r="G1958">
        <v>0.57999999999999996</v>
      </c>
      <c r="H1958">
        <v>1</v>
      </c>
      <c r="I1958">
        <v>0.67</v>
      </c>
      <c r="J1958">
        <v>-0.21532999999999999</v>
      </c>
      <c r="K1958" s="93">
        <v>-0.37841000000000002</v>
      </c>
      <c r="L1958">
        <v>-1.1849999999999999E-2</v>
      </c>
      <c r="M1958" s="93">
        <v>-0.12586</v>
      </c>
      <c r="N1958">
        <v>-0.70179000000000002</v>
      </c>
      <c r="O1958" s="93">
        <v>-1.0798700000000001</v>
      </c>
      <c r="P1958">
        <v>3.4470000000000001E-2</v>
      </c>
      <c r="Q1958" s="93">
        <v>0.31406000000000001</v>
      </c>
      <c r="R1958">
        <v>-1.6079300000000001</v>
      </c>
      <c r="S1958">
        <v>-1.5609599999999999</v>
      </c>
      <c r="T1958">
        <v>-3.7560000000000003E-2</v>
      </c>
      <c r="U1958">
        <v>-0.23271</v>
      </c>
    </row>
    <row r="1959" spans="1:21" customFormat="1">
      <c r="A1959" t="s">
        <v>83</v>
      </c>
      <c r="B1959">
        <v>2005</v>
      </c>
      <c r="C1959">
        <v>0.5</v>
      </c>
      <c r="D1959">
        <v>2.0099999999999998</v>
      </c>
      <c r="E1959">
        <v>1.97</v>
      </c>
      <c r="F1959">
        <v>1.79</v>
      </c>
      <c r="G1959">
        <v>0.68</v>
      </c>
      <c r="H1959">
        <v>0.7</v>
      </c>
      <c r="I1959">
        <v>0.57999999999999996</v>
      </c>
      <c r="J1959">
        <v>-0.47098000000000001</v>
      </c>
      <c r="K1959" s="93">
        <v>-0.82767999999999997</v>
      </c>
      <c r="L1959">
        <v>2.0480000000000002E-2</v>
      </c>
      <c r="M1959" s="93">
        <v>0.21754999999999999</v>
      </c>
      <c r="N1959">
        <v>-0.55488000000000004</v>
      </c>
      <c r="O1959" s="93">
        <v>-0.85382000000000002</v>
      </c>
      <c r="P1959">
        <v>1.1310000000000001E-2</v>
      </c>
      <c r="Q1959" s="93">
        <v>0.10306999999999999</v>
      </c>
      <c r="R1959">
        <v>-1.6720699999999999</v>
      </c>
      <c r="S1959">
        <v>-1.6232200000000001</v>
      </c>
      <c r="T1959">
        <v>-4.3049999999999998E-2</v>
      </c>
      <c r="U1959">
        <v>-0.26669999999999999</v>
      </c>
    </row>
    <row r="1960" spans="1:21" customFormat="1">
      <c r="A1960" t="s">
        <v>83</v>
      </c>
      <c r="B1960">
        <v>1990</v>
      </c>
      <c r="C1960">
        <v>0.4</v>
      </c>
      <c r="D1960">
        <v>1.03</v>
      </c>
      <c r="E1960">
        <v>3.8</v>
      </c>
      <c r="F1960">
        <v>4.33</v>
      </c>
      <c r="G1960">
        <v>1.34</v>
      </c>
      <c r="H1960">
        <v>0.03</v>
      </c>
      <c r="I1960">
        <v>1.47</v>
      </c>
      <c r="J1960">
        <v>-0.63438000000000005</v>
      </c>
      <c r="K1960" s="93">
        <v>-1.1148400000000001</v>
      </c>
      <c r="L1960">
        <v>1.291E-2</v>
      </c>
      <c r="M1960" s="93">
        <v>0.1371</v>
      </c>
      <c r="N1960">
        <v>0.55694999999999995</v>
      </c>
      <c r="O1960" s="93">
        <v>0.85699999999999998</v>
      </c>
      <c r="P1960">
        <v>-0.17391000000000001</v>
      </c>
      <c r="Q1960" s="93">
        <v>-1.58463</v>
      </c>
      <c r="R1960">
        <v>-0.57394000000000001</v>
      </c>
      <c r="S1960">
        <v>-0.55717000000000005</v>
      </c>
      <c r="T1960">
        <v>-0.18962999999999999</v>
      </c>
      <c r="U1960">
        <v>-1.17486</v>
      </c>
    </row>
    <row r="1961" spans="1:21" customFormat="1">
      <c r="A1961" t="s">
        <v>83</v>
      </c>
      <c r="B1961">
        <v>1991</v>
      </c>
      <c r="C1961">
        <v>0.4</v>
      </c>
      <c r="D1961">
        <v>0.95</v>
      </c>
      <c r="E1961">
        <v>3.98</v>
      </c>
      <c r="F1961">
        <v>4.25</v>
      </c>
      <c r="G1961">
        <v>1.38</v>
      </c>
      <c r="H1961">
        <v>-0.05</v>
      </c>
      <c r="I1961">
        <v>1.45</v>
      </c>
      <c r="J1961">
        <v>-0.71523000000000003</v>
      </c>
      <c r="K1961" s="93">
        <v>-1.2569300000000001</v>
      </c>
      <c r="L1961">
        <v>2.4080000000000001E-2</v>
      </c>
      <c r="M1961" s="93">
        <v>0.25584000000000001</v>
      </c>
      <c r="N1961">
        <v>0.60323000000000004</v>
      </c>
      <c r="O1961" s="93">
        <v>0.92820999999999998</v>
      </c>
      <c r="P1961">
        <v>-0.17990999999999999</v>
      </c>
      <c r="Q1961" s="93">
        <v>-1.63933</v>
      </c>
      <c r="R1961">
        <v>-0.59258999999999995</v>
      </c>
      <c r="S1961">
        <v>-0.57528000000000001</v>
      </c>
      <c r="T1961">
        <v>-0.18864</v>
      </c>
      <c r="U1961">
        <v>-1.1687700000000001</v>
      </c>
    </row>
    <row r="1962" spans="1:21" customFormat="1">
      <c r="A1962" t="s">
        <v>83</v>
      </c>
      <c r="B1962">
        <v>1992</v>
      </c>
      <c r="C1962">
        <v>0.41</v>
      </c>
      <c r="D1962">
        <v>0.92</v>
      </c>
      <c r="E1962">
        <v>3.59</v>
      </c>
      <c r="F1962">
        <v>3.71</v>
      </c>
      <c r="G1962">
        <v>1.28</v>
      </c>
      <c r="H1962">
        <v>-0.08</v>
      </c>
      <c r="I1962">
        <v>1.31</v>
      </c>
      <c r="J1962">
        <v>-0.79783999999999999</v>
      </c>
      <c r="K1962" s="93">
        <v>-1.4020999999999999</v>
      </c>
      <c r="L1962">
        <v>3.8519999999999999E-2</v>
      </c>
      <c r="M1962" s="93">
        <v>0.40920000000000001</v>
      </c>
      <c r="N1962">
        <v>0.45461000000000001</v>
      </c>
      <c r="O1962" s="93">
        <v>0.69952999999999999</v>
      </c>
      <c r="P1962">
        <v>-0.15653</v>
      </c>
      <c r="Q1962" s="93">
        <v>-1.42632</v>
      </c>
      <c r="R1962">
        <v>-0.74995000000000001</v>
      </c>
      <c r="S1962">
        <v>-0.72804000000000002</v>
      </c>
      <c r="T1962">
        <v>-0.17147999999999999</v>
      </c>
      <c r="U1962">
        <v>-1.0624100000000001</v>
      </c>
    </row>
    <row r="1963" spans="1:21" customFormat="1">
      <c r="A1963" t="s">
        <v>83</v>
      </c>
      <c r="B1963">
        <v>1993</v>
      </c>
      <c r="C1963">
        <v>0.41</v>
      </c>
      <c r="D1963">
        <v>0.85</v>
      </c>
      <c r="E1963">
        <v>3.29</v>
      </c>
      <c r="F1963">
        <v>3.44</v>
      </c>
      <c r="G1963">
        <v>1.19</v>
      </c>
      <c r="H1963">
        <v>-0.16</v>
      </c>
      <c r="I1963">
        <v>1.24</v>
      </c>
      <c r="J1963">
        <v>-0.87697999999999998</v>
      </c>
      <c r="K1963" s="93">
        <v>-1.5411699999999999</v>
      </c>
      <c r="L1963">
        <v>4.9459999999999997E-2</v>
      </c>
      <c r="M1963" s="93">
        <v>0.52542</v>
      </c>
      <c r="N1963">
        <v>0.36735000000000001</v>
      </c>
      <c r="O1963" s="93">
        <v>0.56525000000000003</v>
      </c>
      <c r="P1963">
        <v>-0.14521000000000001</v>
      </c>
      <c r="Q1963" s="93">
        <v>-1.32317</v>
      </c>
      <c r="R1963">
        <v>-0.82550999999999997</v>
      </c>
      <c r="S1963">
        <v>-0.8014</v>
      </c>
      <c r="T1963">
        <v>-0.16749</v>
      </c>
      <c r="U1963">
        <v>-1.03773</v>
      </c>
    </row>
    <row r="1964" spans="1:21" customFormat="1">
      <c r="A1964" t="s">
        <v>83</v>
      </c>
      <c r="B1964">
        <v>2004</v>
      </c>
      <c r="C1964">
        <v>0.49</v>
      </c>
      <c r="D1964">
        <v>1.26</v>
      </c>
      <c r="E1964">
        <v>2.37</v>
      </c>
      <c r="F1964">
        <v>1.99</v>
      </c>
      <c r="G1964">
        <v>0.86</v>
      </c>
      <c r="H1964">
        <v>0.23</v>
      </c>
      <c r="I1964">
        <v>0.69</v>
      </c>
      <c r="J1964">
        <v>-0.88748000000000005</v>
      </c>
      <c r="K1964" s="93">
        <v>-1.5596300000000001</v>
      </c>
      <c r="L1964">
        <v>7.5039999999999996E-2</v>
      </c>
      <c r="M1964" s="93">
        <v>0.79718999999999995</v>
      </c>
      <c r="N1964">
        <v>-0.32454</v>
      </c>
      <c r="O1964" s="93">
        <v>-0.49937999999999999</v>
      </c>
      <c r="P1964">
        <v>-2.2669999999999999E-2</v>
      </c>
      <c r="Q1964" s="93">
        <v>-0.20654</v>
      </c>
      <c r="R1964">
        <v>-1.54467</v>
      </c>
      <c r="S1964">
        <v>-1.4995400000000001</v>
      </c>
      <c r="T1964">
        <v>-5.8630000000000002E-2</v>
      </c>
      <c r="U1964">
        <v>-0.36326000000000003</v>
      </c>
    </row>
    <row r="1965" spans="1:21" customFormat="1">
      <c r="A1965" t="s">
        <v>83</v>
      </c>
      <c r="B1965">
        <v>1994</v>
      </c>
      <c r="C1965">
        <v>0.42</v>
      </c>
      <c r="D1965">
        <v>0.88</v>
      </c>
      <c r="E1965">
        <v>3.12</v>
      </c>
      <c r="F1965">
        <v>3.34</v>
      </c>
      <c r="G1965">
        <v>1.1399999999999999</v>
      </c>
      <c r="H1965">
        <v>-0.13</v>
      </c>
      <c r="I1965">
        <v>1.21</v>
      </c>
      <c r="J1965">
        <v>-0.89280999999999999</v>
      </c>
      <c r="K1965" s="93">
        <v>-1.5689900000000001</v>
      </c>
      <c r="L1965">
        <v>5.466E-2</v>
      </c>
      <c r="M1965" s="93">
        <v>0.58072000000000001</v>
      </c>
      <c r="N1965">
        <v>0.26880999999999999</v>
      </c>
      <c r="O1965" s="93">
        <v>0.41361999999999999</v>
      </c>
      <c r="P1965">
        <v>-0.12833</v>
      </c>
      <c r="Q1965" s="93">
        <v>-1.1693499999999999</v>
      </c>
      <c r="R1965">
        <v>-0.87648999999999999</v>
      </c>
      <c r="S1965">
        <v>-0.85087999999999997</v>
      </c>
      <c r="T1965">
        <v>-0.15594</v>
      </c>
      <c r="U1965">
        <v>-0.96613000000000004</v>
      </c>
    </row>
    <row r="1966" spans="1:21" customFormat="1">
      <c r="A1966" t="s">
        <v>83</v>
      </c>
      <c r="B1966">
        <v>2002</v>
      </c>
      <c r="C1966">
        <v>0.48</v>
      </c>
      <c r="D1966">
        <v>1.19</v>
      </c>
      <c r="E1966">
        <v>2.1800000000000002</v>
      </c>
      <c r="F1966">
        <v>2.0699999999999998</v>
      </c>
      <c r="G1966">
        <v>0.78</v>
      </c>
      <c r="H1966">
        <v>0.17</v>
      </c>
      <c r="I1966">
        <v>0.73</v>
      </c>
      <c r="J1966">
        <v>-0.89412000000000003</v>
      </c>
      <c r="K1966" s="93">
        <v>-1.5712999999999999</v>
      </c>
      <c r="L1966">
        <v>7.2940000000000005E-2</v>
      </c>
      <c r="M1966" s="93">
        <v>0.77490000000000003</v>
      </c>
      <c r="N1966">
        <v>-0.36262</v>
      </c>
      <c r="O1966" s="93">
        <v>-0.55798000000000003</v>
      </c>
      <c r="P1966">
        <v>-2.1829999999999999E-2</v>
      </c>
      <c r="Q1966" s="93">
        <v>-0.19889000000000001</v>
      </c>
      <c r="R1966">
        <v>-1.4837800000000001</v>
      </c>
      <c r="S1966">
        <v>-1.4404300000000001</v>
      </c>
      <c r="T1966">
        <v>-7.0709999999999995E-2</v>
      </c>
      <c r="U1966">
        <v>-0.43808999999999998</v>
      </c>
    </row>
    <row r="1967" spans="1:21" customFormat="1">
      <c r="A1967" t="s">
        <v>83</v>
      </c>
      <c r="B1967">
        <v>2003</v>
      </c>
      <c r="C1967">
        <v>0.49</v>
      </c>
      <c r="D1967">
        <v>1.22</v>
      </c>
      <c r="E1967">
        <v>2.17</v>
      </c>
      <c r="F1967">
        <v>2.14</v>
      </c>
      <c r="G1967">
        <v>0.77</v>
      </c>
      <c r="H1967">
        <v>0.2</v>
      </c>
      <c r="I1967">
        <v>0.76</v>
      </c>
      <c r="J1967">
        <v>-0.91974</v>
      </c>
      <c r="K1967" s="93">
        <v>-1.61633</v>
      </c>
      <c r="L1967">
        <v>7.9500000000000001E-2</v>
      </c>
      <c r="M1967" s="93">
        <v>0.84457000000000004</v>
      </c>
      <c r="N1967">
        <v>-0.41270000000000001</v>
      </c>
      <c r="O1967" s="93">
        <v>-0.63504000000000005</v>
      </c>
      <c r="P1967">
        <v>-1.123E-2</v>
      </c>
      <c r="Q1967" s="93">
        <v>-0.10234</v>
      </c>
      <c r="R1967">
        <v>-1.472</v>
      </c>
      <c r="S1967">
        <v>-1.429</v>
      </c>
      <c r="T1967">
        <v>-6.2460000000000002E-2</v>
      </c>
      <c r="U1967">
        <v>-0.38700000000000001</v>
      </c>
    </row>
    <row r="1968" spans="1:21" customFormat="1">
      <c r="A1968" t="s">
        <v>83</v>
      </c>
      <c r="B1968">
        <v>1995</v>
      </c>
      <c r="C1968">
        <v>0.43</v>
      </c>
      <c r="D1968">
        <v>0.82</v>
      </c>
      <c r="E1968">
        <v>2.88</v>
      </c>
      <c r="F1968">
        <v>2.98</v>
      </c>
      <c r="G1968">
        <v>1.06</v>
      </c>
      <c r="H1968">
        <v>-0.2</v>
      </c>
      <c r="I1968">
        <v>1.0900000000000001</v>
      </c>
      <c r="J1968">
        <v>-1.0139400000000001</v>
      </c>
      <c r="K1968" s="93">
        <v>-1.7818700000000001</v>
      </c>
      <c r="L1968">
        <v>7.4429999999999996E-2</v>
      </c>
      <c r="M1968" s="93">
        <v>0.79066000000000003</v>
      </c>
      <c r="N1968">
        <v>0.14327999999999999</v>
      </c>
      <c r="O1968" s="93">
        <v>0.22047</v>
      </c>
      <c r="P1968">
        <v>-0.10795</v>
      </c>
      <c r="Q1968" s="93">
        <v>-0.98362000000000005</v>
      </c>
      <c r="R1968">
        <v>-1.0120199999999999</v>
      </c>
      <c r="S1968">
        <v>-0.98245000000000005</v>
      </c>
      <c r="T1968">
        <v>-0.13991999999999999</v>
      </c>
      <c r="U1968">
        <v>-0.86692000000000002</v>
      </c>
    </row>
    <row r="1969" spans="1:21" customFormat="1">
      <c r="A1969" t="s">
        <v>83</v>
      </c>
      <c r="B1969">
        <v>1996</v>
      </c>
      <c r="C1969">
        <v>0.44</v>
      </c>
      <c r="D1969">
        <v>0.85</v>
      </c>
      <c r="E1969">
        <v>2.95</v>
      </c>
      <c r="F1969">
        <v>3.26</v>
      </c>
      <c r="G1969">
        <v>1.08</v>
      </c>
      <c r="H1969">
        <v>-0.16</v>
      </c>
      <c r="I1969">
        <v>1.18</v>
      </c>
      <c r="J1969">
        <v>-1.0285299999999999</v>
      </c>
      <c r="K1969" s="93">
        <v>-1.8075000000000001</v>
      </c>
      <c r="L1969">
        <v>7.9460000000000003E-2</v>
      </c>
      <c r="M1969" s="93">
        <v>0.84411999999999998</v>
      </c>
      <c r="N1969">
        <v>0.12181</v>
      </c>
      <c r="O1969" s="93">
        <v>0.18743000000000001</v>
      </c>
      <c r="P1969">
        <v>-0.10106</v>
      </c>
      <c r="Q1969" s="93">
        <v>-0.92088999999999999</v>
      </c>
      <c r="R1969">
        <v>-0.94369000000000003</v>
      </c>
      <c r="S1969">
        <v>-0.91612000000000005</v>
      </c>
      <c r="T1969">
        <v>-0.13466</v>
      </c>
      <c r="U1969">
        <v>-0.83430000000000004</v>
      </c>
    </row>
    <row r="1970" spans="1:21" customFormat="1">
      <c r="A1970" t="s">
        <v>83</v>
      </c>
      <c r="B1970">
        <v>2000</v>
      </c>
      <c r="C1970">
        <v>0.46</v>
      </c>
      <c r="D1970">
        <v>0.94</v>
      </c>
      <c r="E1970">
        <v>2.0699999999999998</v>
      </c>
      <c r="F1970">
        <v>2.44</v>
      </c>
      <c r="G1970">
        <v>0.73</v>
      </c>
      <c r="H1970">
        <v>-0.06</v>
      </c>
      <c r="I1970">
        <v>0.89</v>
      </c>
      <c r="J1970">
        <v>-1.0289200000000001</v>
      </c>
      <c r="K1970" s="93">
        <v>-1.80819</v>
      </c>
      <c r="L1970">
        <v>8.5550000000000001E-2</v>
      </c>
      <c r="M1970" s="93">
        <v>0.90878000000000003</v>
      </c>
      <c r="N1970">
        <v>-0.32341999999999999</v>
      </c>
      <c r="O1970" s="93">
        <v>-0.49765999999999999</v>
      </c>
      <c r="P1970">
        <v>-3.5110000000000002E-2</v>
      </c>
      <c r="Q1970" s="93">
        <v>-0.31992999999999999</v>
      </c>
      <c r="R1970">
        <v>-1.27637</v>
      </c>
      <c r="S1970">
        <v>-1.23909</v>
      </c>
      <c r="T1970">
        <v>-9.9379999999999996E-2</v>
      </c>
      <c r="U1970">
        <v>-0.61573</v>
      </c>
    </row>
    <row r="1971" spans="1:21" customFormat="1">
      <c r="A1971" t="s">
        <v>83</v>
      </c>
      <c r="B1971">
        <v>1997</v>
      </c>
      <c r="C1971">
        <v>0.45</v>
      </c>
      <c r="D1971">
        <v>0.85</v>
      </c>
      <c r="E1971">
        <v>2.72</v>
      </c>
      <c r="F1971">
        <v>3.16</v>
      </c>
      <c r="G1971">
        <v>1</v>
      </c>
      <c r="H1971">
        <v>-0.16</v>
      </c>
      <c r="I1971">
        <v>1.1499999999999999</v>
      </c>
      <c r="J1971">
        <v>-1.0790500000000001</v>
      </c>
      <c r="K1971" s="93">
        <v>-1.89628</v>
      </c>
      <c r="L1971">
        <v>8.9459999999999998E-2</v>
      </c>
      <c r="M1971" s="93">
        <v>0.95035000000000003</v>
      </c>
      <c r="N1971">
        <v>-4.8500000000000001E-3</v>
      </c>
      <c r="O1971" s="93">
        <v>-7.4700000000000001E-3</v>
      </c>
      <c r="P1971">
        <v>-8.0530000000000004E-2</v>
      </c>
      <c r="Q1971" s="93">
        <v>-0.73382000000000003</v>
      </c>
      <c r="R1971">
        <v>-0.99631999999999998</v>
      </c>
      <c r="S1971">
        <v>-0.96721999999999997</v>
      </c>
      <c r="T1971">
        <v>-0.12302</v>
      </c>
      <c r="U1971">
        <v>-0.76217000000000001</v>
      </c>
    </row>
    <row r="1972" spans="1:21" customFormat="1">
      <c r="A1972" t="s">
        <v>83</v>
      </c>
      <c r="B1972">
        <v>2001</v>
      </c>
      <c r="C1972">
        <v>0.47</v>
      </c>
      <c r="D1972">
        <v>0.92</v>
      </c>
      <c r="E1972">
        <v>1.9</v>
      </c>
      <c r="F1972">
        <v>2.15</v>
      </c>
      <c r="G1972">
        <v>0.64</v>
      </c>
      <c r="H1972">
        <v>-0.08</v>
      </c>
      <c r="I1972">
        <v>0.77</v>
      </c>
      <c r="J1972">
        <v>-1.10094</v>
      </c>
      <c r="K1972" s="93">
        <v>-1.93476</v>
      </c>
      <c r="L1972">
        <v>9.8519999999999996E-2</v>
      </c>
      <c r="M1972" s="93">
        <v>1.0465899999999999</v>
      </c>
      <c r="N1972">
        <v>-0.4546</v>
      </c>
      <c r="O1972" s="93">
        <v>-0.69952000000000003</v>
      </c>
      <c r="P1972">
        <v>-1.4E-2</v>
      </c>
      <c r="Q1972" s="93">
        <v>-0.12753</v>
      </c>
      <c r="R1972">
        <v>-1.42438</v>
      </c>
      <c r="S1972">
        <v>-1.3827700000000001</v>
      </c>
      <c r="T1972">
        <v>-8.2710000000000006E-2</v>
      </c>
      <c r="U1972">
        <v>-0.51244000000000001</v>
      </c>
    </row>
    <row r="1973" spans="1:21" customFormat="1">
      <c r="A1973" t="s">
        <v>83</v>
      </c>
      <c r="B1973">
        <v>1999</v>
      </c>
      <c r="C1973">
        <v>0.46</v>
      </c>
      <c r="D1973">
        <v>0.81</v>
      </c>
      <c r="E1973">
        <v>2.09</v>
      </c>
      <c r="F1973">
        <v>2.27</v>
      </c>
      <c r="G1973">
        <v>0.74</v>
      </c>
      <c r="H1973">
        <v>-0.21</v>
      </c>
      <c r="I1973">
        <v>0.82</v>
      </c>
      <c r="J1973">
        <v>-1.1777599999999999</v>
      </c>
      <c r="K1973" s="93">
        <v>-2.06976</v>
      </c>
      <c r="L1973">
        <v>0.10612000000000001</v>
      </c>
      <c r="M1973" s="93">
        <v>1.12737</v>
      </c>
      <c r="N1973">
        <v>-0.31380999999999998</v>
      </c>
      <c r="O1973" s="93">
        <v>-0.48287000000000002</v>
      </c>
      <c r="P1973">
        <v>-3.6360000000000003E-2</v>
      </c>
      <c r="Q1973" s="93">
        <v>-0.33129999999999998</v>
      </c>
      <c r="R1973">
        <v>-1.34859</v>
      </c>
      <c r="S1973">
        <v>-1.3091900000000001</v>
      </c>
      <c r="T1973">
        <v>-9.5570000000000002E-2</v>
      </c>
      <c r="U1973">
        <v>-0.59214</v>
      </c>
    </row>
    <row r="1974" spans="1:21" customFormat="1">
      <c r="A1974" t="s">
        <v>83</v>
      </c>
      <c r="B1974">
        <v>1998</v>
      </c>
      <c r="C1974">
        <v>0.45</v>
      </c>
      <c r="D1974">
        <v>0.76</v>
      </c>
      <c r="E1974">
        <v>2.27</v>
      </c>
      <c r="F1974">
        <v>2.4</v>
      </c>
      <c r="G1974">
        <v>0.82</v>
      </c>
      <c r="H1974">
        <v>-0.27</v>
      </c>
      <c r="I1974">
        <v>0.88</v>
      </c>
      <c r="J1974">
        <v>-1.19096</v>
      </c>
      <c r="K1974" s="93">
        <v>-2.0929600000000002</v>
      </c>
      <c r="L1974">
        <v>0.10493</v>
      </c>
      <c r="M1974" s="93">
        <v>1.1147199999999999</v>
      </c>
      <c r="N1974">
        <v>-0.18570999999999999</v>
      </c>
      <c r="O1974" s="93">
        <v>-0.28575</v>
      </c>
      <c r="P1974">
        <v>-5.7079999999999999E-2</v>
      </c>
      <c r="Q1974" s="93">
        <v>-0.52007000000000003</v>
      </c>
      <c r="R1974">
        <v>-1.2714300000000001</v>
      </c>
      <c r="S1974">
        <v>-1.23428</v>
      </c>
      <c r="T1974">
        <v>-0.10851</v>
      </c>
      <c r="U1974">
        <v>-0.67229000000000005</v>
      </c>
    </row>
    <row r="1975" spans="1:21" customFormat="1">
      <c r="A1975" t="s">
        <v>84</v>
      </c>
      <c r="B1975">
        <v>2015</v>
      </c>
      <c r="C1975">
        <v>0.83</v>
      </c>
      <c r="D1975">
        <v>20.37</v>
      </c>
      <c r="E1975">
        <v>9.2899999999999991</v>
      </c>
      <c r="F1975">
        <v>19.04</v>
      </c>
      <c r="G1975">
        <v>2.23</v>
      </c>
      <c r="H1975">
        <v>3.01</v>
      </c>
      <c r="I1975">
        <v>2.95</v>
      </c>
      <c r="J1975">
        <v>0.17788999999999999</v>
      </c>
      <c r="K1975" s="93">
        <v>0.31261</v>
      </c>
      <c r="L1975">
        <v>3.031E-2</v>
      </c>
      <c r="M1975" s="93">
        <v>0.32201000000000002</v>
      </c>
      <c r="N1975">
        <v>-0.50500999999999996</v>
      </c>
      <c r="O1975" s="93">
        <v>-0.77708999999999995</v>
      </c>
      <c r="P1975">
        <v>0.14013</v>
      </c>
      <c r="Q1975" s="93">
        <v>1.2768900000000001</v>
      </c>
      <c r="R1975">
        <v>-1.651E-2</v>
      </c>
      <c r="S1975">
        <v>-1.6029999999999999E-2</v>
      </c>
      <c r="T1975">
        <v>0.16228000000000001</v>
      </c>
      <c r="U1975">
        <v>1.00545</v>
      </c>
    </row>
    <row r="1976" spans="1:21" customFormat="1">
      <c r="A1976" t="s">
        <v>84</v>
      </c>
      <c r="B1976">
        <v>2014</v>
      </c>
      <c r="C1976">
        <v>0.83</v>
      </c>
      <c r="D1976">
        <v>19.72</v>
      </c>
      <c r="E1976">
        <v>9.2799999999999994</v>
      </c>
      <c r="F1976">
        <v>18.84</v>
      </c>
      <c r="G1976">
        <v>2.23</v>
      </c>
      <c r="H1976">
        <v>2.98</v>
      </c>
      <c r="I1976">
        <v>2.94</v>
      </c>
      <c r="J1976">
        <v>0.14546000000000001</v>
      </c>
      <c r="K1976" s="93">
        <v>0.25562000000000001</v>
      </c>
      <c r="L1976">
        <v>3.4790000000000001E-2</v>
      </c>
      <c r="M1976" s="93">
        <v>0.36963000000000001</v>
      </c>
      <c r="N1976">
        <v>-0.50609000000000004</v>
      </c>
      <c r="O1976" s="93">
        <v>-0.77873999999999999</v>
      </c>
      <c r="P1976">
        <v>0.14027000000000001</v>
      </c>
      <c r="Q1976" s="93">
        <v>1.27817</v>
      </c>
      <c r="R1976">
        <v>-2.707E-2</v>
      </c>
      <c r="S1976">
        <v>-2.6280000000000001E-2</v>
      </c>
      <c r="T1976">
        <v>0.16284000000000001</v>
      </c>
      <c r="U1976">
        <v>1.0088999999999999</v>
      </c>
    </row>
    <row r="1977" spans="1:21" customFormat="1">
      <c r="A1977" t="s">
        <v>84</v>
      </c>
      <c r="B1977">
        <v>2012</v>
      </c>
      <c r="C1977">
        <v>0.81</v>
      </c>
      <c r="D1977">
        <v>17.079999999999998</v>
      </c>
      <c r="E1977">
        <v>9.0299999999999994</v>
      </c>
      <c r="F1977">
        <v>18.29</v>
      </c>
      <c r="G1977">
        <v>2.2000000000000002</v>
      </c>
      <c r="H1977">
        <v>2.84</v>
      </c>
      <c r="I1977">
        <v>2.91</v>
      </c>
      <c r="J1977">
        <v>0.10277</v>
      </c>
      <c r="K1977" s="93">
        <v>0.18060000000000001</v>
      </c>
      <c r="L1977">
        <v>3.4660000000000003E-2</v>
      </c>
      <c r="M1977" s="93">
        <v>0.36824000000000001</v>
      </c>
      <c r="N1977">
        <v>-0.44242999999999999</v>
      </c>
      <c r="O1977" s="93">
        <v>-0.68078000000000005</v>
      </c>
      <c r="P1977">
        <v>0.12382</v>
      </c>
      <c r="Q1977" s="93">
        <v>1.1282099999999999</v>
      </c>
      <c r="R1977">
        <v>-1.374E-2</v>
      </c>
      <c r="S1977">
        <v>-1.3339999999999999E-2</v>
      </c>
      <c r="T1977">
        <v>0.1444</v>
      </c>
      <c r="U1977">
        <v>0.89466000000000001</v>
      </c>
    </row>
    <row r="1978" spans="1:21" customFormat="1">
      <c r="A1978" t="s">
        <v>84</v>
      </c>
      <c r="B1978">
        <v>2007</v>
      </c>
      <c r="C1978">
        <v>0.82</v>
      </c>
      <c r="D1978">
        <v>17.28</v>
      </c>
      <c r="E1978">
        <v>10.43</v>
      </c>
      <c r="F1978">
        <v>22.79</v>
      </c>
      <c r="G1978">
        <v>2.34</v>
      </c>
      <c r="H1978">
        <v>2.85</v>
      </c>
      <c r="I1978">
        <v>3.13</v>
      </c>
      <c r="J1978">
        <v>6.3890000000000002E-2</v>
      </c>
      <c r="K1978" s="93">
        <v>0.11228</v>
      </c>
      <c r="L1978">
        <v>4.3049999999999998E-2</v>
      </c>
      <c r="M1978" s="93">
        <v>0.45738000000000001</v>
      </c>
      <c r="N1978">
        <v>-0.34377999999999997</v>
      </c>
      <c r="O1978" s="93">
        <v>-0.52898999999999996</v>
      </c>
      <c r="P1978">
        <v>0.11512</v>
      </c>
      <c r="Q1978" s="93">
        <v>1.04897</v>
      </c>
      <c r="R1978">
        <v>0.18475</v>
      </c>
      <c r="S1978">
        <v>0.17935000000000001</v>
      </c>
      <c r="T1978">
        <v>0.14280000000000001</v>
      </c>
      <c r="U1978">
        <v>0.88475999999999999</v>
      </c>
    </row>
    <row r="1979" spans="1:21" customFormat="1">
      <c r="A1979" t="s">
        <v>84</v>
      </c>
      <c r="B1979">
        <v>2013</v>
      </c>
      <c r="C1979">
        <v>0.82</v>
      </c>
      <c r="D1979">
        <v>17.27</v>
      </c>
      <c r="E1979">
        <v>9.1</v>
      </c>
      <c r="F1979">
        <v>18.89</v>
      </c>
      <c r="G1979">
        <v>2.21</v>
      </c>
      <c r="H1979">
        <v>2.85</v>
      </c>
      <c r="I1979">
        <v>2.94</v>
      </c>
      <c r="J1979">
        <v>6.3310000000000005E-2</v>
      </c>
      <c r="K1979" s="93">
        <v>0.11126</v>
      </c>
      <c r="L1979">
        <v>4.3130000000000002E-2</v>
      </c>
      <c r="M1979" s="93">
        <v>0.45823000000000003</v>
      </c>
      <c r="N1979">
        <v>-0.48019000000000001</v>
      </c>
      <c r="O1979" s="93">
        <v>-0.73889000000000005</v>
      </c>
      <c r="P1979">
        <v>0.13281999999999999</v>
      </c>
      <c r="Q1979" s="93">
        <v>1.2101999999999999</v>
      </c>
      <c r="R1979">
        <v>-2.9399999999999999E-3</v>
      </c>
      <c r="S1979">
        <v>-2.8500000000000001E-3</v>
      </c>
      <c r="T1979">
        <v>0.1527</v>
      </c>
      <c r="U1979">
        <v>0.94606999999999997</v>
      </c>
    </row>
    <row r="1980" spans="1:21" customFormat="1">
      <c r="A1980" t="s">
        <v>84</v>
      </c>
      <c r="B1980">
        <v>2011</v>
      </c>
      <c r="C1980">
        <v>0.81</v>
      </c>
      <c r="D1980">
        <v>16.05</v>
      </c>
      <c r="E1980">
        <v>9.0399999999999991</v>
      </c>
      <c r="F1980">
        <v>18.23</v>
      </c>
      <c r="G1980">
        <v>2.2000000000000002</v>
      </c>
      <c r="H1980">
        <v>2.78</v>
      </c>
      <c r="I1980">
        <v>2.9</v>
      </c>
      <c r="J1980">
        <v>4.0570000000000002E-2</v>
      </c>
      <c r="K1980" s="93">
        <v>7.1290000000000006E-2</v>
      </c>
      <c r="L1980">
        <v>4.326E-2</v>
      </c>
      <c r="M1980" s="93">
        <v>0.45959</v>
      </c>
      <c r="N1980">
        <v>-0.44131999999999999</v>
      </c>
      <c r="O1980" s="93">
        <v>-0.67908000000000002</v>
      </c>
      <c r="P1980">
        <v>0.12367</v>
      </c>
      <c r="Q1980" s="93">
        <v>1.1269</v>
      </c>
      <c r="R1980">
        <v>-1.703E-2</v>
      </c>
      <c r="S1980">
        <v>-1.653E-2</v>
      </c>
      <c r="T1980">
        <v>0.14457</v>
      </c>
      <c r="U1980">
        <v>0.89573999999999998</v>
      </c>
    </row>
    <row r="1981" spans="1:21" customFormat="1">
      <c r="A1981" t="s">
        <v>84</v>
      </c>
      <c r="B1981">
        <v>2008</v>
      </c>
      <c r="C1981">
        <v>0.82</v>
      </c>
      <c r="D1981">
        <v>16.670000000000002</v>
      </c>
      <c r="E1981">
        <v>9.59</v>
      </c>
      <c r="F1981">
        <v>20.07</v>
      </c>
      <c r="G1981">
        <v>2.2599999999999998</v>
      </c>
      <c r="H1981">
        <v>2.81</v>
      </c>
      <c r="I1981">
        <v>3</v>
      </c>
      <c r="J1981">
        <v>2.7949999999999999E-2</v>
      </c>
      <c r="K1981" s="93">
        <v>4.9119999999999997E-2</v>
      </c>
      <c r="L1981">
        <v>4.802E-2</v>
      </c>
      <c r="M1981" s="93">
        <v>0.51015999999999995</v>
      </c>
      <c r="N1981">
        <v>-0.42775000000000002</v>
      </c>
      <c r="O1981" s="93">
        <v>-0.65819000000000005</v>
      </c>
      <c r="P1981">
        <v>0.12601000000000001</v>
      </c>
      <c r="Q1981" s="93">
        <v>1.14821</v>
      </c>
      <c r="R1981">
        <v>5.765E-2</v>
      </c>
      <c r="S1981">
        <v>5.5969999999999999E-2</v>
      </c>
      <c r="T1981">
        <v>0.14949999999999999</v>
      </c>
      <c r="U1981">
        <v>0.92627999999999999</v>
      </c>
    </row>
    <row r="1982" spans="1:21" customFormat="1">
      <c r="A1982" t="s">
        <v>84</v>
      </c>
      <c r="B1982">
        <v>2006</v>
      </c>
      <c r="C1982">
        <v>0.81</v>
      </c>
      <c r="D1982">
        <v>14.37</v>
      </c>
      <c r="E1982">
        <v>9.5</v>
      </c>
      <c r="F1982">
        <v>21.31</v>
      </c>
      <c r="G1982">
        <v>2.25</v>
      </c>
      <c r="H1982">
        <v>2.67</v>
      </c>
      <c r="I1982">
        <v>3.06</v>
      </c>
      <c r="J1982">
        <v>-7.0000000000000007E-2</v>
      </c>
      <c r="K1982" s="93">
        <v>-0.12302</v>
      </c>
      <c r="L1982">
        <v>5.8549999999999998E-2</v>
      </c>
      <c r="M1982" s="93">
        <v>0.62197000000000002</v>
      </c>
      <c r="N1982">
        <v>-0.39168999999999998</v>
      </c>
      <c r="O1982" s="93">
        <v>-0.60270999999999997</v>
      </c>
      <c r="P1982">
        <v>0.11724</v>
      </c>
      <c r="Q1982" s="93">
        <v>1.06823</v>
      </c>
      <c r="R1982">
        <v>0.13908000000000001</v>
      </c>
      <c r="S1982">
        <v>0.13502</v>
      </c>
      <c r="T1982">
        <v>0.13633999999999999</v>
      </c>
      <c r="U1982">
        <v>0.84474000000000005</v>
      </c>
    </row>
    <row r="1983" spans="1:21" customFormat="1">
      <c r="A1983" t="s">
        <v>84</v>
      </c>
      <c r="B1983">
        <v>2010</v>
      </c>
      <c r="C1983">
        <v>0.81</v>
      </c>
      <c r="D1983">
        <v>13.85</v>
      </c>
      <c r="E1983">
        <v>8.5399999999999991</v>
      </c>
      <c r="F1983">
        <v>17.62</v>
      </c>
      <c r="G1983">
        <v>2.14</v>
      </c>
      <c r="H1983">
        <v>2.63</v>
      </c>
      <c r="I1983">
        <v>2.87</v>
      </c>
      <c r="J1983">
        <v>-0.10686</v>
      </c>
      <c r="K1983" s="93">
        <v>-0.18779000000000001</v>
      </c>
      <c r="L1983">
        <v>6.3640000000000002E-2</v>
      </c>
      <c r="M1983" s="93">
        <v>0.67610000000000003</v>
      </c>
      <c r="N1983">
        <v>-0.49822</v>
      </c>
      <c r="O1983" s="93">
        <v>-0.76663000000000003</v>
      </c>
      <c r="P1983">
        <v>0.13105</v>
      </c>
      <c r="Q1983" s="93">
        <v>1.19415</v>
      </c>
      <c r="R1983">
        <v>-5.1060000000000001E-2</v>
      </c>
      <c r="S1983">
        <v>-4.9570000000000003E-2</v>
      </c>
      <c r="T1983">
        <v>0.14637</v>
      </c>
      <c r="U1983">
        <v>0.90686</v>
      </c>
    </row>
    <row r="1984" spans="1:21" customFormat="1">
      <c r="A1984" t="s">
        <v>84</v>
      </c>
      <c r="B1984">
        <v>1998</v>
      </c>
      <c r="C1984">
        <v>0.71</v>
      </c>
      <c r="D1984">
        <v>7.85</v>
      </c>
      <c r="E1984">
        <v>6.33</v>
      </c>
      <c r="F1984">
        <v>17.010000000000002</v>
      </c>
      <c r="G1984">
        <v>1.85</v>
      </c>
      <c r="H1984">
        <v>2.06</v>
      </c>
      <c r="I1984">
        <v>2.83</v>
      </c>
      <c r="J1984">
        <v>-0.16946</v>
      </c>
      <c r="K1984" s="93">
        <v>-0.29780000000000001</v>
      </c>
      <c r="L1984">
        <v>4.2139999999999997E-2</v>
      </c>
      <c r="M1984" s="93">
        <v>0.44761000000000001</v>
      </c>
      <c r="N1984">
        <v>-0.34282000000000001</v>
      </c>
      <c r="O1984" s="93">
        <v>-0.52751000000000003</v>
      </c>
      <c r="P1984">
        <v>6.9900000000000004E-2</v>
      </c>
      <c r="Q1984" s="93">
        <v>0.63690999999999998</v>
      </c>
      <c r="R1984">
        <v>0.12848000000000001</v>
      </c>
      <c r="S1984">
        <v>0.12472999999999999</v>
      </c>
      <c r="T1984">
        <v>4.8230000000000002E-2</v>
      </c>
      <c r="U1984">
        <v>0.29880000000000001</v>
      </c>
    </row>
    <row r="1985" spans="1:21" customFormat="1">
      <c r="A1985" t="s">
        <v>84</v>
      </c>
      <c r="B1985">
        <v>2009</v>
      </c>
      <c r="C1985">
        <v>0.82</v>
      </c>
      <c r="D1985">
        <v>13.68</v>
      </c>
      <c r="E1985">
        <v>8.1300000000000008</v>
      </c>
      <c r="F1985">
        <v>18.77</v>
      </c>
      <c r="G1985">
        <v>2.1</v>
      </c>
      <c r="H1985">
        <v>2.62</v>
      </c>
      <c r="I1985">
        <v>2.93</v>
      </c>
      <c r="J1985">
        <v>-0.16972999999999999</v>
      </c>
      <c r="K1985" s="93">
        <v>-0.29826999999999998</v>
      </c>
      <c r="L1985">
        <v>7.535E-2</v>
      </c>
      <c r="M1985" s="93">
        <v>0.80047000000000001</v>
      </c>
      <c r="N1985">
        <v>-0.59291000000000005</v>
      </c>
      <c r="O1985" s="93">
        <v>-0.91232999999999997</v>
      </c>
      <c r="P1985">
        <v>0.14743999999999999</v>
      </c>
      <c r="Q1985" s="93">
        <v>1.3434200000000001</v>
      </c>
      <c r="R1985">
        <v>-9.3100000000000006E-3</v>
      </c>
      <c r="S1985">
        <v>-9.0399999999999994E-3</v>
      </c>
      <c r="T1985">
        <v>0.15304000000000001</v>
      </c>
      <c r="U1985">
        <v>0.94816</v>
      </c>
    </row>
    <row r="1986" spans="1:21" customFormat="1">
      <c r="A1986" t="s">
        <v>84</v>
      </c>
      <c r="B1986">
        <v>1999</v>
      </c>
      <c r="C1986">
        <v>0.72</v>
      </c>
      <c r="D1986">
        <v>8.16</v>
      </c>
      <c r="E1986">
        <v>6.14</v>
      </c>
      <c r="F1986">
        <v>17.079999999999998</v>
      </c>
      <c r="G1986">
        <v>1.81</v>
      </c>
      <c r="H1986">
        <v>2.1</v>
      </c>
      <c r="I1986">
        <v>2.84</v>
      </c>
      <c r="J1986">
        <v>-0.18124000000000001</v>
      </c>
      <c r="K1986" s="93">
        <v>-0.31851000000000002</v>
      </c>
      <c r="L1986">
        <v>4.6780000000000002E-2</v>
      </c>
      <c r="M1986" s="93">
        <v>0.49697000000000002</v>
      </c>
      <c r="N1986">
        <v>-0.41877999999999999</v>
      </c>
      <c r="O1986" s="93">
        <v>-0.64439999999999997</v>
      </c>
      <c r="P1986">
        <v>8.3849999999999994E-2</v>
      </c>
      <c r="Q1986" s="93">
        <v>0.76405000000000001</v>
      </c>
      <c r="R1986">
        <v>0.11111</v>
      </c>
      <c r="S1986">
        <v>0.10786999999999999</v>
      </c>
      <c r="T1986">
        <v>5.8009999999999999E-2</v>
      </c>
      <c r="U1986">
        <v>0.35941000000000001</v>
      </c>
    </row>
    <row r="1987" spans="1:21" customFormat="1">
      <c r="A1987" t="s">
        <v>84</v>
      </c>
      <c r="B1987">
        <v>1997</v>
      </c>
      <c r="C1987">
        <v>0.69</v>
      </c>
      <c r="D1987">
        <v>6.9</v>
      </c>
      <c r="E1987">
        <v>6.19</v>
      </c>
      <c r="F1987">
        <v>16.2</v>
      </c>
      <c r="G1987">
        <v>1.82</v>
      </c>
      <c r="H1987">
        <v>1.93</v>
      </c>
      <c r="I1987">
        <v>2.79</v>
      </c>
      <c r="J1987">
        <v>-0.19742000000000001</v>
      </c>
      <c r="K1987" s="93">
        <v>-0.34693000000000002</v>
      </c>
      <c r="L1987">
        <v>3.9969999999999999E-2</v>
      </c>
      <c r="M1987" s="93">
        <v>0.42459000000000002</v>
      </c>
      <c r="N1987">
        <v>-0.27421000000000001</v>
      </c>
      <c r="O1987" s="93">
        <v>-0.42193999999999998</v>
      </c>
      <c r="P1987">
        <v>5.28E-2</v>
      </c>
      <c r="Q1987" s="93">
        <v>0.48110999999999998</v>
      </c>
      <c r="R1987">
        <v>0.12265</v>
      </c>
      <c r="S1987">
        <v>0.11907</v>
      </c>
      <c r="T1987">
        <v>3.0800000000000001E-2</v>
      </c>
      <c r="U1987">
        <v>0.19083</v>
      </c>
    </row>
    <row r="1988" spans="1:21" customFormat="1">
      <c r="A1988" t="s">
        <v>84</v>
      </c>
      <c r="B1988">
        <v>2005</v>
      </c>
      <c r="C1988">
        <v>0.81</v>
      </c>
      <c r="D1988">
        <v>12.61</v>
      </c>
      <c r="E1988">
        <v>8.82</v>
      </c>
      <c r="F1988">
        <v>18.989999999999998</v>
      </c>
      <c r="G1988">
        <v>2.1800000000000002</v>
      </c>
      <c r="H1988">
        <v>2.5299999999999998</v>
      </c>
      <c r="I1988">
        <v>2.94</v>
      </c>
      <c r="J1988">
        <v>-0.20065</v>
      </c>
      <c r="K1988" s="93">
        <v>-0.35261999999999999</v>
      </c>
      <c r="L1988">
        <v>7.6609999999999998E-2</v>
      </c>
      <c r="M1988" s="93">
        <v>0.81384999999999996</v>
      </c>
      <c r="N1988">
        <v>-0.46595999999999999</v>
      </c>
      <c r="O1988" s="93">
        <v>-0.71699000000000002</v>
      </c>
      <c r="P1988">
        <v>0.12687000000000001</v>
      </c>
      <c r="Q1988" s="93">
        <v>1.15602</v>
      </c>
      <c r="R1988">
        <v>2.3820000000000001E-2</v>
      </c>
      <c r="S1988">
        <v>2.3120000000000002E-2</v>
      </c>
      <c r="T1988">
        <v>0.14241999999999999</v>
      </c>
      <c r="U1988">
        <v>0.88239000000000001</v>
      </c>
    </row>
    <row r="1989" spans="1:21" customFormat="1">
      <c r="A1989" t="s">
        <v>84</v>
      </c>
      <c r="B1989">
        <v>1996</v>
      </c>
      <c r="C1989">
        <v>0.68</v>
      </c>
      <c r="D1989">
        <v>6.5</v>
      </c>
      <c r="E1989">
        <v>6.28</v>
      </c>
      <c r="F1989">
        <v>15.76</v>
      </c>
      <c r="G1989">
        <v>1.84</v>
      </c>
      <c r="H1989">
        <v>1.87</v>
      </c>
      <c r="I1989">
        <v>2.76</v>
      </c>
      <c r="J1989">
        <v>-0.20662</v>
      </c>
      <c r="K1989" s="93">
        <v>-0.36309999999999998</v>
      </c>
      <c r="L1989">
        <v>3.8219999999999997E-2</v>
      </c>
      <c r="M1989" s="93">
        <v>0.40605999999999998</v>
      </c>
      <c r="N1989">
        <v>-0.21429000000000001</v>
      </c>
      <c r="O1989" s="93">
        <v>-0.32973999999999998</v>
      </c>
      <c r="P1989">
        <v>4.0930000000000001E-2</v>
      </c>
      <c r="Q1989" s="93">
        <v>0.37292999999999998</v>
      </c>
      <c r="R1989">
        <v>0.11659</v>
      </c>
      <c r="S1989">
        <v>0.11318</v>
      </c>
      <c r="T1989">
        <v>2.2249999999999999E-2</v>
      </c>
      <c r="U1989">
        <v>0.13786000000000001</v>
      </c>
    </row>
    <row r="1990" spans="1:21" customFormat="1">
      <c r="A1990" t="s">
        <v>84</v>
      </c>
      <c r="B1990">
        <v>2000</v>
      </c>
      <c r="C1990">
        <v>0.73</v>
      </c>
      <c r="D1990">
        <v>8.3000000000000007</v>
      </c>
      <c r="E1990">
        <v>6.4</v>
      </c>
      <c r="F1990">
        <v>16.71</v>
      </c>
      <c r="G1990">
        <v>1.86</v>
      </c>
      <c r="H1990">
        <v>2.12</v>
      </c>
      <c r="I1990">
        <v>2.82</v>
      </c>
      <c r="J1990">
        <v>-0.21475</v>
      </c>
      <c r="K1990" s="93">
        <v>-0.37740000000000001</v>
      </c>
      <c r="L1990">
        <v>5.4429999999999999E-2</v>
      </c>
      <c r="M1990" s="93">
        <v>0.57821999999999996</v>
      </c>
      <c r="N1990">
        <v>-0.42279</v>
      </c>
      <c r="O1990" s="93">
        <v>-0.65056999999999998</v>
      </c>
      <c r="P1990">
        <v>8.8469999999999993E-2</v>
      </c>
      <c r="Q1990" s="93">
        <v>0.80615000000000003</v>
      </c>
      <c r="R1990">
        <v>6.7729999999999999E-2</v>
      </c>
      <c r="S1990">
        <v>6.5759999999999999E-2</v>
      </c>
      <c r="T1990">
        <v>6.9169999999999995E-2</v>
      </c>
      <c r="U1990">
        <v>0.42853000000000002</v>
      </c>
    </row>
    <row r="1991" spans="1:21" customFormat="1">
      <c r="A1991" t="s">
        <v>84</v>
      </c>
      <c r="B1991">
        <v>2004</v>
      </c>
      <c r="C1991">
        <v>0.79</v>
      </c>
      <c r="D1991">
        <v>11.16</v>
      </c>
      <c r="E1991">
        <v>8.57</v>
      </c>
      <c r="F1991">
        <v>18.579999999999998</v>
      </c>
      <c r="G1991">
        <v>2.15</v>
      </c>
      <c r="H1991">
        <v>2.41</v>
      </c>
      <c r="I1991">
        <v>2.92</v>
      </c>
      <c r="J1991">
        <v>-0.22176999999999999</v>
      </c>
      <c r="K1991" s="93">
        <v>-0.38973999999999998</v>
      </c>
      <c r="L1991">
        <v>7.3499999999999996E-2</v>
      </c>
      <c r="M1991" s="93">
        <v>0.78078000000000003</v>
      </c>
      <c r="N1991">
        <v>-0.40373999999999999</v>
      </c>
      <c r="O1991" s="93">
        <v>-0.62124999999999997</v>
      </c>
      <c r="P1991">
        <v>0.1106</v>
      </c>
      <c r="Q1991" s="93">
        <v>1.0077700000000001</v>
      </c>
      <c r="R1991">
        <v>4.4949999999999997E-2</v>
      </c>
      <c r="S1991">
        <v>4.3630000000000002E-2</v>
      </c>
      <c r="T1991">
        <v>0.12357</v>
      </c>
      <c r="U1991">
        <v>0.76561000000000001</v>
      </c>
    </row>
    <row r="1992" spans="1:21" customFormat="1">
      <c r="A1992" t="s">
        <v>84</v>
      </c>
      <c r="B1992">
        <v>2002</v>
      </c>
      <c r="C1992">
        <v>0.76</v>
      </c>
      <c r="D1992">
        <v>9.23</v>
      </c>
      <c r="E1992">
        <v>7.6</v>
      </c>
      <c r="F1992">
        <v>17.25</v>
      </c>
      <c r="G1992">
        <v>2.0299999999999998</v>
      </c>
      <c r="H1992">
        <v>2.2200000000000002</v>
      </c>
      <c r="I1992">
        <v>2.85</v>
      </c>
      <c r="J1992">
        <v>-0.2601</v>
      </c>
      <c r="K1992" s="93">
        <v>-0.45709</v>
      </c>
      <c r="L1992">
        <v>6.9750000000000006E-2</v>
      </c>
      <c r="M1992" s="93">
        <v>0.74094000000000004</v>
      </c>
      <c r="N1992">
        <v>-0.38740000000000002</v>
      </c>
      <c r="O1992" s="93">
        <v>-0.59611000000000003</v>
      </c>
      <c r="P1992">
        <v>9.6180000000000002E-2</v>
      </c>
      <c r="Q1992" s="93">
        <v>0.87639</v>
      </c>
      <c r="R1992">
        <v>3.5110000000000002E-2</v>
      </c>
      <c r="S1992">
        <v>3.4079999999999999E-2</v>
      </c>
      <c r="T1992">
        <v>9.7489999999999993E-2</v>
      </c>
      <c r="U1992">
        <v>0.60401000000000005</v>
      </c>
    </row>
    <row r="1993" spans="1:21" customFormat="1">
      <c r="A1993" t="s">
        <v>84</v>
      </c>
      <c r="B1993">
        <v>2003</v>
      </c>
      <c r="C1993">
        <v>0.78</v>
      </c>
      <c r="D1993">
        <v>9.9600000000000009</v>
      </c>
      <c r="E1993">
        <v>8</v>
      </c>
      <c r="F1993">
        <v>17.93</v>
      </c>
      <c r="G1993">
        <v>2.08</v>
      </c>
      <c r="H1993">
        <v>2.2999999999999998</v>
      </c>
      <c r="I1993">
        <v>2.89</v>
      </c>
      <c r="J1993">
        <v>-0.28500999999999999</v>
      </c>
      <c r="K1993" s="93">
        <v>-0.50087000000000004</v>
      </c>
      <c r="L1993">
        <v>7.9219999999999999E-2</v>
      </c>
      <c r="M1993" s="93">
        <v>0.84162000000000003</v>
      </c>
      <c r="N1993">
        <v>-0.42708000000000002</v>
      </c>
      <c r="O1993" s="93">
        <v>-0.65717000000000003</v>
      </c>
      <c r="P1993">
        <v>0.10953</v>
      </c>
      <c r="Q1993" s="93">
        <v>0.998</v>
      </c>
      <c r="R1993">
        <v>3.0810000000000001E-2</v>
      </c>
      <c r="S1993">
        <v>2.9909999999999999E-2</v>
      </c>
      <c r="T1993">
        <v>0.11545</v>
      </c>
      <c r="U1993">
        <v>0.71528999999999998</v>
      </c>
    </row>
    <row r="1994" spans="1:21" customFormat="1">
      <c r="A1994" t="s">
        <v>84</v>
      </c>
      <c r="B1994">
        <v>1993</v>
      </c>
      <c r="C1994">
        <v>0.67</v>
      </c>
      <c r="D1994">
        <v>5.68</v>
      </c>
      <c r="E1994">
        <v>5.13</v>
      </c>
      <c r="F1994">
        <v>12.2</v>
      </c>
      <c r="G1994">
        <v>1.64</v>
      </c>
      <c r="H1994">
        <v>1.74</v>
      </c>
      <c r="I1994">
        <v>2.5</v>
      </c>
      <c r="J1994">
        <v>-0.29094999999999999</v>
      </c>
      <c r="K1994" s="93">
        <v>-0.51131000000000004</v>
      </c>
      <c r="L1994">
        <v>4.6870000000000002E-2</v>
      </c>
      <c r="M1994" s="93">
        <v>0.49786999999999998</v>
      </c>
      <c r="N1994">
        <v>-0.37107000000000001</v>
      </c>
      <c r="O1994" s="93">
        <v>-0.57098000000000004</v>
      </c>
      <c r="P1994">
        <v>5.7160000000000002E-2</v>
      </c>
      <c r="Q1994" s="93">
        <v>0.52087000000000006</v>
      </c>
      <c r="R1994">
        <v>-0.11797000000000001</v>
      </c>
      <c r="S1994">
        <v>-0.11452</v>
      </c>
      <c r="T1994">
        <v>2.5749999999999999E-2</v>
      </c>
      <c r="U1994">
        <v>0.15956000000000001</v>
      </c>
    </row>
    <row r="1995" spans="1:21" customFormat="1">
      <c r="A1995" t="s">
        <v>84</v>
      </c>
      <c r="B1995">
        <v>1995</v>
      </c>
      <c r="C1995">
        <v>0.67</v>
      </c>
      <c r="D1995">
        <v>5.55</v>
      </c>
      <c r="E1995">
        <v>5.52</v>
      </c>
      <c r="F1995">
        <v>13.6</v>
      </c>
      <c r="G1995">
        <v>1.71</v>
      </c>
      <c r="H1995">
        <v>1.71</v>
      </c>
      <c r="I1995">
        <v>2.61</v>
      </c>
      <c r="J1995">
        <v>-0.31411</v>
      </c>
      <c r="K1995" s="93">
        <v>-0.55200000000000005</v>
      </c>
      <c r="L1995">
        <v>5.0070000000000003E-2</v>
      </c>
      <c r="M1995" s="93">
        <v>0.53188000000000002</v>
      </c>
      <c r="N1995">
        <v>-0.29780000000000001</v>
      </c>
      <c r="O1995" s="93">
        <v>-0.45823999999999998</v>
      </c>
      <c r="P1995">
        <v>4.7660000000000001E-2</v>
      </c>
      <c r="Q1995" s="93">
        <v>0.43426999999999999</v>
      </c>
      <c r="R1995">
        <v>-9.3399999999999993E-3</v>
      </c>
      <c r="S1995">
        <v>-9.0600000000000003E-3</v>
      </c>
      <c r="T1995">
        <v>2.002E-2</v>
      </c>
      <c r="U1995">
        <v>0.12407</v>
      </c>
    </row>
    <row r="1996" spans="1:21" customFormat="1">
      <c r="A1996" t="s">
        <v>84</v>
      </c>
      <c r="B1996">
        <v>1994</v>
      </c>
      <c r="C1996">
        <v>0.67</v>
      </c>
      <c r="D1996">
        <v>5.44</v>
      </c>
      <c r="E1996">
        <v>5.46</v>
      </c>
      <c r="F1996">
        <v>14.92</v>
      </c>
      <c r="G1996">
        <v>1.7</v>
      </c>
      <c r="H1996">
        <v>1.69</v>
      </c>
      <c r="I1996">
        <v>2.7</v>
      </c>
      <c r="J1996">
        <v>-0.33411999999999997</v>
      </c>
      <c r="K1996" s="93">
        <v>-0.58718000000000004</v>
      </c>
      <c r="L1996">
        <v>5.2830000000000002E-2</v>
      </c>
      <c r="M1996" s="93">
        <v>0.56128</v>
      </c>
      <c r="N1996">
        <v>-0.30873</v>
      </c>
      <c r="O1996" s="93">
        <v>-0.47504999999999997</v>
      </c>
      <c r="P1996">
        <v>4.9079999999999999E-2</v>
      </c>
      <c r="Q1996" s="93">
        <v>0.44718999999999998</v>
      </c>
      <c r="R1996">
        <v>8.3299999999999999E-2</v>
      </c>
      <c r="S1996">
        <v>8.0860000000000001E-2</v>
      </c>
      <c r="T1996">
        <v>1.5140000000000001E-2</v>
      </c>
      <c r="U1996">
        <v>9.3799999999999994E-2</v>
      </c>
    </row>
    <row r="1997" spans="1:21" customFormat="1">
      <c r="A1997" t="s">
        <v>84</v>
      </c>
      <c r="B1997">
        <v>2001</v>
      </c>
      <c r="C1997">
        <v>0.75</v>
      </c>
      <c r="D1997">
        <v>8.06</v>
      </c>
      <c r="E1997">
        <v>7.18</v>
      </c>
      <c r="F1997">
        <v>16.420000000000002</v>
      </c>
      <c r="G1997">
        <v>1.97</v>
      </c>
      <c r="H1997">
        <v>2.09</v>
      </c>
      <c r="I1997">
        <v>2.8</v>
      </c>
      <c r="J1997">
        <v>-0.34512999999999999</v>
      </c>
      <c r="K1997" s="93">
        <v>-0.60650999999999999</v>
      </c>
      <c r="L1997">
        <v>7.8490000000000004E-2</v>
      </c>
      <c r="M1997" s="93">
        <v>0.83377000000000001</v>
      </c>
      <c r="N1997">
        <v>-0.39877000000000001</v>
      </c>
      <c r="O1997" s="93">
        <v>-0.61360000000000003</v>
      </c>
      <c r="P1997">
        <v>9.3549999999999994E-2</v>
      </c>
      <c r="Q1997" s="93">
        <v>0.85246</v>
      </c>
      <c r="R1997">
        <v>7.2700000000000004E-3</v>
      </c>
      <c r="S1997">
        <v>7.0600000000000003E-3</v>
      </c>
      <c r="T1997">
        <v>9.0090000000000003E-2</v>
      </c>
      <c r="U1997">
        <v>0.55815999999999999</v>
      </c>
    </row>
    <row r="1998" spans="1:21" customFormat="1">
      <c r="A1998" t="s">
        <v>84</v>
      </c>
      <c r="B1998">
        <v>1992</v>
      </c>
      <c r="C1998">
        <v>0.68</v>
      </c>
      <c r="D1998">
        <v>5.13</v>
      </c>
      <c r="E1998">
        <v>5.08</v>
      </c>
      <c r="F1998">
        <v>10.42</v>
      </c>
      <c r="G1998">
        <v>1.63</v>
      </c>
      <c r="H1998">
        <v>1.64</v>
      </c>
      <c r="I1998">
        <v>2.34</v>
      </c>
      <c r="J1998">
        <v>-0.44330999999999998</v>
      </c>
      <c r="K1998" s="93">
        <v>-0.77907000000000004</v>
      </c>
      <c r="L1998">
        <v>7.0949999999999999E-2</v>
      </c>
      <c r="M1998" s="93">
        <v>0.75368000000000002</v>
      </c>
      <c r="N1998">
        <v>-0.42635000000000001</v>
      </c>
      <c r="O1998" s="93">
        <v>-0.65603999999999996</v>
      </c>
      <c r="P1998">
        <v>6.8430000000000005E-2</v>
      </c>
      <c r="Q1998" s="93">
        <v>0.62356999999999996</v>
      </c>
      <c r="R1998">
        <v>-0.29715999999999998</v>
      </c>
      <c r="S1998">
        <v>-0.28848000000000001</v>
      </c>
      <c r="T1998">
        <v>4.4069999999999998E-2</v>
      </c>
      <c r="U1998">
        <v>0.27304</v>
      </c>
    </row>
    <row r="1999" spans="1:21" customFormat="1">
      <c r="A1999" t="s">
        <v>84</v>
      </c>
      <c r="B1999">
        <v>1990</v>
      </c>
      <c r="C1999">
        <v>0.7</v>
      </c>
      <c r="D1999">
        <v>3.06</v>
      </c>
      <c r="E1999">
        <v>17.22</v>
      </c>
      <c r="F1999">
        <v>26.98</v>
      </c>
      <c r="G1999">
        <v>2.85</v>
      </c>
      <c r="H1999">
        <v>1.1200000000000001</v>
      </c>
      <c r="I1999">
        <v>3.3</v>
      </c>
      <c r="J1999">
        <v>-1.06104</v>
      </c>
      <c r="K1999" s="93">
        <v>-1.86463</v>
      </c>
      <c r="L1999">
        <v>0.16238</v>
      </c>
      <c r="M1999" s="93">
        <v>1.72496</v>
      </c>
      <c r="N1999">
        <v>0.70343999999999995</v>
      </c>
      <c r="O1999" s="93">
        <v>1.0824100000000001</v>
      </c>
      <c r="P1999">
        <v>-6.9919999999999996E-2</v>
      </c>
      <c r="Q1999" s="93">
        <v>-0.63707999999999998</v>
      </c>
      <c r="R1999">
        <v>0.61126000000000003</v>
      </c>
      <c r="S1999">
        <v>0.59340000000000004</v>
      </c>
      <c r="T1999">
        <v>1.3899999999999999E-2</v>
      </c>
      <c r="U1999">
        <v>8.6139999999999994E-2</v>
      </c>
    </row>
    <row r="2000" spans="1:21" customFormat="1">
      <c r="A2000" t="s">
        <v>84</v>
      </c>
      <c r="B2000">
        <v>1991</v>
      </c>
      <c r="C2000">
        <v>0.7</v>
      </c>
      <c r="D2000">
        <v>1.41</v>
      </c>
      <c r="E2000">
        <v>10.67</v>
      </c>
      <c r="F2000">
        <v>18.64</v>
      </c>
      <c r="G2000">
        <v>2.37</v>
      </c>
      <c r="H2000">
        <v>0.34</v>
      </c>
      <c r="I2000">
        <v>2.93</v>
      </c>
      <c r="J2000">
        <v>-1.83586</v>
      </c>
      <c r="K2000" s="93">
        <v>-3.2262900000000001</v>
      </c>
      <c r="L2000">
        <v>0.26949000000000001</v>
      </c>
      <c r="M2000" s="93">
        <v>2.8628800000000001</v>
      </c>
      <c r="N2000">
        <v>0.2248</v>
      </c>
      <c r="O2000" s="93">
        <v>0.34591</v>
      </c>
      <c r="P2000">
        <v>-7.8300000000000002E-3</v>
      </c>
      <c r="Q2000" s="93">
        <v>-7.1349999999999997E-2</v>
      </c>
      <c r="R2000">
        <v>0.24146999999999999</v>
      </c>
      <c r="S2000">
        <v>0.23441999999999999</v>
      </c>
      <c r="T2000">
        <v>3.3399999999999999E-2</v>
      </c>
      <c r="U2000">
        <v>0.20695</v>
      </c>
    </row>
    <row r="2001" spans="1:21" customFormat="1">
      <c r="A2001" t="s">
        <v>85</v>
      </c>
      <c r="B2001">
        <v>2006</v>
      </c>
      <c r="C2001">
        <v>0.73</v>
      </c>
      <c r="D2001">
        <v>11.32</v>
      </c>
      <c r="E2001">
        <v>7.18</v>
      </c>
      <c r="F2001">
        <v>6.56</v>
      </c>
      <c r="G2001">
        <v>1.97</v>
      </c>
      <c r="H2001">
        <v>2.4300000000000002</v>
      </c>
      <c r="I2001">
        <v>1.88</v>
      </c>
      <c r="J2001">
        <v>9.5570000000000002E-2</v>
      </c>
      <c r="K2001" s="93">
        <v>0.16794000000000001</v>
      </c>
      <c r="L2001">
        <v>1.153E-2</v>
      </c>
      <c r="M2001" s="93">
        <v>0.12248000000000001</v>
      </c>
      <c r="N2001">
        <v>-0.30779000000000001</v>
      </c>
      <c r="O2001" s="93">
        <v>-0.47360999999999998</v>
      </c>
      <c r="P2001">
        <v>7.3550000000000004E-2</v>
      </c>
      <c r="Q2001" s="93">
        <v>0.67022000000000004</v>
      </c>
      <c r="R2001">
        <v>-0.86728000000000005</v>
      </c>
      <c r="S2001">
        <v>-0.84194999999999998</v>
      </c>
      <c r="T2001">
        <v>0.11847000000000001</v>
      </c>
      <c r="U2001">
        <v>0.73399000000000003</v>
      </c>
    </row>
    <row r="2002" spans="1:21" customFormat="1">
      <c r="A2002" t="s">
        <v>85</v>
      </c>
      <c r="B2002">
        <v>2010</v>
      </c>
      <c r="C2002">
        <v>0.76</v>
      </c>
      <c r="D2002">
        <v>12.96</v>
      </c>
      <c r="E2002">
        <v>8.5</v>
      </c>
      <c r="F2002">
        <v>6.77</v>
      </c>
      <c r="G2002">
        <v>2.14</v>
      </c>
      <c r="H2002">
        <v>2.56</v>
      </c>
      <c r="I2002">
        <v>1.91</v>
      </c>
      <c r="J2002">
        <v>7.9310000000000005E-2</v>
      </c>
      <c r="K2002" s="93">
        <v>0.13938</v>
      </c>
      <c r="L2002">
        <v>2.283E-2</v>
      </c>
      <c r="M2002" s="93">
        <v>0.24248</v>
      </c>
      <c r="N2002">
        <v>-0.27548</v>
      </c>
      <c r="O2002" s="93">
        <v>-0.4239</v>
      </c>
      <c r="P2002">
        <v>8.1659999999999996E-2</v>
      </c>
      <c r="Q2002" s="93">
        <v>0.74409999999999998</v>
      </c>
      <c r="R2002">
        <v>-0.90020999999999995</v>
      </c>
      <c r="S2002">
        <v>-0.87390999999999996</v>
      </c>
      <c r="T2002">
        <v>0.14681</v>
      </c>
      <c r="U2002">
        <v>0.90956999999999999</v>
      </c>
    </row>
    <row r="2003" spans="1:21" customFormat="1">
      <c r="A2003" t="s">
        <v>85</v>
      </c>
      <c r="B2003">
        <v>2011</v>
      </c>
      <c r="C2003">
        <v>0.76</v>
      </c>
      <c r="D2003">
        <v>12.9</v>
      </c>
      <c r="E2003">
        <v>8.31</v>
      </c>
      <c r="F2003">
        <v>6.54</v>
      </c>
      <c r="G2003">
        <v>2.12</v>
      </c>
      <c r="H2003">
        <v>2.56</v>
      </c>
      <c r="I2003">
        <v>1.88</v>
      </c>
      <c r="J2003">
        <v>7.467E-2</v>
      </c>
      <c r="K2003" s="93">
        <v>0.13122</v>
      </c>
      <c r="L2003">
        <v>2.3470000000000001E-2</v>
      </c>
      <c r="M2003" s="93">
        <v>0.24929999999999999</v>
      </c>
      <c r="N2003">
        <v>-0.29809000000000002</v>
      </c>
      <c r="O2003" s="93">
        <v>-0.45867999999999998</v>
      </c>
      <c r="P2003">
        <v>8.4599999999999995E-2</v>
      </c>
      <c r="Q2003" s="93">
        <v>0.77081999999999995</v>
      </c>
      <c r="R2003">
        <v>-0.93476999999999999</v>
      </c>
      <c r="S2003">
        <v>-0.90746000000000004</v>
      </c>
      <c r="T2003">
        <v>0.14863000000000001</v>
      </c>
      <c r="U2003">
        <v>0.92086000000000001</v>
      </c>
    </row>
    <row r="2004" spans="1:21" customFormat="1">
      <c r="A2004" t="s">
        <v>85</v>
      </c>
      <c r="B2004">
        <v>2009</v>
      </c>
      <c r="C2004">
        <v>0.75</v>
      </c>
      <c r="D2004">
        <v>12.06</v>
      </c>
      <c r="E2004">
        <v>8.59</v>
      </c>
      <c r="F2004">
        <v>6.69</v>
      </c>
      <c r="G2004">
        <v>2.15</v>
      </c>
      <c r="H2004">
        <v>2.4900000000000002</v>
      </c>
      <c r="I2004">
        <v>1.9</v>
      </c>
      <c r="J2004">
        <v>5.7849999999999999E-2</v>
      </c>
      <c r="K2004" s="93">
        <v>0.10167</v>
      </c>
      <c r="L2004">
        <v>2.2780000000000002E-2</v>
      </c>
      <c r="M2004" s="93">
        <v>0.24195</v>
      </c>
      <c r="N2004">
        <v>-0.21947</v>
      </c>
      <c r="O2004" s="93">
        <v>-0.3377</v>
      </c>
      <c r="P2004">
        <v>7.0300000000000001E-2</v>
      </c>
      <c r="Q2004" s="93">
        <v>0.64054</v>
      </c>
      <c r="R2004">
        <v>-0.89061000000000001</v>
      </c>
      <c r="S2004">
        <v>-0.86460000000000004</v>
      </c>
      <c r="T2004">
        <v>0.13743</v>
      </c>
      <c r="U2004">
        <v>0.85150000000000003</v>
      </c>
    </row>
    <row r="2005" spans="1:21" customFormat="1">
      <c r="A2005" t="s">
        <v>85</v>
      </c>
      <c r="B2005">
        <v>2012</v>
      </c>
      <c r="C2005">
        <v>0.77</v>
      </c>
      <c r="D2005">
        <v>12.26</v>
      </c>
      <c r="E2005">
        <v>8.34</v>
      </c>
      <c r="F2005">
        <v>6.25</v>
      </c>
      <c r="G2005">
        <v>2.12</v>
      </c>
      <c r="H2005">
        <v>2.5099999999999998</v>
      </c>
      <c r="I2005">
        <v>1.83</v>
      </c>
      <c r="J2005">
        <v>-2.673E-2</v>
      </c>
      <c r="K2005" s="93">
        <v>-4.6980000000000001E-2</v>
      </c>
      <c r="L2005">
        <v>4.0500000000000001E-2</v>
      </c>
      <c r="M2005" s="93">
        <v>0.43025999999999998</v>
      </c>
      <c r="N2005">
        <v>-0.33996999999999999</v>
      </c>
      <c r="O2005" s="93">
        <v>-0.52312999999999998</v>
      </c>
      <c r="P2005">
        <v>9.4130000000000005E-2</v>
      </c>
      <c r="Q2005" s="93">
        <v>0.85768</v>
      </c>
      <c r="R2005">
        <v>-1.0016</v>
      </c>
      <c r="S2005">
        <v>-0.97233999999999998</v>
      </c>
      <c r="T2005">
        <v>0.16102</v>
      </c>
      <c r="U2005">
        <v>0.99763999999999997</v>
      </c>
    </row>
    <row r="2006" spans="1:21" customFormat="1">
      <c r="A2006" t="s">
        <v>85</v>
      </c>
      <c r="B2006">
        <v>2013</v>
      </c>
      <c r="C2006">
        <v>0.76</v>
      </c>
      <c r="D2006">
        <v>11.54</v>
      </c>
      <c r="E2006">
        <v>7.68</v>
      </c>
      <c r="F2006">
        <v>5.68</v>
      </c>
      <c r="G2006">
        <v>2.04</v>
      </c>
      <c r="H2006">
        <v>2.4500000000000002</v>
      </c>
      <c r="I2006">
        <v>1.74</v>
      </c>
      <c r="J2006">
        <v>-3.6740000000000002E-2</v>
      </c>
      <c r="K2006" s="93">
        <v>-6.4560000000000006E-2</v>
      </c>
      <c r="L2006">
        <v>3.8870000000000002E-2</v>
      </c>
      <c r="M2006" s="93">
        <v>0.41291</v>
      </c>
      <c r="N2006">
        <v>-0.37692999999999999</v>
      </c>
      <c r="O2006" s="93">
        <v>-0.57999999999999996</v>
      </c>
      <c r="P2006">
        <v>9.4820000000000002E-2</v>
      </c>
      <c r="Q2006" s="93">
        <v>0.86400999999999994</v>
      </c>
      <c r="R2006">
        <v>-1.07575</v>
      </c>
      <c r="S2006">
        <v>-1.04433</v>
      </c>
      <c r="T2006">
        <v>0.15606</v>
      </c>
      <c r="U2006">
        <v>0.96692</v>
      </c>
    </row>
    <row r="2007" spans="1:21" customFormat="1">
      <c r="A2007" t="s">
        <v>85</v>
      </c>
      <c r="B2007">
        <v>2005</v>
      </c>
      <c r="C2007">
        <v>0.73</v>
      </c>
      <c r="D2007">
        <v>9.6300000000000008</v>
      </c>
      <c r="E2007">
        <v>7.47</v>
      </c>
      <c r="F2007">
        <v>6.61</v>
      </c>
      <c r="G2007">
        <v>2.0099999999999998</v>
      </c>
      <c r="H2007">
        <v>2.2599999999999998</v>
      </c>
      <c r="I2007">
        <v>1.89</v>
      </c>
      <c r="J2007">
        <v>-6.6119999999999998E-2</v>
      </c>
      <c r="K2007" s="93">
        <v>-0.1162</v>
      </c>
      <c r="L2007">
        <v>3.388E-2</v>
      </c>
      <c r="M2007" s="93">
        <v>0.35993999999999998</v>
      </c>
      <c r="N2007">
        <v>-0.26819999999999999</v>
      </c>
      <c r="O2007" s="93">
        <v>-0.41269</v>
      </c>
      <c r="P2007">
        <v>6.8419999999999995E-2</v>
      </c>
      <c r="Q2007" s="93">
        <v>0.62341999999999997</v>
      </c>
      <c r="R2007">
        <v>-0.85968999999999995</v>
      </c>
      <c r="S2007">
        <v>-0.83457000000000003</v>
      </c>
      <c r="T2007">
        <v>0.11806999999999999</v>
      </c>
      <c r="U2007">
        <v>0.73150999999999999</v>
      </c>
    </row>
    <row r="2008" spans="1:21" customFormat="1">
      <c r="A2008" t="s">
        <v>85</v>
      </c>
      <c r="B2008">
        <v>2014</v>
      </c>
      <c r="C2008">
        <v>0.76</v>
      </c>
      <c r="D2008">
        <v>10.96</v>
      </c>
      <c r="E2008">
        <v>7.66</v>
      </c>
      <c r="F2008">
        <v>5.28</v>
      </c>
      <c r="G2008">
        <v>2.04</v>
      </c>
      <c r="H2008">
        <v>2.39</v>
      </c>
      <c r="I2008">
        <v>1.66</v>
      </c>
      <c r="J2008">
        <v>-8.831E-2</v>
      </c>
      <c r="K2008" s="93">
        <v>-0.15518000000000001</v>
      </c>
      <c r="L2008">
        <v>4.5999999999999999E-2</v>
      </c>
      <c r="M2008" s="93">
        <v>0.48864000000000002</v>
      </c>
      <c r="N2008">
        <v>-0.37953999999999999</v>
      </c>
      <c r="O2008" s="93">
        <v>-0.58401000000000003</v>
      </c>
      <c r="P2008">
        <v>9.5159999999999995E-2</v>
      </c>
      <c r="Q2008" s="93">
        <v>0.86709000000000003</v>
      </c>
      <c r="R2008">
        <v>-1.1487799999999999</v>
      </c>
      <c r="S2008">
        <v>-1.1152200000000001</v>
      </c>
      <c r="T2008">
        <v>0.15991</v>
      </c>
      <c r="U2008">
        <v>0.99077999999999999</v>
      </c>
    </row>
    <row r="2009" spans="1:21" customFormat="1">
      <c r="A2009" t="s">
        <v>85</v>
      </c>
      <c r="B2009">
        <v>2008</v>
      </c>
      <c r="C2009">
        <v>0.75</v>
      </c>
      <c r="D2009">
        <v>10.18</v>
      </c>
      <c r="E2009">
        <v>7.62</v>
      </c>
      <c r="F2009">
        <v>6.28</v>
      </c>
      <c r="G2009">
        <v>2.0299999999999998</v>
      </c>
      <c r="H2009">
        <v>2.3199999999999998</v>
      </c>
      <c r="I2009">
        <v>1.84</v>
      </c>
      <c r="J2009">
        <v>-0.11162</v>
      </c>
      <c r="K2009" s="93">
        <v>-0.19614999999999999</v>
      </c>
      <c r="L2009">
        <v>4.6199999999999998E-2</v>
      </c>
      <c r="M2009" s="93">
        <v>0.49082999999999999</v>
      </c>
      <c r="N2009">
        <v>-0.33928999999999998</v>
      </c>
      <c r="O2009" s="93">
        <v>-0.52207999999999999</v>
      </c>
      <c r="P2009">
        <v>8.584E-2</v>
      </c>
      <c r="Q2009" s="93">
        <v>0.78215999999999997</v>
      </c>
      <c r="R2009">
        <v>-0.95386000000000004</v>
      </c>
      <c r="S2009">
        <v>-0.92598999999999998</v>
      </c>
      <c r="T2009">
        <v>0.14077000000000001</v>
      </c>
      <c r="U2009">
        <v>0.87216000000000005</v>
      </c>
    </row>
    <row r="2010" spans="1:21" customFormat="1">
      <c r="A2010" t="s">
        <v>85</v>
      </c>
      <c r="B2010">
        <v>2007</v>
      </c>
      <c r="C2010">
        <v>0.74</v>
      </c>
      <c r="D2010">
        <v>9.59</v>
      </c>
      <c r="E2010">
        <v>6.63</v>
      </c>
      <c r="F2010">
        <v>6.52</v>
      </c>
      <c r="G2010">
        <v>1.89</v>
      </c>
      <c r="H2010">
        <v>2.2599999999999998</v>
      </c>
      <c r="I2010">
        <v>1.87</v>
      </c>
      <c r="J2010">
        <v>-0.1208</v>
      </c>
      <c r="K2010" s="93">
        <v>-0.21229000000000001</v>
      </c>
      <c r="L2010">
        <v>4.446E-2</v>
      </c>
      <c r="M2010" s="93">
        <v>0.47227999999999998</v>
      </c>
      <c r="N2010">
        <v>-0.43297000000000002</v>
      </c>
      <c r="O2010" s="93">
        <v>-0.66622999999999999</v>
      </c>
      <c r="P2010">
        <v>9.3890000000000001E-2</v>
      </c>
      <c r="Q2010" s="93">
        <v>0.85553999999999997</v>
      </c>
      <c r="R2010">
        <v>-0.89488000000000001</v>
      </c>
      <c r="S2010">
        <v>-0.86873</v>
      </c>
      <c r="T2010">
        <v>0.12878999999999999</v>
      </c>
      <c r="U2010">
        <v>0.79795000000000005</v>
      </c>
    </row>
    <row r="2011" spans="1:21" customFormat="1">
      <c r="A2011" t="s">
        <v>85</v>
      </c>
      <c r="B2011">
        <v>2015</v>
      </c>
      <c r="C2011">
        <v>0.76</v>
      </c>
      <c r="D2011">
        <v>10.53</v>
      </c>
      <c r="E2011">
        <v>7.11</v>
      </c>
      <c r="F2011">
        <v>4.87</v>
      </c>
      <c r="G2011">
        <v>1.96</v>
      </c>
      <c r="H2011">
        <v>2.35</v>
      </c>
      <c r="I2011">
        <v>1.58</v>
      </c>
      <c r="J2011">
        <v>-0.12833</v>
      </c>
      <c r="K2011" s="93">
        <v>-0.22552</v>
      </c>
      <c r="L2011">
        <v>5.1529999999999999E-2</v>
      </c>
      <c r="M2011" s="93">
        <v>0.54742000000000002</v>
      </c>
      <c r="N2011">
        <v>-0.45405000000000001</v>
      </c>
      <c r="O2011" s="93">
        <v>-0.69865999999999995</v>
      </c>
      <c r="P2011">
        <v>0.10483000000000001</v>
      </c>
      <c r="Q2011" s="93">
        <v>0.95516000000000001</v>
      </c>
      <c r="R2011">
        <v>-1.2296100000000001</v>
      </c>
      <c r="S2011">
        <v>-1.1936899999999999</v>
      </c>
      <c r="T2011">
        <v>0.16417999999999999</v>
      </c>
      <c r="U2011">
        <v>1.01719</v>
      </c>
    </row>
    <row r="2012" spans="1:21" customFormat="1">
      <c r="A2012" t="s">
        <v>86</v>
      </c>
      <c r="B2012">
        <v>2007</v>
      </c>
      <c r="C2012">
        <v>0.45</v>
      </c>
      <c r="D2012">
        <v>11.11</v>
      </c>
      <c r="E2012">
        <v>3.53</v>
      </c>
      <c r="F2012">
        <v>15.95</v>
      </c>
      <c r="G2012">
        <v>1.26</v>
      </c>
      <c r="H2012">
        <v>2.41</v>
      </c>
      <c r="I2012">
        <v>2.77</v>
      </c>
      <c r="J2012">
        <v>1.49132</v>
      </c>
      <c r="K2012" s="93">
        <v>2.62079</v>
      </c>
      <c r="L2012">
        <v>-0.26588000000000001</v>
      </c>
      <c r="M2012" s="93">
        <v>-2.8245200000000001</v>
      </c>
      <c r="N2012">
        <v>0.25580999999999998</v>
      </c>
      <c r="O2012" s="93">
        <v>0.39362999999999998</v>
      </c>
      <c r="P2012">
        <v>-0.11434999999999999</v>
      </c>
      <c r="Q2012" s="93">
        <v>-1.04192</v>
      </c>
      <c r="R2012">
        <v>0.62256</v>
      </c>
      <c r="S2012">
        <v>0.60438000000000003</v>
      </c>
      <c r="T2012">
        <v>-0.20838000000000001</v>
      </c>
      <c r="U2012">
        <v>-1.29105</v>
      </c>
    </row>
    <row r="2013" spans="1:21" customFormat="1">
      <c r="A2013" t="s">
        <v>86</v>
      </c>
      <c r="B2013">
        <v>2012</v>
      </c>
      <c r="C2013">
        <v>0.48</v>
      </c>
      <c r="D2013">
        <v>10.76</v>
      </c>
      <c r="E2013">
        <v>3.9</v>
      </c>
      <c r="F2013">
        <v>13.7</v>
      </c>
      <c r="G2013">
        <v>1.36</v>
      </c>
      <c r="H2013">
        <v>2.38</v>
      </c>
      <c r="I2013">
        <v>2.62</v>
      </c>
      <c r="J2013">
        <v>1.30776</v>
      </c>
      <c r="K2013" s="93">
        <v>2.2982100000000001</v>
      </c>
      <c r="L2013">
        <v>-0.23146</v>
      </c>
      <c r="M2013" s="93">
        <v>-2.4588100000000002</v>
      </c>
      <c r="N2013">
        <v>0.21903</v>
      </c>
      <c r="O2013" s="93">
        <v>0.33704000000000001</v>
      </c>
      <c r="P2013">
        <v>-9.7280000000000005E-2</v>
      </c>
      <c r="Q2013" s="93">
        <v>-0.88637999999999995</v>
      </c>
      <c r="R2013">
        <v>0.40606999999999999</v>
      </c>
      <c r="S2013">
        <v>0.39419999999999999</v>
      </c>
      <c r="T2013">
        <v>-0.17036000000000001</v>
      </c>
      <c r="U2013">
        <v>-1.0555099999999999</v>
      </c>
    </row>
    <row r="2014" spans="1:21" customFormat="1">
      <c r="A2014" t="s">
        <v>86</v>
      </c>
      <c r="B2014">
        <v>2013</v>
      </c>
      <c r="C2014">
        <v>0.49</v>
      </c>
      <c r="D2014">
        <v>9.69</v>
      </c>
      <c r="E2014">
        <v>3.93</v>
      </c>
      <c r="F2014">
        <v>13.38</v>
      </c>
      <c r="G2014">
        <v>1.37</v>
      </c>
      <c r="H2014">
        <v>2.27</v>
      </c>
      <c r="I2014">
        <v>2.59</v>
      </c>
      <c r="J2014">
        <v>1.1525000000000001</v>
      </c>
      <c r="K2014" s="93">
        <v>2.02536</v>
      </c>
      <c r="L2014">
        <v>-0.20698</v>
      </c>
      <c r="M2014" s="93">
        <v>-2.19875</v>
      </c>
      <c r="N2014">
        <v>0.18121000000000001</v>
      </c>
      <c r="O2014" s="93">
        <v>0.27883999999999998</v>
      </c>
      <c r="P2014">
        <v>-8.8270000000000001E-2</v>
      </c>
      <c r="Q2014" s="93">
        <v>-0.80432000000000003</v>
      </c>
      <c r="R2014">
        <v>0.36094999999999999</v>
      </c>
      <c r="S2014">
        <v>0.35041</v>
      </c>
      <c r="T2014">
        <v>-0.15912000000000001</v>
      </c>
      <c r="U2014">
        <v>-0.98582999999999998</v>
      </c>
    </row>
    <row r="2015" spans="1:21" customFormat="1">
      <c r="A2015" t="s">
        <v>86</v>
      </c>
      <c r="B2015">
        <v>2015</v>
      </c>
      <c r="C2015">
        <v>0.5</v>
      </c>
      <c r="D2015">
        <v>9.93</v>
      </c>
      <c r="E2015">
        <v>3.51</v>
      </c>
      <c r="F2015">
        <v>12.91</v>
      </c>
      <c r="G2015">
        <v>1.26</v>
      </c>
      <c r="H2015">
        <v>2.2999999999999998</v>
      </c>
      <c r="I2015">
        <v>2.56</v>
      </c>
      <c r="J2015">
        <v>1.12645</v>
      </c>
      <c r="K2015" s="93">
        <v>1.9795799999999999</v>
      </c>
      <c r="L2015">
        <v>-0.20036000000000001</v>
      </c>
      <c r="M2015" s="93">
        <v>-2.12845</v>
      </c>
      <c r="N2015">
        <v>2.2700000000000001E-2</v>
      </c>
      <c r="O2015" s="93">
        <v>3.4930000000000003E-2</v>
      </c>
      <c r="P2015">
        <v>-6.361E-2</v>
      </c>
      <c r="Q2015" s="93">
        <v>-0.57960999999999996</v>
      </c>
      <c r="R2015">
        <v>0.30371999999999999</v>
      </c>
      <c r="S2015">
        <v>0.29485</v>
      </c>
      <c r="T2015">
        <v>-0.14723</v>
      </c>
      <c r="U2015">
        <v>-0.91218999999999995</v>
      </c>
    </row>
    <row r="2016" spans="1:21" customFormat="1">
      <c r="A2016" t="s">
        <v>86</v>
      </c>
      <c r="B2016">
        <v>2006</v>
      </c>
      <c r="C2016">
        <v>0.44</v>
      </c>
      <c r="D2016">
        <v>6.83</v>
      </c>
      <c r="E2016">
        <v>3.2</v>
      </c>
      <c r="F2016">
        <v>14.94</v>
      </c>
      <c r="G2016">
        <v>1.1599999999999999</v>
      </c>
      <c r="H2016">
        <v>1.92</v>
      </c>
      <c r="I2016">
        <v>2.7</v>
      </c>
      <c r="J2016">
        <v>1.05532</v>
      </c>
      <c r="K2016" s="93">
        <v>1.8545700000000001</v>
      </c>
      <c r="L2016">
        <v>-0.20862</v>
      </c>
      <c r="M2016" s="93">
        <v>-2.21624</v>
      </c>
      <c r="N2016">
        <v>0.20315</v>
      </c>
      <c r="O2016" s="93">
        <v>0.31259999999999999</v>
      </c>
      <c r="P2016">
        <v>-0.11162</v>
      </c>
      <c r="Q2016" s="93">
        <v>-1.0170300000000001</v>
      </c>
      <c r="R2016">
        <v>0.57862000000000002</v>
      </c>
      <c r="S2016">
        <v>0.56172</v>
      </c>
      <c r="T2016">
        <v>-0.21493000000000001</v>
      </c>
      <c r="U2016">
        <v>-1.3316399999999999</v>
      </c>
    </row>
    <row r="2017" spans="1:21" customFormat="1">
      <c r="A2017" t="s">
        <v>86</v>
      </c>
      <c r="B2017">
        <v>2014</v>
      </c>
      <c r="C2017">
        <v>0.5</v>
      </c>
      <c r="D2017">
        <v>9.06</v>
      </c>
      <c r="E2017">
        <v>3.69</v>
      </c>
      <c r="F2017">
        <v>12.56</v>
      </c>
      <c r="G2017">
        <v>1.31</v>
      </c>
      <c r="H2017">
        <v>2.2000000000000002</v>
      </c>
      <c r="I2017">
        <v>2.5299999999999998</v>
      </c>
      <c r="J2017">
        <v>1.0347599999999999</v>
      </c>
      <c r="K2017" s="93">
        <v>1.8184499999999999</v>
      </c>
      <c r="L2017">
        <v>-0.18768000000000001</v>
      </c>
      <c r="M2017" s="93">
        <v>-1.99379</v>
      </c>
      <c r="N2017">
        <v>7.2709999999999997E-2</v>
      </c>
      <c r="O2017" s="93">
        <v>0.11187999999999999</v>
      </c>
      <c r="P2017">
        <v>-7.0099999999999996E-2</v>
      </c>
      <c r="Q2017" s="93">
        <v>-0.63871999999999995</v>
      </c>
      <c r="R2017">
        <v>0.27622999999999998</v>
      </c>
      <c r="S2017">
        <v>0.26816000000000001</v>
      </c>
      <c r="T2017">
        <v>-0.14577999999999999</v>
      </c>
      <c r="U2017">
        <v>-0.90320999999999996</v>
      </c>
    </row>
    <row r="2018" spans="1:21" customFormat="1">
      <c r="A2018" t="s">
        <v>86</v>
      </c>
      <c r="B2018">
        <v>2008</v>
      </c>
      <c r="C2018">
        <v>0.45</v>
      </c>
      <c r="D2018">
        <v>6.8</v>
      </c>
      <c r="E2018">
        <v>3.05</v>
      </c>
      <c r="F2018">
        <v>12.79</v>
      </c>
      <c r="G2018">
        <v>1.1200000000000001</v>
      </c>
      <c r="H2018">
        <v>1.92</v>
      </c>
      <c r="I2018">
        <v>2.5499999999999998</v>
      </c>
      <c r="J2018">
        <v>1.0004</v>
      </c>
      <c r="K2018" s="93">
        <v>1.75806</v>
      </c>
      <c r="L2018">
        <v>-0.19800999999999999</v>
      </c>
      <c r="M2018" s="93">
        <v>-2.1035400000000002</v>
      </c>
      <c r="N2018">
        <v>0.10965999999999999</v>
      </c>
      <c r="O2018" s="93">
        <v>0.16872999999999999</v>
      </c>
      <c r="P2018">
        <v>-9.5390000000000003E-2</v>
      </c>
      <c r="Q2018" s="93">
        <v>-0.86917</v>
      </c>
      <c r="R2018">
        <v>0.40177000000000002</v>
      </c>
      <c r="S2018">
        <v>0.39002999999999999</v>
      </c>
      <c r="T2018">
        <v>-0.19674</v>
      </c>
      <c r="U2018">
        <v>-1.21892</v>
      </c>
    </row>
    <row r="2019" spans="1:21" customFormat="1">
      <c r="A2019" t="s">
        <v>86</v>
      </c>
      <c r="B2019">
        <v>2011</v>
      </c>
      <c r="C2019">
        <v>0.48</v>
      </c>
      <c r="D2019">
        <v>6.96</v>
      </c>
      <c r="E2019">
        <v>4.0999999999999996</v>
      </c>
      <c r="F2019">
        <v>14.59</v>
      </c>
      <c r="G2019">
        <v>1.41</v>
      </c>
      <c r="H2019">
        <v>1.94</v>
      </c>
      <c r="I2019">
        <v>2.68</v>
      </c>
      <c r="J2019">
        <v>0.87209999999999999</v>
      </c>
      <c r="K2019" s="93">
        <v>1.5326</v>
      </c>
      <c r="L2019">
        <v>-0.17122999999999999</v>
      </c>
      <c r="M2019" s="93">
        <v>-1.819</v>
      </c>
      <c r="N2019">
        <v>0.26904</v>
      </c>
      <c r="O2019" s="93">
        <v>0.41399000000000002</v>
      </c>
      <c r="P2019">
        <v>-0.10376000000000001</v>
      </c>
      <c r="Q2019" s="93">
        <v>-0.94549000000000005</v>
      </c>
      <c r="R2019">
        <v>0.46900999999999998</v>
      </c>
      <c r="S2019">
        <v>0.45530999999999999</v>
      </c>
      <c r="T2019">
        <v>-0.17368</v>
      </c>
      <c r="U2019">
        <v>-1.0760700000000001</v>
      </c>
    </row>
    <row r="2020" spans="1:21" customFormat="1">
      <c r="A2020" t="s">
        <v>86</v>
      </c>
      <c r="B2020">
        <v>2010</v>
      </c>
      <c r="C2020">
        <v>0.47</v>
      </c>
      <c r="D2020">
        <v>5.0599999999999996</v>
      </c>
      <c r="E2020">
        <v>4.09</v>
      </c>
      <c r="F2020">
        <v>14.47</v>
      </c>
      <c r="G2020">
        <v>1.41</v>
      </c>
      <c r="H2020">
        <v>1.62</v>
      </c>
      <c r="I2020">
        <v>2.67</v>
      </c>
      <c r="J2020">
        <v>0.60380999999999996</v>
      </c>
      <c r="K2020" s="93">
        <v>1.06111</v>
      </c>
      <c r="L2020">
        <v>-0.13714999999999999</v>
      </c>
      <c r="M2020" s="93">
        <v>-1.45702</v>
      </c>
      <c r="N2020">
        <v>0.31208999999999998</v>
      </c>
      <c r="O2020" s="93">
        <v>0.48021999999999998</v>
      </c>
      <c r="P2020">
        <v>-0.11345</v>
      </c>
      <c r="Q2020" s="93">
        <v>-1.03372</v>
      </c>
      <c r="R2020">
        <v>0.48222999999999999</v>
      </c>
      <c r="S2020">
        <v>0.46814</v>
      </c>
      <c r="T2020">
        <v>-0.18325</v>
      </c>
      <c r="U2020">
        <v>-1.13533</v>
      </c>
    </row>
    <row r="2021" spans="1:21" customFormat="1">
      <c r="A2021" t="s">
        <v>86</v>
      </c>
      <c r="B2021">
        <v>2009</v>
      </c>
      <c r="C2021">
        <v>0.46</v>
      </c>
      <c r="D2021">
        <v>4.21</v>
      </c>
      <c r="E2021">
        <v>3.41</v>
      </c>
      <c r="F2021">
        <v>13.53</v>
      </c>
      <c r="G2021">
        <v>1.23</v>
      </c>
      <c r="H2021">
        <v>1.44</v>
      </c>
      <c r="I2021">
        <v>2.6</v>
      </c>
      <c r="J2021">
        <v>0.47042</v>
      </c>
      <c r="K2021" s="93">
        <v>0.82669999999999999</v>
      </c>
      <c r="L2021">
        <v>-0.12173</v>
      </c>
      <c r="M2021" s="93">
        <v>-1.2931699999999999</v>
      </c>
      <c r="N2021">
        <v>0.17574000000000001</v>
      </c>
      <c r="O2021" s="93">
        <v>0.27041999999999999</v>
      </c>
      <c r="P2021">
        <v>-9.9860000000000004E-2</v>
      </c>
      <c r="Q2021" s="93">
        <v>-0.90991999999999995</v>
      </c>
      <c r="R2021">
        <v>0.43653999999999998</v>
      </c>
      <c r="S2021">
        <v>0.42377999999999999</v>
      </c>
      <c r="T2021">
        <v>-0.18970000000000001</v>
      </c>
      <c r="U2021">
        <v>-1.1753400000000001</v>
      </c>
    </row>
    <row r="2022" spans="1:21" customFormat="1">
      <c r="A2022" t="s">
        <v>86</v>
      </c>
      <c r="B2022">
        <v>2005</v>
      </c>
      <c r="C2022">
        <v>0.44</v>
      </c>
      <c r="D2022">
        <v>3.5</v>
      </c>
      <c r="E2022">
        <v>3.02</v>
      </c>
      <c r="F2022">
        <v>14.25</v>
      </c>
      <c r="G2022">
        <v>1.1100000000000001</v>
      </c>
      <c r="H2022">
        <v>1.25</v>
      </c>
      <c r="I2022">
        <v>2.66</v>
      </c>
      <c r="J2022">
        <v>0.38674999999999998</v>
      </c>
      <c r="K2022" s="93">
        <v>0.67967</v>
      </c>
      <c r="L2022">
        <v>-0.1162</v>
      </c>
      <c r="M2022" s="93">
        <v>-1.23438</v>
      </c>
      <c r="N2022">
        <v>0.14526</v>
      </c>
      <c r="O2022" s="93">
        <v>0.22350999999999999</v>
      </c>
      <c r="P2022">
        <v>-0.10410999999999999</v>
      </c>
      <c r="Q2022" s="93">
        <v>-0.94860999999999995</v>
      </c>
      <c r="R2022">
        <v>0.53134000000000003</v>
      </c>
      <c r="S2022">
        <v>0.51581999999999995</v>
      </c>
      <c r="T2022">
        <v>-0.21243999999999999</v>
      </c>
      <c r="U2022">
        <v>-1.31619</v>
      </c>
    </row>
    <row r="2023" spans="1:21" customFormat="1">
      <c r="A2023" t="s">
        <v>86</v>
      </c>
      <c r="B2023">
        <v>1992</v>
      </c>
      <c r="C2023">
        <v>0.49</v>
      </c>
      <c r="D2023">
        <v>3.87</v>
      </c>
      <c r="E2023">
        <v>7.43</v>
      </c>
      <c r="F2023">
        <v>53.98</v>
      </c>
      <c r="G2023">
        <v>2.0099999999999998</v>
      </c>
      <c r="H2023">
        <v>1.35</v>
      </c>
      <c r="I2023">
        <v>3.99</v>
      </c>
      <c r="J2023">
        <v>0.23466000000000001</v>
      </c>
      <c r="K2023" s="93">
        <v>0.41238000000000002</v>
      </c>
      <c r="L2023">
        <v>-8.0089999999999995E-2</v>
      </c>
      <c r="M2023" s="93">
        <v>-0.8508</v>
      </c>
      <c r="N2023">
        <v>0.81810000000000005</v>
      </c>
      <c r="O2023" s="93">
        <v>1.25884</v>
      </c>
      <c r="P2023">
        <v>-0.17088999999999999</v>
      </c>
      <c r="Q2023" s="93">
        <v>-1.5570900000000001</v>
      </c>
      <c r="R2023">
        <v>1.7558100000000001</v>
      </c>
      <c r="S2023">
        <v>1.70451</v>
      </c>
      <c r="T2023">
        <v>-0.23266999999999999</v>
      </c>
      <c r="U2023">
        <v>-1.4415199999999999</v>
      </c>
    </row>
    <row r="2024" spans="1:21" customFormat="1">
      <c r="A2024" t="s">
        <v>86</v>
      </c>
      <c r="B2024">
        <v>1991</v>
      </c>
      <c r="C2024">
        <v>0.49</v>
      </c>
      <c r="D2024">
        <v>3.53</v>
      </c>
      <c r="E2024">
        <v>7.38</v>
      </c>
      <c r="F2024">
        <v>55.83</v>
      </c>
      <c r="G2024">
        <v>2</v>
      </c>
      <c r="H2024">
        <v>1.26</v>
      </c>
      <c r="I2024">
        <v>4.0199999999999996</v>
      </c>
      <c r="J2024">
        <v>0.14269999999999999</v>
      </c>
      <c r="K2024" s="93">
        <v>0.25078</v>
      </c>
      <c r="L2024">
        <v>-6.7379999999999995E-2</v>
      </c>
      <c r="M2024" s="93">
        <v>-0.71575</v>
      </c>
      <c r="N2024">
        <v>0.81133999999999995</v>
      </c>
      <c r="O2024" s="93">
        <v>1.2484500000000001</v>
      </c>
      <c r="P2024">
        <v>-0.17000999999999999</v>
      </c>
      <c r="Q2024" s="93">
        <v>-1.54911</v>
      </c>
      <c r="R2024">
        <v>1.7895099999999999</v>
      </c>
      <c r="S2024">
        <v>1.7372300000000001</v>
      </c>
      <c r="T2024">
        <v>-0.23444000000000001</v>
      </c>
      <c r="U2024">
        <v>-1.4525300000000001</v>
      </c>
    </row>
    <row r="2025" spans="1:21" customFormat="1">
      <c r="A2025" t="s">
        <v>86</v>
      </c>
      <c r="B2025">
        <v>1990</v>
      </c>
      <c r="C2025">
        <v>0.49</v>
      </c>
      <c r="D2025">
        <v>3.29</v>
      </c>
      <c r="E2025">
        <v>6.14</v>
      </c>
      <c r="F2025">
        <v>45.37</v>
      </c>
      <c r="G2025">
        <v>1.81</v>
      </c>
      <c r="H2025">
        <v>1.19</v>
      </c>
      <c r="I2025">
        <v>3.81</v>
      </c>
      <c r="J2025">
        <v>7.2289999999999993E-2</v>
      </c>
      <c r="K2025" s="93">
        <v>0.12703999999999999</v>
      </c>
      <c r="L2025">
        <v>-5.7639999999999997E-2</v>
      </c>
      <c r="M2025" s="93">
        <v>-0.61234999999999995</v>
      </c>
      <c r="N2025">
        <v>0.62739999999999996</v>
      </c>
      <c r="O2025" s="93">
        <v>0.96540000000000004</v>
      </c>
      <c r="P2025">
        <v>-0.14615</v>
      </c>
      <c r="Q2025" s="93">
        <v>-1.33169</v>
      </c>
      <c r="R2025">
        <v>1.5820399999999999</v>
      </c>
      <c r="S2025">
        <v>1.53583</v>
      </c>
      <c r="T2025">
        <v>-0.2235</v>
      </c>
      <c r="U2025">
        <v>-1.38476</v>
      </c>
    </row>
    <row r="2026" spans="1:21" customFormat="1">
      <c r="A2026" t="s">
        <v>86</v>
      </c>
      <c r="B2026">
        <v>1993</v>
      </c>
      <c r="C2026">
        <v>0.49</v>
      </c>
      <c r="D2026">
        <v>3.21</v>
      </c>
      <c r="E2026">
        <v>5.28</v>
      </c>
      <c r="F2026">
        <v>36.96</v>
      </c>
      <c r="G2026">
        <v>1.66</v>
      </c>
      <c r="H2026">
        <v>1.17</v>
      </c>
      <c r="I2026">
        <v>3.61</v>
      </c>
      <c r="J2026">
        <v>4.768E-2</v>
      </c>
      <c r="K2026" s="93">
        <v>8.3779999999999993E-2</v>
      </c>
      <c r="L2026">
        <v>-5.4239999999999997E-2</v>
      </c>
      <c r="M2026" s="93">
        <v>-0.57620000000000005</v>
      </c>
      <c r="N2026">
        <v>0.47649999999999998</v>
      </c>
      <c r="O2026" s="93">
        <v>0.73321000000000003</v>
      </c>
      <c r="P2026">
        <v>-0.12656999999999999</v>
      </c>
      <c r="Q2026" s="93">
        <v>-1.15333</v>
      </c>
      <c r="R2026">
        <v>1.37703</v>
      </c>
      <c r="S2026">
        <v>1.3368</v>
      </c>
      <c r="T2026">
        <v>-0.21268999999999999</v>
      </c>
      <c r="U2026">
        <v>-1.31778</v>
      </c>
    </row>
    <row r="2027" spans="1:21" customFormat="1">
      <c r="A2027" t="s">
        <v>86</v>
      </c>
      <c r="B2027">
        <v>2000</v>
      </c>
      <c r="C2027">
        <v>0.44</v>
      </c>
      <c r="D2027">
        <v>2.29</v>
      </c>
      <c r="E2027">
        <v>2.46</v>
      </c>
      <c r="F2027">
        <v>14.47</v>
      </c>
      <c r="G2027">
        <v>0.9</v>
      </c>
      <c r="H2027">
        <v>0.83</v>
      </c>
      <c r="I2027">
        <v>2.67</v>
      </c>
      <c r="J2027">
        <v>-3.746E-2</v>
      </c>
      <c r="K2027" s="93">
        <v>-6.583E-2</v>
      </c>
      <c r="L2027">
        <v>-5.7549999999999997E-2</v>
      </c>
      <c r="M2027" s="93">
        <v>-0.61138000000000003</v>
      </c>
      <c r="N2027">
        <v>-5.9839999999999997E-2</v>
      </c>
      <c r="O2027" s="93">
        <v>-9.2079999999999995E-2</v>
      </c>
      <c r="P2027">
        <v>-7.7499999999999999E-2</v>
      </c>
      <c r="Q2027" s="93">
        <v>-0.70618999999999998</v>
      </c>
      <c r="R2027">
        <v>0.54666000000000003</v>
      </c>
      <c r="S2027">
        <v>0.53069</v>
      </c>
      <c r="T2027">
        <v>-0.21325</v>
      </c>
      <c r="U2027">
        <v>-1.3211999999999999</v>
      </c>
    </row>
    <row r="2028" spans="1:21" customFormat="1">
      <c r="A2028" t="s">
        <v>86</v>
      </c>
      <c r="B2028">
        <v>2004</v>
      </c>
      <c r="C2028">
        <v>0.44</v>
      </c>
      <c r="D2028">
        <v>2.2799999999999998</v>
      </c>
      <c r="E2028">
        <v>2.39</v>
      </c>
      <c r="F2028">
        <v>14.75</v>
      </c>
      <c r="G2028">
        <v>0.87</v>
      </c>
      <c r="H2028">
        <v>0.82</v>
      </c>
      <c r="I2028">
        <v>2.69</v>
      </c>
      <c r="J2028">
        <v>-4.1829999999999999E-2</v>
      </c>
      <c r="K2028" s="93">
        <v>-7.3520000000000002E-2</v>
      </c>
      <c r="L2028">
        <v>-5.6950000000000001E-2</v>
      </c>
      <c r="M2028" s="93">
        <v>-0.60494999999999999</v>
      </c>
      <c r="N2028">
        <v>-8.8709999999999997E-2</v>
      </c>
      <c r="O2028" s="93">
        <v>-0.13650000000000001</v>
      </c>
      <c r="P2028">
        <v>-7.3760000000000006E-2</v>
      </c>
      <c r="Q2028" s="93">
        <v>-0.67206999999999995</v>
      </c>
      <c r="R2028">
        <v>0.56583000000000006</v>
      </c>
      <c r="S2028">
        <v>0.54930000000000001</v>
      </c>
      <c r="T2028">
        <v>-0.21426000000000001</v>
      </c>
      <c r="U2028">
        <v>-1.3274600000000001</v>
      </c>
    </row>
    <row r="2029" spans="1:21" customFormat="1">
      <c r="A2029" t="s">
        <v>86</v>
      </c>
      <c r="B2029">
        <v>2003</v>
      </c>
      <c r="C2029">
        <v>0.44</v>
      </c>
      <c r="D2029">
        <v>2.2400000000000002</v>
      </c>
      <c r="E2029">
        <v>2.4300000000000002</v>
      </c>
      <c r="F2029">
        <v>14.38</v>
      </c>
      <c r="G2029">
        <v>0.89</v>
      </c>
      <c r="H2029">
        <v>0.81</v>
      </c>
      <c r="I2029">
        <v>2.67</v>
      </c>
      <c r="J2029">
        <v>-5.953E-2</v>
      </c>
      <c r="K2029" s="93">
        <v>-0.10462</v>
      </c>
      <c r="L2029">
        <v>-5.45E-2</v>
      </c>
      <c r="M2029" s="93">
        <v>-0.57896000000000003</v>
      </c>
      <c r="N2029">
        <v>-7.2109999999999994E-2</v>
      </c>
      <c r="O2029" s="93">
        <v>-0.11096</v>
      </c>
      <c r="P2029">
        <v>-7.5910000000000005E-2</v>
      </c>
      <c r="Q2029" s="93">
        <v>-0.69169000000000003</v>
      </c>
      <c r="R2029">
        <v>0.54042000000000001</v>
      </c>
      <c r="S2029">
        <v>0.52463000000000004</v>
      </c>
      <c r="T2029">
        <v>-0.21292</v>
      </c>
      <c r="U2029">
        <v>-1.3191600000000001</v>
      </c>
    </row>
    <row r="2030" spans="1:21" customFormat="1">
      <c r="A2030" t="s">
        <v>86</v>
      </c>
      <c r="B2030">
        <v>1994</v>
      </c>
      <c r="C2030">
        <v>0.49</v>
      </c>
      <c r="D2030">
        <v>2.88</v>
      </c>
      <c r="E2030">
        <v>3.93</v>
      </c>
      <c r="F2030">
        <v>26.85</v>
      </c>
      <c r="G2030">
        <v>1.37</v>
      </c>
      <c r="H2030">
        <v>1.06</v>
      </c>
      <c r="I2030">
        <v>3.29</v>
      </c>
      <c r="J2030">
        <v>-6.08E-2</v>
      </c>
      <c r="K2030" s="93">
        <v>-0.10686</v>
      </c>
      <c r="L2030">
        <v>-3.9239999999999997E-2</v>
      </c>
      <c r="M2030" s="93">
        <v>-0.41687999999999997</v>
      </c>
      <c r="N2030">
        <v>0.18121000000000001</v>
      </c>
      <c r="O2030" s="93">
        <v>0.27883999999999998</v>
      </c>
      <c r="P2030">
        <v>-8.8270000000000001E-2</v>
      </c>
      <c r="Q2030" s="93">
        <v>-0.80432000000000003</v>
      </c>
      <c r="R2030">
        <v>1.0574600000000001</v>
      </c>
      <c r="S2030">
        <v>1.02657</v>
      </c>
      <c r="T2030">
        <v>-0.19583999999999999</v>
      </c>
      <c r="U2030">
        <v>-1.2133700000000001</v>
      </c>
    </row>
    <row r="2031" spans="1:21" customFormat="1">
      <c r="A2031" t="s">
        <v>86</v>
      </c>
      <c r="B2031">
        <v>1999</v>
      </c>
      <c r="C2031">
        <v>0.45</v>
      </c>
      <c r="D2031">
        <v>2.3199999999999998</v>
      </c>
      <c r="E2031">
        <v>2.54</v>
      </c>
      <c r="F2031">
        <v>15.01</v>
      </c>
      <c r="G2031">
        <v>0.93</v>
      </c>
      <c r="H2031">
        <v>0.84</v>
      </c>
      <c r="I2031">
        <v>2.71</v>
      </c>
      <c r="J2031">
        <v>-7.4959999999999999E-2</v>
      </c>
      <c r="K2031" s="93">
        <v>-0.13173000000000001</v>
      </c>
      <c r="L2031">
        <v>-4.9349999999999998E-2</v>
      </c>
      <c r="M2031" s="93">
        <v>-0.52425999999999995</v>
      </c>
      <c r="N2031">
        <v>-7.3319999999999996E-2</v>
      </c>
      <c r="O2031" s="93">
        <v>-0.11282</v>
      </c>
      <c r="P2031">
        <v>-7.1650000000000005E-2</v>
      </c>
      <c r="Q2031" s="93">
        <v>-0.65290000000000004</v>
      </c>
      <c r="R2031">
        <v>0.56181999999999999</v>
      </c>
      <c r="S2031">
        <v>0.54540999999999995</v>
      </c>
      <c r="T2031">
        <v>-0.20518</v>
      </c>
      <c r="U2031">
        <v>-1.27121</v>
      </c>
    </row>
    <row r="2032" spans="1:21" customFormat="1">
      <c r="A2032" t="s">
        <v>86</v>
      </c>
      <c r="B2032">
        <v>2001</v>
      </c>
      <c r="C2032">
        <v>0.45</v>
      </c>
      <c r="D2032">
        <v>2.2999999999999998</v>
      </c>
      <c r="E2032">
        <v>2.2599999999999998</v>
      </c>
      <c r="F2032">
        <v>13.26</v>
      </c>
      <c r="G2032">
        <v>0.82</v>
      </c>
      <c r="H2032">
        <v>0.83</v>
      </c>
      <c r="I2032">
        <v>2.58</v>
      </c>
      <c r="J2032">
        <v>-8.362E-2</v>
      </c>
      <c r="K2032" s="93">
        <v>-0.14695</v>
      </c>
      <c r="L2032">
        <v>-4.8149999999999998E-2</v>
      </c>
      <c r="M2032" s="93">
        <v>-0.51154999999999995</v>
      </c>
      <c r="N2032">
        <v>-0.19012000000000001</v>
      </c>
      <c r="O2032" s="93">
        <v>-0.29254999999999998</v>
      </c>
      <c r="P2032">
        <v>-5.6500000000000002E-2</v>
      </c>
      <c r="Q2032" s="93">
        <v>-0.51485000000000003</v>
      </c>
      <c r="R2032">
        <v>0.43786000000000003</v>
      </c>
      <c r="S2032">
        <v>0.42507</v>
      </c>
      <c r="T2032">
        <v>-0.19864000000000001</v>
      </c>
      <c r="U2032">
        <v>-1.23071</v>
      </c>
    </row>
    <row r="2033" spans="1:21" customFormat="1">
      <c r="A2033" t="s">
        <v>86</v>
      </c>
      <c r="B2033">
        <v>1997</v>
      </c>
      <c r="C2033">
        <v>0.47</v>
      </c>
      <c r="D2033">
        <v>2.5099999999999998</v>
      </c>
      <c r="E2033">
        <v>2.79</v>
      </c>
      <c r="F2033">
        <v>17.68</v>
      </c>
      <c r="G2033">
        <v>1.03</v>
      </c>
      <c r="H2033">
        <v>0.92</v>
      </c>
      <c r="I2033">
        <v>2.87</v>
      </c>
      <c r="J2033">
        <v>-9.7280000000000005E-2</v>
      </c>
      <c r="K2033" s="93">
        <v>-0.17094999999999999</v>
      </c>
      <c r="L2033">
        <v>-4.0230000000000002E-2</v>
      </c>
      <c r="M2033" s="93">
        <v>-0.4274</v>
      </c>
      <c r="N2033">
        <v>-7.0419999999999996E-2</v>
      </c>
      <c r="O2033" s="93">
        <v>-0.10835</v>
      </c>
      <c r="P2033">
        <v>-6.3829999999999998E-2</v>
      </c>
      <c r="Q2033" s="93">
        <v>-0.58162000000000003</v>
      </c>
      <c r="R2033">
        <v>0.68257999999999996</v>
      </c>
      <c r="S2033">
        <v>0.66264000000000001</v>
      </c>
      <c r="T2033">
        <v>-0.19381000000000001</v>
      </c>
      <c r="U2033">
        <v>-1.20078</v>
      </c>
    </row>
    <row r="2034" spans="1:21" customFormat="1">
      <c r="A2034" t="s">
        <v>86</v>
      </c>
      <c r="B2034">
        <v>2002</v>
      </c>
      <c r="C2034">
        <v>0.44</v>
      </c>
      <c r="D2034">
        <v>2.14</v>
      </c>
      <c r="E2034">
        <v>2.15</v>
      </c>
      <c r="F2034">
        <v>13.08</v>
      </c>
      <c r="G2034">
        <v>0.77</v>
      </c>
      <c r="H2034">
        <v>0.76</v>
      </c>
      <c r="I2034">
        <v>2.57</v>
      </c>
      <c r="J2034">
        <v>-0.1052</v>
      </c>
      <c r="K2034" s="93">
        <v>-0.18487999999999999</v>
      </c>
      <c r="L2034">
        <v>-4.8189999999999997E-2</v>
      </c>
      <c r="M2034" s="93">
        <v>-0.51188999999999996</v>
      </c>
      <c r="N2034">
        <v>-0.19453000000000001</v>
      </c>
      <c r="O2034" s="93">
        <v>-0.29932999999999998</v>
      </c>
      <c r="P2034">
        <v>-6.003E-2</v>
      </c>
      <c r="Q2034" s="93">
        <v>-0.54698999999999998</v>
      </c>
      <c r="R2034">
        <v>0.44567000000000001</v>
      </c>
      <c r="S2034">
        <v>0.43264999999999998</v>
      </c>
      <c r="T2034">
        <v>-0.20791999999999999</v>
      </c>
      <c r="U2034">
        <v>-1.2882</v>
      </c>
    </row>
    <row r="2035" spans="1:21" customFormat="1">
      <c r="A2035" t="s">
        <v>86</v>
      </c>
      <c r="B2035">
        <v>1998</v>
      </c>
      <c r="C2035">
        <v>0.45</v>
      </c>
      <c r="D2035">
        <v>2.14</v>
      </c>
      <c r="E2035">
        <v>2.41</v>
      </c>
      <c r="F2035">
        <v>15.75</v>
      </c>
      <c r="G2035">
        <v>0.88</v>
      </c>
      <c r="H2035">
        <v>0.76</v>
      </c>
      <c r="I2035">
        <v>2.76</v>
      </c>
      <c r="J2035">
        <v>-0.15572</v>
      </c>
      <c r="K2035" s="93">
        <v>-0.27366000000000001</v>
      </c>
      <c r="L2035">
        <v>-3.8190000000000002E-2</v>
      </c>
      <c r="M2035" s="93">
        <v>-0.40565000000000001</v>
      </c>
      <c r="N2035">
        <v>-0.12586</v>
      </c>
      <c r="O2035" s="93">
        <v>-0.19366</v>
      </c>
      <c r="P2035">
        <v>-6.4839999999999995E-2</v>
      </c>
      <c r="Q2035" s="93">
        <v>-0.59079999999999999</v>
      </c>
      <c r="R2035">
        <v>0.60994999999999999</v>
      </c>
      <c r="S2035">
        <v>0.59213000000000005</v>
      </c>
      <c r="T2035">
        <v>-0.20771000000000001</v>
      </c>
      <c r="U2035">
        <v>-1.2869299999999999</v>
      </c>
    </row>
    <row r="2036" spans="1:21" customFormat="1">
      <c r="A2036" t="s">
        <v>86</v>
      </c>
      <c r="B2036">
        <v>1996</v>
      </c>
      <c r="C2036">
        <v>0.48</v>
      </c>
      <c r="D2036">
        <v>2.35</v>
      </c>
      <c r="E2036">
        <v>2.64</v>
      </c>
      <c r="F2036">
        <v>17.66</v>
      </c>
      <c r="G2036">
        <v>0.97</v>
      </c>
      <c r="H2036">
        <v>0.85</v>
      </c>
      <c r="I2036">
        <v>2.87</v>
      </c>
      <c r="J2036">
        <v>-0.21365999999999999</v>
      </c>
      <c r="K2036" s="93">
        <v>-0.37547999999999998</v>
      </c>
      <c r="L2036">
        <v>-2.1129999999999999E-2</v>
      </c>
      <c r="M2036" s="93">
        <v>-0.22442999999999999</v>
      </c>
      <c r="N2036">
        <v>-0.17116000000000001</v>
      </c>
      <c r="O2036" s="93">
        <v>-0.26338</v>
      </c>
      <c r="P2036">
        <v>-4.666E-2</v>
      </c>
      <c r="Q2036" s="93">
        <v>-0.42518</v>
      </c>
      <c r="R2036">
        <v>0.65996999999999995</v>
      </c>
      <c r="S2036">
        <v>0.64068999999999998</v>
      </c>
      <c r="T2036">
        <v>-0.18375</v>
      </c>
      <c r="U2036">
        <v>-1.13846</v>
      </c>
    </row>
    <row r="2037" spans="1:21" customFormat="1">
      <c r="A2037" t="s">
        <v>86</v>
      </c>
      <c r="B2037">
        <v>1995</v>
      </c>
      <c r="C2037">
        <v>0.48</v>
      </c>
      <c r="D2037">
        <v>2.17</v>
      </c>
      <c r="E2037">
        <v>2.86</v>
      </c>
      <c r="F2037">
        <v>18.559999999999999</v>
      </c>
      <c r="G2037">
        <v>1.05</v>
      </c>
      <c r="H2037">
        <v>0.77</v>
      </c>
      <c r="I2037">
        <v>2.92</v>
      </c>
      <c r="J2037">
        <v>-0.29335</v>
      </c>
      <c r="K2037" s="93">
        <v>-0.51551999999999998</v>
      </c>
      <c r="L2037">
        <v>-1.0109999999999999E-2</v>
      </c>
      <c r="M2037" s="93">
        <v>-0.1074</v>
      </c>
      <c r="N2037">
        <v>-9.1120000000000007E-2</v>
      </c>
      <c r="O2037" s="93">
        <v>-0.14021</v>
      </c>
      <c r="P2037">
        <v>-5.7049999999999997E-2</v>
      </c>
      <c r="Q2037" s="93">
        <v>-0.51978999999999997</v>
      </c>
      <c r="R2037">
        <v>0.70967999999999998</v>
      </c>
      <c r="S2037">
        <v>0.68894999999999995</v>
      </c>
      <c r="T2037">
        <v>-0.18637000000000001</v>
      </c>
      <c r="U2037">
        <v>-1.1547000000000001</v>
      </c>
    </row>
    <row r="2038" spans="1:21" customFormat="1">
      <c r="A2038" t="s">
        <v>87</v>
      </c>
      <c r="B2038">
        <v>2014</v>
      </c>
      <c r="C2038">
        <v>0.43</v>
      </c>
      <c r="D2038">
        <v>1.8</v>
      </c>
      <c r="E2038">
        <v>0.72</v>
      </c>
      <c r="F2038">
        <v>2.37</v>
      </c>
      <c r="G2038">
        <v>-0.33</v>
      </c>
      <c r="H2038">
        <v>0.59</v>
      </c>
      <c r="I2038">
        <v>0.86</v>
      </c>
      <c r="J2038">
        <v>-0.22771</v>
      </c>
      <c r="K2038" s="93">
        <v>-0.40016000000000002</v>
      </c>
      <c r="L2038">
        <v>-3.4270000000000002E-2</v>
      </c>
      <c r="M2038" s="93">
        <v>-0.36402000000000001</v>
      </c>
      <c r="N2038">
        <v>-1.24302</v>
      </c>
      <c r="O2038" s="93">
        <v>-1.9126799999999999</v>
      </c>
      <c r="P2038">
        <v>7.1870000000000003E-2</v>
      </c>
      <c r="Q2038" s="93">
        <v>0.65490999999999999</v>
      </c>
      <c r="R2038">
        <v>-1.24105</v>
      </c>
      <c r="S2038">
        <v>-1.20479</v>
      </c>
      <c r="T2038">
        <v>-0.12784999999999999</v>
      </c>
      <c r="U2038">
        <v>-0.79208999999999996</v>
      </c>
    </row>
    <row r="2039" spans="1:21" customFormat="1">
      <c r="A2039" t="s">
        <v>87</v>
      </c>
      <c r="B2039">
        <v>2015</v>
      </c>
      <c r="C2039">
        <v>0.43</v>
      </c>
      <c r="D2039">
        <v>1.77</v>
      </c>
      <c r="E2039">
        <v>0.75</v>
      </c>
      <c r="F2039">
        <v>2.36</v>
      </c>
      <c r="G2039">
        <v>-0.28999999999999998</v>
      </c>
      <c r="H2039">
        <v>0.56999999999999995</v>
      </c>
      <c r="I2039">
        <v>0.86</v>
      </c>
      <c r="J2039">
        <v>-0.24451000000000001</v>
      </c>
      <c r="K2039" s="93">
        <v>-0.42970000000000003</v>
      </c>
      <c r="L2039">
        <v>-3.1940000000000003E-2</v>
      </c>
      <c r="M2039" s="93">
        <v>-0.33933999999999997</v>
      </c>
      <c r="N2039">
        <v>-1.2021999999999999</v>
      </c>
      <c r="O2039" s="93">
        <v>-1.8498699999999999</v>
      </c>
      <c r="P2039">
        <v>6.658E-2</v>
      </c>
      <c r="Q2039" s="93">
        <v>0.60667000000000004</v>
      </c>
      <c r="R2039">
        <v>-1.2452799999999999</v>
      </c>
      <c r="S2039">
        <v>-1.2089000000000001</v>
      </c>
      <c r="T2039">
        <v>-0.12762000000000001</v>
      </c>
      <c r="U2039">
        <v>-0.79071000000000002</v>
      </c>
    </row>
    <row r="2040" spans="1:21" customFormat="1">
      <c r="A2040" t="s">
        <v>87</v>
      </c>
      <c r="B2040">
        <v>2013</v>
      </c>
      <c r="C2040">
        <v>0.43</v>
      </c>
      <c r="D2040">
        <v>1.76</v>
      </c>
      <c r="E2040">
        <v>0.7</v>
      </c>
      <c r="F2040">
        <v>2.4500000000000002</v>
      </c>
      <c r="G2040">
        <v>-0.36</v>
      </c>
      <c r="H2040">
        <v>0.56999999999999995</v>
      </c>
      <c r="I2040">
        <v>0.9</v>
      </c>
      <c r="J2040">
        <v>-0.25018000000000001</v>
      </c>
      <c r="K2040" s="93">
        <v>-0.43966</v>
      </c>
      <c r="L2040">
        <v>-3.116E-2</v>
      </c>
      <c r="M2040" s="93">
        <v>-0.33101999999999998</v>
      </c>
      <c r="N2040">
        <v>-1.27119</v>
      </c>
      <c r="O2040" s="93">
        <v>-1.9560299999999999</v>
      </c>
      <c r="P2040">
        <v>7.553E-2</v>
      </c>
      <c r="Q2040" s="93">
        <v>0.68820999999999999</v>
      </c>
      <c r="R2040">
        <v>-1.2078500000000001</v>
      </c>
      <c r="S2040">
        <v>-1.17256</v>
      </c>
      <c r="T2040">
        <v>-0.12959999999999999</v>
      </c>
      <c r="U2040">
        <v>-0.80293999999999999</v>
      </c>
    </row>
    <row r="2041" spans="1:21" customFormat="1">
      <c r="A2041" t="s">
        <v>87</v>
      </c>
      <c r="B2041">
        <v>2006</v>
      </c>
      <c r="C2041">
        <v>0.38</v>
      </c>
      <c r="D2041">
        <v>1.1200000000000001</v>
      </c>
      <c r="E2041">
        <v>0.72</v>
      </c>
      <c r="F2041">
        <v>6.12</v>
      </c>
      <c r="G2041">
        <v>-0.33</v>
      </c>
      <c r="H2041">
        <v>0.11</v>
      </c>
      <c r="I2041">
        <v>1.81</v>
      </c>
      <c r="J2041">
        <v>-0.44957999999999998</v>
      </c>
      <c r="K2041" s="93">
        <v>-0.79007000000000005</v>
      </c>
      <c r="L2041">
        <v>-1.8669999999999999E-2</v>
      </c>
      <c r="M2041" s="93">
        <v>-0.19839000000000001</v>
      </c>
      <c r="N2041">
        <v>-1.01559</v>
      </c>
      <c r="O2041" s="93">
        <v>-1.56273</v>
      </c>
      <c r="P2041">
        <v>2.1870000000000001E-2</v>
      </c>
      <c r="Q2041" s="93">
        <v>0.19932</v>
      </c>
      <c r="R2041">
        <v>-0.18498999999999999</v>
      </c>
      <c r="S2041">
        <v>-0.17957999999999999</v>
      </c>
      <c r="T2041">
        <v>-0.22786999999999999</v>
      </c>
      <c r="U2041">
        <v>-1.41181</v>
      </c>
    </row>
    <row r="2042" spans="1:21" customFormat="1">
      <c r="A2042" t="s">
        <v>87</v>
      </c>
      <c r="B2042">
        <v>2012</v>
      </c>
      <c r="C2042">
        <v>0.42</v>
      </c>
      <c r="D2042">
        <v>1.31</v>
      </c>
      <c r="E2042">
        <v>0.64</v>
      </c>
      <c r="F2042">
        <v>2.12</v>
      </c>
      <c r="G2042">
        <v>-0.45</v>
      </c>
      <c r="H2042">
        <v>0.27</v>
      </c>
      <c r="I2042">
        <v>0.75</v>
      </c>
      <c r="J2042">
        <v>-0.49495</v>
      </c>
      <c r="K2042" s="93">
        <v>-0.86980000000000002</v>
      </c>
      <c r="L2042">
        <v>-3.4000000000000002E-4</v>
      </c>
      <c r="M2042" s="93">
        <v>-3.5899999999999999E-3</v>
      </c>
      <c r="N2042">
        <v>-1.31531</v>
      </c>
      <c r="O2042" s="93">
        <v>-2.02393</v>
      </c>
      <c r="P2042">
        <v>7.7149999999999996E-2</v>
      </c>
      <c r="Q2042" s="93">
        <v>0.70301000000000002</v>
      </c>
      <c r="R2042">
        <v>-1.3310500000000001</v>
      </c>
      <c r="S2042">
        <v>-1.29216</v>
      </c>
      <c r="T2042">
        <v>-0.13197</v>
      </c>
      <c r="U2042">
        <v>-0.81762999999999997</v>
      </c>
    </row>
    <row r="2043" spans="1:21" customFormat="1">
      <c r="A2043" t="s">
        <v>87</v>
      </c>
      <c r="B2043">
        <v>2002</v>
      </c>
      <c r="C2043">
        <v>0.37</v>
      </c>
      <c r="D2043">
        <v>1.01</v>
      </c>
      <c r="E2043">
        <v>0.6</v>
      </c>
      <c r="F2043">
        <v>6.93</v>
      </c>
      <c r="G2043">
        <v>-0.51</v>
      </c>
      <c r="H2043">
        <v>0.01</v>
      </c>
      <c r="I2043">
        <v>1.94</v>
      </c>
      <c r="J2043">
        <v>-0.50244</v>
      </c>
      <c r="K2043" s="93">
        <v>-0.88297000000000003</v>
      </c>
      <c r="L2043">
        <v>-1.438E-2</v>
      </c>
      <c r="M2043" s="93">
        <v>-0.15279999999999999</v>
      </c>
      <c r="N2043">
        <v>-1.15242</v>
      </c>
      <c r="O2043" s="93">
        <v>-1.77328</v>
      </c>
      <c r="P2043">
        <v>3.5520000000000003E-2</v>
      </c>
      <c r="Q2043" s="93">
        <v>0.32369999999999999</v>
      </c>
      <c r="R2043">
        <v>-3.9210000000000002E-2</v>
      </c>
      <c r="S2043">
        <v>-3.807E-2</v>
      </c>
      <c r="T2043">
        <v>-0.24442</v>
      </c>
      <c r="U2043">
        <v>-1.51437</v>
      </c>
    </row>
    <row r="2044" spans="1:21" customFormat="1">
      <c r="A2044" t="s">
        <v>87</v>
      </c>
      <c r="B2044">
        <v>2007</v>
      </c>
      <c r="C2044">
        <v>0.39</v>
      </c>
      <c r="D2044">
        <v>1.1100000000000001</v>
      </c>
      <c r="E2044">
        <v>0.71</v>
      </c>
      <c r="F2044">
        <v>5.13</v>
      </c>
      <c r="G2044">
        <v>-0.34</v>
      </c>
      <c r="H2044">
        <v>0.1</v>
      </c>
      <c r="I2044">
        <v>1.64</v>
      </c>
      <c r="J2044">
        <v>-0.50905999999999996</v>
      </c>
      <c r="K2044" s="93">
        <v>-0.89461000000000002</v>
      </c>
      <c r="L2044">
        <v>-7.43E-3</v>
      </c>
      <c r="M2044" s="93">
        <v>-7.8979999999999995E-2</v>
      </c>
      <c r="N2044">
        <v>-1.0750599999999999</v>
      </c>
      <c r="O2044" s="93">
        <v>-1.6542399999999999</v>
      </c>
      <c r="P2044">
        <v>3.3689999999999998E-2</v>
      </c>
      <c r="Q2044" s="93">
        <v>0.30697000000000002</v>
      </c>
      <c r="R2044">
        <v>-0.38291999999999998</v>
      </c>
      <c r="S2044">
        <v>-0.37174000000000001</v>
      </c>
      <c r="T2044">
        <v>-0.20857000000000001</v>
      </c>
      <c r="U2044">
        <v>-1.2922</v>
      </c>
    </row>
    <row r="2045" spans="1:21" customFormat="1">
      <c r="A2045" t="s">
        <v>87</v>
      </c>
      <c r="B2045">
        <v>2009</v>
      </c>
      <c r="C2045">
        <v>0.4</v>
      </c>
      <c r="D2045">
        <v>1.07</v>
      </c>
      <c r="E2045">
        <v>0.68</v>
      </c>
      <c r="F2045">
        <v>3.17</v>
      </c>
      <c r="G2045">
        <v>-0.39</v>
      </c>
      <c r="H2045">
        <v>7.0000000000000007E-2</v>
      </c>
      <c r="I2045">
        <v>1.1499999999999999</v>
      </c>
      <c r="J2045">
        <v>-0.59628000000000003</v>
      </c>
      <c r="K2045" s="93">
        <v>-1.04789</v>
      </c>
      <c r="L2045">
        <v>7.6400000000000001E-3</v>
      </c>
      <c r="M2045" s="93">
        <v>8.115E-2</v>
      </c>
      <c r="N2045">
        <v>-1.1637200000000001</v>
      </c>
      <c r="O2045" s="93">
        <v>-1.7906599999999999</v>
      </c>
      <c r="P2045">
        <v>4.929E-2</v>
      </c>
      <c r="Q2045" s="93">
        <v>0.44912000000000002</v>
      </c>
      <c r="R2045">
        <v>-0.88576999999999995</v>
      </c>
      <c r="S2045">
        <v>-0.8599</v>
      </c>
      <c r="T2045">
        <v>-0.17318</v>
      </c>
      <c r="U2045">
        <v>-1.07298</v>
      </c>
    </row>
    <row r="2046" spans="1:21" customFormat="1">
      <c r="A2046" t="s">
        <v>87</v>
      </c>
      <c r="B2046">
        <v>1999</v>
      </c>
      <c r="C2046">
        <v>0.34</v>
      </c>
      <c r="D2046">
        <v>0.78</v>
      </c>
      <c r="E2046">
        <v>0.64</v>
      </c>
      <c r="F2046">
        <v>7.05</v>
      </c>
      <c r="G2046">
        <v>-0.45</v>
      </c>
      <c r="H2046">
        <v>-0.25</v>
      </c>
      <c r="I2046">
        <v>1.95</v>
      </c>
      <c r="J2046">
        <v>-0.60929999999999995</v>
      </c>
      <c r="K2046" s="93">
        <v>-1.0707599999999999</v>
      </c>
      <c r="L2046">
        <v>-8.6599999999999993E-3</v>
      </c>
      <c r="M2046" s="93">
        <v>-9.1980000000000006E-2</v>
      </c>
      <c r="N2046">
        <v>-0.95143</v>
      </c>
      <c r="O2046" s="93">
        <v>-1.464</v>
      </c>
      <c r="P2046">
        <v>-2.8500000000000001E-3</v>
      </c>
      <c r="Q2046" s="93">
        <v>-2.5940000000000001E-2</v>
      </c>
      <c r="R2046">
        <v>4.2389999999999997E-2</v>
      </c>
      <c r="S2046">
        <v>4.1149999999999999E-2</v>
      </c>
      <c r="T2046">
        <v>-0.27533000000000002</v>
      </c>
      <c r="U2046">
        <v>-1.7058500000000001</v>
      </c>
    </row>
    <row r="2047" spans="1:21" customFormat="1">
      <c r="A2047" t="s">
        <v>87</v>
      </c>
      <c r="B2047">
        <v>2001</v>
      </c>
      <c r="C2047">
        <v>0.38</v>
      </c>
      <c r="D2047">
        <v>0.91</v>
      </c>
      <c r="E2047">
        <v>0.53</v>
      </c>
      <c r="F2047">
        <v>6.69</v>
      </c>
      <c r="G2047">
        <v>-0.63</v>
      </c>
      <c r="H2047">
        <v>-0.09</v>
      </c>
      <c r="I2047">
        <v>1.9</v>
      </c>
      <c r="J2047">
        <v>-0.65722000000000003</v>
      </c>
      <c r="K2047" s="93">
        <v>-1.1549700000000001</v>
      </c>
      <c r="L2047">
        <v>1.0030000000000001E-2</v>
      </c>
      <c r="M2047" s="93">
        <v>0.10656</v>
      </c>
      <c r="N2047">
        <v>-1.32196</v>
      </c>
      <c r="O2047" s="93">
        <v>-2.03416</v>
      </c>
      <c r="P2047">
        <v>6.1620000000000001E-2</v>
      </c>
      <c r="Q2047" s="93">
        <v>0.56144000000000005</v>
      </c>
      <c r="R2047">
        <v>-9.5939999999999998E-2</v>
      </c>
      <c r="S2047">
        <v>-9.3130000000000004E-2</v>
      </c>
      <c r="T2047">
        <v>-0.23257</v>
      </c>
      <c r="U2047">
        <v>-1.4409000000000001</v>
      </c>
    </row>
    <row r="2048" spans="1:21" customFormat="1">
      <c r="A2048" t="s">
        <v>87</v>
      </c>
      <c r="B2048">
        <v>2008</v>
      </c>
      <c r="C2048">
        <v>0.4</v>
      </c>
      <c r="D2048">
        <v>0.97</v>
      </c>
      <c r="E2048">
        <v>0.56999999999999995</v>
      </c>
      <c r="F2048">
        <v>3.61</v>
      </c>
      <c r="G2048">
        <v>-0.56000000000000005</v>
      </c>
      <c r="H2048">
        <v>-0.03</v>
      </c>
      <c r="I2048">
        <v>1.28</v>
      </c>
      <c r="J2048">
        <v>-0.69440000000000002</v>
      </c>
      <c r="K2048" s="93">
        <v>-1.2203200000000001</v>
      </c>
      <c r="L2048">
        <v>2.12E-2</v>
      </c>
      <c r="M2048" s="93">
        <v>0.22525000000000001</v>
      </c>
      <c r="N2048">
        <v>-1.3401700000000001</v>
      </c>
      <c r="O2048" s="93">
        <v>-2.0621800000000001</v>
      </c>
      <c r="P2048">
        <v>7.2179999999999994E-2</v>
      </c>
      <c r="Q2048" s="93">
        <v>0.65768000000000004</v>
      </c>
      <c r="R2048">
        <v>-0.75580000000000003</v>
      </c>
      <c r="S2048">
        <v>-0.73372000000000004</v>
      </c>
      <c r="T2048">
        <v>-0.18004000000000001</v>
      </c>
      <c r="U2048">
        <v>-1.11544</v>
      </c>
    </row>
    <row r="2049" spans="1:21" customFormat="1">
      <c r="A2049" t="s">
        <v>87</v>
      </c>
      <c r="B2049">
        <v>2005</v>
      </c>
      <c r="C2049">
        <v>0.38</v>
      </c>
      <c r="D2049">
        <v>0.86</v>
      </c>
      <c r="E2049">
        <v>0.5</v>
      </c>
      <c r="F2049">
        <v>5.29</v>
      </c>
      <c r="G2049">
        <v>-0.69</v>
      </c>
      <c r="H2049">
        <v>-0.15</v>
      </c>
      <c r="I2049">
        <v>1.67</v>
      </c>
      <c r="J2049">
        <v>-0.71372999999999998</v>
      </c>
      <c r="K2049" s="93">
        <v>-1.2542800000000001</v>
      </c>
      <c r="L2049">
        <v>1.7840000000000002E-2</v>
      </c>
      <c r="M2049" s="93">
        <v>0.18955</v>
      </c>
      <c r="N2049">
        <v>-1.3802300000000001</v>
      </c>
      <c r="O2049" s="93">
        <v>-2.1238199999999998</v>
      </c>
      <c r="P2049">
        <v>6.9169999999999995E-2</v>
      </c>
      <c r="Q2049" s="93">
        <v>0.63031000000000004</v>
      </c>
      <c r="R2049">
        <v>-0.33073000000000002</v>
      </c>
      <c r="S2049">
        <v>-0.32107000000000002</v>
      </c>
      <c r="T2049">
        <v>-0.22017999999999999</v>
      </c>
      <c r="U2049">
        <v>-1.36419</v>
      </c>
    </row>
    <row r="2050" spans="1:21" customFormat="1">
      <c r="A2050" t="s">
        <v>87</v>
      </c>
      <c r="B2050">
        <v>2010</v>
      </c>
      <c r="C2050">
        <v>0.41</v>
      </c>
      <c r="D2050">
        <v>1</v>
      </c>
      <c r="E2050">
        <v>0.65</v>
      </c>
      <c r="F2050">
        <v>2.0099999999999998</v>
      </c>
      <c r="G2050">
        <v>-0.43</v>
      </c>
      <c r="H2050">
        <v>0</v>
      </c>
      <c r="I2050">
        <v>0.7</v>
      </c>
      <c r="J2050">
        <v>-0.71445999999999998</v>
      </c>
      <c r="K2050" s="93">
        <v>-1.25556</v>
      </c>
      <c r="L2050">
        <v>2.699E-2</v>
      </c>
      <c r="M2050" s="93">
        <v>0.28675</v>
      </c>
      <c r="N2050">
        <v>-1.2543200000000001</v>
      </c>
      <c r="O2050" s="93">
        <v>-1.93008</v>
      </c>
      <c r="P2050">
        <v>6.5140000000000003E-2</v>
      </c>
      <c r="Q2050" s="93">
        <v>0.59357000000000004</v>
      </c>
      <c r="R2050">
        <v>-1.3628499999999999</v>
      </c>
      <c r="S2050">
        <v>-1.3230299999999999</v>
      </c>
      <c r="T2050">
        <v>-0.13916000000000001</v>
      </c>
      <c r="U2050">
        <v>-0.86217999999999995</v>
      </c>
    </row>
    <row r="2051" spans="1:21" customFormat="1">
      <c r="A2051" t="s">
        <v>87</v>
      </c>
      <c r="B2051">
        <v>2004</v>
      </c>
      <c r="C2051">
        <v>0.37</v>
      </c>
      <c r="D2051">
        <v>0.8</v>
      </c>
      <c r="E2051">
        <v>0.48</v>
      </c>
      <c r="F2051">
        <v>5.5</v>
      </c>
      <c r="G2051">
        <v>-0.73</v>
      </c>
      <c r="H2051">
        <v>-0.22</v>
      </c>
      <c r="I2051">
        <v>1.7</v>
      </c>
      <c r="J2051">
        <v>-0.73553000000000002</v>
      </c>
      <c r="K2051" s="93">
        <v>-1.2926</v>
      </c>
      <c r="L2051">
        <v>1.7840000000000002E-2</v>
      </c>
      <c r="M2051" s="93">
        <v>0.18953</v>
      </c>
      <c r="N2051">
        <v>-1.37557</v>
      </c>
      <c r="O2051" s="93">
        <v>-2.1166399999999999</v>
      </c>
      <c r="P2051">
        <v>6.447E-2</v>
      </c>
      <c r="Q2051" s="93">
        <v>0.58743999999999996</v>
      </c>
      <c r="R2051">
        <v>-0.27032</v>
      </c>
      <c r="S2051">
        <v>-0.26243</v>
      </c>
      <c r="T2051">
        <v>-0.23224</v>
      </c>
      <c r="U2051">
        <v>-1.4388700000000001</v>
      </c>
    </row>
    <row r="2052" spans="1:21" customFormat="1">
      <c r="A2052" t="s">
        <v>87</v>
      </c>
      <c r="B2052">
        <v>2000</v>
      </c>
      <c r="C2052">
        <v>0.39</v>
      </c>
      <c r="D2052">
        <v>0.87</v>
      </c>
      <c r="E2052">
        <v>0.56999999999999995</v>
      </c>
      <c r="F2052">
        <v>6.5</v>
      </c>
      <c r="G2052">
        <v>-0.56000000000000005</v>
      </c>
      <c r="H2052">
        <v>-0.14000000000000001</v>
      </c>
      <c r="I2052">
        <v>1.87</v>
      </c>
      <c r="J2052">
        <v>-0.75268999999999997</v>
      </c>
      <c r="K2052" s="93">
        <v>-1.32274</v>
      </c>
      <c r="L2052">
        <v>2.6239999999999999E-2</v>
      </c>
      <c r="M2052" s="93">
        <v>0.27879999999999999</v>
      </c>
      <c r="N2052">
        <v>-1.2946899999999999</v>
      </c>
      <c r="O2052" s="93">
        <v>-1.9921899999999999</v>
      </c>
      <c r="P2052">
        <v>6.2179999999999999E-2</v>
      </c>
      <c r="Q2052" s="93">
        <v>0.56655999999999995</v>
      </c>
      <c r="R2052">
        <v>-0.14623</v>
      </c>
      <c r="S2052">
        <v>-0.14194999999999999</v>
      </c>
      <c r="T2052">
        <v>-0.22105</v>
      </c>
      <c r="U2052">
        <v>-1.3695299999999999</v>
      </c>
    </row>
    <row r="2053" spans="1:21" customFormat="1">
      <c r="A2053" t="s">
        <v>87</v>
      </c>
      <c r="B2053">
        <v>2003</v>
      </c>
      <c r="C2053">
        <v>0.34</v>
      </c>
      <c r="D2053">
        <v>0.66</v>
      </c>
      <c r="E2053">
        <v>0.45</v>
      </c>
      <c r="F2053">
        <v>4.9400000000000004</v>
      </c>
      <c r="G2053">
        <v>-0.8</v>
      </c>
      <c r="H2053">
        <v>-0.42</v>
      </c>
      <c r="I2053">
        <v>1.6</v>
      </c>
      <c r="J2053">
        <v>-0.77634999999999998</v>
      </c>
      <c r="K2053" s="93">
        <v>-1.3643400000000001</v>
      </c>
      <c r="L2053">
        <v>1.444E-2</v>
      </c>
      <c r="M2053" s="93">
        <v>0.15334999999999999</v>
      </c>
      <c r="N2053">
        <v>-1.30365</v>
      </c>
      <c r="O2053" s="93">
        <v>-2.0059800000000001</v>
      </c>
      <c r="P2053">
        <v>4.2840000000000003E-2</v>
      </c>
      <c r="Q2053" s="93">
        <v>0.39036999999999999</v>
      </c>
      <c r="R2053">
        <v>-0.31326999999999999</v>
      </c>
      <c r="S2053">
        <v>-0.30412</v>
      </c>
      <c r="T2053">
        <v>-0.25657999999999997</v>
      </c>
      <c r="U2053">
        <v>-1.5896600000000001</v>
      </c>
    </row>
    <row r="2054" spans="1:21" customFormat="1">
      <c r="A2054" t="s">
        <v>87</v>
      </c>
      <c r="B2054">
        <v>2011</v>
      </c>
      <c r="C2054">
        <v>0.42</v>
      </c>
      <c r="D2054">
        <v>0.97</v>
      </c>
      <c r="E2054">
        <v>0.56000000000000005</v>
      </c>
      <c r="F2054">
        <v>1.87</v>
      </c>
      <c r="G2054">
        <v>-0.57999999999999996</v>
      </c>
      <c r="H2054">
        <v>-0.03</v>
      </c>
      <c r="I2054">
        <v>0.63</v>
      </c>
      <c r="J2054">
        <v>-0.79542999999999997</v>
      </c>
      <c r="K2054" s="93">
        <v>-1.3978699999999999</v>
      </c>
      <c r="L2054">
        <v>4.1200000000000001E-2</v>
      </c>
      <c r="M2054" s="93">
        <v>0.43770999999999999</v>
      </c>
      <c r="N2054">
        <v>-1.44885</v>
      </c>
      <c r="O2054" s="93">
        <v>-2.2294</v>
      </c>
      <c r="P2054">
        <v>9.4469999999999998E-2</v>
      </c>
      <c r="Q2054" s="93">
        <v>0.86084000000000005</v>
      </c>
      <c r="R2054">
        <v>-1.45652</v>
      </c>
      <c r="S2054">
        <v>-1.4139699999999999</v>
      </c>
      <c r="T2054">
        <v>-0.12534999999999999</v>
      </c>
      <c r="U2054">
        <v>-0.77664</v>
      </c>
    </row>
    <row r="2055" spans="1:21" customFormat="1">
      <c r="A2055" t="s">
        <v>88</v>
      </c>
      <c r="B2055">
        <v>1990</v>
      </c>
      <c r="C2055">
        <v>0.68</v>
      </c>
      <c r="D2055">
        <v>7.16</v>
      </c>
      <c r="E2055">
        <v>11.65</v>
      </c>
      <c r="F2055">
        <v>35.39</v>
      </c>
      <c r="G2055">
        <v>2.46</v>
      </c>
      <c r="H2055">
        <v>1.97</v>
      </c>
      <c r="I2055">
        <v>3.57</v>
      </c>
      <c r="J2055">
        <v>-0.10990999999999999</v>
      </c>
      <c r="K2055" s="93">
        <v>-0.19314999999999999</v>
      </c>
      <c r="L2055">
        <v>2.4850000000000001E-2</v>
      </c>
      <c r="M2055" s="93">
        <v>0.26404</v>
      </c>
      <c r="N2055">
        <v>0.40364</v>
      </c>
      <c r="O2055" s="93">
        <v>0.62109999999999999</v>
      </c>
      <c r="P2055">
        <v>-3.9230000000000001E-2</v>
      </c>
      <c r="Q2055" s="93">
        <v>-0.35744999999999999</v>
      </c>
      <c r="R2055">
        <v>0.92554999999999998</v>
      </c>
      <c r="S2055">
        <v>0.89851000000000003</v>
      </c>
      <c r="T2055">
        <v>-2.0400000000000001E-2</v>
      </c>
      <c r="U2055">
        <v>-0.12642</v>
      </c>
    </row>
    <row r="2056" spans="1:21" customFormat="1">
      <c r="A2056" t="s">
        <v>88</v>
      </c>
      <c r="B2056">
        <v>1996</v>
      </c>
      <c r="C2056">
        <v>0.71</v>
      </c>
      <c r="D2056">
        <v>7.96</v>
      </c>
      <c r="E2056">
        <v>11.89</v>
      </c>
      <c r="F2056">
        <v>33.86</v>
      </c>
      <c r="G2056">
        <v>2.48</v>
      </c>
      <c r="H2056">
        <v>2.0699999999999998</v>
      </c>
      <c r="I2056">
        <v>3.52</v>
      </c>
      <c r="J2056">
        <v>-0.15554000000000001</v>
      </c>
      <c r="K2056" s="93">
        <v>-0.27334999999999998</v>
      </c>
      <c r="L2056">
        <v>4.0210000000000003E-2</v>
      </c>
      <c r="M2056" s="93">
        <v>0.42718</v>
      </c>
      <c r="N2056">
        <v>0.28758</v>
      </c>
      <c r="O2056" s="93">
        <v>0.44251000000000001</v>
      </c>
      <c r="P2056">
        <v>-1.187E-2</v>
      </c>
      <c r="Q2056" s="93">
        <v>-0.10818999999999999</v>
      </c>
      <c r="R2056">
        <v>0.81691999999999998</v>
      </c>
      <c r="S2056">
        <v>0.79305000000000003</v>
      </c>
      <c r="T2056">
        <v>1.193E-2</v>
      </c>
      <c r="U2056">
        <v>7.3889999999999997E-2</v>
      </c>
    </row>
    <row r="2057" spans="1:21" customFormat="1">
      <c r="A2057" t="s">
        <v>88</v>
      </c>
      <c r="B2057">
        <v>1991</v>
      </c>
      <c r="C2057">
        <v>0.69</v>
      </c>
      <c r="D2057">
        <v>7.06</v>
      </c>
      <c r="E2057">
        <v>13.64</v>
      </c>
      <c r="F2057">
        <v>36</v>
      </c>
      <c r="G2057">
        <v>2.61</v>
      </c>
      <c r="H2057">
        <v>1.95</v>
      </c>
      <c r="I2057">
        <v>3.58</v>
      </c>
      <c r="J2057">
        <v>-0.17449000000000001</v>
      </c>
      <c r="K2057" s="93">
        <v>-0.30664999999999998</v>
      </c>
      <c r="L2057">
        <v>3.6799999999999999E-2</v>
      </c>
      <c r="M2057" s="93">
        <v>0.39091999999999999</v>
      </c>
      <c r="N2057">
        <v>0.51585999999999999</v>
      </c>
      <c r="O2057" s="93">
        <v>0.79376999999999998</v>
      </c>
      <c r="P2057">
        <v>-4.9680000000000002E-2</v>
      </c>
      <c r="Q2057" s="93">
        <v>-0.45272000000000001</v>
      </c>
      <c r="R2057">
        <v>0.92115999999999998</v>
      </c>
      <c r="S2057">
        <v>0.89424999999999999</v>
      </c>
      <c r="T2057">
        <v>-1.1310000000000001E-2</v>
      </c>
      <c r="U2057">
        <v>-7.0050000000000001E-2</v>
      </c>
    </row>
    <row r="2058" spans="1:21" customFormat="1">
      <c r="A2058" t="s">
        <v>88</v>
      </c>
      <c r="B2058">
        <v>2010</v>
      </c>
      <c r="C2058">
        <v>0.76</v>
      </c>
      <c r="D2058">
        <v>9.8000000000000007</v>
      </c>
      <c r="E2058">
        <v>7.03</v>
      </c>
      <c r="F2058">
        <v>22.07</v>
      </c>
      <c r="G2058">
        <v>1.95</v>
      </c>
      <c r="H2058">
        <v>2.2799999999999998</v>
      </c>
      <c r="I2058">
        <v>3.09</v>
      </c>
      <c r="J2058">
        <v>-0.20016999999999999</v>
      </c>
      <c r="K2058" s="93">
        <v>-0.35177999999999998</v>
      </c>
      <c r="L2058">
        <v>6.1460000000000001E-2</v>
      </c>
      <c r="M2058" s="93">
        <v>0.65293999999999996</v>
      </c>
      <c r="N2058">
        <v>-0.46536</v>
      </c>
      <c r="O2058" s="93">
        <v>-0.71606999999999998</v>
      </c>
      <c r="P2058">
        <v>0.10629</v>
      </c>
      <c r="Q2058" s="93">
        <v>0.96853</v>
      </c>
      <c r="R2058">
        <v>0.28150999999999998</v>
      </c>
      <c r="S2058">
        <v>0.27328999999999998</v>
      </c>
      <c r="T2058">
        <v>8.4500000000000006E-2</v>
      </c>
      <c r="U2058">
        <v>0.52349999999999997</v>
      </c>
    </row>
    <row r="2059" spans="1:21" customFormat="1">
      <c r="A2059" t="s">
        <v>88</v>
      </c>
      <c r="B2059">
        <v>1998</v>
      </c>
      <c r="C2059">
        <v>0.72</v>
      </c>
      <c r="D2059">
        <v>7.88</v>
      </c>
      <c r="E2059">
        <v>12.25</v>
      </c>
      <c r="F2059">
        <v>33.409999999999997</v>
      </c>
      <c r="G2059">
        <v>2.5099999999999998</v>
      </c>
      <c r="H2059">
        <v>2.06</v>
      </c>
      <c r="I2059">
        <v>3.51</v>
      </c>
      <c r="J2059">
        <v>-0.21615999999999999</v>
      </c>
      <c r="K2059" s="93">
        <v>-0.37986999999999999</v>
      </c>
      <c r="L2059">
        <v>5.1610000000000003E-2</v>
      </c>
      <c r="M2059" s="93">
        <v>0.54825000000000002</v>
      </c>
      <c r="N2059">
        <v>0.27192</v>
      </c>
      <c r="O2059" s="93">
        <v>0.41841</v>
      </c>
      <c r="P2059">
        <v>-5.7400000000000003E-3</v>
      </c>
      <c r="Q2059" s="93">
        <v>-5.2330000000000002E-2</v>
      </c>
      <c r="R2059">
        <v>0.78205999999999998</v>
      </c>
      <c r="S2059">
        <v>0.75921000000000005</v>
      </c>
      <c r="T2059">
        <v>2.2630000000000001E-2</v>
      </c>
      <c r="U2059">
        <v>0.14022000000000001</v>
      </c>
    </row>
    <row r="2060" spans="1:21" customFormat="1">
      <c r="A2060" t="s">
        <v>88</v>
      </c>
      <c r="B2060">
        <v>1993</v>
      </c>
      <c r="C2060">
        <v>0.7</v>
      </c>
      <c r="D2060">
        <v>7.11</v>
      </c>
      <c r="E2060">
        <v>12.57</v>
      </c>
      <c r="F2060">
        <v>36.119999999999997</v>
      </c>
      <c r="G2060">
        <v>2.5299999999999998</v>
      </c>
      <c r="H2060">
        <v>1.96</v>
      </c>
      <c r="I2060">
        <v>3.59</v>
      </c>
      <c r="J2060">
        <v>-0.21795</v>
      </c>
      <c r="K2060" s="93">
        <v>-0.38302000000000003</v>
      </c>
      <c r="L2060">
        <v>4.582E-2</v>
      </c>
      <c r="M2060" s="93">
        <v>0.48679</v>
      </c>
      <c r="N2060">
        <v>0.38868000000000003</v>
      </c>
      <c r="O2060" s="93">
        <v>0.59807999999999995</v>
      </c>
      <c r="P2060">
        <v>-2.9090000000000001E-2</v>
      </c>
      <c r="Q2060" s="93">
        <v>-0.26505000000000001</v>
      </c>
      <c r="R2060">
        <v>0.90300999999999998</v>
      </c>
      <c r="S2060">
        <v>0.87663000000000002</v>
      </c>
      <c r="T2060">
        <v>-1.48E-3</v>
      </c>
      <c r="U2060">
        <v>-9.1800000000000007E-3</v>
      </c>
    </row>
    <row r="2061" spans="1:21" customFormat="1">
      <c r="A2061" t="s">
        <v>88</v>
      </c>
      <c r="B2061">
        <v>1992</v>
      </c>
      <c r="C2061">
        <v>0.7</v>
      </c>
      <c r="D2061">
        <v>7.06</v>
      </c>
      <c r="E2061">
        <v>11.97</v>
      </c>
      <c r="F2061">
        <v>35.76</v>
      </c>
      <c r="G2061">
        <v>2.48</v>
      </c>
      <c r="H2061">
        <v>1.95</v>
      </c>
      <c r="I2061">
        <v>3.58</v>
      </c>
      <c r="J2061">
        <v>-0.22500999999999999</v>
      </c>
      <c r="K2061" s="93">
        <v>-0.39541999999999999</v>
      </c>
      <c r="L2061">
        <v>4.6800000000000001E-2</v>
      </c>
      <c r="M2061" s="93">
        <v>0.49715999999999999</v>
      </c>
      <c r="N2061">
        <v>0.33977000000000002</v>
      </c>
      <c r="O2061" s="93">
        <v>0.52281999999999995</v>
      </c>
      <c r="P2061">
        <v>-2.274E-2</v>
      </c>
      <c r="Q2061" s="93">
        <v>-0.20724000000000001</v>
      </c>
      <c r="R2061">
        <v>0.89298999999999995</v>
      </c>
      <c r="S2061">
        <v>0.8669</v>
      </c>
      <c r="T2061">
        <v>-9.5E-4</v>
      </c>
      <c r="U2061">
        <v>-5.8999999999999999E-3</v>
      </c>
    </row>
    <row r="2062" spans="1:21" customFormat="1">
      <c r="A2062" t="s">
        <v>88</v>
      </c>
      <c r="B2062">
        <v>1995</v>
      </c>
      <c r="C2062">
        <v>0.71</v>
      </c>
      <c r="D2062">
        <v>7.39</v>
      </c>
      <c r="E2062">
        <v>12.18</v>
      </c>
      <c r="F2062">
        <v>33.72</v>
      </c>
      <c r="G2062">
        <v>2.5</v>
      </c>
      <c r="H2062">
        <v>2</v>
      </c>
      <c r="I2062">
        <v>3.52</v>
      </c>
      <c r="J2062">
        <v>-0.22983999999999999</v>
      </c>
      <c r="K2062" s="93">
        <v>-0.40392</v>
      </c>
      <c r="L2062">
        <v>5.0479999999999997E-2</v>
      </c>
      <c r="M2062" s="93">
        <v>0.5363</v>
      </c>
      <c r="N2062">
        <v>0.31167</v>
      </c>
      <c r="O2062" s="93">
        <v>0.47959000000000002</v>
      </c>
      <c r="P2062">
        <v>-1.4999999999999999E-2</v>
      </c>
      <c r="Q2062" s="93">
        <v>-0.13667000000000001</v>
      </c>
      <c r="R2062">
        <v>0.81276999999999999</v>
      </c>
      <c r="S2062">
        <v>0.78903000000000001</v>
      </c>
      <c r="T2062">
        <v>1.214E-2</v>
      </c>
      <c r="U2062">
        <v>7.5240000000000001E-2</v>
      </c>
    </row>
    <row r="2063" spans="1:21" customFormat="1">
      <c r="A2063" t="s">
        <v>88</v>
      </c>
      <c r="B2063">
        <v>1994</v>
      </c>
      <c r="C2063">
        <v>0.71</v>
      </c>
      <c r="D2063">
        <v>7.3</v>
      </c>
      <c r="E2063">
        <v>12.82</v>
      </c>
      <c r="F2063">
        <v>35.25</v>
      </c>
      <c r="G2063">
        <v>2.5499999999999998</v>
      </c>
      <c r="H2063">
        <v>1.99</v>
      </c>
      <c r="I2063">
        <v>3.56</v>
      </c>
      <c r="J2063">
        <v>-0.24210000000000001</v>
      </c>
      <c r="K2063" s="93">
        <v>-0.42544999999999999</v>
      </c>
      <c r="L2063">
        <v>5.2179999999999997E-2</v>
      </c>
      <c r="M2063" s="93">
        <v>0.55428999999999995</v>
      </c>
      <c r="N2063">
        <v>0.36288999999999999</v>
      </c>
      <c r="O2063" s="93">
        <v>0.55839000000000005</v>
      </c>
      <c r="P2063">
        <v>-2.164E-2</v>
      </c>
      <c r="Q2063" s="93">
        <v>-0.19719999999999999</v>
      </c>
      <c r="R2063">
        <v>0.85714999999999997</v>
      </c>
      <c r="S2063">
        <v>0.83211000000000002</v>
      </c>
      <c r="T2063">
        <v>9.7999999999999997E-3</v>
      </c>
      <c r="U2063">
        <v>6.0749999999999998E-2</v>
      </c>
    </row>
    <row r="2064" spans="1:21" customFormat="1">
      <c r="A2064" t="s">
        <v>88</v>
      </c>
      <c r="B2064">
        <v>2015</v>
      </c>
      <c r="C2064">
        <v>0.72</v>
      </c>
      <c r="D2064">
        <v>7.48</v>
      </c>
      <c r="E2064">
        <v>7.59</v>
      </c>
      <c r="F2064">
        <v>24.96</v>
      </c>
      <c r="G2064">
        <v>2.0299999999999998</v>
      </c>
      <c r="H2064">
        <v>2.0099999999999998</v>
      </c>
      <c r="I2064">
        <v>3.22</v>
      </c>
      <c r="J2064">
        <v>-0.26826</v>
      </c>
      <c r="K2064" s="93">
        <v>-0.47142000000000001</v>
      </c>
      <c r="L2064">
        <v>5.8810000000000001E-2</v>
      </c>
      <c r="M2064" s="93">
        <v>0.62475000000000003</v>
      </c>
      <c r="N2064">
        <v>-0.20677000000000001</v>
      </c>
      <c r="O2064" s="93">
        <v>-0.31817000000000001</v>
      </c>
      <c r="P2064">
        <v>5.6349999999999997E-2</v>
      </c>
      <c r="Q2064" s="93">
        <v>0.51346999999999998</v>
      </c>
      <c r="R2064">
        <v>0.49048000000000003</v>
      </c>
      <c r="S2064">
        <v>0.47615000000000002</v>
      </c>
      <c r="T2064">
        <v>3.8010000000000002E-2</v>
      </c>
      <c r="U2064">
        <v>0.23547999999999999</v>
      </c>
    </row>
    <row r="2065" spans="1:21" customFormat="1">
      <c r="A2065" t="s">
        <v>88</v>
      </c>
      <c r="B2065">
        <v>2009</v>
      </c>
      <c r="C2065">
        <v>0.76</v>
      </c>
      <c r="D2065">
        <v>9.06</v>
      </c>
      <c r="E2065">
        <v>6.79</v>
      </c>
      <c r="F2065">
        <v>22.11</v>
      </c>
      <c r="G2065">
        <v>1.92</v>
      </c>
      <c r="H2065">
        <v>2.2000000000000002</v>
      </c>
      <c r="I2065">
        <v>3.1</v>
      </c>
      <c r="J2065">
        <v>-0.27868999999999999</v>
      </c>
      <c r="K2065" s="93">
        <v>-0.48975999999999997</v>
      </c>
      <c r="L2065">
        <v>7.2319999999999995E-2</v>
      </c>
      <c r="M2065" s="93">
        <v>0.76824000000000003</v>
      </c>
      <c r="N2065">
        <v>-0.50009999999999999</v>
      </c>
      <c r="O2065" s="93">
        <v>-0.76951999999999998</v>
      </c>
      <c r="P2065">
        <v>0.1108</v>
      </c>
      <c r="Q2065" s="93">
        <v>1.00959</v>
      </c>
      <c r="R2065">
        <v>0.28332000000000002</v>
      </c>
      <c r="S2065">
        <v>0.27505000000000002</v>
      </c>
      <c r="T2065">
        <v>8.4400000000000003E-2</v>
      </c>
      <c r="U2065">
        <v>0.52290999999999999</v>
      </c>
    </row>
    <row r="2066" spans="1:21" customFormat="1">
      <c r="A2066" t="s">
        <v>88</v>
      </c>
      <c r="B2066">
        <v>1999</v>
      </c>
      <c r="C2066">
        <v>0.73</v>
      </c>
      <c r="D2066">
        <v>7.47</v>
      </c>
      <c r="E2066">
        <v>11.04</v>
      </c>
      <c r="F2066">
        <v>32.17</v>
      </c>
      <c r="G2066">
        <v>2.4</v>
      </c>
      <c r="H2066">
        <v>2.0099999999999998</v>
      </c>
      <c r="I2066">
        <v>3.47</v>
      </c>
      <c r="J2066">
        <v>-0.32011000000000001</v>
      </c>
      <c r="K2066" s="93">
        <v>-0.56254999999999999</v>
      </c>
      <c r="L2066">
        <v>6.9000000000000006E-2</v>
      </c>
      <c r="M2066" s="93">
        <v>0.73294999999999999</v>
      </c>
      <c r="N2066">
        <v>0.12243</v>
      </c>
      <c r="O2066" s="93">
        <v>0.18839</v>
      </c>
      <c r="P2066">
        <v>1.7749999999999998E-2</v>
      </c>
      <c r="Q2066" s="93">
        <v>0.16170999999999999</v>
      </c>
      <c r="R2066">
        <v>0.72275999999999996</v>
      </c>
      <c r="S2066">
        <v>0.70165</v>
      </c>
      <c r="T2066">
        <v>3.4630000000000001E-2</v>
      </c>
      <c r="U2066">
        <v>0.21453</v>
      </c>
    </row>
    <row r="2067" spans="1:21" customFormat="1">
      <c r="A2067" t="s">
        <v>88</v>
      </c>
      <c r="B2067">
        <v>1997</v>
      </c>
      <c r="C2067">
        <v>0.72</v>
      </c>
      <c r="D2067">
        <v>7.09</v>
      </c>
      <c r="E2067">
        <v>11.83</v>
      </c>
      <c r="F2067">
        <v>34.020000000000003</v>
      </c>
      <c r="G2067">
        <v>2.4700000000000002</v>
      </c>
      <c r="H2067">
        <v>1.96</v>
      </c>
      <c r="I2067">
        <v>3.53</v>
      </c>
      <c r="J2067">
        <v>-0.32179999999999997</v>
      </c>
      <c r="K2067" s="93">
        <v>-0.56552999999999998</v>
      </c>
      <c r="L2067">
        <v>6.6210000000000005E-2</v>
      </c>
      <c r="M2067" s="93">
        <v>0.70338999999999996</v>
      </c>
      <c r="N2067">
        <v>0.23702999999999999</v>
      </c>
      <c r="O2067" s="93">
        <v>0.36473</v>
      </c>
      <c r="P2067">
        <v>-1.2199999999999999E-3</v>
      </c>
      <c r="Q2067" s="93">
        <v>-1.1089999999999999E-2</v>
      </c>
      <c r="R2067">
        <v>0.80015000000000003</v>
      </c>
      <c r="S2067">
        <v>0.77678000000000003</v>
      </c>
      <c r="T2067">
        <v>2.1680000000000001E-2</v>
      </c>
      <c r="U2067">
        <v>0.13431000000000001</v>
      </c>
    </row>
    <row r="2068" spans="1:21" customFormat="1">
      <c r="A2068" t="s">
        <v>88</v>
      </c>
      <c r="B2068">
        <v>2014</v>
      </c>
      <c r="C2068">
        <v>0.72</v>
      </c>
      <c r="D2068">
        <v>6.98</v>
      </c>
      <c r="E2068">
        <v>7.94</v>
      </c>
      <c r="F2068">
        <v>24.56</v>
      </c>
      <c r="G2068">
        <v>2.0699999999999998</v>
      </c>
      <c r="H2068">
        <v>1.94</v>
      </c>
      <c r="I2068">
        <v>3.2</v>
      </c>
      <c r="J2068">
        <v>-0.33744000000000002</v>
      </c>
      <c r="K2068" s="93">
        <v>-0.59301000000000004</v>
      </c>
      <c r="L2068">
        <v>6.837E-2</v>
      </c>
      <c r="M2068" s="93">
        <v>0.72636000000000001</v>
      </c>
      <c r="N2068">
        <v>-0.16169</v>
      </c>
      <c r="O2068" s="93">
        <v>-0.24879999999999999</v>
      </c>
      <c r="P2068">
        <v>5.0500000000000003E-2</v>
      </c>
      <c r="Q2068" s="93">
        <v>0.46017999999999998</v>
      </c>
      <c r="R2068">
        <v>0.47432000000000002</v>
      </c>
      <c r="S2068">
        <v>0.46046999999999999</v>
      </c>
      <c r="T2068">
        <v>3.8859999999999999E-2</v>
      </c>
      <c r="U2068">
        <v>0.24074999999999999</v>
      </c>
    </row>
    <row r="2069" spans="1:21" customFormat="1">
      <c r="A2069" t="s">
        <v>88</v>
      </c>
      <c r="B2069">
        <v>2008</v>
      </c>
      <c r="C2069">
        <v>0.76</v>
      </c>
      <c r="D2069">
        <v>7.98</v>
      </c>
      <c r="E2069">
        <v>6.74</v>
      </c>
      <c r="F2069">
        <v>22.84</v>
      </c>
      <c r="G2069">
        <v>1.91</v>
      </c>
      <c r="H2069">
        <v>2.08</v>
      </c>
      <c r="I2069">
        <v>3.13</v>
      </c>
      <c r="J2069">
        <v>-0.40561999999999998</v>
      </c>
      <c r="K2069" s="93">
        <v>-0.71282000000000001</v>
      </c>
      <c r="L2069">
        <v>8.9859999999999995E-2</v>
      </c>
      <c r="M2069" s="93">
        <v>0.95465</v>
      </c>
      <c r="N2069">
        <v>-0.50749</v>
      </c>
      <c r="O2069" s="93">
        <v>-0.78090000000000004</v>
      </c>
      <c r="P2069">
        <v>0.11176</v>
      </c>
      <c r="Q2069" s="93">
        <v>1.0183199999999999</v>
      </c>
      <c r="R2069">
        <v>0.31580999999999998</v>
      </c>
      <c r="S2069">
        <v>0.30658000000000002</v>
      </c>
      <c r="T2069">
        <v>8.269E-2</v>
      </c>
      <c r="U2069">
        <v>0.51229999999999998</v>
      </c>
    </row>
    <row r="2070" spans="1:21" customFormat="1">
      <c r="A2070" t="s">
        <v>88</v>
      </c>
      <c r="B2070">
        <v>2000</v>
      </c>
      <c r="C2070">
        <v>0.73</v>
      </c>
      <c r="D2070">
        <v>6.8</v>
      </c>
      <c r="E2070">
        <v>9.6300000000000008</v>
      </c>
      <c r="F2070">
        <v>31.08</v>
      </c>
      <c r="G2070">
        <v>2.2599999999999998</v>
      </c>
      <c r="H2070">
        <v>1.92</v>
      </c>
      <c r="I2070">
        <v>3.44</v>
      </c>
      <c r="J2070">
        <v>-0.41408</v>
      </c>
      <c r="K2070" s="93">
        <v>-0.72770000000000001</v>
      </c>
      <c r="L2070">
        <v>8.1989999999999993E-2</v>
      </c>
      <c r="M2070" s="93">
        <v>0.87095999999999996</v>
      </c>
      <c r="N2070">
        <v>-1.421E-2</v>
      </c>
      <c r="O2070" s="93">
        <v>-2.1860000000000001E-2</v>
      </c>
      <c r="P2070">
        <v>3.5470000000000002E-2</v>
      </c>
      <c r="Q2070" s="93">
        <v>0.32322000000000001</v>
      </c>
      <c r="R2070">
        <v>0.68828999999999996</v>
      </c>
      <c r="S2070">
        <v>0.66818</v>
      </c>
      <c r="T2070">
        <v>3.644E-2</v>
      </c>
      <c r="U2070">
        <v>0.22578999999999999</v>
      </c>
    </row>
    <row r="2071" spans="1:21" customFormat="1">
      <c r="A2071" t="s">
        <v>88</v>
      </c>
      <c r="B2071">
        <v>2002</v>
      </c>
      <c r="C2071">
        <v>0.74</v>
      </c>
      <c r="D2071">
        <v>6.73</v>
      </c>
      <c r="E2071">
        <v>8.01</v>
      </c>
      <c r="F2071">
        <v>28.29</v>
      </c>
      <c r="G2071">
        <v>2.08</v>
      </c>
      <c r="H2071">
        <v>1.91</v>
      </c>
      <c r="I2071">
        <v>3.34</v>
      </c>
      <c r="J2071">
        <v>-0.47494999999999998</v>
      </c>
      <c r="K2071" s="93">
        <v>-0.83465999999999996</v>
      </c>
      <c r="L2071">
        <v>9.3420000000000003E-2</v>
      </c>
      <c r="M2071" s="93">
        <v>0.99238999999999999</v>
      </c>
      <c r="N2071">
        <v>-0.24389</v>
      </c>
      <c r="O2071" s="93">
        <v>-0.37528</v>
      </c>
      <c r="P2071">
        <v>6.9360000000000005E-2</v>
      </c>
      <c r="Q2071" s="93">
        <v>0.63204000000000005</v>
      </c>
      <c r="R2071">
        <v>0.57276000000000005</v>
      </c>
      <c r="S2071">
        <v>0.55601999999999996</v>
      </c>
      <c r="T2071">
        <v>5.1400000000000001E-2</v>
      </c>
      <c r="U2071">
        <v>0.31846999999999998</v>
      </c>
    </row>
    <row r="2072" spans="1:21" customFormat="1">
      <c r="A2072" t="s">
        <v>88</v>
      </c>
      <c r="B2072">
        <v>2013</v>
      </c>
      <c r="C2072">
        <v>0.73</v>
      </c>
      <c r="D2072">
        <v>6.38</v>
      </c>
      <c r="E2072">
        <v>7.68</v>
      </c>
      <c r="F2072">
        <v>23.76</v>
      </c>
      <c r="G2072">
        <v>2.04</v>
      </c>
      <c r="H2072">
        <v>1.85</v>
      </c>
      <c r="I2072">
        <v>3.17</v>
      </c>
      <c r="J2072">
        <v>-0.47783999999999999</v>
      </c>
      <c r="K2072" s="93">
        <v>-0.83974000000000004</v>
      </c>
      <c r="L2072">
        <v>9.0800000000000006E-2</v>
      </c>
      <c r="M2072" s="93">
        <v>0.96458999999999995</v>
      </c>
      <c r="N2072">
        <v>-0.24046999999999999</v>
      </c>
      <c r="O2072" s="93">
        <v>-0.37003000000000003</v>
      </c>
      <c r="P2072">
        <v>6.4820000000000003E-2</v>
      </c>
      <c r="Q2072" s="93">
        <v>0.59065000000000001</v>
      </c>
      <c r="R2072">
        <v>0.41972999999999999</v>
      </c>
      <c r="S2072">
        <v>0.40747</v>
      </c>
      <c r="T2072">
        <v>5.0599999999999999E-2</v>
      </c>
      <c r="U2072">
        <v>0.31352999999999998</v>
      </c>
    </row>
    <row r="2073" spans="1:21" customFormat="1">
      <c r="A2073" t="s">
        <v>88</v>
      </c>
      <c r="B2073">
        <v>2001</v>
      </c>
      <c r="C2073">
        <v>0.74</v>
      </c>
      <c r="D2073">
        <v>6.52</v>
      </c>
      <c r="E2073">
        <v>8.9600000000000009</v>
      </c>
      <c r="F2073">
        <v>29.86</v>
      </c>
      <c r="G2073">
        <v>2.19</v>
      </c>
      <c r="H2073">
        <v>1.87</v>
      </c>
      <c r="I2073">
        <v>3.4</v>
      </c>
      <c r="J2073">
        <v>-0.50665000000000004</v>
      </c>
      <c r="K2073" s="93">
        <v>-0.89036999999999999</v>
      </c>
      <c r="L2073">
        <v>9.7799999999999998E-2</v>
      </c>
      <c r="M2073" s="93">
        <v>1.03894</v>
      </c>
      <c r="N2073">
        <v>-0.13181000000000001</v>
      </c>
      <c r="O2073" s="93">
        <v>-0.20282</v>
      </c>
      <c r="P2073">
        <v>5.4829999999999997E-2</v>
      </c>
      <c r="Q2073" s="93">
        <v>0.49957000000000001</v>
      </c>
      <c r="R2073">
        <v>0.62677000000000005</v>
      </c>
      <c r="S2073">
        <v>0.60846</v>
      </c>
      <c r="T2073">
        <v>4.8550000000000003E-2</v>
      </c>
      <c r="U2073">
        <v>0.30082999999999999</v>
      </c>
    </row>
    <row r="2074" spans="1:21" customFormat="1">
      <c r="A2074" t="s">
        <v>88</v>
      </c>
      <c r="B2074">
        <v>2006</v>
      </c>
      <c r="C2074">
        <v>0.76</v>
      </c>
      <c r="D2074">
        <v>7.2</v>
      </c>
      <c r="E2074">
        <v>6.79</v>
      </c>
      <c r="F2074">
        <v>24.87</v>
      </c>
      <c r="G2074">
        <v>1.92</v>
      </c>
      <c r="H2074">
        <v>1.97</v>
      </c>
      <c r="I2074">
        <v>3.21</v>
      </c>
      <c r="J2074">
        <v>-0.50848000000000004</v>
      </c>
      <c r="K2074" s="93">
        <v>-0.89358000000000004</v>
      </c>
      <c r="L2074">
        <v>0.10408000000000001</v>
      </c>
      <c r="M2074" s="93">
        <v>1.10571</v>
      </c>
      <c r="N2074">
        <v>-0.50009999999999999</v>
      </c>
      <c r="O2074" s="93">
        <v>-0.76951999999999998</v>
      </c>
      <c r="P2074">
        <v>0.1108</v>
      </c>
      <c r="Q2074" s="93">
        <v>1.00959</v>
      </c>
      <c r="R2074">
        <v>0.40095999999999998</v>
      </c>
      <c r="S2074">
        <v>0.38923999999999997</v>
      </c>
      <c r="T2074">
        <v>7.8200000000000006E-2</v>
      </c>
      <c r="U2074">
        <v>0.48448000000000002</v>
      </c>
    </row>
    <row r="2075" spans="1:21" customFormat="1">
      <c r="A2075" t="s">
        <v>88</v>
      </c>
      <c r="B2075">
        <v>2007</v>
      </c>
      <c r="C2075">
        <v>0.76</v>
      </c>
      <c r="D2075">
        <v>7.2</v>
      </c>
      <c r="E2075">
        <v>6.18</v>
      </c>
      <c r="F2075">
        <v>23.67</v>
      </c>
      <c r="G2075">
        <v>1.82</v>
      </c>
      <c r="H2075">
        <v>1.97</v>
      </c>
      <c r="I2075">
        <v>3.16</v>
      </c>
      <c r="J2075">
        <v>-0.50848000000000004</v>
      </c>
      <c r="K2075" s="93">
        <v>-0.89358000000000004</v>
      </c>
      <c r="L2075">
        <v>0.10408000000000001</v>
      </c>
      <c r="M2075" s="93">
        <v>1.10571</v>
      </c>
      <c r="N2075">
        <v>-0.59423000000000004</v>
      </c>
      <c r="O2075" s="93">
        <v>-0.91437000000000002</v>
      </c>
      <c r="P2075">
        <v>0.12300999999999999</v>
      </c>
      <c r="Q2075" s="93">
        <v>1.1208499999999999</v>
      </c>
      <c r="R2075">
        <v>0.35149999999999998</v>
      </c>
      <c r="S2075">
        <v>0.34122999999999998</v>
      </c>
      <c r="T2075">
        <v>8.0799999999999997E-2</v>
      </c>
      <c r="U2075">
        <v>0.50063999999999997</v>
      </c>
    </row>
    <row r="2076" spans="1:21" customFormat="1">
      <c r="A2076" t="s">
        <v>88</v>
      </c>
      <c r="B2076">
        <v>2012</v>
      </c>
      <c r="C2076">
        <v>0.74</v>
      </c>
      <c r="D2076">
        <v>6.3</v>
      </c>
      <c r="E2076">
        <v>7.81</v>
      </c>
      <c r="F2076">
        <v>24.21</v>
      </c>
      <c r="G2076">
        <v>2.06</v>
      </c>
      <c r="H2076">
        <v>1.84</v>
      </c>
      <c r="I2076">
        <v>3.19</v>
      </c>
      <c r="J2076">
        <v>-0.54096999999999995</v>
      </c>
      <c r="K2076" s="93">
        <v>-0.95069000000000004</v>
      </c>
      <c r="L2076">
        <v>0.10254000000000001</v>
      </c>
      <c r="M2076" s="93">
        <v>1.08935</v>
      </c>
      <c r="N2076">
        <v>-0.26917000000000002</v>
      </c>
      <c r="O2076" s="93">
        <v>-0.41419</v>
      </c>
      <c r="P2076">
        <v>7.2639999999999996E-2</v>
      </c>
      <c r="Q2076" s="93">
        <v>0.66193000000000002</v>
      </c>
      <c r="R2076">
        <v>0.41702</v>
      </c>
      <c r="S2076">
        <v>0.40483000000000002</v>
      </c>
      <c r="T2076">
        <v>5.9619999999999999E-2</v>
      </c>
      <c r="U2076">
        <v>0.36936000000000002</v>
      </c>
    </row>
    <row r="2077" spans="1:21" customFormat="1">
      <c r="A2077" t="s">
        <v>88</v>
      </c>
      <c r="B2077">
        <v>2003</v>
      </c>
      <c r="C2077">
        <v>0.75</v>
      </c>
      <c r="D2077">
        <v>6.21</v>
      </c>
      <c r="E2077">
        <v>6.53</v>
      </c>
      <c r="F2077">
        <v>25.93</v>
      </c>
      <c r="G2077">
        <v>1.88</v>
      </c>
      <c r="H2077">
        <v>1.83</v>
      </c>
      <c r="I2077">
        <v>3.26</v>
      </c>
      <c r="J2077">
        <v>-0.60587999999999997</v>
      </c>
      <c r="K2077" s="93">
        <v>-1.0647500000000001</v>
      </c>
      <c r="L2077">
        <v>0.11453000000000001</v>
      </c>
      <c r="M2077" s="93">
        <v>1.21672</v>
      </c>
      <c r="N2077">
        <v>-0.49365999999999999</v>
      </c>
      <c r="O2077" s="93">
        <v>-0.75961000000000001</v>
      </c>
      <c r="P2077">
        <v>0.10586</v>
      </c>
      <c r="Q2077" s="93">
        <v>0.96462000000000003</v>
      </c>
      <c r="R2077">
        <v>0.46417000000000003</v>
      </c>
      <c r="S2077">
        <v>0.45061000000000001</v>
      </c>
      <c r="T2077">
        <v>6.6000000000000003E-2</v>
      </c>
      <c r="U2077">
        <v>0.40888999999999998</v>
      </c>
    </row>
    <row r="2078" spans="1:21" customFormat="1">
      <c r="A2078" t="s">
        <v>88</v>
      </c>
      <c r="B2078">
        <v>2011</v>
      </c>
      <c r="C2078">
        <v>0.71</v>
      </c>
      <c r="D2078">
        <v>4.83</v>
      </c>
      <c r="E2078">
        <v>5.65</v>
      </c>
      <c r="F2078">
        <v>22.11</v>
      </c>
      <c r="G2078">
        <v>1.73</v>
      </c>
      <c r="H2078">
        <v>1.57</v>
      </c>
      <c r="I2078">
        <v>3.1</v>
      </c>
      <c r="J2078">
        <v>-0.65512999999999999</v>
      </c>
      <c r="K2078" s="93">
        <v>-1.1512899999999999</v>
      </c>
      <c r="L2078">
        <v>0.10928</v>
      </c>
      <c r="M2078" s="93">
        <v>1.1608700000000001</v>
      </c>
      <c r="N2078">
        <v>-0.45646999999999999</v>
      </c>
      <c r="O2078" s="93">
        <v>-0.70238</v>
      </c>
      <c r="P2078">
        <v>8.4640000000000007E-2</v>
      </c>
      <c r="Q2078" s="93">
        <v>0.77122999999999997</v>
      </c>
      <c r="R2078">
        <v>0.39071</v>
      </c>
      <c r="S2078">
        <v>0.37930000000000003</v>
      </c>
      <c r="T2078">
        <v>3.44E-2</v>
      </c>
      <c r="U2078">
        <v>0.21312999999999999</v>
      </c>
    </row>
    <row r="2079" spans="1:21" customFormat="1">
      <c r="A2079" t="s">
        <v>88</v>
      </c>
      <c r="B2079">
        <v>2005</v>
      </c>
      <c r="C2079">
        <v>0.75</v>
      </c>
      <c r="D2079">
        <v>5.82</v>
      </c>
      <c r="E2079">
        <v>6.02</v>
      </c>
      <c r="F2079">
        <v>23.33</v>
      </c>
      <c r="G2079">
        <v>1.8</v>
      </c>
      <c r="H2079">
        <v>1.76</v>
      </c>
      <c r="I2079">
        <v>3.15</v>
      </c>
      <c r="J2079">
        <v>-0.67074</v>
      </c>
      <c r="K2079" s="93">
        <v>-1.1787399999999999</v>
      </c>
      <c r="L2079">
        <v>0.1235</v>
      </c>
      <c r="M2079" s="93">
        <v>1.3119700000000001</v>
      </c>
      <c r="N2079">
        <v>-0.57498000000000005</v>
      </c>
      <c r="O2079" s="93">
        <v>-0.88473999999999997</v>
      </c>
      <c r="P2079">
        <v>0.11641</v>
      </c>
      <c r="Q2079" s="93">
        <v>1.06073</v>
      </c>
      <c r="R2079">
        <v>0.35851</v>
      </c>
      <c r="S2079">
        <v>0.34804000000000002</v>
      </c>
      <c r="T2079">
        <v>7.1569999999999995E-2</v>
      </c>
      <c r="U2079">
        <v>0.44341000000000003</v>
      </c>
    </row>
    <row r="2080" spans="1:21" customFormat="1">
      <c r="A2080" t="s">
        <v>88</v>
      </c>
      <c r="B2080">
        <v>2004</v>
      </c>
      <c r="C2080">
        <v>0.75</v>
      </c>
      <c r="D2080">
        <v>5.62</v>
      </c>
      <c r="E2080">
        <v>5.92</v>
      </c>
      <c r="F2080">
        <v>24.09</v>
      </c>
      <c r="G2080">
        <v>1.78</v>
      </c>
      <c r="H2080">
        <v>1.73</v>
      </c>
      <c r="I2080">
        <v>3.18</v>
      </c>
      <c r="J2080">
        <v>-0.70570999999999995</v>
      </c>
      <c r="K2080" s="93">
        <v>-1.2401899999999999</v>
      </c>
      <c r="L2080">
        <v>0.12833</v>
      </c>
      <c r="M2080" s="93">
        <v>1.3633299999999999</v>
      </c>
      <c r="N2080">
        <v>-0.59172999999999998</v>
      </c>
      <c r="O2080" s="93">
        <v>-0.91052</v>
      </c>
      <c r="P2080">
        <v>0.11858</v>
      </c>
      <c r="Q2080" s="93">
        <v>1.08053</v>
      </c>
      <c r="R2080">
        <v>0.39056999999999997</v>
      </c>
      <c r="S2080">
        <v>0.37916</v>
      </c>
      <c r="T2080">
        <v>6.9879999999999998E-2</v>
      </c>
      <c r="U2080">
        <v>0.43293999999999999</v>
      </c>
    </row>
    <row r="2081" spans="1:21" customFormat="1">
      <c r="A2081" t="s">
        <v>89</v>
      </c>
      <c r="B2081">
        <v>2005</v>
      </c>
      <c r="C2081">
        <v>0.89</v>
      </c>
      <c r="D2081">
        <v>30.76</v>
      </c>
      <c r="E2081">
        <v>33.24</v>
      </c>
      <c r="F2081">
        <v>113.7</v>
      </c>
      <c r="G2081">
        <v>3.5</v>
      </c>
      <c r="H2081">
        <v>3.43</v>
      </c>
      <c r="I2081">
        <v>4.7300000000000004</v>
      </c>
      <c r="J2081">
        <v>0.28693999999999997</v>
      </c>
      <c r="K2081" s="93">
        <v>0.50424999999999998</v>
      </c>
      <c r="L2081">
        <v>3.3329999999999999E-2</v>
      </c>
      <c r="M2081" s="93">
        <v>0.35410999999999998</v>
      </c>
      <c r="N2081">
        <v>0.49689</v>
      </c>
      <c r="O2081" s="93">
        <v>0.76458000000000004</v>
      </c>
      <c r="P2081">
        <v>3.4770000000000002E-2</v>
      </c>
      <c r="Q2081" s="93">
        <v>0.31683</v>
      </c>
      <c r="R2081">
        <v>1.6416500000000001</v>
      </c>
      <c r="S2081">
        <v>1.5936900000000001</v>
      </c>
      <c r="T2081">
        <v>0.12805</v>
      </c>
      <c r="U2081">
        <v>0.79337000000000002</v>
      </c>
    </row>
    <row r="2082" spans="1:21" customFormat="1">
      <c r="A2082" t="s">
        <v>89</v>
      </c>
      <c r="B2082">
        <v>2000</v>
      </c>
      <c r="C2082">
        <v>0.86</v>
      </c>
      <c r="D2082">
        <v>26.15</v>
      </c>
      <c r="E2082">
        <v>38.22</v>
      </c>
      <c r="F2082">
        <v>158.91</v>
      </c>
      <c r="G2082">
        <v>3.64</v>
      </c>
      <c r="H2082">
        <v>3.26</v>
      </c>
      <c r="I2082">
        <v>5.07</v>
      </c>
      <c r="J2082">
        <v>0.27611999999999998</v>
      </c>
      <c r="K2082" s="93">
        <v>0.48525000000000001</v>
      </c>
      <c r="L2082">
        <v>2.5780000000000001E-2</v>
      </c>
      <c r="M2082" s="93">
        <v>0.27385999999999999</v>
      </c>
      <c r="N2082">
        <v>0.77295000000000003</v>
      </c>
      <c r="O2082" s="93">
        <v>1.18937</v>
      </c>
      <c r="P2082">
        <v>-1.3339999999999999E-2</v>
      </c>
      <c r="Q2082" s="93">
        <v>-0.12153</v>
      </c>
      <c r="R2082">
        <v>2.0408499999999998</v>
      </c>
      <c r="S2082">
        <v>1.98123</v>
      </c>
      <c r="T2082">
        <v>8.0399999999999999E-2</v>
      </c>
      <c r="U2082">
        <v>0.49813000000000002</v>
      </c>
    </row>
    <row r="2083" spans="1:21" customFormat="1">
      <c r="A2083" t="s">
        <v>89</v>
      </c>
      <c r="B2083">
        <v>2007</v>
      </c>
      <c r="C2083">
        <v>0.89</v>
      </c>
      <c r="D2083">
        <v>27</v>
      </c>
      <c r="E2083">
        <v>42.79</v>
      </c>
      <c r="F2083">
        <v>148.1</v>
      </c>
      <c r="G2083">
        <v>3.76</v>
      </c>
      <c r="H2083">
        <v>3.3</v>
      </c>
      <c r="I2083">
        <v>5</v>
      </c>
      <c r="J2083">
        <v>0.15656</v>
      </c>
      <c r="K2083" s="93">
        <v>0.27512999999999999</v>
      </c>
      <c r="L2083">
        <v>5.1360000000000003E-2</v>
      </c>
      <c r="M2083" s="93">
        <v>0.54557999999999995</v>
      </c>
      <c r="N2083">
        <v>0.74944</v>
      </c>
      <c r="O2083" s="93">
        <v>1.1531899999999999</v>
      </c>
      <c r="P2083">
        <v>2.0100000000000001E-3</v>
      </c>
      <c r="Q2083" s="93">
        <v>1.8329999999999999E-2</v>
      </c>
      <c r="R2083">
        <v>1.9059699999999999</v>
      </c>
      <c r="S2083">
        <v>1.85029</v>
      </c>
      <c r="T2083">
        <v>0.11411</v>
      </c>
      <c r="U2083">
        <v>0.70701000000000003</v>
      </c>
    </row>
    <row r="2084" spans="1:21" customFormat="1">
      <c r="A2084" t="s">
        <v>89</v>
      </c>
      <c r="B2084">
        <v>2006</v>
      </c>
      <c r="C2084">
        <v>0.89</v>
      </c>
      <c r="D2084">
        <v>26.75</v>
      </c>
      <c r="E2084">
        <v>42.22</v>
      </c>
      <c r="F2084">
        <v>136.83000000000001</v>
      </c>
      <c r="G2084">
        <v>3.74</v>
      </c>
      <c r="H2084">
        <v>3.29</v>
      </c>
      <c r="I2084">
        <v>4.92</v>
      </c>
      <c r="J2084">
        <v>0.14724999999999999</v>
      </c>
      <c r="K2084" s="93">
        <v>0.25878000000000001</v>
      </c>
      <c r="L2084">
        <v>5.2639999999999999E-2</v>
      </c>
      <c r="M2084" s="93">
        <v>0.55923999999999996</v>
      </c>
      <c r="N2084">
        <v>0.73602999999999996</v>
      </c>
      <c r="O2084" s="93">
        <v>1.1325499999999999</v>
      </c>
      <c r="P2084">
        <v>3.7499999999999999E-3</v>
      </c>
      <c r="Q2084" s="93">
        <v>3.4180000000000002E-2</v>
      </c>
      <c r="R2084">
        <v>1.8268200000000001</v>
      </c>
      <c r="S2084">
        <v>1.77345</v>
      </c>
      <c r="T2084">
        <v>0.11829000000000001</v>
      </c>
      <c r="U2084">
        <v>0.73287000000000002</v>
      </c>
    </row>
    <row r="2085" spans="1:21" customFormat="1">
      <c r="A2085" t="s">
        <v>89</v>
      </c>
      <c r="B2085">
        <v>2003</v>
      </c>
      <c r="C2085">
        <v>0.88</v>
      </c>
      <c r="D2085">
        <v>24.3</v>
      </c>
      <c r="E2085">
        <v>31.3</v>
      </c>
      <c r="F2085">
        <v>127.72</v>
      </c>
      <c r="G2085">
        <v>3.44</v>
      </c>
      <c r="H2085">
        <v>3.19</v>
      </c>
      <c r="I2085">
        <v>4.8499999999999996</v>
      </c>
      <c r="J2085">
        <v>0.10170999999999999</v>
      </c>
      <c r="K2085" s="93">
        <v>0.17874999999999999</v>
      </c>
      <c r="L2085">
        <v>5.5919999999999997E-2</v>
      </c>
      <c r="M2085" s="93">
        <v>0.59408000000000005</v>
      </c>
      <c r="N2085">
        <v>0.48224</v>
      </c>
      <c r="O2085" s="93">
        <v>0.74204000000000003</v>
      </c>
      <c r="P2085">
        <v>3.2570000000000002E-2</v>
      </c>
      <c r="Q2085" s="93">
        <v>0.29679</v>
      </c>
      <c r="R2085">
        <v>1.7794000000000001</v>
      </c>
      <c r="S2085">
        <v>1.72742</v>
      </c>
      <c r="T2085">
        <v>0.11192000000000001</v>
      </c>
      <c r="U2085">
        <v>0.69342000000000004</v>
      </c>
    </row>
    <row r="2086" spans="1:21" customFormat="1">
      <c r="A2086" t="s">
        <v>89</v>
      </c>
      <c r="B2086">
        <v>2004</v>
      </c>
      <c r="C2086">
        <v>0.88</v>
      </c>
      <c r="D2086">
        <v>24.25</v>
      </c>
      <c r="E2086">
        <v>32.42</v>
      </c>
      <c r="F2086">
        <v>128.65</v>
      </c>
      <c r="G2086">
        <v>3.48</v>
      </c>
      <c r="H2086">
        <v>3.19</v>
      </c>
      <c r="I2086">
        <v>4.8600000000000003</v>
      </c>
      <c r="J2086">
        <v>9.9650000000000002E-2</v>
      </c>
      <c r="K2086" s="93">
        <v>0.17513000000000001</v>
      </c>
      <c r="L2086">
        <v>5.6210000000000003E-2</v>
      </c>
      <c r="M2086" s="93">
        <v>0.59711000000000003</v>
      </c>
      <c r="N2086">
        <v>0.51739000000000002</v>
      </c>
      <c r="O2086" s="93">
        <v>0.79613999999999996</v>
      </c>
      <c r="P2086">
        <v>2.801E-2</v>
      </c>
      <c r="Q2086" s="93">
        <v>0.25524000000000002</v>
      </c>
      <c r="R2086">
        <v>1.7866599999999999</v>
      </c>
      <c r="S2086">
        <v>1.7344599999999999</v>
      </c>
      <c r="T2086">
        <v>0.11154</v>
      </c>
      <c r="U2086">
        <v>0.69105000000000005</v>
      </c>
    </row>
    <row r="2087" spans="1:21" customFormat="1">
      <c r="A2087" t="s">
        <v>89</v>
      </c>
      <c r="B2087">
        <v>2002</v>
      </c>
      <c r="C2087">
        <v>0.87</v>
      </c>
      <c r="D2087">
        <v>22.07</v>
      </c>
      <c r="E2087">
        <v>29.73</v>
      </c>
      <c r="F2087">
        <v>105.09</v>
      </c>
      <c r="G2087">
        <v>3.39</v>
      </c>
      <c r="H2087">
        <v>3.09</v>
      </c>
      <c r="I2087">
        <v>4.6500000000000004</v>
      </c>
      <c r="J2087">
        <v>5.5969999999999999E-2</v>
      </c>
      <c r="K2087" s="93">
        <v>9.8369999999999999E-2</v>
      </c>
      <c r="L2087">
        <v>5.9229999999999998E-2</v>
      </c>
      <c r="M2087" s="93">
        <v>0.62922</v>
      </c>
      <c r="N2087">
        <v>0.47626000000000002</v>
      </c>
      <c r="O2087" s="93">
        <v>0.73284000000000005</v>
      </c>
      <c r="P2087">
        <v>2.9250000000000002E-2</v>
      </c>
      <c r="Q2087" s="93">
        <v>0.26650000000000001</v>
      </c>
      <c r="R2087">
        <v>1.6058600000000001</v>
      </c>
      <c r="S2087">
        <v>1.55894</v>
      </c>
      <c r="T2087">
        <v>0.11219999999999999</v>
      </c>
      <c r="U2087">
        <v>0.69518000000000002</v>
      </c>
    </row>
    <row r="2088" spans="1:21" customFormat="1">
      <c r="A2088" t="s">
        <v>89</v>
      </c>
      <c r="B2088">
        <v>2001</v>
      </c>
      <c r="C2088">
        <v>0.87</v>
      </c>
      <c r="D2088">
        <v>19.95</v>
      </c>
      <c r="E2088">
        <v>26.03</v>
      </c>
      <c r="F2088">
        <v>97.27</v>
      </c>
      <c r="G2088">
        <v>3.26</v>
      </c>
      <c r="H2088">
        <v>2.99</v>
      </c>
      <c r="I2088">
        <v>4.58</v>
      </c>
      <c r="J2088">
        <v>-4.5019999999999998E-2</v>
      </c>
      <c r="K2088" s="93">
        <v>-7.911E-2</v>
      </c>
      <c r="L2088">
        <v>7.3190000000000005E-2</v>
      </c>
      <c r="M2088" s="93">
        <v>0.77753000000000005</v>
      </c>
      <c r="N2088">
        <v>0.34334999999999999</v>
      </c>
      <c r="O2088" s="93">
        <v>0.52832999999999997</v>
      </c>
      <c r="P2088">
        <v>4.6489999999999997E-2</v>
      </c>
      <c r="Q2088" s="93">
        <v>0.42359000000000002</v>
      </c>
      <c r="R2088">
        <v>1.5285299999999999</v>
      </c>
      <c r="S2088">
        <v>1.48387</v>
      </c>
      <c r="T2088">
        <v>0.11627999999999999</v>
      </c>
      <c r="U2088">
        <v>0.72043999999999997</v>
      </c>
    </row>
    <row r="2089" spans="1:21" customFormat="1">
      <c r="A2089" t="s">
        <v>89</v>
      </c>
      <c r="B2089">
        <v>2014</v>
      </c>
      <c r="C2089">
        <v>0.91</v>
      </c>
      <c r="D2089">
        <v>18.010000000000002</v>
      </c>
      <c r="E2089">
        <v>20.43</v>
      </c>
      <c r="F2089">
        <v>42.51</v>
      </c>
      <c r="G2089">
        <v>3.02</v>
      </c>
      <c r="H2089">
        <v>2.89</v>
      </c>
      <c r="I2089">
        <v>3.75</v>
      </c>
      <c r="J2089">
        <v>-0.34938999999999998</v>
      </c>
      <c r="K2089" s="93">
        <v>-0.61399999999999999</v>
      </c>
      <c r="L2089">
        <v>0.12733</v>
      </c>
      <c r="M2089" s="93">
        <v>1.3527</v>
      </c>
      <c r="N2089">
        <v>-8.0839999999999995E-2</v>
      </c>
      <c r="O2089" s="93">
        <v>-0.12439</v>
      </c>
      <c r="P2089">
        <v>0.11791</v>
      </c>
      <c r="Q2089" s="93">
        <v>1.07439</v>
      </c>
      <c r="R2089">
        <v>0.61487000000000003</v>
      </c>
      <c r="S2089">
        <v>0.59689999999999999</v>
      </c>
      <c r="T2089">
        <v>0.19993</v>
      </c>
      <c r="U2089">
        <v>1.2386999999999999</v>
      </c>
    </row>
    <row r="2090" spans="1:21" customFormat="1">
      <c r="A2090" t="s">
        <v>89</v>
      </c>
      <c r="B2090">
        <v>2011</v>
      </c>
      <c r="C2090">
        <v>0.91</v>
      </c>
      <c r="D2090">
        <v>17.91</v>
      </c>
      <c r="E2090">
        <v>20.73</v>
      </c>
      <c r="F2090">
        <v>51.61</v>
      </c>
      <c r="G2090">
        <v>3.03</v>
      </c>
      <c r="H2090">
        <v>2.89</v>
      </c>
      <c r="I2090">
        <v>3.94</v>
      </c>
      <c r="J2090">
        <v>-0.35494999999999999</v>
      </c>
      <c r="K2090" s="93">
        <v>-0.62378999999999996</v>
      </c>
      <c r="L2090">
        <v>0.12809999999999999</v>
      </c>
      <c r="M2090" s="93">
        <v>1.3608800000000001</v>
      </c>
      <c r="N2090">
        <v>-6.6259999999999999E-2</v>
      </c>
      <c r="O2090" s="93">
        <v>-0.10195</v>
      </c>
      <c r="P2090">
        <v>0.11602</v>
      </c>
      <c r="Q2090" s="93">
        <v>1.0571600000000001</v>
      </c>
      <c r="R2090">
        <v>0.80884</v>
      </c>
      <c r="S2090">
        <v>0.78520999999999996</v>
      </c>
      <c r="T2090">
        <v>0.18970000000000001</v>
      </c>
      <c r="U2090">
        <v>1.1753199999999999</v>
      </c>
    </row>
    <row r="2091" spans="1:21" customFormat="1">
      <c r="A2091" t="s">
        <v>89</v>
      </c>
      <c r="B2091">
        <v>2015</v>
      </c>
      <c r="C2091">
        <v>0.91</v>
      </c>
      <c r="D2091">
        <v>17.600000000000001</v>
      </c>
      <c r="E2091">
        <v>20.64</v>
      </c>
      <c r="F2091">
        <v>40.56</v>
      </c>
      <c r="G2091">
        <v>3.03</v>
      </c>
      <c r="H2091">
        <v>2.87</v>
      </c>
      <c r="I2091">
        <v>3.7</v>
      </c>
      <c r="J2091">
        <v>-0.37241999999999997</v>
      </c>
      <c r="K2091" s="93">
        <v>-0.65447</v>
      </c>
      <c r="L2091">
        <v>0.13052</v>
      </c>
      <c r="M2091" s="93">
        <v>1.38652</v>
      </c>
      <c r="N2091">
        <v>-7.0610000000000006E-2</v>
      </c>
      <c r="O2091" s="93">
        <v>-0.10865</v>
      </c>
      <c r="P2091">
        <v>0.11658</v>
      </c>
      <c r="Q2091" s="93">
        <v>1.0623</v>
      </c>
      <c r="R2091">
        <v>0.56791000000000003</v>
      </c>
      <c r="S2091">
        <v>0.55132000000000003</v>
      </c>
      <c r="T2091">
        <v>0.20241000000000001</v>
      </c>
      <c r="U2091">
        <v>1.25404</v>
      </c>
    </row>
    <row r="2092" spans="1:21" customFormat="1">
      <c r="A2092" t="s">
        <v>89</v>
      </c>
      <c r="B2092">
        <v>2013</v>
      </c>
      <c r="C2092">
        <v>0.91</v>
      </c>
      <c r="D2092">
        <v>17.43</v>
      </c>
      <c r="E2092">
        <v>19.82</v>
      </c>
      <c r="F2092">
        <v>45.57</v>
      </c>
      <c r="G2092">
        <v>2.99</v>
      </c>
      <c r="H2092">
        <v>2.86</v>
      </c>
      <c r="I2092">
        <v>3.82</v>
      </c>
      <c r="J2092">
        <v>-0.38212000000000002</v>
      </c>
      <c r="K2092" s="93">
        <v>-0.67152999999999996</v>
      </c>
      <c r="L2092">
        <v>0.13186</v>
      </c>
      <c r="M2092" s="93">
        <v>1.4007799999999999</v>
      </c>
      <c r="N2092">
        <v>-0.11115</v>
      </c>
      <c r="O2092" s="93">
        <v>-0.17102999999999999</v>
      </c>
      <c r="P2092">
        <v>0.12184</v>
      </c>
      <c r="Q2092" s="93">
        <v>1.11022</v>
      </c>
      <c r="R2092">
        <v>0.68437999999999999</v>
      </c>
      <c r="S2092">
        <v>0.66437999999999997</v>
      </c>
      <c r="T2092">
        <v>0.19625999999999999</v>
      </c>
      <c r="U2092">
        <v>1.2159899999999999</v>
      </c>
    </row>
    <row r="2093" spans="1:21" customFormat="1">
      <c r="A2093" t="s">
        <v>89</v>
      </c>
      <c r="B2093">
        <v>2010</v>
      </c>
      <c r="C2093">
        <v>0.9</v>
      </c>
      <c r="D2093">
        <v>15.85</v>
      </c>
      <c r="E2093">
        <v>19.18</v>
      </c>
      <c r="F2093">
        <v>42.9</v>
      </c>
      <c r="G2093">
        <v>2.95</v>
      </c>
      <c r="H2093">
        <v>2.76</v>
      </c>
      <c r="I2093">
        <v>3.76</v>
      </c>
      <c r="J2093">
        <v>-0.42663000000000001</v>
      </c>
      <c r="K2093" s="93">
        <v>-0.74973999999999996</v>
      </c>
      <c r="L2093">
        <v>0.13500000000000001</v>
      </c>
      <c r="M2093" s="93">
        <v>1.4340999999999999</v>
      </c>
      <c r="N2093">
        <v>-9.8489999999999994E-2</v>
      </c>
      <c r="O2093" s="93">
        <v>-0.15154000000000001</v>
      </c>
      <c r="P2093">
        <v>0.11609999999999999</v>
      </c>
      <c r="Q2093" s="93">
        <v>1.05789</v>
      </c>
      <c r="R2093">
        <v>0.64548000000000005</v>
      </c>
      <c r="S2093">
        <v>0.62661999999999995</v>
      </c>
      <c r="T2093">
        <v>0.18945000000000001</v>
      </c>
      <c r="U2093">
        <v>1.1737599999999999</v>
      </c>
    </row>
    <row r="2094" spans="1:21" customFormat="1">
      <c r="A2094" t="s">
        <v>89</v>
      </c>
      <c r="B2094">
        <v>2012</v>
      </c>
      <c r="C2094">
        <v>0.91</v>
      </c>
      <c r="D2094">
        <v>16.64</v>
      </c>
      <c r="E2094">
        <v>19.399999999999999</v>
      </c>
      <c r="F2094">
        <v>44.92</v>
      </c>
      <c r="G2094">
        <v>2.97</v>
      </c>
      <c r="H2094">
        <v>2.81</v>
      </c>
      <c r="I2094">
        <v>3.8</v>
      </c>
      <c r="J2094">
        <v>-0.42849999999999999</v>
      </c>
      <c r="K2094" s="93">
        <v>-0.75304000000000004</v>
      </c>
      <c r="L2094">
        <v>0.13827</v>
      </c>
      <c r="M2094" s="93">
        <v>1.46889</v>
      </c>
      <c r="N2094">
        <v>-0.13256999999999999</v>
      </c>
      <c r="O2094" s="93">
        <v>-0.20399</v>
      </c>
      <c r="P2094">
        <v>0.12461999999999999</v>
      </c>
      <c r="Q2094" s="93">
        <v>1.1355299999999999</v>
      </c>
      <c r="R2094">
        <v>0.67000999999999999</v>
      </c>
      <c r="S2094">
        <v>0.65044000000000002</v>
      </c>
      <c r="T2094">
        <v>0.19702</v>
      </c>
      <c r="U2094">
        <v>1.22068</v>
      </c>
    </row>
    <row r="2095" spans="1:21" customFormat="1">
      <c r="A2095" t="s">
        <v>89</v>
      </c>
      <c r="B2095">
        <v>2009</v>
      </c>
      <c r="C2095">
        <v>0.9</v>
      </c>
      <c r="D2095">
        <v>15.35</v>
      </c>
      <c r="E2095">
        <v>18.850000000000001</v>
      </c>
      <c r="F2095">
        <v>41.8</v>
      </c>
      <c r="G2095">
        <v>2.94</v>
      </c>
      <c r="H2095">
        <v>2.73</v>
      </c>
      <c r="I2095">
        <v>3.73</v>
      </c>
      <c r="J2095">
        <v>-0.45867999999999998</v>
      </c>
      <c r="K2095" s="93">
        <v>-0.80606999999999995</v>
      </c>
      <c r="L2095">
        <v>0.13943</v>
      </c>
      <c r="M2095" s="93">
        <v>1.4811700000000001</v>
      </c>
      <c r="N2095">
        <v>-0.11584</v>
      </c>
      <c r="O2095" s="93">
        <v>-0.17824999999999999</v>
      </c>
      <c r="P2095">
        <v>0.11835</v>
      </c>
      <c r="Q2095" s="93">
        <v>1.0784100000000001</v>
      </c>
      <c r="R2095">
        <v>0.61950000000000005</v>
      </c>
      <c r="S2095">
        <v>0.60140000000000005</v>
      </c>
      <c r="T2095">
        <v>0.19081999999999999</v>
      </c>
      <c r="U2095">
        <v>1.18224</v>
      </c>
    </row>
    <row r="2096" spans="1:21" customFormat="1">
      <c r="A2096" t="s">
        <v>89</v>
      </c>
      <c r="B2096">
        <v>2008</v>
      </c>
      <c r="C2096">
        <v>0.9</v>
      </c>
      <c r="D2096">
        <v>15.3</v>
      </c>
      <c r="E2096">
        <v>19.93</v>
      </c>
      <c r="F2096">
        <v>44.92</v>
      </c>
      <c r="G2096">
        <v>2.99</v>
      </c>
      <c r="H2096">
        <v>2.73</v>
      </c>
      <c r="I2096">
        <v>3.8</v>
      </c>
      <c r="J2096">
        <v>-0.46194000000000002</v>
      </c>
      <c r="K2096" s="93">
        <v>-0.81179999999999997</v>
      </c>
      <c r="L2096">
        <v>0.13988</v>
      </c>
      <c r="M2096" s="93">
        <v>1.4859599999999999</v>
      </c>
      <c r="N2096">
        <v>-6.0130000000000003E-2</v>
      </c>
      <c r="O2096" s="93">
        <v>-9.2520000000000005E-2</v>
      </c>
      <c r="P2096">
        <v>0.11112</v>
      </c>
      <c r="Q2096" s="93">
        <v>1.0125599999999999</v>
      </c>
      <c r="R2096">
        <v>0.69149000000000005</v>
      </c>
      <c r="S2096">
        <v>0.67129000000000005</v>
      </c>
      <c r="T2096">
        <v>0.18701999999999999</v>
      </c>
      <c r="U2096">
        <v>1.15872</v>
      </c>
    </row>
    <row r="2097" spans="1:21" customFormat="1">
      <c r="A2097" t="s">
        <v>90</v>
      </c>
      <c r="B2097">
        <v>2007</v>
      </c>
      <c r="C2097">
        <v>0.82</v>
      </c>
      <c r="D2097">
        <v>23.13</v>
      </c>
      <c r="E2097">
        <v>13.5</v>
      </c>
      <c r="F2097">
        <v>23.58</v>
      </c>
      <c r="G2097">
        <v>2.6</v>
      </c>
      <c r="H2097">
        <v>3.14</v>
      </c>
      <c r="I2097">
        <v>3.16</v>
      </c>
      <c r="J2097">
        <v>0.35547000000000001</v>
      </c>
      <c r="K2097" s="93">
        <v>0.62468999999999997</v>
      </c>
      <c r="L2097">
        <v>2.7499999999999998E-3</v>
      </c>
      <c r="M2097" s="93">
        <v>2.9159999999999998E-2</v>
      </c>
      <c r="N2097">
        <v>-8.5779999999999995E-2</v>
      </c>
      <c r="O2097" s="93">
        <v>-0.13199</v>
      </c>
      <c r="P2097">
        <v>8.165E-2</v>
      </c>
      <c r="Q2097" s="93">
        <v>0.74402000000000001</v>
      </c>
      <c r="R2097">
        <v>0.21883</v>
      </c>
      <c r="S2097">
        <v>0.21243000000000001</v>
      </c>
      <c r="T2097">
        <v>0.14101</v>
      </c>
      <c r="U2097">
        <v>0.87361999999999995</v>
      </c>
    </row>
    <row r="2098" spans="1:21" customFormat="1">
      <c r="A2098" t="s">
        <v>90</v>
      </c>
      <c r="B2098">
        <v>2008</v>
      </c>
      <c r="C2098">
        <v>0.83</v>
      </c>
      <c r="D2098">
        <v>24.2</v>
      </c>
      <c r="E2098">
        <v>13.23</v>
      </c>
      <c r="F2098">
        <v>22.04</v>
      </c>
      <c r="G2098">
        <v>2.58</v>
      </c>
      <c r="H2098">
        <v>3.19</v>
      </c>
      <c r="I2098">
        <v>3.09</v>
      </c>
      <c r="J2098">
        <v>0.35017999999999999</v>
      </c>
      <c r="K2098" s="93">
        <v>0.61538999999999999</v>
      </c>
      <c r="L2098">
        <v>6.4900000000000001E-3</v>
      </c>
      <c r="M2098" s="93">
        <v>6.898E-2</v>
      </c>
      <c r="N2098">
        <v>-0.15146999999999999</v>
      </c>
      <c r="O2098" s="93">
        <v>-0.23307</v>
      </c>
      <c r="P2098">
        <v>9.4270000000000007E-2</v>
      </c>
      <c r="Q2098" s="93">
        <v>0.85902000000000001</v>
      </c>
      <c r="R2098">
        <v>0.12981000000000001</v>
      </c>
      <c r="S2098">
        <v>0.12601999999999999</v>
      </c>
      <c r="T2098">
        <v>0.15457000000000001</v>
      </c>
      <c r="U2098">
        <v>0.95765</v>
      </c>
    </row>
    <row r="2099" spans="1:21" customFormat="1">
      <c r="A2099" t="s">
        <v>90</v>
      </c>
      <c r="B2099">
        <v>1993</v>
      </c>
      <c r="C2099">
        <v>0.7</v>
      </c>
      <c r="D2099">
        <v>12.28</v>
      </c>
      <c r="E2099">
        <v>8.98</v>
      </c>
      <c r="F2099">
        <v>14.05</v>
      </c>
      <c r="G2099">
        <v>2.19</v>
      </c>
      <c r="H2099">
        <v>2.5099999999999998</v>
      </c>
      <c r="I2099">
        <v>2.64</v>
      </c>
      <c r="J2099">
        <v>0.32851999999999998</v>
      </c>
      <c r="K2099" s="93">
        <v>0.57733000000000001</v>
      </c>
      <c r="L2099">
        <v>-2.972E-2</v>
      </c>
      <c r="M2099" s="93">
        <v>-0.31575999999999999</v>
      </c>
      <c r="N2099">
        <v>5.237E-2</v>
      </c>
      <c r="O2099" s="93">
        <v>8.0579999999999999E-2</v>
      </c>
      <c r="P2099">
        <v>1.4540000000000001E-2</v>
      </c>
      <c r="Q2099" s="93">
        <v>0.13245999999999999</v>
      </c>
      <c r="R2099">
        <v>-4.122E-2</v>
      </c>
      <c r="S2099">
        <v>-4.0009999999999997E-2</v>
      </c>
      <c r="T2099">
        <v>4.8309999999999999E-2</v>
      </c>
      <c r="U2099">
        <v>0.29930000000000001</v>
      </c>
    </row>
    <row r="2100" spans="1:21" customFormat="1">
      <c r="A2100" t="s">
        <v>90</v>
      </c>
      <c r="B2100">
        <v>2015</v>
      </c>
      <c r="C2100">
        <v>0.85</v>
      </c>
      <c r="D2100">
        <v>25.77</v>
      </c>
      <c r="E2100">
        <v>12.4</v>
      </c>
      <c r="F2100">
        <v>21.63</v>
      </c>
      <c r="G2100">
        <v>2.52</v>
      </c>
      <c r="H2100">
        <v>3.25</v>
      </c>
      <c r="I2100">
        <v>3.07</v>
      </c>
      <c r="J2100">
        <v>0.312</v>
      </c>
      <c r="K2100" s="93">
        <v>0.54830000000000001</v>
      </c>
      <c r="L2100">
        <v>1.78E-2</v>
      </c>
      <c r="M2100" s="93">
        <v>0.18912999999999999</v>
      </c>
      <c r="N2100">
        <v>-0.30723</v>
      </c>
      <c r="O2100" s="93">
        <v>-0.47273999999999999</v>
      </c>
      <c r="P2100">
        <v>0.12268</v>
      </c>
      <c r="Q2100" s="93">
        <v>1.1178300000000001</v>
      </c>
      <c r="R2100">
        <v>6.8080000000000002E-2</v>
      </c>
      <c r="S2100">
        <v>6.6089999999999996E-2</v>
      </c>
      <c r="T2100">
        <v>0.17555999999999999</v>
      </c>
      <c r="U2100">
        <v>1.08769</v>
      </c>
    </row>
    <row r="2101" spans="1:21" customFormat="1">
      <c r="A2101" t="s">
        <v>90</v>
      </c>
      <c r="B2101">
        <v>2013</v>
      </c>
      <c r="C2101">
        <v>0.84</v>
      </c>
      <c r="D2101">
        <v>24.28</v>
      </c>
      <c r="E2101">
        <v>12.6</v>
      </c>
      <c r="F2101">
        <v>21.44</v>
      </c>
      <c r="G2101">
        <v>2.5299999999999998</v>
      </c>
      <c r="H2101">
        <v>3.19</v>
      </c>
      <c r="I2101">
        <v>3.07</v>
      </c>
      <c r="J2101">
        <v>0.30296000000000001</v>
      </c>
      <c r="K2101" s="93">
        <v>0.53241000000000005</v>
      </c>
      <c r="L2101">
        <v>1.6039999999999999E-2</v>
      </c>
      <c r="M2101" s="93">
        <v>0.17036000000000001</v>
      </c>
      <c r="N2101">
        <v>-0.24573999999999999</v>
      </c>
      <c r="O2101" s="93">
        <v>-0.37813000000000002</v>
      </c>
      <c r="P2101">
        <v>0.1106</v>
      </c>
      <c r="Q2101" s="93">
        <v>1.0078</v>
      </c>
      <c r="R2101">
        <v>8.0729999999999996E-2</v>
      </c>
      <c r="S2101">
        <v>7.8369999999999995E-2</v>
      </c>
      <c r="T2101">
        <v>0.16602</v>
      </c>
      <c r="U2101">
        <v>1.0286200000000001</v>
      </c>
    </row>
    <row r="2102" spans="1:21" customFormat="1">
      <c r="A2102" t="s">
        <v>90</v>
      </c>
      <c r="B2102">
        <v>2012</v>
      </c>
      <c r="C2102">
        <v>0.83</v>
      </c>
      <c r="D2102">
        <v>22.51</v>
      </c>
      <c r="E2102">
        <v>12.25</v>
      </c>
      <c r="F2102">
        <v>20.75</v>
      </c>
      <c r="G2102">
        <v>2.5099999999999998</v>
      </c>
      <c r="H2102">
        <v>3.11</v>
      </c>
      <c r="I2102">
        <v>3.03</v>
      </c>
      <c r="J2102">
        <v>0.27778000000000003</v>
      </c>
      <c r="K2102" s="93">
        <v>0.48816999999999999</v>
      </c>
      <c r="L2102">
        <v>1.6500000000000001E-2</v>
      </c>
      <c r="M2102" s="93">
        <v>0.17530000000000001</v>
      </c>
      <c r="N2102">
        <v>-0.22842999999999999</v>
      </c>
      <c r="O2102" s="93">
        <v>-0.35149000000000002</v>
      </c>
      <c r="P2102">
        <v>0.10426000000000001</v>
      </c>
      <c r="Q2102" s="93">
        <v>0.94998000000000005</v>
      </c>
      <c r="R2102">
        <v>6.9500000000000006E-2</v>
      </c>
      <c r="S2102">
        <v>6.7470000000000002E-2</v>
      </c>
      <c r="T2102">
        <v>0.15775</v>
      </c>
      <c r="U2102">
        <v>0.97735000000000005</v>
      </c>
    </row>
    <row r="2103" spans="1:21" customFormat="1">
      <c r="A2103" t="s">
        <v>90</v>
      </c>
      <c r="B2103">
        <v>2014</v>
      </c>
      <c r="C2103">
        <v>0.85</v>
      </c>
      <c r="D2103">
        <v>24.8</v>
      </c>
      <c r="E2103">
        <v>12.65</v>
      </c>
      <c r="F2103">
        <v>21.58</v>
      </c>
      <c r="G2103">
        <v>2.54</v>
      </c>
      <c r="H2103">
        <v>3.21</v>
      </c>
      <c r="I2103">
        <v>3.07</v>
      </c>
      <c r="J2103">
        <v>0.27362999999999998</v>
      </c>
      <c r="K2103" s="93">
        <v>0.48087000000000002</v>
      </c>
      <c r="L2103">
        <v>2.3109999999999999E-2</v>
      </c>
      <c r="M2103" s="93">
        <v>0.24548</v>
      </c>
      <c r="N2103">
        <v>-0.28727000000000003</v>
      </c>
      <c r="O2103" s="93">
        <v>-0.44202999999999998</v>
      </c>
      <c r="P2103">
        <v>0.12009</v>
      </c>
      <c r="Q2103" s="93">
        <v>1.0942400000000001</v>
      </c>
      <c r="R2103">
        <v>6.5759999999999999E-2</v>
      </c>
      <c r="S2103">
        <v>6.3839999999999994E-2</v>
      </c>
      <c r="T2103">
        <v>0.17568</v>
      </c>
      <c r="U2103">
        <v>1.0884499999999999</v>
      </c>
    </row>
    <row r="2104" spans="1:21" customFormat="1">
      <c r="A2104" t="s">
        <v>90</v>
      </c>
      <c r="B2104">
        <v>2011</v>
      </c>
      <c r="C2104">
        <v>0.83</v>
      </c>
      <c r="D2104">
        <v>22.21</v>
      </c>
      <c r="E2104">
        <v>12.34</v>
      </c>
      <c r="F2104">
        <v>21.06</v>
      </c>
      <c r="G2104">
        <v>2.5099999999999998</v>
      </c>
      <c r="H2104">
        <v>3.1</v>
      </c>
      <c r="I2104">
        <v>3.05</v>
      </c>
      <c r="J2104">
        <v>0.26436999999999999</v>
      </c>
      <c r="K2104" s="93">
        <v>0.46459</v>
      </c>
      <c r="L2104">
        <v>1.8360000000000001E-2</v>
      </c>
      <c r="M2104" s="93">
        <v>0.19500000000000001</v>
      </c>
      <c r="N2104">
        <v>-0.22111</v>
      </c>
      <c r="O2104" s="93">
        <v>-0.34022999999999998</v>
      </c>
      <c r="P2104">
        <v>0.10331</v>
      </c>
      <c r="Q2104" s="93">
        <v>0.94133</v>
      </c>
      <c r="R2104">
        <v>8.4320000000000006E-2</v>
      </c>
      <c r="S2104">
        <v>8.1860000000000002E-2</v>
      </c>
      <c r="T2104">
        <v>0.15697</v>
      </c>
      <c r="U2104">
        <v>0.97250000000000003</v>
      </c>
    </row>
    <row r="2105" spans="1:21" customFormat="1">
      <c r="A2105" t="s">
        <v>90</v>
      </c>
      <c r="B2105">
        <v>2006</v>
      </c>
      <c r="C2105">
        <v>0.81</v>
      </c>
      <c r="D2105">
        <v>20.04</v>
      </c>
      <c r="E2105">
        <v>12.42</v>
      </c>
      <c r="F2105">
        <v>22.68</v>
      </c>
      <c r="G2105">
        <v>2.52</v>
      </c>
      <c r="H2105">
        <v>3</v>
      </c>
      <c r="I2105">
        <v>3.12</v>
      </c>
      <c r="J2105">
        <v>0.26258999999999999</v>
      </c>
      <c r="K2105" s="93">
        <v>0.46145999999999998</v>
      </c>
      <c r="L2105">
        <v>1.257E-2</v>
      </c>
      <c r="M2105" s="93">
        <v>0.13353000000000001</v>
      </c>
      <c r="N2105">
        <v>-0.12367</v>
      </c>
      <c r="O2105" s="93">
        <v>-0.1903</v>
      </c>
      <c r="P2105">
        <v>8.2470000000000002E-2</v>
      </c>
      <c r="Q2105" s="93">
        <v>0.75144999999999995</v>
      </c>
      <c r="R2105">
        <v>0.20139000000000001</v>
      </c>
      <c r="S2105">
        <v>0.19550000000000001</v>
      </c>
      <c r="T2105">
        <v>0.13306000000000001</v>
      </c>
      <c r="U2105">
        <v>0.82438</v>
      </c>
    </row>
    <row r="2106" spans="1:21" customFormat="1">
      <c r="A2106" t="s">
        <v>90</v>
      </c>
      <c r="B2106">
        <v>1997</v>
      </c>
      <c r="C2106">
        <v>0.72</v>
      </c>
      <c r="D2106">
        <v>12.32</v>
      </c>
      <c r="E2106">
        <v>10.029999999999999</v>
      </c>
      <c r="F2106">
        <v>19.66</v>
      </c>
      <c r="G2106">
        <v>2.31</v>
      </c>
      <c r="H2106">
        <v>2.5099999999999998</v>
      </c>
      <c r="I2106">
        <v>2.98</v>
      </c>
      <c r="J2106">
        <v>0.23074</v>
      </c>
      <c r="K2106" s="93">
        <v>0.40549000000000002</v>
      </c>
      <c r="L2106">
        <v>-1.017E-2</v>
      </c>
      <c r="M2106" s="93">
        <v>-0.10807</v>
      </c>
      <c r="N2106">
        <v>7.1970000000000006E-2</v>
      </c>
      <c r="O2106" s="93">
        <v>0.11075</v>
      </c>
      <c r="P2106">
        <v>2.019E-2</v>
      </c>
      <c r="Q2106" s="93">
        <v>0.184</v>
      </c>
      <c r="R2106">
        <v>0.25179000000000001</v>
      </c>
      <c r="S2106">
        <v>0.24443999999999999</v>
      </c>
      <c r="T2106">
        <v>5.0590000000000003E-2</v>
      </c>
      <c r="U2106">
        <v>0.31345000000000001</v>
      </c>
    </row>
    <row r="2107" spans="1:21" customFormat="1">
      <c r="A2107" t="s">
        <v>90</v>
      </c>
      <c r="B2107">
        <v>2005</v>
      </c>
      <c r="C2107">
        <v>0.81</v>
      </c>
      <c r="D2107">
        <v>19.07</v>
      </c>
      <c r="E2107">
        <v>12.32</v>
      </c>
      <c r="F2107">
        <v>21.75</v>
      </c>
      <c r="G2107">
        <v>2.5099999999999998</v>
      </c>
      <c r="H2107">
        <v>2.95</v>
      </c>
      <c r="I2107">
        <v>3.08</v>
      </c>
      <c r="J2107">
        <v>0.21296999999999999</v>
      </c>
      <c r="K2107" s="93">
        <v>0.37426999999999999</v>
      </c>
      <c r="L2107">
        <v>1.9429999999999999E-2</v>
      </c>
      <c r="M2107" s="93">
        <v>0.20638999999999999</v>
      </c>
      <c r="N2107">
        <v>-0.13175999999999999</v>
      </c>
      <c r="O2107" s="93">
        <v>-0.20274</v>
      </c>
      <c r="P2107">
        <v>8.3519999999999997E-2</v>
      </c>
      <c r="Q2107" s="93">
        <v>0.76100999999999996</v>
      </c>
      <c r="R2107">
        <v>0.15952</v>
      </c>
      <c r="S2107">
        <v>0.15486</v>
      </c>
      <c r="T2107">
        <v>0.13527</v>
      </c>
      <c r="U2107">
        <v>0.83806000000000003</v>
      </c>
    </row>
    <row r="2108" spans="1:21" customFormat="1">
      <c r="A2108" t="s">
        <v>90</v>
      </c>
      <c r="B2108">
        <v>2009</v>
      </c>
      <c r="C2108">
        <v>0.82</v>
      </c>
      <c r="D2108">
        <v>19.77</v>
      </c>
      <c r="E2108">
        <v>11.4</v>
      </c>
      <c r="F2108">
        <v>20.89</v>
      </c>
      <c r="G2108">
        <v>2.4300000000000002</v>
      </c>
      <c r="H2108">
        <v>2.98</v>
      </c>
      <c r="I2108">
        <v>3.04</v>
      </c>
      <c r="J2108">
        <v>0.19850999999999999</v>
      </c>
      <c r="K2108" s="93">
        <v>0.34884999999999999</v>
      </c>
      <c r="L2108">
        <v>2.444E-2</v>
      </c>
      <c r="M2108" s="93">
        <v>0.25968000000000002</v>
      </c>
      <c r="N2108">
        <v>-0.25485000000000002</v>
      </c>
      <c r="O2108" s="93">
        <v>-0.39215</v>
      </c>
      <c r="P2108">
        <v>0.10359</v>
      </c>
      <c r="Q2108" s="93">
        <v>0.94386000000000003</v>
      </c>
      <c r="R2108">
        <v>9.7699999999999995E-2</v>
      </c>
      <c r="S2108">
        <v>9.4839999999999994E-2</v>
      </c>
      <c r="T2108">
        <v>0.14738999999999999</v>
      </c>
      <c r="U2108">
        <v>0.91320000000000001</v>
      </c>
    </row>
    <row r="2109" spans="1:21" customFormat="1">
      <c r="A2109" t="s">
        <v>90</v>
      </c>
      <c r="B2109">
        <v>2004</v>
      </c>
      <c r="C2109">
        <v>0.8</v>
      </c>
      <c r="D2109">
        <v>17.82</v>
      </c>
      <c r="E2109">
        <v>11.94</v>
      </c>
      <c r="F2109">
        <v>21.27</v>
      </c>
      <c r="G2109">
        <v>2.48</v>
      </c>
      <c r="H2109">
        <v>2.88</v>
      </c>
      <c r="I2109">
        <v>3.06</v>
      </c>
      <c r="J2109">
        <v>0.19570000000000001</v>
      </c>
      <c r="K2109" s="93">
        <v>0.34390999999999999</v>
      </c>
      <c r="L2109">
        <v>1.8800000000000001E-2</v>
      </c>
      <c r="M2109" s="93">
        <v>0.19972000000000001</v>
      </c>
      <c r="N2109">
        <v>-0.1176</v>
      </c>
      <c r="O2109" s="93">
        <v>-0.18096000000000001</v>
      </c>
      <c r="P2109">
        <v>7.7579999999999996E-2</v>
      </c>
      <c r="Q2109" s="93">
        <v>0.70691999999999999</v>
      </c>
      <c r="R2109">
        <v>0.15867999999999999</v>
      </c>
      <c r="S2109">
        <v>0.15404000000000001</v>
      </c>
      <c r="T2109">
        <v>0.12644</v>
      </c>
      <c r="U2109">
        <v>0.78339000000000003</v>
      </c>
    </row>
    <row r="2110" spans="1:21" customFormat="1">
      <c r="A2110" t="s">
        <v>90</v>
      </c>
      <c r="B2110">
        <v>1996</v>
      </c>
      <c r="C2110">
        <v>0.71</v>
      </c>
      <c r="D2110">
        <v>11.22</v>
      </c>
      <c r="E2110">
        <v>9.75</v>
      </c>
      <c r="F2110">
        <v>18.190000000000001</v>
      </c>
      <c r="G2110">
        <v>2.2799999999999998</v>
      </c>
      <c r="H2110">
        <v>2.42</v>
      </c>
      <c r="I2110">
        <v>2.9</v>
      </c>
      <c r="J2110">
        <v>0.18773000000000001</v>
      </c>
      <c r="K2110" s="93">
        <v>0.32990000000000003</v>
      </c>
      <c r="L2110">
        <v>-7.2399999999999999E-3</v>
      </c>
      <c r="M2110" s="93">
        <v>-7.6950000000000005E-2</v>
      </c>
      <c r="N2110">
        <v>8.9149999999999993E-2</v>
      </c>
      <c r="O2110" s="93">
        <v>0.13716999999999999</v>
      </c>
      <c r="P2110">
        <v>1.387E-2</v>
      </c>
      <c r="Q2110" s="93">
        <v>0.12634000000000001</v>
      </c>
      <c r="R2110">
        <v>0.19555</v>
      </c>
      <c r="S2110">
        <v>0.18984000000000001</v>
      </c>
      <c r="T2110">
        <v>4.4690000000000001E-2</v>
      </c>
      <c r="U2110">
        <v>0.27689000000000002</v>
      </c>
    </row>
    <row r="2111" spans="1:21" customFormat="1">
      <c r="A2111" t="s">
        <v>90</v>
      </c>
      <c r="B2111">
        <v>2010</v>
      </c>
      <c r="C2111">
        <v>0.83</v>
      </c>
      <c r="D2111">
        <v>20.2</v>
      </c>
      <c r="E2111">
        <v>11.67</v>
      </c>
      <c r="F2111">
        <v>20.350000000000001</v>
      </c>
      <c r="G2111">
        <v>2.46</v>
      </c>
      <c r="H2111">
        <v>3.01</v>
      </c>
      <c r="I2111">
        <v>3.01</v>
      </c>
      <c r="J2111">
        <v>0.16950999999999999</v>
      </c>
      <c r="K2111" s="93">
        <v>0.29787999999999998</v>
      </c>
      <c r="L2111">
        <v>3.1469999999999998E-2</v>
      </c>
      <c r="M2111" s="93">
        <v>0.33431</v>
      </c>
      <c r="N2111">
        <v>-0.27693000000000001</v>
      </c>
      <c r="O2111" s="93">
        <v>-0.42613000000000001</v>
      </c>
      <c r="P2111">
        <v>0.11055</v>
      </c>
      <c r="Q2111" s="93">
        <v>1.0073099999999999</v>
      </c>
      <c r="R2111">
        <v>5.0029999999999998E-2</v>
      </c>
      <c r="S2111">
        <v>4.8570000000000002E-2</v>
      </c>
      <c r="T2111">
        <v>0.15876999999999999</v>
      </c>
      <c r="U2111">
        <v>0.98370999999999997</v>
      </c>
    </row>
    <row r="2112" spans="1:21" customFormat="1">
      <c r="A2112" t="s">
        <v>90</v>
      </c>
      <c r="B2112">
        <v>2003</v>
      </c>
      <c r="C2112">
        <v>0.79</v>
      </c>
      <c r="D2112">
        <v>16.39</v>
      </c>
      <c r="E2112">
        <v>11.53</v>
      </c>
      <c r="F2112">
        <v>22.83</v>
      </c>
      <c r="G2112">
        <v>2.44</v>
      </c>
      <c r="H2112">
        <v>2.8</v>
      </c>
      <c r="I2112">
        <v>3.13</v>
      </c>
      <c r="J2112">
        <v>0.16256000000000001</v>
      </c>
      <c r="K2112" s="93">
        <v>0.28567999999999999</v>
      </c>
      <c r="L2112">
        <v>2.036E-2</v>
      </c>
      <c r="M2112" s="93">
        <v>0.21634</v>
      </c>
      <c r="N2112">
        <v>-0.10706</v>
      </c>
      <c r="O2112" s="93">
        <v>-0.16472999999999999</v>
      </c>
      <c r="P2112">
        <v>7.2109999999999994E-2</v>
      </c>
      <c r="Q2112" s="93">
        <v>0.65710000000000002</v>
      </c>
      <c r="R2112">
        <v>0.25094</v>
      </c>
      <c r="S2112">
        <v>0.24360999999999999</v>
      </c>
      <c r="T2112">
        <v>0.11271</v>
      </c>
      <c r="U2112">
        <v>0.69830999999999999</v>
      </c>
    </row>
    <row r="2113" spans="1:21" customFormat="1">
      <c r="A2113" t="s">
        <v>90</v>
      </c>
      <c r="B2113">
        <v>1992</v>
      </c>
      <c r="C2113">
        <v>0.71</v>
      </c>
      <c r="D2113">
        <v>10.65</v>
      </c>
      <c r="E2113">
        <v>9.07</v>
      </c>
      <c r="F2113">
        <v>12.25</v>
      </c>
      <c r="G2113">
        <v>2.2000000000000002</v>
      </c>
      <c r="H2113">
        <v>2.37</v>
      </c>
      <c r="I2113">
        <v>2.5099999999999998</v>
      </c>
      <c r="J2113">
        <v>0.13558999999999999</v>
      </c>
      <c r="K2113" s="93">
        <v>0.23827999999999999</v>
      </c>
      <c r="L2113">
        <v>-4.0000000000000003E-5</v>
      </c>
      <c r="M2113" s="93">
        <v>-3.8000000000000002E-4</v>
      </c>
      <c r="N2113">
        <v>1.685E-2</v>
      </c>
      <c r="O2113" s="93">
        <v>2.5930000000000002E-2</v>
      </c>
      <c r="P2113">
        <v>2.324E-2</v>
      </c>
      <c r="Q2113" s="93">
        <v>0.21179000000000001</v>
      </c>
      <c r="R2113">
        <v>-0.19979</v>
      </c>
      <c r="S2113">
        <v>-0.19395000000000001</v>
      </c>
      <c r="T2113">
        <v>6.5540000000000001E-2</v>
      </c>
      <c r="U2113">
        <v>0.40605000000000002</v>
      </c>
    </row>
    <row r="2114" spans="1:21" customFormat="1">
      <c r="A2114" t="s">
        <v>90</v>
      </c>
      <c r="B2114">
        <v>1998</v>
      </c>
      <c r="C2114">
        <v>0.74</v>
      </c>
      <c r="D2114">
        <v>12.35</v>
      </c>
      <c r="E2114">
        <v>10.55</v>
      </c>
      <c r="F2114">
        <v>21.23</v>
      </c>
      <c r="G2114">
        <v>2.36</v>
      </c>
      <c r="H2114">
        <v>2.5099999999999998</v>
      </c>
      <c r="I2114">
        <v>3.06</v>
      </c>
      <c r="J2114">
        <v>0.13213</v>
      </c>
      <c r="K2114" s="93">
        <v>0.23221</v>
      </c>
      <c r="L2114">
        <v>9.4900000000000002E-3</v>
      </c>
      <c r="M2114" s="93">
        <v>0.10082000000000001</v>
      </c>
      <c r="N2114">
        <v>3.1550000000000002E-2</v>
      </c>
      <c r="O2114" s="93">
        <v>4.854E-2</v>
      </c>
      <c r="P2114">
        <v>3.3640000000000003E-2</v>
      </c>
      <c r="Q2114" s="93">
        <v>0.30648999999999998</v>
      </c>
      <c r="R2114">
        <v>0.28566000000000003</v>
      </c>
      <c r="S2114">
        <v>0.27732000000000001</v>
      </c>
      <c r="T2114">
        <v>6.6540000000000002E-2</v>
      </c>
      <c r="U2114">
        <v>0.41227000000000003</v>
      </c>
    </row>
    <row r="2115" spans="1:21" customFormat="1">
      <c r="A2115" t="s">
        <v>90</v>
      </c>
      <c r="B2115">
        <v>1994</v>
      </c>
      <c r="C2115">
        <v>0.7</v>
      </c>
      <c r="D2115">
        <v>9.99</v>
      </c>
      <c r="E2115">
        <v>8.5500000000000007</v>
      </c>
      <c r="F2115">
        <v>14.66</v>
      </c>
      <c r="G2115">
        <v>2.15</v>
      </c>
      <c r="H2115">
        <v>2.2999999999999998</v>
      </c>
      <c r="I2115">
        <v>2.69</v>
      </c>
      <c r="J2115">
        <v>0.12213</v>
      </c>
      <c r="K2115" s="93">
        <v>0.21462999999999999</v>
      </c>
      <c r="L2115">
        <v>-1.1900000000000001E-3</v>
      </c>
      <c r="M2115" s="93">
        <v>-1.2659999999999999E-2</v>
      </c>
      <c r="N2115">
        <v>3.3E-3</v>
      </c>
      <c r="O2115" s="93">
        <v>5.0699999999999999E-3</v>
      </c>
      <c r="P2115">
        <v>2.0899999999999998E-2</v>
      </c>
      <c r="Q2115" s="93">
        <v>0.19045999999999999</v>
      </c>
      <c r="R2115">
        <v>1.2800000000000001E-3</v>
      </c>
      <c r="S2115">
        <v>1.25E-3</v>
      </c>
      <c r="T2115">
        <v>4.607E-2</v>
      </c>
      <c r="U2115">
        <v>0.28542000000000001</v>
      </c>
    </row>
    <row r="2116" spans="1:21" customFormat="1">
      <c r="A2116" t="s">
        <v>90</v>
      </c>
      <c r="B2116">
        <v>1995</v>
      </c>
      <c r="C2116">
        <v>0.7</v>
      </c>
      <c r="D2116">
        <v>9.93</v>
      </c>
      <c r="E2116">
        <v>8.81</v>
      </c>
      <c r="F2116">
        <v>15.88</v>
      </c>
      <c r="G2116">
        <v>2.1800000000000002</v>
      </c>
      <c r="H2116">
        <v>2.2999999999999998</v>
      </c>
      <c r="I2116">
        <v>2.77</v>
      </c>
      <c r="J2116">
        <v>0.11611</v>
      </c>
      <c r="K2116" s="93">
        <v>0.20404</v>
      </c>
      <c r="L2116">
        <v>-3.6000000000000002E-4</v>
      </c>
      <c r="M2116" s="93">
        <v>-3.81E-3</v>
      </c>
      <c r="N2116">
        <v>3.3250000000000002E-2</v>
      </c>
      <c r="O2116" s="93">
        <v>5.117E-2</v>
      </c>
      <c r="P2116">
        <v>1.702E-2</v>
      </c>
      <c r="Q2116" s="93">
        <v>0.15504999999999999</v>
      </c>
      <c r="R2116">
        <v>8.1220000000000001E-2</v>
      </c>
      <c r="S2116">
        <v>7.8850000000000003E-2</v>
      </c>
      <c r="T2116">
        <v>4.1849999999999998E-2</v>
      </c>
      <c r="U2116">
        <v>0.25929999999999997</v>
      </c>
    </row>
    <row r="2117" spans="1:21" customFormat="1">
      <c r="A2117" t="s">
        <v>90</v>
      </c>
      <c r="B2117">
        <v>2002</v>
      </c>
      <c r="C2117">
        <v>0.78</v>
      </c>
      <c r="D2117">
        <v>14.52</v>
      </c>
      <c r="E2117">
        <v>10.64</v>
      </c>
      <c r="F2117">
        <v>21.66</v>
      </c>
      <c r="G2117">
        <v>2.36</v>
      </c>
      <c r="H2117">
        <v>2.68</v>
      </c>
      <c r="I2117">
        <v>3.08</v>
      </c>
      <c r="J2117">
        <v>9.1939999999999994E-2</v>
      </c>
      <c r="K2117" s="93">
        <v>0.16156000000000001</v>
      </c>
      <c r="L2117">
        <v>2.7109999999999999E-2</v>
      </c>
      <c r="M2117" s="93">
        <v>0.28802</v>
      </c>
      <c r="N2117">
        <v>-0.1419</v>
      </c>
      <c r="O2117" s="93">
        <v>-0.21834999999999999</v>
      </c>
      <c r="P2117">
        <v>7.2529999999999997E-2</v>
      </c>
      <c r="Q2117" s="93">
        <v>0.66093000000000002</v>
      </c>
      <c r="R2117">
        <v>0.21981000000000001</v>
      </c>
      <c r="S2117">
        <v>0.21337999999999999</v>
      </c>
      <c r="T2117">
        <v>0.10548</v>
      </c>
      <c r="U2117">
        <v>0.65354000000000001</v>
      </c>
    </row>
    <row r="2118" spans="1:21" customFormat="1">
      <c r="A2118" t="s">
        <v>90</v>
      </c>
      <c r="B2118">
        <v>1999</v>
      </c>
      <c r="C2118">
        <v>0.75</v>
      </c>
      <c r="D2118">
        <v>12.05</v>
      </c>
      <c r="E2118">
        <v>9.85</v>
      </c>
      <c r="F2118">
        <v>21.8</v>
      </c>
      <c r="G2118">
        <v>2.29</v>
      </c>
      <c r="H2118">
        <v>2.4900000000000002</v>
      </c>
      <c r="I2118">
        <v>3.08</v>
      </c>
      <c r="J2118">
        <v>5.7020000000000001E-2</v>
      </c>
      <c r="K2118" s="93">
        <v>0.10020999999999999</v>
      </c>
      <c r="L2118">
        <v>2.2890000000000001E-2</v>
      </c>
      <c r="M2118" s="93">
        <v>0.24317</v>
      </c>
      <c r="N2118">
        <v>-8.2589999999999997E-2</v>
      </c>
      <c r="O2118" s="93">
        <v>-0.12709000000000001</v>
      </c>
      <c r="P2118">
        <v>5.2540000000000003E-2</v>
      </c>
      <c r="Q2118" s="93">
        <v>0.47876000000000002</v>
      </c>
      <c r="R2118">
        <v>0.29067999999999999</v>
      </c>
      <c r="S2118">
        <v>0.28219</v>
      </c>
      <c r="T2118">
        <v>7.5139999999999998E-2</v>
      </c>
      <c r="U2118">
        <v>0.46556999999999998</v>
      </c>
    </row>
    <row r="2119" spans="1:21" customFormat="1">
      <c r="A2119" t="s">
        <v>90</v>
      </c>
      <c r="B2119">
        <v>2000</v>
      </c>
      <c r="C2119">
        <v>0.76</v>
      </c>
      <c r="D2119">
        <v>12.11</v>
      </c>
      <c r="E2119">
        <v>9.6</v>
      </c>
      <c r="F2119">
        <v>22.17</v>
      </c>
      <c r="G2119">
        <v>2.2599999999999998</v>
      </c>
      <c r="H2119">
        <v>2.4900000000000002</v>
      </c>
      <c r="I2119">
        <v>3.1</v>
      </c>
      <c r="J2119">
        <v>1.1469999999999999E-2</v>
      </c>
      <c r="K2119" s="93">
        <v>2.0160000000000001E-2</v>
      </c>
      <c r="L2119">
        <v>3.2199999999999999E-2</v>
      </c>
      <c r="M2119" s="93">
        <v>0.34211000000000003</v>
      </c>
      <c r="N2119">
        <v>-0.15379000000000001</v>
      </c>
      <c r="O2119" s="93">
        <v>-0.23663999999999999</v>
      </c>
      <c r="P2119">
        <v>6.5879999999999994E-2</v>
      </c>
      <c r="Q2119" s="93">
        <v>0.60026000000000002</v>
      </c>
      <c r="R2119">
        <v>0.28603000000000001</v>
      </c>
      <c r="S2119">
        <v>0.27767999999999998</v>
      </c>
      <c r="T2119">
        <v>8.4260000000000002E-2</v>
      </c>
      <c r="U2119">
        <v>0.52202999999999999</v>
      </c>
    </row>
    <row r="2120" spans="1:21" customFormat="1">
      <c r="A2120" t="s">
        <v>90</v>
      </c>
      <c r="B2120">
        <v>2001</v>
      </c>
      <c r="C2120">
        <v>0.77</v>
      </c>
      <c r="D2120">
        <v>12.38</v>
      </c>
      <c r="E2120">
        <v>10.01</v>
      </c>
      <c r="F2120">
        <v>20.55</v>
      </c>
      <c r="G2120">
        <v>2.2999999999999998</v>
      </c>
      <c r="H2120">
        <v>2.52</v>
      </c>
      <c r="I2120">
        <v>3.02</v>
      </c>
      <c r="J2120">
        <v>-1.6990000000000002E-2</v>
      </c>
      <c r="K2120" s="93">
        <v>-2.9860000000000001E-2</v>
      </c>
      <c r="L2120">
        <v>3.916E-2</v>
      </c>
      <c r="M2120" s="93">
        <v>0.41594999999999999</v>
      </c>
      <c r="N2120">
        <v>-0.15745000000000001</v>
      </c>
      <c r="O2120" s="93">
        <v>-0.24228</v>
      </c>
      <c r="P2120">
        <v>7.0449999999999999E-2</v>
      </c>
      <c r="Q2120" s="93">
        <v>0.64195000000000002</v>
      </c>
      <c r="R2120">
        <v>0.18867999999999999</v>
      </c>
      <c r="S2120">
        <v>0.18315999999999999</v>
      </c>
      <c r="T2120">
        <v>9.826E-2</v>
      </c>
      <c r="U2120">
        <v>0.60877000000000003</v>
      </c>
    </row>
    <row r="2121" spans="1:21" customFormat="1">
      <c r="A2121" t="s">
        <v>90</v>
      </c>
      <c r="B2121">
        <v>1990</v>
      </c>
      <c r="C2121">
        <v>0.73</v>
      </c>
      <c r="D2121">
        <v>3.7</v>
      </c>
      <c r="E2121">
        <v>23.91</v>
      </c>
      <c r="F2121">
        <v>29.6</v>
      </c>
      <c r="G2121">
        <v>3.17</v>
      </c>
      <c r="H2121">
        <v>1.31</v>
      </c>
      <c r="I2121">
        <v>3.39</v>
      </c>
      <c r="J2121">
        <v>-1.02267</v>
      </c>
      <c r="K2121" s="93">
        <v>-1.79721</v>
      </c>
      <c r="L2121">
        <v>0.16611999999999999</v>
      </c>
      <c r="M2121" s="93">
        <v>1.76474</v>
      </c>
      <c r="N2121">
        <v>0.8952</v>
      </c>
      <c r="O2121" s="93">
        <v>1.3774900000000001</v>
      </c>
      <c r="P2121">
        <v>-8.2489999999999994E-2</v>
      </c>
      <c r="Q2121" s="93">
        <v>-0.75166999999999995</v>
      </c>
      <c r="R2121">
        <v>0.63949999999999996</v>
      </c>
      <c r="S2121">
        <v>0.62082000000000004</v>
      </c>
      <c r="T2121">
        <v>3.9019999999999999E-2</v>
      </c>
      <c r="U2121">
        <v>0.24173</v>
      </c>
    </row>
    <row r="2122" spans="1:21" customFormat="1">
      <c r="A2122" t="s">
        <v>90</v>
      </c>
      <c r="B2122">
        <v>1991</v>
      </c>
      <c r="C2122">
        <v>0.73</v>
      </c>
      <c r="D2122">
        <v>1.39</v>
      </c>
      <c r="E2122">
        <v>18.239999999999998</v>
      </c>
      <c r="F2122">
        <v>18.87</v>
      </c>
      <c r="G2122">
        <v>2.9</v>
      </c>
      <c r="H2122">
        <v>0.33</v>
      </c>
      <c r="I2122">
        <v>2.94</v>
      </c>
      <c r="J2122">
        <v>-2.0017</v>
      </c>
      <c r="K2122" s="93">
        <v>-3.5177200000000002</v>
      </c>
      <c r="L2122">
        <v>0.30147000000000002</v>
      </c>
      <c r="M2122" s="93">
        <v>3.20255</v>
      </c>
      <c r="N2122">
        <v>0.62451999999999996</v>
      </c>
      <c r="O2122" s="93">
        <v>0.96097999999999995</v>
      </c>
      <c r="P2122">
        <v>-4.7379999999999999E-2</v>
      </c>
      <c r="Q2122" s="93">
        <v>-0.43173</v>
      </c>
      <c r="R2122">
        <v>0.1893</v>
      </c>
      <c r="S2122">
        <v>0.18376999999999999</v>
      </c>
      <c r="T2122">
        <v>6.2759999999999996E-2</v>
      </c>
      <c r="U2122">
        <v>0.38880999999999999</v>
      </c>
    </row>
    <row r="2123" spans="1:21" customFormat="1">
      <c r="A2123" t="s">
        <v>91</v>
      </c>
      <c r="B2123">
        <v>2011</v>
      </c>
      <c r="C2123">
        <v>0.89</v>
      </c>
      <c r="D2123">
        <v>61.7</v>
      </c>
      <c r="E2123">
        <v>57.7</v>
      </c>
      <c r="F2123">
        <v>50.66</v>
      </c>
      <c r="G2123">
        <v>4.0599999999999996</v>
      </c>
      <c r="H2123">
        <v>4.12</v>
      </c>
      <c r="I2123">
        <v>3.93</v>
      </c>
      <c r="J2123">
        <v>0.98299999999999998</v>
      </c>
      <c r="K2123" s="93">
        <v>1.7275</v>
      </c>
      <c r="L2123">
        <v>-6.2899999999999998E-2</v>
      </c>
      <c r="M2123" s="93">
        <v>-0.66815000000000002</v>
      </c>
      <c r="N2123">
        <v>1.0483899999999999</v>
      </c>
      <c r="O2123" s="93">
        <v>1.6132</v>
      </c>
      <c r="P2123">
        <v>-3.6769999999999997E-2</v>
      </c>
      <c r="Q2123" s="93">
        <v>-0.33501999999999998</v>
      </c>
      <c r="R2123">
        <v>0.83321999999999996</v>
      </c>
      <c r="S2123">
        <v>0.80888000000000004</v>
      </c>
      <c r="T2123">
        <v>0.17068</v>
      </c>
      <c r="U2123">
        <v>1.05748</v>
      </c>
    </row>
    <row r="2124" spans="1:21" customFormat="1">
      <c r="A2124" t="s">
        <v>91</v>
      </c>
      <c r="B2124">
        <v>2009</v>
      </c>
      <c r="C2124">
        <v>0.88</v>
      </c>
      <c r="D2124">
        <v>57.78</v>
      </c>
      <c r="E2124">
        <v>53.75</v>
      </c>
      <c r="F2124">
        <v>47.92</v>
      </c>
      <c r="G2124">
        <v>3.98</v>
      </c>
      <c r="H2124">
        <v>4.0599999999999996</v>
      </c>
      <c r="I2124">
        <v>3.87</v>
      </c>
      <c r="J2124">
        <v>0.96787999999999996</v>
      </c>
      <c r="K2124" s="93">
        <v>1.70092</v>
      </c>
      <c r="L2124">
        <v>-6.3820000000000002E-2</v>
      </c>
      <c r="M2124" s="93">
        <v>-0.67798000000000003</v>
      </c>
      <c r="N2124">
        <v>1.0229600000000001</v>
      </c>
      <c r="O2124" s="93">
        <v>1.5740700000000001</v>
      </c>
      <c r="P2124">
        <v>-3.7569999999999999E-2</v>
      </c>
      <c r="Q2124" s="93">
        <v>-0.34232000000000001</v>
      </c>
      <c r="R2124">
        <v>0.79908999999999997</v>
      </c>
      <c r="S2124">
        <v>0.77575000000000005</v>
      </c>
      <c r="T2124">
        <v>0.16361000000000001</v>
      </c>
      <c r="U2124">
        <v>1.01369</v>
      </c>
    </row>
    <row r="2125" spans="1:21" customFormat="1">
      <c r="A2125" t="s">
        <v>91</v>
      </c>
      <c r="B2125">
        <v>2007</v>
      </c>
      <c r="C2125">
        <v>0.89</v>
      </c>
      <c r="D2125">
        <v>60.75</v>
      </c>
      <c r="E2125">
        <v>58.84</v>
      </c>
      <c r="F2125">
        <v>57.53</v>
      </c>
      <c r="G2125">
        <v>4.07</v>
      </c>
      <c r="H2125">
        <v>4.1100000000000003</v>
      </c>
      <c r="I2125">
        <v>4.05</v>
      </c>
      <c r="J2125">
        <v>0.96748999999999996</v>
      </c>
      <c r="K2125" s="93">
        <v>1.7002299999999999</v>
      </c>
      <c r="L2125">
        <v>-6.0749999999999998E-2</v>
      </c>
      <c r="M2125" s="93">
        <v>-0.64536000000000004</v>
      </c>
      <c r="N2125">
        <v>1.06795</v>
      </c>
      <c r="O2125" s="93">
        <v>1.64331</v>
      </c>
      <c r="P2125">
        <v>-3.9300000000000002E-2</v>
      </c>
      <c r="Q2125" s="93">
        <v>-0.35814000000000001</v>
      </c>
      <c r="R2125">
        <v>0.96038999999999997</v>
      </c>
      <c r="S2125">
        <v>0.93232999999999999</v>
      </c>
      <c r="T2125">
        <v>0.16397999999999999</v>
      </c>
      <c r="U2125">
        <v>1.01593</v>
      </c>
    </row>
    <row r="2126" spans="1:21" customFormat="1">
      <c r="A2126" t="s">
        <v>91</v>
      </c>
      <c r="B2126">
        <v>2013</v>
      </c>
      <c r="C2126">
        <v>0.89</v>
      </c>
      <c r="D2126">
        <v>60.32</v>
      </c>
      <c r="E2126">
        <v>53.18</v>
      </c>
      <c r="F2126">
        <v>47.18</v>
      </c>
      <c r="G2126">
        <v>3.97</v>
      </c>
      <c r="H2126">
        <v>4.0999999999999996</v>
      </c>
      <c r="I2126">
        <v>3.85</v>
      </c>
      <c r="J2126">
        <v>0.96038000000000001</v>
      </c>
      <c r="K2126" s="93">
        <v>1.6877500000000001</v>
      </c>
      <c r="L2126">
        <v>-5.9769999999999997E-2</v>
      </c>
      <c r="M2126" s="93">
        <v>-0.63492999999999999</v>
      </c>
      <c r="N2126">
        <v>0.96680999999999995</v>
      </c>
      <c r="O2126" s="93">
        <v>1.4876799999999999</v>
      </c>
      <c r="P2126">
        <v>-2.6190000000000001E-2</v>
      </c>
      <c r="Q2126" s="93">
        <v>-0.23860000000000001</v>
      </c>
      <c r="R2126">
        <v>0.76205000000000001</v>
      </c>
      <c r="S2126">
        <v>0.73978999999999995</v>
      </c>
      <c r="T2126">
        <v>0.17443</v>
      </c>
      <c r="U2126">
        <v>1.08073</v>
      </c>
    </row>
    <row r="2127" spans="1:21" customFormat="1">
      <c r="A2127" t="s">
        <v>91</v>
      </c>
      <c r="B2127">
        <v>2006</v>
      </c>
      <c r="C2127">
        <v>0.88</v>
      </c>
      <c r="D2127">
        <v>56.67</v>
      </c>
      <c r="E2127">
        <v>59.49</v>
      </c>
      <c r="F2127">
        <v>57.23</v>
      </c>
      <c r="G2127">
        <v>4.09</v>
      </c>
      <c r="H2127">
        <v>4.04</v>
      </c>
      <c r="I2127">
        <v>4.05</v>
      </c>
      <c r="J2127">
        <v>0.94847999999999999</v>
      </c>
      <c r="K2127" s="93">
        <v>1.66683</v>
      </c>
      <c r="L2127">
        <v>-6.114E-2</v>
      </c>
      <c r="M2127" s="93">
        <v>-0.64949000000000001</v>
      </c>
      <c r="N2127">
        <v>1.12443</v>
      </c>
      <c r="O2127" s="93">
        <v>1.7302</v>
      </c>
      <c r="P2127">
        <v>-5.0729999999999997E-2</v>
      </c>
      <c r="Q2127" s="93">
        <v>-0.46224999999999999</v>
      </c>
      <c r="R2127">
        <v>0.97663999999999995</v>
      </c>
      <c r="S2127">
        <v>0.94811000000000001</v>
      </c>
      <c r="T2127">
        <v>0.15425</v>
      </c>
      <c r="U2127">
        <v>0.95569000000000004</v>
      </c>
    </row>
    <row r="2128" spans="1:21" customFormat="1">
      <c r="A2128" t="s">
        <v>91</v>
      </c>
      <c r="B2128">
        <v>2012</v>
      </c>
      <c r="C2128">
        <v>0.89</v>
      </c>
      <c r="D2128">
        <v>58.81</v>
      </c>
      <c r="E2128">
        <v>53.65</v>
      </c>
      <c r="F2128">
        <v>46.89</v>
      </c>
      <c r="G2128">
        <v>3.98</v>
      </c>
      <c r="H2128">
        <v>4.07</v>
      </c>
      <c r="I2128">
        <v>3.85</v>
      </c>
      <c r="J2128">
        <v>0.93503000000000003</v>
      </c>
      <c r="K2128" s="93">
        <v>1.6431899999999999</v>
      </c>
      <c r="L2128">
        <v>-5.6259999999999998E-2</v>
      </c>
      <c r="M2128" s="93">
        <v>-0.59770000000000001</v>
      </c>
      <c r="N2128">
        <v>0.97560999999999998</v>
      </c>
      <c r="O2128" s="93">
        <v>1.50122</v>
      </c>
      <c r="P2128">
        <v>-2.733E-2</v>
      </c>
      <c r="Q2128" s="93">
        <v>-0.249</v>
      </c>
      <c r="R2128">
        <v>0.75588999999999995</v>
      </c>
      <c r="S2128">
        <v>0.73380000000000001</v>
      </c>
      <c r="T2128">
        <v>0.17476</v>
      </c>
      <c r="U2128">
        <v>1.0827500000000001</v>
      </c>
    </row>
    <row r="2129" spans="1:21" customFormat="1">
      <c r="A2129" t="s">
        <v>91</v>
      </c>
      <c r="B2129">
        <v>2005</v>
      </c>
      <c r="C2129">
        <v>0.88</v>
      </c>
      <c r="D2129">
        <v>55.61</v>
      </c>
      <c r="E2129">
        <v>59.44</v>
      </c>
      <c r="F2129">
        <v>55.54</v>
      </c>
      <c r="G2129">
        <v>4.08</v>
      </c>
      <c r="H2129">
        <v>4.0199999999999996</v>
      </c>
      <c r="I2129">
        <v>4.0199999999999996</v>
      </c>
      <c r="J2129">
        <v>0.92959999999999998</v>
      </c>
      <c r="K2129" s="93">
        <v>1.63365</v>
      </c>
      <c r="L2129">
        <v>-5.8529999999999999E-2</v>
      </c>
      <c r="M2129" s="93">
        <v>-0.62175999999999998</v>
      </c>
      <c r="N2129">
        <v>1.1235900000000001</v>
      </c>
      <c r="O2129" s="93">
        <v>1.7289099999999999</v>
      </c>
      <c r="P2129">
        <v>-5.0619999999999998E-2</v>
      </c>
      <c r="Q2129" s="93">
        <v>-0.46124999999999999</v>
      </c>
      <c r="R2129">
        <v>0.94665999999999995</v>
      </c>
      <c r="S2129">
        <v>0.91900999999999999</v>
      </c>
      <c r="T2129">
        <v>0.15583</v>
      </c>
      <c r="U2129">
        <v>0.96548</v>
      </c>
    </row>
    <row r="2130" spans="1:21" customFormat="1">
      <c r="A2130" t="s">
        <v>91</v>
      </c>
      <c r="B2130">
        <v>2008</v>
      </c>
      <c r="C2130">
        <v>0.89</v>
      </c>
      <c r="D2130">
        <v>58.37</v>
      </c>
      <c r="E2130">
        <v>58.55</v>
      </c>
      <c r="F2130">
        <v>52.49</v>
      </c>
      <c r="G2130">
        <v>4.07</v>
      </c>
      <c r="H2130">
        <v>4.07</v>
      </c>
      <c r="I2130">
        <v>3.96</v>
      </c>
      <c r="J2130">
        <v>0.92752000000000001</v>
      </c>
      <c r="K2130" s="93">
        <v>1.63</v>
      </c>
      <c r="L2130">
        <v>-5.5219999999999998E-2</v>
      </c>
      <c r="M2130" s="93">
        <v>-0.58667000000000002</v>
      </c>
      <c r="N2130">
        <v>1.06301</v>
      </c>
      <c r="O2130" s="93">
        <v>1.6356999999999999</v>
      </c>
      <c r="P2130">
        <v>-3.866E-2</v>
      </c>
      <c r="Q2130" s="93">
        <v>-0.3523</v>
      </c>
      <c r="R2130">
        <v>0.86870999999999998</v>
      </c>
      <c r="S2130">
        <v>0.84333000000000002</v>
      </c>
      <c r="T2130">
        <v>0.16880999999999999</v>
      </c>
      <c r="U2130">
        <v>1.04589</v>
      </c>
    </row>
    <row r="2131" spans="1:21" customFormat="1">
      <c r="A2131" t="s">
        <v>91</v>
      </c>
      <c r="B2131">
        <v>2004</v>
      </c>
      <c r="C2131">
        <v>0.87</v>
      </c>
      <c r="D2131">
        <v>52.51</v>
      </c>
      <c r="E2131">
        <v>59.15</v>
      </c>
      <c r="F2131">
        <v>56.97</v>
      </c>
      <c r="G2131">
        <v>4.08</v>
      </c>
      <c r="H2131">
        <v>3.96</v>
      </c>
      <c r="I2131">
        <v>4.04</v>
      </c>
      <c r="J2131">
        <v>0.92276000000000002</v>
      </c>
      <c r="K2131" s="93">
        <v>1.6216200000000001</v>
      </c>
      <c r="L2131">
        <v>-6.0600000000000001E-2</v>
      </c>
      <c r="M2131" s="93">
        <v>-0.64375000000000004</v>
      </c>
      <c r="N2131">
        <v>1.16418</v>
      </c>
      <c r="O2131" s="93">
        <v>1.7913699999999999</v>
      </c>
      <c r="P2131">
        <v>-5.9990000000000002E-2</v>
      </c>
      <c r="Q2131" s="93">
        <v>-0.54659000000000002</v>
      </c>
      <c r="R2131">
        <v>0.99356</v>
      </c>
      <c r="S2131">
        <v>0.96453999999999995</v>
      </c>
      <c r="T2131">
        <v>0.14449000000000001</v>
      </c>
      <c r="U2131">
        <v>0.89522000000000002</v>
      </c>
    </row>
    <row r="2132" spans="1:21" customFormat="1">
      <c r="A2132" t="s">
        <v>91</v>
      </c>
      <c r="B2132">
        <v>2010</v>
      </c>
      <c r="C2132">
        <v>0.89</v>
      </c>
      <c r="D2132">
        <v>57.4</v>
      </c>
      <c r="E2132">
        <v>56.03</v>
      </c>
      <c r="F2132">
        <v>47.97</v>
      </c>
      <c r="G2132">
        <v>4.03</v>
      </c>
      <c r="H2132">
        <v>4.05</v>
      </c>
      <c r="I2132">
        <v>3.87</v>
      </c>
      <c r="J2132">
        <v>0.91076000000000001</v>
      </c>
      <c r="K2132" s="93">
        <v>1.6005499999999999</v>
      </c>
      <c r="L2132">
        <v>-5.2909999999999999E-2</v>
      </c>
      <c r="M2132" s="93">
        <v>-0.56206</v>
      </c>
      <c r="N2132">
        <v>1.01902</v>
      </c>
      <c r="O2132" s="93">
        <v>1.5680099999999999</v>
      </c>
      <c r="P2132">
        <v>-3.2960000000000003E-2</v>
      </c>
      <c r="Q2132" s="93">
        <v>-0.30030000000000001</v>
      </c>
      <c r="R2132">
        <v>0.77866000000000002</v>
      </c>
      <c r="S2132">
        <v>0.75590999999999997</v>
      </c>
      <c r="T2132">
        <v>0.17355999999999999</v>
      </c>
      <c r="U2132">
        <v>1.07531</v>
      </c>
    </row>
    <row r="2133" spans="1:21" customFormat="1">
      <c r="A2133" t="s">
        <v>91</v>
      </c>
      <c r="B2133">
        <v>1995</v>
      </c>
      <c r="C2133">
        <v>0.81</v>
      </c>
      <c r="D2133">
        <v>37.25</v>
      </c>
      <c r="E2133">
        <v>50.91</v>
      </c>
      <c r="F2133">
        <v>45.6</v>
      </c>
      <c r="G2133">
        <v>3.93</v>
      </c>
      <c r="H2133">
        <v>3.62</v>
      </c>
      <c r="I2133">
        <v>3.82</v>
      </c>
      <c r="J2133">
        <v>0.88251000000000002</v>
      </c>
      <c r="K2133" s="93">
        <v>1.5508900000000001</v>
      </c>
      <c r="L2133">
        <v>-7.3130000000000001E-2</v>
      </c>
      <c r="M2133" s="93">
        <v>-0.77690000000000003</v>
      </c>
      <c r="N2133">
        <v>1.28708</v>
      </c>
      <c r="O2133" s="93">
        <v>1.98048</v>
      </c>
      <c r="P2133">
        <v>-0.10052999999999999</v>
      </c>
      <c r="Q2133" s="93">
        <v>-0.91598999999999997</v>
      </c>
      <c r="R2133">
        <v>0.89981</v>
      </c>
      <c r="S2133">
        <v>0.87353000000000003</v>
      </c>
      <c r="T2133">
        <v>9.6229999999999996E-2</v>
      </c>
      <c r="U2133">
        <v>0.59621000000000002</v>
      </c>
    </row>
    <row r="2134" spans="1:21" customFormat="1">
      <c r="A2134" t="s">
        <v>91</v>
      </c>
      <c r="B2134">
        <v>2014</v>
      </c>
      <c r="C2134">
        <v>0.9</v>
      </c>
      <c r="D2134">
        <v>57.96</v>
      </c>
      <c r="E2134">
        <v>50.06</v>
      </c>
      <c r="F2134">
        <v>44.56</v>
      </c>
      <c r="G2134">
        <v>3.91</v>
      </c>
      <c r="H2134">
        <v>4.0599999999999996</v>
      </c>
      <c r="I2134">
        <v>3.8</v>
      </c>
      <c r="J2134">
        <v>0.86995999999999996</v>
      </c>
      <c r="K2134" s="93">
        <v>1.5288299999999999</v>
      </c>
      <c r="L2134">
        <v>-4.4249999999999998E-2</v>
      </c>
      <c r="M2134" s="93">
        <v>-0.47008</v>
      </c>
      <c r="N2134">
        <v>0.86087000000000002</v>
      </c>
      <c r="O2134" s="93">
        <v>1.3246500000000001</v>
      </c>
      <c r="P2134">
        <v>-8.3400000000000002E-3</v>
      </c>
      <c r="Q2134" s="93">
        <v>-7.6020000000000004E-2</v>
      </c>
      <c r="R2134">
        <v>0.68344000000000005</v>
      </c>
      <c r="S2134">
        <v>0.66347999999999996</v>
      </c>
      <c r="T2134">
        <v>0.18745000000000001</v>
      </c>
      <c r="U2134">
        <v>1.1613500000000001</v>
      </c>
    </row>
    <row r="2135" spans="1:21" customFormat="1">
      <c r="A2135" t="s">
        <v>91</v>
      </c>
      <c r="B2135">
        <v>2000</v>
      </c>
      <c r="C2135">
        <v>0.85</v>
      </c>
      <c r="D2135">
        <v>44.12</v>
      </c>
      <c r="E2135">
        <v>50.44</v>
      </c>
      <c r="F2135">
        <v>53.44</v>
      </c>
      <c r="G2135">
        <v>3.92</v>
      </c>
      <c r="H2135">
        <v>3.79</v>
      </c>
      <c r="I2135">
        <v>3.98</v>
      </c>
      <c r="J2135">
        <v>0.84970000000000001</v>
      </c>
      <c r="K2135" s="93">
        <v>1.4932399999999999</v>
      </c>
      <c r="L2135">
        <v>-5.6529999999999997E-2</v>
      </c>
      <c r="M2135" s="93">
        <v>-0.60055000000000003</v>
      </c>
      <c r="N2135">
        <v>1.0958600000000001</v>
      </c>
      <c r="O2135" s="93">
        <v>1.68625</v>
      </c>
      <c r="P2135">
        <v>-5.9319999999999998E-2</v>
      </c>
      <c r="Q2135" s="93">
        <v>-0.54054999999999997</v>
      </c>
      <c r="R2135">
        <v>0.97255000000000003</v>
      </c>
      <c r="S2135">
        <v>0.94413999999999998</v>
      </c>
      <c r="T2135">
        <v>0.12786</v>
      </c>
      <c r="U2135">
        <v>0.79220000000000002</v>
      </c>
    </row>
    <row r="2136" spans="1:21" customFormat="1">
      <c r="A2136" t="s">
        <v>91</v>
      </c>
      <c r="B2136">
        <v>1996</v>
      </c>
      <c r="C2136">
        <v>0.82</v>
      </c>
      <c r="D2136">
        <v>37.700000000000003</v>
      </c>
      <c r="E2136">
        <v>51.52</v>
      </c>
      <c r="F2136">
        <v>46.07</v>
      </c>
      <c r="G2136">
        <v>3.94</v>
      </c>
      <c r="H2136">
        <v>3.63</v>
      </c>
      <c r="I2136">
        <v>3.83</v>
      </c>
      <c r="J2136">
        <v>0.84399999999999997</v>
      </c>
      <c r="K2136" s="93">
        <v>1.48322</v>
      </c>
      <c r="L2136">
        <v>-6.479E-2</v>
      </c>
      <c r="M2136" s="93">
        <v>-0.68830000000000002</v>
      </c>
      <c r="N2136">
        <v>1.2535000000000001</v>
      </c>
      <c r="O2136" s="93">
        <v>1.92882</v>
      </c>
      <c r="P2136">
        <v>-9.2069999999999999E-2</v>
      </c>
      <c r="Q2136" s="93">
        <v>-0.83894999999999997</v>
      </c>
      <c r="R2136">
        <v>0.88858999999999999</v>
      </c>
      <c r="S2136">
        <v>0.86263000000000001</v>
      </c>
      <c r="T2136">
        <v>0.10569000000000001</v>
      </c>
      <c r="U2136">
        <v>0.65481</v>
      </c>
    </row>
    <row r="2137" spans="1:21" customFormat="1">
      <c r="A2137" t="s">
        <v>91</v>
      </c>
      <c r="B2137">
        <v>2015</v>
      </c>
      <c r="C2137">
        <v>0.9</v>
      </c>
      <c r="D2137">
        <v>56.3</v>
      </c>
      <c r="E2137">
        <v>47.3</v>
      </c>
      <c r="F2137">
        <v>41.33</v>
      </c>
      <c r="G2137">
        <v>3.86</v>
      </c>
      <c r="H2137">
        <v>4.03</v>
      </c>
      <c r="I2137">
        <v>3.72</v>
      </c>
      <c r="J2137">
        <v>0.84089999999999998</v>
      </c>
      <c r="K2137" s="93">
        <v>1.47776</v>
      </c>
      <c r="L2137">
        <v>-4.0230000000000002E-2</v>
      </c>
      <c r="M2137" s="93">
        <v>-0.42741000000000001</v>
      </c>
      <c r="N2137">
        <v>0.80415999999999999</v>
      </c>
      <c r="O2137" s="93">
        <v>1.23739</v>
      </c>
      <c r="P2137">
        <v>-9.8999999999999999E-4</v>
      </c>
      <c r="Q2137" s="93">
        <v>-8.9899999999999997E-3</v>
      </c>
      <c r="R2137">
        <v>0.60819000000000001</v>
      </c>
      <c r="S2137">
        <v>0.59043000000000001</v>
      </c>
      <c r="T2137">
        <v>0.19141</v>
      </c>
      <c r="U2137">
        <v>1.18594</v>
      </c>
    </row>
    <row r="2138" spans="1:21" customFormat="1">
      <c r="A2138" t="s">
        <v>91</v>
      </c>
      <c r="B2138">
        <v>2003</v>
      </c>
      <c r="C2138">
        <v>0.87</v>
      </c>
      <c r="D2138">
        <v>47.51</v>
      </c>
      <c r="E2138">
        <v>53.89</v>
      </c>
      <c r="F2138">
        <v>54.47</v>
      </c>
      <c r="G2138">
        <v>3.99</v>
      </c>
      <c r="H2138">
        <v>3.86</v>
      </c>
      <c r="I2138">
        <v>4</v>
      </c>
      <c r="J2138">
        <v>0.82269000000000003</v>
      </c>
      <c r="K2138" s="93">
        <v>1.4457800000000001</v>
      </c>
      <c r="L2138">
        <v>-4.6769999999999999E-2</v>
      </c>
      <c r="M2138" s="93">
        <v>-0.49680000000000002</v>
      </c>
      <c r="N2138">
        <v>1.0710500000000001</v>
      </c>
      <c r="O2138" s="93">
        <v>1.6480699999999999</v>
      </c>
      <c r="P2138">
        <v>-4.7910000000000001E-2</v>
      </c>
      <c r="Q2138" s="93">
        <v>-0.43651000000000001</v>
      </c>
      <c r="R2138">
        <v>0.94869000000000003</v>
      </c>
      <c r="S2138">
        <v>0.92096999999999996</v>
      </c>
      <c r="T2138">
        <v>0.14685999999999999</v>
      </c>
      <c r="U2138">
        <v>0.90988000000000002</v>
      </c>
    </row>
    <row r="2139" spans="1:21" customFormat="1">
      <c r="A2139" t="s">
        <v>91</v>
      </c>
      <c r="B2139">
        <v>1998</v>
      </c>
      <c r="C2139">
        <v>0.83</v>
      </c>
      <c r="D2139">
        <v>38.630000000000003</v>
      </c>
      <c r="E2139">
        <v>50.01</v>
      </c>
      <c r="F2139">
        <v>49.38</v>
      </c>
      <c r="G2139">
        <v>3.91</v>
      </c>
      <c r="H2139">
        <v>3.65</v>
      </c>
      <c r="I2139">
        <v>3.9</v>
      </c>
      <c r="J2139">
        <v>0.81784999999999997</v>
      </c>
      <c r="K2139" s="93">
        <v>1.43727</v>
      </c>
      <c r="L2139">
        <v>-5.8160000000000003E-2</v>
      </c>
      <c r="M2139" s="93">
        <v>-0.61785999999999996</v>
      </c>
      <c r="N2139">
        <v>1.1782699999999999</v>
      </c>
      <c r="O2139" s="93">
        <v>1.8130500000000001</v>
      </c>
      <c r="P2139">
        <v>-7.8210000000000002E-2</v>
      </c>
      <c r="Q2139" s="93">
        <v>-0.71267000000000003</v>
      </c>
      <c r="R2139">
        <v>0.93649000000000004</v>
      </c>
      <c r="S2139">
        <v>0.90913999999999995</v>
      </c>
      <c r="T2139">
        <v>0.11203</v>
      </c>
      <c r="U2139">
        <v>0.69410000000000005</v>
      </c>
    </row>
    <row r="2140" spans="1:21" customFormat="1">
      <c r="A2140" t="s">
        <v>91</v>
      </c>
      <c r="B2140">
        <v>1997</v>
      </c>
      <c r="C2140">
        <v>0.83</v>
      </c>
      <c r="D2140">
        <v>38.54</v>
      </c>
      <c r="E2140">
        <v>51.03</v>
      </c>
      <c r="F2140">
        <v>47.79</v>
      </c>
      <c r="G2140">
        <v>3.93</v>
      </c>
      <c r="H2140">
        <v>3.65</v>
      </c>
      <c r="I2140">
        <v>3.87</v>
      </c>
      <c r="J2140">
        <v>0.81552000000000002</v>
      </c>
      <c r="K2140" s="93">
        <v>1.4331700000000001</v>
      </c>
      <c r="L2140">
        <v>-5.7840000000000003E-2</v>
      </c>
      <c r="M2140" s="93">
        <v>-0.61443000000000003</v>
      </c>
      <c r="N2140">
        <v>1.1984600000000001</v>
      </c>
      <c r="O2140" s="93">
        <v>1.84412</v>
      </c>
      <c r="P2140">
        <v>-8.0829999999999999E-2</v>
      </c>
      <c r="Q2140" s="93">
        <v>-0.73653999999999997</v>
      </c>
      <c r="R2140">
        <v>0.90376999999999996</v>
      </c>
      <c r="S2140">
        <v>0.87736000000000003</v>
      </c>
      <c r="T2140">
        <v>0.11376</v>
      </c>
      <c r="U2140">
        <v>0.70479000000000003</v>
      </c>
    </row>
    <row r="2141" spans="1:21" customFormat="1">
      <c r="A2141" t="s">
        <v>91</v>
      </c>
      <c r="B2141">
        <v>1992</v>
      </c>
      <c r="C2141">
        <v>0.8</v>
      </c>
      <c r="D2141">
        <v>32.86</v>
      </c>
      <c r="E2141">
        <v>56.06</v>
      </c>
      <c r="F2141">
        <v>42.11</v>
      </c>
      <c r="G2141">
        <v>4.03</v>
      </c>
      <c r="H2141">
        <v>3.49</v>
      </c>
      <c r="I2141">
        <v>3.74</v>
      </c>
      <c r="J2141">
        <v>0.80762999999999996</v>
      </c>
      <c r="K2141" s="93">
        <v>1.4193</v>
      </c>
      <c r="L2141">
        <v>-6.5799999999999997E-2</v>
      </c>
      <c r="M2141" s="93">
        <v>-0.69896999999999998</v>
      </c>
      <c r="N2141">
        <v>1.42893</v>
      </c>
      <c r="O2141" s="93">
        <v>2.19875</v>
      </c>
      <c r="P2141">
        <v>-0.12303</v>
      </c>
      <c r="Q2141" s="93">
        <v>-1.1210100000000001</v>
      </c>
      <c r="R2141">
        <v>0.84167000000000003</v>
      </c>
      <c r="S2141">
        <v>0.81708000000000003</v>
      </c>
      <c r="T2141">
        <v>9.0429999999999996E-2</v>
      </c>
      <c r="U2141">
        <v>0.56025999999999998</v>
      </c>
    </row>
    <row r="2142" spans="1:21" customFormat="1">
      <c r="A2142" t="s">
        <v>91</v>
      </c>
      <c r="B2142">
        <v>1994</v>
      </c>
      <c r="C2142">
        <v>0.8</v>
      </c>
      <c r="D2142">
        <v>32.56</v>
      </c>
      <c r="E2142">
        <v>54.56</v>
      </c>
      <c r="F2142">
        <v>45.62</v>
      </c>
      <c r="G2142">
        <v>4</v>
      </c>
      <c r="H2142">
        <v>3.48</v>
      </c>
      <c r="I2142">
        <v>3.82</v>
      </c>
      <c r="J2142">
        <v>0.79845999999999995</v>
      </c>
      <c r="K2142" s="93">
        <v>1.4031800000000001</v>
      </c>
      <c r="L2142">
        <v>-6.4530000000000004E-2</v>
      </c>
      <c r="M2142" s="93">
        <v>-0.6855</v>
      </c>
      <c r="N2142">
        <v>1.40181</v>
      </c>
      <c r="O2142" s="93">
        <v>2.1570200000000002</v>
      </c>
      <c r="P2142">
        <v>-0.11951000000000001</v>
      </c>
      <c r="Q2142" s="93">
        <v>-1.0889500000000001</v>
      </c>
      <c r="R2142">
        <v>0.92173000000000005</v>
      </c>
      <c r="S2142">
        <v>0.89480000000000004</v>
      </c>
      <c r="T2142">
        <v>8.6209999999999995E-2</v>
      </c>
      <c r="U2142">
        <v>0.53410999999999997</v>
      </c>
    </row>
    <row r="2143" spans="1:21" customFormat="1">
      <c r="A2143" t="s">
        <v>91</v>
      </c>
      <c r="B2143">
        <v>1993</v>
      </c>
      <c r="C2143">
        <v>0.8</v>
      </c>
      <c r="D2143">
        <v>31.85</v>
      </c>
      <c r="E2143">
        <v>55.36</v>
      </c>
      <c r="F2143">
        <v>41.93</v>
      </c>
      <c r="G2143">
        <v>4.01</v>
      </c>
      <c r="H2143">
        <v>3.46</v>
      </c>
      <c r="I2143">
        <v>3.74</v>
      </c>
      <c r="J2143">
        <v>0.77641000000000004</v>
      </c>
      <c r="K2143" s="93">
        <v>1.3644400000000001</v>
      </c>
      <c r="L2143">
        <v>-6.148E-2</v>
      </c>
      <c r="M2143" s="93">
        <v>-0.65312000000000003</v>
      </c>
      <c r="N2143">
        <v>1.4163600000000001</v>
      </c>
      <c r="O2143" s="93">
        <v>2.1794199999999999</v>
      </c>
      <c r="P2143">
        <v>-0.12139999999999999</v>
      </c>
      <c r="Q2143" s="93">
        <v>-1.10616</v>
      </c>
      <c r="R2143">
        <v>0.83738000000000001</v>
      </c>
      <c r="S2143">
        <v>0.81291999999999998</v>
      </c>
      <c r="T2143">
        <v>9.0649999999999994E-2</v>
      </c>
      <c r="U2143">
        <v>0.56166000000000005</v>
      </c>
    </row>
    <row r="2144" spans="1:21" customFormat="1">
      <c r="A2144" t="s">
        <v>91</v>
      </c>
      <c r="B2144">
        <v>2001</v>
      </c>
      <c r="C2144">
        <v>0.86</v>
      </c>
      <c r="D2144">
        <v>41.88</v>
      </c>
      <c r="E2144">
        <v>48.88</v>
      </c>
      <c r="F2144">
        <v>50.59</v>
      </c>
      <c r="G2144">
        <v>3.89</v>
      </c>
      <c r="H2144">
        <v>3.73</v>
      </c>
      <c r="I2144">
        <v>3.92</v>
      </c>
      <c r="J2144">
        <v>0.74707999999999997</v>
      </c>
      <c r="K2144" s="93">
        <v>1.3128899999999999</v>
      </c>
      <c r="L2144">
        <v>-3.9329999999999997E-2</v>
      </c>
      <c r="M2144" s="93">
        <v>-0.41778999999999999</v>
      </c>
      <c r="N2144">
        <v>1.0189600000000001</v>
      </c>
      <c r="O2144" s="93">
        <v>1.5679099999999999</v>
      </c>
      <c r="P2144">
        <v>-4.5249999999999999E-2</v>
      </c>
      <c r="Q2144" s="93">
        <v>-0.4123</v>
      </c>
      <c r="R2144">
        <v>0.89627000000000001</v>
      </c>
      <c r="S2144">
        <v>0.87009000000000003</v>
      </c>
      <c r="T2144">
        <v>0.14074999999999999</v>
      </c>
      <c r="U2144">
        <v>0.87205999999999995</v>
      </c>
    </row>
    <row r="2145" spans="1:21" customFormat="1">
      <c r="A2145" t="s">
        <v>91</v>
      </c>
      <c r="B2145">
        <v>1999</v>
      </c>
      <c r="C2145">
        <v>0.85</v>
      </c>
      <c r="D2145">
        <v>39.630000000000003</v>
      </c>
      <c r="E2145">
        <v>49.94</v>
      </c>
      <c r="F2145">
        <v>49.33</v>
      </c>
      <c r="G2145">
        <v>3.91</v>
      </c>
      <c r="H2145">
        <v>3.68</v>
      </c>
      <c r="I2145">
        <v>3.9</v>
      </c>
      <c r="J2145">
        <v>0.74238000000000004</v>
      </c>
      <c r="K2145" s="93">
        <v>1.3046199999999999</v>
      </c>
      <c r="L2145">
        <v>-4.1689999999999998E-2</v>
      </c>
      <c r="M2145" s="93">
        <v>-0.44292999999999999</v>
      </c>
      <c r="N2145">
        <v>1.0859000000000001</v>
      </c>
      <c r="O2145" s="93">
        <v>1.67092</v>
      </c>
      <c r="P2145">
        <v>-5.8029999999999998E-2</v>
      </c>
      <c r="Q2145" s="93">
        <v>-0.52878000000000003</v>
      </c>
      <c r="R2145">
        <v>0.89253000000000005</v>
      </c>
      <c r="S2145">
        <v>0.86645000000000005</v>
      </c>
      <c r="T2145">
        <v>0.13208</v>
      </c>
      <c r="U2145">
        <v>0.81835000000000002</v>
      </c>
    </row>
    <row r="2146" spans="1:21" customFormat="1">
      <c r="A2146" t="s">
        <v>91</v>
      </c>
      <c r="B2146">
        <v>2002</v>
      </c>
      <c r="C2146">
        <v>0.87</v>
      </c>
      <c r="D2146">
        <v>43.74</v>
      </c>
      <c r="E2146">
        <v>51.99</v>
      </c>
      <c r="F2146">
        <v>53.27</v>
      </c>
      <c r="G2146">
        <v>3.95</v>
      </c>
      <c r="H2146">
        <v>3.78</v>
      </c>
      <c r="I2146">
        <v>3.98</v>
      </c>
      <c r="J2146">
        <v>0.74002000000000001</v>
      </c>
      <c r="K2146" s="93">
        <v>1.3004800000000001</v>
      </c>
      <c r="L2146">
        <v>-3.5340000000000003E-2</v>
      </c>
      <c r="M2146" s="93">
        <v>-0.37537999999999999</v>
      </c>
      <c r="N2146">
        <v>1.0351600000000001</v>
      </c>
      <c r="O2146" s="93">
        <v>1.59284</v>
      </c>
      <c r="P2146">
        <v>-4.3249999999999997E-2</v>
      </c>
      <c r="Q2146" s="93">
        <v>-0.39409</v>
      </c>
      <c r="R2146">
        <v>0.92640999999999996</v>
      </c>
      <c r="S2146">
        <v>0.89934999999999998</v>
      </c>
      <c r="T2146">
        <v>0.14802999999999999</v>
      </c>
      <c r="U2146">
        <v>0.91715999999999998</v>
      </c>
    </row>
    <row r="2147" spans="1:21" customFormat="1">
      <c r="A2147" t="s">
        <v>91</v>
      </c>
      <c r="B2147">
        <v>1990</v>
      </c>
      <c r="C2147">
        <v>0.78</v>
      </c>
      <c r="D2147">
        <v>26.25</v>
      </c>
      <c r="E2147">
        <v>54.43</v>
      </c>
      <c r="F2147">
        <v>36.159999999999997</v>
      </c>
      <c r="G2147">
        <v>4</v>
      </c>
      <c r="H2147">
        <v>3.27</v>
      </c>
      <c r="I2147">
        <v>3.59</v>
      </c>
      <c r="J2147">
        <v>0.68406999999999996</v>
      </c>
      <c r="K2147" s="93">
        <v>1.20217</v>
      </c>
      <c r="L2147">
        <v>-5.475E-2</v>
      </c>
      <c r="M2147" s="93">
        <v>-0.58160000000000001</v>
      </c>
      <c r="N2147">
        <v>1.4903900000000001</v>
      </c>
      <c r="O2147" s="93">
        <v>2.2933300000000001</v>
      </c>
      <c r="P2147">
        <v>-0.13919999999999999</v>
      </c>
      <c r="Q2147" s="93">
        <v>-1.26837</v>
      </c>
      <c r="R2147">
        <v>0.73229</v>
      </c>
      <c r="S2147">
        <v>0.71089999999999998</v>
      </c>
      <c r="T2147">
        <v>7.8460000000000002E-2</v>
      </c>
      <c r="U2147">
        <v>0.48612</v>
      </c>
    </row>
    <row r="2148" spans="1:21" customFormat="1">
      <c r="A2148" t="s">
        <v>91</v>
      </c>
      <c r="B2148">
        <v>1991</v>
      </c>
      <c r="C2148">
        <v>0.79</v>
      </c>
      <c r="D2148">
        <v>26.89</v>
      </c>
      <c r="E2148">
        <v>56.93</v>
      </c>
      <c r="F2148">
        <v>39.520000000000003</v>
      </c>
      <c r="G2148">
        <v>4.04</v>
      </c>
      <c r="H2148">
        <v>3.29</v>
      </c>
      <c r="I2148">
        <v>3.68</v>
      </c>
      <c r="J2148">
        <v>0.65764999999999996</v>
      </c>
      <c r="K2148" s="93">
        <v>1.1557200000000001</v>
      </c>
      <c r="L2148">
        <v>-4.8079999999999998E-2</v>
      </c>
      <c r="M2148" s="93">
        <v>-0.51073999999999997</v>
      </c>
      <c r="N2148">
        <v>1.4898100000000001</v>
      </c>
      <c r="O2148" s="93">
        <v>2.29244</v>
      </c>
      <c r="P2148">
        <v>-0.13502</v>
      </c>
      <c r="Q2148" s="93">
        <v>-1.2303299999999999</v>
      </c>
      <c r="R2148">
        <v>0.79966999999999999</v>
      </c>
      <c r="S2148">
        <v>0.77630999999999994</v>
      </c>
      <c r="T2148">
        <v>8.3779999999999993E-2</v>
      </c>
      <c r="U2148">
        <v>0.51903999999999995</v>
      </c>
    </row>
    <row r="2149" spans="1:21" customFormat="1">
      <c r="A2149" t="s">
        <v>92</v>
      </c>
      <c r="B2149">
        <v>2008</v>
      </c>
      <c r="C2149">
        <v>0.5</v>
      </c>
      <c r="D2149">
        <v>0.91</v>
      </c>
      <c r="E2149">
        <v>0.85</v>
      </c>
      <c r="F2149">
        <v>3.95</v>
      </c>
      <c r="G2149">
        <v>-0.16</v>
      </c>
      <c r="H2149">
        <v>-0.09</v>
      </c>
      <c r="I2149">
        <v>1.37</v>
      </c>
      <c r="J2149">
        <v>-1.26342</v>
      </c>
      <c r="K2149" s="93">
        <v>-2.2202999999999999</v>
      </c>
      <c r="L2149">
        <v>0.13003000000000001</v>
      </c>
      <c r="M2149" s="93">
        <v>1.38134</v>
      </c>
      <c r="N2149">
        <v>-1.3954299999999999</v>
      </c>
      <c r="O2149" s="93">
        <v>-2.1472099999999998</v>
      </c>
      <c r="P2149">
        <v>0.12034</v>
      </c>
      <c r="Q2149" s="93">
        <v>1.09656</v>
      </c>
      <c r="R2149">
        <v>-0.88056999999999996</v>
      </c>
      <c r="S2149">
        <v>-0.85484000000000004</v>
      </c>
      <c r="T2149">
        <v>-8.4779999999999994E-2</v>
      </c>
      <c r="U2149">
        <v>-0.52527999999999997</v>
      </c>
    </row>
    <row r="2150" spans="1:21" customFormat="1">
      <c r="A2150" t="s">
        <v>92</v>
      </c>
      <c r="B2150">
        <v>2009</v>
      </c>
      <c r="C2150">
        <v>0.5</v>
      </c>
      <c r="D2150">
        <v>0.9</v>
      </c>
      <c r="E2150">
        <v>0.95</v>
      </c>
      <c r="F2150">
        <v>4.67</v>
      </c>
      <c r="G2150">
        <v>-0.05</v>
      </c>
      <c r="H2150">
        <v>-0.11</v>
      </c>
      <c r="I2150">
        <v>1.54</v>
      </c>
      <c r="J2150">
        <v>-1.27447</v>
      </c>
      <c r="K2150" s="93">
        <v>-2.2397100000000001</v>
      </c>
      <c r="L2150">
        <v>0.13156000000000001</v>
      </c>
      <c r="M2150" s="93">
        <v>1.39757</v>
      </c>
      <c r="N2150">
        <v>-1.2842100000000001</v>
      </c>
      <c r="O2150" s="93">
        <v>-1.97607</v>
      </c>
      <c r="P2150">
        <v>0.10592</v>
      </c>
      <c r="Q2150" s="93">
        <v>0.96509999999999996</v>
      </c>
      <c r="R2150">
        <v>-0.71311999999999998</v>
      </c>
      <c r="S2150">
        <v>-0.69228999999999996</v>
      </c>
      <c r="T2150">
        <v>-9.3609999999999999E-2</v>
      </c>
      <c r="U2150">
        <v>-0.57999000000000001</v>
      </c>
    </row>
    <row r="2151" spans="1:21" customFormat="1">
      <c r="A2151" t="s">
        <v>92</v>
      </c>
      <c r="B2151">
        <v>2010</v>
      </c>
      <c r="C2151">
        <v>0.5</v>
      </c>
      <c r="D2151">
        <v>0.84</v>
      </c>
      <c r="E2151">
        <v>0.88</v>
      </c>
      <c r="F2151">
        <v>4.08</v>
      </c>
      <c r="G2151">
        <v>-0.13</v>
      </c>
      <c r="H2151">
        <v>-0.17</v>
      </c>
      <c r="I2151">
        <v>1.41</v>
      </c>
      <c r="J2151">
        <v>-1.3434699999999999</v>
      </c>
      <c r="K2151" s="93">
        <v>-2.3609599999999999</v>
      </c>
      <c r="L2151">
        <v>0.1411</v>
      </c>
      <c r="M2151" s="93">
        <v>1.4988900000000001</v>
      </c>
      <c r="N2151">
        <v>-1.3607499999999999</v>
      </c>
      <c r="O2151" s="93">
        <v>-2.0938400000000001</v>
      </c>
      <c r="P2151">
        <v>0.11584</v>
      </c>
      <c r="Q2151" s="93">
        <v>1.0555600000000001</v>
      </c>
      <c r="R2151">
        <v>-0.84819</v>
      </c>
      <c r="S2151">
        <v>-0.82340999999999998</v>
      </c>
      <c r="T2151">
        <v>-8.6489999999999997E-2</v>
      </c>
      <c r="U2151">
        <v>-0.53586</v>
      </c>
    </row>
    <row r="2152" spans="1:21" customFormat="1">
      <c r="A2152" t="s">
        <v>92</v>
      </c>
      <c r="B2152">
        <v>2007</v>
      </c>
      <c r="C2152">
        <v>0.49</v>
      </c>
      <c r="D2152">
        <v>0.73</v>
      </c>
      <c r="E2152">
        <v>0.78</v>
      </c>
      <c r="F2152">
        <v>3.47</v>
      </c>
      <c r="G2152">
        <v>-0.25</v>
      </c>
      <c r="H2152">
        <v>-0.31</v>
      </c>
      <c r="I2152">
        <v>1.24</v>
      </c>
      <c r="J2152">
        <v>-1.4333100000000001</v>
      </c>
      <c r="K2152" s="93">
        <v>-2.51884</v>
      </c>
      <c r="L2152">
        <v>0.15049999999999999</v>
      </c>
      <c r="M2152" s="93">
        <v>1.5987899999999999</v>
      </c>
      <c r="N2152">
        <v>-1.4358900000000001</v>
      </c>
      <c r="O2152" s="93">
        <v>-2.20947</v>
      </c>
      <c r="P2152">
        <v>0.12149</v>
      </c>
      <c r="Q2152" s="93">
        <v>1.1070199999999999</v>
      </c>
      <c r="R2152">
        <v>-0.98865000000000003</v>
      </c>
      <c r="S2152">
        <v>-0.95977000000000001</v>
      </c>
      <c r="T2152">
        <v>-8.795E-2</v>
      </c>
      <c r="U2152">
        <v>-0.54491000000000001</v>
      </c>
    </row>
    <row r="2153" spans="1:21" customFormat="1">
      <c r="A2153" t="s">
        <v>92</v>
      </c>
      <c r="B2153">
        <v>2003</v>
      </c>
      <c r="C2153">
        <v>0.47</v>
      </c>
      <c r="D2153">
        <v>0.65</v>
      </c>
      <c r="E2153">
        <v>0.85</v>
      </c>
      <c r="F2153">
        <v>4.45</v>
      </c>
      <c r="G2153">
        <v>-0.16</v>
      </c>
      <c r="H2153">
        <v>-0.43</v>
      </c>
      <c r="I2153">
        <v>1.49</v>
      </c>
      <c r="J2153">
        <v>-1.44834</v>
      </c>
      <c r="K2153" s="93">
        <v>-2.5452699999999999</v>
      </c>
      <c r="L2153">
        <v>0.14655000000000001</v>
      </c>
      <c r="M2153" s="93">
        <v>1.5567899999999999</v>
      </c>
      <c r="N2153">
        <v>-1.25898</v>
      </c>
      <c r="O2153" s="93">
        <v>-1.9372400000000001</v>
      </c>
      <c r="P2153">
        <v>9.0340000000000004E-2</v>
      </c>
      <c r="Q2153" s="93">
        <v>0.82320000000000004</v>
      </c>
      <c r="R2153">
        <v>-0.69694999999999996</v>
      </c>
      <c r="S2153">
        <v>-0.67659000000000002</v>
      </c>
      <c r="T2153">
        <v>-0.12107</v>
      </c>
      <c r="U2153">
        <v>-0.75009000000000003</v>
      </c>
    </row>
    <row r="2154" spans="1:21" customFormat="1">
      <c r="A2154" t="s">
        <v>92</v>
      </c>
      <c r="B2154">
        <v>2015</v>
      </c>
      <c r="C2154">
        <v>0.51</v>
      </c>
      <c r="D2154">
        <v>0.79</v>
      </c>
      <c r="E2154">
        <v>0.81</v>
      </c>
      <c r="F2154">
        <v>3.71</v>
      </c>
      <c r="G2154">
        <v>-0.21</v>
      </c>
      <c r="H2154">
        <v>-0.24</v>
      </c>
      <c r="I2154">
        <v>1.31</v>
      </c>
      <c r="J2154">
        <v>-1.4553499999999999</v>
      </c>
      <c r="K2154" s="93">
        <v>-2.5575899999999998</v>
      </c>
      <c r="L2154">
        <v>0.15958</v>
      </c>
      <c r="M2154" s="93">
        <v>1.6952499999999999</v>
      </c>
      <c r="N2154">
        <v>-1.48912</v>
      </c>
      <c r="O2154" s="93">
        <v>-2.2913700000000001</v>
      </c>
      <c r="P2154">
        <v>0.1366</v>
      </c>
      <c r="Q2154" s="93">
        <v>1.24465</v>
      </c>
      <c r="R2154">
        <v>-0.96472999999999998</v>
      </c>
      <c r="S2154">
        <v>-0.93654999999999999</v>
      </c>
      <c r="T2154">
        <v>-7.1480000000000002E-2</v>
      </c>
      <c r="U2154">
        <v>-0.44285000000000002</v>
      </c>
    </row>
    <row r="2155" spans="1:21" customFormat="1">
      <c r="A2155" t="s">
        <v>92</v>
      </c>
      <c r="B2155">
        <v>2012</v>
      </c>
      <c r="C2155">
        <v>0.51</v>
      </c>
      <c r="D2155">
        <v>0.78</v>
      </c>
      <c r="E2155">
        <v>0.8</v>
      </c>
      <c r="F2155">
        <v>3.7</v>
      </c>
      <c r="G2155">
        <v>-0.22</v>
      </c>
      <c r="H2155">
        <v>-0.25</v>
      </c>
      <c r="I2155">
        <v>1.31</v>
      </c>
      <c r="J2155">
        <v>-1.4680899999999999</v>
      </c>
      <c r="K2155" s="93">
        <v>-2.5799699999999999</v>
      </c>
      <c r="L2155">
        <v>0.16134000000000001</v>
      </c>
      <c r="M2155" s="93">
        <v>1.7139599999999999</v>
      </c>
      <c r="N2155">
        <v>-1.5015400000000001</v>
      </c>
      <c r="O2155" s="93">
        <v>-2.3104900000000002</v>
      </c>
      <c r="P2155">
        <v>0.13821</v>
      </c>
      <c r="Q2155" s="93">
        <v>1.2593399999999999</v>
      </c>
      <c r="R2155">
        <v>-0.96743000000000001</v>
      </c>
      <c r="S2155">
        <v>-0.93916999999999995</v>
      </c>
      <c r="T2155">
        <v>-7.1330000000000005E-2</v>
      </c>
      <c r="U2155">
        <v>-0.44196999999999997</v>
      </c>
    </row>
    <row r="2156" spans="1:21" customFormat="1">
      <c r="A2156" t="s">
        <v>92</v>
      </c>
      <c r="B2156">
        <v>2013</v>
      </c>
      <c r="C2156">
        <v>0.51</v>
      </c>
      <c r="D2156">
        <v>0.78</v>
      </c>
      <c r="E2156">
        <v>0.83</v>
      </c>
      <c r="F2156">
        <v>3.71</v>
      </c>
      <c r="G2156">
        <v>-0.19</v>
      </c>
      <c r="H2156">
        <v>-0.25</v>
      </c>
      <c r="I2156">
        <v>1.31</v>
      </c>
      <c r="J2156">
        <v>-1.4680899999999999</v>
      </c>
      <c r="K2156" s="93">
        <v>-2.5799699999999999</v>
      </c>
      <c r="L2156">
        <v>0.16134000000000001</v>
      </c>
      <c r="M2156" s="93">
        <v>1.7139599999999999</v>
      </c>
      <c r="N2156">
        <v>-1.4647300000000001</v>
      </c>
      <c r="O2156" s="93">
        <v>-2.2538399999999998</v>
      </c>
      <c r="P2156">
        <v>0.13342999999999999</v>
      </c>
      <c r="Q2156" s="93">
        <v>1.2158199999999999</v>
      </c>
      <c r="R2156">
        <v>-0.96472999999999998</v>
      </c>
      <c r="S2156">
        <v>-0.93654999999999999</v>
      </c>
      <c r="T2156">
        <v>-7.1480000000000002E-2</v>
      </c>
      <c r="U2156">
        <v>-0.44285000000000002</v>
      </c>
    </row>
    <row r="2157" spans="1:21" customFormat="1">
      <c r="A2157" t="s">
        <v>92</v>
      </c>
      <c r="B2157">
        <v>2011</v>
      </c>
      <c r="C2157">
        <v>0.51</v>
      </c>
      <c r="D2157">
        <v>0.77</v>
      </c>
      <c r="E2157">
        <v>0.79</v>
      </c>
      <c r="F2157">
        <v>3.72</v>
      </c>
      <c r="G2157">
        <v>-0.24</v>
      </c>
      <c r="H2157">
        <v>-0.26</v>
      </c>
      <c r="I2157">
        <v>1.31</v>
      </c>
      <c r="J2157">
        <v>-1.48099</v>
      </c>
      <c r="K2157" s="93">
        <v>-2.6026500000000001</v>
      </c>
      <c r="L2157">
        <v>0.16311999999999999</v>
      </c>
      <c r="M2157" s="93">
        <v>1.73291</v>
      </c>
      <c r="N2157">
        <v>-1.5141199999999999</v>
      </c>
      <c r="O2157" s="93">
        <v>-2.32985</v>
      </c>
      <c r="P2157">
        <v>0.13983999999999999</v>
      </c>
      <c r="Q2157" s="93">
        <v>1.2742</v>
      </c>
      <c r="R2157">
        <v>-0.96204000000000001</v>
      </c>
      <c r="S2157">
        <v>-0.93393000000000004</v>
      </c>
      <c r="T2157">
        <v>-7.1620000000000003E-2</v>
      </c>
      <c r="U2157">
        <v>-0.44373000000000001</v>
      </c>
    </row>
    <row r="2158" spans="1:21" customFormat="1">
      <c r="A2158" t="s">
        <v>92</v>
      </c>
      <c r="B2158">
        <v>2014</v>
      </c>
      <c r="C2158">
        <v>0.51</v>
      </c>
      <c r="D2158">
        <v>0.77</v>
      </c>
      <c r="E2158">
        <v>0.81</v>
      </c>
      <c r="F2158">
        <v>3.62</v>
      </c>
      <c r="G2158">
        <v>-0.21</v>
      </c>
      <c r="H2158">
        <v>-0.26</v>
      </c>
      <c r="I2158">
        <v>1.29</v>
      </c>
      <c r="J2158">
        <v>-1.48099</v>
      </c>
      <c r="K2158" s="93">
        <v>-2.6026500000000001</v>
      </c>
      <c r="L2158">
        <v>0.16311999999999999</v>
      </c>
      <c r="M2158" s="93">
        <v>1.73291</v>
      </c>
      <c r="N2158">
        <v>-1.48912</v>
      </c>
      <c r="O2158" s="93">
        <v>-2.2913700000000001</v>
      </c>
      <c r="P2158">
        <v>0.1366</v>
      </c>
      <c r="Q2158" s="93">
        <v>1.24465</v>
      </c>
      <c r="R2158">
        <v>-0.98929</v>
      </c>
      <c r="S2158">
        <v>-0.96038999999999997</v>
      </c>
      <c r="T2158">
        <v>-7.0180000000000006E-2</v>
      </c>
      <c r="U2158">
        <v>-0.43481999999999998</v>
      </c>
    </row>
    <row r="2159" spans="1:21" customFormat="1">
      <c r="A2159" t="s">
        <v>92</v>
      </c>
      <c r="B2159">
        <v>2006</v>
      </c>
      <c r="C2159">
        <v>0.48</v>
      </c>
      <c r="D2159">
        <v>0.63</v>
      </c>
      <c r="E2159">
        <v>0.68</v>
      </c>
      <c r="F2159">
        <v>2.97</v>
      </c>
      <c r="G2159">
        <v>-0.39</v>
      </c>
      <c r="H2159">
        <v>-0.46</v>
      </c>
      <c r="I2159">
        <v>1.0900000000000001</v>
      </c>
      <c r="J2159">
        <v>-1.5301100000000001</v>
      </c>
      <c r="K2159" s="93">
        <v>-2.6889699999999999</v>
      </c>
      <c r="L2159">
        <v>0.16087000000000001</v>
      </c>
      <c r="M2159" s="93">
        <v>1.70892</v>
      </c>
      <c r="N2159">
        <v>-1.5276099999999999</v>
      </c>
      <c r="O2159" s="93">
        <v>-2.35059</v>
      </c>
      <c r="P2159">
        <v>0.12928999999999999</v>
      </c>
      <c r="Q2159" s="93">
        <v>1.17807</v>
      </c>
      <c r="R2159">
        <v>-1.12277</v>
      </c>
      <c r="S2159">
        <v>-1.0899700000000001</v>
      </c>
      <c r="T2159">
        <v>-8.9749999999999996E-2</v>
      </c>
      <c r="U2159">
        <v>-0.55603999999999998</v>
      </c>
    </row>
    <row r="2160" spans="1:21" customFormat="1">
      <c r="A2160" t="s">
        <v>92</v>
      </c>
      <c r="B2160">
        <v>2004</v>
      </c>
      <c r="C2160">
        <v>0.47</v>
      </c>
      <c r="D2160">
        <v>0.56000000000000005</v>
      </c>
      <c r="E2160">
        <v>0.65</v>
      </c>
      <c r="F2160">
        <v>2.86</v>
      </c>
      <c r="G2160">
        <v>-0.43</v>
      </c>
      <c r="H2160">
        <v>-0.57999999999999996</v>
      </c>
      <c r="I2160">
        <v>1.05</v>
      </c>
      <c r="J2160">
        <v>-1.59738</v>
      </c>
      <c r="K2160" s="93">
        <v>-2.8071799999999998</v>
      </c>
      <c r="L2160">
        <v>0.16714999999999999</v>
      </c>
      <c r="M2160" s="93">
        <v>1.7756700000000001</v>
      </c>
      <c r="N2160">
        <v>-1.5272399999999999</v>
      </c>
      <c r="O2160" s="93">
        <v>-2.3500299999999998</v>
      </c>
      <c r="P2160">
        <v>0.12514</v>
      </c>
      <c r="Q2160" s="93">
        <v>1.14028</v>
      </c>
      <c r="R2160">
        <v>-1.13903</v>
      </c>
      <c r="S2160">
        <v>-1.10575</v>
      </c>
      <c r="T2160">
        <v>-9.776E-2</v>
      </c>
      <c r="U2160">
        <v>-0.60565999999999998</v>
      </c>
    </row>
    <row r="2161" spans="1:21" customFormat="1">
      <c r="A2161" t="s">
        <v>92</v>
      </c>
      <c r="B2161">
        <v>2002</v>
      </c>
      <c r="C2161">
        <v>0.46</v>
      </c>
      <c r="D2161">
        <v>0.52</v>
      </c>
      <c r="E2161">
        <v>0.77</v>
      </c>
      <c r="F2161">
        <v>4.25</v>
      </c>
      <c r="G2161">
        <v>-0.26</v>
      </c>
      <c r="H2161">
        <v>-0.65</v>
      </c>
      <c r="I2161">
        <v>1.45</v>
      </c>
      <c r="J2161">
        <v>-1.62097</v>
      </c>
      <c r="K2161" s="93">
        <v>-2.8486400000000001</v>
      </c>
      <c r="L2161">
        <v>0.16739000000000001</v>
      </c>
      <c r="M2161" s="93">
        <v>1.77827</v>
      </c>
      <c r="N2161">
        <v>-1.3123400000000001</v>
      </c>
      <c r="O2161" s="93">
        <v>-2.0193500000000002</v>
      </c>
      <c r="P2161">
        <v>9.3170000000000003E-2</v>
      </c>
      <c r="Q2161" s="93">
        <v>0.84892000000000001</v>
      </c>
      <c r="R2161">
        <v>-0.72145000000000004</v>
      </c>
      <c r="S2161">
        <v>-0.70038</v>
      </c>
      <c r="T2161">
        <v>-0.12864</v>
      </c>
      <c r="U2161">
        <v>-0.79703000000000002</v>
      </c>
    </row>
    <row r="2162" spans="1:21" customFormat="1">
      <c r="A2162" t="s">
        <v>92</v>
      </c>
      <c r="B2162">
        <v>2005</v>
      </c>
      <c r="C2162">
        <v>0.48</v>
      </c>
      <c r="D2162">
        <v>0.56000000000000005</v>
      </c>
      <c r="E2162">
        <v>0.69</v>
      </c>
      <c r="F2162">
        <v>2.91</v>
      </c>
      <c r="G2162">
        <v>-0.37</v>
      </c>
      <c r="H2162">
        <v>-0.57999999999999996</v>
      </c>
      <c r="I2162">
        <v>1.07</v>
      </c>
      <c r="J2162">
        <v>-1.6478999999999999</v>
      </c>
      <c r="K2162" s="93">
        <v>-2.8959600000000001</v>
      </c>
      <c r="L2162">
        <v>0.17715</v>
      </c>
      <c r="M2162" s="93">
        <v>1.8818999999999999</v>
      </c>
      <c r="N2162">
        <v>-1.51301</v>
      </c>
      <c r="O2162" s="93">
        <v>-2.3281299999999998</v>
      </c>
      <c r="P2162">
        <v>0.12740000000000001</v>
      </c>
      <c r="Q2162" s="93">
        <v>1.1608099999999999</v>
      </c>
      <c r="R2162">
        <v>-1.1431800000000001</v>
      </c>
      <c r="S2162">
        <v>-1.10978</v>
      </c>
      <c r="T2162">
        <v>-8.8669999999999999E-2</v>
      </c>
      <c r="U2162">
        <v>-0.54937000000000002</v>
      </c>
    </row>
    <row r="2163" spans="1:21" customFormat="1">
      <c r="A2163" t="s">
        <v>92</v>
      </c>
      <c r="B2163">
        <v>2001</v>
      </c>
      <c r="C2163">
        <v>0.46</v>
      </c>
      <c r="D2163">
        <v>0.48</v>
      </c>
      <c r="E2163">
        <v>0.7</v>
      </c>
      <c r="F2163">
        <v>3.88</v>
      </c>
      <c r="G2163">
        <v>-0.36</v>
      </c>
      <c r="H2163">
        <v>-0.73</v>
      </c>
      <c r="I2163">
        <v>1.36</v>
      </c>
      <c r="J2163">
        <v>-1.7010099999999999</v>
      </c>
      <c r="K2163" s="93">
        <v>-2.9893000000000001</v>
      </c>
      <c r="L2163">
        <v>0.17846000000000001</v>
      </c>
      <c r="M2163" s="93">
        <v>1.8958200000000001</v>
      </c>
      <c r="N2163">
        <v>-1.4076500000000001</v>
      </c>
      <c r="O2163" s="93">
        <v>-2.1659999999999999</v>
      </c>
      <c r="P2163">
        <v>0.10553</v>
      </c>
      <c r="Q2163" s="93">
        <v>0.96157000000000004</v>
      </c>
      <c r="R2163">
        <v>-0.81254000000000004</v>
      </c>
      <c r="S2163">
        <v>-0.78879999999999995</v>
      </c>
      <c r="T2163">
        <v>-0.12384000000000001</v>
      </c>
      <c r="U2163">
        <v>-0.76727000000000001</v>
      </c>
    </row>
    <row r="2164" spans="1:21" customFormat="1">
      <c r="A2164" t="s">
        <v>92</v>
      </c>
      <c r="B2164">
        <v>2000</v>
      </c>
      <c r="C2164">
        <v>0.46</v>
      </c>
      <c r="D2164">
        <v>0.45</v>
      </c>
      <c r="E2164">
        <v>0.67</v>
      </c>
      <c r="F2164">
        <v>3.55</v>
      </c>
      <c r="G2164">
        <v>-0.4</v>
      </c>
      <c r="H2164">
        <v>-0.8</v>
      </c>
      <c r="I2164">
        <v>1.27</v>
      </c>
      <c r="J2164">
        <v>-1.76555</v>
      </c>
      <c r="K2164" s="93">
        <v>-3.1027200000000001</v>
      </c>
      <c r="L2164">
        <v>0.18737999999999999</v>
      </c>
      <c r="M2164" s="93">
        <v>1.9905999999999999</v>
      </c>
      <c r="N2164">
        <v>-1.4514499999999999</v>
      </c>
      <c r="O2164" s="93">
        <v>-2.2334100000000001</v>
      </c>
      <c r="P2164">
        <v>0.11121</v>
      </c>
      <c r="Q2164" s="93">
        <v>1.0133399999999999</v>
      </c>
      <c r="R2164">
        <v>-0.90142999999999995</v>
      </c>
      <c r="S2164">
        <v>-0.87509000000000003</v>
      </c>
      <c r="T2164">
        <v>-0.11915000000000001</v>
      </c>
      <c r="U2164">
        <v>-0.73823000000000005</v>
      </c>
    </row>
    <row r="2165" spans="1:21" customFormat="1">
      <c r="A2165" t="s">
        <v>93</v>
      </c>
      <c r="B2165">
        <v>1991</v>
      </c>
      <c r="C2165">
        <v>0.33</v>
      </c>
      <c r="D2165">
        <v>1.34</v>
      </c>
      <c r="E2165">
        <v>1.07</v>
      </c>
      <c r="F2165">
        <v>3.73</v>
      </c>
      <c r="G2165">
        <v>7.0000000000000007E-2</v>
      </c>
      <c r="H2165">
        <v>0.28999999999999998</v>
      </c>
      <c r="I2165">
        <v>1.32</v>
      </c>
      <c r="J2165">
        <v>-1.7649999999999999E-2</v>
      </c>
      <c r="K2165" s="93">
        <v>-3.1019999999999999E-2</v>
      </c>
      <c r="L2165">
        <v>-9.3469999999999998E-2</v>
      </c>
      <c r="M2165" s="93">
        <v>-0.99292999999999998</v>
      </c>
      <c r="N2165">
        <v>-0.39199000000000001</v>
      </c>
      <c r="O2165" s="93">
        <v>-0.60318000000000005</v>
      </c>
      <c r="P2165">
        <v>-7.9509999999999997E-2</v>
      </c>
      <c r="Q2165" s="93">
        <v>-0.72452000000000005</v>
      </c>
      <c r="R2165">
        <v>-0.57274999999999998</v>
      </c>
      <c r="S2165">
        <v>-0.55601999999999996</v>
      </c>
      <c r="T2165">
        <v>-0.25175999999999998</v>
      </c>
      <c r="U2165">
        <v>-1.55982</v>
      </c>
    </row>
    <row r="2166" spans="1:21" customFormat="1">
      <c r="A2166" t="s">
        <v>93</v>
      </c>
      <c r="B2166">
        <v>1990</v>
      </c>
      <c r="C2166">
        <v>0.33</v>
      </c>
      <c r="D2166">
        <v>1.26</v>
      </c>
      <c r="E2166">
        <v>1.04</v>
      </c>
      <c r="F2166">
        <v>3.54</v>
      </c>
      <c r="G2166">
        <v>0.04</v>
      </c>
      <c r="H2166">
        <v>0.23</v>
      </c>
      <c r="I2166">
        <v>1.26</v>
      </c>
      <c r="J2166">
        <v>-7.9210000000000003E-2</v>
      </c>
      <c r="K2166" s="93">
        <v>-0.13919999999999999</v>
      </c>
      <c r="L2166">
        <v>-8.4959999999999994E-2</v>
      </c>
      <c r="M2166" s="93">
        <v>-0.90251999999999999</v>
      </c>
      <c r="N2166">
        <v>-0.42043000000000003</v>
      </c>
      <c r="O2166" s="93">
        <v>-0.64693999999999996</v>
      </c>
      <c r="P2166">
        <v>-7.5819999999999999E-2</v>
      </c>
      <c r="Q2166" s="93">
        <v>-0.69091000000000002</v>
      </c>
      <c r="R2166">
        <v>-0.62504000000000004</v>
      </c>
      <c r="S2166">
        <v>-0.60677999999999999</v>
      </c>
      <c r="T2166">
        <v>-0.249</v>
      </c>
      <c r="U2166">
        <v>-1.54274</v>
      </c>
    </row>
    <row r="2167" spans="1:21" customFormat="1">
      <c r="A2167" t="s">
        <v>93</v>
      </c>
      <c r="B2167">
        <v>1993</v>
      </c>
      <c r="C2167">
        <v>0.35</v>
      </c>
      <c r="D2167">
        <v>1.38</v>
      </c>
      <c r="E2167">
        <v>1.1399999999999999</v>
      </c>
      <c r="F2167">
        <v>3.88</v>
      </c>
      <c r="G2167">
        <v>0.13</v>
      </c>
      <c r="H2167">
        <v>0.32</v>
      </c>
      <c r="I2167">
        <v>1.36</v>
      </c>
      <c r="J2167">
        <v>-8.9270000000000002E-2</v>
      </c>
      <c r="K2167" s="93">
        <v>-0.15687999999999999</v>
      </c>
      <c r="L2167">
        <v>-7.7530000000000002E-2</v>
      </c>
      <c r="M2167" s="93">
        <v>-0.82365999999999995</v>
      </c>
      <c r="N2167">
        <v>-0.41959999999999997</v>
      </c>
      <c r="O2167" s="93">
        <v>-0.64564999999999995</v>
      </c>
      <c r="P2167">
        <v>-6.7729999999999999E-2</v>
      </c>
      <c r="Q2167" s="93">
        <v>-0.61717999999999995</v>
      </c>
      <c r="R2167">
        <v>-0.57628000000000001</v>
      </c>
      <c r="S2167">
        <v>-0.55945</v>
      </c>
      <c r="T2167">
        <v>-0.23383999999999999</v>
      </c>
      <c r="U2167">
        <v>-1.44879</v>
      </c>
    </row>
    <row r="2168" spans="1:21" customFormat="1">
      <c r="A2168" t="s">
        <v>93</v>
      </c>
      <c r="B2168">
        <v>1996</v>
      </c>
      <c r="C2168">
        <v>0.37</v>
      </c>
      <c r="D2168">
        <v>1.34</v>
      </c>
      <c r="E2168">
        <v>1.0900000000000001</v>
      </c>
      <c r="F2168">
        <v>3.6</v>
      </c>
      <c r="G2168">
        <v>0.09</v>
      </c>
      <c r="H2168">
        <v>0.28999999999999998</v>
      </c>
      <c r="I2168">
        <v>1.28</v>
      </c>
      <c r="J2168">
        <v>-0.21972</v>
      </c>
      <c r="K2168" s="93">
        <v>-0.38612999999999997</v>
      </c>
      <c r="L2168">
        <v>-5.3469999999999997E-2</v>
      </c>
      <c r="M2168" s="93">
        <v>-0.56799999999999995</v>
      </c>
      <c r="N2168">
        <v>-0.55542000000000002</v>
      </c>
      <c r="O2168" s="93">
        <v>-0.85465000000000002</v>
      </c>
      <c r="P2168">
        <v>-4.1919999999999999E-2</v>
      </c>
      <c r="Q2168" s="93">
        <v>-0.38192999999999999</v>
      </c>
      <c r="R2168">
        <v>-0.69413999999999998</v>
      </c>
      <c r="S2168">
        <v>-0.67386000000000001</v>
      </c>
      <c r="T2168">
        <v>-0.20988999999999999</v>
      </c>
      <c r="U2168">
        <v>-1.3004100000000001</v>
      </c>
    </row>
    <row r="2169" spans="1:21" customFormat="1">
      <c r="A2169" t="s">
        <v>93</v>
      </c>
      <c r="B2169">
        <v>1992</v>
      </c>
      <c r="C2169">
        <v>0.34</v>
      </c>
      <c r="D2169">
        <v>1.1399999999999999</v>
      </c>
      <c r="E2169">
        <v>1.07</v>
      </c>
      <c r="F2169">
        <v>3.63</v>
      </c>
      <c r="G2169">
        <v>7.0000000000000007E-2</v>
      </c>
      <c r="H2169">
        <v>0.13</v>
      </c>
      <c r="I2169">
        <v>1.29</v>
      </c>
      <c r="J2169">
        <v>-0.22980999999999999</v>
      </c>
      <c r="K2169" s="93">
        <v>-0.40386</v>
      </c>
      <c r="L2169">
        <v>-6.1120000000000001E-2</v>
      </c>
      <c r="M2169" s="93">
        <v>-0.64931000000000005</v>
      </c>
      <c r="N2169">
        <v>-0.43747999999999998</v>
      </c>
      <c r="O2169" s="93">
        <v>-0.67317000000000005</v>
      </c>
      <c r="P2169">
        <v>-6.9510000000000002E-2</v>
      </c>
      <c r="Q2169" s="93">
        <v>-0.63339999999999996</v>
      </c>
      <c r="R2169">
        <v>-0.62141000000000002</v>
      </c>
      <c r="S2169">
        <v>-0.60324999999999995</v>
      </c>
      <c r="T2169">
        <v>-0.24032999999999999</v>
      </c>
      <c r="U2169">
        <v>-1.48899</v>
      </c>
    </row>
    <row r="2170" spans="1:21" customFormat="1">
      <c r="A2170" t="s">
        <v>93</v>
      </c>
      <c r="B2170">
        <v>2002</v>
      </c>
      <c r="C2170">
        <v>0.36</v>
      </c>
      <c r="D2170">
        <v>1.2</v>
      </c>
      <c r="E2170">
        <v>0.88</v>
      </c>
      <c r="F2170">
        <v>2.89</v>
      </c>
      <c r="G2170">
        <v>-0.13</v>
      </c>
      <c r="H2170">
        <v>0.18</v>
      </c>
      <c r="I2170">
        <v>1.06</v>
      </c>
      <c r="J2170">
        <v>-0.27955000000000002</v>
      </c>
      <c r="K2170" s="93">
        <v>-0.49126999999999998</v>
      </c>
      <c r="L2170">
        <v>-4.8210000000000003E-2</v>
      </c>
      <c r="M2170" s="93">
        <v>-0.51217000000000001</v>
      </c>
      <c r="N2170">
        <v>-0.72394000000000003</v>
      </c>
      <c r="O2170" s="93">
        <v>-1.1139600000000001</v>
      </c>
      <c r="P2170">
        <v>-2.4160000000000001E-2</v>
      </c>
      <c r="Q2170" s="93">
        <v>-0.22009999999999999</v>
      </c>
      <c r="R2170">
        <v>-0.89234000000000002</v>
      </c>
      <c r="S2170">
        <v>-0.86626999999999998</v>
      </c>
      <c r="T2170">
        <v>-0.20831</v>
      </c>
      <c r="U2170">
        <v>-1.2906</v>
      </c>
    </row>
    <row r="2171" spans="1:21" customFormat="1">
      <c r="A2171" t="s">
        <v>93</v>
      </c>
      <c r="B2171">
        <v>1997</v>
      </c>
      <c r="C2171">
        <v>0.39</v>
      </c>
      <c r="D2171">
        <v>1.32</v>
      </c>
      <c r="E2171">
        <v>1.07</v>
      </c>
      <c r="F2171">
        <v>3.63</v>
      </c>
      <c r="G2171">
        <v>7.0000000000000007E-2</v>
      </c>
      <c r="H2171">
        <v>0.28000000000000003</v>
      </c>
      <c r="I2171">
        <v>1.29</v>
      </c>
      <c r="J2171">
        <v>-0.33578999999999998</v>
      </c>
      <c r="K2171" s="93">
        <v>-0.59011000000000002</v>
      </c>
      <c r="L2171">
        <v>-3.1390000000000001E-2</v>
      </c>
      <c r="M2171" s="93">
        <v>-0.33345000000000002</v>
      </c>
      <c r="N2171">
        <v>-0.66491</v>
      </c>
      <c r="O2171" s="93">
        <v>-1.0231300000000001</v>
      </c>
      <c r="P2171">
        <v>-1.951E-2</v>
      </c>
      <c r="Q2171" s="93">
        <v>-0.17781</v>
      </c>
      <c r="R2171">
        <v>-0.7288</v>
      </c>
      <c r="S2171">
        <v>-0.70750000000000002</v>
      </c>
      <c r="T2171">
        <v>-0.19033</v>
      </c>
      <c r="U2171">
        <v>-1.1792100000000001</v>
      </c>
    </row>
    <row r="2172" spans="1:21" customFormat="1">
      <c r="A2172" t="s">
        <v>93</v>
      </c>
      <c r="B2172">
        <v>2003</v>
      </c>
      <c r="C2172">
        <v>0.37</v>
      </c>
      <c r="D2172">
        <v>1.1499999999999999</v>
      </c>
      <c r="E2172">
        <v>0.82</v>
      </c>
      <c r="F2172">
        <v>2.64</v>
      </c>
      <c r="G2172">
        <v>-0.2</v>
      </c>
      <c r="H2172">
        <v>0.14000000000000001</v>
      </c>
      <c r="I2172">
        <v>0.97</v>
      </c>
      <c r="J2172">
        <v>-0.37263000000000002</v>
      </c>
      <c r="K2172" s="93">
        <v>-0.65483999999999998</v>
      </c>
      <c r="L2172">
        <v>-3.2329999999999998E-2</v>
      </c>
      <c r="M2172" s="93">
        <v>-0.34344000000000002</v>
      </c>
      <c r="N2172">
        <v>-0.84004999999999996</v>
      </c>
      <c r="O2172" s="93">
        <v>-1.2926200000000001</v>
      </c>
      <c r="P2172">
        <v>-5.0000000000000001E-3</v>
      </c>
      <c r="Q2172" s="93">
        <v>-4.5519999999999998E-2</v>
      </c>
      <c r="R2172">
        <v>-1.0042899999999999</v>
      </c>
      <c r="S2172">
        <v>-0.97494999999999998</v>
      </c>
      <c r="T2172">
        <v>-0.19353999999999999</v>
      </c>
      <c r="U2172">
        <v>-1.1990799999999999</v>
      </c>
    </row>
    <row r="2173" spans="1:21" customFormat="1">
      <c r="A2173" t="s">
        <v>93</v>
      </c>
      <c r="B2173">
        <v>2000</v>
      </c>
      <c r="C2173">
        <v>0.39</v>
      </c>
      <c r="D2173">
        <v>1.27</v>
      </c>
      <c r="E2173">
        <v>0.85</v>
      </c>
      <c r="F2173">
        <v>2.88</v>
      </c>
      <c r="G2173">
        <v>-0.16</v>
      </c>
      <c r="H2173">
        <v>0.24</v>
      </c>
      <c r="I2173">
        <v>1.06</v>
      </c>
      <c r="J2173">
        <v>-0.37441000000000002</v>
      </c>
      <c r="K2173" s="93">
        <v>-0.65797000000000005</v>
      </c>
      <c r="L2173">
        <v>-2.605E-2</v>
      </c>
      <c r="M2173" s="93">
        <v>-0.27673999999999999</v>
      </c>
      <c r="N2173">
        <v>-0.89509000000000005</v>
      </c>
      <c r="O2173" s="93">
        <v>-1.37731</v>
      </c>
      <c r="P2173">
        <v>1.034E-2</v>
      </c>
      <c r="Q2173" s="93">
        <v>9.425E-2</v>
      </c>
      <c r="R2173">
        <v>-0.96023999999999998</v>
      </c>
      <c r="S2173">
        <v>-0.93218999999999996</v>
      </c>
      <c r="T2173">
        <v>-0.17812</v>
      </c>
      <c r="U2173">
        <v>-1.1035900000000001</v>
      </c>
    </row>
    <row r="2174" spans="1:21" customFormat="1">
      <c r="A2174" t="s">
        <v>93</v>
      </c>
      <c r="B2174">
        <v>1999</v>
      </c>
      <c r="C2174">
        <v>0.39</v>
      </c>
      <c r="D2174">
        <v>1.26</v>
      </c>
      <c r="E2174">
        <v>0.93</v>
      </c>
      <c r="F2174">
        <v>3.06</v>
      </c>
      <c r="G2174">
        <v>-7.0000000000000007E-2</v>
      </c>
      <c r="H2174">
        <v>0.23</v>
      </c>
      <c r="I2174">
        <v>1.1200000000000001</v>
      </c>
      <c r="J2174">
        <v>-0.38230999999999998</v>
      </c>
      <c r="K2174" s="93">
        <v>-0.67186000000000001</v>
      </c>
      <c r="L2174">
        <v>-2.496E-2</v>
      </c>
      <c r="M2174" s="93">
        <v>-0.26512999999999998</v>
      </c>
      <c r="N2174">
        <v>-0.80513999999999997</v>
      </c>
      <c r="O2174" s="93">
        <v>-1.2388999999999999</v>
      </c>
      <c r="P2174">
        <v>-1.32E-3</v>
      </c>
      <c r="Q2174" s="93">
        <v>-1.206E-2</v>
      </c>
      <c r="R2174">
        <v>-0.89961000000000002</v>
      </c>
      <c r="S2174">
        <v>-0.87333000000000005</v>
      </c>
      <c r="T2174">
        <v>-0.18132000000000001</v>
      </c>
      <c r="U2174">
        <v>-1.1234</v>
      </c>
    </row>
    <row r="2175" spans="1:21" customFormat="1">
      <c r="A2175" t="s">
        <v>93</v>
      </c>
      <c r="B2175">
        <v>2001</v>
      </c>
      <c r="C2175">
        <v>0.39</v>
      </c>
      <c r="D2175">
        <v>1.19</v>
      </c>
      <c r="E2175">
        <v>0.81</v>
      </c>
      <c r="F2175">
        <v>2.65</v>
      </c>
      <c r="G2175">
        <v>-0.21</v>
      </c>
      <c r="H2175">
        <v>0.17</v>
      </c>
      <c r="I2175">
        <v>0.97</v>
      </c>
      <c r="J2175">
        <v>-0.43947000000000003</v>
      </c>
      <c r="K2175" s="93">
        <v>-0.77231000000000005</v>
      </c>
      <c r="L2175">
        <v>-1.7059999999999999E-2</v>
      </c>
      <c r="M2175" s="93">
        <v>-0.18118999999999999</v>
      </c>
      <c r="N2175">
        <v>-0.94328999999999996</v>
      </c>
      <c r="O2175" s="93">
        <v>-1.4514800000000001</v>
      </c>
      <c r="P2175">
        <v>1.66E-2</v>
      </c>
      <c r="Q2175" s="93">
        <v>0.15121999999999999</v>
      </c>
      <c r="R2175">
        <v>-1.0434699999999999</v>
      </c>
      <c r="S2175">
        <v>-1.01298</v>
      </c>
      <c r="T2175">
        <v>-0.17373</v>
      </c>
      <c r="U2175">
        <v>-1.0764</v>
      </c>
    </row>
    <row r="2176" spans="1:21" customFormat="1">
      <c r="A2176" t="s">
        <v>93</v>
      </c>
      <c r="B2176">
        <v>1994</v>
      </c>
      <c r="C2176">
        <v>0.35</v>
      </c>
      <c r="D2176">
        <v>0.96</v>
      </c>
      <c r="E2176">
        <v>0.86</v>
      </c>
      <c r="F2176">
        <v>2.76</v>
      </c>
      <c r="G2176">
        <v>-0.15</v>
      </c>
      <c r="H2176">
        <v>-0.04</v>
      </c>
      <c r="I2176">
        <v>1.02</v>
      </c>
      <c r="J2176">
        <v>-0.45218000000000003</v>
      </c>
      <c r="K2176" s="93">
        <v>-0.79464000000000001</v>
      </c>
      <c r="L2176">
        <v>-2.7359999999999999E-2</v>
      </c>
      <c r="M2176" s="93">
        <v>-0.29069</v>
      </c>
      <c r="N2176">
        <v>-0.70145000000000002</v>
      </c>
      <c r="O2176" s="93">
        <v>-1.07935</v>
      </c>
      <c r="P2176">
        <v>-3.117E-2</v>
      </c>
      <c r="Q2176" s="93">
        <v>-0.28405000000000002</v>
      </c>
      <c r="R2176">
        <v>-0.91688999999999998</v>
      </c>
      <c r="S2176">
        <v>-0.8901</v>
      </c>
      <c r="T2176">
        <v>-0.21587999999999999</v>
      </c>
      <c r="U2176">
        <v>-1.33752</v>
      </c>
    </row>
    <row r="2177" spans="1:21" customFormat="1">
      <c r="A2177" t="s">
        <v>93</v>
      </c>
      <c r="B2177">
        <v>2004</v>
      </c>
      <c r="C2177">
        <v>0.37</v>
      </c>
      <c r="D2177">
        <v>1.06</v>
      </c>
      <c r="E2177">
        <v>0.81</v>
      </c>
      <c r="F2177">
        <v>2.56</v>
      </c>
      <c r="G2177">
        <v>-0.21</v>
      </c>
      <c r="H2177">
        <v>0.06</v>
      </c>
      <c r="I2177">
        <v>0.94</v>
      </c>
      <c r="J2177">
        <v>-0.45412000000000002</v>
      </c>
      <c r="K2177" s="93">
        <v>-0.79805999999999999</v>
      </c>
      <c r="L2177">
        <v>-2.1059999999999999E-2</v>
      </c>
      <c r="M2177" s="93">
        <v>-0.22375999999999999</v>
      </c>
      <c r="N2177">
        <v>-0.85231999999999997</v>
      </c>
      <c r="O2177" s="93">
        <v>-1.3115000000000001</v>
      </c>
      <c r="P2177">
        <v>-3.3999999999999998E-3</v>
      </c>
      <c r="Q2177" s="93">
        <v>-3.1009999999999999E-2</v>
      </c>
      <c r="R2177">
        <v>-1.0350699999999999</v>
      </c>
      <c r="S2177">
        <v>-1.0048299999999999</v>
      </c>
      <c r="T2177">
        <v>-0.19191</v>
      </c>
      <c r="U2177">
        <v>-1.18903</v>
      </c>
    </row>
    <row r="2178" spans="1:21" customFormat="1">
      <c r="A2178" t="s">
        <v>93</v>
      </c>
      <c r="B2178">
        <v>2005</v>
      </c>
      <c r="C2178">
        <v>0.38</v>
      </c>
      <c r="D2178">
        <v>1.1000000000000001</v>
      </c>
      <c r="E2178">
        <v>0.85</v>
      </c>
      <c r="F2178">
        <v>2.57</v>
      </c>
      <c r="G2178">
        <v>-0.16</v>
      </c>
      <c r="H2178">
        <v>0.1</v>
      </c>
      <c r="I2178">
        <v>0.94</v>
      </c>
      <c r="J2178">
        <v>-0.46760000000000002</v>
      </c>
      <c r="K2178" s="93">
        <v>-0.82174000000000003</v>
      </c>
      <c r="L2178">
        <v>-1.618E-2</v>
      </c>
      <c r="M2178" s="93">
        <v>-0.17191999999999999</v>
      </c>
      <c r="N2178">
        <v>-0.84960000000000002</v>
      </c>
      <c r="O2178" s="93">
        <v>-1.30732</v>
      </c>
      <c r="P2178">
        <v>3.4000000000000002E-4</v>
      </c>
      <c r="Q2178" s="93">
        <v>3.13E-3</v>
      </c>
      <c r="R2178">
        <v>-1.05264</v>
      </c>
      <c r="S2178">
        <v>-1.02189</v>
      </c>
      <c r="T2178">
        <v>-0.18212</v>
      </c>
      <c r="U2178">
        <v>-1.1283399999999999</v>
      </c>
    </row>
    <row r="2179" spans="1:21" customFormat="1">
      <c r="A2179" t="s">
        <v>93</v>
      </c>
      <c r="B2179">
        <v>2006</v>
      </c>
      <c r="C2179">
        <v>0.39</v>
      </c>
      <c r="D2179">
        <v>1.1499999999999999</v>
      </c>
      <c r="E2179">
        <v>0.93</v>
      </c>
      <c r="F2179">
        <v>2.5099999999999998</v>
      </c>
      <c r="G2179">
        <v>-7.0000000000000007E-2</v>
      </c>
      <c r="H2179">
        <v>0.14000000000000001</v>
      </c>
      <c r="I2179">
        <v>0.92</v>
      </c>
      <c r="J2179">
        <v>-0.47366000000000003</v>
      </c>
      <c r="K2179" s="93">
        <v>-0.83240000000000003</v>
      </c>
      <c r="L2179">
        <v>-1.2330000000000001E-2</v>
      </c>
      <c r="M2179" s="93">
        <v>-0.13097</v>
      </c>
      <c r="N2179">
        <v>-0.80513999999999997</v>
      </c>
      <c r="O2179" s="93">
        <v>-1.2388999999999999</v>
      </c>
      <c r="P2179">
        <v>-1.32E-3</v>
      </c>
      <c r="Q2179" s="93">
        <v>-1.206E-2</v>
      </c>
      <c r="R2179">
        <v>-1.09775</v>
      </c>
      <c r="S2179">
        <v>-1.06568</v>
      </c>
      <c r="T2179">
        <v>-0.17086999999999999</v>
      </c>
      <c r="U2179">
        <v>-1.05867</v>
      </c>
    </row>
    <row r="2180" spans="1:21" customFormat="1">
      <c r="A2180" t="s">
        <v>93</v>
      </c>
      <c r="B2180">
        <v>2009</v>
      </c>
      <c r="C2180">
        <v>0.43</v>
      </c>
      <c r="D2180">
        <v>1.37</v>
      </c>
      <c r="E2180">
        <v>0.96</v>
      </c>
      <c r="F2180">
        <v>2.58</v>
      </c>
      <c r="G2180">
        <v>-0.04</v>
      </c>
      <c r="H2180">
        <v>0.31</v>
      </c>
      <c r="I2180">
        <v>0.95</v>
      </c>
      <c r="J2180">
        <v>-0.50068000000000001</v>
      </c>
      <c r="K2180" s="93">
        <v>-0.87988</v>
      </c>
      <c r="L2180">
        <v>3.47E-3</v>
      </c>
      <c r="M2180" s="93">
        <v>3.6880000000000003E-2</v>
      </c>
      <c r="N2180">
        <v>-0.95533999999999997</v>
      </c>
      <c r="O2180" s="93">
        <v>-1.47001</v>
      </c>
      <c r="P2180">
        <v>3.456E-2</v>
      </c>
      <c r="Q2180" s="93">
        <v>0.31489</v>
      </c>
      <c r="R2180">
        <v>-1.15615</v>
      </c>
      <c r="S2180">
        <v>-1.1223700000000001</v>
      </c>
      <c r="T2180">
        <v>-0.13231999999999999</v>
      </c>
      <c r="U2180">
        <v>-0.81982999999999995</v>
      </c>
    </row>
    <row r="2181" spans="1:21" customFormat="1">
      <c r="A2181" t="s">
        <v>93</v>
      </c>
      <c r="B2181">
        <v>1995</v>
      </c>
      <c r="C2181">
        <v>0.38</v>
      </c>
      <c r="D2181">
        <v>1.06</v>
      </c>
      <c r="E2181">
        <v>0.87</v>
      </c>
      <c r="F2181">
        <v>2.73</v>
      </c>
      <c r="G2181">
        <v>-0.14000000000000001</v>
      </c>
      <c r="H2181">
        <v>0.06</v>
      </c>
      <c r="I2181">
        <v>1</v>
      </c>
      <c r="J2181">
        <v>-0.50463999999999998</v>
      </c>
      <c r="K2181" s="93">
        <v>-0.88683000000000001</v>
      </c>
      <c r="L2181">
        <v>-1.106E-2</v>
      </c>
      <c r="M2181" s="93">
        <v>-0.11752</v>
      </c>
      <c r="N2181">
        <v>-0.82635000000000003</v>
      </c>
      <c r="O2181" s="93">
        <v>-1.27153</v>
      </c>
      <c r="P2181">
        <v>-2.6700000000000001E-3</v>
      </c>
      <c r="Q2181" s="93">
        <v>-2.436E-2</v>
      </c>
      <c r="R2181">
        <v>-0.99224999999999997</v>
      </c>
      <c r="S2181">
        <v>-0.96326000000000001</v>
      </c>
      <c r="T2181">
        <v>-0.18529999999999999</v>
      </c>
      <c r="U2181">
        <v>-1.14808</v>
      </c>
    </row>
    <row r="2182" spans="1:21" customFormat="1">
      <c r="A2182" t="s">
        <v>93</v>
      </c>
      <c r="B2182">
        <v>1998</v>
      </c>
      <c r="C2182">
        <v>0.39</v>
      </c>
      <c r="D2182">
        <v>1.1100000000000001</v>
      </c>
      <c r="E2182">
        <v>0.9</v>
      </c>
      <c r="F2182">
        <v>2.93</v>
      </c>
      <c r="G2182">
        <v>-0.11</v>
      </c>
      <c r="H2182">
        <v>0.1</v>
      </c>
      <c r="I2182">
        <v>1.08</v>
      </c>
      <c r="J2182">
        <v>-0.50905999999999996</v>
      </c>
      <c r="K2182" s="93">
        <v>-0.89461000000000002</v>
      </c>
      <c r="L2182">
        <v>-7.43E-3</v>
      </c>
      <c r="M2182" s="93">
        <v>-7.8979999999999995E-2</v>
      </c>
      <c r="N2182">
        <v>-0.83792999999999995</v>
      </c>
      <c r="O2182" s="93">
        <v>-1.2893600000000001</v>
      </c>
      <c r="P2182">
        <v>2.9299999999999999E-3</v>
      </c>
      <c r="Q2182" s="93">
        <v>2.6689999999999998E-2</v>
      </c>
      <c r="R2182">
        <v>-0.94303000000000003</v>
      </c>
      <c r="S2182">
        <v>-0.91547999999999996</v>
      </c>
      <c r="T2182">
        <v>-0.17902999999999999</v>
      </c>
      <c r="U2182">
        <v>-1.1092200000000001</v>
      </c>
    </row>
    <row r="2183" spans="1:21" customFormat="1">
      <c r="A2183" t="s">
        <v>93</v>
      </c>
      <c r="B2183">
        <v>2007</v>
      </c>
      <c r="C2183">
        <v>0.4</v>
      </c>
      <c r="D2183">
        <v>1.08</v>
      </c>
      <c r="E2183">
        <v>0.9</v>
      </c>
      <c r="F2183">
        <v>2.3199999999999998</v>
      </c>
      <c r="G2183">
        <v>-0.11</v>
      </c>
      <c r="H2183">
        <v>0.08</v>
      </c>
      <c r="I2183">
        <v>0.84</v>
      </c>
      <c r="J2183">
        <v>-0.58697999999999995</v>
      </c>
      <c r="K2183" s="93">
        <v>-1.0315399999999999</v>
      </c>
      <c r="L2183">
        <v>6.3499999999999997E-3</v>
      </c>
      <c r="M2183" s="93">
        <v>6.7489999999999994E-2</v>
      </c>
      <c r="N2183">
        <v>-0.88341999999999998</v>
      </c>
      <c r="O2183" s="93">
        <v>-1.3593500000000001</v>
      </c>
      <c r="P2183">
        <v>1.2930000000000001E-2</v>
      </c>
      <c r="Q2183" s="93">
        <v>0.11781</v>
      </c>
      <c r="R2183">
        <v>-1.19794</v>
      </c>
      <c r="S2183">
        <v>-1.1629400000000001</v>
      </c>
      <c r="T2183">
        <v>-0.15672</v>
      </c>
      <c r="U2183">
        <v>-0.97099999999999997</v>
      </c>
    </row>
    <row r="2184" spans="1:21" customFormat="1">
      <c r="A2184" t="s">
        <v>93</v>
      </c>
      <c r="B2184">
        <v>2008</v>
      </c>
      <c r="C2184">
        <v>0.42</v>
      </c>
      <c r="D2184">
        <v>1.17</v>
      </c>
      <c r="E2184">
        <v>0.9</v>
      </c>
      <c r="F2184">
        <v>2.25</v>
      </c>
      <c r="G2184">
        <v>-0.11</v>
      </c>
      <c r="H2184">
        <v>0.16</v>
      </c>
      <c r="I2184">
        <v>0.81</v>
      </c>
      <c r="J2184">
        <v>-0.60797000000000001</v>
      </c>
      <c r="K2184" s="93">
        <v>-1.06843</v>
      </c>
      <c r="L2184">
        <v>1.529E-2</v>
      </c>
      <c r="M2184" s="93">
        <v>0.16239999999999999</v>
      </c>
      <c r="N2184">
        <v>-0.97438999999999998</v>
      </c>
      <c r="O2184" s="93">
        <v>-1.4993300000000001</v>
      </c>
      <c r="P2184">
        <v>3.2930000000000001E-2</v>
      </c>
      <c r="Q2184" s="93">
        <v>0.30004999999999998</v>
      </c>
      <c r="R2184">
        <v>-1.27153</v>
      </c>
      <c r="S2184">
        <v>-1.23438</v>
      </c>
      <c r="T2184">
        <v>-0.13511000000000001</v>
      </c>
      <c r="U2184">
        <v>-0.83708000000000005</v>
      </c>
    </row>
    <row r="2185" spans="1:21" customFormat="1">
      <c r="A2185" t="s">
        <v>93</v>
      </c>
      <c r="B2185">
        <v>2010</v>
      </c>
      <c r="C2185">
        <v>0.44</v>
      </c>
      <c r="D2185">
        <v>1.29</v>
      </c>
      <c r="E2185">
        <v>0.97</v>
      </c>
      <c r="F2185">
        <v>2.4</v>
      </c>
      <c r="G2185">
        <v>-0.03</v>
      </c>
      <c r="H2185">
        <v>0.25</v>
      </c>
      <c r="I2185">
        <v>0.88</v>
      </c>
      <c r="J2185">
        <v>-0.61136999999999997</v>
      </c>
      <c r="K2185" s="93">
        <v>-1.0744</v>
      </c>
      <c r="L2185">
        <v>2.179E-2</v>
      </c>
      <c r="M2185" s="93">
        <v>0.23147000000000001</v>
      </c>
      <c r="N2185">
        <v>-0.99046000000000001</v>
      </c>
      <c r="O2185" s="93">
        <v>-1.52406</v>
      </c>
      <c r="P2185">
        <v>4.3209999999999998E-2</v>
      </c>
      <c r="Q2185" s="93">
        <v>0.39376</v>
      </c>
      <c r="R2185">
        <v>-1.2499499999999999</v>
      </c>
      <c r="S2185">
        <v>-1.21343</v>
      </c>
      <c r="T2185">
        <v>-0.11851</v>
      </c>
      <c r="U2185">
        <v>-0.73424999999999996</v>
      </c>
    </row>
    <row r="2186" spans="1:21" customFormat="1">
      <c r="A2186" t="s">
        <v>93</v>
      </c>
      <c r="B2186">
        <v>2011</v>
      </c>
      <c r="C2186">
        <v>0.45</v>
      </c>
      <c r="D2186">
        <v>1.21</v>
      </c>
      <c r="E2186">
        <v>0.84</v>
      </c>
      <c r="F2186">
        <v>2.0299999999999998</v>
      </c>
      <c r="G2186">
        <v>-0.17</v>
      </c>
      <c r="H2186">
        <v>0.19</v>
      </c>
      <c r="I2186">
        <v>0.71</v>
      </c>
      <c r="J2186">
        <v>-0.72591000000000006</v>
      </c>
      <c r="K2186" s="93">
        <v>-1.2756799999999999</v>
      </c>
      <c r="L2186">
        <v>4.0640000000000003E-2</v>
      </c>
      <c r="M2186" s="93">
        <v>0.43173</v>
      </c>
      <c r="N2186">
        <v>-1.17984</v>
      </c>
      <c r="O2186" s="93">
        <v>-1.8154699999999999</v>
      </c>
      <c r="P2186">
        <v>7.1879999999999999E-2</v>
      </c>
      <c r="Q2186" s="93">
        <v>0.65495000000000003</v>
      </c>
      <c r="R2186">
        <v>-1.43886</v>
      </c>
      <c r="S2186">
        <v>-1.39682</v>
      </c>
      <c r="T2186">
        <v>-9.9680000000000005E-2</v>
      </c>
      <c r="U2186">
        <v>-0.61758999999999997</v>
      </c>
    </row>
    <row r="2187" spans="1:21" customFormat="1">
      <c r="A2187" t="s">
        <v>93</v>
      </c>
      <c r="B2187">
        <v>2012</v>
      </c>
      <c r="C2187">
        <v>0.46</v>
      </c>
      <c r="D2187">
        <v>1.24</v>
      </c>
      <c r="E2187">
        <v>0.82</v>
      </c>
      <c r="F2187">
        <v>1.98</v>
      </c>
      <c r="G2187">
        <v>-0.2</v>
      </c>
      <c r="H2187">
        <v>0.22</v>
      </c>
      <c r="I2187">
        <v>0.68</v>
      </c>
      <c r="J2187">
        <v>-0.75192999999999999</v>
      </c>
      <c r="K2187" s="93">
        <v>-1.32142</v>
      </c>
      <c r="L2187">
        <v>4.725E-2</v>
      </c>
      <c r="M2187" s="93">
        <v>0.50199000000000005</v>
      </c>
      <c r="N2187">
        <v>-1.24942</v>
      </c>
      <c r="O2187" s="93">
        <v>-1.9225399999999999</v>
      </c>
      <c r="P2187">
        <v>8.5000000000000006E-2</v>
      </c>
      <c r="Q2187" s="93">
        <v>0.77454999999999996</v>
      </c>
      <c r="R2187">
        <v>-1.4852799999999999</v>
      </c>
      <c r="S2187">
        <v>-1.4418800000000001</v>
      </c>
      <c r="T2187">
        <v>-8.8370000000000004E-2</v>
      </c>
      <c r="U2187">
        <v>-0.54749000000000003</v>
      </c>
    </row>
    <row r="2188" spans="1:21" customFormat="1">
      <c r="A2188" t="s">
        <v>93</v>
      </c>
      <c r="B2188">
        <v>2013</v>
      </c>
      <c r="C2188">
        <v>0.47</v>
      </c>
      <c r="D2188">
        <v>1.2</v>
      </c>
      <c r="E2188">
        <v>0.82</v>
      </c>
      <c r="F2188">
        <v>1.88</v>
      </c>
      <c r="G2188">
        <v>-0.2</v>
      </c>
      <c r="H2188">
        <v>0.18</v>
      </c>
      <c r="I2188">
        <v>0.63</v>
      </c>
      <c r="J2188">
        <v>-0.83523999999999998</v>
      </c>
      <c r="K2188" s="93">
        <v>-1.4678199999999999</v>
      </c>
      <c r="L2188">
        <v>6.1789999999999998E-2</v>
      </c>
      <c r="M2188" s="93">
        <v>0.65637999999999996</v>
      </c>
      <c r="N2188">
        <v>-1.29491</v>
      </c>
      <c r="O2188" s="93">
        <v>-1.9925299999999999</v>
      </c>
      <c r="P2188">
        <v>9.5000000000000001E-2</v>
      </c>
      <c r="Q2188" s="93">
        <v>0.86567000000000005</v>
      </c>
      <c r="R2188">
        <v>-1.5585800000000001</v>
      </c>
      <c r="S2188">
        <v>-1.51305</v>
      </c>
      <c r="T2188">
        <v>-7.5630000000000003E-2</v>
      </c>
      <c r="U2188">
        <v>-0.46860000000000002</v>
      </c>
    </row>
    <row r="2189" spans="1:21" customFormat="1">
      <c r="A2189" t="s">
        <v>93</v>
      </c>
      <c r="B2189">
        <v>2014</v>
      </c>
      <c r="C2189">
        <v>0.47</v>
      </c>
      <c r="D2189">
        <v>1.1599999999999999</v>
      </c>
      <c r="E2189">
        <v>0.8</v>
      </c>
      <c r="F2189">
        <v>1.79</v>
      </c>
      <c r="G2189">
        <v>-0.22</v>
      </c>
      <c r="H2189">
        <v>0.15</v>
      </c>
      <c r="I2189">
        <v>0.57999999999999996</v>
      </c>
      <c r="J2189">
        <v>-0.86914000000000002</v>
      </c>
      <c r="K2189" s="93">
        <v>-1.5274000000000001</v>
      </c>
      <c r="L2189">
        <v>6.6470000000000001E-2</v>
      </c>
      <c r="M2189" s="93">
        <v>0.70616999999999996</v>
      </c>
      <c r="N2189">
        <v>-1.3196000000000001</v>
      </c>
      <c r="O2189" s="93">
        <v>-2.0305300000000002</v>
      </c>
      <c r="P2189">
        <v>9.8210000000000006E-2</v>
      </c>
      <c r="Q2189" s="93">
        <v>0.89485999999999999</v>
      </c>
      <c r="R2189">
        <v>-1.60764</v>
      </c>
      <c r="S2189">
        <v>-1.56067</v>
      </c>
      <c r="T2189">
        <v>-7.3050000000000004E-2</v>
      </c>
      <c r="U2189">
        <v>-0.45256999999999997</v>
      </c>
    </row>
    <row r="2190" spans="1:21" customFormat="1">
      <c r="A2190" t="s">
        <v>93</v>
      </c>
      <c r="B2190">
        <v>2015</v>
      </c>
      <c r="C2190">
        <v>0.48</v>
      </c>
      <c r="D2190">
        <v>1.18</v>
      </c>
      <c r="E2190">
        <v>0.78</v>
      </c>
      <c r="F2190">
        <v>1.76</v>
      </c>
      <c r="G2190">
        <v>-0.25</v>
      </c>
      <c r="H2190">
        <v>0.17</v>
      </c>
      <c r="I2190">
        <v>0.56999999999999995</v>
      </c>
      <c r="J2190">
        <v>-0.90256000000000003</v>
      </c>
      <c r="K2190" s="93">
        <v>-1.58613</v>
      </c>
      <c r="L2190">
        <v>7.4109999999999995E-2</v>
      </c>
      <c r="M2190" s="93">
        <v>0.78729000000000005</v>
      </c>
      <c r="N2190">
        <v>-1.3904000000000001</v>
      </c>
      <c r="O2190" s="93">
        <v>-2.1394700000000002</v>
      </c>
      <c r="P2190">
        <v>0.11149000000000001</v>
      </c>
      <c r="Q2190" s="93">
        <v>1.0159</v>
      </c>
      <c r="R2190">
        <v>-1.64601</v>
      </c>
      <c r="S2190">
        <v>-1.5979300000000001</v>
      </c>
      <c r="T2190">
        <v>-6.216E-2</v>
      </c>
      <c r="U2190">
        <v>-0.38508999999999999</v>
      </c>
    </row>
    <row r="2191" spans="1:21" customFormat="1">
      <c r="A2191" t="s">
        <v>94</v>
      </c>
      <c r="B2191">
        <v>1995</v>
      </c>
      <c r="C2191">
        <v>0.68</v>
      </c>
      <c r="D2191">
        <v>17.559999999999999</v>
      </c>
      <c r="E2191">
        <v>17.97</v>
      </c>
      <c r="F2191">
        <v>22.61</v>
      </c>
      <c r="G2191">
        <v>2.89</v>
      </c>
      <c r="H2191">
        <v>2.87</v>
      </c>
      <c r="I2191">
        <v>3.12</v>
      </c>
      <c r="J2191">
        <v>0.78720000000000001</v>
      </c>
      <c r="K2191" s="93">
        <v>1.3834</v>
      </c>
      <c r="L2191">
        <v>-9.9169999999999994E-2</v>
      </c>
      <c r="M2191" s="93">
        <v>-1.05348</v>
      </c>
      <c r="N2191">
        <v>0.83704000000000001</v>
      </c>
      <c r="O2191" s="93">
        <v>1.28799</v>
      </c>
      <c r="P2191">
        <v>-9.5449999999999993E-2</v>
      </c>
      <c r="Q2191" s="93">
        <v>-0.86970000000000003</v>
      </c>
      <c r="R2191">
        <v>0.47750999999999999</v>
      </c>
      <c r="S2191">
        <v>0.46356000000000003</v>
      </c>
      <c r="T2191">
        <v>3.2200000000000002E-3</v>
      </c>
      <c r="U2191">
        <v>1.9949999999999999E-2</v>
      </c>
    </row>
    <row r="2192" spans="1:21" customFormat="1">
      <c r="A2192" t="s">
        <v>94</v>
      </c>
      <c r="B2192">
        <v>1996</v>
      </c>
      <c r="C2192">
        <v>0.7</v>
      </c>
      <c r="D2192">
        <v>18.93</v>
      </c>
      <c r="E2192">
        <v>16.96</v>
      </c>
      <c r="F2192">
        <v>19.809999999999999</v>
      </c>
      <c r="G2192">
        <v>2.83</v>
      </c>
      <c r="H2192">
        <v>2.94</v>
      </c>
      <c r="I2192">
        <v>2.99</v>
      </c>
      <c r="J2192">
        <v>0.76129000000000002</v>
      </c>
      <c r="K2192" s="93">
        <v>1.3378699999999999</v>
      </c>
      <c r="L2192">
        <v>-8.9550000000000005E-2</v>
      </c>
      <c r="M2192" s="93">
        <v>-0.95133999999999996</v>
      </c>
      <c r="N2192">
        <v>0.68822000000000005</v>
      </c>
      <c r="O2192" s="93">
        <v>1.0589999999999999</v>
      </c>
      <c r="P2192">
        <v>-6.794E-2</v>
      </c>
      <c r="Q2192" s="93">
        <v>-0.61909000000000003</v>
      </c>
      <c r="R2192">
        <v>0.30235000000000001</v>
      </c>
      <c r="S2192">
        <v>0.29350999999999999</v>
      </c>
      <c r="T2192">
        <v>3.0190000000000002E-2</v>
      </c>
      <c r="U2192">
        <v>0.18706</v>
      </c>
    </row>
    <row r="2193" spans="1:21" customFormat="1">
      <c r="A2193" t="s">
        <v>94</v>
      </c>
      <c r="B2193">
        <v>1993</v>
      </c>
      <c r="C2193">
        <v>0.67</v>
      </c>
      <c r="D2193">
        <v>15.85</v>
      </c>
      <c r="E2193">
        <v>16.350000000000001</v>
      </c>
      <c r="F2193">
        <v>21.67</v>
      </c>
      <c r="G2193">
        <v>2.79</v>
      </c>
      <c r="H2193">
        <v>2.76</v>
      </c>
      <c r="I2193">
        <v>3.08</v>
      </c>
      <c r="J2193">
        <v>0.73526999999999998</v>
      </c>
      <c r="K2193" s="93">
        <v>1.29213</v>
      </c>
      <c r="L2193">
        <v>-9.5000000000000001E-2</v>
      </c>
      <c r="M2193" s="93">
        <v>-1.0092399999999999</v>
      </c>
      <c r="N2193">
        <v>0.78805000000000003</v>
      </c>
      <c r="O2193" s="93">
        <v>1.21261</v>
      </c>
      <c r="P2193">
        <v>-9.3189999999999995E-2</v>
      </c>
      <c r="Q2193" s="93">
        <v>-0.84916000000000003</v>
      </c>
      <c r="R2193">
        <v>0.45651999999999998</v>
      </c>
      <c r="S2193">
        <v>0.44318999999999997</v>
      </c>
      <c r="T2193">
        <v>-4.5399999999999998E-3</v>
      </c>
      <c r="U2193">
        <v>-2.8129999999999999E-2</v>
      </c>
    </row>
    <row r="2194" spans="1:21" customFormat="1">
      <c r="A2194" t="s">
        <v>94</v>
      </c>
      <c r="B2194">
        <v>1997</v>
      </c>
      <c r="C2194">
        <v>0.71</v>
      </c>
      <c r="D2194">
        <v>19.239999999999998</v>
      </c>
      <c r="E2194">
        <v>16.36</v>
      </c>
      <c r="F2194">
        <v>19.05</v>
      </c>
      <c r="G2194">
        <v>2.79</v>
      </c>
      <c r="H2194">
        <v>2.96</v>
      </c>
      <c r="I2194">
        <v>2.95</v>
      </c>
      <c r="J2194">
        <v>0.72702</v>
      </c>
      <c r="K2194" s="93">
        <v>1.2776400000000001</v>
      </c>
      <c r="L2194">
        <v>-8.1799999999999998E-2</v>
      </c>
      <c r="M2194" s="93">
        <v>-0.86895999999999995</v>
      </c>
      <c r="N2194">
        <v>0.60672000000000004</v>
      </c>
      <c r="O2194" s="93">
        <v>0.93357999999999997</v>
      </c>
      <c r="P2194">
        <v>-5.3269999999999998E-2</v>
      </c>
      <c r="Q2194" s="93">
        <v>-0.4854</v>
      </c>
      <c r="R2194">
        <v>0.24174999999999999</v>
      </c>
      <c r="S2194">
        <v>0.23469000000000001</v>
      </c>
      <c r="T2194">
        <v>4.2250000000000003E-2</v>
      </c>
      <c r="U2194">
        <v>0.26179999999999998</v>
      </c>
    </row>
    <row r="2195" spans="1:21" customFormat="1">
      <c r="A2195" t="s">
        <v>94</v>
      </c>
      <c r="B2195">
        <v>1994</v>
      </c>
      <c r="C2195">
        <v>0.68</v>
      </c>
      <c r="D2195">
        <v>16.170000000000002</v>
      </c>
      <c r="E2195">
        <v>17</v>
      </c>
      <c r="F2195">
        <v>23.17</v>
      </c>
      <c r="G2195">
        <v>2.83</v>
      </c>
      <c r="H2195">
        <v>2.78</v>
      </c>
      <c r="I2195">
        <v>3.14</v>
      </c>
      <c r="J2195">
        <v>0.70474000000000003</v>
      </c>
      <c r="K2195" s="93">
        <v>1.23848</v>
      </c>
      <c r="L2195">
        <v>-8.7770000000000001E-2</v>
      </c>
      <c r="M2195" s="93">
        <v>-0.93237000000000003</v>
      </c>
      <c r="N2195">
        <v>0.78154999999999997</v>
      </c>
      <c r="O2195" s="93">
        <v>1.2025999999999999</v>
      </c>
      <c r="P2195">
        <v>-8.8249999999999995E-2</v>
      </c>
      <c r="Q2195" s="93">
        <v>-0.80411999999999995</v>
      </c>
      <c r="R2195">
        <v>0.50197000000000003</v>
      </c>
      <c r="S2195">
        <v>0.48731000000000002</v>
      </c>
      <c r="T2195">
        <v>1.9300000000000001E-3</v>
      </c>
      <c r="U2195">
        <v>1.196E-2</v>
      </c>
    </row>
    <row r="2196" spans="1:21" customFormat="1">
      <c r="A2196" t="s">
        <v>94</v>
      </c>
      <c r="B2196">
        <v>1992</v>
      </c>
      <c r="C2196">
        <v>0.66</v>
      </c>
      <c r="D2196">
        <v>14.53</v>
      </c>
      <c r="E2196">
        <v>14.75</v>
      </c>
      <c r="F2196">
        <v>19.82</v>
      </c>
      <c r="G2196">
        <v>2.69</v>
      </c>
      <c r="H2196">
        <v>2.68</v>
      </c>
      <c r="I2196">
        <v>2.99</v>
      </c>
      <c r="J2196">
        <v>0.69882999999999995</v>
      </c>
      <c r="K2196" s="93">
        <v>1.2281</v>
      </c>
      <c r="L2196">
        <v>-9.2979999999999993E-2</v>
      </c>
      <c r="M2196" s="93">
        <v>-0.98777000000000004</v>
      </c>
      <c r="N2196">
        <v>0.73055000000000003</v>
      </c>
      <c r="O2196" s="93">
        <v>1.1241300000000001</v>
      </c>
      <c r="P2196">
        <v>-8.9829999999999993E-2</v>
      </c>
      <c r="Q2196" s="93">
        <v>-0.81855</v>
      </c>
      <c r="R2196">
        <v>0.38875999999999999</v>
      </c>
      <c r="S2196">
        <v>0.37741000000000002</v>
      </c>
      <c r="T2196">
        <v>-9.8300000000000002E-3</v>
      </c>
      <c r="U2196">
        <v>-6.0929999999999998E-2</v>
      </c>
    </row>
    <row r="2197" spans="1:21" customFormat="1">
      <c r="A2197" t="s">
        <v>94</v>
      </c>
      <c r="B2197">
        <v>1991</v>
      </c>
      <c r="C2197">
        <v>0.65</v>
      </c>
      <c r="D2197">
        <v>12.09</v>
      </c>
      <c r="E2197">
        <v>13.2</v>
      </c>
      <c r="F2197">
        <v>17.88</v>
      </c>
      <c r="G2197">
        <v>2.58</v>
      </c>
      <c r="H2197">
        <v>2.4900000000000002</v>
      </c>
      <c r="I2197">
        <v>2.88</v>
      </c>
      <c r="J2197">
        <v>0.56550999999999996</v>
      </c>
      <c r="K2197" s="93">
        <v>0.99380999999999997</v>
      </c>
      <c r="L2197">
        <v>-7.757E-2</v>
      </c>
      <c r="M2197" s="93">
        <v>-0.82401999999999997</v>
      </c>
      <c r="N2197">
        <v>0.66500999999999999</v>
      </c>
      <c r="O2197" s="93">
        <v>1.02328</v>
      </c>
      <c r="P2197">
        <v>-8.5430000000000006E-2</v>
      </c>
      <c r="Q2197" s="93">
        <v>-0.77844000000000002</v>
      </c>
      <c r="R2197">
        <v>0.30723</v>
      </c>
      <c r="S2197">
        <v>0.29826000000000003</v>
      </c>
      <c r="T2197">
        <v>-1.44E-2</v>
      </c>
      <c r="U2197">
        <v>-8.924E-2</v>
      </c>
    </row>
    <row r="2198" spans="1:21" customFormat="1">
      <c r="A2198" t="s">
        <v>94</v>
      </c>
      <c r="B2198">
        <v>2000</v>
      </c>
      <c r="C2198">
        <v>0.73</v>
      </c>
      <c r="D2198">
        <v>17.260000000000002</v>
      </c>
      <c r="E2198">
        <v>12.69</v>
      </c>
      <c r="F2198">
        <v>20.22</v>
      </c>
      <c r="G2198">
        <v>2.54</v>
      </c>
      <c r="H2198">
        <v>2.85</v>
      </c>
      <c r="I2198">
        <v>3.01</v>
      </c>
      <c r="J2198">
        <v>0.51739000000000002</v>
      </c>
      <c r="K2198" s="93">
        <v>0.90924000000000005</v>
      </c>
      <c r="L2198">
        <v>-4.6789999999999998E-2</v>
      </c>
      <c r="M2198" s="93">
        <v>-0.49701000000000001</v>
      </c>
      <c r="N2198">
        <v>0.26172000000000001</v>
      </c>
      <c r="O2198" s="93">
        <v>0.40272000000000002</v>
      </c>
      <c r="P2198">
        <v>-3.2000000000000003E-4</v>
      </c>
      <c r="Q2198" s="93">
        <v>-2.9199999999999999E-3</v>
      </c>
      <c r="R2198">
        <v>0.25840000000000002</v>
      </c>
      <c r="S2198">
        <v>0.25085000000000002</v>
      </c>
      <c r="T2198">
        <v>5.9110000000000003E-2</v>
      </c>
      <c r="U2198">
        <v>0.36624000000000001</v>
      </c>
    </row>
    <row r="2199" spans="1:21" customFormat="1">
      <c r="A2199" t="s">
        <v>94</v>
      </c>
      <c r="B2199">
        <v>2007</v>
      </c>
      <c r="C2199">
        <v>0.75</v>
      </c>
      <c r="D2199">
        <v>18.059999999999999</v>
      </c>
      <c r="E2199">
        <v>9.06</v>
      </c>
      <c r="F2199">
        <v>11.69</v>
      </c>
      <c r="G2199">
        <v>2.2000000000000002</v>
      </c>
      <c r="H2199">
        <v>2.89</v>
      </c>
      <c r="I2199">
        <v>2.46</v>
      </c>
      <c r="J2199">
        <v>0.46166000000000001</v>
      </c>
      <c r="K2199" s="93">
        <v>0.81130000000000002</v>
      </c>
      <c r="L2199">
        <v>-3.3050000000000003E-2</v>
      </c>
      <c r="M2199" s="93">
        <v>-0.35108</v>
      </c>
      <c r="N2199">
        <v>-0.16619999999999999</v>
      </c>
      <c r="O2199" s="93">
        <v>-0.25573000000000001</v>
      </c>
      <c r="P2199">
        <v>6.3390000000000002E-2</v>
      </c>
      <c r="Q2199" s="93">
        <v>0.57757000000000003</v>
      </c>
      <c r="R2199">
        <v>-0.33249000000000001</v>
      </c>
      <c r="S2199">
        <v>-0.32278000000000001</v>
      </c>
      <c r="T2199">
        <v>0.108</v>
      </c>
      <c r="U2199">
        <v>0.66915999999999998</v>
      </c>
    </row>
    <row r="2200" spans="1:21" customFormat="1">
      <c r="A2200" t="s">
        <v>94</v>
      </c>
      <c r="B2200">
        <v>2001</v>
      </c>
      <c r="C2200">
        <v>0.72</v>
      </c>
      <c r="D2200">
        <v>15.09</v>
      </c>
      <c r="E2200">
        <v>11.66</v>
      </c>
      <c r="F2200">
        <v>13.77</v>
      </c>
      <c r="G2200">
        <v>2.46</v>
      </c>
      <c r="H2200">
        <v>2.71</v>
      </c>
      <c r="I2200">
        <v>2.62</v>
      </c>
      <c r="J2200">
        <v>0.43353999999999998</v>
      </c>
      <c r="K2200" s="93">
        <v>0.76188999999999996</v>
      </c>
      <c r="L2200">
        <v>-3.8210000000000001E-2</v>
      </c>
      <c r="M2200" s="93">
        <v>-0.40592</v>
      </c>
      <c r="N2200">
        <v>0.22256000000000001</v>
      </c>
      <c r="O2200" s="93">
        <v>0.34245999999999999</v>
      </c>
      <c r="P2200">
        <v>6.6E-4</v>
      </c>
      <c r="Q2200" s="93">
        <v>6.0099999999999997E-3</v>
      </c>
      <c r="R2200">
        <v>-0.1043</v>
      </c>
      <c r="S2200">
        <v>-0.10126</v>
      </c>
      <c r="T2200">
        <v>6.9370000000000001E-2</v>
      </c>
      <c r="U2200">
        <v>0.42979000000000001</v>
      </c>
    </row>
    <row r="2201" spans="1:21" customFormat="1">
      <c r="A2201" t="s">
        <v>94</v>
      </c>
      <c r="B2201">
        <v>1990</v>
      </c>
      <c r="C2201">
        <v>0.64</v>
      </c>
      <c r="D2201">
        <v>9.9700000000000006</v>
      </c>
      <c r="E2201">
        <v>10.42</v>
      </c>
      <c r="F2201">
        <v>14.8</v>
      </c>
      <c r="G2201">
        <v>2.34</v>
      </c>
      <c r="H2201">
        <v>2.2999999999999998</v>
      </c>
      <c r="I2201">
        <v>2.69</v>
      </c>
      <c r="J2201">
        <v>0.42323</v>
      </c>
      <c r="K2201" s="93">
        <v>0.74377000000000004</v>
      </c>
      <c r="L2201">
        <v>-6.0909999999999999E-2</v>
      </c>
      <c r="M2201" s="93">
        <v>-0.64710999999999996</v>
      </c>
      <c r="N2201">
        <v>0.47400999999999999</v>
      </c>
      <c r="O2201" s="93">
        <v>0.72938000000000003</v>
      </c>
      <c r="P2201">
        <v>-6.4759999999999998E-2</v>
      </c>
      <c r="Q2201" s="93">
        <v>-0.59004000000000001</v>
      </c>
      <c r="R2201">
        <v>0.13965</v>
      </c>
      <c r="S2201">
        <v>0.13557</v>
      </c>
      <c r="T2201">
        <v>-1.443E-2</v>
      </c>
      <c r="U2201">
        <v>-8.9429999999999996E-2</v>
      </c>
    </row>
    <row r="2202" spans="1:21" customFormat="1">
      <c r="A2202" t="s">
        <v>94</v>
      </c>
      <c r="B2202">
        <v>2008</v>
      </c>
      <c r="C2202">
        <v>0.76</v>
      </c>
      <c r="D2202">
        <v>18.260000000000002</v>
      </c>
      <c r="E2202">
        <v>9.17</v>
      </c>
      <c r="F2202">
        <v>11.96</v>
      </c>
      <c r="G2202">
        <v>2.2200000000000002</v>
      </c>
      <c r="H2202">
        <v>2.9</v>
      </c>
      <c r="I2202">
        <v>2.48</v>
      </c>
      <c r="J2202">
        <v>0.42215999999999998</v>
      </c>
      <c r="K2202" s="93">
        <v>0.74187999999999998</v>
      </c>
      <c r="L2202">
        <v>-2.4570000000000002E-2</v>
      </c>
      <c r="M2202" s="93">
        <v>-0.26102999999999998</v>
      </c>
      <c r="N2202">
        <v>-0.19961000000000001</v>
      </c>
      <c r="O2202" s="93">
        <v>-0.30714999999999998</v>
      </c>
      <c r="P2202">
        <v>7.1819999999999995E-2</v>
      </c>
      <c r="Q2202" s="93">
        <v>0.65442999999999996</v>
      </c>
      <c r="R2202">
        <v>-0.33113999999999999</v>
      </c>
      <c r="S2202">
        <v>-0.32146000000000002</v>
      </c>
      <c r="T2202">
        <v>0.1168</v>
      </c>
      <c r="U2202">
        <v>0.72365999999999997</v>
      </c>
    </row>
    <row r="2203" spans="1:21" customFormat="1">
      <c r="A2203" t="s">
        <v>94</v>
      </c>
      <c r="B2203">
        <v>2005</v>
      </c>
      <c r="C2203">
        <v>0.73</v>
      </c>
      <c r="D2203">
        <v>15.51</v>
      </c>
      <c r="E2203">
        <v>12.1</v>
      </c>
      <c r="F2203">
        <v>11.44</v>
      </c>
      <c r="G2203">
        <v>2.4900000000000002</v>
      </c>
      <c r="H2203">
        <v>2.74</v>
      </c>
      <c r="I2203">
        <v>2.44</v>
      </c>
      <c r="J2203">
        <v>0.41048000000000001</v>
      </c>
      <c r="K2203" s="93">
        <v>0.72136</v>
      </c>
      <c r="L2203">
        <v>-3.2009999999999997E-2</v>
      </c>
      <c r="M2203" s="93">
        <v>-0.34</v>
      </c>
      <c r="N2203">
        <v>0.21410999999999999</v>
      </c>
      <c r="O2203" s="93">
        <v>0.32945999999999998</v>
      </c>
      <c r="P2203">
        <v>5.8599999999999998E-3</v>
      </c>
      <c r="Q2203" s="93">
        <v>5.3350000000000002E-2</v>
      </c>
      <c r="R2203">
        <v>-0.31115999999999999</v>
      </c>
      <c r="S2203">
        <v>-0.30207000000000001</v>
      </c>
      <c r="T2203">
        <v>8.9139999999999997E-2</v>
      </c>
      <c r="U2203">
        <v>0.55230999999999997</v>
      </c>
    </row>
    <row r="2204" spans="1:21" customFormat="1">
      <c r="A2204" t="s">
        <v>94</v>
      </c>
      <c r="B2204">
        <v>2006</v>
      </c>
      <c r="C2204">
        <v>0.74</v>
      </c>
      <c r="D2204">
        <v>16.23</v>
      </c>
      <c r="E2204">
        <v>8.57</v>
      </c>
      <c r="F2204">
        <v>11.68</v>
      </c>
      <c r="G2204">
        <v>2.15</v>
      </c>
      <c r="H2204">
        <v>2.79</v>
      </c>
      <c r="I2204">
        <v>2.46</v>
      </c>
      <c r="J2204">
        <v>0.40533999999999998</v>
      </c>
      <c r="K2204" s="93">
        <v>0.71233000000000002</v>
      </c>
      <c r="L2204">
        <v>-2.828E-2</v>
      </c>
      <c r="M2204" s="93">
        <v>-0.30041000000000001</v>
      </c>
      <c r="N2204">
        <v>-0.17630999999999999</v>
      </c>
      <c r="O2204" s="93">
        <v>-0.27129999999999999</v>
      </c>
      <c r="P2204">
        <v>6.0600000000000001E-2</v>
      </c>
      <c r="Q2204" s="93">
        <v>0.55217000000000005</v>
      </c>
      <c r="R2204">
        <v>-0.31186999999999998</v>
      </c>
      <c r="S2204">
        <v>-0.30275999999999997</v>
      </c>
      <c r="T2204">
        <v>9.8049999999999998E-2</v>
      </c>
      <c r="U2204">
        <v>0.60748000000000002</v>
      </c>
    </row>
    <row r="2205" spans="1:21" customFormat="1">
      <c r="A2205" t="s">
        <v>94</v>
      </c>
      <c r="B2205">
        <v>2009</v>
      </c>
      <c r="C2205">
        <v>0.76</v>
      </c>
      <c r="D2205">
        <v>17.93</v>
      </c>
      <c r="E2205">
        <v>9.5299999999999994</v>
      </c>
      <c r="F2205">
        <v>11.87</v>
      </c>
      <c r="G2205">
        <v>2.25</v>
      </c>
      <c r="H2205">
        <v>2.89</v>
      </c>
      <c r="I2205">
        <v>2.4700000000000002</v>
      </c>
      <c r="J2205">
        <v>0.40392</v>
      </c>
      <c r="K2205" s="93">
        <v>0.70982999999999996</v>
      </c>
      <c r="L2205">
        <v>-2.205E-2</v>
      </c>
      <c r="M2205" s="93">
        <v>-0.23424</v>
      </c>
      <c r="N2205">
        <v>-0.16111</v>
      </c>
      <c r="O2205" s="93">
        <v>-0.24790000000000001</v>
      </c>
      <c r="P2205">
        <v>6.6830000000000001E-2</v>
      </c>
      <c r="Q2205" s="93">
        <v>0.60890999999999995</v>
      </c>
      <c r="R2205">
        <v>-0.33868999999999999</v>
      </c>
      <c r="S2205">
        <v>-0.32879999999999998</v>
      </c>
      <c r="T2205">
        <v>0.1172</v>
      </c>
      <c r="U2205">
        <v>0.72611999999999999</v>
      </c>
    </row>
    <row r="2206" spans="1:21" customFormat="1">
      <c r="A2206" t="s">
        <v>94</v>
      </c>
      <c r="B2206">
        <v>2003</v>
      </c>
      <c r="C2206">
        <v>0.73</v>
      </c>
      <c r="D2206">
        <v>15.4</v>
      </c>
      <c r="E2206">
        <v>12.61</v>
      </c>
      <c r="F2206">
        <v>11.96</v>
      </c>
      <c r="G2206">
        <v>2.5299999999999998</v>
      </c>
      <c r="H2206">
        <v>2.73</v>
      </c>
      <c r="I2206">
        <v>2.48</v>
      </c>
      <c r="J2206">
        <v>0.40336</v>
      </c>
      <c r="K2206" s="93">
        <v>0.70884999999999998</v>
      </c>
      <c r="L2206">
        <v>-3.1019999999999999E-2</v>
      </c>
      <c r="M2206" s="93">
        <v>-0.32955000000000001</v>
      </c>
      <c r="N2206">
        <v>0.25540000000000002</v>
      </c>
      <c r="O2206" s="93">
        <v>0.39299000000000001</v>
      </c>
      <c r="P2206">
        <v>5.0000000000000001E-4</v>
      </c>
      <c r="Q2206" s="93">
        <v>4.5599999999999998E-3</v>
      </c>
      <c r="R2206">
        <v>-0.26671</v>
      </c>
      <c r="S2206">
        <v>-0.25890999999999997</v>
      </c>
      <c r="T2206">
        <v>8.6800000000000002E-2</v>
      </c>
      <c r="U2206">
        <v>0.53778999999999999</v>
      </c>
    </row>
    <row r="2207" spans="1:21" customFormat="1">
      <c r="A2207" t="s">
        <v>94</v>
      </c>
      <c r="B2207">
        <v>2002</v>
      </c>
      <c r="C2207">
        <v>0.72</v>
      </c>
      <c r="D2207">
        <v>14.59</v>
      </c>
      <c r="E2207">
        <v>12.71</v>
      </c>
      <c r="F2207">
        <v>13.27</v>
      </c>
      <c r="G2207">
        <v>2.54</v>
      </c>
      <c r="H2207">
        <v>2.68</v>
      </c>
      <c r="I2207">
        <v>2.59</v>
      </c>
      <c r="J2207">
        <v>0.39984999999999998</v>
      </c>
      <c r="K2207" s="93">
        <v>0.70267999999999997</v>
      </c>
      <c r="L2207">
        <v>-3.3550000000000003E-2</v>
      </c>
      <c r="M2207" s="93">
        <v>-0.35643000000000002</v>
      </c>
      <c r="N2207">
        <v>0.30878</v>
      </c>
      <c r="O2207" s="93">
        <v>0.47514000000000001</v>
      </c>
      <c r="P2207">
        <v>-1.052E-2</v>
      </c>
      <c r="Q2207" s="93">
        <v>-9.5899999999999999E-2</v>
      </c>
      <c r="R2207">
        <v>-0.14129</v>
      </c>
      <c r="S2207">
        <v>-0.13716</v>
      </c>
      <c r="T2207">
        <v>7.1319999999999995E-2</v>
      </c>
      <c r="U2207">
        <v>0.44186999999999999</v>
      </c>
    </row>
    <row r="2208" spans="1:21" customFormat="1">
      <c r="A2208" t="s">
        <v>94</v>
      </c>
      <c r="B2208">
        <v>2004</v>
      </c>
      <c r="C2208">
        <v>0.73</v>
      </c>
      <c r="D2208">
        <v>15.2</v>
      </c>
      <c r="E2208">
        <v>12.75</v>
      </c>
      <c r="F2208">
        <v>11.74</v>
      </c>
      <c r="G2208">
        <v>2.5499999999999998</v>
      </c>
      <c r="H2208">
        <v>2.72</v>
      </c>
      <c r="I2208">
        <v>2.46</v>
      </c>
      <c r="J2208">
        <v>0.39029000000000003</v>
      </c>
      <c r="K2208" s="93">
        <v>0.68588000000000005</v>
      </c>
      <c r="L2208">
        <v>-2.921E-2</v>
      </c>
      <c r="M2208" s="93">
        <v>-0.31035000000000001</v>
      </c>
      <c r="N2208">
        <v>0.26644000000000001</v>
      </c>
      <c r="O2208" s="93">
        <v>0.40998000000000001</v>
      </c>
      <c r="P2208">
        <v>-9.3000000000000005E-4</v>
      </c>
      <c r="Q2208" s="93">
        <v>-8.4899999999999993E-3</v>
      </c>
      <c r="R2208">
        <v>-0.28527000000000002</v>
      </c>
      <c r="S2208">
        <v>-0.27694000000000002</v>
      </c>
      <c r="T2208">
        <v>8.7779999999999997E-2</v>
      </c>
      <c r="U2208">
        <v>0.54384999999999994</v>
      </c>
    </row>
    <row r="2209" spans="1:21" customFormat="1">
      <c r="A2209" t="s">
        <v>94</v>
      </c>
      <c r="B2209">
        <v>2013</v>
      </c>
      <c r="C2209">
        <v>0.78</v>
      </c>
      <c r="D2209">
        <v>19.55</v>
      </c>
      <c r="E2209">
        <v>10.46</v>
      </c>
      <c r="F2209">
        <v>12.57</v>
      </c>
      <c r="G2209">
        <v>2.35</v>
      </c>
      <c r="H2209">
        <v>2.97</v>
      </c>
      <c r="I2209">
        <v>2.5299999999999998</v>
      </c>
      <c r="J2209">
        <v>0.38938</v>
      </c>
      <c r="K2209" s="93">
        <v>0.68428999999999995</v>
      </c>
      <c r="L2209">
        <v>-1.401E-2</v>
      </c>
      <c r="M2209" s="93">
        <v>-0.14881</v>
      </c>
      <c r="N2209">
        <v>-0.15895999999999999</v>
      </c>
      <c r="O2209" s="93">
        <v>-0.24460000000000001</v>
      </c>
      <c r="P2209">
        <v>7.4749999999999997E-2</v>
      </c>
      <c r="Q2209" s="93">
        <v>0.68110000000000004</v>
      </c>
      <c r="R2209">
        <v>-0.32435000000000003</v>
      </c>
      <c r="S2209">
        <v>-0.31486999999999998</v>
      </c>
      <c r="T2209">
        <v>0.13417999999999999</v>
      </c>
      <c r="U2209">
        <v>0.83131999999999995</v>
      </c>
    </row>
    <row r="2210" spans="1:21" customFormat="1">
      <c r="A2210" t="s">
        <v>94</v>
      </c>
      <c r="B2210">
        <v>2010</v>
      </c>
      <c r="C2210">
        <v>0.77</v>
      </c>
      <c r="D2210">
        <v>18.309999999999999</v>
      </c>
      <c r="E2210">
        <v>9.84</v>
      </c>
      <c r="F2210">
        <v>11.88</v>
      </c>
      <c r="G2210">
        <v>2.29</v>
      </c>
      <c r="H2210">
        <v>2.91</v>
      </c>
      <c r="I2210">
        <v>2.4700000000000002</v>
      </c>
      <c r="J2210">
        <v>0.37436999999999998</v>
      </c>
      <c r="K2210" s="93">
        <v>0.65790999999999999</v>
      </c>
      <c r="L2210">
        <v>-1.495E-2</v>
      </c>
      <c r="M2210" s="93">
        <v>-0.15881000000000001</v>
      </c>
      <c r="N2210">
        <v>-0.17458000000000001</v>
      </c>
      <c r="O2210" s="93">
        <v>-0.26862999999999998</v>
      </c>
      <c r="P2210">
        <v>7.2669999999999998E-2</v>
      </c>
      <c r="Q2210" s="93">
        <v>0.66220000000000001</v>
      </c>
      <c r="R2210">
        <v>-0.35932999999999998</v>
      </c>
      <c r="S2210">
        <v>-0.34882999999999997</v>
      </c>
      <c r="T2210">
        <v>0.12715000000000001</v>
      </c>
      <c r="U2210">
        <v>0.78781000000000001</v>
      </c>
    </row>
    <row r="2211" spans="1:21" customFormat="1">
      <c r="A2211" t="s">
        <v>94</v>
      </c>
      <c r="B2211">
        <v>2012</v>
      </c>
      <c r="C2211">
        <v>0.78</v>
      </c>
      <c r="D2211">
        <v>18.66</v>
      </c>
      <c r="E2211">
        <v>9.76</v>
      </c>
      <c r="F2211">
        <v>12.13</v>
      </c>
      <c r="G2211">
        <v>2.2799999999999998</v>
      </c>
      <c r="H2211">
        <v>2.93</v>
      </c>
      <c r="I2211">
        <v>2.5</v>
      </c>
      <c r="J2211">
        <v>0.34278999999999998</v>
      </c>
      <c r="K2211" s="93">
        <v>0.60241</v>
      </c>
      <c r="L2211">
        <v>-7.5700000000000003E-3</v>
      </c>
      <c r="M2211" s="93">
        <v>-8.0390000000000003E-2</v>
      </c>
      <c r="N2211">
        <v>-0.22822999999999999</v>
      </c>
      <c r="O2211" s="93">
        <v>-0.35119</v>
      </c>
      <c r="P2211">
        <v>8.3729999999999999E-2</v>
      </c>
      <c r="Q2211" s="93">
        <v>0.76295999999999997</v>
      </c>
      <c r="R2211">
        <v>-0.35998000000000002</v>
      </c>
      <c r="S2211">
        <v>-0.34945999999999999</v>
      </c>
      <c r="T2211">
        <v>0.13605999999999999</v>
      </c>
      <c r="U2211">
        <v>0.84296000000000004</v>
      </c>
    </row>
    <row r="2212" spans="1:21" customFormat="1">
      <c r="A2212" t="s">
        <v>94</v>
      </c>
      <c r="B2212">
        <v>2015</v>
      </c>
      <c r="C2212">
        <v>0.79</v>
      </c>
      <c r="D2212">
        <v>19.62</v>
      </c>
      <c r="E2212">
        <v>10.84</v>
      </c>
      <c r="F2212">
        <v>11.86</v>
      </c>
      <c r="G2212">
        <v>2.38</v>
      </c>
      <c r="H2212">
        <v>2.98</v>
      </c>
      <c r="I2212">
        <v>2.4700000000000002</v>
      </c>
      <c r="J2212">
        <v>0.34244000000000002</v>
      </c>
      <c r="K2212" s="93">
        <v>0.60179000000000005</v>
      </c>
      <c r="L2212">
        <v>-4.4999999999999997E-3</v>
      </c>
      <c r="M2212" s="93">
        <v>-4.7829999999999998E-2</v>
      </c>
      <c r="N2212">
        <v>-0.16877</v>
      </c>
      <c r="O2212" s="93">
        <v>-0.25968999999999998</v>
      </c>
      <c r="P2212">
        <v>8.0119999999999997E-2</v>
      </c>
      <c r="Q2212" s="93">
        <v>0.73004000000000002</v>
      </c>
      <c r="R2212">
        <v>-0.40397</v>
      </c>
      <c r="S2212">
        <v>-0.39217000000000002</v>
      </c>
      <c r="T2212">
        <v>0.14724000000000001</v>
      </c>
      <c r="U2212">
        <v>0.91227000000000003</v>
      </c>
    </row>
    <row r="2213" spans="1:21" customFormat="1">
      <c r="A2213" t="s">
        <v>94</v>
      </c>
      <c r="B2213">
        <v>2014</v>
      </c>
      <c r="C2213">
        <v>0.79</v>
      </c>
      <c r="D2213">
        <v>19.559999999999999</v>
      </c>
      <c r="E2213">
        <v>10.88</v>
      </c>
      <c r="F2213">
        <v>12.61</v>
      </c>
      <c r="G2213">
        <v>2.39</v>
      </c>
      <c r="H2213">
        <v>2.97</v>
      </c>
      <c r="I2213">
        <v>2.5299999999999998</v>
      </c>
      <c r="J2213">
        <v>0.33938000000000001</v>
      </c>
      <c r="K2213" s="93">
        <v>0.59641</v>
      </c>
      <c r="L2213">
        <v>-4.0800000000000003E-3</v>
      </c>
      <c r="M2213" s="93">
        <v>-4.333E-2</v>
      </c>
      <c r="N2213">
        <v>-0.16508</v>
      </c>
      <c r="O2213" s="93">
        <v>-0.25402000000000002</v>
      </c>
      <c r="P2213">
        <v>7.9640000000000002E-2</v>
      </c>
      <c r="Q2213" s="93">
        <v>0.72567999999999999</v>
      </c>
      <c r="R2213">
        <v>-0.34265000000000001</v>
      </c>
      <c r="S2213">
        <v>-0.33263999999999999</v>
      </c>
      <c r="T2213">
        <v>0.14401</v>
      </c>
      <c r="U2213">
        <v>0.89224000000000003</v>
      </c>
    </row>
    <row r="2214" spans="1:21" customFormat="1">
      <c r="A2214" t="s">
        <v>94</v>
      </c>
      <c r="B2214">
        <v>2011</v>
      </c>
      <c r="C2214">
        <v>0.78</v>
      </c>
      <c r="D2214">
        <v>18.04</v>
      </c>
      <c r="E2214">
        <v>9.3699999999999992</v>
      </c>
      <c r="F2214">
        <v>11.88</v>
      </c>
      <c r="G2214">
        <v>2.2400000000000002</v>
      </c>
      <c r="H2214">
        <v>2.89</v>
      </c>
      <c r="I2214">
        <v>2.4700000000000002</v>
      </c>
      <c r="J2214">
        <v>0.309</v>
      </c>
      <c r="K2214" s="93">
        <v>0.54303000000000001</v>
      </c>
      <c r="L2214">
        <v>-2.8999999999999998E-3</v>
      </c>
      <c r="M2214" s="93">
        <v>-3.0759999999999999E-2</v>
      </c>
      <c r="N2214">
        <v>-0.26901000000000003</v>
      </c>
      <c r="O2214" s="93">
        <v>-0.41393999999999997</v>
      </c>
      <c r="P2214">
        <v>8.9020000000000002E-2</v>
      </c>
      <c r="Q2214" s="93">
        <v>0.81115999999999999</v>
      </c>
      <c r="R2214">
        <v>-0.38080999999999998</v>
      </c>
      <c r="S2214">
        <v>-0.36968000000000001</v>
      </c>
      <c r="T2214">
        <v>0.13714999999999999</v>
      </c>
      <c r="U2214">
        <v>0.84975999999999996</v>
      </c>
    </row>
    <row r="2215" spans="1:21" customFormat="1">
      <c r="A2215" t="s">
        <v>94</v>
      </c>
      <c r="B2215">
        <v>1998</v>
      </c>
      <c r="C2215">
        <v>0.71</v>
      </c>
      <c r="D2215">
        <v>12.66</v>
      </c>
      <c r="E2215">
        <v>12.87</v>
      </c>
      <c r="F2215">
        <v>14.39</v>
      </c>
      <c r="G2215">
        <v>2.5499999999999998</v>
      </c>
      <c r="H2215">
        <v>2.54</v>
      </c>
      <c r="I2215">
        <v>2.67</v>
      </c>
      <c r="J2215">
        <v>0.30847999999999998</v>
      </c>
      <c r="K2215" s="93">
        <v>0.54210000000000003</v>
      </c>
      <c r="L2215">
        <v>-2.3939999999999999E-2</v>
      </c>
      <c r="M2215" s="93">
        <v>-0.25428000000000001</v>
      </c>
      <c r="N2215">
        <v>0.36677999999999999</v>
      </c>
      <c r="O2215" s="93">
        <v>0.56437999999999999</v>
      </c>
      <c r="P2215">
        <v>-2.215E-2</v>
      </c>
      <c r="Q2215" s="93">
        <v>-0.20180000000000001</v>
      </c>
      <c r="R2215">
        <v>-3.8780000000000002E-2</v>
      </c>
      <c r="S2215">
        <v>-3.7650000000000003E-2</v>
      </c>
      <c r="T2215">
        <v>5.7049999999999997E-2</v>
      </c>
      <c r="U2215">
        <v>0.35344999999999999</v>
      </c>
    </row>
    <row r="2216" spans="1:21" customFormat="1">
      <c r="A2216" t="s">
        <v>94</v>
      </c>
      <c r="B2216">
        <v>1999</v>
      </c>
      <c r="C2216">
        <v>0.72</v>
      </c>
      <c r="D2216">
        <v>13.2</v>
      </c>
      <c r="E2216">
        <v>12.06</v>
      </c>
      <c r="F2216">
        <v>14.58</v>
      </c>
      <c r="G2216">
        <v>2.4900000000000002</v>
      </c>
      <c r="H2216">
        <v>2.58</v>
      </c>
      <c r="I2216">
        <v>2.68</v>
      </c>
      <c r="J2216">
        <v>0.29973</v>
      </c>
      <c r="K2216" s="93">
        <v>0.52673000000000003</v>
      </c>
      <c r="L2216">
        <v>-1.9709999999999998E-2</v>
      </c>
      <c r="M2216" s="93">
        <v>-0.2094</v>
      </c>
      <c r="N2216">
        <v>0.25629000000000002</v>
      </c>
      <c r="O2216" s="93">
        <v>0.39435999999999999</v>
      </c>
      <c r="P2216">
        <v>-3.7200000000000002E-3</v>
      </c>
      <c r="Q2216" s="93">
        <v>-3.3849999999999998E-2</v>
      </c>
      <c r="R2216">
        <v>-4.7140000000000001E-2</v>
      </c>
      <c r="S2216">
        <v>-4.5769999999999998E-2</v>
      </c>
      <c r="T2216">
        <v>6.6360000000000002E-2</v>
      </c>
      <c r="U2216">
        <v>0.41111999999999999</v>
      </c>
    </row>
    <row r="2217" spans="1:21" customFormat="1">
      <c r="A2217" t="s">
        <v>95</v>
      </c>
      <c r="B2217">
        <v>2007</v>
      </c>
      <c r="C2217">
        <v>0.64</v>
      </c>
      <c r="D2217">
        <v>10.4</v>
      </c>
      <c r="E2217">
        <v>8.61</v>
      </c>
      <c r="F2217">
        <v>16.88</v>
      </c>
      <c r="G2217">
        <v>2.15</v>
      </c>
      <c r="H2217">
        <v>2.34</v>
      </c>
      <c r="I2217">
        <v>2.83</v>
      </c>
      <c r="J2217">
        <v>0.46544999999999997</v>
      </c>
      <c r="K2217" s="93">
        <v>0.81796999999999997</v>
      </c>
      <c r="L2217">
        <v>-6.6750000000000004E-2</v>
      </c>
      <c r="M2217" s="93">
        <v>-0.70911999999999997</v>
      </c>
      <c r="N2217">
        <v>0.28321000000000002</v>
      </c>
      <c r="O2217" s="93">
        <v>0.43578</v>
      </c>
      <c r="P2217">
        <v>-0.04</v>
      </c>
      <c r="Q2217" s="93">
        <v>-0.36452000000000001</v>
      </c>
      <c r="R2217">
        <v>0.27116000000000001</v>
      </c>
      <c r="S2217">
        <v>0.26323000000000002</v>
      </c>
      <c r="T2217">
        <v>-2.137E-2</v>
      </c>
      <c r="U2217">
        <v>-0.13239000000000001</v>
      </c>
    </row>
    <row r="2218" spans="1:21" customFormat="1">
      <c r="A2218" t="s">
        <v>95</v>
      </c>
      <c r="B2218">
        <v>2006</v>
      </c>
      <c r="C2218">
        <v>0.63</v>
      </c>
      <c r="D2218">
        <v>9.68</v>
      </c>
      <c r="E2218">
        <v>8.32</v>
      </c>
      <c r="F2218">
        <v>15.89</v>
      </c>
      <c r="G2218">
        <v>2.12</v>
      </c>
      <c r="H2218">
        <v>2.27</v>
      </c>
      <c r="I2218">
        <v>2.77</v>
      </c>
      <c r="J2218">
        <v>0.44423000000000001</v>
      </c>
      <c r="K2218" s="93">
        <v>0.78066999999999998</v>
      </c>
      <c r="L2218">
        <v>-6.6830000000000001E-2</v>
      </c>
      <c r="M2218" s="93">
        <v>-0.70999000000000001</v>
      </c>
      <c r="N2218">
        <v>0.29443000000000003</v>
      </c>
      <c r="O2218" s="93">
        <v>0.45305000000000001</v>
      </c>
      <c r="P2218">
        <v>-4.5560000000000003E-2</v>
      </c>
      <c r="Q2218" s="93">
        <v>-0.41514000000000001</v>
      </c>
      <c r="R2218">
        <v>0.23219000000000001</v>
      </c>
      <c r="S2218">
        <v>0.22541</v>
      </c>
      <c r="T2218">
        <v>-2.818E-2</v>
      </c>
      <c r="U2218">
        <v>-0.17460000000000001</v>
      </c>
    </row>
    <row r="2219" spans="1:21" customFormat="1">
      <c r="A2219" t="s">
        <v>95</v>
      </c>
      <c r="B2219">
        <v>2008</v>
      </c>
      <c r="C2219">
        <v>0.65</v>
      </c>
      <c r="D2219">
        <v>10.46</v>
      </c>
      <c r="E2219">
        <v>7.21</v>
      </c>
      <c r="F2219">
        <v>9.09</v>
      </c>
      <c r="G2219">
        <v>1.98</v>
      </c>
      <c r="H2219">
        <v>2.35</v>
      </c>
      <c r="I2219">
        <v>2.21</v>
      </c>
      <c r="J2219">
        <v>0.42069000000000001</v>
      </c>
      <c r="K2219" s="93">
        <v>0.73931000000000002</v>
      </c>
      <c r="L2219">
        <v>-5.7549999999999997E-2</v>
      </c>
      <c r="M2219" s="93">
        <v>-0.61133999999999999</v>
      </c>
      <c r="N2219">
        <v>6.0260000000000001E-2</v>
      </c>
      <c r="O2219" s="93">
        <v>9.2730000000000007E-2</v>
      </c>
      <c r="P2219">
        <v>-6.9899999999999997E-3</v>
      </c>
      <c r="Q2219" s="93">
        <v>-6.3659999999999994E-2</v>
      </c>
      <c r="R2219">
        <v>-0.36928</v>
      </c>
      <c r="S2219">
        <v>-0.35848999999999998</v>
      </c>
      <c r="T2219">
        <v>2.1270000000000001E-2</v>
      </c>
      <c r="U2219">
        <v>0.13178000000000001</v>
      </c>
    </row>
    <row r="2220" spans="1:21" customFormat="1">
      <c r="A2220" t="s">
        <v>95</v>
      </c>
      <c r="B2220">
        <v>2005</v>
      </c>
      <c r="C2220">
        <v>0.62</v>
      </c>
      <c r="D2220">
        <v>8.39</v>
      </c>
      <c r="E2220">
        <v>6.26</v>
      </c>
      <c r="F2220">
        <v>13.16</v>
      </c>
      <c r="G2220">
        <v>1.83</v>
      </c>
      <c r="H2220">
        <v>2.13</v>
      </c>
      <c r="I2220">
        <v>2.58</v>
      </c>
      <c r="J2220">
        <v>0.35171999999999998</v>
      </c>
      <c r="K2220" s="93">
        <v>0.61811000000000005</v>
      </c>
      <c r="L2220">
        <v>-5.706E-2</v>
      </c>
      <c r="M2220" s="93">
        <v>-0.60618000000000005</v>
      </c>
      <c r="N2220">
        <v>5.543E-2</v>
      </c>
      <c r="O2220" s="93">
        <v>8.5300000000000001E-2</v>
      </c>
      <c r="P2220">
        <v>-1.866E-2</v>
      </c>
      <c r="Q2220" s="93">
        <v>-0.17002</v>
      </c>
      <c r="R2220">
        <v>6.5159999999999996E-2</v>
      </c>
      <c r="S2220">
        <v>6.3259999999999997E-2</v>
      </c>
      <c r="T2220">
        <v>-2.8240000000000001E-2</v>
      </c>
      <c r="U2220">
        <v>-0.17496999999999999</v>
      </c>
    </row>
    <row r="2221" spans="1:21" customFormat="1">
      <c r="A2221" t="s">
        <v>95</v>
      </c>
      <c r="B2221">
        <v>1996</v>
      </c>
      <c r="C2221">
        <v>0.53</v>
      </c>
      <c r="D2221">
        <v>5.13</v>
      </c>
      <c r="E2221">
        <v>4.42</v>
      </c>
      <c r="F2221">
        <v>13.35</v>
      </c>
      <c r="G2221">
        <v>1.49</v>
      </c>
      <c r="H2221">
        <v>1.64</v>
      </c>
      <c r="I2221">
        <v>2.59</v>
      </c>
      <c r="J2221">
        <v>0.31444</v>
      </c>
      <c r="K2221" s="93">
        <v>0.55259000000000003</v>
      </c>
      <c r="L2221">
        <v>-7.9049999999999995E-2</v>
      </c>
      <c r="M2221" s="93">
        <v>-0.83979999999999999</v>
      </c>
      <c r="N2221">
        <v>0.11677</v>
      </c>
      <c r="O2221" s="93">
        <v>0.17967</v>
      </c>
      <c r="P2221">
        <v>-6.3509999999999997E-2</v>
      </c>
      <c r="Q2221" s="93">
        <v>-0.57872000000000001</v>
      </c>
      <c r="R2221">
        <v>0.27279999999999999</v>
      </c>
      <c r="S2221">
        <v>0.26483000000000001</v>
      </c>
      <c r="T2221">
        <v>-0.11899999999999999</v>
      </c>
      <c r="U2221">
        <v>-0.73726999999999998</v>
      </c>
    </row>
    <row r="2222" spans="1:21" customFormat="1">
      <c r="A2222" t="s">
        <v>95</v>
      </c>
      <c r="B2222">
        <v>1995</v>
      </c>
      <c r="C2222">
        <v>0.52</v>
      </c>
      <c r="D2222">
        <v>4.76</v>
      </c>
      <c r="E2222">
        <v>4.04</v>
      </c>
      <c r="F2222">
        <v>11.61</v>
      </c>
      <c r="G2222">
        <v>1.4</v>
      </c>
      <c r="H2222">
        <v>1.56</v>
      </c>
      <c r="I2222">
        <v>2.4500000000000002</v>
      </c>
      <c r="J2222">
        <v>0.29010000000000002</v>
      </c>
      <c r="K2222" s="93">
        <v>0.50980999999999999</v>
      </c>
      <c r="L2222">
        <v>-7.8700000000000006E-2</v>
      </c>
      <c r="M2222" s="93">
        <v>-0.83609999999999995</v>
      </c>
      <c r="N2222">
        <v>7.2359999999999994E-2</v>
      </c>
      <c r="O2222" s="93">
        <v>0.11133999999999999</v>
      </c>
      <c r="P2222">
        <v>-6.1850000000000002E-2</v>
      </c>
      <c r="Q2222" s="93">
        <v>-0.56359000000000004</v>
      </c>
      <c r="R2222">
        <v>0.15462999999999999</v>
      </c>
      <c r="S2222">
        <v>0.15010999999999999</v>
      </c>
      <c r="T2222">
        <v>-0.12163</v>
      </c>
      <c r="U2222">
        <v>-0.75360000000000005</v>
      </c>
    </row>
    <row r="2223" spans="1:21" customFormat="1">
      <c r="A2223" t="s">
        <v>95</v>
      </c>
      <c r="B2223">
        <v>1997</v>
      </c>
      <c r="C2223">
        <v>0.55000000000000004</v>
      </c>
      <c r="D2223">
        <v>5.36</v>
      </c>
      <c r="E2223">
        <v>5.31</v>
      </c>
      <c r="F2223">
        <v>15.65</v>
      </c>
      <c r="G2223">
        <v>1.67</v>
      </c>
      <c r="H2223">
        <v>1.68</v>
      </c>
      <c r="I2223">
        <v>2.75</v>
      </c>
      <c r="J2223">
        <v>0.25727</v>
      </c>
      <c r="K2223" s="93">
        <v>0.45211000000000001</v>
      </c>
      <c r="L2223">
        <v>-6.5119999999999997E-2</v>
      </c>
      <c r="M2223" s="93">
        <v>-0.69174999999999998</v>
      </c>
      <c r="N2223">
        <v>0.20924999999999999</v>
      </c>
      <c r="O2223" s="93">
        <v>0.32197999999999999</v>
      </c>
      <c r="P2223">
        <v>-6.7309999999999995E-2</v>
      </c>
      <c r="Q2223" s="93">
        <v>-0.61331999999999998</v>
      </c>
      <c r="R2223">
        <v>0.38879999999999998</v>
      </c>
      <c r="S2223">
        <v>0.37744</v>
      </c>
      <c r="T2223">
        <v>-0.10738</v>
      </c>
      <c r="U2223">
        <v>-0.66527999999999998</v>
      </c>
    </row>
    <row r="2224" spans="1:21" customFormat="1">
      <c r="A2224" t="s">
        <v>95</v>
      </c>
      <c r="B2224">
        <v>2009</v>
      </c>
      <c r="C2224">
        <v>0.65</v>
      </c>
      <c r="D2224">
        <v>8.42</v>
      </c>
      <c r="E2224">
        <v>7.28</v>
      </c>
      <c r="F2224">
        <v>8.9600000000000009</v>
      </c>
      <c r="G2224">
        <v>1.99</v>
      </c>
      <c r="H2224">
        <v>2.13</v>
      </c>
      <c r="I2224">
        <v>2.19</v>
      </c>
      <c r="J2224">
        <v>0.20374</v>
      </c>
      <c r="K2224" s="93">
        <v>0.35804999999999998</v>
      </c>
      <c r="L2224">
        <v>-2.7550000000000002E-2</v>
      </c>
      <c r="M2224" s="93">
        <v>-0.29271999999999998</v>
      </c>
      <c r="N2224">
        <v>6.9930000000000006E-2</v>
      </c>
      <c r="O2224" s="93">
        <v>0.1076</v>
      </c>
      <c r="P2224">
        <v>-8.2400000000000008E-3</v>
      </c>
      <c r="Q2224" s="93">
        <v>-7.5079999999999994E-2</v>
      </c>
      <c r="R2224">
        <v>-0.38368000000000002</v>
      </c>
      <c r="S2224">
        <v>-0.37247000000000002</v>
      </c>
      <c r="T2224">
        <v>2.2030000000000001E-2</v>
      </c>
      <c r="U2224">
        <v>0.13647999999999999</v>
      </c>
    </row>
    <row r="2225" spans="1:21" customFormat="1">
      <c r="A2225" t="s">
        <v>95</v>
      </c>
      <c r="B2225">
        <v>1998</v>
      </c>
      <c r="C2225">
        <v>0.56000000000000005</v>
      </c>
      <c r="D2225">
        <v>5.17</v>
      </c>
      <c r="E2225">
        <v>4.82</v>
      </c>
      <c r="F2225">
        <v>14.53</v>
      </c>
      <c r="G2225">
        <v>1.57</v>
      </c>
      <c r="H2225">
        <v>1.64</v>
      </c>
      <c r="I2225">
        <v>2.68</v>
      </c>
      <c r="J2225">
        <v>0.17066000000000001</v>
      </c>
      <c r="K2225" s="93">
        <v>0.29991000000000001</v>
      </c>
      <c r="L2225">
        <v>-5.0130000000000001E-2</v>
      </c>
      <c r="M2225" s="93">
        <v>-0.53251000000000004</v>
      </c>
      <c r="N2225">
        <v>6.694E-2</v>
      </c>
      <c r="O2225" s="93">
        <v>0.10301</v>
      </c>
      <c r="P2225">
        <v>-4.4749999999999998E-2</v>
      </c>
      <c r="Q2225" s="93">
        <v>-0.40776000000000001</v>
      </c>
      <c r="R2225">
        <v>0.29305999999999999</v>
      </c>
      <c r="S2225">
        <v>0.28449999999999998</v>
      </c>
      <c r="T2225">
        <v>-9.3460000000000001E-2</v>
      </c>
      <c r="U2225">
        <v>-0.57906999999999997</v>
      </c>
    </row>
    <row r="2226" spans="1:21" customFormat="1">
      <c r="A2226" t="s">
        <v>95</v>
      </c>
      <c r="B2226">
        <v>2010</v>
      </c>
      <c r="C2226">
        <v>0.66</v>
      </c>
      <c r="D2226">
        <v>8.2899999999999991</v>
      </c>
      <c r="E2226">
        <v>7.26</v>
      </c>
      <c r="F2226">
        <v>8.6</v>
      </c>
      <c r="G2226">
        <v>1.98</v>
      </c>
      <c r="H2226">
        <v>2.12</v>
      </c>
      <c r="I2226">
        <v>2.15</v>
      </c>
      <c r="J2226">
        <v>0.13766</v>
      </c>
      <c r="K2226" s="93">
        <v>0.24193000000000001</v>
      </c>
      <c r="L2226">
        <v>-1.54E-2</v>
      </c>
      <c r="M2226" s="93">
        <v>-0.16364000000000001</v>
      </c>
      <c r="N2226">
        <v>2.1690000000000001E-2</v>
      </c>
      <c r="O2226" s="93">
        <v>3.3369999999999997E-2</v>
      </c>
      <c r="P2226">
        <v>2.1199999999999999E-3</v>
      </c>
      <c r="Q2226" s="93">
        <v>1.9290000000000002E-2</v>
      </c>
      <c r="R2226">
        <v>-0.44617000000000001</v>
      </c>
      <c r="S2226">
        <v>-0.43313000000000001</v>
      </c>
      <c r="T2226">
        <v>3.4189999999999998E-2</v>
      </c>
      <c r="U2226">
        <v>0.21184</v>
      </c>
    </row>
    <row r="2227" spans="1:21" customFormat="1">
      <c r="A2227" t="s">
        <v>95</v>
      </c>
      <c r="B2227">
        <v>2004</v>
      </c>
      <c r="C2227">
        <v>0.63</v>
      </c>
      <c r="D2227">
        <v>6.97</v>
      </c>
      <c r="E2227">
        <v>5.77</v>
      </c>
      <c r="F2227">
        <v>12.74</v>
      </c>
      <c r="G2227">
        <v>1.75</v>
      </c>
      <c r="H2227">
        <v>1.94</v>
      </c>
      <c r="I2227">
        <v>2.54</v>
      </c>
      <c r="J2227">
        <v>0.11577999999999999</v>
      </c>
      <c r="K2227" s="93">
        <v>0.20347000000000001</v>
      </c>
      <c r="L2227">
        <v>-2.1430000000000001E-2</v>
      </c>
      <c r="M2227" s="93">
        <v>-0.22763</v>
      </c>
      <c r="N2227">
        <v>-7.1559999999999999E-2</v>
      </c>
      <c r="O2227" s="93">
        <v>-0.11011</v>
      </c>
      <c r="P2227">
        <v>1.91E-3</v>
      </c>
      <c r="Q2227" s="93">
        <v>1.7440000000000001E-2</v>
      </c>
      <c r="R2227">
        <v>1.125E-2</v>
      </c>
      <c r="S2227">
        <v>1.0919999999999999E-2</v>
      </c>
      <c r="T2227">
        <v>-1.653E-2</v>
      </c>
      <c r="U2227">
        <v>-0.10242</v>
      </c>
    </row>
    <row r="2228" spans="1:21" customFormat="1">
      <c r="A2228" t="s">
        <v>95</v>
      </c>
      <c r="B2228">
        <v>2000</v>
      </c>
      <c r="C2228">
        <v>0.59</v>
      </c>
      <c r="D2228">
        <v>5.68</v>
      </c>
      <c r="E2228">
        <v>5.04</v>
      </c>
      <c r="F2228">
        <v>14.96</v>
      </c>
      <c r="G2228">
        <v>1.62</v>
      </c>
      <c r="H2228">
        <v>1.74</v>
      </c>
      <c r="I2228">
        <v>2.71</v>
      </c>
      <c r="J2228">
        <v>0.11318</v>
      </c>
      <c r="K2228" s="93">
        <v>0.19891</v>
      </c>
      <c r="L2228">
        <v>-3.313E-2</v>
      </c>
      <c r="M2228" s="93">
        <v>-0.35198000000000002</v>
      </c>
      <c r="N2228">
        <v>-2.4879999999999999E-2</v>
      </c>
      <c r="O2228" s="93">
        <v>-3.8289999999999998E-2</v>
      </c>
      <c r="P2228">
        <v>-2.0539999999999999E-2</v>
      </c>
      <c r="Q2228" s="93">
        <v>-0.18715999999999999</v>
      </c>
      <c r="R2228">
        <v>0.25779999999999997</v>
      </c>
      <c r="S2228">
        <v>0.25025999999999998</v>
      </c>
      <c r="T2228">
        <v>-6.5000000000000002E-2</v>
      </c>
      <c r="U2228">
        <v>-0.40272999999999998</v>
      </c>
    </row>
    <row r="2229" spans="1:21" customFormat="1">
      <c r="A2229" t="s">
        <v>95</v>
      </c>
      <c r="B2229">
        <v>1999</v>
      </c>
      <c r="C2229">
        <v>0.57999999999999996</v>
      </c>
      <c r="D2229">
        <v>5.29</v>
      </c>
      <c r="E2229">
        <v>5.15</v>
      </c>
      <c r="F2229">
        <v>14.75</v>
      </c>
      <c r="G2229">
        <v>1.64</v>
      </c>
      <c r="H2229">
        <v>1.67</v>
      </c>
      <c r="I2229">
        <v>2.69</v>
      </c>
      <c r="J2229">
        <v>9.257E-2</v>
      </c>
      <c r="K2229" s="93">
        <v>0.16267999999999999</v>
      </c>
      <c r="L2229">
        <v>-3.3300000000000003E-2</v>
      </c>
      <c r="M2229" s="93">
        <v>-0.35375000000000001</v>
      </c>
      <c r="N2229">
        <v>4.2189999999999998E-2</v>
      </c>
      <c r="O2229" s="93">
        <v>6.4930000000000002E-2</v>
      </c>
      <c r="P2229">
        <v>-3.3340000000000002E-2</v>
      </c>
      <c r="Q2229" s="93">
        <v>-0.30380000000000001</v>
      </c>
      <c r="R2229">
        <v>0.26513999999999999</v>
      </c>
      <c r="S2229">
        <v>0.25739000000000001</v>
      </c>
      <c r="T2229">
        <v>-7.4260000000000007E-2</v>
      </c>
      <c r="U2229">
        <v>-0.46006000000000002</v>
      </c>
    </row>
    <row r="2230" spans="1:21" customFormat="1">
      <c r="A2230" t="s">
        <v>95</v>
      </c>
      <c r="B2230">
        <v>2011</v>
      </c>
      <c r="C2230">
        <v>0.68</v>
      </c>
      <c r="D2230">
        <v>8.0500000000000007</v>
      </c>
      <c r="E2230">
        <v>7.25</v>
      </c>
      <c r="F2230">
        <v>8.58</v>
      </c>
      <c r="G2230">
        <v>1.98</v>
      </c>
      <c r="H2230">
        <v>2.09</v>
      </c>
      <c r="I2230">
        <v>2.15</v>
      </c>
      <c r="J2230">
        <v>7.2500000000000004E-3</v>
      </c>
      <c r="K2230" s="93">
        <v>1.274E-2</v>
      </c>
      <c r="L2230">
        <v>8.6599999999999993E-3</v>
      </c>
      <c r="M2230" s="93">
        <v>9.1969999999999996E-2</v>
      </c>
      <c r="N2230">
        <v>-7.0660000000000001E-2</v>
      </c>
      <c r="O2230" s="93">
        <v>-0.10872999999999999</v>
      </c>
      <c r="P2230">
        <v>2.23E-2</v>
      </c>
      <c r="Q2230" s="93">
        <v>0.20316000000000001</v>
      </c>
      <c r="R2230">
        <v>-0.49145</v>
      </c>
      <c r="S2230">
        <v>-0.47709000000000001</v>
      </c>
      <c r="T2230">
        <v>5.4309999999999997E-2</v>
      </c>
      <c r="U2230">
        <v>0.33650999999999998</v>
      </c>
    </row>
    <row r="2231" spans="1:21" customFormat="1">
      <c r="A2231" t="s">
        <v>95</v>
      </c>
      <c r="B2231">
        <v>2002</v>
      </c>
      <c r="C2231">
        <v>0.6</v>
      </c>
      <c r="D2231">
        <v>5.32</v>
      </c>
      <c r="E2231">
        <v>4.63</v>
      </c>
      <c r="F2231">
        <v>10.25</v>
      </c>
      <c r="G2231">
        <v>1.53</v>
      </c>
      <c r="H2231">
        <v>1.67</v>
      </c>
      <c r="I2231">
        <v>2.33</v>
      </c>
      <c r="J2231">
        <v>-2.81E-3</v>
      </c>
      <c r="K2231" s="93">
        <v>-4.9399999999999999E-3</v>
      </c>
      <c r="L2231">
        <v>-1.4080000000000001E-2</v>
      </c>
      <c r="M2231" s="93">
        <v>-0.14959</v>
      </c>
      <c r="N2231">
        <v>-0.15522</v>
      </c>
      <c r="O2231" s="93">
        <v>-0.23884</v>
      </c>
      <c r="P2231">
        <v>4.6999999999999999E-4</v>
      </c>
      <c r="Q2231" s="93">
        <v>4.2500000000000003E-3</v>
      </c>
      <c r="R2231">
        <v>-0.14177999999999999</v>
      </c>
      <c r="S2231">
        <v>-0.13764000000000001</v>
      </c>
      <c r="T2231">
        <v>-3.5060000000000001E-2</v>
      </c>
      <c r="U2231">
        <v>-0.21723999999999999</v>
      </c>
    </row>
    <row r="2232" spans="1:21" customFormat="1">
      <c r="A2232" t="s">
        <v>95</v>
      </c>
      <c r="B2232">
        <v>2013</v>
      </c>
      <c r="C2232">
        <v>0.69</v>
      </c>
      <c r="D2232">
        <v>8.26</v>
      </c>
      <c r="E2232">
        <v>7.33</v>
      </c>
      <c r="F2232">
        <v>8.0399999999999991</v>
      </c>
      <c r="G2232">
        <v>1.99</v>
      </c>
      <c r="H2232">
        <v>2.11</v>
      </c>
      <c r="I2232">
        <v>2.08</v>
      </c>
      <c r="J2232">
        <v>-1.7510000000000001E-2</v>
      </c>
      <c r="K2232" s="93">
        <v>-3.0779999999999998E-2</v>
      </c>
      <c r="L2232">
        <v>1.5100000000000001E-2</v>
      </c>
      <c r="M2232" s="93">
        <v>0.16037999999999999</v>
      </c>
      <c r="N2232">
        <v>-0.10517</v>
      </c>
      <c r="O2232" s="93">
        <v>-0.16183</v>
      </c>
      <c r="P2232">
        <v>3.0870000000000002E-2</v>
      </c>
      <c r="Q2232" s="93">
        <v>0.28131</v>
      </c>
      <c r="R2232">
        <v>-0.57793000000000005</v>
      </c>
      <c r="S2232">
        <v>-0.56105000000000005</v>
      </c>
      <c r="T2232">
        <v>6.7739999999999995E-2</v>
      </c>
      <c r="U2232">
        <v>0.41970000000000002</v>
      </c>
    </row>
    <row r="2233" spans="1:21" customFormat="1">
      <c r="A2233" t="s">
        <v>95</v>
      </c>
      <c r="B2233">
        <v>2001</v>
      </c>
      <c r="C2233">
        <v>0.6</v>
      </c>
      <c r="D2233">
        <v>5.23</v>
      </c>
      <c r="E2233">
        <v>4.07</v>
      </c>
      <c r="F2233">
        <v>9.83</v>
      </c>
      <c r="G2233">
        <v>1.4</v>
      </c>
      <c r="H2233">
        <v>1.65</v>
      </c>
      <c r="I2233">
        <v>2.29</v>
      </c>
      <c r="J2233">
        <v>-1.9869999999999999E-2</v>
      </c>
      <c r="K2233" s="93">
        <v>-3.492E-2</v>
      </c>
      <c r="L2233">
        <v>-1.172E-2</v>
      </c>
      <c r="M2233" s="93">
        <v>-0.12453</v>
      </c>
      <c r="N2233">
        <v>-0.28412999999999999</v>
      </c>
      <c r="O2233" s="93">
        <v>-0.43720999999999999</v>
      </c>
      <c r="P2233">
        <v>1.719E-2</v>
      </c>
      <c r="Q2233" s="93">
        <v>0.15662000000000001</v>
      </c>
      <c r="R2233">
        <v>-0.18362000000000001</v>
      </c>
      <c r="S2233">
        <v>-0.17826</v>
      </c>
      <c r="T2233">
        <v>-3.286E-2</v>
      </c>
      <c r="U2233">
        <v>-0.20358000000000001</v>
      </c>
    </row>
    <row r="2234" spans="1:21" customFormat="1">
      <c r="A2234" t="s">
        <v>95</v>
      </c>
      <c r="B2234">
        <v>2003</v>
      </c>
      <c r="C2234">
        <v>0.62</v>
      </c>
      <c r="D2234">
        <v>5.59</v>
      </c>
      <c r="E2234">
        <v>4.54</v>
      </c>
      <c r="F2234">
        <v>11.19</v>
      </c>
      <c r="G2234">
        <v>1.51</v>
      </c>
      <c r="H2234">
        <v>1.72</v>
      </c>
      <c r="I2234">
        <v>2.42</v>
      </c>
      <c r="J2234">
        <v>-5.4339999999999999E-2</v>
      </c>
      <c r="K2234" s="93">
        <v>-9.5490000000000005E-2</v>
      </c>
      <c r="L2234">
        <v>-9.3000000000000005E-4</v>
      </c>
      <c r="M2234" s="93">
        <v>-9.8300000000000002E-3</v>
      </c>
      <c r="N2234">
        <v>-0.26582</v>
      </c>
      <c r="O2234" s="93">
        <v>-0.40903</v>
      </c>
      <c r="P2234">
        <v>2.3009999999999999E-2</v>
      </c>
      <c r="Q2234" s="93">
        <v>0.20968999999999999</v>
      </c>
      <c r="R2234">
        <v>-9.7000000000000003E-2</v>
      </c>
      <c r="S2234">
        <v>-9.4159999999999994E-2</v>
      </c>
      <c r="T2234">
        <v>-1.9689999999999999E-2</v>
      </c>
      <c r="U2234">
        <v>-0.122</v>
      </c>
    </row>
    <row r="2235" spans="1:21" customFormat="1">
      <c r="A2235" t="s">
        <v>95</v>
      </c>
      <c r="B2235">
        <v>2012</v>
      </c>
      <c r="C2235">
        <v>0.68</v>
      </c>
      <c r="D2235">
        <v>7.47</v>
      </c>
      <c r="E2235">
        <v>6.99</v>
      </c>
      <c r="F2235">
        <v>7.24</v>
      </c>
      <c r="G2235">
        <v>1.94</v>
      </c>
      <c r="H2235">
        <v>2.0099999999999998</v>
      </c>
      <c r="I2235">
        <v>1.98</v>
      </c>
      <c r="J2235">
        <v>-6.7530000000000007E-2</v>
      </c>
      <c r="K2235" s="93">
        <v>-0.11867</v>
      </c>
      <c r="L2235">
        <v>1.9E-2</v>
      </c>
      <c r="M2235" s="93">
        <v>0.20179</v>
      </c>
      <c r="N2235">
        <v>-0.10718</v>
      </c>
      <c r="O2235" s="93">
        <v>-0.16492999999999999</v>
      </c>
      <c r="P2235">
        <v>2.7029999999999998E-2</v>
      </c>
      <c r="Q2235" s="93">
        <v>0.24632999999999999</v>
      </c>
      <c r="R2235">
        <v>-0.66125999999999996</v>
      </c>
      <c r="S2235">
        <v>-0.64193999999999996</v>
      </c>
      <c r="T2235">
        <v>6.3270000000000007E-2</v>
      </c>
      <c r="U2235">
        <v>0.39199000000000001</v>
      </c>
    </row>
    <row r="2236" spans="1:21" customFormat="1">
      <c r="A2236" t="s">
        <v>95</v>
      </c>
      <c r="B2236">
        <v>2014</v>
      </c>
      <c r="C2236">
        <v>0.7</v>
      </c>
      <c r="D2236">
        <v>7.76</v>
      </c>
      <c r="E2236">
        <v>7.18</v>
      </c>
      <c r="F2236">
        <v>6.99</v>
      </c>
      <c r="G2236">
        <v>1.97</v>
      </c>
      <c r="H2236">
        <v>2.0499999999999998</v>
      </c>
      <c r="I2236">
        <v>1.94</v>
      </c>
      <c r="J2236">
        <v>-0.13047</v>
      </c>
      <c r="K2236" s="93">
        <v>-0.22928999999999999</v>
      </c>
      <c r="L2236">
        <v>3.3730000000000003E-2</v>
      </c>
      <c r="M2236" s="93">
        <v>0.35832000000000003</v>
      </c>
      <c r="N2236">
        <v>-0.17133999999999999</v>
      </c>
      <c r="O2236" s="93">
        <v>-0.26363999999999999</v>
      </c>
      <c r="P2236">
        <v>4.3549999999999998E-2</v>
      </c>
      <c r="Q2236" s="93">
        <v>0.39685999999999999</v>
      </c>
      <c r="R2236">
        <v>-0.73936000000000002</v>
      </c>
      <c r="S2236">
        <v>-0.71775999999999995</v>
      </c>
      <c r="T2236">
        <v>8.5120000000000001E-2</v>
      </c>
      <c r="U2236">
        <v>0.52737999999999996</v>
      </c>
    </row>
    <row r="2237" spans="1:21" customFormat="1">
      <c r="A2237" t="s">
        <v>95</v>
      </c>
      <c r="B2237">
        <v>2015</v>
      </c>
      <c r="C2237">
        <v>0.7</v>
      </c>
      <c r="D2237">
        <v>7.64</v>
      </c>
      <c r="E2237">
        <v>7.15</v>
      </c>
      <c r="F2237">
        <v>6.38</v>
      </c>
      <c r="G2237">
        <v>1.97</v>
      </c>
      <c r="H2237">
        <v>2.0299999999999998</v>
      </c>
      <c r="I2237">
        <v>1.85</v>
      </c>
      <c r="J2237">
        <v>-0.14606</v>
      </c>
      <c r="K2237" s="93">
        <v>-0.25668000000000002</v>
      </c>
      <c r="L2237">
        <v>3.5880000000000002E-2</v>
      </c>
      <c r="M2237" s="93">
        <v>0.38120999999999999</v>
      </c>
      <c r="N2237">
        <v>-0.17552000000000001</v>
      </c>
      <c r="O2237" s="93">
        <v>-0.27007999999999999</v>
      </c>
      <c r="P2237">
        <v>4.41E-2</v>
      </c>
      <c r="Q2237" s="93">
        <v>0.40181</v>
      </c>
      <c r="R2237">
        <v>-0.83067000000000002</v>
      </c>
      <c r="S2237">
        <v>-0.80640000000000001</v>
      </c>
      <c r="T2237">
        <v>8.9940000000000006E-2</v>
      </c>
      <c r="U2237">
        <v>0.55720999999999998</v>
      </c>
    </row>
    <row r="2238" spans="1:21" customFormat="1">
      <c r="A2238" t="s">
        <v>96</v>
      </c>
      <c r="B2238">
        <v>1991</v>
      </c>
      <c r="C2238">
        <v>0.23</v>
      </c>
      <c r="D2238">
        <v>2.76</v>
      </c>
      <c r="E2238">
        <v>2.4500000000000002</v>
      </c>
      <c r="F2238">
        <v>29.69</v>
      </c>
      <c r="G2238">
        <v>0.9</v>
      </c>
      <c r="H2238">
        <v>1.02</v>
      </c>
      <c r="I2238">
        <v>3.39</v>
      </c>
      <c r="J2238">
        <v>1.21008</v>
      </c>
      <c r="K2238" s="93">
        <v>2.1265499999999999</v>
      </c>
      <c r="L2238">
        <v>-0.29336000000000001</v>
      </c>
      <c r="M2238" s="93">
        <v>-3.1164100000000001</v>
      </c>
      <c r="N2238">
        <v>0.89129000000000003</v>
      </c>
      <c r="O2238" s="93">
        <v>1.37147</v>
      </c>
      <c r="P2238">
        <v>-0.28697</v>
      </c>
      <c r="Q2238" s="93">
        <v>-2.6148799999999999</v>
      </c>
      <c r="R2238">
        <v>1.7164299999999999</v>
      </c>
      <c r="S2238">
        <v>1.66628</v>
      </c>
      <c r="T2238">
        <v>-0.46113999999999999</v>
      </c>
      <c r="U2238">
        <v>-2.8571</v>
      </c>
    </row>
    <row r="2239" spans="1:21" customFormat="1">
      <c r="A2239" t="s">
        <v>96</v>
      </c>
      <c r="B2239">
        <v>1990</v>
      </c>
      <c r="C2239">
        <v>0.22</v>
      </c>
      <c r="D2239">
        <v>2.58</v>
      </c>
      <c r="E2239">
        <v>2.4900000000000002</v>
      </c>
      <c r="F2239">
        <v>30.27</v>
      </c>
      <c r="G2239">
        <v>0.91</v>
      </c>
      <c r="H2239">
        <v>0.95</v>
      </c>
      <c r="I2239">
        <v>3.41</v>
      </c>
      <c r="J2239">
        <v>1.19316</v>
      </c>
      <c r="K2239" s="93">
        <v>2.0968100000000001</v>
      </c>
      <c r="L2239">
        <v>-0.29404000000000002</v>
      </c>
      <c r="M2239" s="93">
        <v>-3.1236000000000002</v>
      </c>
      <c r="N2239">
        <v>0.95296999999999998</v>
      </c>
      <c r="O2239" s="93">
        <v>1.46638</v>
      </c>
      <c r="P2239">
        <v>-0.29907</v>
      </c>
      <c r="Q2239" s="93">
        <v>-2.7251400000000001</v>
      </c>
      <c r="R2239">
        <v>1.75725</v>
      </c>
      <c r="S2239">
        <v>1.70591</v>
      </c>
      <c r="T2239">
        <v>-0.47216000000000002</v>
      </c>
      <c r="U2239">
        <v>-2.92537</v>
      </c>
    </row>
    <row r="2240" spans="1:21" customFormat="1">
      <c r="A2240" t="s">
        <v>96</v>
      </c>
      <c r="B2240">
        <v>1993</v>
      </c>
      <c r="C2240">
        <v>0.24</v>
      </c>
      <c r="D2240">
        <v>2.75</v>
      </c>
      <c r="E2240">
        <v>2.4900000000000002</v>
      </c>
      <c r="F2240">
        <v>30.27</v>
      </c>
      <c r="G2240">
        <v>0.91</v>
      </c>
      <c r="H2240">
        <v>1.01</v>
      </c>
      <c r="I2240">
        <v>3.41</v>
      </c>
      <c r="J2240">
        <v>1.1559299999999999</v>
      </c>
      <c r="K2240" s="93">
        <v>2.0314000000000001</v>
      </c>
      <c r="L2240">
        <v>-0.28286</v>
      </c>
      <c r="M2240" s="93">
        <v>-3.0048499999999998</v>
      </c>
      <c r="N2240">
        <v>0.86199999999999999</v>
      </c>
      <c r="O2240" s="93">
        <v>1.3264</v>
      </c>
      <c r="P2240">
        <v>-0.27906999999999998</v>
      </c>
      <c r="Q2240" s="93">
        <v>-2.5428999999999999</v>
      </c>
      <c r="R2240">
        <v>1.7142999999999999</v>
      </c>
      <c r="S2240">
        <v>1.66421</v>
      </c>
      <c r="T2240">
        <v>-0.45216000000000001</v>
      </c>
      <c r="U2240">
        <v>-2.8014600000000001</v>
      </c>
    </row>
    <row r="2241" spans="1:21" customFormat="1">
      <c r="A2241" t="s">
        <v>96</v>
      </c>
      <c r="B2241">
        <v>1992</v>
      </c>
      <c r="C2241">
        <v>0.23</v>
      </c>
      <c r="D2241">
        <v>2.59</v>
      </c>
      <c r="E2241">
        <v>2.4300000000000002</v>
      </c>
      <c r="F2241">
        <v>28.94</v>
      </c>
      <c r="G2241">
        <v>0.89</v>
      </c>
      <c r="H2241">
        <v>0.95</v>
      </c>
      <c r="I2241">
        <v>3.37</v>
      </c>
      <c r="J2241">
        <v>1.1465099999999999</v>
      </c>
      <c r="K2241" s="93">
        <v>2.0148299999999999</v>
      </c>
      <c r="L2241">
        <v>-0.28456999999999999</v>
      </c>
      <c r="M2241" s="93">
        <v>-3.02305</v>
      </c>
      <c r="N2241">
        <v>0.8831</v>
      </c>
      <c r="O2241" s="93">
        <v>1.35886</v>
      </c>
      <c r="P2241">
        <v>-0.28591</v>
      </c>
      <c r="Q2241" s="93">
        <v>-2.6051899999999999</v>
      </c>
      <c r="R2241">
        <v>1.6908399999999999</v>
      </c>
      <c r="S2241">
        <v>1.64144</v>
      </c>
      <c r="T2241">
        <v>-0.45979999999999999</v>
      </c>
      <c r="U2241">
        <v>-2.8487399999999998</v>
      </c>
    </row>
    <row r="2242" spans="1:21" customFormat="1">
      <c r="A2242" t="s">
        <v>96</v>
      </c>
      <c r="B2242">
        <v>1994</v>
      </c>
      <c r="C2242">
        <v>0.25</v>
      </c>
      <c r="D2242">
        <v>2.4900000000000002</v>
      </c>
      <c r="E2242">
        <v>2.15</v>
      </c>
      <c r="F2242">
        <v>26.41</v>
      </c>
      <c r="G2242">
        <v>0.77</v>
      </c>
      <c r="H2242">
        <v>0.91</v>
      </c>
      <c r="I2242">
        <v>3.27</v>
      </c>
      <c r="J2242">
        <v>1.0061</v>
      </c>
      <c r="K2242" s="93">
        <v>1.7680800000000001</v>
      </c>
      <c r="L2242">
        <v>-0.25913000000000003</v>
      </c>
      <c r="M2242" s="93">
        <v>-2.7527599999999999</v>
      </c>
      <c r="N2242">
        <v>0.66969999999999996</v>
      </c>
      <c r="O2242" s="93">
        <v>1.0305</v>
      </c>
      <c r="P2242">
        <v>-0.25002999999999997</v>
      </c>
      <c r="Q2242" s="93">
        <v>-2.2782499999999999</v>
      </c>
      <c r="R2242">
        <v>1.5564</v>
      </c>
      <c r="S2242">
        <v>1.5109300000000001</v>
      </c>
      <c r="T2242">
        <v>-0.43497000000000002</v>
      </c>
      <c r="U2242">
        <v>-2.6949399999999999</v>
      </c>
    </row>
    <row r="2243" spans="1:21" customFormat="1">
      <c r="A2243" t="s">
        <v>96</v>
      </c>
      <c r="B2243">
        <v>1995</v>
      </c>
      <c r="C2243">
        <v>0.25</v>
      </c>
      <c r="D2243">
        <v>2.4900000000000002</v>
      </c>
      <c r="E2243">
        <v>2.15</v>
      </c>
      <c r="F2243">
        <v>25.83</v>
      </c>
      <c r="G2243">
        <v>0.77</v>
      </c>
      <c r="H2243">
        <v>0.91</v>
      </c>
      <c r="I2243">
        <v>3.25</v>
      </c>
      <c r="J2243">
        <v>1.0061</v>
      </c>
      <c r="K2243" s="93">
        <v>1.7680800000000001</v>
      </c>
      <c r="L2243">
        <v>-0.25913000000000003</v>
      </c>
      <c r="M2243" s="93">
        <v>-2.7527599999999999</v>
      </c>
      <c r="N2243">
        <v>0.66969999999999996</v>
      </c>
      <c r="O2243" s="93">
        <v>1.0305</v>
      </c>
      <c r="P2243">
        <v>-0.25002999999999997</v>
      </c>
      <c r="Q2243" s="93">
        <v>-2.2782499999999999</v>
      </c>
      <c r="R2243">
        <v>1.5342</v>
      </c>
      <c r="S2243">
        <v>1.4893799999999999</v>
      </c>
      <c r="T2243">
        <v>-0.43380000000000002</v>
      </c>
      <c r="U2243">
        <v>-2.6876799999999998</v>
      </c>
    </row>
    <row r="2244" spans="1:21" customFormat="1">
      <c r="A2244" t="s">
        <v>96</v>
      </c>
      <c r="B2244">
        <v>1996</v>
      </c>
      <c r="C2244">
        <v>0.26</v>
      </c>
      <c r="D2244">
        <v>2.33</v>
      </c>
      <c r="E2244">
        <v>2.0099999999999998</v>
      </c>
      <c r="F2244">
        <v>24.88</v>
      </c>
      <c r="G2244">
        <v>0.7</v>
      </c>
      <c r="H2244">
        <v>0.85</v>
      </c>
      <c r="I2244">
        <v>3.21</v>
      </c>
      <c r="J2244">
        <v>0.88917000000000002</v>
      </c>
      <c r="K2244" s="93">
        <v>1.5625899999999999</v>
      </c>
      <c r="L2244">
        <v>-0.23995</v>
      </c>
      <c r="M2244" s="93">
        <v>-2.5489899999999999</v>
      </c>
      <c r="N2244">
        <v>0.55688000000000004</v>
      </c>
      <c r="O2244" s="93">
        <v>0.8569</v>
      </c>
      <c r="P2244">
        <v>-0.23130000000000001</v>
      </c>
      <c r="Q2244" s="93">
        <v>-2.1075499999999998</v>
      </c>
      <c r="R2244">
        <v>1.47525</v>
      </c>
      <c r="S2244">
        <v>1.43215</v>
      </c>
      <c r="T2244">
        <v>-0.42181999999999997</v>
      </c>
      <c r="U2244">
        <v>-2.61348</v>
      </c>
    </row>
    <row r="2245" spans="1:21" customFormat="1">
      <c r="A2245" t="s">
        <v>96</v>
      </c>
      <c r="B2245">
        <v>1998</v>
      </c>
      <c r="C2245">
        <v>0.28000000000000003</v>
      </c>
      <c r="D2245">
        <v>2.56</v>
      </c>
      <c r="E2245">
        <v>2.12</v>
      </c>
      <c r="F2245">
        <v>22.1</v>
      </c>
      <c r="G2245">
        <v>0.75</v>
      </c>
      <c r="H2245">
        <v>0.94</v>
      </c>
      <c r="I2245">
        <v>3.1</v>
      </c>
      <c r="J2245">
        <v>0.88227</v>
      </c>
      <c r="K2245" s="93">
        <v>1.55047</v>
      </c>
      <c r="L2245">
        <v>-0.23296</v>
      </c>
      <c r="M2245" s="93">
        <v>-2.47478</v>
      </c>
      <c r="N2245">
        <v>0.51919000000000004</v>
      </c>
      <c r="O2245" s="93">
        <v>0.79890000000000005</v>
      </c>
      <c r="P2245">
        <v>-0.21820999999999999</v>
      </c>
      <c r="Q2245" s="93">
        <v>-1.9882899999999999</v>
      </c>
      <c r="R2245">
        <v>1.3138000000000001</v>
      </c>
      <c r="S2245">
        <v>1.27542</v>
      </c>
      <c r="T2245">
        <v>-0.39557999999999999</v>
      </c>
      <c r="U2245">
        <v>-2.45086</v>
      </c>
    </row>
    <row r="2246" spans="1:21" customFormat="1">
      <c r="A2246" t="s">
        <v>96</v>
      </c>
      <c r="B2246">
        <v>2003</v>
      </c>
      <c r="C2246">
        <v>0.33</v>
      </c>
      <c r="D2246">
        <v>3.28</v>
      </c>
      <c r="E2246">
        <v>1.83</v>
      </c>
      <c r="F2246">
        <v>20.149999999999999</v>
      </c>
      <c r="G2246">
        <v>0.6</v>
      </c>
      <c r="H2246">
        <v>1.19</v>
      </c>
      <c r="I2246">
        <v>3</v>
      </c>
      <c r="J2246">
        <v>0.87751999999999997</v>
      </c>
      <c r="K2246" s="93">
        <v>1.54213</v>
      </c>
      <c r="L2246">
        <v>-0.21722</v>
      </c>
      <c r="M2246" s="93">
        <v>-2.3075899999999998</v>
      </c>
      <c r="N2246">
        <v>0.14466000000000001</v>
      </c>
      <c r="O2246" s="93">
        <v>0.22259999999999999</v>
      </c>
      <c r="P2246">
        <v>-0.14913000000000001</v>
      </c>
      <c r="Q2246" s="93">
        <v>-1.3588199999999999</v>
      </c>
      <c r="R2246">
        <v>1.1140399999999999</v>
      </c>
      <c r="S2246">
        <v>1.0814999999999999</v>
      </c>
      <c r="T2246">
        <v>-0.34071000000000001</v>
      </c>
      <c r="U2246">
        <v>-2.1109</v>
      </c>
    </row>
    <row r="2247" spans="1:21" customFormat="1">
      <c r="A2247" t="s">
        <v>96</v>
      </c>
      <c r="B2247">
        <v>2005</v>
      </c>
      <c r="C2247">
        <v>0.35</v>
      </c>
      <c r="D2247">
        <v>3.61</v>
      </c>
      <c r="E2247">
        <v>2.1800000000000002</v>
      </c>
      <c r="F2247">
        <v>21.46</v>
      </c>
      <c r="G2247">
        <v>0.78</v>
      </c>
      <c r="H2247">
        <v>1.28</v>
      </c>
      <c r="I2247">
        <v>3.07</v>
      </c>
      <c r="J2247">
        <v>0.87234999999999996</v>
      </c>
      <c r="K2247" s="93">
        <v>1.53304</v>
      </c>
      <c r="L2247">
        <v>-0.21046999999999999</v>
      </c>
      <c r="M2247" s="93">
        <v>-2.2359100000000001</v>
      </c>
      <c r="N2247">
        <v>0.22869999999999999</v>
      </c>
      <c r="O2247" s="93">
        <v>0.35191</v>
      </c>
      <c r="P2247">
        <v>-0.15182999999999999</v>
      </c>
      <c r="Q2247" s="93">
        <v>-1.38344</v>
      </c>
      <c r="R2247">
        <v>1.1340699999999999</v>
      </c>
      <c r="S2247">
        <v>1.10094</v>
      </c>
      <c r="T2247">
        <v>-0.32402999999999998</v>
      </c>
      <c r="U2247">
        <v>-2.0075599999999998</v>
      </c>
    </row>
    <row r="2248" spans="1:21" customFormat="1">
      <c r="A2248" t="s">
        <v>96</v>
      </c>
      <c r="B2248">
        <v>1999</v>
      </c>
      <c r="C2248">
        <v>0.28999999999999998</v>
      </c>
      <c r="D2248">
        <v>2.63</v>
      </c>
      <c r="E2248">
        <v>2.11</v>
      </c>
      <c r="F2248">
        <v>21.31</v>
      </c>
      <c r="G2248">
        <v>0.75</v>
      </c>
      <c r="H2248">
        <v>0.97</v>
      </c>
      <c r="I2248">
        <v>3.06</v>
      </c>
      <c r="J2248">
        <v>0.85872999999999999</v>
      </c>
      <c r="K2248" s="93">
        <v>1.5091000000000001</v>
      </c>
      <c r="L2248">
        <v>-0.22669</v>
      </c>
      <c r="M2248" s="93">
        <v>-2.4081600000000001</v>
      </c>
      <c r="N2248">
        <v>0.46898000000000001</v>
      </c>
      <c r="O2248" s="93">
        <v>0.72163999999999995</v>
      </c>
      <c r="P2248">
        <v>-0.20759</v>
      </c>
      <c r="Q2248" s="93">
        <v>-1.89158</v>
      </c>
      <c r="R2248">
        <v>1.25593</v>
      </c>
      <c r="S2248">
        <v>1.21923</v>
      </c>
      <c r="T2248">
        <v>-0.38366</v>
      </c>
      <c r="U2248">
        <v>-2.3770099999999998</v>
      </c>
    </row>
    <row r="2249" spans="1:21" customFormat="1">
      <c r="A2249" t="s">
        <v>96</v>
      </c>
      <c r="B2249">
        <v>2004</v>
      </c>
      <c r="C2249">
        <v>0.34</v>
      </c>
      <c r="D2249">
        <v>3.36</v>
      </c>
      <c r="E2249">
        <v>2.25</v>
      </c>
      <c r="F2249">
        <v>21.9</v>
      </c>
      <c r="G2249">
        <v>0.81</v>
      </c>
      <c r="H2249">
        <v>1.21</v>
      </c>
      <c r="I2249">
        <v>3.09</v>
      </c>
      <c r="J2249">
        <v>0.85109999999999997</v>
      </c>
      <c r="K2249" s="93">
        <v>1.4957</v>
      </c>
      <c r="L2249">
        <v>-0.21054999999999999</v>
      </c>
      <c r="M2249" s="93">
        <v>-2.2367499999999998</v>
      </c>
      <c r="N2249">
        <v>0.30579000000000001</v>
      </c>
      <c r="O2249" s="93">
        <v>0.47053</v>
      </c>
      <c r="P2249">
        <v>-0.16592999999999999</v>
      </c>
      <c r="Q2249" s="93">
        <v>-1.5119100000000001</v>
      </c>
      <c r="R2249">
        <v>1.1758500000000001</v>
      </c>
      <c r="S2249">
        <v>1.1415</v>
      </c>
      <c r="T2249">
        <v>-0.33510000000000001</v>
      </c>
      <c r="U2249">
        <v>-2.0761500000000002</v>
      </c>
    </row>
    <row r="2250" spans="1:21" customFormat="1">
      <c r="A2250" t="s">
        <v>96</v>
      </c>
      <c r="B2250">
        <v>2007</v>
      </c>
      <c r="C2250">
        <v>0.36</v>
      </c>
      <c r="D2250">
        <v>3.71</v>
      </c>
      <c r="E2250">
        <v>2.38</v>
      </c>
      <c r="F2250">
        <v>20.14</v>
      </c>
      <c r="G2250">
        <v>0.87</v>
      </c>
      <c r="H2250">
        <v>1.31</v>
      </c>
      <c r="I2250">
        <v>3</v>
      </c>
      <c r="J2250">
        <v>0.84916000000000003</v>
      </c>
      <c r="K2250" s="93">
        <v>1.4922800000000001</v>
      </c>
      <c r="L2250">
        <v>-0.20424999999999999</v>
      </c>
      <c r="M2250" s="93">
        <v>-2.16981</v>
      </c>
      <c r="N2250">
        <v>0.27099000000000001</v>
      </c>
      <c r="O2250" s="93">
        <v>0.41698000000000002</v>
      </c>
      <c r="P2250">
        <v>-0.15321000000000001</v>
      </c>
      <c r="Q2250" s="93">
        <v>-1.3960699999999999</v>
      </c>
      <c r="R2250">
        <v>1.04911</v>
      </c>
      <c r="S2250">
        <v>1.0184599999999999</v>
      </c>
      <c r="T2250">
        <v>-0.31068000000000001</v>
      </c>
      <c r="U2250">
        <v>-1.9248700000000001</v>
      </c>
    </row>
    <row r="2251" spans="1:21" customFormat="1">
      <c r="A2251" t="s">
        <v>96</v>
      </c>
      <c r="B2251">
        <v>2002</v>
      </c>
      <c r="C2251">
        <v>0.32</v>
      </c>
      <c r="D2251">
        <v>3.02</v>
      </c>
      <c r="E2251">
        <v>1.74</v>
      </c>
      <c r="F2251">
        <v>18.2</v>
      </c>
      <c r="G2251">
        <v>0.55000000000000004</v>
      </c>
      <c r="H2251">
        <v>1.1100000000000001</v>
      </c>
      <c r="I2251">
        <v>2.9</v>
      </c>
      <c r="J2251">
        <v>0.84545000000000003</v>
      </c>
      <c r="K2251" s="93">
        <v>1.48577</v>
      </c>
      <c r="L2251">
        <v>-0.21579999999999999</v>
      </c>
      <c r="M2251" s="93">
        <v>-2.2925399999999998</v>
      </c>
      <c r="N2251">
        <v>0.13972000000000001</v>
      </c>
      <c r="O2251" s="93">
        <v>0.21498999999999999</v>
      </c>
      <c r="P2251">
        <v>-0.15257999999999999</v>
      </c>
      <c r="Q2251" s="93">
        <v>-1.3903399999999999</v>
      </c>
      <c r="R2251">
        <v>1.0337400000000001</v>
      </c>
      <c r="S2251">
        <v>1.0035400000000001</v>
      </c>
      <c r="T2251">
        <v>-0.34533999999999998</v>
      </c>
      <c r="U2251">
        <v>-2.1396000000000002</v>
      </c>
    </row>
    <row r="2252" spans="1:21" customFormat="1">
      <c r="A2252" t="s">
        <v>96</v>
      </c>
      <c r="B2252">
        <v>2006</v>
      </c>
      <c r="C2252">
        <v>0.36</v>
      </c>
      <c r="D2252">
        <v>3.64</v>
      </c>
      <c r="E2252">
        <v>2.33</v>
      </c>
      <c r="F2252">
        <v>20.03</v>
      </c>
      <c r="G2252">
        <v>0.85</v>
      </c>
      <c r="H2252">
        <v>1.29</v>
      </c>
      <c r="I2252">
        <v>3</v>
      </c>
      <c r="J2252">
        <v>0.83011000000000001</v>
      </c>
      <c r="K2252" s="93">
        <v>1.4588099999999999</v>
      </c>
      <c r="L2252">
        <v>-0.20161999999999999</v>
      </c>
      <c r="M2252" s="93">
        <v>-2.1418400000000002</v>
      </c>
      <c r="N2252">
        <v>0.24976000000000001</v>
      </c>
      <c r="O2252" s="93">
        <v>0.38430999999999998</v>
      </c>
      <c r="P2252">
        <v>-0.15046000000000001</v>
      </c>
      <c r="Q2252" s="93">
        <v>-1.37097</v>
      </c>
      <c r="R2252">
        <v>1.0436399999999999</v>
      </c>
      <c r="S2252">
        <v>1.01315</v>
      </c>
      <c r="T2252">
        <v>-0.31039</v>
      </c>
      <c r="U2252">
        <v>-1.9230799999999999</v>
      </c>
    </row>
    <row r="2253" spans="1:21" customFormat="1">
      <c r="A2253" t="s">
        <v>96</v>
      </c>
      <c r="B2253">
        <v>1997</v>
      </c>
      <c r="C2253">
        <v>0.27</v>
      </c>
      <c r="D2253">
        <v>2.2999999999999998</v>
      </c>
      <c r="E2253">
        <v>1.79</v>
      </c>
      <c r="F2253">
        <v>21.58</v>
      </c>
      <c r="G2253">
        <v>0.57999999999999996</v>
      </c>
      <c r="H2253">
        <v>0.83</v>
      </c>
      <c r="I2253">
        <v>3.07</v>
      </c>
      <c r="J2253">
        <v>0.82569000000000004</v>
      </c>
      <c r="K2253" s="93">
        <v>1.4510400000000001</v>
      </c>
      <c r="L2253">
        <v>-0.22814999999999999</v>
      </c>
      <c r="M2253" s="93">
        <v>-2.4237199999999999</v>
      </c>
      <c r="N2253">
        <v>0.39548</v>
      </c>
      <c r="O2253" s="93">
        <v>0.60853999999999997</v>
      </c>
      <c r="P2253">
        <v>-0.20626</v>
      </c>
      <c r="Q2253" s="93">
        <v>-1.8794200000000001</v>
      </c>
      <c r="R2253">
        <v>1.3114699999999999</v>
      </c>
      <c r="S2253">
        <v>1.2731600000000001</v>
      </c>
      <c r="T2253">
        <v>-0.40432000000000001</v>
      </c>
      <c r="U2253">
        <v>-2.5050400000000002</v>
      </c>
    </row>
    <row r="2254" spans="1:21" customFormat="1">
      <c r="A2254" t="s">
        <v>96</v>
      </c>
      <c r="B2254">
        <v>2001</v>
      </c>
      <c r="C2254">
        <v>0.31</v>
      </c>
      <c r="D2254">
        <v>2.81</v>
      </c>
      <c r="E2254">
        <v>1.82</v>
      </c>
      <c r="F2254">
        <v>18.670000000000002</v>
      </c>
      <c r="G2254">
        <v>0.6</v>
      </c>
      <c r="H2254">
        <v>1.03</v>
      </c>
      <c r="I2254">
        <v>2.93</v>
      </c>
      <c r="J2254">
        <v>0.82389999999999997</v>
      </c>
      <c r="K2254" s="93">
        <v>1.4478899999999999</v>
      </c>
      <c r="L2254">
        <v>-0.21584</v>
      </c>
      <c r="M2254" s="93">
        <v>-2.2929200000000001</v>
      </c>
      <c r="N2254">
        <v>0.23014999999999999</v>
      </c>
      <c r="O2254" s="93">
        <v>0.35415000000000002</v>
      </c>
      <c r="P2254">
        <v>-0.16841999999999999</v>
      </c>
      <c r="Q2254" s="93">
        <v>-1.5345899999999999</v>
      </c>
      <c r="R2254">
        <v>1.0807100000000001</v>
      </c>
      <c r="S2254">
        <v>1.04914</v>
      </c>
      <c r="T2254">
        <v>-0.35668</v>
      </c>
      <c r="U2254">
        <v>-2.2098900000000001</v>
      </c>
    </row>
    <row r="2255" spans="1:21" customFormat="1">
      <c r="A2255" t="s">
        <v>96</v>
      </c>
      <c r="B2255">
        <v>2009</v>
      </c>
      <c r="C2255">
        <v>0.4</v>
      </c>
      <c r="D2255">
        <v>4.3499999999999996</v>
      </c>
      <c r="E2255">
        <v>2.5</v>
      </c>
      <c r="F2255">
        <v>21.43</v>
      </c>
      <c r="G2255">
        <v>0.92</v>
      </c>
      <c r="H2255">
        <v>1.47</v>
      </c>
      <c r="I2255">
        <v>3.06</v>
      </c>
      <c r="J2255">
        <v>0.80623</v>
      </c>
      <c r="K2255" s="93">
        <v>1.4168499999999999</v>
      </c>
      <c r="L2255">
        <v>-0.18625</v>
      </c>
      <c r="M2255" s="93">
        <v>-1.9785999999999999</v>
      </c>
      <c r="N2255">
        <v>0.13824</v>
      </c>
      <c r="O2255" s="93">
        <v>0.21271000000000001</v>
      </c>
      <c r="P2255">
        <v>-0.11959</v>
      </c>
      <c r="Q2255" s="93">
        <v>-1.0897300000000001</v>
      </c>
      <c r="R2255">
        <v>1.02529</v>
      </c>
      <c r="S2255">
        <v>0.99533000000000005</v>
      </c>
      <c r="T2255">
        <v>-0.27395000000000003</v>
      </c>
      <c r="U2255">
        <v>-1.6973199999999999</v>
      </c>
    </row>
    <row r="2256" spans="1:21" customFormat="1">
      <c r="A2256" t="s">
        <v>96</v>
      </c>
      <c r="B2256">
        <v>2010</v>
      </c>
      <c r="C2256">
        <v>0.4</v>
      </c>
      <c r="D2256">
        <v>4.26</v>
      </c>
      <c r="E2256">
        <v>2.46</v>
      </c>
      <c r="F2256">
        <v>20.04</v>
      </c>
      <c r="G2256">
        <v>0.9</v>
      </c>
      <c r="H2256">
        <v>1.45</v>
      </c>
      <c r="I2256">
        <v>3</v>
      </c>
      <c r="J2256">
        <v>0.78532999999999997</v>
      </c>
      <c r="K2256" s="93">
        <v>1.3801099999999999</v>
      </c>
      <c r="L2256">
        <v>-0.18336</v>
      </c>
      <c r="M2256" s="93">
        <v>-1.9479</v>
      </c>
      <c r="N2256">
        <v>0.12211</v>
      </c>
      <c r="O2256" s="93">
        <v>0.18789</v>
      </c>
      <c r="P2256">
        <v>-0.11749999999999999</v>
      </c>
      <c r="Q2256" s="93">
        <v>-1.07067</v>
      </c>
      <c r="R2256">
        <v>0.95821999999999996</v>
      </c>
      <c r="S2256">
        <v>0.93023</v>
      </c>
      <c r="T2256">
        <v>-0.27041999999999999</v>
      </c>
      <c r="U2256">
        <v>-1.6754100000000001</v>
      </c>
    </row>
    <row r="2257" spans="1:21" customFormat="1">
      <c r="A2257" t="s">
        <v>96</v>
      </c>
      <c r="B2257">
        <v>2008</v>
      </c>
      <c r="C2257">
        <v>0.39</v>
      </c>
      <c r="D2257">
        <v>3.87</v>
      </c>
      <c r="E2257">
        <v>2.5099999999999998</v>
      </c>
      <c r="F2257">
        <v>20.47</v>
      </c>
      <c r="G2257">
        <v>0.92</v>
      </c>
      <c r="H2257">
        <v>1.35</v>
      </c>
      <c r="I2257">
        <v>3.02</v>
      </c>
      <c r="J2257">
        <v>0.73982999999999999</v>
      </c>
      <c r="K2257" s="93">
        <v>1.3001499999999999</v>
      </c>
      <c r="L2257">
        <v>-0.18009</v>
      </c>
      <c r="M2257" s="93">
        <v>-1.9131199999999999</v>
      </c>
      <c r="N2257">
        <v>0.18770999999999999</v>
      </c>
      <c r="O2257" s="93">
        <v>0.28883999999999999</v>
      </c>
      <c r="P2257">
        <v>-0.13011</v>
      </c>
      <c r="Q2257" s="93">
        <v>-1.18557</v>
      </c>
      <c r="R2257">
        <v>1.0009300000000001</v>
      </c>
      <c r="S2257">
        <v>0.97169000000000005</v>
      </c>
      <c r="T2257">
        <v>-0.28154000000000001</v>
      </c>
      <c r="U2257">
        <v>-1.74431</v>
      </c>
    </row>
    <row r="2258" spans="1:21" customFormat="1">
      <c r="A2258" t="s">
        <v>96</v>
      </c>
      <c r="B2258">
        <v>2000</v>
      </c>
      <c r="C2258">
        <v>0.3</v>
      </c>
      <c r="D2258">
        <v>2.39</v>
      </c>
      <c r="E2258">
        <v>1.78</v>
      </c>
      <c r="F2258">
        <v>18.600000000000001</v>
      </c>
      <c r="G2258">
        <v>0.57999999999999996</v>
      </c>
      <c r="H2258">
        <v>0.87</v>
      </c>
      <c r="I2258">
        <v>2.92</v>
      </c>
      <c r="J2258">
        <v>0.71252000000000004</v>
      </c>
      <c r="K2258" s="93">
        <v>1.2521599999999999</v>
      </c>
      <c r="L2258">
        <v>-0.20346</v>
      </c>
      <c r="M2258" s="93">
        <v>-2.1614</v>
      </c>
      <c r="N2258">
        <v>0.25341999999999998</v>
      </c>
      <c r="O2258" s="93">
        <v>0.38994000000000001</v>
      </c>
      <c r="P2258">
        <v>-0.17552999999999999</v>
      </c>
      <c r="Q2258" s="93">
        <v>-1.59944</v>
      </c>
      <c r="R2258">
        <v>1.09843</v>
      </c>
      <c r="S2258">
        <v>1.0663400000000001</v>
      </c>
      <c r="T2258">
        <v>-0.36647999999999997</v>
      </c>
      <c r="U2258">
        <v>-2.2706200000000001</v>
      </c>
    </row>
    <row r="2259" spans="1:21" customFormat="1">
      <c r="A2259" t="s">
        <v>96</v>
      </c>
      <c r="B2259">
        <v>2011</v>
      </c>
      <c r="C2259">
        <v>0.41</v>
      </c>
      <c r="D2259">
        <v>4.12</v>
      </c>
      <c r="E2259">
        <v>2.44</v>
      </c>
      <c r="F2259">
        <v>19.29</v>
      </c>
      <c r="G2259">
        <v>0.89</v>
      </c>
      <c r="H2259">
        <v>1.42</v>
      </c>
      <c r="I2259">
        <v>2.96</v>
      </c>
      <c r="J2259">
        <v>0.70138999999999996</v>
      </c>
      <c r="K2259" s="93">
        <v>1.23261</v>
      </c>
      <c r="L2259">
        <v>-0.16874</v>
      </c>
      <c r="M2259" s="93">
        <v>-1.7925899999999999</v>
      </c>
      <c r="N2259">
        <v>6.8459999999999993E-2</v>
      </c>
      <c r="O2259" s="93">
        <v>0.10534</v>
      </c>
      <c r="P2259">
        <v>-0.10644000000000001</v>
      </c>
      <c r="Q2259" s="93">
        <v>-0.96989999999999998</v>
      </c>
      <c r="R2259">
        <v>0.89859999999999995</v>
      </c>
      <c r="S2259">
        <v>0.87234999999999996</v>
      </c>
      <c r="T2259">
        <v>-0.25840999999999997</v>
      </c>
      <c r="U2259">
        <v>-1.601</v>
      </c>
    </row>
    <row r="2260" spans="1:21" customFormat="1">
      <c r="A2260" t="s">
        <v>96</v>
      </c>
      <c r="B2260">
        <v>2012</v>
      </c>
      <c r="C2260">
        <v>0.42</v>
      </c>
      <c r="D2260">
        <v>4.3099999999999996</v>
      </c>
      <c r="E2260">
        <v>2.37</v>
      </c>
      <c r="F2260">
        <v>18.690000000000001</v>
      </c>
      <c r="G2260">
        <v>0.86</v>
      </c>
      <c r="H2260">
        <v>1.46</v>
      </c>
      <c r="I2260">
        <v>2.93</v>
      </c>
      <c r="J2260">
        <v>0.69596000000000002</v>
      </c>
      <c r="K2260" s="93">
        <v>1.22306</v>
      </c>
      <c r="L2260">
        <v>-0.16497999999999999</v>
      </c>
      <c r="M2260" s="93">
        <v>-1.75257</v>
      </c>
      <c r="N2260">
        <v>-6.1399999999999996E-3</v>
      </c>
      <c r="O2260" s="93">
        <v>-9.4400000000000005E-3</v>
      </c>
      <c r="P2260">
        <v>-9.2670000000000002E-2</v>
      </c>
      <c r="Q2260" s="93">
        <v>-0.84438000000000002</v>
      </c>
      <c r="R2260">
        <v>0.84553</v>
      </c>
      <c r="S2260">
        <v>0.82082999999999995</v>
      </c>
      <c r="T2260">
        <v>-0.24673999999999999</v>
      </c>
      <c r="U2260">
        <v>-1.5287200000000001</v>
      </c>
    </row>
    <row r="2261" spans="1:21" customFormat="1">
      <c r="A2261" t="s">
        <v>96</v>
      </c>
      <c r="B2261">
        <v>2015</v>
      </c>
      <c r="C2261">
        <v>0.44</v>
      </c>
      <c r="D2261">
        <v>4.54</v>
      </c>
      <c r="E2261">
        <v>2.44</v>
      </c>
      <c r="F2261">
        <v>17.670000000000002</v>
      </c>
      <c r="G2261">
        <v>0.89</v>
      </c>
      <c r="H2261">
        <v>1.51</v>
      </c>
      <c r="I2261">
        <v>2.87</v>
      </c>
      <c r="J2261">
        <v>0.64692000000000005</v>
      </c>
      <c r="K2261" s="93">
        <v>1.13687</v>
      </c>
      <c r="L2261">
        <v>-0.15215999999999999</v>
      </c>
      <c r="M2261" s="93">
        <v>-1.61646</v>
      </c>
      <c r="N2261">
        <v>-6.8000000000000005E-2</v>
      </c>
      <c r="O2261" s="93">
        <v>-0.10464</v>
      </c>
      <c r="P2261">
        <v>-7.6439999999999994E-2</v>
      </c>
      <c r="Q2261" s="93">
        <v>-0.69654000000000005</v>
      </c>
      <c r="R2261">
        <v>0.74644999999999995</v>
      </c>
      <c r="S2261">
        <v>0.72463999999999995</v>
      </c>
      <c r="T2261">
        <v>-0.22378000000000001</v>
      </c>
      <c r="U2261">
        <v>-1.3864700000000001</v>
      </c>
    </row>
    <row r="2262" spans="1:21" customFormat="1">
      <c r="A2262" t="s">
        <v>96</v>
      </c>
      <c r="B2262">
        <v>2014</v>
      </c>
      <c r="C2262">
        <v>0.44</v>
      </c>
      <c r="D2262">
        <v>4.42</v>
      </c>
      <c r="E2262">
        <v>2.4300000000000002</v>
      </c>
      <c r="F2262">
        <v>17.72</v>
      </c>
      <c r="G2262">
        <v>0.89</v>
      </c>
      <c r="H2262">
        <v>1.49</v>
      </c>
      <c r="I2262">
        <v>2.87</v>
      </c>
      <c r="J2262">
        <v>0.62012999999999996</v>
      </c>
      <c r="K2262" s="93">
        <v>1.0898000000000001</v>
      </c>
      <c r="L2262">
        <v>-0.14846000000000001</v>
      </c>
      <c r="M2262" s="93">
        <v>-1.5771200000000001</v>
      </c>
      <c r="N2262">
        <v>-7.2109999999999994E-2</v>
      </c>
      <c r="O2262" s="93">
        <v>-0.11096</v>
      </c>
      <c r="P2262">
        <v>-7.5910000000000005E-2</v>
      </c>
      <c r="Q2262" s="93">
        <v>-0.69169000000000003</v>
      </c>
      <c r="R2262">
        <v>0.74927999999999995</v>
      </c>
      <c r="S2262">
        <v>0.72738999999999998</v>
      </c>
      <c r="T2262">
        <v>-0.22392999999999999</v>
      </c>
      <c r="U2262">
        <v>-1.3873899999999999</v>
      </c>
    </row>
    <row r="2263" spans="1:21" customFormat="1">
      <c r="A2263" t="s">
        <v>96</v>
      </c>
      <c r="B2263">
        <v>2013</v>
      </c>
      <c r="C2263">
        <v>0.43</v>
      </c>
      <c r="D2263">
        <v>4.2</v>
      </c>
      <c r="E2263">
        <v>2.38</v>
      </c>
      <c r="F2263">
        <v>18.11</v>
      </c>
      <c r="G2263">
        <v>0.87</v>
      </c>
      <c r="H2263">
        <v>1.44</v>
      </c>
      <c r="I2263">
        <v>2.9</v>
      </c>
      <c r="J2263">
        <v>0.61958999999999997</v>
      </c>
      <c r="K2263" s="93">
        <v>1.0888500000000001</v>
      </c>
      <c r="L2263">
        <v>-0.15140000000000001</v>
      </c>
      <c r="M2263" s="93">
        <v>-1.6083700000000001</v>
      </c>
      <c r="N2263">
        <v>-4.7410000000000001E-2</v>
      </c>
      <c r="O2263" s="93">
        <v>-7.2959999999999997E-2</v>
      </c>
      <c r="P2263">
        <v>-8.3210000000000006E-2</v>
      </c>
      <c r="Q2263" s="93">
        <v>-0.75822999999999996</v>
      </c>
      <c r="R2263">
        <v>0.79252</v>
      </c>
      <c r="S2263">
        <v>0.76937</v>
      </c>
      <c r="T2263">
        <v>-0.23508000000000001</v>
      </c>
      <c r="U2263">
        <v>-1.4564600000000001</v>
      </c>
    </row>
    <row r="2264" spans="1:21" customFormat="1">
      <c r="A2264" t="s">
        <v>97</v>
      </c>
      <c r="B2264">
        <v>2000</v>
      </c>
      <c r="C2264">
        <v>0.78</v>
      </c>
      <c r="D2264">
        <v>22.25</v>
      </c>
      <c r="E2264">
        <v>18.07</v>
      </c>
      <c r="F2264">
        <v>32.11</v>
      </c>
      <c r="G2264">
        <v>2.89</v>
      </c>
      <c r="H2264">
        <v>3.1</v>
      </c>
      <c r="I2264">
        <v>3.47</v>
      </c>
      <c r="J2264">
        <v>0.51875000000000004</v>
      </c>
      <c r="K2264" s="93">
        <v>0.91163000000000005</v>
      </c>
      <c r="L2264">
        <v>-3.1890000000000002E-2</v>
      </c>
      <c r="M2264" s="93">
        <v>-0.33879999999999999</v>
      </c>
      <c r="N2264">
        <v>0.38773000000000002</v>
      </c>
      <c r="O2264" s="93">
        <v>0.59662000000000004</v>
      </c>
      <c r="P2264">
        <v>3.8300000000000001E-3</v>
      </c>
      <c r="Q2264" s="93">
        <v>3.4930000000000003E-2</v>
      </c>
      <c r="R2264">
        <v>0.61351</v>
      </c>
      <c r="S2264">
        <v>0.59558</v>
      </c>
      <c r="T2264">
        <v>8.4720000000000004E-2</v>
      </c>
      <c r="U2264">
        <v>0.52492000000000005</v>
      </c>
    </row>
    <row r="2265" spans="1:21" customFormat="1">
      <c r="A2265" t="s">
        <v>97</v>
      </c>
      <c r="B2265">
        <v>1992</v>
      </c>
      <c r="C2265">
        <v>0.75</v>
      </c>
      <c r="D2265">
        <v>19.04</v>
      </c>
      <c r="E2265">
        <v>16.37</v>
      </c>
      <c r="F2265">
        <v>25.32</v>
      </c>
      <c r="G2265">
        <v>2.8</v>
      </c>
      <c r="H2265">
        <v>2.95</v>
      </c>
      <c r="I2265">
        <v>3.23</v>
      </c>
      <c r="J2265">
        <v>0.51449999999999996</v>
      </c>
      <c r="K2265" s="93">
        <v>0.90417000000000003</v>
      </c>
      <c r="L2265">
        <v>-4.0349999999999997E-2</v>
      </c>
      <c r="M2265" s="93">
        <v>-0.42869000000000002</v>
      </c>
      <c r="N2265">
        <v>0.42538999999999999</v>
      </c>
      <c r="O2265" s="93">
        <v>0.65456000000000003</v>
      </c>
      <c r="P2265">
        <v>-1.3350000000000001E-2</v>
      </c>
      <c r="Q2265" s="93">
        <v>-0.12164999999999999</v>
      </c>
      <c r="R2265">
        <v>0.44036999999999998</v>
      </c>
      <c r="S2265">
        <v>0.42749999999999999</v>
      </c>
      <c r="T2265">
        <v>6.7250000000000004E-2</v>
      </c>
      <c r="U2265">
        <v>0.41666999999999998</v>
      </c>
    </row>
    <row r="2266" spans="1:21" customFormat="1">
      <c r="A2266" t="s">
        <v>97</v>
      </c>
      <c r="B2266">
        <v>1994</v>
      </c>
      <c r="C2266">
        <v>0.75</v>
      </c>
      <c r="D2266">
        <v>18.82</v>
      </c>
      <c r="E2266">
        <v>16.82</v>
      </c>
      <c r="F2266">
        <v>28.79</v>
      </c>
      <c r="G2266">
        <v>2.82</v>
      </c>
      <c r="H2266">
        <v>2.93</v>
      </c>
      <c r="I2266">
        <v>3.36</v>
      </c>
      <c r="J2266">
        <v>0.50287999999999999</v>
      </c>
      <c r="K2266" s="93">
        <v>0.88373999999999997</v>
      </c>
      <c r="L2266">
        <v>-3.875E-2</v>
      </c>
      <c r="M2266" s="93">
        <v>-0.41161999999999999</v>
      </c>
      <c r="N2266">
        <v>0.45250000000000001</v>
      </c>
      <c r="O2266" s="93">
        <v>0.69628999999999996</v>
      </c>
      <c r="P2266">
        <v>-1.687E-2</v>
      </c>
      <c r="Q2266" s="93">
        <v>-0.1537</v>
      </c>
      <c r="R2266">
        <v>0.56879999999999997</v>
      </c>
      <c r="S2266">
        <v>0.55218</v>
      </c>
      <c r="T2266">
        <v>6.0479999999999999E-2</v>
      </c>
      <c r="U2266">
        <v>0.37470999999999999</v>
      </c>
    </row>
    <row r="2267" spans="1:21" customFormat="1">
      <c r="A2267" t="s">
        <v>97</v>
      </c>
      <c r="B2267">
        <v>1993</v>
      </c>
      <c r="C2267">
        <v>0.75</v>
      </c>
      <c r="D2267">
        <v>18.27</v>
      </c>
      <c r="E2267">
        <v>16.14</v>
      </c>
      <c r="F2267">
        <v>25.5</v>
      </c>
      <c r="G2267">
        <v>2.78</v>
      </c>
      <c r="H2267">
        <v>2.91</v>
      </c>
      <c r="I2267">
        <v>3.24</v>
      </c>
      <c r="J2267">
        <v>0.47321999999999997</v>
      </c>
      <c r="K2267" s="93">
        <v>0.83162000000000003</v>
      </c>
      <c r="L2267">
        <v>-3.465E-2</v>
      </c>
      <c r="M2267" s="93">
        <v>-0.36806</v>
      </c>
      <c r="N2267">
        <v>0.41123999999999999</v>
      </c>
      <c r="O2267" s="93">
        <v>0.63278999999999996</v>
      </c>
      <c r="P2267">
        <v>-1.1520000000000001E-2</v>
      </c>
      <c r="Q2267" s="93">
        <v>-0.10492</v>
      </c>
      <c r="R2267">
        <v>0.44745000000000001</v>
      </c>
      <c r="S2267">
        <v>0.43437999999999999</v>
      </c>
      <c r="T2267">
        <v>6.6879999999999995E-2</v>
      </c>
      <c r="U2267">
        <v>0.41435</v>
      </c>
    </row>
    <row r="2268" spans="1:21" customFormat="1">
      <c r="A2268" t="s">
        <v>97</v>
      </c>
      <c r="B2268">
        <v>1996</v>
      </c>
      <c r="C2268">
        <v>0.76</v>
      </c>
      <c r="D2268">
        <v>19.100000000000001</v>
      </c>
      <c r="E2268">
        <v>17.53</v>
      </c>
      <c r="F2268">
        <v>30.29</v>
      </c>
      <c r="G2268">
        <v>2.86</v>
      </c>
      <c r="H2268">
        <v>2.95</v>
      </c>
      <c r="I2268">
        <v>3.41</v>
      </c>
      <c r="J2268">
        <v>0.46712999999999999</v>
      </c>
      <c r="K2268" s="93">
        <v>0.82091999999999998</v>
      </c>
      <c r="L2268">
        <v>-3.0790000000000001E-2</v>
      </c>
      <c r="M2268" s="93">
        <v>-0.32707999999999998</v>
      </c>
      <c r="N2268">
        <v>0.44835999999999998</v>
      </c>
      <c r="O2268" s="93">
        <v>0.68991999999999998</v>
      </c>
      <c r="P2268">
        <v>-1.223E-2</v>
      </c>
      <c r="Q2268" s="93">
        <v>-0.11144999999999999</v>
      </c>
      <c r="R2268">
        <v>0.59811000000000003</v>
      </c>
      <c r="S2268">
        <v>0.58064000000000004</v>
      </c>
      <c r="T2268">
        <v>6.7799999999999999E-2</v>
      </c>
      <c r="U2268">
        <v>0.42007</v>
      </c>
    </row>
    <row r="2269" spans="1:21" customFormat="1">
      <c r="A2269" t="s">
        <v>97</v>
      </c>
      <c r="B2269">
        <v>1991</v>
      </c>
      <c r="C2269">
        <v>0.74</v>
      </c>
      <c r="D2269">
        <v>17.18</v>
      </c>
      <c r="E2269">
        <v>15.47</v>
      </c>
      <c r="F2269">
        <v>22.01</v>
      </c>
      <c r="G2269">
        <v>2.74</v>
      </c>
      <c r="H2269">
        <v>2.84</v>
      </c>
      <c r="I2269">
        <v>3.09</v>
      </c>
      <c r="J2269">
        <v>0.46222000000000002</v>
      </c>
      <c r="K2269" s="93">
        <v>0.81228999999999996</v>
      </c>
      <c r="L2269">
        <v>-3.6139999999999999E-2</v>
      </c>
      <c r="M2269" s="93">
        <v>-0.38395000000000001</v>
      </c>
      <c r="N2269">
        <v>0.41432000000000002</v>
      </c>
      <c r="O2269" s="93">
        <v>0.63754</v>
      </c>
      <c r="P2269">
        <v>-1.602E-2</v>
      </c>
      <c r="Q2269" s="93">
        <v>-0.14593</v>
      </c>
      <c r="R2269">
        <v>0.32174999999999998</v>
      </c>
      <c r="S2269">
        <v>0.31235000000000002</v>
      </c>
      <c r="T2269">
        <v>6.4640000000000003E-2</v>
      </c>
      <c r="U2269">
        <v>0.40048</v>
      </c>
    </row>
    <row r="2270" spans="1:21" customFormat="1">
      <c r="A2270" t="s">
        <v>97</v>
      </c>
      <c r="B2270">
        <v>2006</v>
      </c>
      <c r="C2270">
        <v>0.81</v>
      </c>
      <c r="D2270">
        <v>24.15</v>
      </c>
      <c r="E2270">
        <v>18</v>
      </c>
      <c r="F2270">
        <v>24.46</v>
      </c>
      <c r="G2270">
        <v>2.89</v>
      </c>
      <c r="H2270">
        <v>3.18</v>
      </c>
      <c r="I2270">
        <v>3.2</v>
      </c>
      <c r="J2270">
        <v>0.44913999999999998</v>
      </c>
      <c r="K2270" s="93">
        <v>0.78930999999999996</v>
      </c>
      <c r="L2270">
        <v>-1.3220000000000001E-2</v>
      </c>
      <c r="M2270" s="93">
        <v>-0.14044999999999999</v>
      </c>
      <c r="N2270">
        <v>0.24739</v>
      </c>
      <c r="O2270" s="93">
        <v>0.38067000000000001</v>
      </c>
      <c r="P2270">
        <v>3.4340000000000002E-2</v>
      </c>
      <c r="Q2270" s="93">
        <v>0.31286999999999998</v>
      </c>
      <c r="R2270">
        <v>0.27694000000000002</v>
      </c>
      <c r="S2270">
        <v>0.26884999999999998</v>
      </c>
      <c r="T2270">
        <v>0.12906999999999999</v>
      </c>
      <c r="U2270">
        <v>0.79969999999999997</v>
      </c>
    </row>
    <row r="2271" spans="1:21" customFormat="1">
      <c r="A2271" t="s">
        <v>97</v>
      </c>
      <c r="B2271">
        <v>1995</v>
      </c>
      <c r="C2271">
        <v>0.76</v>
      </c>
      <c r="D2271">
        <v>18.73</v>
      </c>
      <c r="E2271">
        <v>17.149999999999999</v>
      </c>
      <c r="F2271">
        <v>27.58</v>
      </c>
      <c r="G2271">
        <v>2.84</v>
      </c>
      <c r="H2271">
        <v>2.93</v>
      </c>
      <c r="I2271">
        <v>3.32</v>
      </c>
      <c r="J2271">
        <v>0.44757000000000002</v>
      </c>
      <c r="K2271" s="93">
        <v>0.78654000000000002</v>
      </c>
      <c r="L2271">
        <v>-2.8080000000000001E-2</v>
      </c>
      <c r="M2271" s="93">
        <v>-0.29835</v>
      </c>
      <c r="N2271">
        <v>0.42645</v>
      </c>
      <c r="O2271" s="93">
        <v>0.65619000000000005</v>
      </c>
      <c r="P2271">
        <v>-9.3900000000000008E-3</v>
      </c>
      <c r="Q2271" s="93">
        <v>-8.5550000000000001E-2</v>
      </c>
      <c r="R2271">
        <v>0.50438000000000005</v>
      </c>
      <c r="S2271">
        <v>0.48964999999999997</v>
      </c>
      <c r="T2271">
        <v>7.2739999999999999E-2</v>
      </c>
      <c r="U2271">
        <v>0.45068999999999998</v>
      </c>
    </row>
    <row r="2272" spans="1:21" customFormat="1">
      <c r="A2272" t="s">
        <v>97</v>
      </c>
      <c r="B2272">
        <v>2005</v>
      </c>
      <c r="C2272">
        <v>0.81</v>
      </c>
      <c r="D2272">
        <v>23.68</v>
      </c>
      <c r="E2272">
        <v>17.03</v>
      </c>
      <c r="F2272">
        <v>23.03</v>
      </c>
      <c r="G2272">
        <v>2.83</v>
      </c>
      <c r="H2272">
        <v>3.16</v>
      </c>
      <c r="I2272">
        <v>3.14</v>
      </c>
      <c r="J2272">
        <v>0.42948999999999998</v>
      </c>
      <c r="K2272" s="93">
        <v>0.75477000000000005</v>
      </c>
      <c r="L2272">
        <v>-1.0500000000000001E-2</v>
      </c>
      <c r="M2272" s="93">
        <v>-0.11158</v>
      </c>
      <c r="N2272">
        <v>0.192</v>
      </c>
      <c r="O2272" s="93">
        <v>0.29543000000000003</v>
      </c>
      <c r="P2272">
        <v>4.1520000000000001E-2</v>
      </c>
      <c r="Q2272" s="93">
        <v>0.37835000000000002</v>
      </c>
      <c r="R2272">
        <v>0.2167</v>
      </c>
      <c r="S2272">
        <v>0.21037</v>
      </c>
      <c r="T2272">
        <v>0.13225000000000001</v>
      </c>
      <c r="U2272">
        <v>0.81938</v>
      </c>
    </row>
    <row r="2273" spans="1:21" customFormat="1">
      <c r="A2273" t="s">
        <v>97</v>
      </c>
      <c r="B2273">
        <v>1998</v>
      </c>
      <c r="C2273">
        <v>0.78</v>
      </c>
      <c r="D2273">
        <v>20.28</v>
      </c>
      <c r="E2273">
        <v>17.260000000000002</v>
      </c>
      <c r="F2273">
        <v>29.3</v>
      </c>
      <c r="G2273">
        <v>2.85</v>
      </c>
      <c r="H2273">
        <v>3.01</v>
      </c>
      <c r="I2273">
        <v>3.38</v>
      </c>
      <c r="J2273">
        <v>0.42603999999999997</v>
      </c>
      <c r="K2273" s="93">
        <v>0.74870999999999999</v>
      </c>
      <c r="L2273">
        <v>-1.908E-2</v>
      </c>
      <c r="M2273" s="93">
        <v>-0.20265</v>
      </c>
      <c r="N2273">
        <v>0.34187000000000001</v>
      </c>
      <c r="O2273" s="93">
        <v>0.52605000000000002</v>
      </c>
      <c r="P2273">
        <v>9.7800000000000005E-3</v>
      </c>
      <c r="Q2273" s="93">
        <v>8.9130000000000001E-2</v>
      </c>
      <c r="R2273">
        <v>0.52193000000000001</v>
      </c>
      <c r="S2273">
        <v>0.50668000000000002</v>
      </c>
      <c r="T2273">
        <v>8.9550000000000005E-2</v>
      </c>
      <c r="U2273">
        <v>0.55484</v>
      </c>
    </row>
    <row r="2274" spans="1:21" customFormat="1">
      <c r="A2274" t="s">
        <v>97</v>
      </c>
      <c r="B2274">
        <v>2002</v>
      </c>
      <c r="C2274">
        <v>0.79</v>
      </c>
      <c r="D2274">
        <v>21.3</v>
      </c>
      <c r="E2274">
        <v>16.350000000000001</v>
      </c>
      <c r="F2274">
        <v>24.63</v>
      </c>
      <c r="G2274">
        <v>2.79</v>
      </c>
      <c r="H2274">
        <v>3.06</v>
      </c>
      <c r="I2274">
        <v>3.2</v>
      </c>
      <c r="J2274">
        <v>0.42459999999999998</v>
      </c>
      <c r="K2274" s="93">
        <v>0.74617</v>
      </c>
      <c r="L2274">
        <v>-1.5859999999999999E-2</v>
      </c>
      <c r="M2274" s="93">
        <v>-0.16849</v>
      </c>
      <c r="N2274">
        <v>0.24221999999999999</v>
      </c>
      <c r="O2274" s="93">
        <v>0.37270999999999999</v>
      </c>
      <c r="P2274">
        <v>2.681E-2</v>
      </c>
      <c r="Q2274" s="93">
        <v>0.24426999999999999</v>
      </c>
      <c r="R2274">
        <v>0.32683000000000001</v>
      </c>
      <c r="S2274">
        <v>0.31728000000000001</v>
      </c>
      <c r="T2274">
        <v>0.10871</v>
      </c>
      <c r="U2274">
        <v>0.67352000000000001</v>
      </c>
    </row>
    <row r="2275" spans="1:21" customFormat="1">
      <c r="A2275" t="s">
        <v>97</v>
      </c>
      <c r="B2275">
        <v>1990</v>
      </c>
      <c r="C2275">
        <v>0.74</v>
      </c>
      <c r="D2275">
        <v>16.52</v>
      </c>
      <c r="E2275">
        <v>14.25</v>
      </c>
      <c r="F2275">
        <v>18.97</v>
      </c>
      <c r="G2275">
        <v>2.66</v>
      </c>
      <c r="H2275">
        <v>2.8</v>
      </c>
      <c r="I2275">
        <v>2.94</v>
      </c>
      <c r="J2275">
        <v>0.42304999999999998</v>
      </c>
      <c r="K2275" s="93">
        <v>0.74345000000000006</v>
      </c>
      <c r="L2275">
        <v>-3.073E-2</v>
      </c>
      <c r="M2275" s="93">
        <v>-0.32641999999999999</v>
      </c>
      <c r="N2275">
        <v>0.33217999999999998</v>
      </c>
      <c r="O2275" s="93">
        <v>0.51114000000000004</v>
      </c>
      <c r="P2275">
        <v>-5.3600000000000002E-3</v>
      </c>
      <c r="Q2275" s="93">
        <v>-4.8840000000000001E-2</v>
      </c>
      <c r="R2275">
        <v>0.17311000000000001</v>
      </c>
      <c r="S2275">
        <v>0.16805</v>
      </c>
      <c r="T2275">
        <v>7.2480000000000003E-2</v>
      </c>
      <c r="U2275">
        <v>0.44903999999999999</v>
      </c>
    </row>
    <row r="2276" spans="1:21" customFormat="1">
      <c r="A2276" t="s">
        <v>97</v>
      </c>
      <c r="B2276">
        <v>2007</v>
      </c>
      <c r="C2276">
        <v>0.81</v>
      </c>
      <c r="D2276">
        <v>23.45</v>
      </c>
      <c r="E2276">
        <v>18.11</v>
      </c>
      <c r="F2276">
        <v>24.85</v>
      </c>
      <c r="G2276">
        <v>2.9</v>
      </c>
      <c r="H2276">
        <v>3.15</v>
      </c>
      <c r="I2276">
        <v>3.21</v>
      </c>
      <c r="J2276">
        <v>0.41972999999999999</v>
      </c>
      <c r="K2276" s="93">
        <v>0.73760999999999999</v>
      </c>
      <c r="L2276">
        <v>-9.1500000000000001E-3</v>
      </c>
      <c r="M2276" s="93">
        <v>-9.7250000000000003E-2</v>
      </c>
      <c r="N2276">
        <v>0.25347999999999998</v>
      </c>
      <c r="O2276" s="93">
        <v>0.39005000000000001</v>
      </c>
      <c r="P2276">
        <v>3.3550000000000003E-2</v>
      </c>
      <c r="Q2276" s="93">
        <v>0.30567</v>
      </c>
      <c r="R2276">
        <v>0.29276000000000002</v>
      </c>
      <c r="S2276">
        <v>0.28421000000000002</v>
      </c>
      <c r="T2276">
        <v>0.12823999999999999</v>
      </c>
      <c r="U2276">
        <v>0.79452999999999996</v>
      </c>
    </row>
    <row r="2277" spans="1:21" customFormat="1">
      <c r="A2277" t="s">
        <v>97</v>
      </c>
      <c r="B2277">
        <v>1999</v>
      </c>
      <c r="C2277">
        <v>0.78</v>
      </c>
      <c r="D2277">
        <v>20.14</v>
      </c>
      <c r="E2277">
        <v>17.350000000000001</v>
      </c>
      <c r="F2277">
        <v>29.43</v>
      </c>
      <c r="G2277">
        <v>2.85</v>
      </c>
      <c r="H2277">
        <v>3</v>
      </c>
      <c r="I2277">
        <v>3.38</v>
      </c>
      <c r="J2277">
        <v>0.41911999999999999</v>
      </c>
      <c r="K2277" s="93">
        <v>0.73653999999999997</v>
      </c>
      <c r="L2277">
        <v>-1.8120000000000001E-2</v>
      </c>
      <c r="M2277" s="93">
        <v>-0.19248000000000001</v>
      </c>
      <c r="N2277">
        <v>0.34706999999999999</v>
      </c>
      <c r="O2277" s="93">
        <v>0.53405000000000002</v>
      </c>
      <c r="P2277">
        <v>9.11E-3</v>
      </c>
      <c r="Q2277" s="93">
        <v>8.2989999999999994E-2</v>
      </c>
      <c r="R2277">
        <v>0.52634999999999998</v>
      </c>
      <c r="S2277">
        <v>0.51097999999999999</v>
      </c>
      <c r="T2277">
        <v>8.9319999999999997E-2</v>
      </c>
      <c r="U2277">
        <v>0.5534</v>
      </c>
    </row>
    <row r="2278" spans="1:21" customFormat="1">
      <c r="A2278" t="s">
        <v>97</v>
      </c>
      <c r="B2278">
        <v>1997</v>
      </c>
      <c r="C2278">
        <v>0.77</v>
      </c>
      <c r="D2278">
        <v>18.7</v>
      </c>
      <c r="E2278">
        <v>17.649999999999999</v>
      </c>
      <c r="F2278">
        <v>31.49</v>
      </c>
      <c r="G2278">
        <v>2.87</v>
      </c>
      <c r="H2278">
        <v>2.93</v>
      </c>
      <c r="I2278">
        <v>3.45</v>
      </c>
      <c r="J2278">
        <v>0.39545000000000002</v>
      </c>
      <c r="K2278" s="93">
        <v>0.69494999999999996</v>
      </c>
      <c r="L2278">
        <v>-1.7860000000000001E-2</v>
      </c>
      <c r="M2278" s="93">
        <v>-0.18976000000000001</v>
      </c>
      <c r="N2278">
        <v>0.40970000000000001</v>
      </c>
      <c r="O2278" s="93">
        <v>0.63041999999999998</v>
      </c>
      <c r="P2278">
        <v>-3.1199999999999999E-3</v>
      </c>
      <c r="Q2278" s="93">
        <v>-2.8400000000000002E-2</v>
      </c>
      <c r="R2278">
        <v>0.61548999999999998</v>
      </c>
      <c r="S2278">
        <v>0.59750999999999999</v>
      </c>
      <c r="T2278">
        <v>7.5749999999999998E-2</v>
      </c>
      <c r="U2278">
        <v>0.46933999999999998</v>
      </c>
    </row>
    <row r="2279" spans="1:21" customFormat="1">
      <c r="A2279" t="s">
        <v>97</v>
      </c>
      <c r="B2279">
        <v>2001</v>
      </c>
      <c r="C2279">
        <v>0.79</v>
      </c>
      <c r="D2279">
        <v>20.66</v>
      </c>
      <c r="E2279">
        <v>15.6</v>
      </c>
      <c r="F2279">
        <v>22.95</v>
      </c>
      <c r="G2279">
        <v>2.75</v>
      </c>
      <c r="H2279">
        <v>3.03</v>
      </c>
      <c r="I2279">
        <v>3.13</v>
      </c>
      <c r="J2279">
        <v>0.39409</v>
      </c>
      <c r="K2279" s="93">
        <v>0.69255999999999995</v>
      </c>
      <c r="L2279">
        <v>-1.1639999999999999E-2</v>
      </c>
      <c r="M2279" s="93">
        <v>-0.12368</v>
      </c>
      <c r="N2279">
        <v>0.19525999999999999</v>
      </c>
      <c r="O2279" s="93">
        <v>0.30046</v>
      </c>
      <c r="P2279">
        <v>3.2899999999999999E-2</v>
      </c>
      <c r="Q2279" s="93">
        <v>0.29976999999999998</v>
      </c>
      <c r="R2279">
        <v>0.25618000000000002</v>
      </c>
      <c r="S2279">
        <v>0.24868999999999999</v>
      </c>
      <c r="T2279">
        <v>0.11243</v>
      </c>
      <c r="U2279">
        <v>0.6966</v>
      </c>
    </row>
    <row r="2280" spans="1:21" customFormat="1">
      <c r="A2280" t="s">
        <v>97</v>
      </c>
      <c r="B2280">
        <v>2008</v>
      </c>
      <c r="C2280">
        <v>0.82</v>
      </c>
      <c r="D2280">
        <v>23.81</v>
      </c>
      <c r="E2280">
        <v>15.85</v>
      </c>
      <c r="F2280">
        <v>16.52</v>
      </c>
      <c r="G2280">
        <v>2.76</v>
      </c>
      <c r="H2280">
        <v>3.17</v>
      </c>
      <c r="I2280">
        <v>2.8</v>
      </c>
      <c r="J2280">
        <v>0.38445000000000001</v>
      </c>
      <c r="K2280" s="93">
        <v>0.67561000000000004</v>
      </c>
      <c r="L2280">
        <v>-1.2600000000000001E-3</v>
      </c>
      <c r="M2280" s="93">
        <v>-1.3390000000000001E-2</v>
      </c>
      <c r="N2280">
        <v>7.4700000000000003E-2</v>
      </c>
      <c r="O2280" s="93">
        <v>0.11495</v>
      </c>
      <c r="P2280">
        <v>6.0839999999999998E-2</v>
      </c>
      <c r="Q2280" s="93">
        <v>0.55434000000000005</v>
      </c>
      <c r="R2280">
        <v>-0.13700000000000001</v>
      </c>
      <c r="S2280">
        <v>-0.13300000000000001</v>
      </c>
      <c r="T2280">
        <v>0.15977</v>
      </c>
      <c r="U2280">
        <v>0.98987000000000003</v>
      </c>
    </row>
    <row r="2281" spans="1:21" customFormat="1">
      <c r="A2281" t="s">
        <v>97</v>
      </c>
      <c r="B2281">
        <v>2003</v>
      </c>
      <c r="C2281">
        <v>0.8</v>
      </c>
      <c r="D2281">
        <v>21.1</v>
      </c>
      <c r="E2281">
        <v>16.670000000000002</v>
      </c>
      <c r="F2281">
        <v>25.09</v>
      </c>
      <c r="G2281">
        <v>2.81</v>
      </c>
      <c r="H2281">
        <v>3.05</v>
      </c>
      <c r="I2281">
        <v>3.22</v>
      </c>
      <c r="J2281">
        <v>0.36464999999999997</v>
      </c>
      <c r="K2281" s="93">
        <v>0.64081999999999995</v>
      </c>
      <c r="L2281">
        <v>-4.5599999999999998E-3</v>
      </c>
      <c r="M2281" s="93">
        <v>-4.8399999999999999E-2</v>
      </c>
      <c r="N2281">
        <v>0.21612000000000001</v>
      </c>
      <c r="O2281" s="93">
        <v>0.33255000000000001</v>
      </c>
      <c r="P2281">
        <v>3.4290000000000001E-2</v>
      </c>
      <c r="Q2281" s="93">
        <v>0.31247999999999998</v>
      </c>
      <c r="R2281">
        <v>0.32385000000000003</v>
      </c>
      <c r="S2281">
        <v>0.31439</v>
      </c>
      <c r="T2281">
        <v>0.11773</v>
      </c>
      <c r="U2281">
        <v>0.72943000000000002</v>
      </c>
    </row>
    <row r="2282" spans="1:21" customFormat="1">
      <c r="A2282" t="s">
        <v>97</v>
      </c>
      <c r="B2282">
        <v>2004</v>
      </c>
      <c r="C2282">
        <v>0.81</v>
      </c>
      <c r="D2282">
        <v>21.64</v>
      </c>
      <c r="E2282">
        <v>16.88</v>
      </c>
      <c r="F2282">
        <v>24.06</v>
      </c>
      <c r="G2282">
        <v>2.83</v>
      </c>
      <c r="H2282">
        <v>3.07</v>
      </c>
      <c r="I2282">
        <v>3.18</v>
      </c>
      <c r="J2282">
        <v>0.33939999999999998</v>
      </c>
      <c r="K2282" s="93">
        <v>0.59645000000000004</v>
      </c>
      <c r="L2282">
        <v>1.9499999999999999E-3</v>
      </c>
      <c r="M2282" s="93">
        <v>2.0719999999999999E-2</v>
      </c>
      <c r="N2282">
        <v>0.18315000000000001</v>
      </c>
      <c r="O2282" s="93">
        <v>0.28182000000000001</v>
      </c>
      <c r="P2282">
        <v>4.267E-2</v>
      </c>
      <c r="Q2282" s="93">
        <v>0.38879999999999998</v>
      </c>
      <c r="R2282">
        <v>0.26046000000000002</v>
      </c>
      <c r="S2282">
        <v>0.25285000000000002</v>
      </c>
      <c r="T2282">
        <v>0.12994</v>
      </c>
      <c r="U2282">
        <v>0.80508000000000002</v>
      </c>
    </row>
    <row r="2283" spans="1:21" customFormat="1">
      <c r="A2283" t="s">
        <v>97</v>
      </c>
      <c r="B2283">
        <v>2009</v>
      </c>
      <c r="C2283">
        <v>0.82</v>
      </c>
      <c r="D2283">
        <v>19.059999999999999</v>
      </c>
      <c r="E2283">
        <v>15.02</v>
      </c>
      <c r="F2283">
        <v>15.52</v>
      </c>
      <c r="G2283">
        <v>2.71</v>
      </c>
      <c r="H2283">
        <v>2.95</v>
      </c>
      <c r="I2283">
        <v>2.74</v>
      </c>
      <c r="J2283">
        <v>0.16192999999999999</v>
      </c>
      <c r="K2283" s="93">
        <v>0.28456999999999999</v>
      </c>
      <c r="L2283">
        <v>2.9499999999999998E-2</v>
      </c>
      <c r="M2283" s="93">
        <v>0.31339</v>
      </c>
      <c r="N2283">
        <v>2.0920000000000001E-2</v>
      </c>
      <c r="O2283" s="93">
        <v>3.218E-2</v>
      </c>
      <c r="P2283">
        <v>6.7809999999999995E-2</v>
      </c>
      <c r="Q2283" s="93">
        <v>0.61790999999999996</v>
      </c>
      <c r="R2283">
        <v>-0.19944000000000001</v>
      </c>
      <c r="S2283">
        <v>-0.19361999999999999</v>
      </c>
      <c r="T2283">
        <v>0.16306000000000001</v>
      </c>
      <c r="U2283">
        <v>1.01027</v>
      </c>
    </row>
    <row r="2284" spans="1:21" customFormat="1">
      <c r="A2284" t="s">
        <v>97</v>
      </c>
      <c r="B2284">
        <v>2011</v>
      </c>
      <c r="C2284">
        <v>0.82</v>
      </c>
      <c r="D2284">
        <v>18.559999999999999</v>
      </c>
      <c r="E2284">
        <v>15.05</v>
      </c>
      <c r="F2284">
        <v>15.65</v>
      </c>
      <c r="G2284">
        <v>2.71</v>
      </c>
      <c r="H2284">
        <v>2.92</v>
      </c>
      <c r="I2284">
        <v>2.75</v>
      </c>
      <c r="J2284">
        <v>0.13535</v>
      </c>
      <c r="K2284" s="93">
        <v>0.23785999999999999</v>
      </c>
      <c r="L2284">
        <v>3.3180000000000001E-2</v>
      </c>
      <c r="M2284" s="93">
        <v>0.35243000000000002</v>
      </c>
      <c r="N2284">
        <v>2.291E-2</v>
      </c>
      <c r="O2284" s="93">
        <v>3.526E-2</v>
      </c>
      <c r="P2284">
        <v>6.7549999999999999E-2</v>
      </c>
      <c r="Q2284" s="93">
        <v>0.61555000000000004</v>
      </c>
      <c r="R2284">
        <v>-0.19109999999999999</v>
      </c>
      <c r="S2284">
        <v>-0.18551999999999999</v>
      </c>
      <c r="T2284">
        <v>0.16261999999999999</v>
      </c>
      <c r="U2284">
        <v>1.0075499999999999</v>
      </c>
    </row>
    <row r="2285" spans="1:21" customFormat="1">
      <c r="A2285" t="s">
        <v>97</v>
      </c>
      <c r="B2285">
        <v>2010</v>
      </c>
      <c r="C2285">
        <v>0.83</v>
      </c>
      <c r="D2285">
        <v>18.73</v>
      </c>
      <c r="E2285">
        <v>15.25</v>
      </c>
      <c r="F2285">
        <v>15.86</v>
      </c>
      <c r="G2285">
        <v>2.72</v>
      </c>
      <c r="H2285">
        <v>2.93</v>
      </c>
      <c r="I2285">
        <v>2.76</v>
      </c>
      <c r="J2285">
        <v>9.3950000000000006E-2</v>
      </c>
      <c r="K2285" s="93">
        <v>0.1651</v>
      </c>
      <c r="L2285">
        <v>4.1919999999999999E-2</v>
      </c>
      <c r="M2285" s="93">
        <v>0.44528000000000001</v>
      </c>
      <c r="N2285">
        <v>-9.3699999999999999E-3</v>
      </c>
      <c r="O2285" s="93">
        <v>-1.4420000000000001E-2</v>
      </c>
      <c r="P2285">
        <v>7.5840000000000005E-2</v>
      </c>
      <c r="Q2285" s="93">
        <v>0.69106999999999996</v>
      </c>
      <c r="R2285">
        <v>-0.19925000000000001</v>
      </c>
      <c r="S2285">
        <v>-0.19342999999999999</v>
      </c>
      <c r="T2285">
        <v>0.17191999999999999</v>
      </c>
      <c r="U2285">
        <v>1.06515</v>
      </c>
    </row>
    <row r="2286" spans="1:21" customFormat="1">
      <c r="A2286" t="s">
        <v>97</v>
      </c>
      <c r="B2286">
        <v>2012</v>
      </c>
      <c r="C2286">
        <v>0.83</v>
      </c>
      <c r="D2286">
        <v>18.13</v>
      </c>
      <c r="E2286">
        <v>15.01</v>
      </c>
      <c r="F2286">
        <v>14.74</v>
      </c>
      <c r="G2286">
        <v>2.71</v>
      </c>
      <c r="H2286">
        <v>2.9</v>
      </c>
      <c r="I2286">
        <v>2.69</v>
      </c>
      <c r="J2286">
        <v>6.139E-2</v>
      </c>
      <c r="K2286" s="93">
        <v>0.10789</v>
      </c>
      <c r="L2286">
        <v>4.6420000000000003E-2</v>
      </c>
      <c r="M2286" s="93">
        <v>0.49308999999999997</v>
      </c>
      <c r="N2286">
        <v>-2.5239999999999999E-2</v>
      </c>
      <c r="O2286" s="93">
        <v>-3.8830000000000003E-2</v>
      </c>
      <c r="P2286">
        <v>7.7899999999999997E-2</v>
      </c>
      <c r="Q2286" s="93">
        <v>0.70982000000000001</v>
      </c>
      <c r="R2286">
        <v>-0.27249000000000001</v>
      </c>
      <c r="S2286">
        <v>-0.26452999999999999</v>
      </c>
      <c r="T2286">
        <v>0.17577999999999999</v>
      </c>
      <c r="U2286">
        <v>1.08907</v>
      </c>
    </row>
    <row r="2287" spans="1:21" customFormat="1">
      <c r="A2287" t="s">
        <v>97</v>
      </c>
      <c r="B2287">
        <v>2013</v>
      </c>
      <c r="C2287">
        <v>0.85</v>
      </c>
      <c r="D2287">
        <v>19.05</v>
      </c>
      <c r="E2287">
        <v>15.25</v>
      </c>
      <c r="F2287">
        <v>14.64</v>
      </c>
      <c r="G2287">
        <v>2.72</v>
      </c>
      <c r="H2287">
        <v>2.95</v>
      </c>
      <c r="I2287">
        <v>2.68</v>
      </c>
      <c r="J2287">
        <v>9.8600000000000007E-3</v>
      </c>
      <c r="K2287" s="93">
        <v>1.7319999999999999E-2</v>
      </c>
      <c r="L2287">
        <v>5.9569999999999998E-2</v>
      </c>
      <c r="M2287" s="93">
        <v>0.63285999999999998</v>
      </c>
      <c r="N2287">
        <v>-0.10034</v>
      </c>
      <c r="O2287" s="93">
        <v>-0.15440000000000001</v>
      </c>
      <c r="P2287">
        <v>9.5839999999999995E-2</v>
      </c>
      <c r="Q2287" s="93">
        <v>0.87331000000000003</v>
      </c>
      <c r="R2287">
        <v>-0.32224999999999998</v>
      </c>
      <c r="S2287">
        <v>-0.31283</v>
      </c>
      <c r="T2287">
        <v>0.19614000000000001</v>
      </c>
      <c r="U2287">
        <v>1.2152099999999999</v>
      </c>
    </row>
    <row r="2288" spans="1:21" customFormat="1">
      <c r="A2288" t="s">
        <v>97</v>
      </c>
      <c r="B2288">
        <v>2014</v>
      </c>
      <c r="C2288">
        <v>0.85</v>
      </c>
      <c r="D2288">
        <v>18.47</v>
      </c>
      <c r="E2288">
        <v>15.06</v>
      </c>
      <c r="F2288">
        <v>13.84</v>
      </c>
      <c r="G2288">
        <v>2.71</v>
      </c>
      <c r="H2288">
        <v>2.92</v>
      </c>
      <c r="I2288">
        <v>2.63</v>
      </c>
      <c r="J2288">
        <v>-2.1059999999999999E-2</v>
      </c>
      <c r="K2288" s="93">
        <v>-3.7019999999999997E-2</v>
      </c>
      <c r="L2288">
        <v>6.3850000000000004E-2</v>
      </c>
      <c r="M2288" s="93">
        <v>0.67827000000000004</v>
      </c>
      <c r="N2288">
        <v>-0.11287999999999999</v>
      </c>
      <c r="O2288" s="93">
        <v>-0.17369999999999999</v>
      </c>
      <c r="P2288">
        <v>9.7470000000000001E-2</v>
      </c>
      <c r="Q2288" s="93">
        <v>0.88812000000000002</v>
      </c>
      <c r="R2288">
        <v>-0.37844</v>
      </c>
      <c r="S2288">
        <v>-0.36738999999999999</v>
      </c>
      <c r="T2288">
        <v>0.1991</v>
      </c>
      <c r="U2288">
        <v>1.2335700000000001</v>
      </c>
    </row>
    <row r="2289" spans="1:21" customFormat="1">
      <c r="A2289" t="s">
        <v>97</v>
      </c>
      <c r="B2289">
        <v>2015</v>
      </c>
      <c r="C2289">
        <v>0.86</v>
      </c>
      <c r="D2289">
        <v>18.03</v>
      </c>
      <c r="E2289">
        <v>14.81</v>
      </c>
      <c r="F2289">
        <v>13.2</v>
      </c>
      <c r="G2289">
        <v>2.7</v>
      </c>
      <c r="H2289">
        <v>2.89</v>
      </c>
      <c r="I2289">
        <v>2.58</v>
      </c>
      <c r="J2289">
        <v>-9.5689999999999997E-2</v>
      </c>
      <c r="K2289" s="93">
        <v>-0.16816</v>
      </c>
      <c r="L2289">
        <v>7.7179999999999999E-2</v>
      </c>
      <c r="M2289" s="93">
        <v>0.81991000000000003</v>
      </c>
      <c r="N2289">
        <v>-0.17510999999999999</v>
      </c>
      <c r="O2289" s="93">
        <v>-0.26945000000000002</v>
      </c>
      <c r="P2289">
        <v>0.10964</v>
      </c>
      <c r="Q2289" s="93">
        <v>0.99902999999999997</v>
      </c>
      <c r="R2289">
        <v>-0.44727</v>
      </c>
      <c r="S2289">
        <v>-0.43419999999999997</v>
      </c>
      <c r="T2289">
        <v>0.21160000000000001</v>
      </c>
      <c r="U2289">
        <v>1.3109999999999999</v>
      </c>
    </row>
    <row r="2290" spans="1:21" customFormat="1">
      <c r="A2290" t="s">
        <v>98</v>
      </c>
      <c r="B2290">
        <v>1993</v>
      </c>
      <c r="C2290">
        <v>0.4</v>
      </c>
      <c r="D2290">
        <v>4.6500000000000004</v>
      </c>
      <c r="E2290">
        <v>3.34</v>
      </c>
      <c r="F2290">
        <v>98.28</v>
      </c>
      <c r="G2290">
        <v>1.21</v>
      </c>
      <c r="H2290">
        <v>1.54</v>
      </c>
      <c r="I2290">
        <v>4.59</v>
      </c>
      <c r="J2290">
        <v>0.87292999999999998</v>
      </c>
      <c r="K2290" s="93">
        <v>1.5340499999999999</v>
      </c>
      <c r="L2290">
        <v>-0.19547</v>
      </c>
      <c r="M2290" s="93">
        <v>-2.0765500000000001</v>
      </c>
      <c r="N2290">
        <v>0.42792000000000002</v>
      </c>
      <c r="O2290" s="93">
        <v>0.65844999999999998</v>
      </c>
      <c r="P2290">
        <v>-0.15717</v>
      </c>
      <c r="Q2290" s="93">
        <v>-1.4321200000000001</v>
      </c>
      <c r="R2290">
        <v>2.5483099999999999</v>
      </c>
      <c r="S2290">
        <v>2.4738699999999998</v>
      </c>
      <c r="T2290">
        <v>-0.35426000000000002</v>
      </c>
      <c r="U2290">
        <v>-2.19489</v>
      </c>
    </row>
    <row r="2291" spans="1:21" customFormat="1">
      <c r="A2291" t="s">
        <v>98</v>
      </c>
      <c r="B2291">
        <v>1991</v>
      </c>
      <c r="C2291">
        <v>0.38</v>
      </c>
      <c r="D2291">
        <v>4.0199999999999996</v>
      </c>
      <c r="E2291">
        <v>3.6</v>
      </c>
      <c r="F2291">
        <v>111.75</v>
      </c>
      <c r="G2291">
        <v>1.28</v>
      </c>
      <c r="H2291">
        <v>1.39</v>
      </c>
      <c r="I2291">
        <v>4.72</v>
      </c>
      <c r="J2291">
        <v>0.82838000000000001</v>
      </c>
      <c r="K2291" s="93">
        <v>1.4557599999999999</v>
      </c>
      <c r="L2291">
        <v>-0.19535</v>
      </c>
      <c r="M2291" s="93">
        <v>-2.0752000000000002</v>
      </c>
      <c r="N2291">
        <v>0.59384999999999999</v>
      </c>
      <c r="O2291" s="93">
        <v>0.91378000000000004</v>
      </c>
      <c r="P2291">
        <v>-0.18689</v>
      </c>
      <c r="Q2291" s="93">
        <v>-1.70296</v>
      </c>
      <c r="R2291">
        <v>2.7197100000000001</v>
      </c>
      <c r="S2291">
        <v>2.6402600000000001</v>
      </c>
      <c r="T2291">
        <v>-0.38103999999999999</v>
      </c>
      <c r="U2291">
        <v>-2.36077</v>
      </c>
    </row>
    <row r="2292" spans="1:21" customFormat="1">
      <c r="A2292" t="s">
        <v>98</v>
      </c>
      <c r="B2292">
        <v>1990</v>
      </c>
      <c r="C2292">
        <v>0.38</v>
      </c>
      <c r="D2292">
        <v>3.88</v>
      </c>
      <c r="E2292">
        <v>3.39</v>
      </c>
      <c r="F2292">
        <v>106.64</v>
      </c>
      <c r="G2292">
        <v>1.22</v>
      </c>
      <c r="H2292">
        <v>1.36</v>
      </c>
      <c r="I2292">
        <v>4.67</v>
      </c>
      <c r="J2292">
        <v>0.79293000000000002</v>
      </c>
      <c r="K2292" s="93">
        <v>1.3934599999999999</v>
      </c>
      <c r="L2292">
        <v>-0.19045000000000001</v>
      </c>
      <c r="M2292" s="93">
        <v>-2.0231499999999998</v>
      </c>
      <c r="N2292">
        <v>0.53374999999999995</v>
      </c>
      <c r="O2292" s="93">
        <v>0.82130000000000003</v>
      </c>
      <c r="P2292">
        <v>-0.17910000000000001</v>
      </c>
      <c r="Q2292" s="93">
        <v>-1.63192</v>
      </c>
      <c r="R2292">
        <v>2.6729099999999999</v>
      </c>
      <c r="S2292">
        <v>2.5948199999999999</v>
      </c>
      <c r="T2292">
        <v>-0.37857000000000002</v>
      </c>
      <c r="U2292">
        <v>-2.3454799999999998</v>
      </c>
    </row>
    <row r="2293" spans="1:21" customFormat="1">
      <c r="A2293" t="s">
        <v>98</v>
      </c>
      <c r="B2293">
        <v>1992</v>
      </c>
      <c r="C2293">
        <v>0.39</v>
      </c>
      <c r="D2293">
        <v>3.94</v>
      </c>
      <c r="E2293">
        <v>3.49</v>
      </c>
      <c r="F2293">
        <v>104.29</v>
      </c>
      <c r="G2293">
        <v>1.25</v>
      </c>
      <c r="H2293">
        <v>1.37</v>
      </c>
      <c r="I2293">
        <v>4.6500000000000004</v>
      </c>
      <c r="J2293">
        <v>0.75775999999999999</v>
      </c>
      <c r="K2293" s="93">
        <v>1.3316600000000001</v>
      </c>
      <c r="L2293">
        <v>-0.18257000000000001</v>
      </c>
      <c r="M2293" s="93">
        <v>-1.9394499999999999</v>
      </c>
      <c r="N2293">
        <v>0.51732999999999996</v>
      </c>
      <c r="O2293" s="93">
        <v>0.79603999999999997</v>
      </c>
      <c r="P2293">
        <v>-0.17287</v>
      </c>
      <c r="Q2293" s="93">
        <v>-1.5751599999999999</v>
      </c>
      <c r="R2293">
        <v>2.6291500000000001</v>
      </c>
      <c r="S2293">
        <v>2.5523400000000001</v>
      </c>
      <c r="T2293">
        <v>-0.36738999999999999</v>
      </c>
      <c r="U2293">
        <v>-2.27624</v>
      </c>
    </row>
    <row r="2294" spans="1:21" customFormat="1">
      <c r="A2294" t="s">
        <v>98</v>
      </c>
      <c r="B2294">
        <v>1994</v>
      </c>
      <c r="C2294">
        <v>0.42</v>
      </c>
      <c r="D2294">
        <v>4.54</v>
      </c>
      <c r="E2294">
        <v>3.2</v>
      </c>
      <c r="F2294">
        <v>93.55</v>
      </c>
      <c r="G2294">
        <v>1.1599999999999999</v>
      </c>
      <c r="H2294">
        <v>1.51</v>
      </c>
      <c r="I2294">
        <v>4.54</v>
      </c>
      <c r="J2294">
        <v>0.74795</v>
      </c>
      <c r="K2294" s="93">
        <v>1.3144199999999999</v>
      </c>
      <c r="L2294">
        <v>-0.17216000000000001</v>
      </c>
      <c r="M2294" s="93">
        <v>-1.8289200000000001</v>
      </c>
      <c r="N2294">
        <v>0.29411999999999999</v>
      </c>
      <c r="O2294" s="93">
        <v>0.45257999999999998</v>
      </c>
      <c r="P2294">
        <v>-0.13161999999999999</v>
      </c>
      <c r="Q2294" s="93">
        <v>-1.1992700000000001</v>
      </c>
      <c r="R2294">
        <v>2.4560300000000002</v>
      </c>
      <c r="S2294">
        <v>2.38428</v>
      </c>
      <c r="T2294">
        <v>-0.33166000000000001</v>
      </c>
      <c r="U2294">
        <v>-2.0548700000000002</v>
      </c>
    </row>
    <row r="2295" spans="1:21" customFormat="1">
      <c r="A2295" t="s">
        <v>98</v>
      </c>
      <c r="B2295">
        <v>2004</v>
      </c>
      <c r="C2295">
        <v>0.46</v>
      </c>
      <c r="D2295">
        <v>3.82</v>
      </c>
      <c r="E2295">
        <v>2.73</v>
      </c>
      <c r="F2295">
        <v>55.63</v>
      </c>
      <c r="G2295">
        <v>1</v>
      </c>
      <c r="H2295">
        <v>1.34</v>
      </c>
      <c r="I2295">
        <v>4.0199999999999996</v>
      </c>
      <c r="J2295">
        <v>0.37320999999999999</v>
      </c>
      <c r="K2295" s="93">
        <v>0.65586</v>
      </c>
      <c r="L2295">
        <v>-0.10829</v>
      </c>
      <c r="M2295" s="93">
        <v>-1.1504000000000001</v>
      </c>
      <c r="N2295">
        <v>-4.6670000000000003E-2</v>
      </c>
      <c r="O2295" s="93">
        <v>-7.1809999999999999E-2</v>
      </c>
      <c r="P2295">
        <v>-7.1010000000000004E-2</v>
      </c>
      <c r="Q2295" s="93">
        <v>-0.64703999999999995</v>
      </c>
      <c r="R2295">
        <v>1.8503499999999999</v>
      </c>
      <c r="S2295">
        <v>1.7962899999999999</v>
      </c>
      <c r="T2295">
        <v>-0.26424999999999998</v>
      </c>
      <c r="U2295">
        <v>-1.63723</v>
      </c>
    </row>
    <row r="2296" spans="1:21" customFormat="1">
      <c r="A2296" t="s">
        <v>98</v>
      </c>
      <c r="B2296">
        <v>1996</v>
      </c>
      <c r="C2296">
        <v>0.43</v>
      </c>
      <c r="D2296">
        <v>3.25</v>
      </c>
      <c r="E2296">
        <v>2.86</v>
      </c>
      <c r="F2296">
        <v>78.7</v>
      </c>
      <c r="G2296">
        <v>1.05</v>
      </c>
      <c r="H2296">
        <v>1.18</v>
      </c>
      <c r="I2296">
        <v>4.37</v>
      </c>
      <c r="J2296">
        <v>0.36315999999999998</v>
      </c>
      <c r="K2296" s="93">
        <v>0.63821000000000006</v>
      </c>
      <c r="L2296">
        <v>-0.11595</v>
      </c>
      <c r="M2296" s="93">
        <v>-1.2317800000000001</v>
      </c>
      <c r="N2296">
        <v>0.13630999999999999</v>
      </c>
      <c r="O2296" s="93">
        <v>0.20974000000000001</v>
      </c>
      <c r="P2296">
        <v>-0.10705000000000001</v>
      </c>
      <c r="Q2296" s="93">
        <v>-0.97538000000000002</v>
      </c>
      <c r="R2296">
        <v>2.2616999999999998</v>
      </c>
      <c r="S2296">
        <v>2.19563</v>
      </c>
      <c r="T2296">
        <v>-0.31254999999999999</v>
      </c>
      <c r="U2296">
        <v>-1.9364399999999999</v>
      </c>
    </row>
    <row r="2297" spans="1:21" customFormat="1">
      <c r="A2297" t="s">
        <v>98</v>
      </c>
      <c r="B2297">
        <v>1995</v>
      </c>
      <c r="C2297">
        <v>0.42</v>
      </c>
      <c r="D2297">
        <v>3.07</v>
      </c>
      <c r="E2297">
        <v>2.65</v>
      </c>
      <c r="F2297">
        <v>76.08</v>
      </c>
      <c r="G2297">
        <v>0.97</v>
      </c>
      <c r="H2297">
        <v>1.1200000000000001</v>
      </c>
      <c r="I2297">
        <v>4.33</v>
      </c>
      <c r="J2297">
        <v>0.35670000000000002</v>
      </c>
      <c r="K2297" s="93">
        <v>0.62685999999999997</v>
      </c>
      <c r="L2297">
        <v>-0.11806999999999999</v>
      </c>
      <c r="M2297" s="93">
        <v>-1.2543299999999999</v>
      </c>
      <c r="N2297">
        <v>0.10553</v>
      </c>
      <c r="O2297" s="93">
        <v>0.16239000000000001</v>
      </c>
      <c r="P2297">
        <v>-0.10715</v>
      </c>
      <c r="Q2297" s="93">
        <v>-0.97636999999999996</v>
      </c>
      <c r="R2297">
        <v>2.24932</v>
      </c>
      <c r="S2297">
        <v>2.1836099999999998</v>
      </c>
      <c r="T2297">
        <v>-0.32075999999999999</v>
      </c>
      <c r="U2297">
        <v>-1.98733</v>
      </c>
    </row>
    <row r="2298" spans="1:21" customFormat="1">
      <c r="A2298" t="s">
        <v>98</v>
      </c>
      <c r="B2298">
        <v>1997</v>
      </c>
      <c r="C2298">
        <v>0.43</v>
      </c>
      <c r="D2298">
        <v>3.14</v>
      </c>
      <c r="E2298">
        <v>2.92</v>
      </c>
      <c r="F2298">
        <v>77.87</v>
      </c>
      <c r="G2298">
        <v>1.07</v>
      </c>
      <c r="H2298">
        <v>1.1399999999999999</v>
      </c>
      <c r="I2298">
        <v>4.3600000000000003</v>
      </c>
      <c r="J2298">
        <v>0.32873000000000002</v>
      </c>
      <c r="K2298" s="93">
        <v>0.57769999999999999</v>
      </c>
      <c r="L2298">
        <v>-0.11119</v>
      </c>
      <c r="M2298" s="93">
        <v>-1.1812100000000001</v>
      </c>
      <c r="N2298">
        <v>0.15706999999999999</v>
      </c>
      <c r="O2298" s="93">
        <v>0.24168999999999999</v>
      </c>
      <c r="P2298">
        <v>-0.10974</v>
      </c>
      <c r="Q2298" s="93">
        <v>-0.99992000000000003</v>
      </c>
      <c r="R2298">
        <v>2.2511000000000001</v>
      </c>
      <c r="S2298">
        <v>2.1853400000000001</v>
      </c>
      <c r="T2298">
        <v>-0.31198999999999999</v>
      </c>
      <c r="U2298">
        <v>-1.9329799999999999</v>
      </c>
    </row>
    <row r="2299" spans="1:21" customFormat="1">
      <c r="A2299" t="s">
        <v>98</v>
      </c>
      <c r="B2299">
        <v>2003</v>
      </c>
      <c r="C2299">
        <v>0.45</v>
      </c>
      <c r="D2299">
        <v>3.39</v>
      </c>
      <c r="E2299">
        <v>2.68</v>
      </c>
      <c r="F2299">
        <v>60.37</v>
      </c>
      <c r="G2299">
        <v>0.99</v>
      </c>
      <c r="H2299">
        <v>1.22</v>
      </c>
      <c r="I2299">
        <v>4.0999999999999996</v>
      </c>
      <c r="J2299">
        <v>0.30430000000000001</v>
      </c>
      <c r="K2299" s="93">
        <v>0.53476999999999997</v>
      </c>
      <c r="L2299">
        <v>-0.10178</v>
      </c>
      <c r="M2299" s="93">
        <v>-1.08125</v>
      </c>
      <c r="N2299">
        <v>-1.967E-2</v>
      </c>
      <c r="O2299" s="93">
        <v>-3.0259999999999999E-2</v>
      </c>
      <c r="P2299">
        <v>-7.8609999999999999E-2</v>
      </c>
      <c r="Q2299" s="93">
        <v>-0.71631</v>
      </c>
      <c r="R2299">
        <v>1.9536</v>
      </c>
      <c r="S2299">
        <v>1.89652</v>
      </c>
      <c r="T2299">
        <v>-0.27856999999999998</v>
      </c>
      <c r="U2299">
        <v>-1.7259</v>
      </c>
    </row>
    <row r="2300" spans="1:21" customFormat="1">
      <c r="A2300" t="s">
        <v>98</v>
      </c>
      <c r="B2300">
        <v>2002</v>
      </c>
      <c r="C2300">
        <v>0.45</v>
      </c>
      <c r="D2300">
        <v>3.32</v>
      </c>
      <c r="E2300">
        <v>2.61</v>
      </c>
      <c r="F2300">
        <v>60.56</v>
      </c>
      <c r="G2300">
        <v>0.96</v>
      </c>
      <c r="H2300">
        <v>1.2</v>
      </c>
      <c r="I2300">
        <v>4.0999999999999996</v>
      </c>
      <c r="J2300">
        <v>0.28344000000000003</v>
      </c>
      <c r="K2300" s="93">
        <v>0.49809999999999999</v>
      </c>
      <c r="L2300">
        <v>-9.8900000000000002E-2</v>
      </c>
      <c r="M2300" s="93">
        <v>-1.05061</v>
      </c>
      <c r="N2300">
        <v>-4.614E-2</v>
      </c>
      <c r="O2300" s="93">
        <v>-7.0989999999999998E-2</v>
      </c>
      <c r="P2300">
        <v>-7.5179999999999997E-2</v>
      </c>
      <c r="Q2300" s="93">
        <v>-0.68503000000000003</v>
      </c>
      <c r="R2300">
        <v>1.9567399999999999</v>
      </c>
      <c r="S2300">
        <v>1.89957</v>
      </c>
      <c r="T2300">
        <v>-0.27872999999999998</v>
      </c>
      <c r="U2300">
        <v>-1.7269300000000001</v>
      </c>
    </row>
    <row r="2301" spans="1:21" customFormat="1">
      <c r="A2301" t="s">
        <v>98</v>
      </c>
      <c r="B2301">
        <v>2007</v>
      </c>
      <c r="C2301">
        <v>0.48</v>
      </c>
      <c r="D2301">
        <v>3.82</v>
      </c>
      <c r="E2301">
        <v>2.54</v>
      </c>
      <c r="F2301">
        <v>42.57</v>
      </c>
      <c r="G2301">
        <v>0.93</v>
      </c>
      <c r="H2301">
        <v>1.34</v>
      </c>
      <c r="I2301">
        <v>3.75</v>
      </c>
      <c r="J2301">
        <v>0.27217000000000002</v>
      </c>
      <c r="K2301" s="93">
        <v>0.47831000000000001</v>
      </c>
      <c r="L2301">
        <v>-8.8289999999999993E-2</v>
      </c>
      <c r="M2301" s="93">
        <v>-0.93794</v>
      </c>
      <c r="N2301">
        <v>-0.20977999999999999</v>
      </c>
      <c r="O2301" s="93">
        <v>-0.32279999999999998</v>
      </c>
      <c r="P2301">
        <v>-4.165E-2</v>
      </c>
      <c r="Q2301" s="93">
        <v>-0.37953999999999999</v>
      </c>
      <c r="R2301">
        <v>1.53982</v>
      </c>
      <c r="S2301">
        <v>1.4948399999999999</v>
      </c>
      <c r="T2301">
        <v>-0.23014000000000001</v>
      </c>
      <c r="U2301">
        <v>-1.4258999999999999</v>
      </c>
    </row>
    <row r="2302" spans="1:21" customFormat="1">
      <c r="A2302" t="s">
        <v>98</v>
      </c>
      <c r="B2302">
        <v>2000</v>
      </c>
      <c r="C2302">
        <v>0.44</v>
      </c>
      <c r="D2302">
        <v>3.07</v>
      </c>
      <c r="E2302">
        <v>2.78</v>
      </c>
      <c r="F2302">
        <v>67.77</v>
      </c>
      <c r="G2302">
        <v>1.02</v>
      </c>
      <c r="H2302">
        <v>1.1200000000000001</v>
      </c>
      <c r="I2302">
        <v>4.22</v>
      </c>
      <c r="J2302">
        <v>0.25567000000000001</v>
      </c>
      <c r="K2302" s="93">
        <v>0.44929999999999998</v>
      </c>
      <c r="L2302">
        <v>-9.8070000000000004E-2</v>
      </c>
      <c r="M2302" s="93">
        <v>-1.0418700000000001</v>
      </c>
      <c r="N2302">
        <v>6.2449999999999999E-2</v>
      </c>
      <c r="O2302" s="93">
        <v>9.6100000000000005E-2</v>
      </c>
      <c r="P2302">
        <v>-9.3369999999999995E-2</v>
      </c>
      <c r="Q2302" s="93">
        <v>-0.85072999999999999</v>
      </c>
      <c r="R2302">
        <v>2.0907</v>
      </c>
      <c r="S2302">
        <v>2.02962</v>
      </c>
      <c r="T2302">
        <v>-0.29465999999999998</v>
      </c>
      <c r="U2302">
        <v>-1.8256300000000001</v>
      </c>
    </row>
    <row r="2303" spans="1:21" customFormat="1">
      <c r="A2303" t="s">
        <v>98</v>
      </c>
      <c r="B2303">
        <v>1998</v>
      </c>
      <c r="C2303">
        <v>0.44</v>
      </c>
      <c r="D2303">
        <v>3.04</v>
      </c>
      <c r="E2303">
        <v>2.77</v>
      </c>
      <c r="F2303">
        <v>73.23</v>
      </c>
      <c r="G2303">
        <v>1.02</v>
      </c>
      <c r="H2303">
        <v>1.1100000000000001</v>
      </c>
      <c r="I2303">
        <v>4.29</v>
      </c>
      <c r="J2303">
        <v>0.24585000000000001</v>
      </c>
      <c r="K2303" s="93">
        <v>0.43203999999999998</v>
      </c>
      <c r="L2303">
        <v>-9.672E-2</v>
      </c>
      <c r="M2303" s="93">
        <v>-1.0274399999999999</v>
      </c>
      <c r="N2303">
        <v>5.885E-2</v>
      </c>
      <c r="O2303" s="93">
        <v>9.0550000000000005E-2</v>
      </c>
      <c r="P2303">
        <v>-9.2899999999999996E-2</v>
      </c>
      <c r="Q2303" s="93">
        <v>-0.84646999999999994</v>
      </c>
      <c r="R2303">
        <v>2.1681900000000001</v>
      </c>
      <c r="S2303">
        <v>2.1048499999999999</v>
      </c>
      <c r="T2303">
        <v>-0.29875000000000002</v>
      </c>
      <c r="U2303">
        <v>-1.8509500000000001</v>
      </c>
    </row>
    <row r="2304" spans="1:21" customFormat="1">
      <c r="A2304" t="s">
        <v>98</v>
      </c>
      <c r="B2304">
        <v>1999</v>
      </c>
      <c r="C2304">
        <v>0.44</v>
      </c>
      <c r="D2304">
        <v>3.02</v>
      </c>
      <c r="E2304">
        <v>2.78</v>
      </c>
      <c r="F2304">
        <v>70.44</v>
      </c>
      <c r="G2304">
        <v>1.02</v>
      </c>
      <c r="H2304">
        <v>1.1100000000000001</v>
      </c>
      <c r="I2304">
        <v>4.25</v>
      </c>
      <c r="J2304">
        <v>0.23924999999999999</v>
      </c>
      <c r="K2304" s="93">
        <v>0.42043999999999998</v>
      </c>
      <c r="L2304">
        <v>-9.5799999999999996E-2</v>
      </c>
      <c r="M2304" s="93">
        <v>-1.0177499999999999</v>
      </c>
      <c r="N2304">
        <v>6.2449999999999999E-2</v>
      </c>
      <c r="O2304" s="93">
        <v>9.6100000000000005E-2</v>
      </c>
      <c r="P2304">
        <v>-9.3369999999999995E-2</v>
      </c>
      <c r="Q2304" s="93">
        <v>-0.85072999999999999</v>
      </c>
      <c r="R2304">
        <v>2.12934</v>
      </c>
      <c r="S2304">
        <v>2.0671400000000002</v>
      </c>
      <c r="T2304">
        <v>-0.29670000000000002</v>
      </c>
      <c r="U2304">
        <v>-1.83826</v>
      </c>
    </row>
    <row r="2305" spans="1:21" customFormat="1">
      <c r="A2305" t="s">
        <v>98</v>
      </c>
      <c r="B2305">
        <v>2001</v>
      </c>
      <c r="C2305">
        <v>0.45</v>
      </c>
      <c r="D2305">
        <v>3.09</v>
      </c>
      <c r="E2305">
        <v>2.57</v>
      </c>
      <c r="F2305">
        <v>60.74</v>
      </c>
      <c r="G2305">
        <v>0.94</v>
      </c>
      <c r="H2305">
        <v>1.1299999999999999</v>
      </c>
      <c r="I2305">
        <v>4.1100000000000003</v>
      </c>
      <c r="J2305">
        <v>0.21163999999999999</v>
      </c>
      <c r="K2305" s="93">
        <v>0.37193999999999999</v>
      </c>
      <c r="L2305">
        <v>-8.8969999999999994E-2</v>
      </c>
      <c r="M2305" s="93">
        <v>-0.94516999999999995</v>
      </c>
      <c r="N2305">
        <v>-6.1580000000000003E-2</v>
      </c>
      <c r="O2305" s="93">
        <v>-9.4750000000000001E-2</v>
      </c>
      <c r="P2305">
        <v>-7.3179999999999995E-2</v>
      </c>
      <c r="Q2305" s="93">
        <v>-0.66678000000000004</v>
      </c>
      <c r="R2305">
        <v>1.9597100000000001</v>
      </c>
      <c r="S2305">
        <v>1.90246</v>
      </c>
      <c r="T2305">
        <v>-0.27889000000000003</v>
      </c>
      <c r="U2305">
        <v>-1.7279</v>
      </c>
    </row>
    <row r="2306" spans="1:21" customFormat="1">
      <c r="A2306" t="s">
        <v>98</v>
      </c>
      <c r="B2306">
        <v>2015</v>
      </c>
      <c r="C2306">
        <v>0.51</v>
      </c>
      <c r="D2306">
        <v>4.1100000000000003</v>
      </c>
      <c r="E2306">
        <v>2.37</v>
      </c>
      <c r="F2306">
        <v>35.21</v>
      </c>
      <c r="G2306">
        <v>0.86</v>
      </c>
      <c r="H2306">
        <v>1.41</v>
      </c>
      <c r="I2306">
        <v>3.56</v>
      </c>
      <c r="J2306">
        <v>0.19378999999999999</v>
      </c>
      <c r="K2306" s="93">
        <v>0.34056999999999998</v>
      </c>
      <c r="L2306">
        <v>-6.8409999999999999E-2</v>
      </c>
      <c r="M2306" s="93">
        <v>-0.72670000000000001</v>
      </c>
      <c r="N2306">
        <v>-0.41550999999999999</v>
      </c>
      <c r="O2306" s="93">
        <v>-0.63936000000000004</v>
      </c>
      <c r="P2306">
        <v>-2.6700000000000001E-3</v>
      </c>
      <c r="Q2306" s="93">
        <v>-2.4309999999999998E-2</v>
      </c>
      <c r="R2306">
        <v>1.2855700000000001</v>
      </c>
      <c r="S2306">
        <v>1.2480100000000001</v>
      </c>
      <c r="T2306">
        <v>-0.19014</v>
      </c>
      <c r="U2306">
        <v>-1.1780200000000001</v>
      </c>
    </row>
    <row r="2307" spans="1:21" customFormat="1">
      <c r="A2307" t="s">
        <v>98</v>
      </c>
      <c r="B2307">
        <v>2005</v>
      </c>
      <c r="C2307">
        <v>0.47</v>
      </c>
      <c r="D2307">
        <v>3.35</v>
      </c>
      <c r="E2307">
        <v>2.67</v>
      </c>
      <c r="F2307">
        <v>51.23</v>
      </c>
      <c r="G2307">
        <v>0.98</v>
      </c>
      <c r="H2307">
        <v>1.21</v>
      </c>
      <c r="I2307">
        <v>3.94</v>
      </c>
      <c r="J2307">
        <v>0.19139999999999999</v>
      </c>
      <c r="K2307" s="93">
        <v>0.33635999999999999</v>
      </c>
      <c r="L2307">
        <v>-8.0140000000000003E-2</v>
      </c>
      <c r="M2307" s="93">
        <v>-0.85135000000000005</v>
      </c>
      <c r="N2307">
        <v>-0.11438</v>
      </c>
      <c r="O2307" s="93">
        <v>-0.17599999999999999</v>
      </c>
      <c r="P2307">
        <v>-5.8130000000000001E-2</v>
      </c>
      <c r="Q2307" s="93">
        <v>-0.52966000000000002</v>
      </c>
      <c r="R2307">
        <v>1.74647</v>
      </c>
      <c r="S2307">
        <v>1.6954499999999999</v>
      </c>
      <c r="T2307">
        <v>-0.24990999999999999</v>
      </c>
      <c r="U2307">
        <v>-1.5483499999999999</v>
      </c>
    </row>
    <row r="2308" spans="1:21" customFormat="1">
      <c r="A2308" t="s">
        <v>98</v>
      </c>
      <c r="B2308">
        <v>2013</v>
      </c>
      <c r="C2308">
        <v>0.51</v>
      </c>
      <c r="D2308">
        <v>4.07</v>
      </c>
      <c r="E2308">
        <v>2.3199999999999998</v>
      </c>
      <c r="F2308">
        <v>36.380000000000003</v>
      </c>
      <c r="G2308">
        <v>0.84</v>
      </c>
      <c r="H2308">
        <v>1.4</v>
      </c>
      <c r="I2308">
        <v>3.59</v>
      </c>
      <c r="J2308">
        <v>0.18401000000000001</v>
      </c>
      <c r="K2308" s="93">
        <v>0.32338</v>
      </c>
      <c r="L2308">
        <v>-6.7049999999999998E-2</v>
      </c>
      <c r="M2308" s="93">
        <v>-0.71233999999999997</v>
      </c>
      <c r="N2308">
        <v>-0.43683</v>
      </c>
      <c r="O2308" s="93">
        <v>-0.67217000000000005</v>
      </c>
      <c r="P2308">
        <v>1E-4</v>
      </c>
      <c r="Q2308" s="93">
        <v>8.9999999999999998E-4</v>
      </c>
      <c r="R2308">
        <v>1.31826</v>
      </c>
      <c r="S2308">
        <v>1.2797499999999999</v>
      </c>
      <c r="T2308">
        <v>-0.19186</v>
      </c>
      <c r="U2308">
        <v>-1.1887000000000001</v>
      </c>
    </row>
    <row r="2309" spans="1:21" customFormat="1">
      <c r="A2309" t="s">
        <v>98</v>
      </c>
      <c r="B2309">
        <v>2014</v>
      </c>
      <c r="C2309">
        <v>0.51</v>
      </c>
      <c r="D2309">
        <v>4.0599999999999996</v>
      </c>
      <c r="E2309">
        <v>2.2799999999999998</v>
      </c>
      <c r="F2309">
        <v>35.409999999999997</v>
      </c>
      <c r="G2309">
        <v>0.82</v>
      </c>
      <c r="H2309">
        <v>1.4</v>
      </c>
      <c r="I2309">
        <v>3.57</v>
      </c>
      <c r="J2309">
        <v>0.18154999999999999</v>
      </c>
      <c r="K2309" s="93">
        <v>0.31906000000000001</v>
      </c>
      <c r="L2309">
        <v>-6.6710000000000005E-2</v>
      </c>
      <c r="M2309" s="93">
        <v>-0.70872999999999997</v>
      </c>
      <c r="N2309">
        <v>-0.45423000000000002</v>
      </c>
      <c r="O2309" s="93">
        <v>-0.69894000000000001</v>
      </c>
      <c r="P2309">
        <v>2.3500000000000001E-3</v>
      </c>
      <c r="Q2309" s="93">
        <v>2.145E-2</v>
      </c>
      <c r="R2309">
        <v>1.2912300000000001</v>
      </c>
      <c r="S2309">
        <v>1.2535099999999999</v>
      </c>
      <c r="T2309">
        <v>-0.19042999999999999</v>
      </c>
      <c r="U2309">
        <v>-1.17987</v>
      </c>
    </row>
    <row r="2310" spans="1:21" customFormat="1">
      <c r="A2310" t="s">
        <v>98</v>
      </c>
      <c r="B2310">
        <v>2010</v>
      </c>
      <c r="C2310">
        <v>0.49</v>
      </c>
      <c r="D2310">
        <v>3.6</v>
      </c>
      <c r="E2310">
        <v>2.2200000000000002</v>
      </c>
      <c r="F2310">
        <v>36.700000000000003</v>
      </c>
      <c r="G2310">
        <v>0.8</v>
      </c>
      <c r="H2310">
        <v>1.28</v>
      </c>
      <c r="I2310">
        <v>3.6</v>
      </c>
      <c r="J2310">
        <v>0.16234000000000001</v>
      </c>
      <c r="K2310" s="93">
        <v>0.28528999999999999</v>
      </c>
      <c r="L2310">
        <v>-7.009E-2</v>
      </c>
      <c r="M2310" s="93">
        <v>-0.74458999999999997</v>
      </c>
      <c r="N2310">
        <v>-0.38991999999999999</v>
      </c>
      <c r="O2310" s="93">
        <v>-0.59999000000000002</v>
      </c>
      <c r="P2310">
        <v>-1.4189999999999999E-2</v>
      </c>
      <c r="Q2310" s="93">
        <v>-0.12926000000000001</v>
      </c>
      <c r="R2310">
        <v>1.3699699999999999</v>
      </c>
      <c r="S2310">
        <v>1.32995</v>
      </c>
      <c r="T2310">
        <v>-0.21232000000000001</v>
      </c>
      <c r="U2310">
        <v>-1.3154699999999999</v>
      </c>
    </row>
    <row r="2311" spans="1:21" customFormat="1">
      <c r="A2311" t="s">
        <v>98</v>
      </c>
      <c r="B2311">
        <v>2011</v>
      </c>
      <c r="C2311">
        <v>0.49</v>
      </c>
      <c r="D2311">
        <v>3.52</v>
      </c>
      <c r="E2311">
        <v>2.06</v>
      </c>
      <c r="F2311">
        <v>33.14</v>
      </c>
      <c r="G2311">
        <v>0.72</v>
      </c>
      <c r="H2311">
        <v>1.26</v>
      </c>
      <c r="I2311">
        <v>3.5</v>
      </c>
      <c r="J2311">
        <v>0.13986999999999999</v>
      </c>
      <c r="K2311" s="93">
        <v>0.24579999999999999</v>
      </c>
      <c r="L2311">
        <v>-6.6979999999999998E-2</v>
      </c>
      <c r="M2311" s="93">
        <v>-0.71158999999999994</v>
      </c>
      <c r="N2311">
        <v>-0.46472000000000002</v>
      </c>
      <c r="O2311" s="93">
        <v>-0.71509</v>
      </c>
      <c r="P2311">
        <v>-4.4799999999999996E-3</v>
      </c>
      <c r="Q2311" s="93">
        <v>-4.0849999999999997E-2</v>
      </c>
      <c r="R2311">
        <v>1.26793</v>
      </c>
      <c r="S2311">
        <v>1.23089</v>
      </c>
      <c r="T2311">
        <v>-0.20694000000000001</v>
      </c>
      <c r="U2311">
        <v>-1.2821400000000001</v>
      </c>
    </row>
    <row r="2312" spans="1:21" customFormat="1">
      <c r="A2312" t="s">
        <v>98</v>
      </c>
      <c r="B2312">
        <v>2012</v>
      </c>
      <c r="C2312">
        <v>0.5</v>
      </c>
      <c r="D2312">
        <v>3.67</v>
      </c>
      <c r="E2312">
        <v>2.08</v>
      </c>
      <c r="F2312">
        <v>31.86</v>
      </c>
      <c r="G2312">
        <v>0.73</v>
      </c>
      <c r="H2312">
        <v>1.3</v>
      </c>
      <c r="I2312">
        <v>3.46</v>
      </c>
      <c r="J2312">
        <v>0.13108</v>
      </c>
      <c r="K2312" s="93">
        <v>0.23035</v>
      </c>
      <c r="L2312">
        <v>-6.275E-2</v>
      </c>
      <c r="M2312" s="93">
        <v>-0.66664000000000001</v>
      </c>
      <c r="N2312">
        <v>-0.50055000000000005</v>
      </c>
      <c r="O2312" s="93">
        <v>-0.77020999999999995</v>
      </c>
      <c r="P2312">
        <v>4.2599999999999999E-3</v>
      </c>
      <c r="Q2312" s="93">
        <v>3.8850000000000003E-2</v>
      </c>
      <c r="R2312">
        <v>1.2070700000000001</v>
      </c>
      <c r="S2312">
        <v>1.1718</v>
      </c>
      <c r="T2312">
        <v>-0.19486000000000001</v>
      </c>
      <c r="U2312">
        <v>-1.2073100000000001</v>
      </c>
    </row>
    <row r="2313" spans="1:21" customFormat="1">
      <c r="A2313" t="s">
        <v>98</v>
      </c>
      <c r="B2313">
        <v>2009</v>
      </c>
      <c r="C2313">
        <v>0.48</v>
      </c>
      <c r="D2313">
        <v>3.31</v>
      </c>
      <c r="E2313">
        <v>2.36</v>
      </c>
      <c r="F2313">
        <v>42.98</v>
      </c>
      <c r="G2313">
        <v>0.86</v>
      </c>
      <c r="H2313">
        <v>1.2</v>
      </c>
      <c r="I2313">
        <v>3.76</v>
      </c>
      <c r="J2313">
        <v>0.12887000000000001</v>
      </c>
      <c r="K2313" s="93">
        <v>0.22647</v>
      </c>
      <c r="L2313">
        <v>-6.8479999999999999E-2</v>
      </c>
      <c r="M2313" s="93">
        <v>-0.72748000000000002</v>
      </c>
      <c r="N2313">
        <v>-0.28327999999999998</v>
      </c>
      <c r="O2313" s="93">
        <v>-0.43590000000000001</v>
      </c>
      <c r="P2313">
        <v>-3.2120000000000003E-2</v>
      </c>
      <c r="Q2313" s="93">
        <v>-0.29266999999999999</v>
      </c>
      <c r="R2313">
        <v>1.54941</v>
      </c>
      <c r="S2313">
        <v>1.50414</v>
      </c>
      <c r="T2313">
        <v>-0.23064999999999999</v>
      </c>
      <c r="U2313">
        <v>-1.42903</v>
      </c>
    </row>
    <row r="2314" spans="1:21" customFormat="1">
      <c r="A2314" t="s">
        <v>98</v>
      </c>
      <c r="B2314">
        <v>2006</v>
      </c>
      <c r="C2314">
        <v>0.48</v>
      </c>
      <c r="D2314">
        <v>3.19</v>
      </c>
      <c r="E2314">
        <v>2.37</v>
      </c>
      <c r="F2314">
        <v>39.96</v>
      </c>
      <c r="G2314">
        <v>0.86</v>
      </c>
      <c r="H2314">
        <v>1.1599999999999999</v>
      </c>
      <c r="I2314">
        <v>3.69</v>
      </c>
      <c r="J2314">
        <v>9.1939999999999994E-2</v>
      </c>
      <c r="K2314" s="93">
        <v>0.16158</v>
      </c>
      <c r="L2314">
        <v>-6.3380000000000006E-2</v>
      </c>
      <c r="M2314" s="93">
        <v>-0.67325000000000002</v>
      </c>
      <c r="N2314">
        <v>-0.27905000000000002</v>
      </c>
      <c r="O2314" s="93">
        <v>-0.42938999999999999</v>
      </c>
      <c r="P2314">
        <v>-3.2669999999999998E-2</v>
      </c>
      <c r="Q2314" s="93">
        <v>-0.29765999999999998</v>
      </c>
      <c r="R2314">
        <v>1.47655</v>
      </c>
      <c r="S2314">
        <v>1.4334100000000001</v>
      </c>
      <c r="T2314">
        <v>-0.22681000000000001</v>
      </c>
      <c r="U2314">
        <v>-1.40523</v>
      </c>
    </row>
    <row r="2315" spans="1:21" customFormat="1">
      <c r="A2315" t="s">
        <v>98</v>
      </c>
      <c r="B2315">
        <v>2008</v>
      </c>
      <c r="C2315">
        <v>0.48</v>
      </c>
      <c r="D2315">
        <v>2.91</v>
      </c>
      <c r="E2315">
        <v>2.19</v>
      </c>
      <c r="F2315">
        <v>39.69</v>
      </c>
      <c r="G2315">
        <v>0.78</v>
      </c>
      <c r="H2315">
        <v>1.07</v>
      </c>
      <c r="I2315">
        <v>3.68</v>
      </c>
      <c r="J2315">
        <v>8.0000000000000007E-5</v>
      </c>
      <c r="K2315" s="93">
        <v>1.2999999999999999E-4</v>
      </c>
      <c r="L2315">
        <v>-5.067E-2</v>
      </c>
      <c r="M2315" s="93">
        <v>-0.53832999999999998</v>
      </c>
      <c r="N2315">
        <v>-0.35804000000000002</v>
      </c>
      <c r="O2315" s="93">
        <v>-0.55093000000000003</v>
      </c>
      <c r="P2315">
        <v>-2.2419999999999999E-2</v>
      </c>
      <c r="Q2315" s="93">
        <v>-0.20430000000000001</v>
      </c>
      <c r="R2315">
        <v>1.46977</v>
      </c>
      <c r="S2315">
        <v>1.42683</v>
      </c>
      <c r="T2315">
        <v>-0.22645000000000001</v>
      </c>
      <c r="U2315">
        <v>-1.4030199999999999</v>
      </c>
    </row>
    <row r="2316" spans="1:21" customFormat="1">
      <c r="A2316" t="s">
        <v>99</v>
      </c>
      <c r="B2316">
        <v>1992</v>
      </c>
      <c r="C2316">
        <v>0.63</v>
      </c>
      <c r="D2316">
        <v>14.46</v>
      </c>
      <c r="E2316">
        <v>7.65</v>
      </c>
      <c r="F2316">
        <v>23.22</v>
      </c>
      <c r="G2316">
        <v>2.0299999999999998</v>
      </c>
      <c r="H2316">
        <v>2.67</v>
      </c>
      <c r="I2316">
        <v>3.15</v>
      </c>
      <c r="J2316">
        <v>0.84555000000000002</v>
      </c>
      <c r="K2316" s="93">
        <v>1.48594</v>
      </c>
      <c r="L2316">
        <v>-0.12231</v>
      </c>
      <c r="M2316" s="93">
        <v>-1.29938</v>
      </c>
      <c r="N2316">
        <v>0.21046999999999999</v>
      </c>
      <c r="O2316" s="93">
        <v>0.32385999999999998</v>
      </c>
      <c r="P2316">
        <v>-3.4669999999999999E-2</v>
      </c>
      <c r="Q2316" s="93">
        <v>-0.31591000000000002</v>
      </c>
      <c r="R2316">
        <v>0.61151999999999995</v>
      </c>
      <c r="S2316">
        <v>0.59365000000000001</v>
      </c>
      <c r="T2316">
        <v>-4.8180000000000001E-2</v>
      </c>
      <c r="U2316">
        <v>-0.29853000000000002</v>
      </c>
    </row>
    <row r="2317" spans="1:21" customFormat="1">
      <c r="A2317" t="s">
        <v>99</v>
      </c>
      <c r="B2317">
        <v>1998</v>
      </c>
      <c r="C2317">
        <v>0.66</v>
      </c>
      <c r="D2317">
        <v>14.41</v>
      </c>
      <c r="E2317">
        <v>8.9600000000000009</v>
      </c>
      <c r="F2317">
        <v>25.06</v>
      </c>
      <c r="G2317">
        <v>2.19</v>
      </c>
      <c r="H2317">
        <v>2.67</v>
      </c>
      <c r="I2317">
        <v>3.22</v>
      </c>
      <c r="J2317">
        <v>0.69054000000000004</v>
      </c>
      <c r="K2317" s="93">
        <v>1.2135199999999999</v>
      </c>
      <c r="L2317">
        <v>-9.1840000000000005E-2</v>
      </c>
      <c r="M2317" s="93">
        <v>-0.97558999999999996</v>
      </c>
      <c r="N2317">
        <v>0.23208000000000001</v>
      </c>
      <c r="O2317" s="93">
        <v>0.35710999999999998</v>
      </c>
      <c r="P2317">
        <v>-2.5170000000000001E-2</v>
      </c>
      <c r="Q2317" s="93">
        <v>-0.22938</v>
      </c>
      <c r="R2317">
        <v>0.62334000000000001</v>
      </c>
      <c r="S2317">
        <v>0.60512999999999995</v>
      </c>
      <c r="T2317">
        <v>-2.2200000000000001E-2</v>
      </c>
      <c r="U2317">
        <v>-0.13757</v>
      </c>
    </row>
    <row r="2318" spans="1:21" customFormat="1">
      <c r="A2318" t="s">
        <v>99</v>
      </c>
      <c r="B2318">
        <v>2000</v>
      </c>
      <c r="C2318">
        <v>0.67</v>
      </c>
      <c r="D2318">
        <v>14.36</v>
      </c>
      <c r="E2318">
        <v>9.33</v>
      </c>
      <c r="F2318">
        <v>25.9</v>
      </c>
      <c r="G2318">
        <v>2.23</v>
      </c>
      <c r="H2318">
        <v>2.66</v>
      </c>
      <c r="I2318">
        <v>3.25</v>
      </c>
      <c r="J2318">
        <v>0.63653999999999999</v>
      </c>
      <c r="K2318" s="93">
        <v>1.1186400000000001</v>
      </c>
      <c r="L2318">
        <v>-8.1360000000000002E-2</v>
      </c>
      <c r="M2318" s="93">
        <v>-0.86426000000000003</v>
      </c>
      <c r="N2318">
        <v>0.22706000000000001</v>
      </c>
      <c r="O2318" s="93">
        <v>0.34938000000000002</v>
      </c>
      <c r="P2318">
        <v>-2.0420000000000001E-2</v>
      </c>
      <c r="Q2318" s="93">
        <v>-0.18609000000000001</v>
      </c>
      <c r="R2318">
        <v>0.63483999999999996</v>
      </c>
      <c r="S2318">
        <v>0.61629</v>
      </c>
      <c r="T2318">
        <v>-1.3939999999999999E-2</v>
      </c>
      <c r="U2318">
        <v>-8.6389999999999995E-2</v>
      </c>
    </row>
    <row r="2319" spans="1:21" customFormat="1">
      <c r="A2319" t="s">
        <v>99</v>
      </c>
      <c r="B2319">
        <v>1995</v>
      </c>
      <c r="C2319">
        <v>0.65</v>
      </c>
      <c r="D2319">
        <v>12.36</v>
      </c>
      <c r="E2319">
        <v>7.94</v>
      </c>
      <c r="F2319">
        <v>19.829999999999998</v>
      </c>
      <c r="G2319">
        <v>2.0699999999999998</v>
      </c>
      <c r="H2319">
        <v>2.5099999999999998</v>
      </c>
      <c r="I2319">
        <v>2.99</v>
      </c>
      <c r="J2319">
        <v>0.58760000000000001</v>
      </c>
      <c r="K2319" s="93">
        <v>1.0326200000000001</v>
      </c>
      <c r="L2319">
        <v>-8.0619999999999997E-2</v>
      </c>
      <c r="M2319" s="93">
        <v>-0.85646</v>
      </c>
      <c r="N2319">
        <v>0.15670999999999999</v>
      </c>
      <c r="O2319" s="93">
        <v>0.24113000000000001</v>
      </c>
      <c r="P2319">
        <v>-1.95E-2</v>
      </c>
      <c r="Q2319" s="93">
        <v>-0.17765</v>
      </c>
      <c r="R2319">
        <v>0.41075</v>
      </c>
      <c r="S2319">
        <v>0.39874999999999999</v>
      </c>
      <c r="T2319">
        <v>-1.9859999999999999E-2</v>
      </c>
      <c r="U2319">
        <v>-0.12306</v>
      </c>
    </row>
    <row r="2320" spans="1:21" customFormat="1">
      <c r="A2320" t="s">
        <v>99</v>
      </c>
      <c r="B2320">
        <v>1997</v>
      </c>
      <c r="C2320">
        <v>0.66</v>
      </c>
      <c r="D2320">
        <v>12.81</v>
      </c>
      <c r="E2320">
        <v>8.98</v>
      </c>
      <c r="F2320">
        <v>22.29</v>
      </c>
      <c r="G2320">
        <v>2.19</v>
      </c>
      <c r="H2320">
        <v>2.5499999999999998</v>
      </c>
      <c r="I2320">
        <v>3.1</v>
      </c>
      <c r="J2320">
        <v>0.57284000000000002</v>
      </c>
      <c r="K2320" s="93">
        <v>1.0066900000000001</v>
      </c>
      <c r="L2320">
        <v>-7.5569999999999998E-2</v>
      </c>
      <c r="M2320" s="93">
        <v>-0.80274000000000001</v>
      </c>
      <c r="N2320">
        <v>0.23430999999999999</v>
      </c>
      <c r="O2320" s="93">
        <v>0.36054000000000003</v>
      </c>
      <c r="P2320">
        <v>-2.546E-2</v>
      </c>
      <c r="Q2320" s="93">
        <v>-0.23200999999999999</v>
      </c>
      <c r="R2320">
        <v>0.50621000000000005</v>
      </c>
      <c r="S2320">
        <v>0.49142000000000002</v>
      </c>
      <c r="T2320">
        <v>-1.6029999999999999E-2</v>
      </c>
      <c r="U2320">
        <v>-9.9299999999999999E-2</v>
      </c>
    </row>
    <row r="2321" spans="1:21" customFormat="1">
      <c r="A2321" t="s">
        <v>99</v>
      </c>
      <c r="B2321">
        <v>2001</v>
      </c>
      <c r="C2321">
        <v>0.68</v>
      </c>
      <c r="D2321">
        <v>13.89</v>
      </c>
      <c r="E2321">
        <v>8.8699999999999992</v>
      </c>
      <c r="F2321">
        <v>22.97</v>
      </c>
      <c r="G2321">
        <v>2.1800000000000002</v>
      </c>
      <c r="H2321">
        <v>2.63</v>
      </c>
      <c r="I2321">
        <v>3.13</v>
      </c>
      <c r="J2321">
        <v>0.55274999999999996</v>
      </c>
      <c r="K2321" s="93">
        <v>0.97138000000000002</v>
      </c>
      <c r="L2321">
        <v>-6.676E-2</v>
      </c>
      <c r="M2321" s="93">
        <v>-0.70914999999999995</v>
      </c>
      <c r="N2321">
        <v>0.13100999999999999</v>
      </c>
      <c r="O2321" s="93">
        <v>0.20158999999999999</v>
      </c>
      <c r="P2321">
        <v>-3.8600000000000001E-3</v>
      </c>
      <c r="Q2321" s="93">
        <v>-3.5209999999999998E-2</v>
      </c>
      <c r="R2321">
        <v>0.49331000000000003</v>
      </c>
      <c r="S2321">
        <v>0.47888999999999998</v>
      </c>
      <c r="T2321">
        <v>2.3900000000000002E-3</v>
      </c>
      <c r="U2321">
        <v>1.4789999999999999E-2</v>
      </c>
    </row>
    <row r="2322" spans="1:21" customFormat="1">
      <c r="A2322" t="s">
        <v>99</v>
      </c>
      <c r="B2322">
        <v>1996</v>
      </c>
      <c r="C2322">
        <v>0.65</v>
      </c>
      <c r="D2322">
        <v>11.65</v>
      </c>
      <c r="E2322">
        <v>8.6</v>
      </c>
      <c r="F2322">
        <v>18.760000000000002</v>
      </c>
      <c r="G2322">
        <v>2.15</v>
      </c>
      <c r="H2322">
        <v>2.46</v>
      </c>
      <c r="I2322">
        <v>2.93</v>
      </c>
      <c r="J2322">
        <v>0.52844000000000002</v>
      </c>
      <c r="K2322" s="93">
        <v>0.92866000000000004</v>
      </c>
      <c r="L2322">
        <v>-7.2440000000000004E-2</v>
      </c>
      <c r="M2322" s="93">
        <v>-0.76956999999999998</v>
      </c>
      <c r="N2322">
        <v>0.23655999999999999</v>
      </c>
      <c r="O2322" s="93">
        <v>0.36399999999999999</v>
      </c>
      <c r="P2322">
        <v>-2.9850000000000002E-2</v>
      </c>
      <c r="Q2322" s="93">
        <v>-0.27202999999999999</v>
      </c>
      <c r="R2322">
        <v>0.35527999999999998</v>
      </c>
      <c r="S2322">
        <v>0.34489999999999998</v>
      </c>
      <c r="T2322">
        <v>-1.694E-2</v>
      </c>
      <c r="U2322">
        <v>-0.10493</v>
      </c>
    </row>
    <row r="2323" spans="1:21" customFormat="1">
      <c r="A2323" t="s">
        <v>99</v>
      </c>
      <c r="B2323">
        <v>1990</v>
      </c>
      <c r="C2323">
        <v>0.62</v>
      </c>
      <c r="D2323">
        <v>9.83</v>
      </c>
      <c r="E2323">
        <v>7.04</v>
      </c>
      <c r="F2323">
        <v>13.04</v>
      </c>
      <c r="G2323">
        <v>1.95</v>
      </c>
      <c r="H2323">
        <v>2.29</v>
      </c>
      <c r="I2323">
        <v>2.57</v>
      </c>
      <c r="J2323">
        <v>0.51012000000000002</v>
      </c>
      <c r="K2323" s="93">
        <v>0.89646999999999999</v>
      </c>
      <c r="L2323">
        <v>-7.8960000000000002E-2</v>
      </c>
      <c r="M2323" s="93">
        <v>-0.83879999999999999</v>
      </c>
      <c r="N2323">
        <v>0.17286000000000001</v>
      </c>
      <c r="O2323" s="93">
        <v>0.26599</v>
      </c>
      <c r="P2323">
        <v>-3.3890000000000003E-2</v>
      </c>
      <c r="Q2323" s="93">
        <v>-0.30880999999999997</v>
      </c>
      <c r="R2323">
        <v>5.6000000000000001E-2</v>
      </c>
      <c r="S2323">
        <v>5.4370000000000002E-2</v>
      </c>
      <c r="T2323">
        <v>-2.776E-2</v>
      </c>
      <c r="U2323">
        <v>-0.17197999999999999</v>
      </c>
    </row>
    <row r="2324" spans="1:21" customFormat="1">
      <c r="A2324" t="s">
        <v>99</v>
      </c>
      <c r="B2324">
        <v>2004</v>
      </c>
      <c r="C2324">
        <v>0.7</v>
      </c>
      <c r="D2324">
        <v>14.64</v>
      </c>
      <c r="E2324">
        <v>9.83</v>
      </c>
      <c r="F2324">
        <v>22.18</v>
      </c>
      <c r="G2324">
        <v>2.29</v>
      </c>
      <c r="H2324">
        <v>2.68</v>
      </c>
      <c r="I2324">
        <v>3.1</v>
      </c>
      <c r="J2324">
        <v>0.50429999999999997</v>
      </c>
      <c r="K2324" s="93">
        <v>0.88624000000000003</v>
      </c>
      <c r="L2324">
        <v>-5.4030000000000002E-2</v>
      </c>
      <c r="M2324" s="93">
        <v>-0.57391999999999999</v>
      </c>
      <c r="N2324">
        <v>0.14280000000000001</v>
      </c>
      <c r="O2324" s="93">
        <v>0.21973999999999999</v>
      </c>
      <c r="P2324">
        <v>2.81E-3</v>
      </c>
      <c r="Q2324" s="93">
        <v>2.5569999999999999E-2</v>
      </c>
      <c r="R2324">
        <v>0.41535</v>
      </c>
      <c r="S2324">
        <v>0.40322000000000002</v>
      </c>
      <c r="T2324">
        <v>2.4230000000000002E-2</v>
      </c>
      <c r="U2324">
        <v>0.15014</v>
      </c>
    </row>
    <row r="2325" spans="1:21" customFormat="1">
      <c r="A2325" t="s">
        <v>99</v>
      </c>
      <c r="B2325">
        <v>2002</v>
      </c>
      <c r="C2325">
        <v>0.69</v>
      </c>
      <c r="D2325">
        <v>13.86</v>
      </c>
      <c r="E2325">
        <v>9.2799999999999994</v>
      </c>
      <c r="F2325">
        <v>22.39</v>
      </c>
      <c r="G2325">
        <v>2.23</v>
      </c>
      <c r="H2325">
        <v>2.63</v>
      </c>
      <c r="I2325">
        <v>3.11</v>
      </c>
      <c r="J2325">
        <v>0.50007000000000001</v>
      </c>
      <c r="K2325" s="93">
        <v>0.87880000000000003</v>
      </c>
      <c r="L2325">
        <v>-5.6460000000000003E-2</v>
      </c>
      <c r="M2325" s="93">
        <v>-0.59975000000000001</v>
      </c>
      <c r="N2325">
        <v>0.13070999999999999</v>
      </c>
      <c r="O2325" s="93">
        <v>0.20113</v>
      </c>
      <c r="P2325">
        <v>2.7E-4</v>
      </c>
      <c r="Q2325" s="93">
        <v>2.5000000000000001E-3</v>
      </c>
      <c r="R2325">
        <v>0.44624999999999998</v>
      </c>
      <c r="S2325">
        <v>0.43321999999999999</v>
      </c>
      <c r="T2325">
        <v>1.374E-2</v>
      </c>
      <c r="U2325">
        <v>8.5099999999999995E-2</v>
      </c>
    </row>
    <row r="2326" spans="1:21" customFormat="1">
      <c r="A2326" t="s">
        <v>99</v>
      </c>
      <c r="B2326">
        <v>1999</v>
      </c>
      <c r="C2326">
        <v>0.67</v>
      </c>
      <c r="D2326">
        <v>12.48</v>
      </c>
      <c r="E2326">
        <v>9.31</v>
      </c>
      <c r="F2326">
        <v>25.06</v>
      </c>
      <c r="G2326">
        <v>2.23</v>
      </c>
      <c r="H2326">
        <v>2.52</v>
      </c>
      <c r="I2326">
        <v>3.22</v>
      </c>
      <c r="J2326">
        <v>0.49621999999999999</v>
      </c>
      <c r="K2326" s="93">
        <v>0.87204999999999999</v>
      </c>
      <c r="L2326">
        <v>-6.1960000000000001E-2</v>
      </c>
      <c r="M2326" s="93">
        <v>-0.65817999999999999</v>
      </c>
      <c r="N2326">
        <v>0.22491</v>
      </c>
      <c r="O2326" s="93">
        <v>0.34608</v>
      </c>
      <c r="P2326">
        <v>-2.0140000000000002E-2</v>
      </c>
      <c r="Q2326" s="93">
        <v>-0.18354999999999999</v>
      </c>
      <c r="R2326">
        <v>0.60187000000000002</v>
      </c>
      <c r="S2326">
        <v>0.58428000000000002</v>
      </c>
      <c r="T2326">
        <v>-1.2200000000000001E-2</v>
      </c>
      <c r="U2326">
        <v>-7.5609999999999997E-2</v>
      </c>
    </row>
    <row r="2327" spans="1:21" customFormat="1">
      <c r="A2327" t="s">
        <v>99</v>
      </c>
      <c r="B2327">
        <v>1994</v>
      </c>
      <c r="C2327">
        <v>0.64</v>
      </c>
      <c r="D2327">
        <v>10.64</v>
      </c>
      <c r="E2327">
        <v>8.08</v>
      </c>
      <c r="F2327">
        <v>15.81</v>
      </c>
      <c r="G2327">
        <v>2.09</v>
      </c>
      <c r="H2327">
        <v>2.36</v>
      </c>
      <c r="I2327">
        <v>2.76</v>
      </c>
      <c r="J2327">
        <v>0.48826999999999998</v>
      </c>
      <c r="K2327" s="93">
        <v>0.85807</v>
      </c>
      <c r="L2327">
        <v>-6.991E-2</v>
      </c>
      <c r="M2327" s="93">
        <v>-0.74261999999999995</v>
      </c>
      <c r="N2327">
        <v>0.21967</v>
      </c>
      <c r="O2327" s="93">
        <v>0.33801999999999999</v>
      </c>
      <c r="P2327">
        <v>-3.1759999999999997E-2</v>
      </c>
      <c r="Q2327" s="93">
        <v>-0.28943000000000002</v>
      </c>
      <c r="R2327">
        <v>0.20566999999999999</v>
      </c>
      <c r="S2327">
        <v>0.19966</v>
      </c>
      <c r="T2327">
        <v>-1.7919999999999998E-2</v>
      </c>
      <c r="U2327">
        <v>-0.111</v>
      </c>
    </row>
    <row r="2328" spans="1:21" customFormat="1">
      <c r="A2328" t="s">
        <v>99</v>
      </c>
      <c r="B2328">
        <v>2003</v>
      </c>
      <c r="C2328">
        <v>0.7</v>
      </c>
      <c r="D2328">
        <v>13.87</v>
      </c>
      <c r="E2328">
        <v>9.48</v>
      </c>
      <c r="F2328">
        <v>21.9</v>
      </c>
      <c r="G2328">
        <v>2.25</v>
      </c>
      <c r="H2328">
        <v>2.63</v>
      </c>
      <c r="I2328">
        <v>3.09</v>
      </c>
      <c r="J2328">
        <v>0.45027</v>
      </c>
      <c r="K2328" s="93">
        <v>0.7913</v>
      </c>
      <c r="L2328">
        <v>-4.6559999999999997E-2</v>
      </c>
      <c r="M2328" s="93">
        <v>-0.49457000000000001</v>
      </c>
      <c r="N2328">
        <v>0.10655000000000001</v>
      </c>
      <c r="O2328" s="93">
        <v>0.16395000000000001</v>
      </c>
      <c r="P2328">
        <v>7.5100000000000002E-3</v>
      </c>
      <c r="Q2328" s="93">
        <v>6.8419999999999995E-2</v>
      </c>
      <c r="R2328">
        <v>0.40265000000000001</v>
      </c>
      <c r="S2328">
        <v>0.39088000000000001</v>
      </c>
      <c r="T2328">
        <v>2.4899999999999999E-2</v>
      </c>
      <c r="U2328">
        <v>0.15429000000000001</v>
      </c>
    </row>
    <row r="2329" spans="1:21" customFormat="1">
      <c r="A2329" t="s">
        <v>99</v>
      </c>
      <c r="B2329">
        <v>2005</v>
      </c>
      <c r="C2329">
        <v>0.71</v>
      </c>
      <c r="D2329">
        <v>14.5</v>
      </c>
      <c r="E2329">
        <v>10.1</v>
      </c>
      <c r="F2329">
        <v>22.02</v>
      </c>
      <c r="G2329">
        <v>2.31</v>
      </c>
      <c r="H2329">
        <v>2.67</v>
      </c>
      <c r="I2329">
        <v>3.09</v>
      </c>
      <c r="J2329">
        <v>0.44418000000000002</v>
      </c>
      <c r="K2329" s="93">
        <v>0.78058000000000005</v>
      </c>
      <c r="L2329">
        <v>-4.2700000000000002E-2</v>
      </c>
      <c r="M2329" s="93">
        <v>-0.45357999999999998</v>
      </c>
      <c r="N2329">
        <v>0.12441000000000001</v>
      </c>
      <c r="O2329" s="93">
        <v>0.19144</v>
      </c>
      <c r="P2329">
        <v>9.2899999999999996E-3</v>
      </c>
      <c r="Q2329" s="93">
        <v>8.4659999999999999E-2</v>
      </c>
      <c r="R2329">
        <v>0.38662999999999997</v>
      </c>
      <c r="S2329">
        <v>0.37534000000000001</v>
      </c>
      <c r="T2329">
        <v>3.4610000000000002E-2</v>
      </c>
      <c r="U2329">
        <v>0.21446000000000001</v>
      </c>
    </row>
    <row r="2330" spans="1:21" customFormat="1">
      <c r="A2330" t="s">
        <v>99</v>
      </c>
      <c r="B2330">
        <v>2008</v>
      </c>
      <c r="C2330">
        <v>0.73</v>
      </c>
      <c r="D2330">
        <v>15.74</v>
      </c>
      <c r="E2330">
        <v>9.99</v>
      </c>
      <c r="F2330">
        <v>23.77</v>
      </c>
      <c r="G2330">
        <v>2.2999999999999998</v>
      </c>
      <c r="H2330">
        <v>2.76</v>
      </c>
      <c r="I2330">
        <v>3.17</v>
      </c>
      <c r="J2330">
        <v>0.42520000000000002</v>
      </c>
      <c r="K2330" s="93">
        <v>0.74722999999999995</v>
      </c>
      <c r="L2330">
        <v>-3.4040000000000001E-2</v>
      </c>
      <c r="M2330" s="93">
        <v>-0.36162</v>
      </c>
      <c r="N2330">
        <v>2.249E-2</v>
      </c>
      <c r="O2330" s="93">
        <v>3.4610000000000002E-2</v>
      </c>
      <c r="P2330">
        <v>3.0710000000000001E-2</v>
      </c>
      <c r="Q2330" s="93">
        <v>0.27983999999999998</v>
      </c>
      <c r="R2330">
        <v>0.42015000000000002</v>
      </c>
      <c r="S2330">
        <v>0.40788000000000002</v>
      </c>
      <c r="T2330">
        <v>5.058E-2</v>
      </c>
      <c r="U2330">
        <v>0.31339</v>
      </c>
    </row>
    <row r="2331" spans="1:21" customFormat="1">
      <c r="A2331" t="s">
        <v>99</v>
      </c>
      <c r="B2331">
        <v>2006</v>
      </c>
      <c r="C2331">
        <v>0.72</v>
      </c>
      <c r="D2331">
        <v>14.65</v>
      </c>
      <c r="E2331">
        <v>10.76</v>
      </c>
      <c r="F2331">
        <v>23.76</v>
      </c>
      <c r="G2331">
        <v>2.38</v>
      </c>
      <c r="H2331">
        <v>2.68</v>
      </c>
      <c r="I2331">
        <v>3.17</v>
      </c>
      <c r="J2331">
        <v>0.40394999999999998</v>
      </c>
      <c r="K2331" s="93">
        <v>0.70989000000000002</v>
      </c>
      <c r="L2331">
        <v>-3.4119999999999998E-2</v>
      </c>
      <c r="M2331" s="93">
        <v>-0.36246</v>
      </c>
      <c r="N2331">
        <v>0.14223</v>
      </c>
      <c r="O2331" s="93">
        <v>0.21884999999999999</v>
      </c>
      <c r="P2331">
        <v>1.108E-2</v>
      </c>
      <c r="Q2331" s="93">
        <v>0.10095999999999999</v>
      </c>
      <c r="R2331">
        <v>0.44120999999999999</v>
      </c>
      <c r="S2331">
        <v>0.42831999999999998</v>
      </c>
      <c r="T2331">
        <v>4.0599999999999997E-2</v>
      </c>
      <c r="U2331">
        <v>0.25157000000000002</v>
      </c>
    </row>
    <row r="2332" spans="1:21" customFormat="1">
      <c r="A2332" t="s">
        <v>99</v>
      </c>
      <c r="B2332">
        <v>1993</v>
      </c>
      <c r="C2332">
        <v>0.64</v>
      </c>
      <c r="D2332">
        <v>9.09</v>
      </c>
      <c r="E2332">
        <v>7.98</v>
      </c>
      <c r="F2332">
        <v>10.57</v>
      </c>
      <c r="G2332">
        <v>2.08</v>
      </c>
      <c r="H2332">
        <v>2.21</v>
      </c>
      <c r="I2332">
        <v>2.36</v>
      </c>
      <c r="J2332">
        <v>0.33082</v>
      </c>
      <c r="K2332" s="93">
        <v>0.58138000000000001</v>
      </c>
      <c r="L2332">
        <v>-4.8140000000000002E-2</v>
      </c>
      <c r="M2332" s="93">
        <v>-0.51139999999999997</v>
      </c>
      <c r="N2332">
        <v>0.20721999999999999</v>
      </c>
      <c r="O2332" s="93">
        <v>0.31885999999999998</v>
      </c>
      <c r="P2332">
        <v>-3.015E-2</v>
      </c>
      <c r="Q2332" s="93">
        <v>-0.27471000000000001</v>
      </c>
      <c r="R2332">
        <v>-0.19694999999999999</v>
      </c>
      <c r="S2332">
        <v>-0.19120000000000001</v>
      </c>
      <c r="T2332">
        <v>3.32E-3</v>
      </c>
      <c r="U2332">
        <v>2.0539999999999999E-2</v>
      </c>
    </row>
    <row r="2333" spans="1:21" customFormat="1">
      <c r="A2333" t="s">
        <v>99</v>
      </c>
      <c r="B2333">
        <v>2007</v>
      </c>
      <c r="C2333">
        <v>0.73</v>
      </c>
      <c r="D2333">
        <v>13.92</v>
      </c>
      <c r="E2333">
        <v>10.87</v>
      </c>
      <c r="F2333">
        <v>24.35</v>
      </c>
      <c r="G2333">
        <v>2.39</v>
      </c>
      <c r="H2333">
        <v>2.63</v>
      </c>
      <c r="I2333">
        <v>3.19</v>
      </c>
      <c r="J2333">
        <v>0.30231999999999998</v>
      </c>
      <c r="K2333" s="93">
        <v>0.53129000000000004</v>
      </c>
      <c r="L2333">
        <v>-1.7049999999999999E-2</v>
      </c>
      <c r="M2333" s="93">
        <v>-0.18115999999999999</v>
      </c>
      <c r="N2333">
        <v>0.10691000000000001</v>
      </c>
      <c r="O2333" s="93">
        <v>0.16450999999999999</v>
      </c>
      <c r="P2333">
        <v>1.976E-2</v>
      </c>
      <c r="Q2333" s="93">
        <v>0.18006</v>
      </c>
      <c r="R2333">
        <v>0.44425999999999999</v>
      </c>
      <c r="S2333">
        <v>0.43128</v>
      </c>
      <c r="T2333">
        <v>4.931E-2</v>
      </c>
      <c r="U2333">
        <v>0.30552000000000001</v>
      </c>
    </row>
    <row r="2334" spans="1:21" customFormat="1">
      <c r="A2334" t="s">
        <v>99</v>
      </c>
      <c r="B2334">
        <v>2009</v>
      </c>
      <c r="C2334">
        <v>0.74</v>
      </c>
      <c r="D2334">
        <v>14.24</v>
      </c>
      <c r="E2334">
        <v>9.65</v>
      </c>
      <c r="F2334">
        <v>22.27</v>
      </c>
      <c r="G2334">
        <v>2.27</v>
      </c>
      <c r="H2334">
        <v>2.66</v>
      </c>
      <c r="I2334">
        <v>3.1</v>
      </c>
      <c r="J2334">
        <v>0.27453</v>
      </c>
      <c r="K2334" s="93">
        <v>0.48244999999999999</v>
      </c>
      <c r="L2334">
        <v>-1.0200000000000001E-2</v>
      </c>
      <c r="M2334" s="93">
        <v>-0.10831</v>
      </c>
      <c r="N2334">
        <v>-5.7619999999999998E-2</v>
      </c>
      <c r="O2334" s="93">
        <v>-8.8660000000000003E-2</v>
      </c>
      <c r="P2334">
        <v>4.5199999999999997E-2</v>
      </c>
      <c r="Q2334" s="93">
        <v>0.41188999999999998</v>
      </c>
      <c r="R2334">
        <v>0.33349000000000001</v>
      </c>
      <c r="S2334">
        <v>0.32374999999999998</v>
      </c>
      <c r="T2334">
        <v>6.4019999999999994E-2</v>
      </c>
      <c r="U2334">
        <v>0.39663999999999999</v>
      </c>
    </row>
    <row r="2335" spans="1:21" customFormat="1">
      <c r="A2335" t="s">
        <v>99</v>
      </c>
      <c r="B2335">
        <v>2010</v>
      </c>
      <c r="C2335">
        <v>0.75</v>
      </c>
      <c r="D2335">
        <v>14.89</v>
      </c>
      <c r="E2335">
        <v>10.210000000000001</v>
      </c>
      <c r="F2335">
        <v>22.94</v>
      </c>
      <c r="G2335">
        <v>2.3199999999999998</v>
      </c>
      <c r="H2335">
        <v>2.7</v>
      </c>
      <c r="I2335">
        <v>3.13</v>
      </c>
      <c r="J2335">
        <v>0.26865</v>
      </c>
      <c r="K2335" s="93">
        <v>0.47211999999999998</v>
      </c>
      <c r="L2335">
        <v>-6.3699999999999998E-3</v>
      </c>
      <c r="M2335" s="93">
        <v>-6.7629999999999996E-2</v>
      </c>
      <c r="N2335">
        <v>-4.6699999999999998E-2</v>
      </c>
      <c r="O2335" s="93">
        <v>-7.1849999999999997E-2</v>
      </c>
      <c r="P2335">
        <v>4.7890000000000002E-2</v>
      </c>
      <c r="Q2335" s="93">
        <v>0.43633</v>
      </c>
      <c r="R2335">
        <v>0.34165000000000001</v>
      </c>
      <c r="S2335">
        <v>0.33167000000000002</v>
      </c>
      <c r="T2335">
        <v>7.2459999999999997E-2</v>
      </c>
      <c r="U2335">
        <v>0.44891999999999999</v>
      </c>
    </row>
    <row r="2336" spans="1:21" customFormat="1">
      <c r="A2336" t="s">
        <v>99</v>
      </c>
      <c r="B2336">
        <v>2011</v>
      </c>
      <c r="C2336">
        <v>0.76</v>
      </c>
      <c r="D2336">
        <v>15.62</v>
      </c>
      <c r="E2336">
        <v>10.86</v>
      </c>
      <c r="F2336">
        <v>23.47</v>
      </c>
      <c r="G2336">
        <v>2.39</v>
      </c>
      <c r="H2336">
        <v>2.75</v>
      </c>
      <c r="I2336">
        <v>3.16</v>
      </c>
      <c r="J2336">
        <v>0.26599</v>
      </c>
      <c r="K2336" s="93">
        <v>0.46744999999999998</v>
      </c>
      <c r="L2336">
        <v>-2.98E-3</v>
      </c>
      <c r="M2336" s="93">
        <v>-3.1690000000000003E-2</v>
      </c>
      <c r="N2336">
        <v>-3.0460000000000001E-2</v>
      </c>
      <c r="O2336" s="93">
        <v>-4.6879999999999998E-2</v>
      </c>
      <c r="P2336">
        <v>4.9880000000000001E-2</v>
      </c>
      <c r="Q2336" s="93">
        <v>0.45450000000000002</v>
      </c>
      <c r="R2336">
        <v>0.34301999999999999</v>
      </c>
      <c r="S2336">
        <v>0.33300000000000002</v>
      </c>
      <c r="T2336">
        <v>8.1250000000000003E-2</v>
      </c>
      <c r="U2336">
        <v>0.50341000000000002</v>
      </c>
    </row>
    <row r="2337" spans="1:21" customFormat="1">
      <c r="A2337" t="s">
        <v>99</v>
      </c>
      <c r="B2337">
        <v>2013</v>
      </c>
      <c r="C2337">
        <v>0.77</v>
      </c>
      <c r="D2337">
        <v>15.61</v>
      </c>
      <c r="E2337">
        <v>10.98</v>
      </c>
      <c r="F2337">
        <v>23.4</v>
      </c>
      <c r="G2337">
        <v>2.4</v>
      </c>
      <c r="H2337">
        <v>2.75</v>
      </c>
      <c r="I2337">
        <v>3.15</v>
      </c>
      <c r="J2337">
        <v>0.21484</v>
      </c>
      <c r="K2337" s="93">
        <v>0.37755</v>
      </c>
      <c r="L2337">
        <v>7.11E-3</v>
      </c>
      <c r="M2337" s="93">
        <v>7.5490000000000002E-2</v>
      </c>
      <c r="N2337">
        <v>-6.4960000000000004E-2</v>
      </c>
      <c r="O2337" s="93">
        <v>-9.9959999999999993E-2</v>
      </c>
      <c r="P2337">
        <v>5.8450000000000002E-2</v>
      </c>
      <c r="Q2337" s="93">
        <v>0.53263000000000005</v>
      </c>
      <c r="R2337">
        <v>0.31855</v>
      </c>
      <c r="S2337">
        <v>0.30925000000000002</v>
      </c>
      <c r="T2337">
        <v>9.1410000000000005E-2</v>
      </c>
      <c r="U2337">
        <v>0.56633999999999995</v>
      </c>
    </row>
    <row r="2338" spans="1:21" customFormat="1">
      <c r="A2338" t="s">
        <v>99</v>
      </c>
      <c r="B2338">
        <v>2012</v>
      </c>
      <c r="C2338">
        <v>0.77</v>
      </c>
      <c r="D2338">
        <v>15.46</v>
      </c>
      <c r="E2338">
        <v>10.98</v>
      </c>
      <c r="F2338">
        <v>23.06</v>
      </c>
      <c r="G2338">
        <v>2.4</v>
      </c>
      <c r="H2338">
        <v>2.74</v>
      </c>
      <c r="I2338">
        <v>3.14</v>
      </c>
      <c r="J2338">
        <v>0.20518</v>
      </c>
      <c r="K2338" s="93">
        <v>0.36058000000000001</v>
      </c>
      <c r="L2338">
        <v>8.4399999999999996E-3</v>
      </c>
      <c r="M2338" s="93">
        <v>8.967E-2</v>
      </c>
      <c r="N2338">
        <v>-6.4960000000000004E-2</v>
      </c>
      <c r="O2338" s="93">
        <v>-9.9959999999999993E-2</v>
      </c>
      <c r="P2338">
        <v>5.8450000000000002E-2</v>
      </c>
      <c r="Q2338" s="93">
        <v>0.53263000000000005</v>
      </c>
      <c r="R2338">
        <v>0.30392000000000002</v>
      </c>
      <c r="S2338">
        <v>0.29504000000000002</v>
      </c>
      <c r="T2338">
        <v>9.2179999999999998E-2</v>
      </c>
      <c r="U2338">
        <v>0.57113000000000003</v>
      </c>
    </row>
    <row r="2339" spans="1:21" customFormat="1">
      <c r="A2339" t="s">
        <v>99</v>
      </c>
      <c r="B2339">
        <v>1991</v>
      </c>
      <c r="C2339">
        <v>0.63</v>
      </c>
      <c r="D2339">
        <v>7.54</v>
      </c>
      <c r="E2339">
        <v>7.06</v>
      </c>
      <c r="F2339">
        <v>7</v>
      </c>
      <c r="G2339">
        <v>1.95</v>
      </c>
      <c r="H2339">
        <v>2.02</v>
      </c>
      <c r="I2339">
        <v>1.95</v>
      </c>
      <c r="J2339">
        <v>0.19439000000000001</v>
      </c>
      <c r="K2339" s="93">
        <v>0.34161000000000002</v>
      </c>
      <c r="L2339">
        <v>-3.2289999999999999E-2</v>
      </c>
      <c r="M2339" s="93">
        <v>-0.34306999999999999</v>
      </c>
      <c r="N2339">
        <v>0.13020999999999999</v>
      </c>
      <c r="O2339" s="93">
        <v>0.20036000000000001</v>
      </c>
      <c r="P2339">
        <v>-2.426E-2</v>
      </c>
      <c r="Q2339" s="93">
        <v>-0.22105</v>
      </c>
      <c r="R2339">
        <v>-0.58757999999999999</v>
      </c>
      <c r="S2339">
        <v>-0.57042000000000004</v>
      </c>
      <c r="T2339">
        <v>1.5049999999999999E-2</v>
      </c>
      <c r="U2339">
        <v>9.3219999999999997E-2</v>
      </c>
    </row>
    <row r="2340" spans="1:21" customFormat="1">
      <c r="A2340" t="s">
        <v>99</v>
      </c>
      <c r="B2340">
        <v>2014</v>
      </c>
      <c r="C2340">
        <v>0.78</v>
      </c>
      <c r="D2340">
        <v>15.85</v>
      </c>
      <c r="E2340">
        <v>11.17</v>
      </c>
      <c r="F2340">
        <v>22.96</v>
      </c>
      <c r="G2340">
        <v>2.41</v>
      </c>
      <c r="H2340">
        <v>2.76</v>
      </c>
      <c r="I2340">
        <v>3.13</v>
      </c>
      <c r="J2340">
        <v>0.17957999999999999</v>
      </c>
      <c r="K2340" s="93">
        <v>0.31558000000000003</v>
      </c>
      <c r="L2340">
        <v>1.4999999999999999E-2</v>
      </c>
      <c r="M2340" s="93">
        <v>0.15931000000000001</v>
      </c>
      <c r="N2340">
        <v>-9.3289999999999998E-2</v>
      </c>
      <c r="O2340" s="93">
        <v>-0.14355000000000001</v>
      </c>
      <c r="P2340">
        <v>6.6229999999999997E-2</v>
      </c>
      <c r="Q2340" s="93">
        <v>0.60346999999999995</v>
      </c>
      <c r="R2340">
        <v>0.27809</v>
      </c>
      <c r="S2340">
        <v>0.26996999999999999</v>
      </c>
      <c r="T2340">
        <v>0.10241</v>
      </c>
      <c r="U2340">
        <v>0.63449999999999995</v>
      </c>
    </row>
    <row r="2341" spans="1:21" customFormat="1">
      <c r="A2341" t="s">
        <v>99</v>
      </c>
      <c r="B2341">
        <v>2015</v>
      </c>
      <c r="C2341">
        <v>0.78</v>
      </c>
      <c r="D2341">
        <v>15.78</v>
      </c>
      <c r="E2341">
        <v>11.09</v>
      </c>
      <c r="F2341">
        <v>22.29</v>
      </c>
      <c r="G2341">
        <v>2.41</v>
      </c>
      <c r="H2341">
        <v>2.76</v>
      </c>
      <c r="I2341">
        <v>3.1</v>
      </c>
      <c r="J2341">
        <v>0.17515</v>
      </c>
      <c r="K2341" s="93">
        <v>0.30780999999999997</v>
      </c>
      <c r="L2341">
        <v>1.5610000000000001E-2</v>
      </c>
      <c r="M2341" s="93">
        <v>0.16581000000000001</v>
      </c>
      <c r="N2341">
        <v>-0.10048</v>
      </c>
      <c r="O2341" s="93">
        <v>-0.15461</v>
      </c>
      <c r="P2341">
        <v>6.7159999999999997E-2</v>
      </c>
      <c r="Q2341" s="93">
        <v>0.61197000000000001</v>
      </c>
      <c r="R2341">
        <v>0.24848000000000001</v>
      </c>
      <c r="S2341">
        <v>0.24121999999999999</v>
      </c>
      <c r="T2341">
        <v>0.10397000000000001</v>
      </c>
      <c r="U2341">
        <v>0.64417999999999997</v>
      </c>
    </row>
    <row r="2342" spans="1:21" customFormat="1">
      <c r="A2342" t="s">
        <v>100</v>
      </c>
      <c r="B2342">
        <v>1993</v>
      </c>
      <c r="C2342">
        <v>0.66</v>
      </c>
      <c r="D2342">
        <v>9.18</v>
      </c>
      <c r="E2342">
        <v>10.79</v>
      </c>
      <c r="F2342">
        <v>13.96</v>
      </c>
      <c r="G2342">
        <v>2.38</v>
      </c>
      <c r="H2342">
        <v>2.2200000000000002</v>
      </c>
      <c r="I2342">
        <v>2.64</v>
      </c>
      <c r="J2342">
        <v>0.23963999999999999</v>
      </c>
      <c r="K2342" s="93">
        <v>0.42114000000000001</v>
      </c>
      <c r="L2342">
        <v>-2.9499999999999998E-2</v>
      </c>
      <c r="M2342" s="93">
        <v>-0.31340000000000001</v>
      </c>
      <c r="N2342">
        <v>0.41793000000000002</v>
      </c>
      <c r="O2342" s="93">
        <v>0.64309000000000005</v>
      </c>
      <c r="P2342">
        <v>-4.9279999999999997E-2</v>
      </c>
      <c r="Q2342" s="93">
        <v>-0.44903999999999999</v>
      </c>
      <c r="R2342">
        <v>3.8269999999999998E-2</v>
      </c>
      <c r="S2342">
        <v>3.7150000000000002E-2</v>
      </c>
      <c r="T2342">
        <v>8.6499999999999997E-3</v>
      </c>
      <c r="U2342">
        <v>5.357E-2</v>
      </c>
    </row>
    <row r="2343" spans="1:21" customFormat="1">
      <c r="A2343" t="s">
        <v>100</v>
      </c>
      <c r="B2343">
        <v>1992</v>
      </c>
      <c r="C2343">
        <v>0.66</v>
      </c>
      <c r="D2343">
        <v>9.16</v>
      </c>
      <c r="E2343">
        <v>10.8</v>
      </c>
      <c r="F2343">
        <v>14</v>
      </c>
      <c r="G2343">
        <v>2.38</v>
      </c>
      <c r="H2343">
        <v>2.21</v>
      </c>
      <c r="I2343">
        <v>2.64</v>
      </c>
      <c r="J2343">
        <v>0.23746</v>
      </c>
      <c r="K2343" s="93">
        <v>0.4173</v>
      </c>
      <c r="L2343">
        <v>-2.92E-2</v>
      </c>
      <c r="M2343" s="93">
        <v>-0.31019999999999998</v>
      </c>
      <c r="N2343">
        <v>0.41886000000000001</v>
      </c>
      <c r="O2343" s="93">
        <v>0.64451000000000003</v>
      </c>
      <c r="P2343">
        <v>-4.9399999999999999E-2</v>
      </c>
      <c r="Q2343" s="93">
        <v>-0.45013999999999998</v>
      </c>
      <c r="R2343">
        <v>4.113E-2</v>
      </c>
      <c r="S2343">
        <v>3.993E-2</v>
      </c>
      <c r="T2343">
        <v>8.5000000000000006E-3</v>
      </c>
      <c r="U2343">
        <v>5.2639999999999999E-2</v>
      </c>
    </row>
    <row r="2344" spans="1:21" customFormat="1">
      <c r="A2344" t="s">
        <v>100</v>
      </c>
      <c r="B2344">
        <v>1991</v>
      </c>
      <c r="C2344">
        <v>0.65</v>
      </c>
      <c r="D2344">
        <v>8.65</v>
      </c>
      <c r="E2344">
        <v>11.27</v>
      </c>
      <c r="F2344">
        <v>13.79</v>
      </c>
      <c r="G2344">
        <v>2.42</v>
      </c>
      <c r="H2344">
        <v>2.16</v>
      </c>
      <c r="I2344">
        <v>2.62</v>
      </c>
      <c r="J2344">
        <v>0.23069000000000001</v>
      </c>
      <c r="K2344" s="93">
        <v>0.40540999999999999</v>
      </c>
      <c r="L2344">
        <v>-3.1280000000000002E-2</v>
      </c>
      <c r="M2344" s="93">
        <v>-0.33229999999999998</v>
      </c>
      <c r="N2344">
        <v>0.50693999999999995</v>
      </c>
      <c r="O2344" s="93">
        <v>0.78005000000000002</v>
      </c>
      <c r="P2344">
        <v>-6.4930000000000002E-2</v>
      </c>
      <c r="Q2344" s="93">
        <v>-0.59160999999999997</v>
      </c>
      <c r="R2344">
        <v>4.7489999999999997E-2</v>
      </c>
      <c r="S2344">
        <v>4.6109999999999998E-2</v>
      </c>
      <c r="T2344">
        <v>-7.1000000000000002E-4</v>
      </c>
      <c r="U2344">
        <v>-4.3800000000000002E-3</v>
      </c>
    </row>
    <row r="2345" spans="1:21" customFormat="1">
      <c r="A2345" t="s">
        <v>100</v>
      </c>
      <c r="B2345">
        <v>1994</v>
      </c>
      <c r="C2345">
        <v>0.67</v>
      </c>
      <c r="D2345">
        <v>9.5299999999999994</v>
      </c>
      <c r="E2345">
        <v>10.79</v>
      </c>
      <c r="F2345">
        <v>13.93</v>
      </c>
      <c r="G2345">
        <v>2.38</v>
      </c>
      <c r="H2345">
        <v>2.25</v>
      </c>
      <c r="I2345">
        <v>2.63</v>
      </c>
      <c r="J2345">
        <v>0.22653999999999999</v>
      </c>
      <c r="K2345" s="93">
        <v>0.39811999999999997</v>
      </c>
      <c r="L2345">
        <v>-2.4670000000000001E-2</v>
      </c>
      <c r="M2345" s="93">
        <v>-0.26212000000000002</v>
      </c>
      <c r="N2345">
        <v>0.37243999999999999</v>
      </c>
      <c r="O2345" s="93">
        <v>0.57308999999999999</v>
      </c>
      <c r="P2345">
        <v>-3.9280000000000002E-2</v>
      </c>
      <c r="Q2345" s="93">
        <v>-0.35793000000000003</v>
      </c>
      <c r="R2345">
        <v>1.464E-2</v>
      </c>
      <c r="S2345">
        <v>1.421E-2</v>
      </c>
      <c r="T2345">
        <v>1.8759999999999999E-2</v>
      </c>
      <c r="U2345">
        <v>0.11623</v>
      </c>
    </row>
    <row r="2346" spans="1:21" customFormat="1">
      <c r="A2346" t="s">
        <v>100</v>
      </c>
      <c r="B2346">
        <v>1990</v>
      </c>
      <c r="C2346">
        <v>0.65</v>
      </c>
      <c r="D2346">
        <v>8.39</v>
      </c>
      <c r="E2346">
        <v>11.31</v>
      </c>
      <c r="F2346">
        <v>13.63</v>
      </c>
      <c r="G2346">
        <v>2.4300000000000002</v>
      </c>
      <c r="H2346">
        <v>2.13</v>
      </c>
      <c r="I2346">
        <v>2.61</v>
      </c>
      <c r="J2346">
        <v>0.20016999999999999</v>
      </c>
      <c r="K2346" s="93">
        <v>0.35177000000000003</v>
      </c>
      <c r="L2346">
        <v>-2.7060000000000001E-2</v>
      </c>
      <c r="M2346" s="93">
        <v>-0.28748000000000001</v>
      </c>
      <c r="N2346">
        <v>0.51048000000000004</v>
      </c>
      <c r="O2346" s="93">
        <v>0.78549999999999998</v>
      </c>
      <c r="P2346">
        <v>-6.5390000000000004E-2</v>
      </c>
      <c r="Q2346" s="93">
        <v>-0.5958</v>
      </c>
      <c r="R2346">
        <v>3.5819999999999998E-2</v>
      </c>
      <c r="S2346">
        <v>3.4779999999999998E-2</v>
      </c>
      <c r="T2346">
        <v>-9.0000000000000006E-5</v>
      </c>
      <c r="U2346">
        <v>-5.6999999999999998E-4</v>
      </c>
    </row>
    <row r="2347" spans="1:21" customFormat="1">
      <c r="A2347" t="s">
        <v>100</v>
      </c>
      <c r="B2347">
        <v>1997</v>
      </c>
      <c r="C2347">
        <v>0.68</v>
      </c>
      <c r="D2347">
        <v>8.41</v>
      </c>
      <c r="E2347">
        <v>9.91</v>
      </c>
      <c r="F2347">
        <v>12.34</v>
      </c>
      <c r="G2347">
        <v>2.29</v>
      </c>
      <c r="H2347">
        <v>2.13</v>
      </c>
      <c r="I2347">
        <v>2.5099999999999998</v>
      </c>
      <c r="J2347">
        <v>5.0999999999999997E-2</v>
      </c>
      <c r="K2347" s="93">
        <v>8.9630000000000001E-2</v>
      </c>
      <c r="L2347">
        <v>2.6099999999999999E-3</v>
      </c>
      <c r="M2347" s="93">
        <v>2.7720000000000002E-2</v>
      </c>
      <c r="N2347">
        <v>0.24188000000000001</v>
      </c>
      <c r="O2347" s="93">
        <v>0.37219000000000002</v>
      </c>
      <c r="P2347">
        <v>-1.8249999999999999E-2</v>
      </c>
      <c r="Q2347" s="93">
        <v>-0.16625000000000001</v>
      </c>
      <c r="R2347">
        <v>-0.12803999999999999</v>
      </c>
      <c r="S2347">
        <v>-0.12429999999999999</v>
      </c>
      <c r="T2347">
        <v>3.5150000000000001E-2</v>
      </c>
      <c r="U2347">
        <v>0.21778</v>
      </c>
    </row>
    <row r="2348" spans="1:21" customFormat="1">
      <c r="A2348" t="s">
        <v>100</v>
      </c>
      <c r="B2348">
        <v>2000</v>
      </c>
      <c r="C2348">
        <v>0.7</v>
      </c>
      <c r="D2348">
        <v>9.2899999999999991</v>
      </c>
      <c r="E2348">
        <v>9.67</v>
      </c>
      <c r="F2348">
        <v>12.48</v>
      </c>
      <c r="G2348">
        <v>2.27</v>
      </c>
      <c r="H2348">
        <v>2.23</v>
      </c>
      <c r="I2348">
        <v>2.52</v>
      </c>
      <c r="J2348">
        <v>4.9480000000000003E-2</v>
      </c>
      <c r="K2348" s="93">
        <v>8.6959999999999996E-2</v>
      </c>
      <c r="L2348">
        <v>8.8500000000000002E-3</v>
      </c>
      <c r="M2348" s="93">
        <v>9.4030000000000002E-2</v>
      </c>
      <c r="N2348">
        <v>0.12639</v>
      </c>
      <c r="O2348" s="93">
        <v>0.19449</v>
      </c>
      <c r="P2348">
        <v>4.9300000000000004E-3</v>
      </c>
      <c r="Q2348" s="93">
        <v>4.496E-2</v>
      </c>
      <c r="R2348">
        <v>-0.15970999999999999</v>
      </c>
      <c r="S2348">
        <v>-0.15504999999999999</v>
      </c>
      <c r="T2348">
        <v>5.4559999999999997E-2</v>
      </c>
      <c r="U2348">
        <v>0.33800999999999998</v>
      </c>
    </row>
    <row r="2349" spans="1:21" customFormat="1">
      <c r="A2349" t="s">
        <v>100</v>
      </c>
      <c r="B2349">
        <v>2001</v>
      </c>
      <c r="C2349">
        <v>0.7</v>
      </c>
      <c r="D2349">
        <v>9.27</v>
      </c>
      <c r="E2349">
        <v>9.48</v>
      </c>
      <c r="F2349">
        <v>12.36</v>
      </c>
      <c r="G2349">
        <v>2.25</v>
      </c>
      <c r="H2349">
        <v>2.23</v>
      </c>
      <c r="I2349">
        <v>2.5099999999999998</v>
      </c>
      <c r="J2349">
        <v>4.7329999999999997E-2</v>
      </c>
      <c r="K2349" s="93">
        <v>8.3169999999999994E-2</v>
      </c>
      <c r="L2349">
        <v>9.1500000000000001E-3</v>
      </c>
      <c r="M2349" s="93">
        <v>9.7199999999999995E-2</v>
      </c>
      <c r="N2349">
        <v>0.10655000000000001</v>
      </c>
      <c r="O2349" s="93">
        <v>0.16395000000000001</v>
      </c>
      <c r="P2349">
        <v>7.5100000000000002E-3</v>
      </c>
      <c r="Q2349" s="93">
        <v>6.8419999999999995E-2</v>
      </c>
      <c r="R2349">
        <v>-0.16936999999999999</v>
      </c>
      <c r="S2349">
        <v>-0.16442999999999999</v>
      </c>
      <c r="T2349">
        <v>5.5070000000000001E-2</v>
      </c>
      <c r="U2349">
        <v>0.34116999999999997</v>
      </c>
    </row>
    <row r="2350" spans="1:21" customFormat="1">
      <c r="A2350" t="s">
        <v>100</v>
      </c>
      <c r="B2350">
        <v>1999</v>
      </c>
      <c r="C2350">
        <v>0.69</v>
      </c>
      <c r="D2350">
        <v>8.58</v>
      </c>
      <c r="E2350">
        <v>9.89</v>
      </c>
      <c r="F2350">
        <v>12.18</v>
      </c>
      <c r="G2350">
        <v>2.29</v>
      </c>
      <c r="H2350">
        <v>2.15</v>
      </c>
      <c r="I2350">
        <v>2.5</v>
      </c>
      <c r="J2350">
        <v>2.0500000000000001E-2</v>
      </c>
      <c r="K2350" s="93">
        <v>3.6020000000000003E-2</v>
      </c>
      <c r="L2350">
        <v>9.8399999999999998E-3</v>
      </c>
      <c r="M2350" s="93">
        <v>0.10456</v>
      </c>
      <c r="N2350">
        <v>0.19438</v>
      </c>
      <c r="O2350" s="93">
        <v>0.29909000000000002</v>
      </c>
      <c r="P2350">
        <v>-7.9799999999999992E-3</v>
      </c>
      <c r="Q2350" s="93">
        <v>-7.2749999999999995E-2</v>
      </c>
      <c r="R2350">
        <v>-0.16256999999999999</v>
      </c>
      <c r="S2350">
        <v>-0.15781999999999999</v>
      </c>
      <c r="T2350">
        <v>4.5839999999999999E-2</v>
      </c>
      <c r="U2350">
        <v>0.28399999999999997</v>
      </c>
    </row>
    <row r="2351" spans="1:21" customFormat="1">
      <c r="A2351" t="s">
        <v>100</v>
      </c>
      <c r="B2351">
        <v>1995</v>
      </c>
      <c r="C2351">
        <v>0.67</v>
      </c>
      <c r="D2351">
        <v>7.72</v>
      </c>
      <c r="E2351">
        <v>9.69</v>
      </c>
      <c r="F2351">
        <v>12.21</v>
      </c>
      <c r="G2351">
        <v>2.27</v>
      </c>
      <c r="H2351">
        <v>2.04</v>
      </c>
      <c r="I2351">
        <v>2.5</v>
      </c>
      <c r="J2351">
        <v>1.5910000000000001E-2</v>
      </c>
      <c r="K2351" s="93">
        <v>2.7959999999999999E-2</v>
      </c>
      <c r="L2351">
        <v>4.4400000000000004E-3</v>
      </c>
      <c r="M2351" s="93">
        <v>4.7210000000000002E-2</v>
      </c>
      <c r="N2351">
        <v>0.26491999999999999</v>
      </c>
      <c r="O2351" s="93">
        <v>0.40764</v>
      </c>
      <c r="P2351">
        <v>-2.5329999999999998E-2</v>
      </c>
      <c r="Q2351" s="93">
        <v>-0.23083999999999999</v>
      </c>
      <c r="R2351">
        <v>-0.11715</v>
      </c>
      <c r="S2351">
        <v>-0.11373</v>
      </c>
      <c r="T2351">
        <v>2.571E-2</v>
      </c>
      <c r="U2351">
        <v>0.15928999999999999</v>
      </c>
    </row>
    <row r="2352" spans="1:21" customFormat="1">
      <c r="A2352" t="s">
        <v>100</v>
      </c>
      <c r="B2352">
        <v>1998</v>
      </c>
      <c r="C2352">
        <v>0.69</v>
      </c>
      <c r="D2352">
        <v>8.5299999999999994</v>
      </c>
      <c r="E2352">
        <v>10.01</v>
      </c>
      <c r="F2352">
        <v>12.18</v>
      </c>
      <c r="G2352">
        <v>2.2999999999999998</v>
      </c>
      <c r="H2352">
        <v>2.14</v>
      </c>
      <c r="I2352">
        <v>2.5</v>
      </c>
      <c r="J2352">
        <v>1.465E-2</v>
      </c>
      <c r="K2352" s="93">
        <v>2.5749999999999999E-2</v>
      </c>
      <c r="L2352">
        <v>1.065E-2</v>
      </c>
      <c r="M2352" s="93">
        <v>0.11314</v>
      </c>
      <c r="N2352">
        <v>0.20644000000000001</v>
      </c>
      <c r="O2352" s="93">
        <v>0.31764999999999999</v>
      </c>
      <c r="P2352">
        <v>-9.5499999999999995E-3</v>
      </c>
      <c r="Q2352" s="93">
        <v>-8.6999999999999994E-2</v>
      </c>
      <c r="R2352">
        <v>-0.16256999999999999</v>
      </c>
      <c r="S2352">
        <v>-0.15781999999999999</v>
      </c>
      <c r="T2352">
        <v>4.5839999999999999E-2</v>
      </c>
      <c r="U2352">
        <v>0.28399999999999997</v>
      </c>
    </row>
    <row r="2353" spans="1:21" customFormat="1">
      <c r="A2353" t="s">
        <v>100</v>
      </c>
      <c r="B2353">
        <v>1996</v>
      </c>
      <c r="C2353">
        <v>0.68</v>
      </c>
      <c r="D2353">
        <v>8.07</v>
      </c>
      <c r="E2353">
        <v>9.65</v>
      </c>
      <c r="F2353">
        <v>12.28</v>
      </c>
      <c r="G2353">
        <v>2.27</v>
      </c>
      <c r="H2353">
        <v>2.09</v>
      </c>
      <c r="I2353">
        <v>2.5099999999999998</v>
      </c>
      <c r="J2353">
        <v>9.7300000000000008E-3</v>
      </c>
      <c r="K2353" s="93">
        <v>1.7100000000000001E-2</v>
      </c>
      <c r="L2353">
        <v>8.3099999999999997E-3</v>
      </c>
      <c r="M2353" s="93">
        <v>8.8330000000000006E-2</v>
      </c>
      <c r="N2353">
        <v>0.21529999999999999</v>
      </c>
      <c r="O2353" s="93">
        <v>0.33128000000000002</v>
      </c>
      <c r="P2353">
        <v>-1.4800000000000001E-2</v>
      </c>
      <c r="Q2353" s="93">
        <v>-0.13483000000000001</v>
      </c>
      <c r="R2353">
        <v>-0.13291</v>
      </c>
      <c r="S2353">
        <v>-0.12903000000000001</v>
      </c>
      <c r="T2353">
        <v>3.5409999999999997E-2</v>
      </c>
      <c r="U2353">
        <v>0.21937999999999999</v>
      </c>
    </row>
    <row r="2354" spans="1:21" customFormat="1">
      <c r="A2354" t="s">
        <v>100</v>
      </c>
      <c r="B2354">
        <v>2003</v>
      </c>
      <c r="C2354">
        <v>0.71</v>
      </c>
      <c r="D2354">
        <v>9.31</v>
      </c>
      <c r="E2354">
        <v>9.56</v>
      </c>
      <c r="F2354">
        <v>12.21</v>
      </c>
      <c r="G2354">
        <v>2.2599999999999998</v>
      </c>
      <c r="H2354">
        <v>2.23</v>
      </c>
      <c r="I2354">
        <v>2.5</v>
      </c>
      <c r="J2354">
        <v>1.1199999999999999E-3</v>
      </c>
      <c r="K2354" s="93">
        <v>1.9599999999999999E-3</v>
      </c>
      <c r="L2354">
        <v>1.8550000000000001E-2</v>
      </c>
      <c r="M2354" s="93">
        <v>0.19711000000000001</v>
      </c>
      <c r="N2354">
        <v>6.9470000000000004E-2</v>
      </c>
      <c r="O2354" s="93">
        <v>0.10689</v>
      </c>
      <c r="P2354">
        <v>1.6420000000000001E-2</v>
      </c>
      <c r="Q2354" s="93">
        <v>0.14960000000000001</v>
      </c>
      <c r="R2354">
        <v>-0.20305999999999999</v>
      </c>
      <c r="S2354">
        <v>-0.19713</v>
      </c>
      <c r="T2354">
        <v>6.5710000000000005E-2</v>
      </c>
      <c r="U2354">
        <v>0.40711000000000003</v>
      </c>
    </row>
    <row r="2355" spans="1:21" customFormat="1">
      <c r="A2355" t="s">
        <v>100</v>
      </c>
      <c r="B2355">
        <v>2005</v>
      </c>
      <c r="C2355">
        <v>0.72</v>
      </c>
      <c r="D2355">
        <v>9.6199999999999992</v>
      </c>
      <c r="E2355">
        <v>9.59</v>
      </c>
      <c r="F2355">
        <v>11.33</v>
      </c>
      <c r="G2355">
        <v>2.2599999999999998</v>
      </c>
      <c r="H2355">
        <v>2.2599999999999998</v>
      </c>
      <c r="I2355">
        <v>2.4300000000000002</v>
      </c>
      <c r="J2355">
        <v>-1.6639999999999999E-2</v>
      </c>
      <c r="K2355" s="93">
        <v>-2.9250000000000002E-2</v>
      </c>
      <c r="L2355">
        <v>2.4029999999999999E-2</v>
      </c>
      <c r="M2355" s="93">
        <v>0.25523000000000001</v>
      </c>
      <c r="N2355">
        <v>2.7109999999999999E-2</v>
      </c>
      <c r="O2355" s="93">
        <v>4.172E-2</v>
      </c>
      <c r="P2355">
        <v>2.6009999999999998E-2</v>
      </c>
      <c r="Q2355" s="93">
        <v>0.23702000000000001</v>
      </c>
      <c r="R2355">
        <v>-0.29933999999999999</v>
      </c>
      <c r="S2355">
        <v>-0.29060000000000002</v>
      </c>
      <c r="T2355">
        <v>7.9649999999999999E-2</v>
      </c>
      <c r="U2355">
        <v>0.49351</v>
      </c>
    </row>
    <row r="2356" spans="1:21" customFormat="1">
      <c r="A2356" t="s">
        <v>100</v>
      </c>
      <c r="B2356">
        <v>2002</v>
      </c>
      <c r="C2356">
        <v>0.71</v>
      </c>
      <c r="D2356">
        <v>9.1</v>
      </c>
      <c r="E2356">
        <v>9.2899999999999991</v>
      </c>
      <c r="F2356">
        <v>12.24</v>
      </c>
      <c r="G2356">
        <v>2.23</v>
      </c>
      <c r="H2356">
        <v>2.21</v>
      </c>
      <c r="I2356">
        <v>2.5</v>
      </c>
      <c r="J2356">
        <v>-2.1700000000000001E-2</v>
      </c>
      <c r="K2356" s="93">
        <v>-3.8129999999999997E-2</v>
      </c>
      <c r="L2356">
        <v>2.171E-2</v>
      </c>
      <c r="M2356" s="93">
        <v>0.23061000000000001</v>
      </c>
      <c r="N2356">
        <v>4.0820000000000002E-2</v>
      </c>
      <c r="O2356" s="93">
        <v>6.2810000000000005E-2</v>
      </c>
      <c r="P2356">
        <v>2.0129999999999999E-2</v>
      </c>
      <c r="Q2356" s="93">
        <v>0.18346999999999999</v>
      </c>
      <c r="R2356">
        <v>-0.20061000000000001</v>
      </c>
      <c r="S2356">
        <v>-0.19475000000000001</v>
      </c>
      <c r="T2356">
        <v>6.5579999999999999E-2</v>
      </c>
      <c r="U2356">
        <v>0.40631</v>
      </c>
    </row>
    <row r="2357" spans="1:21" customFormat="1">
      <c r="A2357" t="s">
        <v>100</v>
      </c>
      <c r="B2357">
        <v>2004</v>
      </c>
      <c r="C2357">
        <v>0.72</v>
      </c>
      <c r="D2357">
        <v>9.49</v>
      </c>
      <c r="E2357">
        <v>9.44</v>
      </c>
      <c r="F2357">
        <v>11.53</v>
      </c>
      <c r="G2357">
        <v>2.2400000000000002</v>
      </c>
      <c r="H2357">
        <v>2.25</v>
      </c>
      <c r="I2357">
        <v>2.44</v>
      </c>
      <c r="J2357">
        <v>-3.0249999999999999E-2</v>
      </c>
      <c r="K2357" s="93">
        <v>-5.3159999999999999E-2</v>
      </c>
      <c r="L2357">
        <v>2.5909999999999999E-2</v>
      </c>
      <c r="M2357" s="93">
        <v>0.27521000000000001</v>
      </c>
      <c r="N2357">
        <v>1.1350000000000001E-2</v>
      </c>
      <c r="O2357" s="93">
        <v>1.746E-2</v>
      </c>
      <c r="P2357">
        <v>2.8060000000000002E-2</v>
      </c>
      <c r="Q2357" s="93">
        <v>0.25564999999999999</v>
      </c>
      <c r="R2357">
        <v>-0.28183999999999998</v>
      </c>
      <c r="S2357">
        <v>-0.27361000000000002</v>
      </c>
      <c r="T2357">
        <v>7.8729999999999994E-2</v>
      </c>
      <c r="U2357">
        <v>0.48779</v>
      </c>
    </row>
    <row r="2358" spans="1:21" customFormat="1">
      <c r="A2358" t="s">
        <v>100</v>
      </c>
      <c r="B2358">
        <v>2006</v>
      </c>
      <c r="C2358">
        <v>0.73</v>
      </c>
      <c r="D2358">
        <v>9.74</v>
      </c>
      <c r="E2358">
        <v>7.82</v>
      </c>
      <c r="F2358">
        <v>11.05</v>
      </c>
      <c r="G2358">
        <v>2.06</v>
      </c>
      <c r="H2358">
        <v>2.2799999999999998</v>
      </c>
      <c r="I2358">
        <v>2.4</v>
      </c>
      <c r="J2358">
        <v>-5.4760000000000003E-2</v>
      </c>
      <c r="K2358" s="93">
        <v>-9.6240000000000006E-2</v>
      </c>
      <c r="L2358">
        <v>3.2309999999999998E-2</v>
      </c>
      <c r="M2358" s="93">
        <v>0.34326000000000001</v>
      </c>
      <c r="N2358">
        <v>-0.22241</v>
      </c>
      <c r="O2358" s="93">
        <v>-0.34222999999999998</v>
      </c>
      <c r="P2358">
        <v>6.2480000000000001E-2</v>
      </c>
      <c r="Q2358" s="93">
        <v>0.56930000000000003</v>
      </c>
      <c r="R2358">
        <v>-0.34583999999999998</v>
      </c>
      <c r="S2358">
        <v>-0.33573999999999998</v>
      </c>
      <c r="T2358">
        <v>9.0969999999999995E-2</v>
      </c>
      <c r="U2358">
        <v>0.56364000000000003</v>
      </c>
    </row>
    <row r="2359" spans="1:21" customFormat="1">
      <c r="A2359" t="s">
        <v>100</v>
      </c>
      <c r="B2359">
        <v>2007</v>
      </c>
      <c r="C2359">
        <v>0.74</v>
      </c>
      <c r="D2359">
        <v>9.67</v>
      </c>
      <c r="E2359">
        <v>7.32</v>
      </c>
      <c r="F2359">
        <v>10.89</v>
      </c>
      <c r="G2359">
        <v>1.99</v>
      </c>
      <c r="H2359">
        <v>2.27</v>
      </c>
      <c r="I2359">
        <v>2.39</v>
      </c>
      <c r="J2359">
        <v>-0.11249000000000001</v>
      </c>
      <c r="K2359" s="93">
        <v>-0.19769</v>
      </c>
      <c r="L2359">
        <v>4.3310000000000001E-2</v>
      </c>
      <c r="M2359" s="93">
        <v>0.46007999999999999</v>
      </c>
      <c r="N2359">
        <v>-0.33396999999999999</v>
      </c>
      <c r="O2359" s="93">
        <v>-0.51388999999999996</v>
      </c>
      <c r="P2359">
        <v>8.1049999999999997E-2</v>
      </c>
      <c r="Q2359" s="93">
        <v>0.73851999999999995</v>
      </c>
      <c r="R2359">
        <v>-0.38191000000000003</v>
      </c>
      <c r="S2359">
        <v>-0.37075000000000002</v>
      </c>
      <c r="T2359">
        <v>0.10174</v>
      </c>
      <c r="U2359">
        <v>0.63036000000000003</v>
      </c>
    </row>
    <row r="2360" spans="1:21" customFormat="1">
      <c r="A2360" t="s">
        <v>100</v>
      </c>
      <c r="B2360">
        <v>2008</v>
      </c>
      <c r="C2360">
        <v>0.74</v>
      </c>
      <c r="D2360">
        <v>9.43</v>
      </c>
      <c r="E2360">
        <v>7.45</v>
      </c>
      <c r="F2360">
        <v>10.71</v>
      </c>
      <c r="G2360">
        <v>2.0099999999999998</v>
      </c>
      <c r="H2360">
        <v>2.2400000000000002</v>
      </c>
      <c r="I2360">
        <v>2.37</v>
      </c>
      <c r="J2360">
        <v>-0.13763</v>
      </c>
      <c r="K2360" s="93">
        <v>-0.24185999999999999</v>
      </c>
      <c r="L2360">
        <v>4.6780000000000002E-2</v>
      </c>
      <c r="M2360" s="93">
        <v>0.49698999999999999</v>
      </c>
      <c r="N2360">
        <v>-0.31635999999999997</v>
      </c>
      <c r="O2360" s="93">
        <v>-0.48680000000000001</v>
      </c>
      <c r="P2360">
        <v>7.8770000000000007E-2</v>
      </c>
      <c r="Q2360" s="93">
        <v>0.71770999999999996</v>
      </c>
      <c r="R2360">
        <v>-0.39856999999999998</v>
      </c>
      <c r="S2360">
        <v>-0.38693</v>
      </c>
      <c r="T2360">
        <v>0.10262</v>
      </c>
      <c r="U2360">
        <v>0.63580999999999999</v>
      </c>
    </row>
    <row r="2361" spans="1:21" customFormat="1">
      <c r="A2361" t="s">
        <v>100</v>
      </c>
      <c r="B2361">
        <v>2009</v>
      </c>
      <c r="C2361">
        <v>0.74</v>
      </c>
      <c r="D2361">
        <v>8.74</v>
      </c>
      <c r="E2361">
        <v>7.11</v>
      </c>
      <c r="F2361">
        <v>10.46</v>
      </c>
      <c r="G2361">
        <v>1.96</v>
      </c>
      <c r="H2361">
        <v>2.17</v>
      </c>
      <c r="I2361">
        <v>2.35</v>
      </c>
      <c r="J2361">
        <v>-0.21360999999999999</v>
      </c>
      <c r="K2361" s="93">
        <v>-0.37540000000000001</v>
      </c>
      <c r="L2361">
        <v>5.7290000000000001E-2</v>
      </c>
      <c r="M2361" s="93">
        <v>0.60858999999999996</v>
      </c>
      <c r="N2361">
        <v>-0.36308000000000001</v>
      </c>
      <c r="O2361" s="93">
        <v>-0.55867999999999995</v>
      </c>
      <c r="P2361">
        <v>8.4830000000000003E-2</v>
      </c>
      <c r="Q2361" s="93">
        <v>0.77292000000000005</v>
      </c>
      <c r="R2361">
        <v>-0.42219000000000001</v>
      </c>
      <c r="S2361">
        <v>-0.40986</v>
      </c>
      <c r="T2361">
        <v>0.10387</v>
      </c>
      <c r="U2361">
        <v>0.64351999999999998</v>
      </c>
    </row>
    <row r="2362" spans="1:21" customFormat="1">
      <c r="A2362" t="s">
        <v>100</v>
      </c>
      <c r="B2362">
        <v>2013</v>
      </c>
      <c r="C2362">
        <v>0.75</v>
      </c>
      <c r="D2362">
        <v>9.02</v>
      </c>
      <c r="E2362">
        <v>7.26</v>
      </c>
      <c r="F2362">
        <v>10</v>
      </c>
      <c r="G2362">
        <v>1.98</v>
      </c>
      <c r="H2362">
        <v>2.2000000000000002</v>
      </c>
      <c r="I2362">
        <v>2.2999999999999998</v>
      </c>
      <c r="J2362">
        <v>-0.2326</v>
      </c>
      <c r="K2362" s="93">
        <v>-0.40876000000000001</v>
      </c>
      <c r="L2362">
        <v>6.293E-2</v>
      </c>
      <c r="M2362" s="93">
        <v>0.66851000000000005</v>
      </c>
      <c r="N2362">
        <v>-0.38768000000000002</v>
      </c>
      <c r="O2362" s="93">
        <v>-0.59655000000000002</v>
      </c>
      <c r="P2362">
        <v>9.2119999999999994E-2</v>
      </c>
      <c r="Q2362" s="93">
        <v>0.83935999999999999</v>
      </c>
      <c r="R2362">
        <v>-0.48864000000000002</v>
      </c>
      <c r="S2362">
        <v>-0.47437000000000001</v>
      </c>
      <c r="T2362">
        <v>0.11624</v>
      </c>
      <c r="U2362">
        <v>0.72016999999999998</v>
      </c>
    </row>
    <row r="2363" spans="1:21" customFormat="1">
      <c r="A2363" t="s">
        <v>100</v>
      </c>
      <c r="B2363">
        <v>2010</v>
      </c>
      <c r="C2363">
        <v>0.75</v>
      </c>
      <c r="D2363">
        <v>8.77</v>
      </c>
      <c r="E2363">
        <v>7.1</v>
      </c>
      <c r="F2363">
        <v>10.33</v>
      </c>
      <c r="G2363">
        <v>1.96</v>
      </c>
      <c r="H2363">
        <v>2.17</v>
      </c>
      <c r="I2363">
        <v>2.34</v>
      </c>
      <c r="J2363">
        <v>-0.26069999999999999</v>
      </c>
      <c r="K2363" s="93">
        <v>-0.45815</v>
      </c>
      <c r="L2363">
        <v>6.6809999999999994E-2</v>
      </c>
      <c r="M2363" s="93">
        <v>0.70979000000000003</v>
      </c>
      <c r="N2363">
        <v>-0.40997</v>
      </c>
      <c r="O2363" s="93">
        <v>-0.63083999999999996</v>
      </c>
      <c r="P2363">
        <v>9.5009999999999997E-2</v>
      </c>
      <c r="Q2363" s="93">
        <v>0.86570000000000003</v>
      </c>
      <c r="R2363">
        <v>-0.45617999999999997</v>
      </c>
      <c r="S2363">
        <v>-0.44285000000000002</v>
      </c>
      <c r="T2363">
        <v>0.11453000000000001</v>
      </c>
      <c r="U2363">
        <v>0.70957000000000003</v>
      </c>
    </row>
    <row r="2364" spans="1:21" customFormat="1">
      <c r="A2364" t="s">
        <v>100</v>
      </c>
      <c r="B2364">
        <v>2012</v>
      </c>
      <c r="C2364">
        <v>0.75</v>
      </c>
      <c r="D2364">
        <v>8.7200000000000006</v>
      </c>
      <c r="E2364">
        <v>6.99</v>
      </c>
      <c r="F2364">
        <v>10</v>
      </c>
      <c r="G2364">
        <v>1.94</v>
      </c>
      <c r="H2364">
        <v>2.17</v>
      </c>
      <c r="I2364">
        <v>2.2999999999999998</v>
      </c>
      <c r="J2364">
        <v>-0.26641999999999999</v>
      </c>
      <c r="K2364" s="93">
        <v>-0.46820000000000001</v>
      </c>
      <c r="L2364">
        <v>6.7610000000000003E-2</v>
      </c>
      <c r="M2364" s="93">
        <v>0.71818000000000004</v>
      </c>
      <c r="N2364">
        <v>-0.42558000000000001</v>
      </c>
      <c r="O2364" s="93">
        <v>-0.65486</v>
      </c>
      <c r="P2364">
        <v>9.7030000000000005E-2</v>
      </c>
      <c r="Q2364" s="93">
        <v>0.88415999999999995</v>
      </c>
      <c r="R2364">
        <v>-0.48864000000000002</v>
      </c>
      <c r="S2364">
        <v>-0.47437000000000001</v>
      </c>
      <c r="T2364">
        <v>0.11624</v>
      </c>
      <c r="U2364">
        <v>0.72016999999999998</v>
      </c>
    </row>
    <row r="2365" spans="1:21" customFormat="1">
      <c r="A2365" t="s">
        <v>100</v>
      </c>
      <c r="B2365">
        <v>2015</v>
      </c>
      <c r="C2365">
        <v>0.76</v>
      </c>
      <c r="D2365">
        <v>9.16</v>
      </c>
      <c r="E2365">
        <v>7.19</v>
      </c>
      <c r="F2365">
        <v>9.81</v>
      </c>
      <c r="G2365">
        <v>1.97</v>
      </c>
      <c r="H2365">
        <v>2.21</v>
      </c>
      <c r="I2365">
        <v>2.2799999999999998</v>
      </c>
      <c r="J2365">
        <v>-0.26771</v>
      </c>
      <c r="K2365" s="93">
        <v>-0.47047</v>
      </c>
      <c r="L2365">
        <v>7.0800000000000002E-2</v>
      </c>
      <c r="M2365" s="93">
        <v>0.75212000000000001</v>
      </c>
      <c r="N2365">
        <v>-0.44285999999999998</v>
      </c>
      <c r="O2365" s="93">
        <v>-0.68145</v>
      </c>
      <c r="P2365">
        <v>0.10337</v>
      </c>
      <c r="Q2365" s="93">
        <v>0.94193000000000005</v>
      </c>
      <c r="R2365">
        <v>-0.52929999999999999</v>
      </c>
      <c r="S2365">
        <v>-0.51383999999999996</v>
      </c>
      <c r="T2365">
        <v>0.12725</v>
      </c>
      <c r="U2365">
        <v>0.78839999999999999</v>
      </c>
    </row>
    <row r="2366" spans="1:21" customFormat="1">
      <c r="A2366" t="s">
        <v>100</v>
      </c>
      <c r="B2366">
        <v>2011</v>
      </c>
      <c r="C2366">
        <v>0.75</v>
      </c>
      <c r="D2366">
        <v>8.68</v>
      </c>
      <c r="E2366">
        <v>7.15</v>
      </c>
      <c r="F2366">
        <v>10.24</v>
      </c>
      <c r="G2366">
        <v>1.97</v>
      </c>
      <c r="H2366">
        <v>2.16</v>
      </c>
      <c r="I2366">
        <v>2.33</v>
      </c>
      <c r="J2366">
        <v>-0.27101999999999998</v>
      </c>
      <c r="K2366" s="93">
        <v>-0.47627999999999998</v>
      </c>
      <c r="L2366">
        <v>6.8239999999999995E-2</v>
      </c>
      <c r="M2366" s="93">
        <v>0.72494000000000003</v>
      </c>
      <c r="N2366">
        <v>-0.40294999999999997</v>
      </c>
      <c r="O2366" s="93">
        <v>-0.62004000000000004</v>
      </c>
      <c r="P2366">
        <v>9.4100000000000003E-2</v>
      </c>
      <c r="Q2366" s="93">
        <v>0.85741000000000001</v>
      </c>
      <c r="R2366">
        <v>-0.46493000000000001</v>
      </c>
      <c r="S2366">
        <v>-0.45134000000000002</v>
      </c>
      <c r="T2366">
        <v>0.11498999999999999</v>
      </c>
      <c r="U2366">
        <v>0.71243000000000001</v>
      </c>
    </row>
    <row r="2367" spans="1:21" customFormat="1">
      <c r="A2367" t="s">
        <v>100</v>
      </c>
      <c r="B2367">
        <v>2014</v>
      </c>
      <c r="C2367">
        <v>0.76</v>
      </c>
      <c r="D2367">
        <v>9.11</v>
      </c>
      <c r="E2367">
        <v>7.28</v>
      </c>
      <c r="F2367">
        <v>9.9700000000000006</v>
      </c>
      <c r="G2367">
        <v>1.99</v>
      </c>
      <c r="H2367">
        <v>2.21</v>
      </c>
      <c r="I2367">
        <v>2.2999999999999998</v>
      </c>
      <c r="J2367">
        <v>-0.27317999999999998</v>
      </c>
      <c r="K2367" s="93">
        <v>-0.48009000000000002</v>
      </c>
      <c r="L2367">
        <v>7.1559999999999999E-2</v>
      </c>
      <c r="M2367" s="93">
        <v>0.76015999999999995</v>
      </c>
      <c r="N2367">
        <v>-0.43042000000000002</v>
      </c>
      <c r="O2367" s="93">
        <v>-0.6623</v>
      </c>
      <c r="P2367">
        <v>0.10176</v>
      </c>
      <c r="Q2367" s="93">
        <v>0.92723</v>
      </c>
      <c r="R2367">
        <v>-0.51312999999999998</v>
      </c>
      <c r="S2367">
        <v>-0.49813000000000002</v>
      </c>
      <c r="T2367">
        <v>0.12640000000000001</v>
      </c>
      <c r="U2367">
        <v>0.78310999999999997</v>
      </c>
    </row>
    <row r="2368" spans="1:21" customFormat="1">
      <c r="A2368" t="s">
        <v>103</v>
      </c>
      <c r="B2368">
        <v>1990</v>
      </c>
      <c r="C2368">
        <v>0.57999999999999996</v>
      </c>
      <c r="D2368">
        <v>22.73</v>
      </c>
      <c r="E2368">
        <v>16.690000000000001</v>
      </c>
      <c r="F2368">
        <v>501.04</v>
      </c>
      <c r="G2368">
        <v>2.81</v>
      </c>
      <c r="H2368">
        <v>3.12</v>
      </c>
      <c r="I2368">
        <v>6.22</v>
      </c>
      <c r="J2368">
        <v>1.55044</v>
      </c>
      <c r="K2368" s="93">
        <v>2.7246800000000002</v>
      </c>
      <c r="L2368">
        <v>-0.23483999999999999</v>
      </c>
      <c r="M2368" s="93">
        <v>-2.4947900000000001</v>
      </c>
      <c r="N2368">
        <v>1.21801</v>
      </c>
      <c r="O2368" s="93">
        <v>1.8742000000000001</v>
      </c>
      <c r="P2368">
        <v>-0.18586</v>
      </c>
      <c r="Q2368" s="93">
        <v>-1.6935500000000001</v>
      </c>
      <c r="R2368">
        <v>3.7905799999999998</v>
      </c>
      <c r="S2368">
        <v>3.67984</v>
      </c>
      <c r="T2368">
        <v>-0.26014999999999999</v>
      </c>
      <c r="U2368">
        <v>-1.61182</v>
      </c>
    </row>
    <row r="2369" spans="1:21" customFormat="1">
      <c r="A2369" t="s">
        <v>103</v>
      </c>
      <c r="B2369">
        <v>1991</v>
      </c>
      <c r="C2369">
        <v>0.56999999999999995</v>
      </c>
      <c r="D2369">
        <v>17.45</v>
      </c>
      <c r="E2369">
        <v>15.19</v>
      </c>
      <c r="F2369">
        <v>449.08</v>
      </c>
      <c r="G2369">
        <v>2.72</v>
      </c>
      <c r="H2369">
        <v>2.86</v>
      </c>
      <c r="I2369">
        <v>6.11</v>
      </c>
      <c r="J2369">
        <v>1.3366100000000001</v>
      </c>
      <c r="K2369" s="93">
        <v>2.3489100000000001</v>
      </c>
      <c r="L2369">
        <v>-0.20830000000000001</v>
      </c>
      <c r="M2369" s="93">
        <v>-2.2128000000000001</v>
      </c>
      <c r="N2369">
        <v>1.1693199999999999</v>
      </c>
      <c r="O2369" s="93">
        <v>1.79928</v>
      </c>
      <c r="P2369">
        <v>-0.18365000000000001</v>
      </c>
      <c r="Q2369" s="93">
        <v>-1.67336</v>
      </c>
      <c r="R2369">
        <v>3.7025700000000001</v>
      </c>
      <c r="S2369">
        <v>3.5943999999999998</v>
      </c>
      <c r="T2369">
        <v>-0.26438</v>
      </c>
      <c r="U2369">
        <v>-1.63801</v>
      </c>
    </row>
    <row r="2370" spans="1:21" customFormat="1">
      <c r="A2370" t="s">
        <v>103</v>
      </c>
      <c r="B2370">
        <v>1992</v>
      </c>
      <c r="C2370">
        <v>0.56000000000000005</v>
      </c>
      <c r="D2370">
        <v>14.76</v>
      </c>
      <c r="E2370">
        <v>11.69</v>
      </c>
      <c r="F2370">
        <v>396.97</v>
      </c>
      <c r="G2370">
        <v>2.46</v>
      </c>
      <c r="H2370">
        <v>2.69</v>
      </c>
      <c r="I2370">
        <v>5.98</v>
      </c>
      <c r="J2370">
        <v>1.2197100000000001</v>
      </c>
      <c r="K2370" s="93">
        <v>2.1434700000000002</v>
      </c>
      <c r="L2370">
        <v>-0.19514999999999999</v>
      </c>
      <c r="M2370" s="93">
        <v>-2.0731600000000001</v>
      </c>
      <c r="N2370">
        <v>0.95289999999999997</v>
      </c>
      <c r="O2370" s="93">
        <v>1.46627</v>
      </c>
      <c r="P2370">
        <v>-0.15967000000000001</v>
      </c>
      <c r="Q2370" s="93">
        <v>-1.4549300000000001</v>
      </c>
      <c r="R2370">
        <v>3.6007099999999999</v>
      </c>
      <c r="S2370">
        <v>3.49552</v>
      </c>
      <c r="T2370">
        <v>-0.26788000000000001</v>
      </c>
      <c r="U2370">
        <v>-1.65967</v>
      </c>
    </row>
    <row r="2371" spans="1:21" customFormat="1">
      <c r="A2371" t="s">
        <v>103</v>
      </c>
      <c r="B2371">
        <v>1994</v>
      </c>
      <c r="C2371">
        <v>0.55000000000000004</v>
      </c>
      <c r="D2371">
        <v>9.84</v>
      </c>
      <c r="E2371">
        <v>8.82</v>
      </c>
      <c r="F2371">
        <v>274.77</v>
      </c>
      <c r="G2371">
        <v>2.1800000000000002</v>
      </c>
      <c r="H2371">
        <v>2.29</v>
      </c>
      <c r="I2371">
        <v>5.62</v>
      </c>
      <c r="J2371">
        <v>0.86475999999999997</v>
      </c>
      <c r="K2371" s="93">
        <v>1.5197000000000001</v>
      </c>
      <c r="L2371">
        <v>-0.14910000000000001</v>
      </c>
      <c r="M2371" s="93">
        <v>-1.58392</v>
      </c>
      <c r="N2371">
        <v>0.71667999999999998</v>
      </c>
      <c r="O2371" s="93">
        <v>1.1027800000000001</v>
      </c>
      <c r="P2371">
        <v>-0.13313</v>
      </c>
      <c r="Q2371" s="93">
        <v>-1.2130700000000001</v>
      </c>
      <c r="R2371">
        <v>3.2542599999999999</v>
      </c>
      <c r="S2371">
        <v>3.1591900000000002</v>
      </c>
      <c r="T2371">
        <v>-0.25847999999999999</v>
      </c>
      <c r="U2371">
        <v>-1.6014299999999999</v>
      </c>
    </row>
    <row r="2372" spans="1:21" customFormat="1">
      <c r="A2372" t="s">
        <v>103</v>
      </c>
      <c r="B2372">
        <v>1993</v>
      </c>
      <c r="C2372">
        <v>0.55000000000000004</v>
      </c>
      <c r="D2372">
        <v>9.6</v>
      </c>
      <c r="E2372">
        <v>9.17</v>
      </c>
      <c r="F2372">
        <v>274.99</v>
      </c>
      <c r="G2372">
        <v>2.2200000000000002</v>
      </c>
      <c r="H2372">
        <v>2.2599999999999998</v>
      </c>
      <c r="I2372">
        <v>5.62</v>
      </c>
      <c r="J2372">
        <v>0.84006999999999998</v>
      </c>
      <c r="K2372" s="93">
        <v>1.4762999999999999</v>
      </c>
      <c r="L2372">
        <v>-0.14568999999999999</v>
      </c>
      <c r="M2372" s="93">
        <v>-1.54766</v>
      </c>
      <c r="N2372">
        <v>0.75558999999999998</v>
      </c>
      <c r="O2372" s="93">
        <v>1.16266</v>
      </c>
      <c r="P2372">
        <v>-0.13818</v>
      </c>
      <c r="Q2372" s="93">
        <v>-1.2590699999999999</v>
      </c>
      <c r="R2372">
        <v>3.2550599999999998</v>
      </c>
      <c r="S2372">
        <v>3.1599699999999999</v>
      </c>
      <c r="T2372">
        <v>-0.25852000000000003</v>
      </c>
      <c r="U2372">
        <v>-1.6016900000000001</v>
      </c>
    </row>
    <row r="2373" spans="1:21" customFormat="1">
      <c r="A2373" t="s">
        <v>103</v>
      </c>
      <c r="B2373">
        <v>1995</v>
      </c>
      <c r="C2373">
        <v>0.55000000000000004</v>
      </c>
      <c r="D2373">
        <v>8.23</v>
      </c>
      <c r="E2373">
        <v>8.07</v>
      </c>
      <c r="F2373">
        <v>250.93</v>
      </c>
      <c r="G2373">
        <v>2.09</v>
      </c>
      <c r="H2373">
        <v>2.11</v>
      </c>
      <c r="I2373">
        <v>5.53</v>
      </c>
      <c r="J2373">
        <v>0.68608999999999998</v>
      </c>
      <c r="K2373" s="93">
        <v>1.2057100000000001</v>
      </c>
      <c r="L2373">
        <v>-0.1244</v>
      </c>
      <c r="M2373" s="93">
        <v>-1.32152</v>
      </c>
      <c r="N2373">
        <v>0.62780999999999998</v>
      </c>
      <c r="O2373" s="93">
        <v>0.96604000000000001</v>
      </c>
      <c r="P2373">
        <v>-0.1216</v>
      </c>
      <c r="Q2373" s="93">
        <v>-1.1080399999999999</v>
      </c>
      <c r="R2373">
        <v>3.1635</v>
      </c>
      <c r="S2373">
        <v>3.0710799999999998</v>
      </c>
      <c r="T2373">
        <v>-0.25369000000000003</v>
      </c>
      <c r="U2373">
        <v>-1.57178</v>
      </c>
    </row>
    <row r="2374" spans="1:21" customFormat="1">
      <c r="A2374" t="s">
        <v>103</v>
      </c>
      <c r="B2374">
        <v>1996</v>
      </c>
      <c r="C2374">
        <v>0.56000000000000005</v>
      </c>
      <c r="D2374">
        <v>6.14</v>
      </c>
      <c r="E2374">
        <v>8.09</v>
      </c>
      <c r="F2374">
        <v>240.74</v>
      </c>
      <c r="G2374">
        <v>2.09</v>
      </c>
      <c r="H2374">
        <v>1.81</v>
      </c>
      <c r="I2374">
        <v>5.48</v>
      </c>
      <c r="J2374">
        <v>0.34261000000000003</v>
      </c>
      <c r="K2374" s="93">
        <v>0.60209000000000001</v>
      </c>
      <c r="L2374">
        <v>-7.3899999999999993E-2</v>
      </c>
      <c r="M2374" s="93">
        <v>-0.78505000000000003</v>
      </c>
      <c r="N2374">
        <v>0.58479999999999999</v>
      </c>
      <c r="O2374" s="93">
        <v>0.89985000000000004</v>
      </c>
      <c r="P2374">
        <v>-0.11192000000000001</v>
      </c>
      <c r="Q2374" s="93">
        <v>-1.0198400000000001</v>
      </c>
      <c r="R2374">
        <v>3.1005699999999998</v>
      </c>
      <c r="S2374">
        <v>3.0099900000000002</v>
      </c>
      <c r="T2374">
        <v>-0.24149999999999999</v>
      </c>
      <c r="U2374">
        <v>-1.4962800000000001</v>
      </c>
    </row>
    <row r="2375" spans="1:21" customFormat="1">
      <c r="A2375" t="s">
        <v>103</v>
      </c>
      <c r="B2375">
        <v>2014</v>
      </c>
      <c r="C2375">
        <v>0.73</v>
      </c>
      <c r="D2375">
        <v>9.15</v>
      </c>
      <c r="E2375">
        <v>17.12</v>
      </c>
      <c r="F2375">
        <v>136.75</v>
      </c>
      <c r="G2375">
        <v>2.84</v>
      </c>
      <c r="H2375">
        <v>2.21</v>
      </c>
      <c r="I2375">
        <v>4.92</v>
      </c>
      <c r="J2375">
        <v>-0.11724999999999999</v>
      </c>
      <c r="K2375" s="93">
        <v>-0.20605000000000001</v>
      </c>
      <c r="L2375">
        <v>4.095E-2</v>
      </c>
      <c r="M2375" s="93">
        <v>0.43502999999999997</v>
      </c>
      <c r="N2375">
        <v>0.56115000000000004</v>
      </c>
      <c r="O2375" s="93">
        <v>0.86346999999999996</v>
      </c>
      <c r="P2375">
        <v>-3.916E-2</v>
      </c>
      <c r="Q2375" s="93">
        <v>-0.35682999999999998</v>
      </c>
      <c r="R2375">
        <v>2.16988</v>
      </c>
      <c r="S2375">
        <v>2.10649</v>
      </c>
      <c r="T2375">
        <v>-4.1680000000000002E-2</v>
      </c>
      <c r="U2375">
        <v>-0.25824000000000003</v>
      </c>
    </row>
    <row r="2376" spans="1:21" customFormat="1">
      <c r="A2376" t="s">
        <v>103</v>
      </c>
      <c r="B2376">
        <v>2013</v>
      </c>
      <c r="C2376">
        <v>0.73</v>
      </c>
      <c r="D2376">
        <v>8.93</v>
      </c>
      <c r="E2376">
        <v>16.96</v>
      </c>
      <c r="F2376">
        <v>141.53</v>
      </c>
      <c r="G2376">
        <v>2.83</v>
      </c>
      <c r="H2376">
        <v>2.19</v>
      </c>
      <c r="I2376">
        <v>4.95</v>
      </c>
      <c r="J2376">
        <v>-0.14158999999999999</v>
      </c>
      <c r="K2376" s="93">
        <v>-0.24882000000000001</v>
      </c>
      <c r="L2376">
        <v>4.4319999999999998E-2</v>
      </c>
      <c r="M2376" s="93">
        <v>0.47077000000000002</v>
      </c>
      <c r="N2376">
        <v>0.55176999999999998</v>
      </c>
      <c r="O2376" s="93">
        <v>0.84902</v>
      </c>
      <c r="P2376">
        <v>-3.7940000000000002E-2</v>
      </c>
      <c r="Q2376" s="93">
        <v>-0.34573999999999999</v>
      </c>
      <c r="R2376">
        <v>2.20424</v>
      </c>
      <c r="S2376">
        <v>2.13984</v>
      </c>
      <c r="T2376">
        <v>-4.3490000000000001E-2</v>
      </c>
      <c r="U2376">
        <v>-0.26946999999999999</v>
      </c>
    </row>
    <row r="2377" spans="1:21" customFormat="1">
      <c r="A2377" t="s">
        <v>103</v>
      </c>
      <c r="B2377">
        <v>2015</v>
      </c>
      <c r="C2377">
        <v>0.74</v>
      </c>
      <c r="D2377">
        <v>9.24</v>
      </c>
      <c r="E2377">
        <v>18.53</v>
      </c>
      <c r="F2377">
        <v>137.31</v>
      </c>
      <c r="G2377">
        <v>2.92</v>
      </c>
      <c r="H2377">
        <v>2.2200000000000002</v>
      </c>
      <c r="I2377">
        <v>4.92</v>
      </c>
      <c r="J2377">
        <v>-0.15798000000000001</v>
      </c>
      <c r="K2377" s="93">
        <v>-0.27762999999999999</v>
      </c>
      <c r="L2377">
        <v>4.9599999999999998E-2</v>
      </c>
      <c r="M2377" s="93">
        <v>0.52688999999999997</v>
      </c>
      <c r="N2377">
        <v>0.59480999999999995</v>
      </c>
      <c r="O2377" s="93">
        <v>0.91525999999999996</v>
      </c>
      <c r="P2377">
        <v>-3.943E-2</v>
      </c>
      <c r="Q2377" s="93">
        <v>-0.35926000000000002</v>
      </c>
      <c r="R2377">
        <v>2.1524899999999998</v>
      </c>
      <c r="S2377">
        <v>2.08961</v>
      </c>
      <c r="T2377">
        <v>-3.1899999999999998E-2</v>
      </c>
      <c r="U2377">
        <v>-0.19761999999999999</v>
      </c>
    </row>
    <row r="2378" spans="1:21" customFormat="1">
      <c r="A2378" t="s">
        <v>103</v>
      </c>
      <c r="B2378">
        <v>2009</v>
      </c>
      <c r="C2378">
        <v>0.69</v>
      </c>
      <c r="D2378">
        <v>6.9</v>
      </c>
      <c r="E2378">
        <v>10.72</v>
      </c>
      <c r="F2378">
        <v>161.62</v>
      </c>
      <c r="G2378">
        <v>2.37</v>
      </c>
      <c r="H2378">
        <v>1.93</v>
      </c>
      <c r="I2378">
        <v>5.09</v>
      </c>
      <c r="J2378">
        <v>-0.19742000000000001</v>
      </c>
      <c r="K2378" s="93">
        <v>-0.34693000000000002</v>
      </c>
      <c r="L2378">
        <v>3.9969999999999999E-2</v>
      </c>
      <c r="M2378" s="93">
        <v>0.42459000000000002</v>
      </c>
      <c r="N2378">
        <v>0.27495999999999998</v>
      </c>
      <c r="O2378" s="93">
        <v>0.42309999999999998</v>
      </c>
      <c r="P2378">
        <v>-1.8440000000000002E-2</v>
      </c>
      <c r="Q2378" s="93">
        <v>-0.16800000000000001</v>
      </c>
      <c r="R2378">
        <v>2.4228900000000002</v>
      </c>
      <c r="S2378">
        <v>2.3521000000000001</v>
      </c>
      <c r="T2378">
        <v>-9.0490000000000001E-2</v>
      </c>
      <c r="U2378">
        <v>-0.56066000000000005</v>
      </c>
    </row>
    <row r="2379" spans="1:21" customFormat="1">
      <c r="A2379" t="s">
        <v>103</v>
      </c>
      <c r="B2379">
        <v>2012</v>
      </c>
      <c r="C2379">
        <v>0.72</v>
      </c>
      <c r="D2379">
        <v>8.02</v>
      </c>
      <c r="E2379">
        <v>14.59</v>
      </c>
      <c r="F2379">
        <v>131.79</v>
      </c>
      <c r="G2379">
        <v>2.68</v>
      </c>
      <c r="H2379">
        <v>2.08</v>
      </c>
      <c r="I2379">
        <v>4.88</v>
      </c>
      <c r="J2379">
        <v>-0.19855</v>
      </c>
      <c r="K2379" s="93">
        <v>-0.34893000000000002</v>
      </c>
      <c r="L2379">
        <v>4.9169999999999998E-2</v>
      </c>
      <c r="M2379" s="93">
        <v>0.52237999999999996</v>
      </c>
      <c r="N2379">
        <v>0.44673000000000002</v>
      </c>
      <c r="O2379" s="93">
        <v>0.68740000000000001</v>
      </c>
      <c r="P2379">
        <v>-2.8420000000000001E-2</v>
      </c>
      <c r="Q2379" s="93">
        <v>-0.25895000000000001</v>
      </c>
      <c r="R2379">
        <v>2.1544099999999999</v>
      </c>
      <c r="S2379">
        <v>2.0914700000000002</v>
      </c>
      <c r="T2379">
        <v>-4.9730000000000003E-2</v>
      </c>
      <c r="U2379">
        <v>-0.30813000000000001</v>
      </c>
    </row>
    <row r="2380" spans="1:21" customFormat="1">
      <c r="A2380" t="s">
        <v>103</v>
      </c>
      <c r="B2380">
        <v>2011</v>
      </c>
      <c r="C2380">
        <v>0.71</v>
      </c>
      <c r="D2380">
        <v>7.44</v>
      </c>
      <c r="E2380">
        <v>12.51</v>
      </c>
      <c r="F2380">
        <v>127.3</v>
      </c>
      <c r="G2380">
        <v>2.5299999999999998</v>
      </c>
      <c r="H2380">
        <v>2.0099999999999998</v>
      </c>
      <c r="I2380">
        <v>4.8499999999999996</v>
      </c>
      <c r="J2380">
        <v>-0.22309999999999999</v>
      </c>
      <c r="K2380" s="93">
        <v>-0.39206999999999997</v>
      </c>
      <c r="L2380">
        <v>4.9549999999999997E-2</v>
      </c>
      <c r="M2380" s="93">
        <v>0.52639999999999998</v>
      </c>
      <c r="N2380">
        <v>0.33840999999999999</v>
      </c>
      <c r="O2380" s="93">
        <v>0.52071999999999996</v>
      </c>
      <c r="P2380">
        <v>-1.847E-2</v>
      </c>
      <c r="Q2380" s="93">
        <v>-0.16827</v>
      </c>
      <c r="R2380">
        <v>2.1412300000000002</v>
      </c>
      <c r="S2380">
        <v>2.0786699999999998</v>
      </c>
      <c r="T2380">
        <v>-5.7910000000000003E-2</v>
      </c>
      <c r="U2380">
        <v>-0.35876000000000002</v>
      </c>
    </row>
    <row r="2381" spans="1:21" customFormat="1">
      <c r="A2381" t="s">
        <v>103</v>
      </c>
      <c r="B2381">
        <v>2010</v>
      </c>
      <c r="C2381">
        <v>0.7</v>
      </c>
      <c r="D2381">
        <v>6.7</v>
      </c>
      <c r="E2381">
        <v>12.03</v>
      </c>
      <c r="F2381">
        <v>141.69</v>
      </c>
      <c r="G2381">
        <v>2.4900000000000002</v>
      </c>
      <c r="H2381">
        <v>1.9</v>
      </c>
      <c r="I2381">
        <v>4.95</v>
      </c>
      <c r="J2381">
        <v>-0.27734999999999999</v>
      </c>
      <c r="K2381" s="93">
        <v>-0.4874</v>
      </c>
      <c r="L2381">
        <v>5.4030000000000002E-2</v>
      </c>
      <c r="M2381" s="93">
        <v>0.57401999999999997</v>
      </c>
      <c r="N2381">
        <v>0.34477000000000002</v>
      </c>
      <c r="O2381" s="93">
        <v>0.53051000000000004</v>
      </c>
      <c r="P2381">
        <v>-2.3390000000000001E-2</v>
      </c>
      <c r="Q2381" s="93">
        <v>-0.21315000000000001</v>
      </c>
      <c r="R2381">
        <v>2.2698</v>
      </c>
      <c r="S2381">
        <v>2.2034899999999999</v>
      </c>
      <c r="T2381">
        <v>-7.3550000000000004E-2</v>
      </c>
      <c r="U2381">
        <v>-0.45571</v>
      </c>
    </row>
    <row r="2382" spans="1:21" customFormat="1">
      <c r="A2382" t="s">
        <v>103</v>
      </c>
      <c r="B2382">
        <v>1997</v>
      </c>
      <c r="C2382">
        <v>0.56999999999999995</v>
      </c>
      <c r="D2382">
        <v>3.32</v>
      </c>
      <c r="E2382">
        <v>7.03</v>
      </c>
      <c r="F2382">
        <v>189.94</v>
      </c>
      <c r="G2382">
        <v>1.95</v>
      </c>
      <c r="H2382">
        <v>1.2</v>
      </c>
      <c r="I2382">
        <v>5.25</v>
      </c>
      <c r="J2382">
        <v>-0.32277</v>
      </c>
      <c r="K2382" s="93">
        <v>-0.56721999999999995</v>
      </c>
      <c r="L2382">
        <v>2.1100000000000001E-2</v>
      </c>
      <c r="M2382" s="93">
        <v>0.22417999999999999</v>
      </c>
      <c r="N2382">
        <v>0.39887</v>
      </c>
      <c r="O2382" s="93">
        <v>0.61375999999999997</v>
      </c>
      <c r="P2382">
        <v>-8.3710000000000007E-2</v>
      </c>
      <c r="Q2382" s="93">
        <v>-0.76273000000000002</v>
      </c>
      <c r="R2382">
        <v>2.8420800000000002</v>
      </c>
      <c r="S2382">
        <v>2.7590499999999998</v>
      </c>
      <c r="T2382">
        <v>-0.21901000000000001</v>
      </c>
      <c r="U2382">
        <v>-1.3568899999999999</v>
      </c>
    </row>
    <row r="2383" spans="1:21" customFormat="1">
      <c r="A2383" t="s">
        <v>103</v>
      </c>
      <c r="B2383">
        <v>2008</v>
      </c>
      <c r="C2383">
        <v>0.69</v>
      </c>
      <c r="D2383">
        <v>5.93</v>
      </c>
      <c r="E2383">
        <v>11.18</v>
      </c>
      <c r="F2383">
        <v>157.75</v>
      </c>
      <c r="G2383">
        <v>2.41</v>
      </c>
      <c r="H2383">
        <v>1.78</v>
      </c>
      <c r="I2383">
        <v>5.0599999999999996</v>
      </c>
      <c r="J2383">
        <v>-0.34891</v>
      </c>
      <c r="K2383" s="93">
        <v>-0.61316999999999999</v>
      </c>
      <c r="L2383">
        <v>6.0909999999999999E-2</v>
      </c>
      <c r="M2383" s="93">
        <v>0.64707999999999999</v>
      </c>
      <c r="N2383">
        <v>0.31697999999999998</v>
      </c>
      <c r="O2383" s="93">
        <v>0.48775000000000002</v>
      </c>
      <c r="P2383">
        <v>-2.3890000000000002E-2</v>
      </c>
      <c r="Q2383" s="93">
        <v>-0.21765999999999999</v>
      </c>
      <c r="R2383">
        <v>2.3986499999999999</v>
      </c>
      <c r="S2383">
        <v>2.32857</v>
      </c>
      <c r="T2383">
        <v>-8.9209999999999998E-2</v>
      </c>
      <c r="U2383">
        <v>-0.55274000000000001</v>
      </c>
    </row>
    <row r="2384" spans="1:21" customFormat="1">
      <c r="A2384" t="s">
        <v>103</v>
      </c>
      <c r="B2384">
        <v>1998</v>
      </c>
      <c r="C2384">
        <v>0.57999999999999996</v>
      </c>
      <c r="D2384">
        <v>3.2</v>
      </c>
      <c r="E2384">
        <v>6.21</v>
      </c>
      <c r="F2384">
        <v>174.06</v>
      </c>
      <c r="G2384">
        <v>1.83</v>
      </c>
      <c r="H2384">
        <v>1.1599999999999999</v>
      </c>
      <c r="I2384">
        <v>5.16</v>
      </c>
      <c r="J2384">
        <v>-0.41010000000000002</v>
      </c>
      <c r="K2384" s="93">
        <v>-0.72069000000000005</v>
      </c>
      <c r="L2384">
        <v>3.619E-2</v>
      </c>
      <c r="M2384" s="93">
        <v>0.38447999999999999</v>
      </c>
      <c r="N2384">
        <v>0.22936000000000001</v>
      </c>
      <c r="O2384" s="93">
        <v>0.35292000000000001</v>
      </c>
      <c r="P2384">
        <v>-5.7619999999999998E-2</v>
      </c>
      <c r="Q2384" s="93">
        <v>-0.52502000000000004</v>
      </c>
      <c r="R2384">
        <v>2.7332900000000002</v>
      </c>
      <c r="S2384">
        <v>2.6534399999999998</v>
      </c>
      <c r="T2384">
        <v>-0.2044</v>
      </c>
      <c r="U2384">
        <v>-1.26641</v>
      </c>
    </row>
    <row r="2385" spans="1:21" customFormat="1">
      <c r="A2385" t="s">
        <v>103</v>
      </c>
      <c r="B2385">
        <v>1999</v>
      </c>
      <c r="C2385">
        <v>0.57999999999999996</v>
      </c>
      <c r="D2385">
        <v>3.15</v>
      </c>
      <c r="E2385">
        <v>5.85</v>
      </c>
      <c r="F2385">
        <v>170.33</v>
      </c>
      <c r="G2385">
        <v>1.77</v>
      </c>
      <c r="H2385">
        <v>1.1499999999999999</v>
      </c>
      <c r="I2385">
        <v>5.14</v>
      </c>
      <c r="J2385">
        <v>-0.42585000000000001</v>
      </c>
      <c r="K2385" s="93">
        <v>-0.74836999999999998</v>
      </c>
      <c r="L2385">
        <v>3.8370000000000001E-2</v>
      </c>
      <c r="M2385" s="93">
        <v>0.40760000000000002</v>
      </c>
      <c r="N2385">
        <v>0.16964000000000001</v>
      </c>
      <c r="O2385" s="93">
        <v>0.26102999999999998</v>
      </c>
      <c r="P2385">
        <v>-4.9869999999999998E-2</v>
      </c>
      <c r="Q2385" s="93">
        <v>-0.45443</v>
      </c>
      <c r="R2385">
        <v>2.71163</v>
      </c>
      <c r="S2385">
        <v>2.6324100000000001</v>
      </c>
      <c r="T2385">
        <v>-0.20326</v>
      </c>
      <c r="U2385">
        <v>-1.2593300000000001</v>
      </c>
    </row>
    <row r="2386" spans="1:21" customFormat="1">
      <c r="A2386" t="s">
        <v>103</v>
      </c>
      <c r="B2386">
        <v>2000</v>
      </c>
      <c r="C2386">
        <v>0.59</v>
      </c>
      <c r="D2386">
        <v>2.94</v>
      </c>
      <c r="E2386">
        <v>4.5999999999999996</v>
      </c>
      <c r="F2386">
        <v>160.80000000000001</v>
      </c>
      <c r="G2386">
        <v>1.53</v>
      </c>
      <c r="H2386">
        <v>1.08</v>
      </c>
      <c r="I2386">
        <v>5.08</v>
      </c>
      <c r="J2386">
        <v>-0.54535999999999996</v>
      </c>
      <c r="K2386" s="93">
        <v>-0.95838999999999996</v>
      </c>
      <c r="L2386">
        <v>5.7910000000000003E-2</v>
      </c>
      <c r="M2386" s="93">
        <v>0.61516000000000004</v>
      </c>
      <c r="N2386">
        <v>-0.11623</v>
      </c>
      <c r="O2386" s="93">
        <v>-0.17885000000000001</v>
      </c>
      <c r="P2386">
        <v>-8.6899999999999998E-3</v>
      </c>
      <c r="Q2386" s="93">
        <v>-7.9189999999999997E-2</v>
      </c>
      <c r="R2386">
        <v>2.6325799999999999</v>
      </c>
      <c r="S2386">
        <v>2.5556700000000001</v>
      </c>
      <c r="T2386">
        <v>-0.19022</v>
      </c>
      <c r="U2386">
        <v>-1.1785600000000001</v>
      </c>
    </row>
    <row r="2387" spans="1:21" customFormat="1">
      <c r="A2387" t="s">
        <v>103</v>
      </c>
      <c r="B2387">
        <v>2007</v>
      </c>
      <c r="C2387">
        <v>0.67</v>
      </c>
      <c r="D2387">
        <v>4.3899999999999997</v>
      </c>
      <c r="E2387">
        <v>9.34</v>
      </c>
      <c r="F2387">
        <v>123.58</v>
      </c>
      <c r="G2387">
        <v>2.23</v>
      </c>
      <c r="H2387">
        <v>1.48</v>
      </c>
      <c r="I2387">
        <v>4.82</v>
      </c>
      <c r="J2387">
        <v>-0.54857</v>
      </c>
      <c r="K2387" s="93">
        <v>-0.96404999999999996</v>
      </c>
      <c r="L2387">
        <v>8.2479999999999998E-2</v>
      </c>
      <c r="M2387" s="93">
        <v>0.87622</v>
      </c>
      <c r="N2387">
        <v>0.22813</v>
      </c>
      <c r="O2387" s="93">
        <v>0.35103000000000001</v>
      </c>
      <c r="P2387">
        <v>-2.0559999999999998E-2</v>
      </c>
      <c r="Q2387" s="93">
        <v>-0.18734999999999999</v>
      </c>
      <c r="R2387">
        <v>2.1974800000000001</v>
      </c>
      <c r="S2387">
        <v>2.1332800000000001</v>
      </c>
      <c r="T2387">
        <v>-9.6339999999999995E-2</v>
      </c>
      <c r="U2387">
        <v>-0.59689999999999999</v>
      </c>
    </row>
    <row r="2388" spans="1:21" customFormat="1">
      <c r="A2388" t="s">
        <v>103</v>
      </c>
      <c r="B2388">
        <v>2002</v>
      </c>
      <c r="C2388">
        <v>0.61</v>
      </c>
      <c r="D2388">
        <v>3</v>
      </c>
      <c r="E2388">
        <v>8.34</v>
      </c>
      <c r="F2388">
        <v>166.28</v>
      </c>
      <c r="G2388">
        <v>2.12</v>
      </c>
      <c r="H2388">
        <v>1.1000000000000001</v>
      </c>
      <c r="I2388">
        <v>5.1100000000000003</v>
      </c>
      <c r="J2388">
        <v>-0.62619000000000002</v>
      </c>
      <c r="K2388" s="93">
        <v>-1.1004400000000001</v>
      </c>
      <c r="L2388">
        <v>7.5109999999999996E-2</v>
      </c>
      <c r="M2388" s="93">
        <v>0.79795000000000005</v>
      </c>
      <c r="N2388">
        <v>0.38779999999999998</v>
      </c>
      <c r="O2388" s="93">
        <v>0.59672999999999998</v>
      </c>
      <c r="P2388">
        <v>-6.5869999999999998E-2</v>
      </c>
      <c r="Q2388" s="93">
        <v>-0.60021999999999998</v>
      </c>
      <c r="R2388">
        <v>2.6231300000000002</v>
      </c>
      <c r="S2388">
        <v>2.5465</v>
      </c>
      <c r="T2388">
        <v>-0.17199</v>
      </c>
      <c r="U2388">
        <v>-1.0656000000000001</v>
      </c>
    </row>
    <row r="2389" spans="1:21" customFormat="1">
      <c r="A2389" t="s">
        <v>103</v>
      </c>
      <c r="B2389">
        <v>2001</v>
      </c>
      <c r="C2389">
        <v>0.6</v>
      </c>
      <c r="D2389">
        <v>2.76</v>
      </c>
      <c r="E2389">
        <v>8.1300000000000008</v>
      </c>
      <c r="F2389">
        <v>169.24</v>
      </c>
      <c r="G2389">
        <v>2.1</v>
      </c>
      <c r="H2389">
        <v>1.02</v>
      </c>
      <c r="I2389">
        <v>5.13</v>
      </c>
      <c r="J2389">
        <v>-0.65905000000000002</v>
      </c>
      <c r="K2389" s="93">
        <v>-1.1581999999999999</v>
      </c>
      <c r="L2389">
        <v>7.664E-2</v>
      </c>
      <c r="M2389" s="93">
        <v>0.81418000000000001</v>
      </c>
      <c r="N2389">
        <v>0.40778999999999999</v>
      </c>
      <c r="O2389" s="93">
        <v>0.62748000000000004</v>
      </c>
      <c r="P2389">
        <v>-7.2559999999999999E-2</v>
      </c>
      <c r="Q2389" s="93">
        <v>-0.66120000000000001</v>
      </c>
      <c r="R2389">
        <v>2.6622599999999998</v>
      </c>
      <c r="S2389">
        <v>2.5844800000000001</v>
      </c>
      <c r="T2389">
        <v>-0.18292</v>
      </c>
      <c r="U2389">
        <v>-1.1333200000000001</v>
      </c>
    </row>
    <row r="2390" spans="1:21" customFormat="1">
      <c r="A2390" t="s">
        <v>103</v>
      </c>
      <c r="B2390">
        <v>2003</v>
      </c>
      <c r="C2390">
        <v>0.62</v>
      </c>
      <c r="D2390">
        <v>2.81</v>
      </c>
      <c r="E2390">
        <v>7.4</v>
      </c>
      <c r="F2390">
        <v>127.35</v>
      </c>
      <c r="G2390">
        <v>2</v>
      </c>
      <c r="H2390">
        <v>1.03</v>
      </c>
      <c r="I2390">
        <v>4.8499999999999996</v>
      </c>
      <c r="J2390">
        <v>-0.74212999999999996</v>
      </c>
      <c r="K2390" s="93">
        <v>-1.3042</v>
      </c>
      <c r="L2390">
        <v>9.4159999999999994E-2</v>
      </c>
      <c r="M2390" s="93">
        <v>1.00027</v>
      </c>
      <c r="N2390">
        <v>0.22273000000000001</v>
      </c>
      <c r="O2390" s="93">
        <v>0.34272999999999998</v>
      </c>
      <c r="P2390">
        <v>-4.036E-2</v>
      </c>
      <c r="Q2390" s="93">
        <v>-0.36775999999999998</v>
      </c>
      <c r="R2390">
        <v>2.3349199999999999</v>
      </c>
      <c r="S2390">
        <v>2.2667099999999998</v>
      </c>
      <c r="T2390">
        <v>-0.14793000000000001</v>
      </c>
      <c r="U2390">
        <v>-0.91649999999999998</v>
      </c>
    </row>
    <row r="2391" spans="1:21" customFormat="1">
      <c r="A2391" t="s">
        <v>103</v>
      </c>
      <c r="B2391">
        <v>2006</v>
      </c>
      <c r="C2391">
        <v>0.66</v>
      </c>
      <c r="D2391">
        <v>3.4</v>
      </c>
      <c r="E2391">
        <v>7.4</v>
      </c>
      <c r="F2391">
        <v>98.88</v>
      </c>
      <c r="G2391">
        <v>2</v>
      </c>
      <c r="H2391">
        <v>1.22</v>
      </c>
      <c r="I2391">
        <v>4.59</v>
      </c>
      <c r="J2391">
        <v>-0.75361</v>
      </c>
      <c r="K2391" s="93">
        <v>-1.32437</v>
      </c>
      <c r="L2391">
        <v>0.10781</v>
      </c>
      <c r="M2391" s="93">
        <v>1.1453</v>
      </c>
      <c r="N2391">
        <v>4.079E-2</v>
      </c>
      <c r="O2391" s="93">
        <v>6.2759999999999996E-2</v>
      </c>
      <c r="P2391">
        <v>-3.6000000000000002E-4</v>
      </c>
      <c r="Q2391" s="93">
        <v>-3.2799999999999999E-3</v>
      </c>
      <c r="R2391">
        <v>1.9959800000000001</v>
      </c>
      <c r="S2391">
        <v>1.93767</v>
      </c>
      <c r="T2391">
        <v>-9.4579999999999997E-2</v>
      </c>
      <c r="U2391">
        <v>-0.58601000000000003</v>
      </c>
    </row>
    <row r="2392" spans="1:21" customFormat="1">
      <c r="A2392" t="s">
        <v>103</v>
      </c>
      <c r="B2392">
        <v>2005</v>
      </c>
      <c r="C2392">
        <v>0.65</v>
      </c>
      <c r="D2392">
        <v>3.13</v>
      </c>
      <c r="E2392">
        <v>6.83</v>
      </c>
      <c r="F2392">
        <v>109.29</v>
      </c>
      <c r="G2392">
        <v>1.92</v>
      </c>
      <c r="H2392">
        <v>1.1399999999999999</v>
      </c>
      <c r="I2392">
        <v>4.6900000000000004</v>
      </c>
      <c r="J2392">
        <v>-0.78583999999999998</v>
      </c>
      <c r="K2392" s="93">
        <v>-1.381</v>
      </c>
      <c r="L2392">
        <v>0.10925</v>
      </c>
      <c r="M2392" s="93">
        <v>1.1605799999999999</v>
      </c>
      <c r="N2392">
        <v>6.1199999999999996E-3</v>
      </c>
      <c r="O2392" s="93">
        <v>9.4199999999999996E-3</v>
      </c>
      <c r="P2392">
        <v>4.0000000000000003E-5</v>
      </c>
      <c r="Q2392" s="93">
        <v>3.4000000000000002E-4</v>
      </c>
      <c r="R2392">
        <v>2.11755</v>
      </c>
      <c r="S2392">
        <v>2.0556899999999998</v>
      </c>
      <c r="T2392">
        <v>-0.10986</v>
      </c>
      <c r="U2392">
        <v>-0.68067</v>
      </c>
    </row>
    <row r="2393" spans="1:21" customFormat="1">
      <c r="A2393" t="s">
        <v>103</v>
      </c>
      <c r="B2393">
        <v>2004</v>
      </c>
      <c r="C2393">
        <v>0.64</v>
      </c>
      <c r="D2393">
        <v>2.88</v>
      </c>
      <c r="E2393">
        <v>7.19</v>
      </c>
      <c r="F2393">
        <v>114.17</v>
      </c>
      <c r="G2393">
        <v>1.97</v>
      </c>
      <c r="H2393">
        <v>1.06</v>
      </c>
      <c r="I2393">
        <v>4.74</v>
      </c>
      <c r="J2393">
        <v>-0.81855999999999995</v>
      </c>
      <c r="K2393" s="93">
        <v>-1.43851</v>
      </c>
      <c r="L2393">
        <v>0.11076</v>
      </c>
      <c r="M2393" s="93">
        <v>1.1766000000000001</v>
      </c>
      <c r="N2393">
        <v>0.10297000000000001</v>
      </c>
      <c r="O2393" s="93">
        <v>0.15845000000000001</v>
      </c>
      <c r="P2393">
        <v>-1.6629999999999999E-2</v>
      </c>
      <c r="Q2393" s="93">
        <v>-0.15149000000000001</v>
      </c>
      <c r="R2393">
        <v>2.1827200000000002</v>
      </c>
      <c r="S2393">
        <v>2.1189499999999999</v>
      </c>
      <c r="T2393">
        <v>-0.12217</v>
      </c>
      <c r="U2393">
        <v>-0.75690000000000002</v>
      </c>
    </row>
    <row r="2394" spans="1:21" customFormat="1">
      <c r="A2394" t="s">
        <v>104</v>
      </c>
      <c r="B2394">
        <v>2008</v>
      </c>
      <c r="C2394">
        <v>0.79</v>
      </c>
      <c r="D2394">
        <v>20.309999999999999</v>
      </c>
      <c r="E2394">
        <v>7.77</v>
      </c>
      <c r="F2394">
        <v>35.83</v>
      </c>
      <c r="G2394">
        <v>2.0499999999999998</v>
      </c>
      <c r="H2394">
        <v>3.01</v>
      </c>
      <c r="I2394">
        <v>3.58</v>
      </c>
      <c r="J2394">
        <v>0.377</v>
      </c>
      <c r="K2394" s="93">
        <v>0.66254000000000002</v>
      </c>
      <c r="L2394">
        <v>-9.2800000000000001E-3</v>
      </c>
      <c r="M2394" s="93">
        <v>-9.8589999999999997E-2</v>
      </c>
      <c r="N2394">
        <v>-0.50173999999999996</v>
      </c>
      <c r="O2394" s="93">
        <v>-0.77205000000000001</v>
      </c>
      <c r="P2394">
        <v>0.12331</v>
      </c>
      <c r="Q2394" s="93">
        <v>1.1235999999999999</v>
      </c>
      <c r="R2394">
        <v>0.70165</v>
      </c>
      <c r="S2394">
        <v>0.68115000000000003</v>
      </c>
      <c r="T2394">
        <v>8.8940000000000005E-2</v>
      </c>
      <c r="U2394">
        <v>0.55106999999999995</v>
      </c>
    </row>
    <row r="2395" spans="1:21" customFormat="1">
      <c r="A2395" t="s">
        <v>104</v>
      </c>
      <c r="B2395">
        <v>2007</v>
      </c>
      <c r="C2395">
        <v>0.77</v>
      </c>
      <c r="D2395">
        <v>17.84</v>
      </c>
      <c r="E2395">
        <v>10.48</v>
      </c>
      <c r="F2395">
        <v>59.75</v>
      </c>
      <c r="G2395">
        <v>2.35</v>
      </c>
      <c r="H2395">
        <v>2.88</v>
      </c>
      <c r="I2395">
        <v>4.09</v>
      </c>
      <c r="J2395">
        <v>0.34837000000000001</v>
      </c>
      <c r="K2395" s="93">
        <v>0.61221000000000003</v>
      </c>
      <c r="L2395">
        <v>-1.1350000000000001E-2</v>
      </c>
      <c r="M2395" s="93">
        <v>-0.12062</v>
      </c>
      <c r="N2395">
        <v>-0.11157</v>
      </c>
      <c r="O2395" s="93">
        <v>-0.17166999999999999</v>
      </c>
      <c r="P2395">
        <v>6.4500000000000002E-2</v>
      </c>
      <c r="Q2395" s="93">
        <v>0.58772000000000002</v>
      </c>
      <c r="R2395">
        <v>1.2559899999999999</v>
      </c>
      <c r="S2395">
        <v>1.21929</v>
      </c>
      <c r="T2395">
        <v>4.1980000000000003E-2</v>
      </c>
      <c r="U2395">
        <v>0.26008999999999999</v>
      </c>
    </row>
    <row r="2396" spans="1:21" customFormat="1">
      <c r="A2396" t="s">
        <v>104</v>
      </c>
      <c r="B2396">
        <v>2011</v>
      </c>
      <c r="C2396">
        <v>0.8</v>
      </c>
      <c r="D2396">
        <v>20.03</v>
      </c>
      <c r="E2396">
        <v>16.43</v>
      </c>
      <c r="F2396">
        <v>52.13</v>
      </c>
      <c r="G2396">
        <v>2.8</v>
      </c>
      <c r="H2396">
        <v>3</v>
      </c>
      <c r="I2396">
        <v>3.95</v>
      </c>
      <c r="J2396">
        <v>0.31261</v>
      </c>
      <c r="K2396" s="93">
        <v>0.54935999999999996</v>
      </c>
      <c r="L2396">
        <v>2.64E-3</v>
      </c>
      <c r="M2396" s="93">
        <v>2.8029999999999999E-2</v>
      </c>
      <c r="N2396">
        <v>0.20161000000000001</v>
      </c>
      <c r="O2396" s="93">
        <v>0.31023000000000001</v>
      </c>
      <c r="P2396">
        <v>3.6170000000000001E-2</v>
      </c>
      <c r="Q2396" s="93">
        <v>0.32962000000000002</v>
      </c>
      <c r="R2396">
        <v>1.0551200000000001</v>
      </c>
      <c r="S2396">
        <v>1.0243</v>
      </c>
      <c r="T2396">
        <v>7.9170000000000004E-2</v>
      </c>
      <c r="U2396">
        <v>0.49053000000000002</v>
      </c>
    </row>
    <row r="2397" spans="1:21" customFormat="1">
      <c r="A2397" t="s">
        <v>104</v>
      </c>
      <c r="B2397">
        <v>2010</v>
      </c>
      <c r="C2397">
        <v>0.79</v>
      </c>
      <c r="D2397">
        <v>18.8</v>
      </c>
      <c r="E2397">
        <v>9.73</v>
      </c>
      <c r="F2397">
        <v>45.51</v>
      </c>
      <c r="G2397">
        <v>2.2799999999999998</v>
      </c>
      <c r="H2397">
        <v>2.93</v>
      </c>
      <c r="I2397">
        <v>3.82</v>
      </c>
      <c r="J2397">
        <v>0.29975000000000002</v>
      </c>
      <c r="K2397" s="93">
        <v>0.52676999999999996</v>
      </c>
      <c r="L2397">
        <v>1.4E-3</v>
      </c>
      <c r="M2397" s="93">
        <v>1.487E-2</v>
      </c>
      <c r="N2397">
        <v>-0.27678999999999998</v>
      </c>
      <c r="O2397" s="93">
        <v>-0.42592000000000002</v>
      </c>
      <c r="P2397">
        <v>9.4130000000000005E-2</v>
      </c>
      <c r="Q2397" s="93">
        <v>0.85772000000000004</v>
      </c>
      <c r="R2397">
        <v>0.94079000000000002</v>
      </c>
      <c r="S2397">
        <v>0.91330999999999996</v>
      </c>
      <c r="T2397">
        <v>7.6329999999999995E-2</v>
      </c>
      <c r="U2397">
        <v>0.47294000000000003</v>
      </c>
    </row>
    <row r="2398" spans="1:21" customFormat="1">
      <c r="A2398" t="s">
        <v>104</v>
      </c>
      <c r="B2398">
        <v>2013</v>
      </c>
      <c r="C2398">
        <v>0.8</v>
      </c>
      <c r="D2398">
        <v>19.48</v>
      </c>
      <c r="E2398">
        <v>15.07</v>
      </c>
      <c r="F2398">
        <v>43.95</v>
      </c>
      <c r="G2398">
        <v>2.71</v>
      </c>
      <c r="H2398">
        <v>2.97</v>
      </c>
      <c r="I2398">
        <v>3.78</v>
      </c>
      <c r="J2398">
        <v>0.28476000000000001</v>
      </c>
      <c r="K2398" s="93">
        <v>0.50043000000000004</v>
      </c>
      <c r="L2398">
        <v>6.4900000000000001E-3</v>
      </c>
      <c r="M2398" s="93">
        <v>6.8919999999999995E-2</v>
      </c>
      <c r="N2398">
        <v>0.11521000000000001</v>
      </c>
      <c r="O2398" s="93">
        <v>0.17727999999999999</v>
      </c>
      <c r="P2398">
        <v>4.7379999999999999E-2</v>
      </c>
      <c r="Q2398" s="93">
        <v>0.43175000000000002</v>
      </c>
      <c r="R2398">
        <v>0.88444</v>
      </c>
      <c r="S2398">
        <v>0.85860000000000003</v>
      </c>
      <c r="T2398">
        <v>8.8169999999999998E-2</v>
      </c>
      <c r="U2398">
        <v>0.54629000000000005</v>
      </c>
    </row>
    <row r="2399" spans="1:21" customFormat="1">
      <c r="A2399" t="s">
        <v>104</v>
      </c>
      <c r="B2399">
        <v>2012</v>
      </c>
      <c r="C2399">
        <v>0.8</v>
      </c>
      <c r="D2399">
        <v>18.920000000000002</v>
      </c>
      <c r="E2399">
        <v>15.31</v>
      </c>
      <c r="F2399">
        <v>48.21</v>
      </c>
      <c r="G2399">
        <v>2.73</v>
      </c>
      <c r="H2399">
        <v>2.94</v>
      </c>
      <c r="I2399">
        <v>3.88</v>
      </c>
      <c r="J2399">
        <v>0.25558999999999998</v>
      </c>
      <c r="K2399" s="93">
        <v>0.44917000000000001</v>
      </c>
      <c r="L2399">
        <v>1.052E-2</v>
      </c>
      <c r="M2399" s="93">
        <v>0.11176</v>
      </c>
      <c r="N2399">
        <v>0.13100999999999999</v>
      </c>
      <c r="O2399" s="93">
        <v>0.20158999999999999</v>
      </c>
      <c r="P2399">
        <v>4.5330000000000002E-2</v>
      </c>
      <c r="Q2399" s="93">
        <v>0.41306999999999999</v>
      </c>
      <c r="R2399">
        <v>0.97694999999999999</v>
      </c>
      <c r="S2399">
        <v>0.94840999999999998</v>
      </c>
      <c r="T2399">
        <v>8.3290000000000003E-2</v>
      </c>
      <c r="U2399">
        <v>0.51607000000000003</v>
      </c>
    </row>
    <row r="2400" spans="1:21" customFormat="1">
      <c r="A2400" t="s">
        <v>104</v>
      </c>
      <c r="B2400">
        <v>2006</v>
      </c>
      <c r="C2400">
        <v>0.76</v>
      </c>
      <c r="D2400">
        <v>15.12</v>
      </c>
      <c r="E2400">
        <v>8.64</v>
      </c>
      <c r="F2400">
        <v>48.11</v>
      </c>
      <c r="G2400">
        <v>2.16</v>
      </c>
      <c r="H2400">
        <v>2.72</v>
      </c>
      <c r="I2400">
        <v>3.87</v>
      </c>
      <c r="J2400">
        <v>0.23346</v>
      </c>
      <c r="K2400" s="93">
        <v>0.41027999999999998</v>
      </c>
      <c r="L2400">
        <v>1.5100000000000001E-3</v>
      </c>
      <c r="M2400" s="93">
        <v>1.609E-2</v>
      </c>
      <c r="N2400">
        <v>-0.25914999999999999</v>
      </c>
      <c r="O2400" s="93">
        <v>-0.39876</v>
      </c>
      <c r="P2400">
        <v>7.954E-2</v>
      </c>
      <c r="Q2400" s="93">
        <v>0.72479000000000005</v>
      </c>
      <c r="R2400">
        <v>1.0607800000000001</v>
      </c>
      <c r="S2400">
        <v>1.02979</v>
      </c>
      <c r="T2400">
        <v>4.3400000000000001E-2</v>
      </c>
      <c r="U2400">
        <v>0.26891999999999999</v>
      </c>
    </row>
    <row r="2401" spans="1:21" customFormat="1">
      <c r="A2401" t="s">
        <v>104</v>
      </c>
      <c r="B2401">
        <v>2015</v>
      </c>
      <c r="C2401">
        <v>0.81</v>
      </c>
      <c r="D2401">
        <v>18.14</v>
      </c>
      <c r="E2401">
        <v>13.48</v>
      </c>
      <c r="F2401">
        <v>39.53</v>
      </c>
      <c r="G2401">
        <v>2.6</v>
      </c>
      <c r="H2401">
        <v>2.9</v>
      </c>
      <c r="I2401">
        <v>3.68</v>
      </c>
      <c r="J2401">
        <v>0.16298000000000001</v>
      </c>
      <c r="K2401" s="93">
        <v>0.28641</v>
      </c>
      <c r="L2401">
        <v>2.6339999999999999E-2</v>
      </c>
      <c r="M2401" s="93">
        <v>0.27982000000000001</v>
      </c>
      <c r="N2401">
        <v>-4.1770000000000002E-2</v>
      </c>
      <c r="O2401" s="93">
        <v>-6.4280000000000004E-2</v>
      </c>
      <c r="P2401">
        <v>7.1849999999999997E-2</v>
      </c>
      <c r="Q2401" s="93">
        <v>0.65464999999999995</v>
      </c>
      <c r="R2401">
        <v>0.75695999999999997</v>
      </c>
      <c r="S2401">
        <v>0.73485</v>
      </c>
      <c r="T2401">
        <v>0.10376000000000001</v>
      </c>
      <c r="U2401">
        <v>0.64287000000000005</v>
      </c>
    </row>
    <row r="2402" spans="1:21" customFormat="1">
      <c r="A2402" t="s">
        <v>104</v>
      </c>
      <c r="B2402">
        <v>2014</v>
      </c>
      <c r="C2402">
        <v>0.8</v>
      </c>
      <c r="D2402">
        <v>17.16</v>
      </c>
      <c r="E2402">
        <v>14.03</v>
      </c>
      <c r="F2402">
        <v>39.26</v>
      </c>
      <c r="G2402">
        <v>2.64</v>
      </c>
      <c r="H2402">
        <v>2.84</v>
      </c>
      <c r="I2402">
        <v>3.67</v>
      </c>
      <c r="J2402">
        <v>0.15795999999999999</v>
      </c>
      <c r="K2402" s="93">
        <v>0.27759</v>
      </c>
      <c r="L2402">
        <v>2.402E-2</v>
      </c>
      <c r="M2402" s="93">
        <v>0.25514999999999999</v>
      </c>
      <c r="N2402">
        <v>4.3700000000000003E-2</v>
      </c>
      <c r="O2402" s="93">
        <v>6.7250000000000004E-2</v>
      </c>
      <c r="P2402">
        <v>5.6660000000000002E-2</v>
      </c>
      <c r="Q2402" s="93">
        <v>0.51627000000000001</v>
      </c>
      <c r="R2402">
        <v>0.77159</v>
      </c>
      <c r="S2402">
        <v>0.74904999999999999</v>
      </c>
      <c r="T2402">
        <v>9.4119999999999995E-2</v>
      </c>
      <c r="U2402">
        <v>0.58316000000000001</v>
      </c>
    </row>
    <row r="2403" spans="1:21" customFormat="1">
      <c r="A2403" t="s">
        <v>104</v>
      </c>
      <c r="B2403">
        <v>2009</v>
      </c>
      <c r="C2403">
        <v>0.79</v>
      </c>
      <c r="D2403">
        <v>15.45</v>
      </c>
      <c r="E2403">
        <v>7.3</v>
      </c>
      <c r="F2403">
        <v>36.729999999999997</v>
      </c>
      <c r="G2403">
        <v>1.99</v>
      </c>
      <c r="H2403">
        <v>2.74</v>
      </c>
      <c r="I2403">
        <v>3.6</v>
      </c>
      <c r="J2403">
        <v>0.10349999999999999</v>
      </c>
      <c r="K2403" s="93">
        <v>0.18189</v>
      </c>
      <c r="L2403">
        <v>2.853E-2</v>
      </c>
      <c r="M2403" s="93">
        <v>0.30308000000000002</v>
      </c>
      <c r="N2403">
        <v>-0.56413000000000002</v>
      </c>
      <c r="O2403" s="93">
        <v>-0.86806000000000005</v>
      </c>
      <c r="P2403">
        <v>0.13139999999999999</v>
      </c>
      <c r="Q2403" s="93">
        <v>1.1973400000000001</v>
      </c>
      <c r="R2403">
        <v>0.72645000000000004</v>
      </c>
      <c r="S2403">
        <v>0.70523000000000002</v>
      </c>
      <c r="T2403">
        <v>8.7639999999999996E-2</v>
      </c>
      <c r="U2403">
        <v>0.54296</v>
      </c>
    </row>
    <row r="2404" spans="1:21" customFormat="1">
      <c r="A2404" t="s">
        <v>104</v>
      </c>
      <c r="B2404">
        <v>2005</v>
      </c>
      <c r="C2404">
        <v>0.75</v>
      </c>
      <c r="D2404">
        <v>4.49</v>
      </c>
      <c r="E2404">
        <v>9.4700000000000006</v>
      </c>
      <c r="F2404">
        <v>39.159999999999997</v>
      </c>
      <c r="G2404">
        <v>2.25</v>
      </c>
      <c r="H2404">
        <v>1.5</v>
      </c>
      <c r="I2404">
        <v>3.67</v>
      </c>
      <c r="J2404">
        <v>-0.93018999999999996</v>
      </c>
      <c r="K2404" s="93">
        <v>-1.6346799999999999</v>
      </c>
      <c r="L2404">
        <v>0.15937000000000001</v>
      </c>
      <c r="M2404" s="93">
        <v>1.6930000000000001</v>
      </c>
      <c r="N2404">
        <v>-0.12194000000000001</v>
      </c>
      <c r="O2404" s="93">
        <v>-0.18762999999999999</v>
      </c>
      <c r="P2404">
        <v>5.765E-2</v>
      </c>
      <c r="Q2404" s="93">
        <v>0.52525999999999995</v>
      </c>
      <c r="R2404">
        <v>0.87643000000000004</v>
      </c>
      <c r="S2404">
        <v>0.85082000000000002</v>
      </c>
      <c r="T2404">
        <v>4.4260000000000001E-2</v>
      </c>
      <c r="U2404">
        <v>0.27421000000000001</v>
      </c>
    </row>
    <row r="2405" spans="1:21" customFormat="1">
      <c r="A2405" t="s">
        <v>104</v>
      </c>
      <c r="B2405">
        <v>2004</v>
      </c>
      <c r="C2405">
        <v>0.75</v>
      </c>
      <c r="D2405">
        <v>3.66</v>
      </c>
      <c r="E2405">
        <v>9.57</v>
      </c>
      <c r="F2405">
        <v>46.9</v>
      </c>
      <c r="G2405">
        <v>2.2599999999999998</v>
      </c>
      <c r="H2405">
        <v>1.3</v>
      </c>
      <c r="I2405">
        <v>3.85</v>
      </c>
      <c r="J2405">
        <v>-1.1345799999999999</v>
      </c>
      <c r="K2405" s="93">
        <v>-1.99387</v>
      </c>
      <c r="L2405">
        <v>0.18762000000000001</v>
      </c>
      <c r="M2405" s="93">
        <v>1.9931700000000001</v>
      </c>
      <c r="N2405">
        <v>-0.11143</v>
      </c>
      <c r="O2405" s="93">
        <v>-0.17146</v>
      </c>
      <c r="P2405">
        <v>5.6279999999999997E-2</v>
      </c>
      <c r="Q2405" s="93">
        <v>0.51283999999999996</v>
      </c>
      <c r="R2405">
        <v>1.0567899999999999</v>
      </c>
      <c r="S2405">
        <v>1.0259199999999999</v>
      </c>
      <c r="T2405">
        <v>3.4750000000000003E-2</v>
      </c>
      <c r="U2405">
        <v>0.21528</v>
      </c>
    </row>
    <row r="2406" spans="1:21" customFormat="1">
      <c r="A2406" t="s">
        <v>104</v>
      </c>
      <c r="B2406">
        <v>2003</v>
      </c>
      <c r="C2406">
        <v>0.74</v>
      </c>
      <c r="D2406">
        <v>3.04</v>
      </c>
      <c r="E2406">
        <v>8.4</v>
      </c>
      <c r="F2406">
        <v>43.56</v>
      </c>
      <c r="G2406">
        <v>2.13</v>
      </c>
      <c r="H2406">
        <v>1.1100000000000001</v>
      </c>
      <c r="I2406">
        <v>3.77</v>
      </c>
      <c r="J2406">
        <v>-1.2696700000000001</v>
      </c>
      <c r="K2406" s="93">
        <v>-2.2312699999999999</v>
      </c>
      <c r="L2406">
        <v>0.20327999999999999</v>
      </c>
      <c r="M2406" s="93">
        <v>2.1595200000000001</v>
      </c>
      <c r="N2406">
        <v>-0.19635</v>
      </c>
      <c r="O2406" s="93">
        <v>-0.30213000000000001</v>
      </c>
      <c r="P2406">
        <v>6.3200000000000006E-2</v>
      </c>
      <c r="Q2406" s="93">
        <v>0.57584999999999997</v>
      </c>
      <c r="R2406">
        <v>1.0043899999999999</v>
      </c>
      <c r="S2406">
        <v>0.97504999999999997</v>
      </c>
      <c r="T2406">
        <v>2.8639999999999999E-2</v>
      </c>
      <c r="U2406">
        <v>0.17746000000000001</v>
      </c>
    </row>
    <row r="2407" spans="1:21" customFormat="1">
      <c r="A2407" t="s">
        <v>105</v>
      </c>
      <c r="B2407">
        <v>1991</v>
      </c>
      <c r="C2407">
        <v>0.46</v>
      </c>
      <c r="D2407">
        <v>3.6</v>
      </c>
      <c r="E2407">
        <v>1.64</v>
      </c>
      <c r="F2407">
        <v>7.64</v>
      </c>
      <c r="G2407">
        <v>0.49</v>
      </c>
      <c r="H2407">
        <v>1.28</v>
      </c>
      <c r="I2407">
        <v>2.0299999999999998</v>
      </c>
      <c r="J2407">
        <v>0.31389</v>
      </c>
      <c r="K2407" s="93">
        <v>0.55162</v>
      </c>
      <c r="L2407">
        <v>-0.10009</v>
      </c>
      <c r="M2407" s="93">
        <v>-1.0632900000000001</v>
      </c>
      <c r="N2407">
        <v>-0.55628</v>
      </c>
      <c r="O2407" s="93">
        <v>-0.85596000000000005</v>
      </c>
      <c r="P2407">
        <v>-4.9100000000000003E-3</v>
      </c>
      <c r="Q2407" s="93">
        <v>-4.471E-2</v>
      </c>
      <c r="R2407">
        <v>-0.13497999999999999</v>
      </c>
      <c r="S2407">
        <v>-0.13103000000000001</v>
      </c>
      <c r="T2407">
        <v>-0.15956999999999999</v>
      </c>
      <c r="U2407">
        <v>-0.98863000000000001</v>
      </c>
    </row>
    <row r="2408" spans="1:21" customFormat="1">
      <c r="A2408" t="s">
        <v>105</v>
      </c>
      <c r="B2408">
        <v>1992</v>
      </c>
      <c r="C2408">
        <v>0.47</v>
      </c>
      <c r="D2408">
        <v>3.48</v>
      </c>
      <c r="E2408">
        <v>1.52</v>
      </c>
      <c r="F2408">
        <v>7.18</v>
      </c>
      <c r="G2408">
        <v>0.42</v>
      </c>
      <c r="H2408">
        <v>1.25</v>
      </c>
      <c r="I2408">
        <v>1.97</v>
      </c>
      <c r="J2408">
        <v>0.22947000000000001</v>
      </c>
      <c r="K2408" s="93">
        <v>0.40327000000000002</v>
      </c>
      <c r="L2408">
        <v>-8.5400000000000004E-2</v>
      </c>
      <c r="M2408" s="93">
        <v>-0.90727000000000002</v>
      </c>
      <c r="N2408">
        <v>-0.67774999999999996</v>
      </c>
      <c r="O2408" s="93">
        <v>-1.04288</v>
      </c>
      <c r="P2408">
        <v>1.495E-2</v>
      </c>
      <c r="Q2408" s="93">
        <v>0.13622000000000001</v>
      </c>
      <c r="R2408">
        <v>-0.21854999999999999</v>
      </c>
      <c r="S2408">
        <v>-0.21217</v>
      </c>
      <c r="T2408">
        <v>-0.14629</v>
      </c>
      <c r="U2408">
        <v>-0.90637999999999996</v>
      </c>
    </row>
    <row r="2409" spans="1:21" customFormat="1">
      <c r="A2409" t="s">
        <v>105</v>
      </c>
      <c r="B2409">
        <v>1994</v>
      </c>
      <c r="C2409">
        <v>0.49</v>
      </c>
      <c r="D2409">
        <v>3.58</v>
      </c>
      <c r="E2409">
        <v>1.64</v>
      </c>
      <c r="F2409">
        <v>7.38</v>
      </c>
      <c r="G2409">
        <v>0.49</v>
      </c>
      <c r="H2409">
        <v>1.28</v>
      </c>
      <c r="I2409">
        <v>2</v>
      </c>
      <c r="J2409">
        <v>0.15676999999999999</v>
      </c>
      <c r="K2409" s="93">
        <v>0.27550000000000002</v>
      </c>
      <c r="L2409">
        <v>-6.9320000000000007E-2</v>
      </c>
      <c r="M2409" s="93">
        <v>-0.73641000000000001</v>
      </c>
      <c r="N2409">
        <v>-0.69272999999999996</v>
      </c>
      <c r="O2409" s="93">
        <v>-1.0659400000000001</v>
      </c>
      <c r="P2409">
        <v>2.5090000000000001E-2</v>
      </c>
      <c r="Q2409" s="93">
        <v>0.22864000000000001</v>
      </c>
      <c r="R2409">
        <v>-0.23402999999999999</v>
      </c>
      <c r="S2409">
        <v>-0.22720000000000001</v>
      </c>
      <c r="T2409">
        <v>-0.12773999999999999</v>
      </c>
      <c r="U2409">
        <v>-0.79144999999999999</v>
      </c>
    </row>
    <row r="2410" spans="1:21" customFormat="1">
      <c r="A2410" t="s">
        <v>105</v>
      </c>
      <c r="B2410">
        <v>1993</v>
      </c>
      <c r="C2410">
        <v>0.47</v>
      </c>
      <c r="D2410">
        <v>3.23</v>
      </c>
      <c r="E2410">
        <v>1.46</v>
      </c>
      <c r="F2410">
        <v>7.17</v>
      </c>
      <c r="G2410">
        <v>0.38</v>
      </c>
      <c r="H2410">
        <v>1.17</v>
      </c>
      <c r="I2410">
        <v>1.97</v>
      </c>
      <c r="J2410">
        <v>0.15492</v>
      </c>
      <c r="K2410" s="93">
        <v>0.27224999999999999</v>
      </c>
      <c r="L2410">
        <v>-7.51E-2</v>
      </c>
      <c r="M2410" s="93">
        <v>-0.79778000000000004</v>
      </c>
      <c r="N2410">
        <v>-0.71801999999999999</v>
      </c>
      <c r="O2410" s="93">
        <v>-1.1048500000000001</v>
      </c>
      <c r="P2410">
        <v>2.017E-2</v>
      </c>
      <c r="Q2410" s="93">
        <v>0.18382000000000001</v>
      </c>
      <c r="R2410">
        <v>-0.21995000000000001</v>
      </c>
      <c r="S2410">
        <v>-0.21351999999999999</v>
      </c>
      <c r="T2410">
        <v>-0.14621999999999999</v>
      </c>
      <c r="U2410">
        <v>-0.90593000000000001</v>
      </c>
    </row>
    <row r="2411" spans="1:21" customFormat="1">
      <c r="A2411" t="s">
        <v>105</v>
      </c>
      <c r="B2411">
        <v>1990</v>
      </c>
      <c r="C2411">
        <v>0.46</v>
      </c>
      <c r="D2411">
        <v>3.07</v>
      </c>
      <c r="E2411">
        <v>1.94</v>
      </c>
      <c r="F2411">
        <v>7.45</v>
      </c>
      <c r="G2411">
        <v>0.66</v>
      </c>
      <c r="H2411">
        <v>1.1200000000000001</v>
      </c>
      <c r="I2411">
        <v>2.0099999999999998</v>
      </c>
      <c r="J2411">
        <v>0.15462999999999999</v>
      </c>
      <c r="K2411" s="93">
        <v>0.27174999999999999</v>
      </c>
      <c r="L2411">
        <v>-7.8070000000000001E-2</v>
      </c>
      <c r="M2411" s="93">
        <v>-0.82940000000000003</v>
      </c>
      <c r="N2411">
        <v>-0.38828000000000001</v>
      </c>
      <c r="O2411" s="93">
        <v>-0.59746999999999995</v>
      </c>
      <c r="P2411">
        <v>-2.6700000000000002E-2</v>
      </c>
      <c r="Q2411" s="93">
        <v>-0.24326999999999999</v>
      </c>
      <c r="R2411">
        <v>-0.16016</v>
      </c>
      <c r="S2411">
        <v>-0.15548000000000001</v>
      </c>
      <c r="T2411">
        <v>-0.15823999999999999</v>
      </c>
      <c r="U2411">
        <v>-0.98040000000000005</v>
      </c>
    </row>
    <row r="2412" spans="1:21" customFormat="1">
      <c r="A2412" t="s">
        <v>105</v>
      </c>
      <c r="B2412">
        <v>1996</v>
      </c>
      <c r="C2412">
        <v>0.5</v>
      </c>
      <c r="D2412">
        <v>3.49</v>
      </c>
      <c r="E2412">
        <v>1.64</v>
      </c>
      <c r="F2412">
        <v>6.97</v>
      </c>
      <c r="G2412">
        <v>0.49</v>
      </c>
      <c r="H2412">
        <v>1.25</v>
      </c>
      <c r="I2412">
        <v>1.94</v>
      </c>
      <c r="J2412">
        <v>8.0790000000000001E-2</v>
      </c>
      <c r="K2412" s="93">
        <v>0.14198</v>
      </c>
      <c r="L2412">
        <v>-5.5800000000000002E-2</v>
      </c>
      <c r="M2412" s="93">
        <v>-0.59279000000000004</v>
      </c>
      <c r="N2412">
        <v>-0.73821999999999999</v>
      </c>
      <c r="O2412" s="93">
        <v>-1.1359300000000001</v>
      </c>
      <c r="P2412">
        <v>3.5090000000000003E-2</v>
      </c>
      <c r="Q2412" s="93">
        <v>0.31975999999999999</v>
      </c>
      <c r="R2412">
        <v>-0.31267</v>
      </c>
      <c r="S2412">
        <v>-0.30353000000000002</v>
      </c>
      <c r="T2412">
        <v>-0.11473</v>
      </c>
      <c r="U2412">
        <v>-0.71082000000000001</v>
      </c>
    </row>
    <row r="2413" spans="1:21" customFormat="1">
      <c r="A2413" t="s">
        <v>105</v>
      </c>
      <c r="B2413">
        <v>1997</v>
      </c>
      <c r="C2413">
        <v>0.5</v>
      </c>
      <c r="D2413">
        <v>3.34</v>
      </c>
      <c r="E2413">
        <v>1.62</v>
      </c>
      <c r="F2413">
        <v>6.55</v>
      </c>
      <c r="G2413">
        <v>0.48</v>
      </c>
      <c r="H2413">
        <v>1.21</v>
      </c>
      <c r="I2413">
        <v>1.88</v>
      </c>
      <c r="J2413">
        <v>3.6859999999999997E-2</v>
      </c>
      <c r="K2413" s="93">
        <v>6.4769999999999994E-2</v>
      </c>
      <c r="L2413">
        <v>-4.9730000000000003E-2</v>
      </c>
      <c r="M2413" s="93">
        <v>-0.52827000000000002</v>
      </c>
      <c r="N2413">
        <v>-0.75048999999999999</v>
      </c>
      <c r="O2413" s="93">
        <v>-1.1548099999999999</v>
      </c>
      <c r="P2413">
        <v>3.6679999999999997E-2</v>
      </c>
      <c r="Q2413" s="93">
        <v>0.33427000000000001</v>
      </c>
      <c r="R2413">
        <v>-0.37481999999999999</v>
      </c>
      <c r="S2413">
        <v>-0.36387000000000003</v>
      </c>
      <c r="T2413">
        <v>-0.11144999999999999</v>
      </c>
      <c r="U2413">
        <v>-0.69050999999999996</v>
      </c>
    </row>
    <row r="2414" spans="1:21" customFormat="1">
      <c r="A2414" t="s">
        <v>105</v>
      </c>
      <c r="B2414">
        <v>1995</v>
      </c>
      <c r="C2414">
        <v>0.49</v>
      </c>
      <c r="D2414">
        <v>3.11</v>
      </c>
      <c r="E2414">
        <v>1.63</v>
      </c>
      <c r="F2414">
        <v>6.92</v>
      </c>
      <c r="G2414">
        <v>0.49</v>
      </c>
      <c r="H2414">
        <v>1.1299999999999999</v>
      </c>
      <c r="I2414">
        <v>1.93</v>
      </c>
      <c r="J2414">
        <v>1.6029999999999999E-2</v>
      </c>
      <c r="K2414" s="93">
        <v>2.8170000000000001E-2</v>
      </c>
      <c r="L2414">
        <v>-4.9860000000000002E-2</v>
      </c>
      <c r="M2414" s="93">
        <v>-0.52971999999999997</v>
      </c>
      <c r="N2414">
        <v>-0.69884999999999997</v>
      </c>
      <c r="O2414" s="93">
        <v>-1.07535</v>
      </c>
      <c r="P2414">
        <v>2.589E-2</v>
      </c>
      <c r="Q2414" s="93">
        <v>0.23587</v>
      </c>
      <c r="R2414">
        <v>-0.29838999999999999</v>
      </c>
      <c r="S2414">
        <v>-0.28966999999999998</v>
      </c>
      <c r="T2414">
        <v>-0.12435</v>
      </c>
      <c r="U2414">
        <v>-0.77041999999999999</v>
      </c>
    </row>
    <row r="2415" spans="1:21" customFormat="1">
      <c r="A2415" t="s">
        <v>105</v>
      </c>
      <c r="B2415">
        <v>1998</v>
      </c>
      <c r="C2415">
        <v>0.51</v>
      </c>
      <c r="D2415">
        <v>3.43</v>
      </c>
      <c r="E2415">
        <v>1.56</v>
      </c>
      <c r="F2415">
        <v>6.3</v>
      </c>
      <c r="G2415">
        <v>0.44</v>
      </c>
      <c r="H2415">
        <v>1.23</v>
      </c>
      <c r="I2415">
        <v>1.84</v>
      </c>
      <c r="J2415">
        <v>1.2930000000000001E-2</v>
      </c>
      <c r="K2415" s="93">
        <v>2.2720000000000001E-2</v>
      </c>
      <c r="L2415">
        <v>-4.3400000000000001E-2</v>
      </c>
      <c r="M2415" s="93">
        <v>-0.46109</v>
      </c>
      <c r="N2415">
        <v>-0.83372000000000002</v>
      </c>
      <c r="O2415" s="93">
        <v>-1.28287</v>
      </c>
      <c r="P2415">
        <v>5.1580000000000001E-2</v>
      </c>
      <c r="Q2415" s="93">
        <v>0.46999000000000002</v>
      </c>
      <c r="R2415">
        <v>-0.43520999999999999</v>
      </c>
      <c r="S2415">
        <v>-0.42249999999999999</v>
      </c>
      <c r="T2415">
        <v>-9.9400000000000002E-2</v>
      </c>
      <c r="U2415">
        <v>-0.61584000000000005</v>
      </c>
    </row>
    <row r="2416" spans="1:21" customFormat="1">
      <c r="A2416" t="s">
        <v>105</v>
      </c>
      <c r="B2416">
        <v>2009</v>
      </c>
      <c r="C2416">
        <v>0.6</v>
      </c>
      <c r="D2416">
        <v>5.21</v>
      </c>
      <c r="E2416">
        <v>2.06</v>
      </c>
      <c r="F2416">
        <v>5.15</v>
      </c>
      <c r="G2416">
        <v>0.72</v>
      </c>
      <c r="H2416">
        <v>1.65</v>
      </c>
      <c r="I2416">
        <v>1.64</v>
      </c>
      <c r="J2416">
        <v>-2.3699999999999999E-2</v>
      </c>
      <c r="K2416" s="93">
        <v>-4.1660000000000003E-2</v>
      </c>
      <c r="L2416">
        <v>-1.119E-2</v>
      </c>
      <c r="M2416" s="93">
        <v>-0.11890000000000001</v>
      </c>
      <c r="N2416">
        <v>-0.96506999999999998</v>
      </c>
      <c r="O2416" s="93">
        <v>-1.48499</v>
      </c>
      <c r="P2416">
        <v>0.10552</v>
      </c>
      <c r="Q2416" s="93">
        <v>0.96145999999999998</v>
      </c>
      <c r="R2416">
        <v>-0.83006999999999997</v>
      </c>
      <c r="S2416">
        <v>-0.80581999999999998</v>
      </c>
      <c r="T2416">
        <v>1.23E-3</v>
      </c>
      <c r="U2416">
        <v>7.62E-3</v>
      </c>
    </row>
    <row r="2417" spans="1:21" customFormat="1">
      <c r="A2417" t="s">
        <v>105</v>
      </c>
      <c r="B2417">
        <v>1999</v>
      </c>
      <c r="C2417">
        <v>0.52</v>
      </c>
      <c r="D2417">
        <v>3.31</v>
      </c>
      <c r="E2417">
        <v>1.58</v>
      </c>
      <c r="F2417">
        <v>6.16</v>
      </c>
      <c r="G2417">
        <v>0.46</v>
      </c>
      <c r="H2417">
        <v>1.2</v>
      </c>
      <c r="I2417">
        <v>1.82</v>
      </c>
      <c r="J2417">
        <v>-7.3200000000000001E-2</v>
      </c>
      <c r="K2417" s="93">
        <v>-0.12864</v>
      </c>
      <c r="L2417">
        <v>-2.8479999999999998E-2</v>
      </c>
      <c r="M2417" s="93">
        <v>-0.30254999999999999</v>
      </c>
      <c r="N2417">
        <v>-0.86646000000000001</v>
      </c>
      <c r="O2417" s="93">
        <v>-1.3332599999999999</v>
      </c>
      <c r="P2417">
        <v>5.9929999999999997E-2</v>
      </c>
      <c r="Q2417" s="93">
        <v>0.54605000000000004</v>
      </c>
      <c r="R2417">
        <v>-0.47915999999999997</v>
      </c>
      <c r="S2417">
        <v>-0.46516000000000002</v>
      </c>
      <c r="T2417">
        <v>-8.8209999999999997E-2</v>
      </c>
      <c r="U2417">
        <v>-0.54654000000000003</v>
      </c>
    </row>
    <row r="2418" spans="1:21" customFormat="1">
      <c r="A2418" t="s">
        <v>105</v>
      </c>
      <c r="B2418">
        <v>2010</v>
      </c>
      <c r="C2418">
        <v>0.61</v>
      </c>
      <c r="D2418">
        <v>4.95</v>
      </c>
      <c r="E2418">
        <v>2.06</v>
      </c>
      <c r="F2418">
        <v>4.7</v>
      </c>
      <c r="G2418">
        <v>0.72</v>
      </c>
      <c r="H2418">
        <v>1.6</v>
      </c>
      <c r="I2418">
        <v>1.55</v>
      </c>
      <c r="J2418">
        <v>-0.12540999999999999</v>
      </c>
      <c r="K2418" s="93">
        <v>-0.22040000000000001</v>
      </c>
      <c r="L2418">
        <v>5.8799999999999998E-3</v>
      </c>
      <c r="M2418" s="93">
        <v>6.2509999999999996E-2</v>
      </c>
      <c r="N2418">
        <v>-1.0105500000000001</v>
      </c>
      <c r="O2418" s="93">
        <v>-1.55498</v>
      </c>
      <c r="P2418">
        <v>0.11552</v>
      </c>
      <c r="Q2418" s="93">
        <v>1.05257</v>
      </c>
      <c r="R2418">
        <v>-0.94298000000000004</v>
      </c>
      <c r="S2418">
        <v>-0.91542999999999997</v>
      </c>
      <c r="T2418">
        <v>1.6049999999999998E-2</v>
      </c>
      <c r="U2418">
        <v>9.9440000000000001E-2</v>
      </c>
    </row>
    <row r="2419" spans="1:21" customFormat="1">
      <c r="A2419" t="s">
        <v>105</v>
      </c>
      <c r="B2419">
        <v>2008</v>
      </c>
      <c r="C2419">
        <v>0.6</v>
      </c>
      <c r="D2419">
        <v>4.7</v>
      </c>
      <c r="E2419">
        <v>1.99</v>
      </c>
      <c r="F2419">
        <v>4.4800000000000004</v>
      </c>
      <c r="G2419">
        <v>0.69</v>
      </c>
      <c r="H2419">
        <v>1.55</v>
      </c>
      <c r="I2419">
        <v>1.5</v>
      </c>
      <c r="J2419">
        <v>-0.12672</v>
      </c>
      <c r="K2419" s="93">
        <v>-0.22269</v>
      </c>
      <c r="L2419">
        <v>3.0500000000000002E-3</v>
      </c>
      <c r="M2419" s="93">
        <v>3.2390000000000002E-2</v>
      </c>
      <c r="N2419">
        <v>-0.99963999999999997</v>
      </c>
      <c r="O2419" s="93">
        <v>-1.5381899999999999</v>
      </c>
      <c r="P2419">
        <v>0.11</v>
      </c>
      <c r="Q2419" s="93">
        <v>1.0023200000000001</v>
      </c>
      <c r="R2419">
        <v>-0.96943999999999997</v>
      </c>
      <c r="S2419">
        <v>-0.94111999999999996</v>
      </c>
      <c r="T2419">
        <v>8.5800000000000008E-3</v>
      </c>
      <c r="U2419">
        <v>5.3150000000000003E-2</v>
      </c>
    </row>
    <row r="2420" spans="1:21" customFormat="1">
      <c r="A2420" t="s">
        <v>105</v>
      </c>
      <c r="B2420">
        <v>2001</v>
      </c>
      <c r="C2420">
        <v>0.54</v>
      </c>
      <c r="D2420">
        <v>3.44</v>
      </c>
      <c r="E2420">
        <v>1.49</v>
      </c>
      <c r="F2420">
        <v>5.46</v>
      </c>
      <c r="G2420">
        <v>0.4</v>
      </c>
      <c r="H2420">
        <v>1.24</v>
      </c>
      <c r="I2420">
        <v>1.7</v>
      </c>
      <c r="J2420">
        <v>-0.13571</v>
      </c>
      <c r="K2420" s="93">
        <v>-0.23849000000000001</v>
      </c>
      <c r="L2420">
        <v>-1.3809999999999999E-2</v>
      </c>
      <c r="M2420" s="93">
        <v>-0.14666000000000001</v>
      </c>
      <c r="N2420">
        <v>-1.0160800000000001</v>
      </c>
      <c r="O2420" s="93">
        <v>-1.56349</v>
      </c>
      <c r="P2420">
        <v>8.7540000000000007E-2</v>
      </c>
      <c r="Q2420" s="93">
        <v>0.79761000000000004</v>
      </c>
      <c r="R2420">
        <v>-0.64275000000000004</v>
      </c>
      <c r="S2420">
        <v>-0.62397000000000002</v>
      </c>
      <c r="T2420">
        <v>-6.1850000000000002E-2</v>
      </c>
      <c r="U2420">
        <v>-0.38322000000000001</v>
      </c>
    </row>
    <row r="2421" spans="1:21" customFormat="1">
      <c r="A2421" t="s">
        <v>105</v>
      </c>
      <c r="B2421">
        <v>2011</v>
      </c>
      <c r="C2421">
        <v>0.62</v>
      </c>
      <c r="D2421">
        <v>5.0599999999999996</v>
      </c>
      <c r="E2421">
        <v>2.2200000000000002</v>
      </c>
      <c r="F2421">
        <v>4.76</v>
      </c>
      <c r="G2421">
        <v>0.8</v>
      </c>
      <c r="H2421">
        <v>1.62</v>
      </c>
      <c r="I2421">
        <v>1.56</v>
      </c>
      <c r="J2421">
        <v>-0.15395</v>
      </c>
      <c r="K2421" s="93">
        <v>-0.27055000000000001</v>
      </c>
      <c r="L2421">
        <v>1.285E-2</v>
      </c>
      <c r="M2421" s="93">
        <v>0.13646</v>
      </c>
      <c r="N2421">
        <v>-0.98124</v>
      </c>
      <c r="O2421" s="93">
        <v>-1.50987</v>
      </c>
      <c r="P2421">
        <v>0.11581</v>
      </c>
      <c r="Q2421" s="93">
        <v>1.05528</v>
      </c>
      <c r="R2421">
        <v>-0.95177</v>
      </c>
      <c r="S2421">
        <v>-0.92396</v>
      </c>
      <c r="T2421">
        <v>2.538E-2</v>
      </c>
      <c r="U2421">
        <v>0.15726000000000001</v>
      </c>
    </row>
    <row r="2422" spans="1:21" customFormat="1">
      <c r="A2422" t="s">
        <v>105</v>
      </c>
      <c r="B2422">
        <v>2003</v>
      </c>
      <c r="C2422">
        <v>0.56000000000000005</v>
      </c>
      <c r="D2422">
        <v>3.73</v>
      </c>
      <c r="E2422">
        <v>1.51</v>
      </c>
      <c r="F2422">
        <v>5.46</v>
      </c>
      <c r="G2422">
        <v>0.41</v>
      </c>
      <c r="H2422">
        <v>1.32</v>
      </c>
      <c r="I2422">
        <v>1.7</v>
      </c>
      <c r="J2422">
        <v>-0.15581</v>
      </c>
      <c r="K2422" s="93">
        <v>-0.27381</v>
      </c>
      <c r="L2422">
        <v>-5.0000000000000001E-3</v>
      </c>
      <c r="M2422" s="93">
        <v>-5.3060000000000003E-2</v>
      </c>
      <c r="N2422">
        <v>-1.09372</v>
      </c>
      <c r="O2422" s="93">
        <v>-1.68296</v>
      </c>
      <c r="P2422">
        <v>0.10581</v>
      </c>
      <c r="Q2422" s="93">
        <v>0.96409</v>
      </c>
      <c r="R2422">
        <v>-0.68569999999999998</v>
      </c>
      <c r="S2422">
        <v>-0.66566999999999998</v>
      </c>
      <c r="T2422">
        <v>-4.1849999999999998E-2</v>
      </c>
      <c r="U2422">
        <v>-0.25930999999999998</v>
      </c>
    </row>
    <row r="2423" spans="1:21" customFormat="1">
      <c r="A2423" t="s">
        <v>105</v>
      </c>
      <c r="B2423">
        <v>2000</v>
      </c>
      <c r="C2423">
        <v>0.53</v>
      </c>
      <c r="D2423">
        <v>3.2</v>
      </c>
      <c r="E2423">
        <v>1.45</v>
      </c>
      <c r="F2423">
        <v>5.8</v>
      </c>
      <c r="G2423">
        <v>0.37</v>
      </c>
      <c r="H2423">
        <v>1.1599999999999999</v>
      </c>
      <c r="I2423">
        <v>1.76</v>
      </c>
      <c r="J2423">
        <v>-0.15751000000000001</v>
      </c>
      <c r="K2423" s="93">
        <v>-0.27681</v>
      </c>
      <c r="L2423">
        <v>-1.3809999999999999E-2</v>
      </c>
      <c r="M2423" s="93">
        <v>-0.14668999999999999</v>
      </c>
      <c r="N2423">
        <v>-0.99780999999999997</v>
      </c>
      <c r="O2423" s="93">
        <v>-1.5353699999999999</v>
      </c>
      <c r="P2423">
        <v>8.1070000000000003E-2</v>
      </c>
      <c r="Q2423" s="93">
        <v>0.73865999999999998</v>
      </c>
      <c r="R2423">
        <v>-0.56086000000000003</v>
      </c>
      <c r="S2423">
        <v>-0.54447000000000001</v>
      </c>
      <c r="T2423">
        <v>-7.5039999999999996E-2</v>
      </c>
      <c r="U2423">
        <v>-0.46490999999999999</v>
      </c>
    </row>
    <row r="2424" spans="1:21" customFormat="1">
      <c r="A2424" t="s">
        <v>105</v>
      </c>
      <c r="B2424">
        <v>2004</v>
      </c>
      <c r="C2424">
        <v>0.56999999999999995</v>
      </c>
      <c r="D2424">
        <v>3.91</v>
      </c>
      <c r="E2424">
        <v>1.71</v>
      </c>
      <c r="F2424">
        <v>5.2</v>
      </c>
      <c r="G2424">
        <v>0.54</v>
      </c>
      <c r="H2424">
        <v>1.36</v>
      </c>
      <c r="I2424">
        <v>1.65</v>
      </c>
      <c r="J2424">
        <v>-0.15919</v>
      </c>
      <c r="K2424" s="93">
        <v>-0.27976000000000001</v>
      </c>
      <c r="L2424">
        <v>-1.5100000000000001E-3</v>
      </c>
      <c r="M2424" s="93">
        <v>-1.6049999999999998E-2</v>
      </c>
      <c r="N2424">
        <v>-1.0148200000000001</v>
      </c>
      <c r="O2424" s="93">
        <v>-1.56155</v>
      </c>
      <c r="P2424">
        <v>9.9669999999999995E-2</v>
      </c>
      <c r="Q2424" s="93">
        <v>0.90819000000000005</v>
      </c>
      <c r="R2424">
        <v>-0.75597000000000003</v>
      </c>
      <c r="S2424">
        <v>-0.73387999999999998</v>
      </c>
      <c r="T2424">
        <v>-2.928E-2</v>
      </c>
      <c r="U2424">
        <v>-0.18140999999999999</v>
      </c>
    </row>
    <row r="2425" spans="1:21" customFormat="1">
      <c r="A2425" t="s">
        <v>105</v>
      </c>
      <c r="B2425">
        <v>2007</v>
      </c>
      <c r="C2425">
        <v>0.59</v>
      </c>
      <c r="D2425">
        <v>4.3</v>
      </c>
      <c r="E2425">
        <v>1.92</v>
      </c>
      <c r="F2425">
        <v>4.59</v>
      </c>
      <c r="G2425">
        <v>0.65</v>
      </c>
      <c r="H2425">
        <v>1.46</v>
      </c>
      <c r="I2425">
        <v>1.52</v>
      </c>
      <c r="J2425">
        <v>-0.16514999999999999</v>
      </c>
      <c r="K2425" s="93">
        <v>-0.29022999999999999</v>
      </c>
      <c r="L2425">
        <v>5.3499999999999997E-3</v>
      </c>
      <c r="M2425" s="93">
        <v>5.6779999999999997E-2</v>
      </c>
      <c r="N2425">
        <v>-0.98995999999999995</v>
      </c>
      <c r="O2425" s="93">
        <v>-1.5233000000000001</v>
      </c>
      <c r="P2425">
        <v>0.10465000000000001</v>
      </c>
      <c r="Q2425" s="93">
        <v>0.95352000000000003</v>
      </c>
      <c r="R2425">
        <v>-0.92369999999999997</v>
      </c>
      <c r="S2425">
        <v>-0.89671999999999996</v>
      </c>
      <c r="T2425">
        <v>-2.7000000000000001E-3</v>
      </c>
      <c r="U2425">
        <v>-1.6729999999999998E-2</v>
      </c>
    </row>
    <row r="2426" spans="1:21" customFormat="1">
      <c r="A2426" t="s">
        <v>105</v>
      </c>
      <c r="B2426">
        <v>2006</v>
      </c>
      <c r="C2426">
        <v>0.57999999999999996</v>
      </c>
      <c r="D2426">
        <v>4.07</v>
      </c>
      <c r="E2426">
        <v>1.86</v>
      </c>
      <c r="F2426">
        <v>4.68</v>
      </c>
      <c r="G2426">
        <v>0.62</v>
      </c>
      <c r="H2426">
        <v>1.4</v>
      </c>
      <c r="I2426">
        <v>1.54</v>
      </c>
      <c r="J2426">
        <v>-0.16961000000000001</v>
      </c>
      <c r="K2426" s="93">
        <v>-0.29805999999999999</v>
      </c>
      <c r="L2426">
        <v>2.9499999999999999E-3</v>
      </c>
      <c r="M2426" s="93">
        <v>3.1289999999999998E-2</v>
      </c>
      <c r="N2426">
        <v>-0.97623000000000004</v>
      </c>
      <c r="O2426" s="93">
        <v>-1.5021599999999999</v>
      </c>
      <c r="P2426">
        <v>9.8760000000000001E-2</v>
      </c>
      <c r="Q2426" s="93">
        <v>0.89993000000000001</v>
      </c>
      <c r="R2426">
        <v>-0.88280999999999998</v>
      </c>
      <c r="S2426">
        <v>-0.85702</v>
      </c>
      <c r="T2426">
        <v>-1.372E-2</v>
      </c>
      <c r="U2426">
        <v>-8.5029999999999994E-2</v>
      </c>
    </row>
    <row r="2427" spans="1:21" customFormat="1">
      <c r="A2427" t="s">
        <v>105</v>
      </c>
      <c r="B2427">
        <v>2002</v>
      </c>
      <c r="C2427">
        <v>0.55000000000000004</v>
      </c>
      <c r="D2427">
        <v>3.45</v>
      </c>
      <c r="E2427">
        <v>1.5</v>
      </c>
      <c r="F2427">
        <v>5.33</v>
      </c>
      <c r="G2427">
        <v>0.41</v>
      </c>
      <c r="H2427">
        <v>1.24</v>
      </c>
      <c r="I2427">
        <v>1.67</v>
      </c>
      <c r="J2427">
        <v>-0.18332000000000001</v>
      </c>
      <c r="K2427" s="93">
        <v>-0.32217000000000001</v>
      </c>
      <c r="L2427">
        <v>-4.2100000000000002E-3</v>
      </c>
      <c r="M2427" s="93">
        <v>-4.4699999999999997E-2</v>
      </c>
      <c r="N2427">
        <v>-1.05488</v>
      </c>
      <c r="O2427" s="93">
        <v>-1.6231899999999999</v>
      </c>
      <c r="P2427">
        <v>9.6670000000000006E-2</v>
      </c>
      <c r="Q2427" s="93">
        <v>0.88082000000000005</v>
      </c>
      <c r="R2427">
        <v>-0.68832000000000004</v>
      </c>
      <c r="S2427">
        <v>-0.66820999999999997</v>
      </c>
      <c r="T2427">
        <v>-5.058E-2</v>
      </c>
      <c r="U2427">
        <v>-0.31339</v>
      </c>
    </row>
    <row r="2428" spans="1:21" customFormat="1">
      <c r="A2428" t="s">
        <v>105</v>
      </c>
      <c r="B2428">
        <v>2012</v>
      </c>
      <c r="C2428">
        <v>0.63</v>
      </c>
      <c r="D2428">
        <v>5.03</v>
      </c>
      <c r="E2428">
        <v>2.29</v>
      </c>
      <c r="F2428">
        <v>4.7</v>
      </c>
      <c r="G2428">
        <v>0.83</v>
      </c>
      <c r="H2428">
        <v>1.62</v>
      </c>
      <c r="I2428">
        <v>1.55</v>
      </c>
      <c r="J2428">
        <v>-0.21041000000000001</v>
      </c>
      <c r="K2428" s="93">
        <v>-0.36978</v>
      </c>
      <c r="L2428">
        <v>2.367E-2</v>
      </c>
      <c r="M2428" s="93">
        <v>0.25142999999999999</v>
      </c>
      <c r="N2428">
        <v>-0.99568000000000001</v>
      </c>
      <c r="O2428" s="93">
        <v>-1.5321</v>
      </c>
      <c r="P2428">
        <v>0.12179</v>
      </c>
      <c r="Q2428" s="93">
        <v>1.10971</v>
      </c>
      <c r="R2428">
        <v>-0.98592999999999997</v>
      </c>
      <c r="S2428">
        <v>-0.95713000000000004</v>
      </c>
      <c r="T2428">
        <v>3.6049999999999999E-2</v>
      </c>
      <c r="U2428">
        <v>0.22336</v>
      </c>
    </row>
    <row r="2429" spans="1:21" customFormat="1">
      <c r="A2429" t="s">
        <v>105</v>
      </c>
      <c r="B2429">
        <v>2013</v>
      </c>
      <c r="C2429">
        <v>0.64</v>
      </c>
      <c r="D2429">
        <v>5.29</v>
      </c>
      <c r="E2429">
        <v>2.2200000000000002</v>
      </c>
      <c r="F2429">
        <v>4.8</v>
      </c>
      <c r="G2429">
        <v>0.8</v>
      </c>
      <c r="H2429">
        <v>1.67</v>
      </c>
      <c r="I2429">
        <v>1.57</v>
      </c>
      <c r="J2429">
        <v>-0.21052999999999999</v>
      </c>
      <c r="K2429" s="93">
        <v>-0.36997999999999998</v>
      </c>
      <c r="L2429">
        <v>2.6700000000000002E-2</v>
      </c>
      <c r="M2429" s="93">
        <v>0.28364</v>
      </c>
      <c r="N2429">
        <v>-1.0722100000000001</v>
      </c>
      <c r="O2429" s="93">
        <v>-1.6498600000000001</v>
      </c>
      <c r="P2429">
        <v>0.13580999999999999</v>
      </c>
      <c r="Q2429" s="93">
        <v>1.23752</v>
      </c>
      <c r="R2429">
        <v>-0.98636000000000001</v>
      </c>
      <c r="S2429">
        <v>-0.95753999999999995</v>
      </c>
      <c r="T2429">
        <v>4.4940000000000001E-2</v>
      </c>
      <c r="U2429">
        <v>0.27844000000000002</v>
      </c>
    </row>
    <row r="2430" spans="1:21" customFormat="1">
      <c r="A2430" t="s">
        <v>105</v>
      </c>
      <c r="B2430">
        <v>2015</v>
      </c>
      <c r="C2430">
        <v>0.65</v>
      </c>
      <c r="D2430">
        <v>5.53</v>
      </c>
      <c r="E2430">
        <v>2.2200000000000002</v>
      </c>
      <c r="F2430">
        <v>4.8099999999999996</v>
      </c>
      <c r="G2430">
        <v>0.8</v>
      </c>
      <c r="H2430">
        <v>1.71</v>
      </c>
      <c r="I2430">
        <v>1.57</v>
      </c>
      <c r="J2430">
        <v>-0.21668000000000001</v>
      </c>
      <c r="K2430" s="93">
        <v>-0.38079000000000002</v>
      </c>
      <c r="L2430">
        <v>3.057E-2</v>
      </c>
      <c r="M2430" s="93">
        <v>0.32471</v>
      </c>
      <c r="N2430">
        <v>-1.1176999999999999</v>
      </c>
      <c r="O2430" s="93">
        <v>-1.7198500000000001</v>
      </c>
      <c r="P2430">
        <v>0.14581</v>
      </c>
      <c r="Q2430" s="93">
        <v>1.32864</v>
      </c>
      <c r="R2430">
        <v>-1.0057499999999999</v>
      </c>
      <c r="S2430">
        <v>-0.97636999999999996</v>
      </c>
      <c r="T2430">
        <v>5.4829999999999997E-2</v>
      </c>
      <c r="U2430">
        <v>0.33971000000000001</v>
      </c>
    </row>
    <row r="2431" spans="1:21" customFormat="1">
      <c r="A2431" t="s">
        <v>105</v>
      </c>
      <c r="B2431">
        <v>2005</v>
      </c>
      <c r="C2431">
        <v>0.57999999999999996</v>
      </c>
      <c r="D2431">
        <v>3.87</v>
      </c>
      <c r="E2431">
        <v>1.75</v>
      </c>
      <c r="F2431">
        <v>4.96</v>
      </c>
      <c r="G2431">
        <v>0.56000000000000005</v>
      </c>
      <c r="H2431">
        <v>1.35</v>
      </c>
      <c r="I2431">
        <v>1.6</v>
      </c>
      <c r="J2431">
        <v>-0.21998999999999999</v>
      </c>
      <c r="K2431" s="93">
        <v>-0.38661000000000001</v>
      </c>
      <c r="L2431">
        <v>9.9100000000000004E-3</v>
      </c>
      <c r="M2431" s="93">
        <v>0.10528999999999999</v>
      </c>
      <c r="N2431">
        <v>-1.0371900000000001</v>
      </c>
      <c r="O2431" s="93">
        <v>-1.59596</v>
      </c>
      <c r="P2431">
        <v>0.10667</v>
      </c>
      <c r="Q2431" s="93">
        <v>0.97197999999999996</v>
      </c>
      <c r="R2431">
        <v>-0.82469999999999999</v>
      </c>
      <c r="S2431">
        <v>-0.80061000000000004</v>
      </c>
      <c r="T2431">
        <v>-1.6789999999999999E-2</v>
      </c>
      <c r="U2431">
        <v>-0.10402</v>
      </c>
    </row>
    <row r="2432" spans="1:21" customFormat="1">
      <c r="A2432" t="s">
        <v>105</v>
      </c>
      <c r="B2432">
        <v>2014</v>
      </c>
      <c r="C2432">
        <v>0.65</v>
      </c>
      <c r="D2432">
        <v>5.37</v>
      </c>
      <c r="E2432">
        <v>2.29</v>
      </c>
      <c r="F2432">
        <v>4.7699999999999996</v>
      </c>
      <c r="G2432">
        <v>0.83</v>
      </c>
      <c r="H2432">
        <v>1.68</v>
      </c>
      <c r="I2432">
        <v>1.56</v>
      </c>
      <c r="J2432">
        <v>-0.24604000000000001</v>
      </c>
      <c r="K2432" s="93">
        <v>-0.43237999999999999</v>
      </c>
      <c r="L2432">
        <v>3.4630000000000001E-2</v>
      </c>
      <c r="M2432" s="93">
        <v>0.36782999999999999</v>
      </c>
      <c r="N2432">
        <v>-1.0866499999999999</v>
      </c>
      <c r="O2432" s="93">
        <v>-1.67208</v>
      </c>
      <c r="P2432">
        <v>0.14179</v>
      </c>
      <c r="Q2432" s="93">
        <v>1.2919400000000001</v>
      </c>
      <c r="R2432">
        <v>-1.0141</v>
      </c>
      <c r="S2432">
        <v>-0.98448000000000002</v>
      </c>
      <c r="T2432">
        <v>5.527E-2</v>
      </c>
      <c r="U2432">
        <v>0.34244000000000002</v>
      </c>
    </row>
    <row r="2433" spans="1:21" customFormat="1">
      <c r="A2433" t="s">
        <v>106</v>
      </c>
      <c r="B2433">
        <v>1990</v>
      </c>
      <c r="C2433">
        <v>0.21</v>
      </c>
      <c r="D2433">
        <v>2.14</v>
      </c>
      <c r="E2433">
        <v>4.88</v>
      </c>
      <c r="F2433">
        <v>50.04</v>
      </c>
      <c r="G2433">
        <v>1.59</v>
      </c>
      <c r="H2433">
        <v>0.76</v>
      </c>
      <c r="I2433">
        <v>3.91</v>
      </c>
      <c r="J2433">
        <v>1.0566899999999999</v>
      </c>
      <c r="K2433" s="93">
        <v>1.8569899999999999</v>
      </c>
      <c r="L2433">
        <v>-0.27818999999999999</v>
      </c>
      <c r="M2433" s="93">
        <v>-2.9552200000000002</v>
      </c>
      <c r="N2433">
        <v>1.6713199999999999</v>
      </c>
      <c r="O2433" s="93">
        <v>2.5717400000000001</v>
      </c>
      <c r="P2433">
        <v>-0.39635999999999999</v>
      </c>
      <c r="Q2433" s="93">
        <v>-3.6115499999999998</v>
      </c>
      <c r="R2433">
        <v>2.28139</v>
      </c>
      <c r="S2433">
        <v>2.2147399999999999</v>
      </c>
      <c r="T2433">
        <v>-0.50866999999999996</v>
      </c>
      <c r="U2433">
        <v>-3.1515499999999999</v>
      </c>
    </row>
    <row r="2434" spans="1:21" customFormat="1">
      <c r="A2434" t="s">
        <v>106</v>
      </c>
      <c r="B2434">
        <v>1991</v>
      </c>
      <c r="C2434">
        <v>0.21</v>
      </c>
      <c r="D2434">
        <v>1.93</v>
      </c>
      <c r="E2434">
        <v>4.43</v>
      </c>
      <c r="F2434">
        <v>46.68</v>
      </c>
      <c r="G2434">
        <v>1.49</v>
      </c>
      <c r="H2434">
        <v>0.66</v>
      </c>
      <c r="I2434">
        <v>3.84</v>
      </c>
      <c r="J2434">
        <v>0.95340000000000003</v>
      </c>
      <c r="K2434" s="93">
        <v>1.6754800000000001</v>
      </c>
      <c r="L2434">
        <v>-0.26390999999999998</v>
      </c>
      <c r="M2434" s="93">
        <v>-2.8035399999999999</v>
      </c>
      <c r="N2434">
        <v>1.5745800000000001</v>
      </c>
      <c r="O2434" s="93">
        <v>2.4228700000000001</v>
      </c>
      <c r="P2434">
        <v>-0.38380999999999998</v>
      </c>
      <c r="Q2434" s="93">
        <v>-3.4971999999999999</v>
      </c>
      <c r="R2434">
        <v>2.2118899999999999</v>
      </c>
      <c r="S2434">
        <v>2.1472699999999998</v>
      </c>
      <c r="T2434">
        <v>-0.505</v>
      </c>
      <c r="U2434">
        <v>-3.1288399999999998</v>
      </c>
    </row>
    <row r="2435" spans="1:21" customFormat="1">
      <c r="A2435" t="s">
        <v>106</v>
      </c>
      <c r="B2435">
        <v>1992</v>
      </c>
      <c r="C2435">
        <v>0.21</v>
      </c>
      <c r="D2435">
        <v>1.66</v>
      </c>
      <c r="E2435">
        <v>4.2</v>
      </c>
      <c r="F2435">
        <v>42.21</v>
      </c>
      <c r="G2435">
        <v>1.44</v>
      </c>
      <c r="H2435">
        <v>0.51</v>
      </c>
      <c r="I2435">
        <v>3.74</v>
      </c>
      <c r="J2435">
        <v>0.80269999999999997</v>
      </c>
      <c r="K2435" s="93">
        <v>1.4106399999999999</v>
      </c>
      <c r="L2435">
        <v>-0.24307000000000001</v>
      </c>
      <c r="M2435" s="93">
        <v>-2.5822099999999999</v>
      </c>
      <c r="N2435">
        <v>1.5212600000000001</v>
      </c>
      <c r="O2435" s="93">
        <v>2.34083</v>
      </c>
      <c r="P2435">
        <v>-0.37689</v>
      </c>
      <c r="Q2435" s="93">
        <v>-3.43418</v>
      </c>
      <c r="R2435">
        <v>2.1112299999999999</v>
      </c>
      <c r="S2435">
        <v>2.04955</v>
      </c>
      <c r="T2435">
        <v>-0.49969999999999998</v>
      </c>
      <c r="U2435">
        <v>-3.0959599999999998</v>
      </c>
    </row>
    <row r="2436" spans="1:21" customFormat="1">
      <c r="A2436" t="s">
        <v>106</v>
      </c>
      <c r="B2436">
        <v>1993</v>
      </c>
      <c r="C2436">
        <v>0.22</v>
      </c>
      <c r="D2436">
        <v>1.74</v>
      </c>
      <c r="E2436">
        <v>4.21</v>
      </c>
      <c r="F2436">
        <v>41.03</v>
      </c>
      <c r="G2436">
        <v>1.44</v>
      </c>
      <c r="H2436">
        <v>0.55000000000000004</v>
      </c>
      <c r="I2436">
        <v>3.71</v>
      </c>
      <c r="J2436">
        <v>0.79925000000000002</v>
      </c>
      <c r="K2436" s="93">
        <v>1.4045799999999999</v>
      </c>
      <c r="L2436">
        <v>-0.23957999999999999</v>
      </c>
      <c r="M2436" s="93">
        <v>-2.5451100000000002</v>
      </c>
      <c r="N2436">
        <v>1.4781500000000001</v>
      </c>
      <c r="O2436" s="93">
        <v>2.2745000000000002</v>
      </c>
      <c r="P2436">
        <v>-0.36720000000000003</v>
      </c>
      <c r="Q2436" s="93">
        <v>-3.3458700000000001</v>
      </c>
      <c r="R2436">
        <v>2.0613999999999999</v>
      </c>
      <c r="S2436">
        <v>2.0011700000000001</v>
      </c>
      <c r="T2436">
        <v>-0.48820000000000002</v>
      </c>
      <c r="U2436">
        <v>-3.02474</v>
      </c>
    </row>
    <row r="2437" spans="1:21" customFormat="1">
      <c r="A2437" t="s">
        <v>106</v>
      </c>
      <c r="B2437">
        <v>1994</v>
      </c>
      <c r="C2437">
        <v>0.22</v>
      </c>
      <c r="D2437">
        <v>1.64</v>
      </c>
      <c r="E2437">
        <v>4.0199999999999996</v>
      </c>
      <c r="F2437">
        <v>37.6</v>
      </c>
      <c r="G2437">
        <v>1.39</v>
      </c>
      <c r="H2437">
        <v>0.49</v>
      </c>
      <c r="I2437">
        <v>3.63</v>
      </c>
      <c r="J2437">
        <v>0.74006000000000005</v>
      </c>
      <c r="K2437" s="93">
        <v>1.3005599999999999</v>
      </c>
      <c r="L2437">
        <v>-0.23139999999999999</v>
      </c>
      <c r="M2437" s="93">
        <v>-2.45818</v>
      </c>
      <c r="N2437">
        <v>1.43197</v>
      </c>
      <c r="O2437" s="93">
        <v>2.2034400000000001</v>
      </c>
      <c r="P2437">
        <v>-0.36120999999999998</v>
      </c>
      <c r="Q2437" s="93">
        <v>-3.29129</v>
      </c>
      <c r="R2437">
        <v>1.9741</v>
      </c>
      <c r="S2437">
        <v>1.9164300000000001</v>
      </c>
      <c r="T2437">
        <v>-0.48359999999999997</v>
      </c>
      <c r="U2437">
        <v>-2.9962200000000001</v>
      </c>
    </row>
    <row r="2438" spans="1:21" customFormat="1">
      <c r="A2438" t="s">
        <v>106</v>
      </c>
      <c r="B2438">
        <v>1995</v>
      </c>
      <c r="C2438">
        <v>0.23</v>
      </c>
      <c r="D2438">
        <v>1.65</v>
      </c>
      <c r="E2438">
        <v>3.82</v>
      </c>
      <c r="F2438">
        <v>34.340000000000003</v>
      </c>
      <c r="G2438">
        <v>1.34</v>
      </c>
      <c r="H2438">
        <v>0.5</v>
      </c>
      <c r="I2438">
        <v>3.54</v>
      </c>
      <c r="J2438">
        <v>0.69562999999999997</v>
      </c>
      <c r="K2438" s="93">
        <v>1.2224699999999999</v>
      </c>
      <c r="L2438">
        <v>-0.22223999999999999</v>
      </c>
      <c r="M2438" s="93">
        <v>-2.3608799999999999</v>
      </c>
      <c r="N2438">
        <v>1.3354600000000001</v>
      </c>
      <c r="O2438" s="93">
        <v>2.0549200000000001</v>
      </c>
      <c r="P2438">
        <v>-0.34459000000000001</v>
      </c>
      <c r="Q2438" s="93">
        <v>-3.13985</v>
      </c>
      <c r="R2438">
        <v>1.8619300000000001</v>
      </c>
      <c r="S2438">
        <v>1.8075300000000001</v>
      </c>
      <c r="T2438">
        <v>-0.46882000000000001</v>
      </c>
      <c r="U2438">
        <v>-2.90463</v>
      </c>
    </row>
    <row r="2439" spans="1:21" customFormat="1">
      <c r="A2439" t="s">
        <v>106</v>
      </c>
      <c r="B2439">
        <v>1996</v>
      </c>
      <c r="C2439">
        <v>0.25</v>
      </c>
      <c r="D2439">
        <v>1.74</v>
      </c>
      <c r="E2439">
        <v>3.79</v>
      </c>
      <c r="F2439">
        <v>33.76</v>
      </c>
      <c r="G2439">
        <v>1.33</v>
      </c>
      <c r="H2439">
        <v>0.55000000000000004</v>
      </c>
      <c r="I2439">
        <v>3.52</v>
      </c>
      <c r="J2439">
        <v>0.64770000000000005</v>
      </c>
      <c r="K2439" s="93">
        <v>1.13825</v>
      </c>
      <c r="L2439">
        <v>-0.20957999999999999</v>
      </c>
      <c r="M2439" s="93">
        <v>-2.22641</v>
      </c>
      <c r="N2439">
        <v>1.2365999999999999</v>
      </c>
      <c r="O2439" s="93">
        <v>1.9028099999999999</v>
      </c>
      <c r="P2439">
        <v>-0.32357000000000002</v>
      </c>
      <c r="Q2439" s="93">
        <v>-2.9483000000000001</v>
      </c>
      <c r="R2439">
        <v>1.8019400000000001</v>
      </c>
      <c r="S2439">
        <v>1.74929</v>
      </c>
      <c r="T2439">
        <v>-0.44791999999999998</v>
      </c>
      <c r="U2439">
        <v>-2.77515</v>
      </c>
    </row>
    <row r="2440" spans="1:21" customFormat="1">
      <c r="A2440" t="s">
        <v>106</v>
      </c>
      <c r="B2440">
        <v>1997</v>
      </c>
      <c r="C2440">
        <v>0.27</v>
      </c>
      <c r="D2440">
        <v>1.77</v>
      </c>
      <c r="E2440">
        <v>3.46</v>
      </c>
      <c r="F2440">
        <v>32.880000000000003</v>
      </c>
      <c r="G2440">
        <v>1.24</v>
      </c>
      <c r="H2440">
        <v>0.56999999999999995</v>
      </c>
      <c r="I2440">
        <v>3.49</v>
      </c>
      <c r="J2440">
        <v>0.56376000000000004</v>
      </c>
      <c r="K2440" s="93">
        <v>0.99073</v>
      </c>
      <c r="L2440">
        <v>-0.19194</v>
      </c>
      <c r="M2440" s="93">
        <v>-2.03905</v>
      </c>
      <c r="N2440">
        <v>1.05453</v>
      </c>
      <c r="O2440" s="93">
        <v>1.6226499999999999</v>
      </c>
      <c r="P2440">
        <v>-0.29175000000000001</v>
      </c>
      <c r="Q2440" s="93">
        <v>-2.6583899999999998</v>
      </c>
      <c r="R2440">
        <v>1.7325699999999999</v>
      </c>
      <c r="S2440">
        <v>1.6819500000000001</v>
      </c>
      <c r="T2440">
        <v>-0.42653000000000002</v>
      </c>
      <c r="U2440">
        <v>-2.6426099999999999</v>
      </c>
    </row>
    <row r="2441" spans="1:21" customFormat="1">
      <c r="A2441" t="s">
        <v>106</v>
      </c>
      <c r="B2441">
        <v>1998</v>
      </c>
      <c r="C2441">
        <v>0.28000000000000003</v>
      </c>
      <c r="D2441">
        <v>1.8</v>
      </c>
      <c r="E2441">
        <v>3.7</v>
      </c>
      <c r="F2441">
        <v>32.03</v>
      </c>
      <c r="G2441">
        <v>1.31</v>
      </c>
      <c r="H2441">
        <v>0.59</v>
      </c>
      <c r="I2441">
        <v>3.47</v>
      </c>
      <c r="J2441">
        <v>0.53005000000000002</v>
      </c>
      <c r="K2441" s="93">
        <v>0.93149000000000004</v>
      </c>
      <c r="L2441">
        <v>-0.18426999999999999</v>
      </c>
      <c r="M2441" s="93">
        <v>-1.9575</v>
      </c>
      <c r="N2441">
        <v>1.0761099999999999</v>
      </c>
      <c r="O2441" s="93">
        <v>1.65585</v>
      </c>
      <c r="P2441">
        <v>-0.29044999999999999</v>
      </c>
      <c r="Q2441" s="93">
        <v>-2.6465299999999998</v>
      </c>
      <c r="R2441">
        <v>1.6849000000000001</v>
      </c>
      <c r="S2441">
        <v>1.63568</v>
      </c>
      <c r="T2441">
        <v>-0.41514000000000001</v>
      </c>
      <c r="U2441">
        <v>-2.5720999999999998</v>
      </c>
    </row>
    <row r="2442" spans="1:21" customFormat="1">
      <c r="A2442" t="s">
        <v>106</v>
      </c>
      <c r="B2442">
        <v>1999</v>
      </c>
      <c r="C2442">
        <v>0.28999999999999998</v>
      </c>
      <c r="D2442">
        <v>1.86</v>
      </c>
      <c r="E2442">
        <v>3.58</v>
      </c>
      <c r="F2442">
        <v>31.46</v>
      </c>
      <c r="G2442">
        <v>1.28</v>
      </c>
      <c r="H2442">
        <v>0.62</v>
      </c>
      <c r="I2442">
        <v>3.45</v>
      </c>
      <c r="J2442">
        <v>0.51232</v>
      </c>
      <c r="K2442" s="93">
        <v>0.90034000000000003</v>
      </c>
      <c r="L2442">
        <v>-0.17879999999999999</v>
      </c>
      <c r="M2442" s="93">
        <v>-1.8994200000000001</v>
      </c>
      <c r="N2442">
        <v>0.99765000000000004</v>
      </c>
      <c r="O2442" s="93">
        <v>1.5351300000000001</v>
      </c>
      <c r="P2442">
        <v>-0.27617000000000003</v>
      </c>
      <c r="Q2442" s="93">
        <v>-2.5164499999999999</v>
      </c>
      <c r="R2442">
        <v>1.64547</v>
      </c>
      <c r="S2442">
        <v>1.5973900000000001</v>
      </c>
      <c r="T2442">
        <v>-0.4042</v>
      </c>
      <c r="U2442">
        <v>-2.50427</v>
      </c>
    </row>
    <row r="2443" spans="1:21" customFormat="1">
      <c r="A2443" t="s">
        <v>106</v>
      </c>
      <c r="B2443">
        <v>2000</v>
      </c>
      <c r="C2443">
        <v>0.3</v>
      </c>
      <c r="D2443">
        <v>1.68</v>
      </c>
      <c r="E2443">
        <v>3.12</v>
      </c>
      <c r="F2443">
        <v>28.63</v>
      </c>
      <c r="G2443">
        <v>1.1399999999999999</v>
      </c>
      <c r="H2443">
        <v>0.52</v>
      </c>
      <c r="I2443">
        <v>3.35</v>
      </c>
      <c r="J2443">
        <v>0.36002000000000001</v>
      </c>
      <c r="K2443" s="93">
        <v>0.63268999999999997</v>
      </c>
      <c r="L2443">
        <v>-0.15473000000000001</v>
      </c>
      <c r="M2443" s="93">
        <v>-1.64371</v>
      </c>
      <c r="N2443">
        <v>0.81464000000000003</v>
      </c>
      <c r="O2443" s="93">
        <v>1.25352</v>
      </c>
      <c r="P2443">
        <v>-0.24833</v>
      </c>
      <c r="Q2443" s="93">
        <v>-2.2627700000000002</v>
      </c>
      <c r="R2443">
        <v>1.52973</v>
      </c>
      <c r="S2443">
        <v>1.4850399999999999</v>
      </c>
      <c r="T2443">
        <v>-0.38923000000000002</v>
      </c>
      <c r="U2443">
        <v>-2.4115199999999999</v>
      </c>
    </row>
    <row r="2444" spans="1:21" customFormat="1">
      <c r="A2444" t="s">
        <v>106</v>
      </c>
      <c r="B2444">
        <v>2002</v>
      </c>
      <c r="C2444">
        <v>0.32</v>
      </c>
      <c r="D2444">
        <v>1.7</v>
      </c>
      <c r="E2444">
        <v>2.5499999999999998</v>
      </c>
      <c r="F2444">
        <v>24.14</v>
      </c>
      <c r="G2444">
        <v>0.94</v>
      </c>
      <c r="H2444">
        <v>0.53</v>
      </c>
      <c r="I2444">
        <v>3.18</v>
      </c>
      <c r="J2444">
        <v>0.27082000000000001</v>
      </c>
      <c r="K2444" s="93">
        <v>0.47593999999999997</v>
      </c>
      <c r="L2444">
        <v>-0.13636000000000001</v>
      </c>
      <c r="M2444" s="93">
        <v>-1.4486300000000001</v>
      </c>
      <c r="N2444">
        <v>0.52193000000000001</v>
      </c>
      <c r="O2444" s="93">
        <v>0.80310999999999999</v>
      </c>
      <c r="P2444">
        <v>-0.20216000000000001</v>
      </c>
      <c r="Q2444" s="93">
        <v>-1.84209</v>
      </c>
      <c r="R2444">
        <v>1.31619</v>
      </c>
      <c r="S2444">
        <v>1.27773</v>
      </c>
      <c r="T2444">
        <v>-0.36022999999999999</v>
      </c>
      <c r="U2444">
        <v>-2.2318799999999999</v>
      </c>
    </row>
    <row r="2445" spans="1:21" customFormat="1">
      <c r="A2445" t="s">
        <v>106</v>
      </c>
      <c r="B2445">
        <v>2001</v>
      </c>
      <c r="C2445">
        <v>0.31</v>
      </c>
      <c r="D2445">
        <v>1.58</v>
      </c>
      <c r="E2445">
        <v>2.68</v>
      </c>
      <c r="F2445">
        <v>25.02</v>
      </c>
      <c r="G2445">
        <v>0.99</v>
      </c>
      <c r="H2445">
        <v>0.46</v>
      </c>
      <c r="I2445">
        <v>3.22</v>
      </c>
      <c r="J2445">
        <v>0.24814</v>
      </c>
      <c r="K2445" s="93">
        <v>0.43607000000000001</v>
      </c>
      <c r="L2445">
        <v>-0.13624</v>
      </c>
      <c r="M2445" s="93">
        <v>-1.4473499999999999</v>
      </c>
      <c r="N2445">
        <v>0.61714000000000002</v>
      </c>
      <c r="O2445" s="93">
        <v>0.94960999999999995</v>
      </c>
      <c r="P2445">
        <v>-0.21861</v>
      </c>
      <c r="Q2445" s="93">
        <v>-1.9919800000000001</v>
      </c>
      <c r="R2445">
        <v>1.37347</v>
      </c>
      <c r="S2445">
        <v>1.33334</v>
      </c>
      <c r="T2445">
        <v>-0.37212000000000001</v>
      </c>
      <c r="U2445">
        <v>-2.3055300000000001</v>
      </c>
    </row>
    <row r="2446" spans="1:21" customFormat="1">
      <c r="A2446" t="s">
        <v>106</v>
      </c>
      <c r="B2446">
        <v>2003</v>
      </c>
      <c r="C2446">
        <v>0.33</v>
      </c>
      <c r="D2446">
        <v>1.7</v>
      </c>
      <c r="E2446">
        <v>2.63</v>
      </c>
      <c r="F2446">
        <v>24.46</v>
      </c>
      <c r="G2446">
        <v>0.97</v>
      </c>
      <c r="H2446">
        <v>0.53</v>
      </c>
      <c r="I2446">
        <v>3.2</v>
      </c>
      <c r="J2446">
        <v>0.22031000000000001</v>
      </c>
      <c r="K2446" s="93">
        <v>0.38716</v>
      </c>
      <c r="L2446">
        <v>-0.12636</v>
      </c>
      <c r="M2446" s="93">
        <v>-1.3424</v>
      </c>
      <c r="N2446">
        <v>0.50732999999999995</v>
      </c>
      <c r="O2446" s="93">
        <v>0.78064999999999996</v>
      </c>
      <c r="P2446">
        <v>-0.19617000000000001</v>
      </c>
      <c r="Q2446" s="93">
        <v>-1.78748</v>
      </c>
      <c r="R2446">
        <v>1.3078799999999999</v>
      </c>
      <c r="S2446">
        <v>1.2696700000000001</v>
      </c>
      <c r="T2446">
        <v>-0.35093000000000002</v>
      </c>
      <c r="U2446">
        <v>-2.17422</v>
      </c>
    </row>
    <row r="2447" spans="1:21" customFormat="1">
      <c r="A2447" t="s">
        <v>106</v>
      </c>
      <c r="B2447">
        <v>2004</v>
      </c>
      <c r="C2447">
        <v>0.34</v>
      </c>
      <c r="D2447">
        <v>1.65</v>
      </c>
      <c r="E2447">
        <v>2.48</v>
      </c>
      <c r="F2447">
        <v>23.22</v>
      </c>
      <c r="G2447">
        <v>0.91</v>
      </c>
      <c r="H2447">
        <v>0.5</v>
      </c>
      <c r="I2447">
        <v>3.15</v>
      </c>
      <c r="J2447">
        <v>0.13994000000000001</v>
      </c>
      <c r="K2447" s="93">
        <v>0.24592</v>
      </c>
      <c r="L2447">
        <v>-0.11224000000000001</v>
      </c>
      <c r="M2447" s="93">
        <v>-1.19232</v>
      </c>
      <c r="N2447">
        <v>0.40311999999999998</v>
      </c>
      <c r="O2447" s="93">
        <v>0.62029999999999996</v>
      </c>
      <c r="P2447">
        <v>-0.17854999999999999</v>
      </c>
      <c r="Q2447" s="93">
        <v>-1.6269499999999999</v>
      </c>
      <c r="R2447">
        <v>1.23437</v>
      </c>
      <c r="S2447">
        <v>1.19831</v>
      </c>
      <c r="T2447">
        <v>-0.33817999999999998</v>
      </c>
      <c r="U2447">
        <v>-2.0952700000000002</v>
      </c>
    </row>
    <row r="2448" spans="1:21" customFormat="1">
      <c r="A2448" t="s">
        <v>106</v>
      </c>
      <c r="B2448">
        <v>2005</v>
      </c>
      <c r="C2448">
        <v>0.35</v>
      </c>
      <c r="D2448">
        <v>1.68</v>
      </c>
      <c r="E2448">
        <v>2.57</v>
      </c>
      <c r="F2448">
        <v>22.36</v>
      </c>
      <c r="G2448">
        <v>0.94</v>
      </c>
      <c r="H2448">
        <v>0.52</v>
      </c>
      <c r="I2448">
        <v>3.11</v>
      </c>
      <c r="J2448">
        <v>0.10743999999999999</v>
      </c>
      <c r="K2448" s="93">
        <v>0.18881000000000001</v>
      </c>
      <c r="L2448">
        <v>-0.10473</v>
      </c>
      <c r="M2448" s="93">
        <v>-1.1125499999999999</v>
      </c>
      <c r="N2448">
        <v>0.39328000000000002</v>
      </c>
      <c r="O2448" s="93">
        <v>0.60516000000000003</v>
      </c>
      <c r="P2448">
        <v>-0.17318</v>
      </c>
      <c r="Q2448" s="93">
        <v>-1.5779700000000001</v>
      </c>
      <c r="R2448">
        <v>1.17516</v>
      </c>
      <c r="S2448">
        <v>1.1408199999999999</v>
      </c>
      <c r="T2448">
        <v>-0.32618999999999998</v>
      </c>
      <c r="U2448">
        <v>-2.0209800000000002</v>
      </c>
    </row>
    <row r="2449" spans="1:21" customFormat="1">
      <c r="A2449" t="s">
        <v>106</v>
      </c>
      <c r="B2449">
        <v>2006</v>
      </c>
      <c r="C2449">
        <v>0.36</v>
      </c>
      <c r="D2449">
        <v>1.74</v>
      </c>
      <c r="E2449">
        <v>1.8</v>
      </c>
      <c r="F2449">
        <v>20.83</v>
      </c>
      <c r="G2449">
        <v>0.59</v>
      </c>
      <c r="H2449">
        <v>0.55000000000000004</v>
      </c>
      <c r="I2449">
        <v>3.04</v>
      </c>
      <c r="J2449">
        <v>9.2009999999999995E-2</v>
      </c>
      <c r="K2449" s="93">
        <v>0.16170000000000001</v>
      </c>
      <c r="L2449">
        <v>-9.9580000000000002E-2</v>
      </c>
      <c r="M2449" s="93">
        <v>-1.05786</v>
      </c>
      <c r="N2449">
        <v>-8.3199999999999993E-3</v>
      </c>
      <c r="O2449" s="93">
        <v>-1.281E-2</v>
      </c>
      <c r="P2449">
        <v>-0.11698</v>
      </c>
      <c r="Q2449" s="93">
        <v>-1.06593</v>
      </c>
      <c r="R2449">
        <v>1.0828</v>
      </c>
      <c r="S2449">
        <v>1.0511699999999999</v>
      </c>
      <c r="T2449">
        <v>-0.31246000000000002</v>
      </c>
      <c r="U2449">
        <v>-1.93587</v>
      </c>
    </row>
    <row r="2450" spans="1:21" customFormat="1">
      <c r="A2450" t="s">
        <v>106</v>
      </c>
      <c r="B2450">
        <v>2011</v>
      </c>
      <c r="C2450">
        <v>0.4</v>
      </c>
      <c r="D2450">
        <v>2.09</v>
      </c>
      <c r="E2450">
        <v>2.14</v>
      </c>
      <c r="F2450">
        <v>20.21</v>
      </c>
      <c r="G2450">
        <v>0.76</v>
      </c>
      <c r="H2450">
        <v>0.74</v>
      </c>
      <c r="I2450">
        <v>3.01</v>
      </c>
      <c r="J2450">
        <v>7.3219999999999993E-2</v>
      </c>
      <c r="K2450" s="93">
        <v>0.12867999999999999</v>
      </c>
      <c r="L2450">
        <v>-8.4919999999999995E-2</v>
      </c>
      <c r="M2450" s="93">
        <v>-0.90208999999999995</v>
      </c>
      <c r="N2450">
        <v>-1.7250000000000001E-2</v>
      </c>
      <c r="O2450" s="93">
        <v>-2.6540000000000001E-2</v>
      </c>
      <c r="P2450">
        <v>-9.9430000000000004E-2</v>
      </c>
      <c r="Q2450" s="93">
        <v>-0.90595999999999999</v>
      </c>
      <c r="R2450">
        <v>0.96667000000000003</v>
      </c>
      <c r="S2450">
        <v>0.93842999999999999</v>
      </c>
      <c r="T2450">
        <v>-0.27085999999999999</v>
      </c>
      <c r="U2450">
        <v>-1.6781699999999999</v>
      </c>
    </row>
    <row r="2451" spans="1:21" customFormat="1">
      <c r="A2451" t="s">
        <v>106</v>
      </c>
      <c r="B2451">
        <v>2014</v>
      </c>
      <c r="C2451">
        <v>0.41</v>
      </c>
      <c r="D2451">
        <v>2.0099999999999998</v>
      </c>
      <c r="E2451">
        <v>2.19</v>
      </c>
      <c r="F2451">
        <v>17.75</v>
      </c>
      <c r="G2451">
        <v>0.78</v>
      </c>
      <c r="H2451">
        <v>0.7</v>
      </c>
      <c r="I2451">
        <v>2.88</v>
      </c>
      <c r="J2451">
        <v>-1.6320000000000001E-2</v>
      </c>
      <c r="K2451" s="93">
        <v>-2.869E-2</v>
      </c>
      <c r="L2451">
        <v>-6.9519999999999998E-2</v>
      </c>
      <c r="M2451" s="93">
        <v>-0.73853999999999997</v>
      </c>
      <c r="N2451">
        <v>-3.9640000000000002E-2</v>
      </c>
      <c r="O2451" s="93">
        <v>-6.0999999999999999E-2</v>
      </c>
      <c r="P2451">
        <v>-9.2420000000000002E-2</v>
      </c>
      <c r="Q2451" s="93">
        <v>-0.84214</v>
      </c>
      <c r="R2451">
        <v>0.81540000000000001</v>
      </c>
      <c r="S2451">
        <v>0.79157999999999995</v>
      </c>
      <c r="T2451">
        <v>-0.25402000000000002</v>
      </c>
      <c r="U2451">
        <v>-1.5738099999999999</v>
      </c>
    </row>
    <row r="2452" spans="1:21" customFormat="1">
      <c r="A2452" t="s">
        <v>106</v>
      </c>
      <c r="B2452">
        <v>2010</v>
      </c>
      <c r="C2452">
        <v>0.4</v>
      </c>
      <c r="D2452">
        <v>1.89</v>
      </c>
      <c r="E2452">
        <v>1.92</v>
      </c>
      <c r="F2452">
        <v>19.36</v>
      </c>
      <c r="G2452">
        <v>0.65</v>
      </c>
      <c r="H2452">
        <v>0.64</v>
      </c>
      <c r="I2452">
        <v>2.96</v>
      </c>
      <c r="J2452">
        <v>-2.7359999999999999E-2</v>
      </c>
      <c r="K2452" s="93">
        <v>-4.8090000000000001E-2</v>
      </c>
      <c r="L2452">
        <v>-7.1010000000000004E-2</v>
      </c>
      <c r="M2452" s="93">
        <v>-0.75436999999999999</v>
      </c>
      <c r="N2452">
        <v>-0.12573000000000001</v>
      </c>
      <c r="O2452" s="93">
        <v>-0.19347</v>
      </c>
      <c r="P2452">
        <v>-8.5349999999999995E-2</v>
      </c>
      <c r="Q2452" s="93">
        <v>-0.77773999999999999</v>
      </c>
      <c r="R2452">
        <v>0.92369999999999997</v>
      </c>
      <c r="S2452">
        <v>0.89671999999999996</v>
      </c>
      <c r="T2452">
        <v>-0.26860000000000001</v>
      </c>
      <c r="U2452">
        <v>-1.66414</v>
      </c>
    </row>
    <row r="2453" spans="1:21" customFormat="1">
      <c r="A2453" t="s">
        <v>106</v>
      </c>
      <c r="B2453">
        <v>2008</v>
      </c>
      <c r="C2453">
        <v>0.38</v>
      </c>
      <c r="D2453">
        <v>1.7</v>
      </c>
      <c r="E2453">
        <v>1.87</v>
      </c>
      <c r="F2453">
        <v>19.87</v>
      </c>
      <c r="G2453">
        <v>0.63</v>
      </c>
      <c r="H2453">
        <v>0.53</v>
      </c>
      <c r="I2453">
        <v>2.99</v>
      </c>
      <c r="J2453">
        <v>-3.2280000000000003E-2</v>
      </c>
      <c r="K2453" s="93">
        <v>-5.6730000000000003E-2</v>
      </c>
      <c r="L2453">
        <v>-7.6359999999999997E-2</v>
      </c>
      <c r="M2453" s="93">
        <v>-0.81123999999999996</v>
      </c>
      <c r="N2453">
        <v>-6.1150000000000003E-2</v>
      </c>
      <c r="O2453" s="93">
        <v>-9.4089999999999993E-2</v>
      </c>
      <c r="P2453">
        <v>-0.10193000000000001</v>
      </c>
      <c r="Q2453" s="93">
        <v>-0.92879</v>
      </c>
      <c r="R2453">
        <v>0.99265999999999999</v>
      </c>
      <c r="S2453">
        <v>0.96365999999999996</v>
      </c>
      <c r="T2453">
        <v>-0.28997000000000001</v>
      </c>
      <c r="U2453">
        <v>-1.79654</v>
      </c>
    </row>
    <row r="2454" spans="1:21" customFormat="1">
      <c r="A2454" t="s">
        <v>106</v>
      </c>
      <c r="B2454">
        <v>2015</v>
      </c>
      <c r="C2454">
        <v>0.42</v>
      </c>
      <c r="D2454">
        <v>2.0499999999999998</v>
      </c>
      <c r="E2454">
        <v>2.2000000000000002</v>
      </c>
      <c r="F2454">
        <v>17.420000000000002</v>
      </c>
      <c r="G2454">
        <v>0.79</v>
      </c>
      <c r="H2454">
        <v>0.72</v>
      </c>
      <c r="I2454">
        <v>2.86</v>
      </c>
      <c r="J2454">
        <v>-4.7140000000000001E-2</v>
      </c>
      <c r="K2454" s="93">
        <v>-8.2830000000000001E-2</v>
      </c>
      <c r="L2454">
        <v>-6.225E-2</v>
      </c>
      <c r="M2454" s="93">
        <v>-0.66125</v>
      </c>
      <c r="N2454">
        <v>-8.0570000000000003E-2</v>
      </c>
      <c r="O2454" s="93">
        <v>-0.12398000000000001</v>
      </c>
      <c r="P2454">
        <v>-8.301E-2</v>
      </c>
      <c r="Q2454" s="93">
        <v>-0.75639999999999996</v>
      </c>
      <c r="R2454">
        <v>0.77515999999999996</v>
      </c>
      <c r="S2454">
        <v>0.75251000000000001</v>
      </c>
      <c r="T2454">
        <v>-0.24303</v>
      </c>
      <c r="U2454">
        <v>-1.50573</v>
      </c>
    </row>
    <row r="2455" spans="1:21" customFormat="1">
      <c r="A2455" t="s">
        <v>106</v>
      </c>
      <c r="B2455">
        <v>2009</v>
      </c>
      <c r="C2455">
        <v>0.39</v>
      </c>
      <c r="D2455">
        <v>1.76</v>
      </c>
      <c r="E2455">
        <v>1.88</v>
      </c>
      <c r="F2455">
        <v>20.59</v>
      </c>
      <c r="G2455">
        <v>0.63</v>
      </c>
      <c r="H2455">
        <v>0.56999999999999995</v>
      </c>
      <c r="I2455">
        <v>3.02</v>
      </c>
      <c r="J2455">
        <v>-4.811E-2</v>
      </c>
      <c r="K2455" s="93">
        <v>-8.455E-2</v>
      </c>
      <c r="L2455">
        <v>-7.1160000000000001E-2</v>
      </c>
      <c r="M2455" s="93">
        <v>-0.75593999999999995</v>
      </c>
      <c r="N2455">
        <v>-0.1013</v>
      </c>
      <c r="O2455" s="93">
        <v>-0.15587000000000001</v>
      </c>
      <c r="P2455">
        <v>-9.2619999999999994E-2</v>
      </c>
      <c r="Q2455" s="93">
        <v>-0.84397</v>
      </c>
      <c r="R2455">
        <v>1.00678</v>
      </c>
      <c r="S2455">
        <v>0.97736000000000001</v>
      </c>
      <c r="T2455">
        <v>-0.28183999999999998</v>
      </c>
      <c r="U2455">
        <v>-1.7462200000000001</v>
      </c>
    </row>
    <row r="2456" spans="1:21" customFormat="1">
      <c r="A2456" t="s">
        <v>106</v>
      </c>
      <c r="B2456">
        <v>2012</v>
      </c>
      <c r="C2456">
        <v>0.41</v>
      </c>
      <c r="D2456">
        <v>1.94</v>
      </c>
      <c r="E2456">
        <v>2.15</v>
      </c>
      <c r="F2456">
        <v>19.149999999999999</v>
      </c>
      <c r="G2456">
        <v>0.77</v>
      </c>
      <c r="H2456">
        <v>0.66</v>
      </c>
      <c r="I2456">
        <v>2.95</v>
      </c>
      <c r="J2456">
        <v>-5.1769999999999997E-2</v>
      </c>
      <c r="K2456" s="93">
        <v>-9.0980000000000005E-2</v>
      </c>
      <c r="L2456">
        <v>-6.4619999999999997E-2</v>
      </c>
      <c r="M2456" s="93">
        <v>-0.68647999999999998</v>
      </c>
      <c r="N2456">
        <v>-5.8069999999999997E-2</v>
      </c>
      <c r="O2456" s="93">
        <v>-8.9359999999999995E-2</v>
      </c>
      <c r="P2456">
        <v>-9.0029999999999999E-2</v>
      </c>
      <c r="Q2456" s="93">
        <v>-0.82035000000000002</v>
      </c>
      <c r="R2456">
        <v>0.89132</v>
      </c>
      <c r="S2456">
        <v>0.86528000000000005</v>
      </c>
      <c r="T2456">
        <v>-0.25802000000000003</v>
      </c>
      <c r="U2456">
        <v>-1.5986199999999999</v>
      </c>
    </row>
    <row r="2457" spans="1:21" customFormat="1">
      <c r="A2457" t="s">
        <v>106</v>
      </c>
      <c r="B2457">
        <v>2013</v>
      </c>
      <c r="C2457">
        <v>0.41</v>
      </c>
      <c r="D2457">
        <v>1.92</v>
      </c>
      <c r="E2457">
        <v>2.21</v>
      </c>
      <c r="F2457">
        <v>18.559999999999999</v>
      </c>
      <c r="G2457">
        <v>0.79</v>
      </c>
      <c r="H2457">
        <v>0.65</v>
      </c>
      <c r="I2457">
        <v>2.92</v>
      </c>
      <c r="J2457">
        <v>-6.2129999999999998E-2</v>
      </c>
      <c r="K2457" s="93">
        <v>-0.10919</v>
      </c>
      <c r="L2457">
        <v>-6.3189999999999996E-2</v>
      </c>
      <c r="M2457" s="93">
        <v>-0.67127000000000003</v>
      </c>
      <c r="N2457">
        <v>-3.0550000000000001E-2</v>
      </c>
      <c r="O2457" s="93">
        <v>-4.7010000000000003E-2</v>
      </c>
      <c r="P2457">
        <v>-9.3600000000000003E-2</v>
      </c>
      <c r="Q2457" s="93">
        <v>-0.85287999999999997</v>
      </c>
      <c r="R2457">
        <v>0.86002000000000001</v>
      </c>
      <c r="S2457">
        <v>0.83489999999999998</v>
      </c>
      <c r="T2457">
        <v>-0.25636999999999999</v>
      </c>
      <c r="U2457">
        <v>-1.58839</v>
      </c>
    </row>
    <row r="2458" spans="1:21" customFormat="1">
      <c r="A2458" t="s">
        <v>106</v>
      </c>
      <c r="B2458">
        <v>2007</v>
      </c>
      <c r="C2458">
        <v>0.37</v>
      </c>
      <c r="D2458">
        <v>1.56</v>
      </c>
      <c r="E2458">
        <v>1.8</v>
      </c>
      <c r="F2458">
        <v>19.93</v>
      </c>
      <c r="G2458">
        <v>0.59</v>
      </c>
      <c r="H2458">
        <v>0.44</v>
      </c>
      <c r="I2458">
        <v>2.99</v>
      </c>
      <c r="J2458">
        <v>-6.7699999999999996E-2</v>
      </c>
      <c r="K2458" s="93">
        <v>-0.11898</v>
      </c>
      <c r="L2458">
        <v>-7.4480000000000005E-2</v>
      </c>
      <c r="M2458" s="93">
        <v>-0.79125000000000001</v>
      </c>
      <c r="N2458">
        <v>-5.3809999999999997E-2</v>
      </c>
      <c r="O2458" s="93">
        <v>-8.2799999999999999E-2</v>
      </c>
      <c r="P2458">
        <v>-0.10698000000000001</v>
      </c>
      <c r="Q2458" s="93">
        <v>-0.97480999999999995</v>
      </c>
      <c r="R2458">
        <v>1.01715</v>
      </c>
      <c r="S2458">
        <v>0.98743999999999998</v>
      </c>
      <c r="T2458">
        <v>-0.30013000000000001</v>
      </c>
      <c r="U2458">
        <v>-1.8594900000000001</v>
      </c>
    </row>
    <row r="2459" spans="1:21" customFormat="1">
      <c r="A2459" t="s">
        <v>107</v>
      </c>
      <c r="B2459">
        <v>1990</v>
      </c>
      <c r="C2459">
        <v>0.35</v>
      </c>
      <c r="D2459">
        <v>1.02</v>
      </c>
      <c r="E2459">
        <v>2.0299999999999998</v>
      </c>
      <c r="F2459">
        <v>9.5</v>
      </c>
      <c r="G2459">
        <v>0.71</v>
      </c>
      <c r="H2459">
        <v>0.02</v>
      </c>
      <c r="I2459">
        <v>2.25</v>
      </c>
      <c r="J2459">
        <v>-0.39155000000000001</v>
      </c>
      <c r="K2459" s="93">
        <v>-0.68810000000000004</v>
      </c>
      <c r="L2459">
        <v>-3.5749999999999997E-2</v>
      </c>
      <c r="M2459" s="93">
        <v>-0.37973000000000001</v>
      </c>
      <c r="N2459">
        <v>0.15740999999999999</v>
      </c>
      <c r="O2459" s="93">
        <v>0.24221000000000001</v>
      </c>
      <c r="P2459">
        <v>-0.14258000000000001</v>
      </c>
      <c r="Q2459" s="93">
        <v>-1.29918</v>
      </c>
      <c r="R2459">
        <v>0.31917000000000001</v>
      </c>
      <c r="S2459">
        <v>0.30985000000000001</v>
      </c>
      <c r="T2459">
        <v>-0.28105999999999998</v>
      </c>
      <c r="U2459">
        <v>-1.7413400000000001</v>
      </c>
    </row>
    <row r="2460" spans="1:21" customFormat="1">
      <c r="A2460" t="s">
        <v>107</v>
      </c>
      <c r="B2460">
        <v>1991</v>
      </c>
      <c r="C2460">
        <v>0.36</v>
      </c>
      <c r="D2460">
        <v>1.02</v>
      </c>
      <c r="E2460">
        <v>2.0699999999999998</v>
      </c>
      <c r="F2460">
        <v>8.69</v>
      </c>
      <c r="G2460">
        <v>0.73</v>
      </c>
      <c r="H2460">
        <v>0.02</v>
      </c>
      <c r="I2460">
        <v>2.16</v>
      </c>
      <c r="J2460">
        <v>-0.44207000000000002</v>
      </c>
      <c r="K2460" s="93">
        <v>-0.77688000000000001</v>
      </c>
      <c r="L2460">
        <v>-2.5749999999999999E-2</v>
      </c>
      <c r="M2460" s="93">
        <v>-0.27350000000000002</v>
      </c>
      <c r="N2460">
        <v>0.13144</v>
      </c>
      <c r="O2460" s="93">
        <v>0.20225000000000001</v>
      </c>
      <c r="P2460">
        <v>-0.13511000000000001</v>
      </c>
      <c r="Q2460" s="93">
        <v>-1.23112</v>
      </c>
      <c r="R2460">
        <v>0.20857999999999999</v>
      </c>
      <c r="S2460">
        <v>0.20247999999999999</v>
      </c>
      <c r="T2460">
        <v>-0.26635999999999999</v>
      </c>
      <c r="U2460">
        <v>-1.6502600000000001</v>
      </c>
    </row>
    <row r="2461" spans="1:21" customFormat="1">
      <c r="A2461" t="s">
        <v>107</v>
      </c>
      <c r="B2461">
        <v>1995</v>
      </c>
      <c r="C2461">
        <v>0.39</v>
      </c>
      <c r="D2461">
        <v>1.1000000000000001</v>
      </c>
      <c r="E2461">
        <v>2.27</v>
      </c>
      <c r="F2461">
        <v>7.09</v>
      </c>
      <c r="G2461">
        <v>0.82</v>
      </c>
      <c r="H2461">
        <v>0.1</v>
      </c>
      <c r="I2461">
        <v>1.96</v>
      </c>
      <c r="J2461">
        <v>-0.51810999999999996</v>
      </c>
      <c r="K2461" s="93">
        <v>-0.91052</v>
      </c>
      <c r="L2461">
        <v>-6.1799999999999997E-3</v>
      </c>
      <c r="M2461" s="93">
        <v>-6.5689999999999998E-2</v>
      </c>
      <c r="N2461">
        <v>8.7209999999999996E-2</v>
      </c>
      <c r="O2461" s="93">
        <v>0.13419</v>
      </c>
      <c r="P2461">
        <v>-0.11708</v>
      </c>
      <c r="Q2461" s="93">
        <v>-1.0667800000000001</v>
      </c>
      <c r="R2461">
        <v>-5.9339999999999997E-2</v>
      </c>
      <c r="S2461">
        <v>-5.7610000000000001E-2</v>
      </c>
      <c r="T2461">
        <v>-0.22563</v>
      </c>
      <c r="U2461">
        <v>-1.3979200000000001</v>
      </c>
    </row>
    <row r="2462" spans="1:21" customFormat="1">
      <c r="A2462" t="s">
        <v>107</v>
      </c>
      <c r="B2462">
        <v>1993</v>
      </c>
      <c r="C2462">
        <v>0.38</v>
      </c>
      <c r="D2462">
        <v>1.04</v>
      </c>
      <c r="E2462">
        <v>2.1800000000000002</v>
      </c>
      <c r="F2462">
        <v>7.42</v>
      </c>
      <c r="G2462">
        <v>0.78</v>
      </c>
      <c r="H2462">
        <v>0.04</v>
      </c>
      <c r="I2462">
        <v>2</v>
      </c>
      <c r="J2462">
        <v>-0.52368999999999999</v>
      </c>
      <c r="K2462" s="93">
        <v>-0.92030999999999996</v>
      </c>
      <c r="L2462">
        <v>-8.43E-3</v>
      </c>
      <c r="M2462" s="93">
        <v>-8.9550000000000005E-2</v>
      </c>
      <c r="N2462">
        <v>9.2240000000000003E-2</v>
      </c>
      <c r="O2462" s="93">
        <v>0.14194000000000001</v>
      </c>
      <c r="P2462">
        <v>-0.12182999999999999</v>
      </c>
      <c r="Q2462" s="93">
        <v>-1.11008</v>
      </c>
      <c r="R2462">
        <v>7.6299999999999996E-3</v>
      </c>
      <c r="S2462">
        <v>7.4099999999999999E-3</v>
      </c>
      <c r="T2462">
        <v>-0.23802999999999999</v>
      </c>
      <c r="U2462">
        <v>-1.4747399999999999</v>
      </c>
    </row>
    <row r="2463" spans="1:21" customFormat="1">
      <c r="A2463" t="s">
        <v>107</v>
      </c>
      <c r="B2463">
        <v>1996</v>
      </c>
      <c r="C2463">
        <v>0.4</v>
      </c>
      <c r="D2463">
        <v>1.1200000000000001</v>
      </c>
      <c r="E2463">
        <v>2.33</v>
      </c>
      <c r="F2463">
        <v>6.82</v>
      </c>
      <c r="G2463">
        <v>0.85</v>
      </c>
      <c r="H2463">
        <v>0.11</v>
      </c>
      <c r="I2463">
        <v>1.92</v>
      </c>
      <c r="J2463">
        <v>-0.55061000000000004</v>
      </c>
      <c r="K2463" s="93">
        <v>-0.96762999999999999</v>
      </c>
      <c r="L2463">
        <v>1.33E-3</v>
      </c>
      <c r="M2463" s="93">
        <v>1.4080000000000001E-2</v>
      </c>
      <c r="N2463">
        <v>6.7809999999999995E-2</v>
      </c>
      <c r="O2463" s="93">
        <v>0.10435</v>
      </c>
      <c r="P2463">
        <v>-0.11046</v>
      </c>
      <c r="Q2463" s="93">
        <v>-1.0065</v>
      </c>
      <c r="R2463">
        <v>-0.11965000000000001</v>
      </c>
      <c r="S2463">
        <v>-0.11615</v>
      </c>
      <c r="T2463">
        <v>-0.21357999999999999</v>
      </c>
      <c r="U2463">
        <v>-1.3232699999999999</v>
      </c>
    </row>
    <row r="2464" spans="1:21" customFormat="1">
      <c r="A2464" t="s">
        <v>107</v>
      </c>
      <c r="B2464">
        <v>1992</v>
      </c>
      <c r="C2464">
        <v>0.38</v>
      </c>
      <c r="D2464">
        <v>1</v>
      </c>
      <c r="E2464">
        <v>2.0699999999999998</v>
      </c>
      <c r="F2464">
        <v>7.6</v>
      </c>
      <c r="G2464">
        <v>0.73</v>
      </c>
      <c r="H2464">
        <v>0</v>
      </c>
      <c r="I2464">
        <v>2.0299999999999998</v>
      </c>
      <c r="J2464">
        <v>-0.56291000000000002</v>
      </c>
      <c r="K2464" s="93">
        <v>-0.98923000000000005</v>
      </c>
      <c r="L2464">
        <v>-3.0100000000000001E-3</v>
      </c>
      <c r="M2464" s="93">
        <v>-3.1949999999999999E-2</v>
      </c>
      <c r="N2464">
        <v>4.0469999999999999E-2</v>
      </c>
      <c r="O2464" s="93">
        <v>6.2269999999999999E-2</v>
      </c>
      <c r="P2464">
        <v>-0.11511</v>
      </c>
      <c r="Q2464" s="93">
        <v>-1.0488900000000001</v>
      </c>
      <c r="R2464">
        <v>3.1600000000000003E-2</v>
      </c>
      <c r="S2464">
        <v>3.0669999999999999E-2</v>
      </c>
      <c r="T2464">
        <v>-0.23929</v>
      </c>
      <c r="U2464">
        <v>-1.4825699999999999</v>
      </c>
    </row>
    <row r="2465" spans="1:21" customFormat="1">
      <c r="A2465" t="s">
        <v>107</v>
      </c>
      <c r="B2465">
        <v>1994</v>
      </c>
      <c r="C2465">
        <v>0.39</v>
      </c>
      <c r="D2465">
        <v>1.03</v>
      </c>
      <c r="E2465">
        <v>2.15</v>
      </c>
      <c r="F2465">
        <v>7.13</v>
      </c>
      <c r="G2465">
        <v>0.77</v>
      </c>
      <c r="H2465">
        <v>0.03</v>
      </c>
      <c r="I2465">
        <v>1.96</v>
      </c>
      <c r="J2465">
        <v>-0.58387</v>
      </c>
      <c r="K2465" s="93">
        <v>-1.02606</v>
      </c>
      <c r="L2465">
        <v>2.9099999999999998E-3</v>
      </c>
      <c r="M2465" s="93">
        <v>3.0870000000000002E-2</v>
      </c>
      <c r="N2465">
        <v>3.2899999999999999E-2</v>
      </c>
      <c r="O2465" s="93">
        <v>5.0619999999999998E-2</v>
      </c>
      <c r="P2465">
        <v>-0.11003</v>
      </c>
      <c r="Q2465" s="93">
        <v>-1.0025900000000001</v>
      </c>
      <c r="R2465">
        <v>-5.3719999999999997E-2</v>
      </c>
      <c r="S2465">
        <v>-5.2150000000000002E-2</v>
      </c>
      <c r="T2465">
        <v>-0.22592000000000001</v>
      </c>
      <c r="U2465">
        <v>-1.39975</v>
      </c>
    </row>
    <row r="2466" spans="1:21" customFormat="1">
      <c r="A2466" t="s">
        <v>107</v>
      </c>
      <c r="B2466">
        <v>2009</v>
      </c>
      <c r="C2466">
        <v>0.52</v>
      </c>
      <c r="D2466">
        <v>1.75</v>
      </c>
      <c r="E2466">
        <v>2.37</v>
      </c>
      <c r="F2466">
        <v>5.39</v>
      </c>
      <c r="G2466">
        <v>0.86</v>
      </c>
      <c r="H2466">
        <v>0.56000000000000005</v>
      </c>
      <c r="I2466">
        <v>1.68</v>
      </c>
      <c r="J2466">
        <v>-0.71052999999999999</v>
      </c>
      <c r="K2466" s="93">
        <v>-1.2486600000000001</v>
      </c>
      <c r="L2466">
        <v>5.9630000000000002E-2</v>
      </c>
      <c r="M2466" s="93">
        <v>0.63344</v>
      </c>
      <c r="N2466">
        <v>-0.46100000000000002</v>
      </c>
      <c r="O2466" s="93">
        <v>-0.70935999999999999</v>
      </c>
      <c r="P2466">
        <v>7.3299999999999997E-3</v>
      </c>
      <c r="Q2466" s="93">
        <v>6.6809999999999994E-2</v>
      </c>
      <c r="R2466">
        <v>-0.61268999999999996</v>
      </c>
      <c r="S2466">
        <v>-0.59479000000000004</v>
      </c>
      <c r="T2466">
        <v>-8.1170000000000006E-2</v>
      </c>
      <c r="U2466">
        <v>-0.50292000000000003</v>
      </c>
    </row>
    <row r="2467" spans="1:21" customFormat="1">
      <c r="A2467" t="s">
        <v>107</v>
      </c>
      <c r="B2467">
        <v>2008</v>
      </c>
      <c r="C2467">
        <v>0.5</v>
      </c>
      <c r="D2467">
        <v>1.51</v>
      </c>
      <c r="E2467">
        <v>2.02</v>
      </c>
      <c r="F2467">
        <v>4.8899999999999997</v>
      </c>
      <c r="G2467">
        <v>0.7</v>
      </c>
      <c r="H2467">
        <v>0.41</v>
      </c>
      <c r="I2467">
        <v>1.59</v>
      </c>
      <c r="J2467">
        <v>-0.75700000000000001</v>
      </c>
      <c r="K2467" s="93">
        <v>-1.33033</v>
      </c>
      <c r="L2467">
        <v>6.0019999999999997E-2</v>
      </c>
      <c r="M2467" s="93">
        <v>0.63761000000000001</v>
      </c>
      <c r="N2467">
        <v>-0.52981999999999996</v>
      </c>
      <c r="O2467" s="93">
        <v>-0.81525000000000003</v>
      </c>
      <c r="P2467">
        <v>8.0599999999999995E-3</v>
      </c>
      <c r="Q2467" s="93">
        <v>7.3440000000000005E-2</v>
      </c>
      <c r="R2467">
        <v>-0.66708999999999996</v>
      </c>
      <c r="S2467">
        <v>-0.64759999999999995</v>
      </c>
      <c r="T2467">
        <v>-9.604E-2</v>
      </c>
      <c r="U2467">
        <v>-0.59502999999999995</v>
      </c>
    </row>
    <row r="2468" spans="1:21" customFormat="1">
      <c r="A2468" t="s">
        <v>107</v>
      </c>
      <c r="B2468">
        <v>2010</v>
      </c>
      <c r="C2468">
        <v>0.53</v>
      </c>
      <c r="D2468">
        <v>1.67</v>
      </c>
      <c r="E2468">
        <v>2.35</v>
      </c>
      <c r="F2468">
        <v>5.26</v>
      </c>
      <c r="G2468">
        <v>0.85</v>
      </c>
      <c r="H2468">
        <v>0.51</v>
      </c>
      <c r="I2468">
        <v>1.66</v>
      </c>
      <c r="J2468">
        <v>-0.80784</v>
      </c>
      <c r="K2468" s="93">
        <v>-1.41967</v>
      </c>
      <c r="L2468">
        <v>7.6100000000000001E-2</v>
      </c>
      <c r="M2468" s="93">
        <v>0.80839000000000005</v>
      </c>
      <c r="N2468">
        <v>-0.51495999999999997</v>
      </c>
      <c r="O2468" s="93">
        <v>-0.79239000000000004</v>
      </c>
      <c r="P2468">
        <v>1.8429999999999998E-2</v>
      </c>
      <c r="Q2468" s="93">
        <v>0.16794999999999999</v>
      </c>
      <c r="R2468">
        <v>-0.65859000000000001</v>
      </c>
      <c r="S2468">
        <v>-0.63934999999999997</v>
      </c>
      <c r="T2468">
        <v>-6.9889999999999994E-2</v>
      </c>
      <c r="U2468">
        <v>-0.43297999999999998</v>
      </c>
    </row>
    <row r="2469" spans="1:21" customFormat="1">
      <c r="A2469" t="s">
        <v>107</v>
      </c>
      <c r="B2469">
        <v>2011</v>
      </c>
      <c r="C2469">
        <v>0.53</v>
      </c>
      <c r="D2469">
        <v>1.64</v>
      </c>
      <c r="E2469">
        <v>2.38</v>
      </c>
      <c r="F2469">
        <v>5.1100000000000003</v>
      </c>
      <c r="G2469">
        <v>0.87</v>
      </c>
      <c r="H2469">
        <v>0.49</v>
      </c>
      <c r="I2469">
        <v>1.63</v>
      </c>
      <c r="J2469">
        <v>-0.82596999999999998</v>
      </c>
      <c r="K2469" s="93">
        <v>-1.45153</v>
      </c>
      <c r="L2469">
        <v>7.8600000000000003E-2</v>
      </c>
      <c r="M2469" s="93">
        <v>0.83501000000000003</v>
      </c>
      <c r="N2469">
        <v>-0.50226999999999999</v>
      </c>
      <c r="O2469" s="93">
        <v>-0.77286999999999995</v>
      </c>
      <c r="P2469">
        <v>1.6789999999999999E-2</v>
      </c>
      <c r="Q2469" s="93">
        <v>0.15295</v>
      </c>
      <c r="R2469">
        <v>-0.68752000000000002</v>
      </c>
      <c r="S2469">
        <v>-0.66742999999999997</v>
      </c>
      <c r="T2469">
        <v>-6.8360000000000004E-2</v>
      </c>
      <c r="U2469">
        <v>-0.42353000000000002</v>
      </c>
    </row>
    <row r="2470" spans="1:21" customFormat="1">
      <c r="A2470" t="s">
        <v>107</v>
      </c>
      <c r="B2470">
        <v>2007</v>
      </c>
      <c r="C2470">
        <v>0.49</v>
      </c>
      <c r="D2470">
        <v>1.33</v>
      </c>
      <c r="E2470">
        <v>2.0099999999999998</v>
      </c>
      <c r="F2470">
        <v>4.4800000000000004</v>
      </c>
      <c r="G2470">
        <v>0.7</v>
      </c>
      <c r="H2470">
        <v>0.28999999999999998</v>
      </c>
      <c r="I2470">
        <v>1.5</v>
      </c>
      <c r="J2470">
        <v>-0.83342000000000005</v>
      </c>
      <c r="K2470" s="93">
        <v>-1.46462</v>
      </c>
      <c r="L2470">
        <v>6.7570000000000005E-2</v>
      </c>
      <c r="M2470" s="93">
        <v>0.71779000000000004</v>
      </c>
      <c r="N2470">
        <v>-0.48929</v>
      </c>
      <c r="O2470" s="93">
        <v>-0.75290000000000001</v>
      </c>
      <c r="P2470">
        <v>-1.2999999999999999E-3</v>
      </c>
      <c r="Q2470" s="93">
        <v>-1.1809999999999999E-2</v>
      </c>
      <c r="R2470">
        <v>-0.73318000000000005</v>
      </c>
      <c r="S2470">
        <v>-0.71175999999999995</v>
      </c>
      <c r="T2470">
        <v>-0.10142</v>
      </c>
      <c r="U2470">
        <v>-0.62836999999999998</v>
      </c>
    </row>
    <row r="2471" spans="1:21" customFormat="1">
      <c r="A2471" t="s">
        <v>107</v>
      </c>
      <c r="B2471">
        <v>2005</v>
      </c>
      <c r="C2471">
        <v>0.47</v>
      </c>
      <c r="D2471">
        <v>1.2</v>
      </c>
      <c r="E2471">
        <v>2.21</v>
      </c>
      <c r="F2471">
        <v>4.34</v>
      </c>
      <c r="G2471">
        <v>0.79</v>
      </c>
      <c r="H2471">
        <v>0.18</v>
      </c>
      <c r="I2471">
        <v>1.47</v>
      </c>
      <c r="J2471">
        <v>-0.83523999999999998</v>
      </c>
      <c r="K2471" s="93">
        <v>-1.4678199999999999</v>
      </c>
      <c r="L2471">
        <v>6.1789999999999998E-2</v>
      </c>
      <c r="M2471" s="93">
        <v>0.65637999999999996</v>
      </c>
      <c r="N2471">
        <v>-0.30346000000000001</v>
      </c>
      <c r="O2471" s="93">
        <v>-0.46694999999999998</v>
      </c>
      <c r="P2471">
        <v>-3.3599999999999998E-2</v>
      </c>
      <c r="Q2471" s="93">
        <v>-0.30617</v>
      </c>
      <c r="R2471">
        <v>-0.72197999999999996</v>
      </c>
      <c r="S2471">
        <v>-0.70087999999999995</v>
      </c>
      <c r="T2471">
        <v>-0.11975</v>
      </c>
      <c r="U2471">
        <v>-0.74190999999999996</v>
      </c>
    </row>
    <row r="2472" spans="1:21" customFormat="1">
      <c r="A2472" t="s">
        <v>107</v>
      </c>
      <c r="B2472">
        <v>2003</v>
      </c>
      <c r="C2472">
        <v>0.46</v>
      </c>
      <c r="D2472">
        <v>1.1299999999999999</v>
      </c>
      <c r="E2472">
        <v>2.17</v>
      </c>
      <c r="F2472">
        <v>4.6399999999999997</v>
      </c>
      <c r="G2472">
        <v>0.77</v>
      </c>
      <c r="H2472">
        <v>0.12</v>
      </c>
      <c r="I2472">
        <v>1.53</v>
      </c>
      <c r="J2472">
        <v>-0.84482999999999997</v>
      </c>
      <c r="K2472" s="93">
        <v>-1.4846699999999999</v>
      </c>
      <c r="L2472">
        <v>6.0100000000000001E-2</v>
      </c>
      <c r="M2472" s="93">
        <v>0.63841999999999999</v>
      </c>
      <c r="N2472">
        <v>-0.27623999999999999</v>
      </c>
      <c r="O2472" s="93">
        <v>-0.42507</v>
      </c>
      <c r="P2472">
        <v>-4.1230000000000003E-2</v>
      </c>
      <c r="Q2472" s="93">
        <v>-0.37569999999999998</v>
      </c>
      <c r="R2472">
        <v>-0.63366</v>
      </c>
      <c r="S2472">
        <v>-0.61514999999999997</v>
      </c>
      <c r="T2472">
        <v>-0.13327</v>
      </c>
      <c r="U2472">
        <v>-0.82571000000000006</v>
      </c>
    </row>
    <row r="2473" spans="1:21" customFormat="1">
      <c r="A2473" t="s">
        <v>107</v>
      </c>
      <c r="B2473">
        <v>2006</v>
      </c>
      <c r="C2473">
        <v>0.48</v>
      </c>
      <c r="D2473">
        <v>1.2</v>
      </c>
      <c r="E2473">
        <v>1.8</v>
      </c>
      <c r="F2473">
        <v>4.1900000000000004</v>
      </c>
      <c r="G2473">
        <v>0.59</v>
      </c>
      <c r="H2473">
        <v>0.18</v>
      </c>
      <c r="I2473">
        <v>1.43</v>
      </c>
      <c r="J2473">
        <v>-0.88575999999999999</v>
      </c>
      <c r="K2473" s="93">
        <v>-1.5566</v>
      </c>
      <c r="L2473">
        <v>7.1790000000000007E-2</v>
      </c>
      <c r="M2473" s="93">
        <v>0.76261000000000001</v>
      </c>
      <c r="N2473">
        <v>-0.55415999999999999</v>
      </c>
      <c r="O2473" s="93">
        <v>-0.85270000000000001</v>
      </c>
      <c r="P2473">
        <v>3.0200000000000001E-3</v>
      </c>
      <c r="Q2473" s="93">
        <v>2.75E-2</v>
      </c>
      <c r="R2473">
        <v>-0.77863000000000004</v>
      </c>
      <c r="S2473">
        <v>-0.75588</v>
      </c>
      <c r="T2473">
        <v>-0.10789</v>
      </c>
      <c r="U2473">
        <v>-0.66847000000000001</v>
      </c>
    </row>
    <row r="2474" spans="1:21" customFormat="1">
      <c r="A2474" t="s">
        <v>107</v>
      </c>
      <c r="B2474">
        <v>2004</v>
      </c>
      <c r="C2474">
        <v>0.47</v>
      </c>
      <c r="D2474">
        <v>1.1399999999999999</v>
      </c>
      <c r="E2474">
        <v>2.36</v>
      </c>
      <c r="F2474">
        <v>4.45</v>
      </c>
      <c r="G2474">
        <v>0.86</v>
      </c>
      <c r="H2474">
        <v>0.13</v>
      </c>
      <c r="I2474">
        <v>1.49</v>
      </c>
      <c r="J2474">
        <v>-0.88653000000000004</v>
      </c>
      <c r="K2474" s="93">
        <v>-1.55796</v>
      </c>
      <c r="L2474">
        <v>6.8879999999999997E-2</v>
      </c>
      <c r="M2474" s="93">
        <v>0.73170999999999997</v>
      </c>
      <c r="N2474">
        <v>-0.23780000000000001</v>
      </c>
      <c r="O2474" s="93">
        <v>-0.36591000000000001</v>
      </c>
      <c r="P2474">
        <v>-4.2119999999999998E-2</v>
      </c>
      <c r="Q2474" s="93">
        <v>-0.38378000000000001</v>
      </c>
      <c r="R2474">
        <v>-0.69694999999999996</v>
      </c>
      <c r="S2474">
        <v>-0.67659000000000002</v>
      </c>
      <c r="T2474">
        <v>-0.12107</v>
      </c>
      <c r="U2474">
        <v>-0.75009000000000003</v>
      </c>
    </row>
    <row r="2475" spans="1:21" customFormat="1">
      <c r="A2475" t="s">
        <v>107</v>
      </c>
      <c r="B2475">
        <v>2012</v>
      </c>
      <c r="C2475">
        <v>0.54</v>
      </c>
      <c r="D2475">
        <v>1.51</v>
      </c>
      <c r="E2475">
        <v>2.34</v>
      </c>
      <c r="F2475">
        <v>4.8899999999999997</v>
      </c>
      <c r="G2475">
        <v>0.85</v>
      </c>
      <c r="H2475">
        <v>0.41</v>
      </c>
      <c r="I2475">
        <v>1.59</v>
      </c>
      <c r="J2475">
        <v>-0.95906999999999998</v>
      </c>
      <c r="K2475" s="93">
        <v>-1.68544</v>
      </c>
      <c r="L2475">
        <v>0.10002</v>
      </c>
      <c r="M2475" s="93">
        <v>1.06253</v>
      </c>
      <c r="N2475">
        <v>-0.56471000000000005</v>
      </c>
      <c r="O2475" s="93">
        <v>-0.86894000000000005</v>
      </c>
      <c r="P2475">
        <v>2.8979999999999999E-2</v>
      </c>
      <c r="Q2475" s="93">
        <v>0.26411000000000001</v>
      </c>
      <c r="R2475">
        <v>-0.753</v>
      </c>
      <c r="S2475">
        <v>-0.73099999999999998</v>
      </c>
      <c r="T2475">
        <v>-5.604E-2</v>
      </c>
      <c r="U2475">
        <v>-0.34720000000000001</v>
      </c>
    </row>
    <row r="2476" spans="1:21" customFormat="1">
      <c r="A2476" t="s">
        <v>107</v>
      </c>
      <c r="B2476">
        <v>2014</v>
      </c>
      <c r="C2476">
        <v>0.55000000000000004</v>
      </c>
      <c r="D2476">
        <v>1.55</v>
      </c>
      <c r="E2476">
        <v>2.34</v>
      </c>
      <c r="F2476">
        <v>4.57</v>
      </c>
      <c r="G2476">
        <v>0.85</v>
      </c>
      <c r="H2476">
        <v>0.44</v>
      </c>
      <c r="I2476">
        <v>1.52</v>
      </c>
      <c r="J2476">
        <v>-0.98343999999999998</v>
      </c>
      <c r="K2476" s="93">
        <v>-1.72827</v>
      </c>
      <c r="L2476">
        <v>0.10641</v>
      </c>
      <c r="M2476" s="93">
        <v>1.1303700000000001</v>
      </c>
      <c r="N2476">
        <v>-0.61019000000000001</v>
      </c>
      <c r="O2476" s="93">
        <v>-0.93893000000000004</v>
      </c>
      <c r="P2476">
        <v>3.8980000000000001E-2</v>
      </c>
      <c r="Q2476" s="93">
        <v>0.35522999999999999</v>
      </c>
      <c r="R2476">
        <v>-0.84216000000000002</v>
      </c>
      <c r="S2476">
        <v>-0.81755999999999995</v>
      </c>
      <c r="T2476">
        <v>-4.2470000000000001E-2</v>
      </c>
      <c r="U2476">
        <v>-0.26312999999999998</v>
      </c>
    </row>
    <row r="2477" spans="1:21" customFormat="1">
      <c r="A2477" t="s">
        <v>107</v>
      </c>
      <c r="B2477">
        <v>2015</v>
      </c>
      <c r="C2477">
        <v>0.56000000000000005</v>
      </c>
      <c r="D2477">
        <v>1.63</v>
      </c>
      <c r="E2477">
        <v>2.2999999999999998</v>
      </c>
      <c r="F2477">
        <v>4.53</v>
      </c>
      <c r="G2477">
        <v>0.83</v>
      </c>
      <c r="H2477">
        <v>0.49</v>
      </c>
      <c r="I2477">
        <v>1.51</v>
      </c>
      <c r="J2477">
        <v>-0.98363</v>
      </c>
      <c r="K2477" s="93">
        <v>-1.72861</v>
      </c>
      <c r="L2477">
        <v>0.10945000000000001</v>
      </c>
      <c r="M2477" s="93">
        <v>1.16269</v>
      </c>
      <c r="N2477">
        <v>-0.67291999999999996</v>
      </c>
      <c r="O2477" s="93">
        <v>-1.03545</v>
      </c>
      <c r="P2477">
        <v>5.1220000000000002E-2</v>
      </c>
      <c r="Q2477" s="93">
        <v>0.46672000000000002</v>
      </c>
      <c r="R2477">
        <v>-0.87243000000000004</v>
      </c>
      <c r="S2477">
        <v>-0.84694000000000003</v>
      </c>
      <c r="T2477">
        <v>-3.2009999999999997E-2</v>
      </c>
      <c r="U2477">
        <v>-0.1983</v>
      </c>
    </row>
    <row r="2478" spans="1:21" customFormat="1">
      <c r="A2478" t="s">
        <v>107</v>
      </c>
      <c r="B2478">
        <v>2013</v>
      </c>
      <c r="C2478">
        <v>0.55000000000000004</v>
      </c>
      <c r="D2478">
        <v>1.49</v>
      </c>
      <c r="E2478">
        <v>2.2799999999999998</v>
      </c>
      <c r="F2478">
        <v>4.72</v>
      </c>
      <c r="G2478">
        <v>0.82</v>
      </c>
      <c r="H2478">
        <v>0.4</v>
      </c>
      <c r="I2478">
        <v>1.55</v>
      </c>
      <c r="J2478">
        <v>-1.0229200000000001</v>
      </c>
      <c r="K2478" s="93">
        <v>-1.79765</v>
      </c>
      <c r="L2478">
        <v>0.11186</v>
      </c>
      <c r="M2478" s="93">
        <v>1.18835</v>
      </c>
      <c r="N2478">
        <v>-0.63617000000000001</v>
      </c>
      <c r="O2478" s="93">
        <v>-0.97889999999999999</v>
      </c>
      <c r="P2478">
        <v>4.2349999999999999E-2</v>
      </c>
      <c r="Q2478" s="93">
        <v>0.38593</v>
      </c>
      <c r="R2478">
        <v>-0.80986000000000002</v>
      </c>
      <c r="S2478">
        <v>-0.78620000000000001</v>
      </c>
      <c r="T2478">
        <v>-4.4170000000000001E-2</v>
      </c>
      <c r="U2478">
        <v>-0.27367999999999998</v>
      </c>
    </row>
    <row r="2479" spans="1:21" customFormat="1">
      <c r="A2479" t="s">
        <v>107</v>
      </c>
      <c r="B2479">
        <v>1997</v>
      </c>
      <c r="C2479">
        <v>0.41</v>
      </c>
      <c r="D2479">
        <v>0.72</v>
      </c>
      <c r="E2479">
        <v>1.36</v>
      </c>
      <c r="F2479">
        <v>4.42</v>
      </c>
      <c r="G2479">
        <v>0.31</v>
      </c>
      <c r="H2479">
        <v>-0.33</v>
      </c>
      <c r="I2479">
        <v>1.49</v>
      </c>
      <c r="J2479">
        <v>-1.0429600000000001</v>
      </c>
      <c r="K2479" s="93">
        <v>-1.83287</v>
      </c>
      <c r="L2479">
        <v>7.2410000000000002E-2</v>
      </c>
      <c r="M2479" s="93">
        <v>0.76919000000000004</v>
      </c>
      <c r="N2479">
        <v>-0.51605999999999996</v>
      </c>
      <c r="O2479" s="93">
        <v>-0.79408000000000001</v>
      </c>
      <c r="P2479">
        <v>-3.0620000000000001E-2</v>
      </c>
      <c r="Q2479" s="93">
        <v>-0.27903</v>
      </c>
      <c r="R2479">
        <v>-0.57484000000000002</v>
      </c>
      <c r="S2479">
        <v>-0.55805000000000005</v>
      </c>
      <c r="T2479">
        <v>-0.18071000000000001</v>
      </c>
      <c r="U2479">
        <v>-1.1196200000000001</v>
      </c>
    </row>
    <row r="2480" spans="1:21" customFormat="1">
      <c r="A2480" t="s">
        <v>107</v>
      </c>
      <c r="B2480">
        <v>1998</v>
      </c>
      <c r="C2480">
        <v>0.41</v>
      </c>
      <c r="D2480">
        <v>0.65</v>
      </c>
      <c r="E2480">
        <v>1.35</v>
      </c>
      <c r="F2480">
        <v>4.07</v>
      </c>
      <c r="G2480">
        <v>0.3</v>
      </c>
      <c r="H2480">
        <v>-0.43</v>
      </c>
      <c r="I2480">
        <v>1.4</v>
      </c>
      <c r="J2480">
        <v>-1.14524</v>
      </c>
      <c r="K2480" s="93">
        <v>-2.01261</v>
      </c>
      <c r="L2480">
        <v>8.6550000000000002E-2</v>
      </c>
      <c r="M2480" s="93">
        <v>0.9194</v>
      </c>
      <c r="N2480">
        <v>-0.52344000000000002</v>
      </c>
      <c r="O2480" s="93">
        <v>-0.80542999999999998</v>
      </c>
      <c r="P2480">
        <v>-2.9669999999999998E-2</v>
      </c>
      <c r="Q2480" s="93">
        <v>-0.27030999999999999</v>
      </c>
      <c r="R2480">
        <v>-0.65734000000000004</v>
      </c>
      <c r="S2480">
        <v>-0.63814000000000004</v>
      </c>
      <c r="T2480">
        <v>-0.17635999999999999</v>
      </c>
      <c r="U2480">
        <v>-1.09267</v>
      </c>
    </row>
    <row r="2481" spans="1:21" customFormat="1">
      <c r="A2481" t="s">
        <v>107</v>
      </c>
      <c r="B2481">
        <v>1999</v>
      </c>
      <c r="C2481">
        <v>0.42</v>
      </c>
      <c r="D2481">
        <v>0.68</v>
      </c>
      <c r="E2481">
        <v>1.37</v>
      </c>
      <c r="F2481">
        <v>3.94</v>
      </c>
      <c r="G2481">
        <v>0.31</v>
      </c>
      <c r="H2481">
        <v>-0.39</v>
      </c>
      <c r="I2481">
        <v>1.37</v>
      </c>
      <c r="J2481">
        <v>-1.1506400000000001</v>
      </c>
      <c r="K2481" s="93">
        <v>-2.0220899999999999</v>
      </c>
      <c r="L2481">
        <v>9.0310000000000001E-2</v>
      </c>
      <c r="M2481" s="93">
        <v>0.95936999999999995</v>
      </c>
      <c r="N2481">
        <v>-0.55422000000000005</v>
      </c>
      <c r="O2481" s="93">
        <v>-0.8528</v>
      </c>
      <c r="P2481">
        <v>-2.1569999999999999E-2</v>
      </c>
      <c r="Q2481" s="93">
        <v>-0.19656999999999999</v>
      </c>
      <c r="R2481">
        <v>-0.71128000000000002</v>
      </c>
      <c r="S2481">
        <v>-0.6905</v>
      </c>
      <c r="T2481">
        <v>-0.16464999999999999</v>
      </c>
      <c r="U2481">
        <v>-1.0201100000000001</v>
      </c>
    </row>
    <row r="2482" spans="1:21" customFormat="1">
      <c r="A2482" t="s">
        <v>107</v>
      </c>
      <c r="B2482">
        <v>2002</v>
      </c>
      <c r="C2482">
        <v>0.45</v>
      </c>
      <c r="D2482">
        <v>0.76</v>
      </c>
      <c r="E2482">
        <v>1.4</v>
      </c>
      <c r="F2482">
        <v>3.51</v>
      </c>
      <c r="G2482">
        <v>0.34</v>
      </c>
      <c r="H2482">
        <v>-0.27</v>
      </c>
      <c r="I2482">
        <v>1.26</v>
      </c>
      <c r="J2482">
        <v>-1.19096</v>
      </c>
      <c r="K2482" s="93">
        <v>-2.0929600000000002</v>
      </c>
      <c r="L2482">
        <v>0.10493</v>
      </c>
      <c r="M2482" s="93">
        <v>1.1147199999999999</v>
      </c>
      <c r="N2482">
        <v>-0.66900999999999999</v>
      </c>
      <c r="O2482" s="93">
        <v>-1.0294399999999999</v>
      </c>
      <c r="P2482">
        <v>5.62E-3</v>
      </c>
      <c r="Q2482" s="93">
        <v>5.1180000000000003E-2</v>
      </c>
      <c r="R2482">
        <v>-0.89127999999999996</v>
      </c>
      <c r="S2482">
        <v>-0.86524000000000001</v>
      </c>
      <c r="T2482">
        <v>-0.12855</v>
      </c>
      <c r="U2482">
        <v>-0.79647999999999997</v>
      </c>
    </row>
    <row r="2483" spans="1:21" customFormat="1">
      <c r="A2483" t="s">
        <v>107</v>
      </c>
      <c r="B2483">
        <v>2001</v>
      </c>
      <c r="C2483">
        <v>0.44</v>
      </c>
      <c r="D2483">
        <v>0.66</v>
      </c>
      <c r="E2483">
        <v>1.1599999999999999</v>
      </c>
      <c r="F2483">
        <v>3.32</v>
      </c>
      <c r="G2483">
        <v>0.15</v>
      </c>
      <c r="H2483">
        <v>-0.42</v>
      </c>
      <c r="I2483">
        <v>1.2</v>
      </c>
      <c r="J2483">
        <v>-1.28152</v>
      </c>
      <c r="K2483" s="93">
        <v>-2.2521100000000001</v>
      </c>
      <c r="L2483">
        <v>0.11444</v>
      </c>
      <c r="M2483" s="93">
        <v>1.21567</v>
      </c>
      <c r="N2483">
        <v>-0.81157999999999997</v>
      </c>
      <c r="O2483" s="93">
        <v>-1.24881</v>
      </c>
      <c r="P2483">
        <v>2.001E-2</v>
      </c>
      <c r="Q2483" s="93">
        <v>0.18232999999999999</v>
      </c>
      <c r="R2483">
        <v>-0.92544999999999999</v>
      </c>
      <c r="S2483">
        <v>-0.89842</v>
      </c>
      <c r="T2483">
        <v>-0.13561999999999999</v>
      </c>
      <c r="U2483">
        <v>-0.84026000000000001</v>
      </c>
    </row>
    <row r="2484" spans="1:21" customFormat="1">
      <c r="A2484" t="s">
        <v>107</v>
      </c>
      <c r="B2484">
        <v>2000</v>
      </c>
      <c r="C2484">
        <v>0.43</v>
      </c>
      <c r="D2484">
        <v>0.59</v>
      </c>
      <c r="E2484">
        <v>1.1200000000000001</v>
      </c>
      <c r="F2484">
        <v>3.18</v>
      </c>
      <c r="G2484">
        <v>0.11</v>
      </c>
      <c r="H2484">
        <v>-0.53</v>
      </c>
      <c r="I2484">
        <v>1.1599999999999999</v>
      </c>
      <c r="J2484">
        <v>-1.3431299999999999</v>
      </c>
      <c r="K2484" s="93">
        <v>-2.36036</v>
      </c>
      <c r="L2484">
        <v>0.11994</v>
      </c>
      <c r="M2484" s="93">
        <v>1.2741</v>
      </c>
      <c r="N2484">
        <v>-0.80118</v>
      </c>
      <c r="O2484" s="93">
        <v>-1.23282</v>
      </c>
      <c r="P2484">
        <v>1.456E-2</v>
      </c>
      <c r="Q2484" s="93">
        <v>0.13269</v>
      </c>
      <c r="R2484">
        <v>-0.94706000000000001</v>
      </c>
      <c r="S2484">
        <v>-0.91939000000000004</v>
      </c>
      <c r="T2484">
        <v>-0.14335000000000001</v>
      </c>
      <c r="U2484">
        <v>-0.88814000000000004</v>
      </c>
    </row>
    <row r="2485" spans="1:21" customFormat="1">
      <c r="A2485" t="s">
        <v>108</v>
      </c>
      <c r="B2485">
        <v>2005</v>
      </c>
      <c r="C2485">
        <v>0.56999999999999995</v>
      </c>
      <c r="D2485">
        <v>10.75</v>
      </c>
      <c r="E2485">
        <v>6.63</v>
      </c>
      <c r="F2485">
        <v>96.96</v>
      </c>
      <c r="G2485">
        <v>1.89</v>
      </c>
      <c r="H2485">
        <v>2.37</v>
      </c>
      <c r="I2485">
        <v>4.57</v>
      </c>
      <c r="J2485">
        <v>0.85216999999999998</v>
      </c>
      <c r="K2485" s="93">
        <v>1.4975799999999999</v>
      </c>
      <c r="L2485">
        <v>-0.14133000000000001</v>
      </c>
      <c r="M2485" s="93">
        <v>-1.50135</v>
      </c>
      <c r="N2485">
        <v>0.34028999999999998</v>
      </c>
      <c r="O2485" s="93">
        <v>0.52361999999999997</v>
      </c>
      <c r="P2485">
        <v>-7.6109999999999997E-2</v>
      </c>
      <c r="Q2485" s="93">
        <v>-0.69349000000000005</v>
      </c>
      <c r="R2485">
        <v>2.16967</v>
      </c>
      <c r="S2485">
        <v>2.1062799999999999</v>
      </c>
      <c r="T2485">
        <v>-0.18354999999999999</v>
      </c>
      <c r="U2485">
        <v>-1.1372100000000001</v>
      </c>
    </row>
    <row r="2486" spans="1:21" customFormat="1">
      <c r="A2486" t="s">
        <v>108</v>
      </c>
      <c r="B2486">
        <v>2004</v>
      </c>
      <c r="C2486">
        <v>0.56999999999999995</v>
      </c>
      <c r="D2486">
        <v>10.35</v>
      </c>
      <c r="E2486">
        <v>6.43</v>
      </c>
      <c r="F2486">
        <v>101.14</v>
      </c>
      <c r="G2486">
        <v>1.86</v>
      </c>
      <c r="H2486">
        <v>2.34</v>
      </c>
      <c r="I2486">
        <v>4.62</v>
      </c>
      <c r="J2486">
        <v>0.81425000000000003</v>
      </c>
      <c r="K2486" s="93">
        <v>1.4309400000000001</v>
      </c>
      <c r="L2486">
        <v>-0.13608999999999999</v>
      </c>
      <c r="M2486" s="93">
        <v>-1.44567</v>
      </c>
      <c r="N2486">
        <v>0.30965999999999999</v>
      </c>
      <c r="O2486" s="93">
        <v>0.47648000000000001</v>
      </c>
      <c r="P2486">
        <v>-7.213E-2</v>
      </c>
      <c r="Q2486" s="93">
        <v>-0.65727999999999998</v>
      </c>
      <c r="R2486">
        <v>2.2118799999999998</v>
      </c>
      <c r="S2486">
        <v>2.1472600000000002</v>
      </c>
      <c r="T2486">
        <v>-0.18578</v>
      </c>
      <c r="U2486">
        <v>-1.151</v>
      </c>
    </row>
    <row r="2487" spans="1:21" customFormat="1">
      <c r="A2487" t="s">
        <v>108</v>
      </c>
      <c r="B2487">
        <v>2003</v>
      </c>
      <c r="C2487">
        <v>0.56000000000000005</v>
      </c>
      <c r="D2487">
        <v>9.83</v>
      </c>
      <c r="E2487">
        <v>6.38</v>
      </c>
      <c r="F2487">
        <v>100.07</v>
      </c>
      <c r="G2487">
        <v>1.85</v>
      </c>
      <c r="H2487">
        <v>2.29</v>
      </c>
      <c r="I2487">
        <v>4.6100000000000003</v>
      </c>
      <c r="J2487">
        <v>0.81322000000000005</v>
      </c>
      <c r="K2487" s="93">
        <v>1.42913</v>
      </c>
      <c r="L2487">
        <v>-0.13896</v>
      </c>
      <c r="M2487" s="93">
        <v>-1.4761899999999999</v>
      </c>
      <c r="N2487">
        <v>0.34733999999999998</v>
      </c>
      <c r="O2487" s="93">
        <v>0.53446000000000005</v>
      </c>
      <c r="P2487">
        <v>-8.1119999999999998E-2</v>
      </c>
      <c r="Q2487" s="93">
        <v>-0.73916999999999999</v>
      </c>
      <c r="R2487">
        <v>2.2227199999999998</v>
      </c>
      <c r="S2487">
        <v>2.1577799999999998</v>
      </c>
      <c r="T2487">
        <v>-0.19520999999999999</v>
      </c>
      <c r="U2487">
        <v>-1.2094800000000001</v>
      </c>
    </row>
    <row r="2488" spans="1:21" customFormat="1">
      <c r="A2488" t="s">
        <v>108</v>
      </c>
      <c r="B2488">
        <v>2006</v>
      </c>
      <c r="C2488">
        <v>0.57999999999999996</v>
      </c>
      <c r="D2488">
        <v>10.47</v>
      </c>
      <c r="E2488">
        <v>8.23</v>
      </c>
      <c r="F2488">
        <v>91.17</v>
      </c>
      <c r="G2488">
        <v>2.11</v>
      </c>
      <c r="H2488">
        <v>2.35</v>
      </c>
      <c r="I2488">
        <v>4.51</v>
      </c>
      <c r="J2488">
        <v>0.77525999999999995</v>
      </c>
      <c r="K2488" s="93">
        <v>1.36242</v>
      </c>
      <c r="L2488">
        <v>-0.12767999999999999</v>
      </c>
      <c r="M2488" s="93">
        <v>-1.35636</v>
      </c>
      <c r="N2488">
        <v>0.51097999999999999</v>
      </c>
      <c r="O2488" s="93">
        <v>0.78627000000000002</v>
      </c>
      <c r="P2488">
        <v>-9.4149999999999998E-2</v>
      </c>
      <c r="Q2488" s="93">
        <v>-0.85787999999999998</v>
      </c>
      <c r="R2488">
        <v>2.0866199999999999</v>
      </c>
      <c r="S2488">
        <v>2.0256599999999998</v>
      </c>
      <c r="T2488">
        <v>-0.17030000000000001</v>
      </c>
      <c r="U2488">
        <v>-1.05514</v>
      </c>
    </row>
    <row r="2489" spans="1:21" customFormat="1">
      <c r="A2489" t="s">
        <v>108</v>
      </c>
      <c r="B2489">
        <v>1991</v>
      </c>
      <c r="C2489">
        <v>0.57999999999999996</v>
      </c>
      <c r="D2489">
        <v>10.24</v>
      </c>
      <c r="E2489">
        <v>7.46</v>
      </c>
      <c r="F2489">
        <v>120.47</v>
      </c>
      <c r="G2489">
        <v>2.0099999999999998</v>
      </c>
      <c r="H2489">
        <v>2.33</v>
      </c>
      <c r="I2489">
        <v>4.79</v>
      </c>
      <c r="J2489">
        <v>0.75305</v>
      </c>
      <c r="K2489" s="93">
        <v>1.3233900000000001</v>
      </c>
      <c r="L2489">
        <v>-0.12461</v>
      </c>
      <c r="M2489" s="93">
        <v>-1.3237399999999999</v>
      </c>
      <c r="N2489">
        <v>0.41275000000000001</v>
      </c>
      <c r="O2489" s="93">
        <v>0.63512000000000002</v>
      </c>
      <c r="P2489">
        <v>-8.1409999999999996E-2</v>
      </c>
      <c r="Q2489" s="93">
        <v>-0.74177999999999999</v>
      </c>
      <c r="R2489">
        <v>2.3652899999999999</v>
      </c>
      <c r="S2489">
        <v>2.2961900000000002</v>
      </c>
      <c r="T2489">
        <v>-0.185</v>
      </c>
      <c r="U2489">
        <v>-1.14618</v>
      </c>
    </row>
    <row r="2490" spans="1:21" customFormat="1">
      <c r="A2490" t="s">
        <v>108</v>
      </c>
      <c r="B2490">
        <v>2001</v>
      </c>
      <c r="C2490">
        <v>0.56000000000000005</v>
      </c>
      <c r="D2490">
        <v>9.11</v>
      </c>
      <c r="E2490">
        <v>6.27</v>
      </c>
      <c r="F2490">
        <v>102.46</v>
      </c>
      <c r="G2490">
        <v>1.84</v>
      </c>
      <c r="H2490">
        <v>2.21</v>
      </c>
      <c r="I2490">
        <v>4.63</v>
      </c>
      <c r="J2490">
        <v>0.73716000000000004</v>
      </c>
      <c r="K2490" s="93">
        <v>1.2954600000000001</v>
      </c>
      <c r="L2490">
        <v>-0.12844</v>
      </c>
      <c r="M2490" s="93">
        <v>-1.3644799999999999</v>
      </c>
      <c r="N2490">
        <v>0.32995000000000002</v>
      </c>
      <c r="O2490" s="93">
        <v>0.50770000000000004</v>
      </c>
      <c r="P2490">
        <v>-7.8869999999999996E-2</v>
      </c>
      <c r="Q2490" s="93">
        <v>-0.71862000000000004</v>
      </c>
      <c r="R2490">
        <v>2.2463199999999999</v>
      </c>
      <c r="S2490">
        <v>2.1806999999999999</v>
      </c>
      <c r="T2490">
        <v>-0.19646</v>
      </c>
      <c r="U2490">
        <v>-1.2172000000000001</v>
      </c>
    </row>
    <row r="2491" spans="1:21" customFormat="1">
      <c r="A2491" t="s">
        <v>108</v>
      </c>
      <c r="B2491">
        <v>2000</v>
      </c>
      <c r="C2491">
        <v>0.56000000000000005</v>
      </c>
      <c r="D2491">
        <v>9</v>
      </c>
      <c r="E2491">
        <v>6.68</v>
      </c>
      <c r="F2491">
        <v>109.71</v>
      </c>
      <c r="G2491">
        <v>1.9</v>
      </c>
      <c r="H2491">
        <v>2.2000000000000002</v>
      </c>
      <c r="I2491">
        <v>4.7</v>
      </c>
      <c r="J2491">
        <v>0.72501000000000004</v>
      </c>
      <c r="K2491" s="93">
        <v>1.2741100000000001</v>
      </c>
      <c r="L2491">
        <v>-0.12676000000000001</v>
      </c>
      <c r="M2491" s="93">
        <v>-1.3466400000000001</v>
      </c>
      <c r="N2491">
        <v>0.39328999999999997</v>
      </c>
      <c r="O2491" s="93">
        <v>0.60516999999999999</v>
      </c>
      <c r="P2491">
        <v>-8.7080000000000005E-2</v>
      </c>
      <c r="Q2491" s="93">
        <v>-0.79349000000000003</v>
      </c>
      <c r="R2491">
        <v>2.3146900000000001</v>
      </c>
      <c r="S2491">
        <v>2.2470699999999999</v>
      </c>
      <c r="T2491">
        <v>-0.20005999999999999</v>
      </c>
      <c r="U2491">
        <v>-1.23953</v>
      </c>
    </row>
    <row r="2492" spans="1:21" customFormat="1">
      <c r="A2492" t="s">
        <v>108</v>
      </c>
      <c r="B2492">
        <v>2002</v>
      </c>
      <c r="C2492">
        <v>0.55000000000000004</v>
      </c>
      <c r="D2492">
        <v>8.3699999999999992</v>
      </c>
      <c r="E2492">
        <v>5.66</v>
      </c>
      <c r="F2492">
        <v>93.24</v>
      </c>
      <c r="G2492">
        <v>1.73</v>
      </c>
      <c r="H2492">
        <v>2.12</v>
      </c>
      <c r="I2492">
        <v>4.54</v>
      </c>
      <c r="J2492">
        <v>0.70296000000000003</v>
      </c>
      <c r="K2492" s="93">
        <v>1.2353499999999999</v>
      </c>
      <c r="L2492">
        <v>-0.12673000000000001</v>
      </c>
      <c r="M2492" s="93">
        <v>-1.3463000000000001</v>
      </c>
      <c r="N2492">
        <v>0.27307999999999999</v>
      </c>
      <c r="O2492" s="93">
        <v>0.42020000000000002</v>
      </c>
      <c r="P2492">
        <v>-7.5590000000000004E-2</v>
      </c>
      <c r="Q2492" s="93">
        <v>-0.68876000000000004</v>
      </c>
      <c r="R2492">
        <v>2.1735000000000002</v>
      </c>
      <c r="S2492">
        <v>2.1100099999999999</v>
      </c>
      <c r="T2492">
        <v>-0.20149</v>
      </c>
      <c r="U2492">
        <v>-1.2483500000000001</v>
      </c>
    </row>
    <row r="2493" spans="1:21" customFormat="1">
      <c r="A2493" t="s">
        <v>108</v>
      </c>
      <c r="B2493">
        <v>1990</v>
      </c>
      <c r="C2493">
        <v>0.57999999999999996</v>
      </c>
      <c r="D2493">
        <v>9.6999999999999993</v>
      </c>
      <c r="E2493">
        <v>6.28</v>
      </c>
      <c r="F2493">
        <v>115.88</v>
      </c>
      <c r="G2493">
        <v>1.84</v>
      </c>
      <c r="H2493">
        <v>2.27</v>
      </c>
      <c r="I2493">
        <v>4.75</v>
      </c>
      <c r="J2493">
        <v>0.69887999999999995</v>
      </c>
      <c r="K2493" s="93">
        <v>1.22818</v>
      </c>
      <c r="L2493">
        <v>-0.11712</v>
      </c>
      <c r="M2493" s="93">
        <v>-1.2441800000000001</v>
      </c>
      <c r="N2493">
        <v>0.24057000000000001</v>
      </c>
      <c r="O2493" s="93">
        <v>0.37017</v>
      </c>
      <c r="P2493">
        <v>-5.9069999999999998E-2</v>
      </c>
      <c r="Q2493" s="93">
        <v>-0.53825999999999996</v>
      </c>
      <c r="R2493">
        <v>2.3264499999999999</v>
      </c>
      <c r="S2493">
        <v>2.25848</v>
      </c>
      <c r="T2493">
        <v>-0.18295</v>
      </c>
      <c r="U2493">
        <v>-1.1334900000000001</v>
      </c>
    </row>
    <row r="2494" spans="1:21" customFormat="1">
      <c r="A2494" t="s">
        <v>108</v>
      </c>
      <c r="B2494">
        <v>2007</v>
      </c>
      <c r="C2494">
        <v>0.59</v>
      </c>
      <c r="D2494">
        <v>10.09</v>
      </c>
      <c r="E2494">
        <v>8.34</v>
      </c>
      <c r="F2494">
        <v>88.47</v>
      </c>
      <c r="G2494">
        <v>2.12</v>
      </c>
      <c r="H2494">
        <v>2.31</v>
      </c>
      <c r="I2494">
        <v>4.4800000000000004</v>
      </c>
      <c r="J2494">
        <v>0.68777999999999995</v>
      </c>
      <c r="K2494" s="93">
        <v>1.20868</v>
      </c>
      <c r="L2494">
        <v>-0.11257</v>
      </c>
      <c r="M2494" s="93">
        <v>-1.19584</v>
      </c>
      <c r="N2494">
        <v>0.47876999999999997</v>
      </c>
      <c r="O2494" s="93">
        <v>0.73670999999999998</v>
      </c>
      <c r="P2494">
        <v>-8.5870000000000002E-2</v>
      </c>
      <c r="Q2494" s="93">
        <v>-0.78246000000000004</v>
      </c>
      <c r="R2494">
        <v>2.0350799999999998</v>
      </c>
      <c r="S2494">
        <v>1.97563</v>
      </c>
      <c r="T2494">
        <v>-0.15872</v>
      </c>
      <c r="U2494">
        <v>-0.98336000000000001</v>
      </c>
    </row>
    <row r="2495" spans="1:21" customFormat="1">
      <c r="A2495" t="s">
        <v>108</v>
      </c>
      <c r="B2495">
        <v>1993</v>
      </c>
      <c r="C2495">
        <v>0.59</v>
      </c>
      <c r="D2495">
        <v>9.9499999999999993</v>
      </c>
      <c r="E2495">
        <v>7.75</v>
      </c>
      <c r="F2495">
        <v>123.07</v>
      </c>
      <c r="G2495">
        <v>2.0499999999999998</v>
      </c>
      <c r="H2495">
        <v>2.2999999999999998</v>
      </c>
      <c r="I2495">
        <v>4.8099999999999996</v>
      </c>
      <c r="J2495">
        <v>0.67381000000000002</v>
      </c>
      <c r="K2495" s="93">
        <v>1.1841200000000001</v>
      </c>
      <c r="L2495">
        <v>-0.11064</v>
      </c>
      <c r="M2495" s="93">
        <v>-1.1753199999999999</v>
      </c>
      <c r="N2495">
        <v>0.40539999999999998</v>
      </c>
      <c r="O2495" s="93">
        <v>0.62380999999999998</v>
      </c>
      <c r="P2495">
        <v>-7.6350000000000001E-2</v>
      </c>
      <c r="Q2495" s="93">
        <v>-0.69574000000000003</v>
      </c>
      <c r="R2495">
        <v>2.36517</v>
      </c>
      <c r="S2495">
        <v>2.2960699999999998</v>
      </c>
      <c r="T2495">
        <v>-0.17612</v>
      </c>
      <c r="U2495">
        <v>-1.0911999999999999</v>
      </c>
    </row>
    <row r="2496" spans="1:21" customFormat="1">
      <c r="A2496" t="s">
        <v>108</v>
      </c>
      <c r="B2496">
        <v>1992</v>
      </c>
      <c r="C2496">
        <v>0.59</v>
      </c>
      <c r="D2496">
        <v>9.89</v>
      </c>
      <c r="E2496">
        <v>7.59</v>
      </c>
      <c r="F2496">
        <v>116.59</v>
      </c>
      <c r="G2496">
        <v>2.0299999999999998</v>
      </c>
      <c r="H2496">
        <v>2.29</v>
      </c>
      <c r="I2496">
        <v>4.76</v>
      </c>
      <c r="J2496">
        <v>0.66776000000000002</v>
      </c>
      <c r="K2496" s="93">
        <v>1.1734899999999999</v>
      </c>
      <c r="L2496">
        <v>-0.10979999999999999</v>
      </c>
      <c r="M2496" s="93">
        <v>-1.1664399999999999</v>
      </c>
      <c r="N2496">
        <v>0.38453999999999999</v>
      </c>
      <c r="O2496" s="93">
        <v>0.59170999999999996</v>
      </c>
      <c r="P2496">
        <v>-7.3649999999999993E-2</v>
      </c>
      <c r="Q2496" s="93">
        <v>-0.67108000000000001</v>
      </c>
      <c r="R2496">
        <v>2.31108</v>
      </c>
      <c r="S2496">
        <v>2.24356</v>
      </c>
      <c r="T2496">
        <v>-0.17327000000000001</v>
      </c>
      <c r="U2496">
        <v>-1.0735300000000001</v>
      </c>
    </row>
    <row r="2497" spans="1:21" customFormat="1">
      <c r="A2497" t="s">
        <v>108</v>
      </c>
      <c r="B2497">
        <v>1996</v>
      </c>
      <c r="C2497">
        <v>0.57999999999999996</v>
      </c>
      <c r="D2497">
        <v>9.26</v>
      </c>
      <c r="E2497">
        <v>7.7</v>
      </c>
      <c r="F2497">
        <v>113.83</v>
      </c>
      <c r="G2497">
        <v>2.04</v>
      </c>
      <c r="H2497">
        <v>2.23</v>
      </c>
      <c r="I2497">
        <v>4.7300000000000004</v>
      </c>
      <c r="J2497">
        <v>0.65244999999999997</v>
      </c>
      <c r="K2497" s="93">
        <v>1.1466000000000001</v>
      </c>
      <c r="L2497">
        <v>-0.11070000000000001</v>
      </c>
      <c r="M2497" s="93">
        <v>-1.1759999999999999</v>
      </c>
      <c r="N2497">
        <v>0.44441999999999998</v>
      </c>
      <c r="O2497" s="93">
        <v>0.68384</v>
      </c>
      <c r="P2497">
        <v>-8.5519999999999999E-2</v>
      </c>
      <c r="Q2497" s="93">
        <v>-0.77920999999999996</v>
      </c>
      <c r="R2497">
        <v>2.3086000000000002</v>
      </c>
      <c r="S2497">
        <v>2.2411599999999998</v>
      </c>
      <c r="T2497">
        <v>-0.18201000000000001</v>
      </c>
      <c r="U2497">
        <v>-1.1276600000000001</v>
      </c>
    </row>
    <row r="2498" spans="1:21" customFormat="1">
      <c r="A2498" t="s">
        <v>108</v>
      </c>
      <c r="B2498">
        <v>1994</v>
      </c>
      <c r="C2498">
        <v>0.59</v>
      </c>
      <c r="D2498">
        <v>9.73</v>
      </c>
      <c r="E2498">
        <v>7.55</v>
      </c>
      <c r="F2498">
        <v>119.68</v>
      </c>
      <c r="G2498">
        <v>2.02</v>
      </c>
      <c r="H2498">
        <v>2.2799999999999998</v>
      </c>
      <c r="I2498">
        <v>4.78</v>
      </c>
      <c r="J2498">
        <v>0.65144999999999997</v>
      </c>
      <c r="K2498" s="93">
        <v>1.14483</v>
      </c>
      <c r="L2498">
        <v>-0.10755000000000001</v>
      </c>
      <c r="M2498" s="93">
        <v>-1.1424799999999999</v>
      </c>
      <c r="N2498">
        <v>0.37925999999999999</v>
      </c>
      <c r="O2498" s="93">
        <v>0.58357999999999999</v>
      </c>
      <c r="P2498">
        <v>-7.2959999999999997E-2</v>
      </c>
      <c r="Q2498" s="93">
        <v>-0.66483000000000003</v>
      </c>
      <c r="R2498">
        <v>2.33724</v>
      </c>
      <c r="S2498">
        <v>2.2689599999999999</v>
      </c>
      <c r="T2498">
        <v>-0.17465</v>
      </c>
      <c r="U2498">
        <v>-1.0820799999999999</v>
      </c>
    </row>
    <row r="2499" spans="1:21" customFormat="1">
      <c r="A2499" t="s">
        <v>108</v>
      </c>
      <c r="B2499">
        <v>1998</v>
      </c>
      <c r="C2499">
        <v>0.56999999999999995</v>
      </c>
      <c r="D2499">
        <v>8.7899999999999991</v>
      </c>
      <c r="E2499">
        <v>7.44</v>
      </c>
      <c r="F2499">
        <v>111.83</v>
      </c>
      <c r="G2499">
        <v>2.0099999999999998</v>
      </c>
      <c r="H2499">
        <v>2.17</v>
      </c>
      <c r="I2499">
        <v>4.72</v>
      </c>
      <c r="J2499">
        <v>0.65088000000000001</v>
      </c>
      <c r="K2499" s="93">
        <v>1.14384</v>
      </c>
      <c r="L2499">
        <v>-0.1135</v>
      </c>
      <c r="M2499" s="93">
        <v>-1.20574</v>
      </c>
      <c r="N2499">
        <v>0.45555000000000001</v>
      </c>
      <c r="O2499" s="93">
        <v>0.70098000000000005</v>
      </c>
      <c r="P2499">
        <v>-9.1060000000000002E-2</v>
      </c>
      <c r="Q2499" s="93">
        <v>-0.82972999999999997</v>
      </c>
      <c r="R2499">
        <v>2.3123499999999999</v>
      </c>
      <c r="S2499">
        <v>2.2448000000000001</v>
      </c>
      <c r="T2499">
        <v>-0.19106999999999999</v>
      </c>
      <c r="U2499">
        <v>-1.1838299999999999</v>
      </c>
    </row>
    <row r="2500" spans="1:21" customFormat="1">
      <c r="A2500" t="s">
        <v>108</v>
      </c>
      <c r="B2500">
        <v>1997</v>
      </c>
      <c r="C2500">
        <v>0.56999999999999995</v>
      </c>
      <c r="D2500">
        <v>8.7799999999999994</v>
      </c>
      <c r="E2500">
        <v>7.64</v>
      </c>
      <c r="F2500">
        <v>116.18</v>
      </c>
      <c r="G2500">
        <v>2.0299999999999998</v>
      </c>
      <c r="H2500">
        <v>2.17</v>
      </c>
      <c r="I2500">
        <v>4.76</v>
      </c>
      <c r="J2500">
        <v>0.64973999999999998</v>
      </c>
      <c r="K2500" s="93">
        <v>1.14184</v>
      </c>
      <c r="L2500">
        <v>-0.11334</v>
      </c>
      <c r="M2500" s="93">
        <v>-1.2040599999999999</v>
      </c>
      <c r="N2500">
        <v>0.48208000000000001</v>
      </c>
      <c r="O2500" s="93">
        <v>0.74180000000000001</v>
      </c>
      <c r="P2500">
        <v>-9.4500000000000001E-2</v>
      </c>
      <c r="Q2500" s="93">
        <v>-0.86107999999999996</v>
      </c>
      <c r="R2500">
        <v>2.3505099999999999</v>
      </c>
      <c r="S2500">
        <v>2.2818399999999999</v>
      </c>
      <c r="T2500">
        <v>-0.19309000000000001</v>
      </c>
      <c r="U2500">
        <v>-1.1962900000000001</v>
      </c>
    </row>
    <row r="2501" spans="1:21" customFormat="1">
      <c r="A2501" t="s">
        <v>108</v>
      </c>
      <c r="B2501">
        <v>1999</v>
      </c>
      <c r="C2501">
        <v>0.56000000000000005</v>
      </c>
      <c r="D2501">
        <v>8.17</v>
      </c>
      <c r="E2501">
        <v>7.28</v>
      </c>
      <c r="F2501">
        <v>109.19</v>
      </c>
      <c r="G2501">
        <v>1.99</v>
      </c>
      <c r="H2501">
        <v>2.1</v>
      </c>
      <c r="I2501">
        <v>4.6900000000000004</v>
      </c>
      <c r="J2501">
        <v>0.62824999999999998</v>
      </c>
      <c r="K2501" s="93">
        <v>1.1040700000000001</v>
      </c>
      <c r="L2501">
        <v>-0.11339</v>
      </c>
      <c r="M2501" s="93">
        <v>-1.20455</v>
      </c>
      <c r="N2501">
        <v>0.4793</v>
      </c>
      <c r="O2501" s="93">
        <v>0.73751999999999995</v>
      </c>
      <c r="P2501">
        <v>-9.8239999999999994E-2</v>
      </c>
      <c r="Q2501" s="93">
        <v>-0.89515</v>
      </c>
      <c r="R2501">
        <v>2.3099400000000001</v>
      </c>
      <c r="S2501">
        <v>2.2424599999999999</v>
      </c>
      <c r="T2501">
        <v>-0.19980999999999999</v>
      </c>
      <c r="U2501">
        <v>-1.2379800000000001</v>
      </c>
    </row>
    <row r="2502" spans="1:21" customFormat="1">
      <c r="A2502" t="s">
        <v>108</v>
      </c>
      <c r="B2502">
        <v>2008</v>
      </c>
      <c r="C2502">
        <v>0.6</v>
      </c>
      <c r="D2502">
        <v>9.7899999999999991</v>
      </c>
      <c r="E2502">
        <v>7.85</v>
      </c>
      <c r="F2502">
        <v>81.02</v>
      </c>
      <c r="G2502">
        <v>2.06</v>
      </c>
      <c r="H2502">
        <v>2.2799999999999998</v>
      </c>
      <c r="I2502">
        <v>4.3899999999999997</v>
      </c>
      <c r="J2502">
        <v>0.60707999999999995</v>
      </c>
      <c r="K2502" s="93">
        <v>1.0668599999999999</v>
      </c>
      <c r="L2502">
        <v>-9.8400000000000001E-2</v>
      </c>
      <c r="M2502" s="93">
        <v>-1.04528</v>
      </c>
      <c r="N2502">
        <v>0.37274000000000002</v>
      </c>
      <c r="O2502" s="93">
        <v>0.57355</v>
      </c>
      <c r="P2502">
        <v>-6.8019999999999997E-2</v>
      </c>
      <c r="Q2502" s="93">
        <v>-0.61977000000000004</v>
      </c>
      <c r="R2502">
        <v>1.92563</v>
      </c>
      <c r="S2502">
        <v>1.86938</v>
      </c>
      <c r="T2502">
        <v>-0.14408000000000001</v>
      </c>
      <c r="U2502">
        <v>-0.89266999999999996</v>
      </c>
    </row>
    <row r="2503" spans="1:21" customFormat="1">
      <c r="A2503" t="s">
        <v>108</v>
      </c>
      <c r="B2503">
        <v>1995</v>
      </c>
      <c r="C2503">
        <v>0.59</v>
      </c>
      <c r="D2503">
        <v>9.2799999999999994</v>
      </c>
      <c r="E2503">
        <v>7.73</v>
      </c>
      <c r="F2503">
        <v>118.52</v>
      </c>
      <c r="G2503">
        <v>2.0499999999999998</v>
      </c>
      <c r="H2503">
        <v>2.23</v>
      </c>
      <c r="I2503">
        <v>4.78</v>
      </c>
      <c r="J2503">
        <v>0.60409999999999997</v>
      </c>
      <c r="K2503" s="93">
        <v>1.06162</v>
      </c>
      <c r="L2503">
        <v>-0.10100000000000001</v>
      </c>
      <c r="M2503" s="93">
        <v>-1.07294</v>
      </c>
      <c r="N2503">
        <v>0.40282000000000001</v>
      </c>
      <c r="O2503" s="93">
        <v>0.61983999999999995</v>
      </c>
      <c r="P2503">
        <v>-7.6020000000000004E-2</v>
      </c>
      <c r="Q2503" s="93">
        <v>-0.69267999999999996</v>
      </c>
      <c r="R2503">
        <v>2.3275000000000001</v>
      </c>
      <c r="S2503">
        <v>2.2595000000000001</v>
      </c>
      <c r="T2503">
        <v>-0.17413999999999999</v>
      </c>
      <c r="U2503">
        <v>-1.0789</v>
      </c>
    </row>
    <row r="2504" spans="1:21" customFormat="1">
      <c r="A2504" t="s">
        <v>108</v>
      </c>
      <c r="B2504">
        <v>2009</v>
      </c>
      <c r="C2504">
        <v>0.6</v>
      </c>
      <c r="D2504">
        <v>9.6999999999999993</v>
      </c>
      <c r="E2504">
        <v>9</v>
      </c>
      <c r="F2504">
        <v>92.4</v>
      </c>
      <c r="G2504">
        <v>2.2000000000000002</v>
      </c>
      <c r="H2504">
        <v>2.27</v>
      </c>
      <c r="I2504">
        <v>4.53</v>
      </c>
      <c r="J2504">
        <v>0.59784000000000004</v>
      </c>
      <c r="K2504" s="93">
        <v>1.05063</v>
      </c>
      <c r="L2504">
        <v>-9.7119999999999998E-2</v>
      </c>
      <c r="M2504" s="93">
        <v>-1.0317099999999999</v>
      </c>
      <c r="N2504">
        <v>0.50944999999999996</v>
      </c>
      <c r="O2504" s="93">
        <v>0.78391</v>
      </c>
      <c r="P2504">
        <v>-8.5750000000000007E-2</v>
      </c>
      <c r="Q2504" s="93">
        <v>-0.78136000000000005</v>
      </c>
      <c r="R2504">
        <v>2.05707</v>
      </c>
      <c r="S2504">
        <v>1.9969699999999999</v>
      </c>
      <c r="T2504">
        <v>-0.15101000000000001</v>
      </c>
      <c r="U2504">
        <v>-0.93561000000000005</v>
      </c>
    </row>
    <row r="2505" spans="1:21" customFormat="1">
      <c r="A2505" t="s">
        <v>108</v>
      </c>
      <c r="B2505">
        <v>2010</v>
      </c>
      <c r="C2505">
        <v>0.61</v>
      </c>
      <c r="D2505">
        <v>9.0399999999999991</v>
      </c>
      <c r="E2505">
        <v>8.93</v>
      </c>
      <c r="F2505">
        <v>91.9</v>
      </c>
      <c r="G2505">
        <v>2.19</v>
      </c>
      <c r="H2505">
        <v>2.2000000000000002</v>
      </c>
      <c r="I2505">
        <v>4.5199999999999996</v>
      </c>
      <c r="J2505">
        <v>0.47686000000000001</v>
      </c>
      <c r="K2505" s="93">
        <v>0.83801000000000003</v>
      </c>
      <c r="L2505">
        <v>-7.7380000000000004E-2</v>
      </c>
      <c r="M2505" s="93">
        <v>-0.82199</v>
      </c>
      <c r="N2505">
        <v>0.45616000000000001</v>
      </c>
      <c r="O2505" s="93">
        <v>0.70191000000000003</v>
      </c>
      <c r="P2505">
        <v>-7.4740000000000001E-2</v>
      </c>
      <c r="Q2505" s="93">
        <v>-0.68101</v>
      </c>
      <c r="R2505">
        <v>2.03016</v>
      </c>
      <c r="S2505">
        <v>1.97085</v>
      </c>
      <c r="T2505">
        <v>-0.14072000000000001</v>
      </c>
      <c r="U2505">
        <v>-0.87187999999999999</v>
      </c>
    </row>
    <row r="2506" spans="1:21" customFormat="1">
      <c r="A2506" t="s">
        <v>108</v>
      </c>
      <c r="B2506">
        <v>2011</v>
      </c>
      <c r="C2506">
        <v>0.62</v>
      </c>
      <c r="D2506">
        <v>8.36</v>
      </c>
      <c r="E2506">
        <v>9.61</v>
      </c>
      <c r="F2506">
        <v>89.23</v>
      </c>
      <c r="G2506">
        <v>2.2599999999999998</v>
      </c>
      <c r="H2506">
        <v>2.12</v>
      </c>
      <c r="I2506">
        <v>4.49</v>
      </c>
      <c r="J2506">
        <v>0.34814000000000001</v>
      </c>
      <c r="K2506" s="93">
        <v>0.61180999999999996</v>
      </c>
      <c r="L2506">
        <v>-5.6570000000000002E-2</v>
      </c>
      <c r="M2506" s="93">
        <v>-0.60092000000000001</v>
      </c>
      <c r="N2506">
        <v>0.48405999999999999</v>
      </c>
      <c r="O2506" s="93">
        <v>0.74483999999999995</v>
      </c>
      <c r="P2506">
        <v>-7.4260000000000007E-2</v>
      </c>
      <c r="Q2506" s="93">
        <v>-0.67662999999999995</v>
      </c>
      <c r="R2506">
        <v>1.9792000000000001</v>
      </c>
      <c r="S2506">
        <v>1.9213800000000001</v>
      </c>
      <c r="T2506">
        <v>-0.12917000000000001</v>
      </c>
      <c r="U2506">
        <v>-0.80028999999999995</v>
      </c>
    </row>
    <row r="2507" spans="1:21" customFormat="1">
      <c r="A2507" t="s">
        <v>108</v>
      </c>
      <c r="B2507">
        <v>2012</v>
      </c>
      <c r="C2507">
        <v>0.63</v>
      </c>
      <c r="D2507">
        <v>8.74</v>
      </c>
      <c r="E2507">
        <v>9.65</v>
      </c>
      <c r="F2507">
        <v>87.58</v>
      </c>
      <c r="G2507">
        <v>2.27</v>
      </c>
      <c r="H2507">
        <v>2.17</v>
      </c>
      <c r="I2507">
        <v>4.47</v>
      </c>
      <c r="J2507">
        <v>0.34208</v>
      </c>
      <c r="K2507" s="93">
        <v>0.60114999999999996</v>
      </c>
      <c r="L2507">
        <v>-5.271E-2</v>
      </c>
      <c r="M2507" s="93">
        <v>-0.55996999999999997</v>
      </c>
      <c r="N2507">
        <v>0.44273000000000001</v>
      </c>
      <c r="O2507" s="93">
        <v>0.68123999999999996</v>
      </c>
      <c r="P2507">
        <v>-6.4799999999999996E-2</v>
      </c>
      <c r="Q2507" s="93">
        <v>-0.59041999999999994</v>
      </c>
      <c r="R2507">
        <v>1.93906</v>
      </c>
      <c r="S2507">
        <v>1.8824099999999999</v>
      </c>
      <c r="T2507">
        <v>-0.11817999999999999</v>
      </c>
      <c r="U2507">
        <v>-0.73223000000000005</v>
      </c>
    </row>
    <row r="2508" spans="1:21" customFormat="1">
      <c r="A2508" t="s">
        <v>108</v>
      </c>
      <c r="B2508">
        <v>2013</v>
      </c>
      <c r="C2508">
        <v>0.63</v>
      </c>
      <c r="D2508">
        <v>8.44</v>
      </c>
      <c r="E2508">
        <v>8.41</v>
      </c>
      <c r="F2508">
        <v>85.21</v>
      </c>
      <c r="G2508">
        <v>2.13</v>
      </c>
      <c r="H2508">
        <v>2.13</v>
      </c>
      <c r="I2508">
        <v>4.45</v>
      </c>
      <c r="J2508">
        <v>0.30714999999999998</v>
      </c>
      <c r="K2508" s="93">
        <v>0.53976999999999997</v>
      </c>
      <c r="L2508">
        <v>-4.7879999999999999E-2</v>
      </c>
      <c r="M2508" s="93">
        <v>-0.50866999999999996</v>
      </c>
      <c r="N2508">
        <v>0.30519000000000002</v>
      </c>
      <c r="O2508" s="93">
        <v>0.46961000000000003</v>
      </c>
      <c r="P2508">
        <v>-4.6960000000000002E-2</v>
      </c>
      <c r="Q2508" s="93">
        <v>-0.42786000000000002</v>
      </c>
      <c r="R2508">
        <v>1.9116200000000001</v>
      </c>
      <c r="S2508">
        <v>1.85578</v>
      </c>
      <c r="T2508">
        <v>-0.11674</v>
      </c>
      <c r="U2508">
        <v>-0.72326999999999997</v>
      </c>
    </row>
    <row r="2509" spans="1:21" customFormat="1">
      <c r="A2509" t="s">
        <v>108</v>
      </c>
      <c r="B2509">
        <v>2015</v>
      </c>
      <c r="C2509">
        <v>0.64</v>
      </c>
      <c r="D2509">
        <v>8.4600000000000009</v>
      </c>
      <c r="E2509">
        <v>6.99</v>
      </c>
      <c r="F2509">
        <v>83.35</v>
      </c>
      <c r="G2509">
        <v>1.94</v>
      </c>
      <c r="H2509">
        <v>2.14</v>
      </c>
      <c r="I2509">
        <v>4.42</v>
      </c>
      <c r="J2509">
        <v>0.25900000000000001</v>
      </c>
      <c r="K2509" s="93">
        <v>0.45515</v>
      </c>
      <c r="L2509">
        <v>-3.8210000000000001E-2</v>
      </c>
      <c r="M2509" s="93">
        <v>-0.40590999999999999</v>
      </c>
      <c r="N2509">
        <v>7.4759999999999993E-2</v>
      </c>
      <c r="O2509" s="93">
        <v>0.11504</v>
      </c>
      <c r="P2509">
        <v>-1.2970000000000001E-2</v>
      </c>
      <c r="Q2509" s="93">
        <v>-0.11815000000000001</v>
      </c>
      <c r="R2509">
        <v>1.86808</v>
      </c>
      <c r="S2509">
        <v>1.8134999999999999</v>
      </c>
      <c r="T2509">
        <v>-0.10557</v>
      </c>
      <c r="U2509">
        <v>-0.65410000000000001</v>
      </c>
    </row>
    <row r="2510" spans="1:21" customFormat="1">
      <c r="A2510" t="s">
        <v>108</v>
      </c>
      <c r="B2510">
        <v>2014</v>
      </c>
      <c r="C2510">
        <v>0.64</v>
      </c>
      <c r="D2510">
        <v>8.2799999999999994</v>
      </c>
      <c r="E2510">
        <v>8.0399999999999991</v>
      </c>
      <c r="F2510">
        <v>83.44</v>
      </c>
      <c r="G2510">
        <v>2.08</v>
      </c>
      <c r="H2510">
        <v>2.11</v>
      </c>
      <c r="I2510">
        <v>4.42</v>
      </c>
      <c r="J2510">
        <v>0.23749000000000001</v>
      </c>
      <c r="K2510" s="93">
        <v>0.41736000000000001</v>
      </c>
      <c r="L2510">
        <v>-3.524E-2</v>
      </c>
      <c r="M2510" s="93">
        <v>-0.37433</v>
      </c>
      <c r="N2510">
        <v>0.21471000000000001</v>
      </c>
      <c r="O2510" s="93">
        <v>0.33038000000000001</v>
      </c>
      <c r="P2510">
        <v>-3.1119999999999998E-2</v>
      </c>
      <c r="Q2510" s="93">
        <v>-0.28355999999999998</v>
      </c>
      <c r="R2510">
        <v>1.8691500000000001</v>
      </c>
      <c r="S2510">
        <v>1.8145500000000001</v>
      </c>
      <c r="T2510">
        <v>-0.10563</v>
      </c>
      <c r="U2510">
        <v>-0.65446000000000004</v>
      </c>
    </row>
    <row r="2511" spans="1:21" customFormat="1">
      <c r="A2511" t="s">
        <v>109</v>
      </c>
      <c r="B2511">
        <v>1990</v>
      </c>
      <c r="C2511">
        <v>0.38</v>
      </c>
      <c r="D2511">
        <v>2.1800000000000002</v>
      </c>
      <c r="E2511">
        <v>2.37</v>
      </c>
      <c r="F2511">
        <v>2.11</v>
      </c>
      <c r="G2511">
        <v>0.86</v>
      </c>
      <c r="H2511">
        <v>0.78</v>
      </c>
      <c r="I2511">
        <v>0.75</v>
      </c>
      <c r="J2511">
        <v>0.21642</v>
      </c>
      <c r="K2511" s="93">
        <v>0.38033</v>
      </c>
      <c r="L2511">
        <v>-0.11075</v>
      </c>
      <c r="M2511" s="93">
        <v>-1.17648</v>
      </c>
      <c r="N2511">
        <v>0.17580999999999999</v>
      </c>
      <c r="O2511" s="93">
        <v>0.27051999999999998</v>
      </c>
      <c r="P2511">
        <v>-0.13267000000000001</v>
      </c>
      <c r="Q2511" s="93">
        <v>-1.20885</v>
      </c>
      <c r="R2511">
        <v>-1.24986</v>
      </c>
      <c r="S2511">
        <v>-1.2133499999999999</v>
      </c>
      <c r="T2511">
        <v>-0.17172000000000001</v>
      </c>
      <c r="U2511">
        <v>-1.0639099999999999</v>
      </c>
    </row>
    <row r="2512" spans="1:21" customFormat="1">
      <c r="A2512" t="s">
        <v>109</v>
      </c>
      <c r="B2512">
        <v>1991</v>
      </c>
      <c r="C2512">
        <v>0.39</v>
      </c>
      <c r="D2512">
        <v>2.0299999999999998</v>
      </c>
      <c r="E2512">
        <v>2.41</v>
      </c>
      <c r="F2512">
        <v>2.0299999999999998</v>
      </c>
      <c r="G2512">
        <v>0.88</v>
      </c>
      <c r="H2512">
        <v>0.71</v>
      </c>
      <c r="I2512">
        <v>0.71</v>
      </c>
      <c r="J2512">
        <v>9.461E-2</v>
      </c>
      <c r="K2512" s="93">
        <v>0.16627</v>
      </c>
      <c r="L2512">
        <v>-9.0889999999999999E-2</v>
      </c>
      <c r="M2512" s="93">
        <v>-0.96555000000000002</v>
      </c>
      <c r="N2512">
        <v>0.14706</v>
      </c>
      <c r="O2512" s="93">
        <v>0.22628000000000001</v>
      </c>
      <c r="P2512">
        <v>-0.12484000000000001</v>
      </c>
      <c r="Q2512" s="93">
        <v>-1.1375200000000001</v>
      </c>
      <c r="R2512">
        <v>-1.30999</v>
      </c>
      <c r="S2512">
        <v>-1.27172</v>
      </c>
      <c r="T2512">
        <v>-0.15967999999999999</v>
      </c>
      <c r="U2512">
        <v>-0.98933000000000004</v>
      </c>
    </row>
    <row r="2513" spans="1:21" customFormat="1">
      <c r="A2513" t="s">
        <v>109</v>
      </c>
      <c r="B2513">
        <v>1992</v>
      </c>
      <c r="C2513">
        <v>0.39</v>
      </c>
      <c r="D2513">
        <v>1.88</v>
      </c>
      <c r="E2513">
        <v>2.25</v>
      </c>
      <c r="F2513">
        <v>1.95</v>
      </c>
      <c r="G2513">
        <v>0.81</v>
      </c>
      <c r="H2513">
        <v>0.63</v>
      </c>
      <c r="I2513">
        <v>0.67</v>
      </c>
      <c r="J2513">
        <v>1.7850000000000001E-2</v>
      </c>
      <c r="K2513" s="93">
        <v>3.1370000000000002E-2</v>
      </c>
      <c r="L2513">
        <v>-8.0280000000000004E-2</v>
      </c>
      <c r="M2513" s="93">
        <v>-0.85280999999999996</v>
      </c>
      <c r="N2513">
        <v>7.8359999999999999E-2</v>
      </c>
      <c r="O2513" s="93">
        <v>0.12058000000000001</v>
      </c>
      <c r="P2513">
        <v>-0.11593000000000001</v>
      </c>
      <c r="Q2513" s="93">
        <v>-1.0563199999999999</v>
      </c>
      <c r="R2513">
        <v>-1.3502000000000001</v>
      </c>
      <c r="S2513">
        <v>-1.3107500000000001</v>
      </c>
      <c r="T2513">
        <v>-0.15756000000000001</v>
      </c>
      <c r="U2513">
        <v>-0.97619</v>
      </c>
    </row>
    <row r="2514" spans="1:21" customFormat="1">
      <c r="A2514" t="s">
        <v>109</v>
      </c>
      <c r="B2514">
        <v>1993</v>
      </c>
      <c r="C2514">
        <v>0.4</v>
      </c>
      <c r="D2514">
        <v>1.89</v>
      </c>
      <c r="E2514">
        <v>2.21</v>
      </c>
      <c r="F2514">
        <v>1.9</v>
      </c>
      <c r="G2514">
        <v>0.79</v>
      </c>
      <c r="H2514">
        <v>0.64</v>
      </c>
      <c r="I2514">
        <v>0.64</v>
      </c>
      <c r="J2514">
        <v>-2.7359999999999999E-2</v>
      </c>
      <c r="K2514" s="93">
        <v>-4.8090000000000001E-2</v>
      </c>
      <c r="L2514">
        <v>-7.1010000000000004E-2</v>
      </c>
      <c r="M2514" s="93">
        <v>-0.75436999999999999</v>
      </c>
      <c r="N2514">
        <v>1.494E-2</v>
      </c>
      <c r="O2514" s="93">
        <v>2.298E-2</v>
      </c>
      <c r="P2514">
        <v>-0.1036</v>
      </c>
      <c r="Q2514" s="93">
        <v>-0.94399999999999995</v>
      </c>
      <c r="R2514">
        <v>-1.3976500000000001</v>
      </c>
      <c r="S2514">
        <v>-1.3568199999999999</v>
      </c>
      <c r="T2514">
        <v>-0.14618999999999999</v>
      </c>
      <c r="U2514">
        <v>-0.90575000000000006</v>
      </c>
    </row>
    <row r="2515" spans="1:21" customFormat="1">
      <c r="A2515" t="s">
        <v>109</v>
      </c>
      <c r="B2515">
        <v>1994</v>
      </c>
      <c r="C2515">
        <v>0.41</v>
      </c>
      <c r="D2515">
        <v>1.76</v>
      </c>
      <c r="E2515">
        <v>2.0499999999999998</v>
      </c>
      <c r="F2515">
        <v>1.82</v>
      </c>
      <c r="G2515">
        <v>0.72</v>
      </c>
      <c r="H2515">
        <v>0.56999999999999995</v>
      </c>
      <c r="I2515">
        <v>0.6</v>
      </c>
      <c r="J2515">
        <v>-0.14913999999999999</v>
      </c>
      <c r="K2515" s="93">
        <v>-0.2621</v>
      </c>
      <c r="L2515">
        <v>-5.1159999999999997E-2</v>
      </c>
      <c r="M2515" s="93">
        <v>-0.54347999999999996</v>
      </c>
      <c r="N2515">
        <v>-0.1057</v>
      </c>
      <c r="O2515" s="93">
        <v>-0.16264999999999999</v>
      </c>
      <c r="P2515">
        <v>-8.3849999999999994E-2</v>
      </c>
      <c r="Q2515" s="93">
        <v>-0.76405000000000001</v>
      </c>
      <c r="R2515">
        <v>-1.4621500000000001</v>
      </c>
      <c r="S2515">
        <v>-1.41943</v>
      </c>
      <c r="T2515">
        <v>-0.13392000000000001</v>
      </c>
      <c r="U2515">
        <v>-0.82974000000000003</v>
      </c>
    </row>
    <row r="2516" spans="1:21" customFormat="1">
      <c r="A2516" t="s">
        <v>109</v>
      </c>
      <c r="B2516">
        <v>1995</v>
      </c>
      <c r="C2516">
        <v>0.41</v>
      </c>
      <c r="D2516">
        <v>1.7</v>
      </c>
      <c r="E2516">
        <v>1.93</v>
      </c>
      <c r="F2516">
        <v>1.65</v>
      </c>
      <c r="G2516">
        <v>0.66</v>
      </c>
      <c r="H2516">
        <v>0.53</v>
      </c>
      <c r="I2516">
        <v>0.5</v>
      </c>
      <c r="J2516">
        <v>-0.18382999999999999</v>
      </c>
      <c r="K2516" s="93">
        <v>-0.32306000000000001</v>
      </c>
      <c r="L2516">
        <v>-4.6359999999999998E-2</v>
      </c>
      <c r="M2516" s="93">
        <v>-0.49253999999999998</v>
      </c>
      <c r="N2516">
        <v>-0.16602</v>
      </c>
      <c r="O2516" s="93">
        <v>-0.25546000000000002</v>
      </c>
      <c r="P2516">
        <v>-7.603E-2</v>
      </c>
      <c r="Q2516" s="93">
        <v>-0.69276000000000004</v>
      </c>
      <c r="R2516">
        <v>-1.5602100000000001</v>
      </c>
      <c r="S2516">
        <v>-1.5146299999999999</v>
      </c>
      <c r="T2516">
        <v>-0.12875</v>
      </c>
      <c r="U2516">
        <v>-0.79769999999999996</v>
      </c>
    </row>
    <row r="2517" spans="1:21" customFormat="1">
      <c r="A2517" t="s">
        <v>109</v>
      </c>
      <c r="B2517">
        <v>1996</v>
      </c>
      <c r="C2517">
        <v>0.42</v>
      </c>
      <c r="D2517">
        <v>1.64</v>
      </c>
      <c r="E2517">
        <v>1.86</v>
      </c>
      <c r="F2517">
        <v>1.62</v>
      </c>
      <c r="G2517">
        <v>0.62</v>
      </c>
      <c r="H2517">
        <v>0.49</v>
      </c>
      <c r="I2517">
        <v>0.48</v>
      </c>
      <c r="J2517">
        <v>-0.27028000000000002</v>
      </c>
      <c r="K2517" s="93">
        <v>-0.47498000000000001</v>
      </c>
      <c r="L2517">
        <v>-3.1399999999999997E-2</v>
      </c>
      <c r="M2517" s="93">
        <v>-0.33354</v>
      </c>
      <c r="N2517">
        <v>-0.24845</v>
      </c>
      <c r="O2517" s="93">
        <v>-0.38229999999999997</v>
      </c>
      <c r="P2517">
        <v>-6.1240000000000003E-2</v>
      </c>
      <c r="Q2517" s="93">
        <v>-0.55796999999999997</v>
      </c>
      <c r="R2517">
        <v>-1.6000399999999999</v>
      </c>
      <c r="S2517">
        <v>-1.5532900000000001</v>
      </c>
      <c r="T2517">
        <v>-0.11778</v>
      </c>
      <c r="U2517">
        <v>-0.72975000000000001</v>
      </c>
    </row>
    <row r="2518" spans="1:21" customFormat="1">
      <c r="A2518" t="s">
        <v>109</v>
      </c>
      <c r="B2518">
        <v>2003</v>
      </c>
      <c r="C2518">
        <v>0.46</v>
      </c>
      <c r="D2518">
        <v>1.95</v>
      </c>
      <c r="E2518">
        <v>1.51</v>
      </c>
      <c r="F2518">
        <v>1.1499999999999999</v>
      </c>
      <c r="G2518">
        <v>0.41</v>
      </c>
      <c r="H2518">
        <v>0.67</v>
      </c>
      <c r="I2518">
        <v>0.14000000000000001</v>
      </c>
      <c r="J2518">
        <v>-0.29920999999999998</v>
      </c>
      <c r="K2518" s="93">
        <v>-0.52583000000000002</v>
      </c>
      <c r="L2518">
        <v>-1.533E-2</v>
      </c>
      <c r="M2518" s="93">
        <v>-0.16288</v>
      </c>
      <c r="N2518">
        <v>-0.63885999999999998</v>
      </c>
      <c r="O2518" s="93">
        <v>-0.98304000000000002</v>
      </c>
      <c r="P2518">
        <v>5.8100000000000001E-3</v>
      </c>
      <c r="Q2518" s="93">
        <v>5.2900000000000003E-2</v>
      </c>
      <c r="R2518">
        <v>-2.02861</v>
      </c>
      <c r="S2518">
        <v>-1.9693499999999999</v>
      </c>
      <c r="T2518">
        <v>-5.9720000000000002E-2</v>
      </c>
      <c r="U2518">
        <v>-0.36997999999999998</v>
      </c>
    </row>
    <row r="2519" spans="1:21" customFormat="1">
      <c r="A2519" t="s">
        <v>109</v>
      </c>
      <c r="B2519">
        <v>2007</v>
      </c>
      <c r="C2519">
        <v>0.49</v>
      </c>
      <c r="D2519">
        <v>2.17</v>
      </c>
      <c r="E2519">
        <v>1.19</v>
      </c>
      <c r="F2519">
        <v>1.4</v>
      </c>
      <c r="G2519">
        <v>0.17</v>
      </c>
      <c r="H2519">
        <v>0.77</v>
      </c>
      <c r="I2519">
        <v>0.34</v>
      </c>
      <c r="J2519">
        <v>-0.34387000000000001</v>
      </c>
      <c r="K2519" s="93">
        <v>-0.60429999999999995</v>
      </c>
      <c r="L2519">
        <v>-1.1E-4</v>
      </c>
      <c r="M2519" s="93">
        <v>-1.17E-3</v>
      </c>
      <c r="N2519">
        <v>-1.0134799999999999</v>
      </c>
      <c r="O2519" s="93">
        <v>-1.55948</v>
      </c>
      <c r="P2519">
        <v>6.6699999999999995E-2</v>
      </c>
      <c r="Q2519" s="93">
        <v>0.60775000000000001</v>
      </c>
      <c r="R2519">
        <v>-1.8963300000000001</v>
      </c>
      <c r="S2519">
        <v>-1.84093</v>
      </c>
      <c r="T2519">
        <v>-4.0090000000000001E-2</v>
      </c>
      <c r="U2519">
        <v>-0.24837000000000001</v>
      </c>
    </row>
    <row r="2520" spans="1:21" customFormat="1">
      <c r="A2520" t="s">
        <v>109</v>
      </c>
      <c r="B2520">
        <v>2006</v>
      </c>
      <c r="C2520">
        <v>0.49</v>
      </c>
      <c r="D2520">
        <v>2.15</v>
      </c>
      <c r="E2520">
        <v>1.1499999999999999</v>
      </c>
      <c r="F2520">
        <v>1.32</v>
      </c>
      <c r="G2520">
        <v>0.14000000000000001</v>
      </c>
      <c r="H2520">
        <v>0.77</v>
      </c>
      <c r="I2520">
        <v>0.28000000000000003</v>
      </c>
      <c r="J2520">
        <v>-0.35313</v>
      </c>
      <c r="K2520" s="93">
        <v>-0.62056999999999995</v>
      </c>
      <c r="L2520">
        <v>1.17E-3</v>
      </c>
      <c r="M2520" s="93">
        <v>1.243E-2</v>
      </c>
      <c r="N2520">
        <v>-1.0476700000000001</v>
      </c>
      <c r="O2520" s="93">
        <v>-1.61209</v>
      </c>
      <c r="P2520">
        <v>7.1129999999999999E-2</v>
      </c>
      <c r="Q2520" s="93">
        <v>0.64815999999999996</v>
      </c>
      <c r="R2520">
        <v>-1.9551700000000001</v>
      </c>
      <c r="S2520">
        <v>-1.8980600000000001</v>
      </c>
      <c r="T2520">
        <v>-3.6990000000000002E-2</v>
      </c>
      <c r="U2520">
        <v>-0.22914999999999999</v>
      </c>
    </row>
    <row r="2521" spans="1:21" customFormat="1">
      <c r="A2521" t="s">
        <v>109</v>
      </c>
      <c r="B2521">
        <v>2004</v>
      </c>
      <c r="C2521">
        <v>0.47</v>
      </c>
      <c r="D2521">
        <v>1.94</v>
      </c>
      <c r="E2521">
        <v>1.52</v>
      </c>
      <c r="F2521">
        <v>1.1399999999999999</v>
      </c>
      <c r="G2521">
        <v>0.42</v>
      </c>
      <c r="H2521">
        <v>0.66</v>
      </c>
      <c r="I2521">
        <v>0.13</v>
      </c>
      <c r="J2521">
        <v>-0.35487000000000002</v>
      </c>
      <c r="K2521" s="93">
        <v>-0.62363999999999997</v>
      </c>
      <c r="L2521">
        <v>-4.62E-3</v>
      </c>
      <c r="M2521" s="93">
        <v>-4.9090000000000002E-2</v>
      </c>
      <c r="N2521">
        <v>-0.67774999999999996</v>
      </c>
      <c r="O2521" s="93">
        <v>-1.04288</v>
      </c>
      <c r="P2521">
        <v>1.495E-2</v>
      </c>
      <c r="Q2521" s="93">
        <v>0.13622000000000001</v>
      </c>
      <c r="R2521">
        <v>-2.0588199999999999</v>
      </c>
      <c r="S2521">
        <v>-1.99868</v>
      </c>
      <c r="T2521">
        <v>-4.9259999999999998E-2</v>
      </c>
      <c r="U2521">
        <v>-0.30517</v>
      </c>
    </row>
    <row r="2522" spans="1:21" customFormat="1">
      <c r="A2522" t="s">
        <v>109</v>
      </c>
      <c r="B2522">
        <v>2005</v>
      </c>
      <c r="C2522">
        <v>0.48</v>
      </c>
      <c r="D2522">
        <v>1.98</v>
      </c>
      <c r="E2522">
        <v>1.48</v>
      </c>
      <c r="F2522">
        <v>1.1299999999999999</v>
      </c>
      <c r="G2522">
        <v>0.39</v>
      </c>
      <c r="H2522">
        <v>0.68</v>
      </c>
      <c r="I2522">
        <v>0.12</v>
      </c>
      <c r="J2522">
        <v>-0.38497999999999999</v>
      </c>
      <c r="K2522" s="93">
        <v>-0.67654999999999998</v>
      </c>
      <c r="L2522">
        <v>2.5600000000000002E-3</v>
      </c>
      <c r="M2522" s="93">
        <v>2.717E-2</v>
      </c>
      <c r="N2522">
        <v>-0.74990000000000001</v>
      </c>
      <c r="O2522" s="93">
        <v>-1.1538999999999999</v>
      </c>
      <c r="P2522">
        <v>2.8410000000000001E-2</v>
      </c>
      <c r="Q2522" s="93">
        <v>0.25885999999999998</v>
      </c>
      <c r="R2522">
        <v>-2.0891099999999998</v>
      </c>
      <c r="S2522">
        <v>-2.0280800000000001</v>
      </c>
      <c r="T2522">
        <v>-3.8789999999999998E-2</v>
      </c>
      <c r="U2522">
        <v>-0.24032999999999999</v>
      </c>
    </row>
    <row r="2523" spans="1:21" customFormat="1">
      <c r="A2523" t="s">
        <v>109</v>
      </c>
      <c r="B2523">
        <v>1997</v>
      </c>
      <c r="C2523">
        <v>0.43</v>
      </c>
      <c r="D2523">
        <v>1.51</v>
      </c>
      <c r="E2523">
        <v>1.71</v>
      </c>
      <c r="F2523">
        <v>1.52</v>
      </c>
      <c r="G2523">
        <v>0.54</v>
      </c>
      <c r="H2523">
        <v>0.41</v>
      </c>
      <c r="I2523">
        <v>0.42</v>
      </c>
      <c r="J2523">
        <v>-0.40338000000000002</v>
      </c>
      <c r="K2523" s="93">
        <v>-0.70889000000000002</v>
      </c>
      <c r="L2523">
        <v>-9.9799999999999993E-3</v>
      </c>
      <c r="M2523" s="93">
        <v>-0.10602</v>
      </c>
      <c r="N2523">
        <v>-0.37802000000000002</v>
      </c>
      <c r="O2523" s="93">
        <v>-0.58167999999999997</v>
      </c>
      <c r="P2523">
        <v>-4.0329999999999998E-2</v>
      </c>
      <c r="Q2523" s="93">
        <v>-0.36747000000000002</v>
      </c>
      <c r="R2523">
        <v>-1.68523</v>
      </c>
      <c r="S2523">
        <v>-1.6359999999999999</v>
      </c>
      <c r="T2523">
        <v>-0.10442</v>
      </c>
      <c r="U2523">
        <v>-0.64698</v>
      </c>
    </row>
    <row r="2524" spans="1:21" customFormat="1">
      <c r="A2524" t="s">
        <v>109</v>
      </c>
      <c r="B2524">
        <v>2008</v>
      </c>
      <c r="C2524">
        <v>0.5</v>
      </c>
      <c r="D2524">
        <v>2.14</v>
      </c>
      <c r="E2524">
        <v>1.17</v>
      </c>
      <c r="F2524">
        <v>1.23</v>
      </c>
      <c r="G2524">
        <v>0.16</v>
      </c>
      <c r="H2524">
        <v>0.76</v>
      </c>
      <c r="I2524">
        <v>0.21</v>
      </c>
      <c r="J2524">
        <v>-0.40831000000000001</v>
      </c>
      <c r="K2524" s="93">
        <v>-0.71753999999999996</v>
      </c>
      <c r="L2524">
        <v>1.1809999999999999E-2</v>
      </c>
      <c r="M2524" s="93">
        <v>0.12551000000000001</v>
      </c>
      <c r="N2524">
        <v>-1.0759099999999999</v>
      </c>
      <c r="O2524" s="93">
        <v>-1.6555500000000001</v>
      </c>
      <c r="P2524">
        <v>7.8899999999999998E-2</v>
      </c>
      <c r="Q2524" s="93">
        <v>0.71889999999999998</v>
      </c>
      <c r="R2524">
        <v>-2.0472700000000001</v>
      </c>
      <c r="S2524">
        <v>-1.98746</v>
      </c>
      <c r="T2524">
        <v>-2.3259999999999999E-2</v>
      </c>
      <c r="U2524">
        <v>-0.14412</v>
      </c>
    </row>
    <row r="2525" spans="1:21" customFormat="1">
      <c r="A2525" t="s">
        <v>109</v>
      </c>
      <c r="B2525">
        <v>2002</v>
      </c>
      <c r="C2525">
        <v>0.46</v>
      </c>
      <c r="D2525">
        <v>1.74</v>
      </c>
      <c r="E2525">
        <v>1.46</v>
      </c>
      <c r="F2525">
        <v>1.1299999999999999</v>
      </c>
      <c r="G2525">
        <v>0.38</v>
      </c>
      <c r="H2525">
        <v>0.55000000000000004</v>
      </c>
      <c r="I2525">
        <v>0.12</v>
      </c>
      <c r="J2525">
        <v>-0.41316000000000003</v>
      </c>
      <c r="K2525" s="93">
        <v>-0.72606999999999999</v>
      </c>
      <c r="L2525">
        <v>4.2000000000000002E-4</v>
      </c>
      <c r="M2525" s="93">
        <v>4.4600000000000004E-3</v>
      </c>
      <c r="N2525">
        <v>-0.67252999999999996</v>
      </c>
      <c r="O2525" s="93">
        <v>-1.0348599999999999</v>
      </c>
      <c r="P2525">
        <v>1.017E-2</v>
      </c>
      <c r="Q2525" s="93">
        <v>9.2700000000000005E-2</v>
      </c>
      <c r="R2525">
        <v>-2.04616</v>
      </c>
      <c r="S2525">
        <v>-1.98638</v>
      </c>
      <c r="T2525">
        <v>-5.8790000000000002E-2</v>
      </c>
      <c r="U2525">
        <v>-0.36425000000000002</v>
      </c>
    </row>
    <row r="2526" spans="1:21" customFormat="1">
      <c r="A2526" t="s">
        <v>109</v>
      </c>
      <c r="B2526">
        <v>2009</v>
      </c>
      <c r="C2526">
        <v>0.52</v>
      </c>
      <c r="D2526">
        <v>2.2599999999999998</v>
      </c>
      <c r="E2526">
        <v>1.28</v>
      </c>
      <c r="F2526">
        <v>1.32</v>
      </c>
      <c r="G2526">
        <v>0.25</v>
      </c>
      <c r="H2526">
        <v>0.82</v>
      </c>
      <c r="I2526">
        <v>0.28000000000000003</v>
      </c>
      <c r="J2526">
        <v>-0.45478000000000002</v>
      </c>
      <c r="K2526" s="93">
        <v>-0.79922000000000004</v>
      </c>
      <c r="L2526">
        <v>2.427E-2</v>
      </c>
      <c r="M2526" s="93">
        <v>0.25785000000000002</v>
      </c>
      <c r="N2526">
        <v>-1.0770299999999999</v>
      </c>
      <c r="O2526" s="93">
        <v>-1.65727</v>
      </c>
      <c r="P2526">
        <v>8.7239999999999998E-2</v>
      </c>
      <c r="Q2526" s="93">
        <v>0.79493000000000003</v>
      </c>
      <c r="R2526">
        <v>-2.0196100000000001</v>
      </c>
      <c r="S2526">
        <v>-1.96061</v>
      </c>
      <c r="T2526">
        <v>-6.9899999999999997E-3</v>
      </c>
      <c r="U2526">
        <v>-4.3279999999999999E-2</v>
      </c>
    </row>
    <row r="2527" spans="1:21" customFormat="1">
      <c r="A2527" t="s">
        <v>109</v>
      </c>
      <c r="B2527">
        <v>2010</v>
      </c>
      <c r="C2527">
        <v>0.53</v>
      </c>
      <c r="D2527">
        <v>2.35</v>
      </c>
      <c r="E2527">
        <v>1.39</v>
      </c>
      <c r="F2527">
        <v>1.42</v>
      </c>
      <c r="G2527">
        <v>0.33</v>
      </c>
      <c r="H2527">
        <v>0.85</v>
      </c>
      <c r="I2527">
        <v>0.35</v>
      </c>
      <c r="J2527">
        <v>-0.46625</v>
      </c>
      <c r="K2527" s="93">
        <v>-0.81937000000000004</v>
      </c>
      <c r="L2527">
        <v>2.887E-2</v>
      </c>
      <c r="M2527" s="93">
        <v>0.30673</v>
      </c>
      <c r="N2527">
        <v>-1.0400700000000001</v>
      </c>
      <c r="O2527" s="93">
        <v>-1.6004</v>
      </c>
      <c r="P2527">
        <v>8.6550000000000002E-2</v>
      </c>
      <c r="Q2527" s="93">
        <v>0.78861000000000003</v>
      </c>
      <c r="R2527">
        <v>-1.9680599999999999</v>
      </c>
      <c r="S2527">
        <v>-1.91056</v>
      </c>
      <c r="T2527">
        <v>-8.4000000000000003E-4</v>
      </c>
      <c r="U2527">
        <v>-5.1799999999999997E-3</v>
      </c>
    </row>
    <row r="2528" spans="1:21" customFormat="1">
      <c r="A2528" t="s">
        <v>109</v>
      </c>
      <c r="B2528">
        <v>2001</v>
      </c>
      <c r="C2528">
        <v>0.45</v>
      </c>
      <c r="D2528">
        <v>1.49</v>
      </c>
      <c r="E2528">
        <v>1.33</v>
      </c>
      <c r="F2528">
        <v>1.1200000000000001</v>
      </c>
      <c r="G2528">
        <v>0.28999999999999998</v>
      </c>
      <c r="H2528">
        <v>0.4</v>
      </c>
      <c r="I2528">
        <v>0.11</v>
      </c>
      <c r="J2528">
        <v>-0.51775000000000004</v>
      </c>
      <c r="K2528" s="93">
        <v>-0.90988000000000002</v>
      </c>
      <c r="L2528">
        <v>1.1860000000000001E-2</v>
      </c>
      <c r="M2528" s="93">
        <v>0.12603</v>
      </c>
      <c r="N2528">
        <v>-0.72031000000000001</v>
      </c>
      <c r="O2528" s="93">
        <v>-1.1083700000000001</v>
      </c>
      <c r="P2528">
        <v>1.227E-2</v>
      </c>
      <c r="Q2528" s="93">
        <v>0.11181000000000001</v>
      </c>
      <c r="R2528">
        <v>-2.0335700000000001</v>
      </c>
      <c r="S2528">
        <v>-1.9741599999999999</v>
      </c>
      <c r="T2528">
        <v>-6.8320000000000006E-2</v>
      </c>
      <c r="U2528">
        <v>-0.42330000000000001</v>
      </c>
    </row>
    <row r="2529" spans="1:21" customFormat="1">
      <c r="A2529" t="s">
        <v>109</v>
      </c>
      <c r="B2529">
        <v>2015</v>
      </c>
      <c r="C2529">
        <v>0.56000000000000005</v>
      </c>
      <c r="D2529">
        <v>2.59</v>
      </c>
      <c r="E2529">
        <v>1.44</v>
      </c>
      <c r="F2529">
        <v>1.58</v>
      </c>
      <c r="G2529">
        <v>0.36</v>
      </c>
      <c r="H2529">
        <v>0.95</v>
      </c>
      <c r="I2529">
        <v>0.46</v>
      </c>
      <c r="J2529">
        <v>-0.52056000000000002</v>
      </c>
      <c r="K2529" s="93">
        <v>-0.91481000000000001</v>
      </c>
      <c r="L2529">
        <v>4.5429999999999998E-2</v>
      </c>
      <c r="M2529" s="93">
        <v>0.48260999999999998</v>
      </c>
      <c r="N2529">
        <v>-1.1411899999999999</v>
      </c>
      <c r="O2529" s="93">
        <v>-1.7559899999999999</v>
      </c>
      <c r="P2529">
        <v>0.11196</v>
      </c>
      <c r="Q2529" s="93">
        <v>1.0201899999999999</v>
      </c>
      <c r="R2529">
        <v>-1.9257299999999999</v>
      </c>
      <c r="S2529">
        <v>-1.86947</v>
      </c>
      <c r="T2529">
        <v>2.3529999999999999E-2</v>
      </c>
      <c r="U2529">
        <v>0.14581</v>
      </c>
    </row>
    <row r="2530" spans="1:21" customFormat="1">
      <c r="A2530" t="s">
        <v>109</v>
      </c>
      <c r="B2530">
        <v>2013</v>
      </c>
      <c r="C2530">
        <v>0.55000000000000004</v>
      </c>
      <c r="D2530">
        <v>2.42</v>
      </c>
      <c r="E2530">
        <v>1.43</v>
      </c>
      <c r="F2530">
        <v>1.51</v>
      </c>
      <c r="G2530">
        <v>0.36</v>
      </c>
      <c r="H2530">
        <v>0.88</v>
      </c>
      <c r="I2530">
        <v>0.41</v>
      </c>
      <c r="J2530">
        <v>-0.53793000000000002</v>
      </c>
      <c r="K2530" s="93">
        <v>-0.94533999999999996</v>
      </c>
      <c r="L2530">
        <v>4.4819999999999999E-2</v>
      </c>
      <c r="M2530" s="93">
        <v>0.47608</v>
      </c>
      <c r="N2530">
        <v>-1.10267</v>
      </c>
      <c r="O2530" s="93">
        <v>-1.6967300000000001</v>
      </c>
      <c r="P2530">
        <v>0.10287</v>
      </c>
      <c r="Q2530" s="93">
        <v>0.93730999999999998</v>
      </c>
      <c r="R2530">
        <v>-1.94956</v>
      </c>
      <c r="S2530">
        <v>-1.8926099999999999</v>
      </c>
      <c r="T2530">
        <v>1.592E-2</v>
      </c>
      <c r="U2530">
        <v>9.8659999999999998E-2</v>
      </c>
    </row>
    <row r="2531" spans="1:21" customFormat="1">
      <c r="A2531" t="s">
        <v>109</v>
      </c>
      <c r="B2531">
        <v>1998</v>
      </c>
      <c r="C2531">
        <v>0.43</v>
      </c>
      <c r="D2531">
        <v>1.31</v>
      </c>
      <c r="E2531">
        <v>1.46</v>
      </c>
      <c r="F2531">
        <v>1.27</v>
      </c>
      <c r="G2531">
        <v>0.38</v>
      </c>
      <c r="H2531">
        <v>0.27</v>
      </c>
      <c r="I2531">
        <v>0.24</v>
      </c>
      <c r="J2531">
        <v>-0.54547000000000001</v>
      </c>
      <c r="K2531" s="93">
        <v>-0.95857999999999999</v>
      </c>
      <c r="L2531">
        <v>9.6600000000000002E-3</v>
      </c>
      <c r="M2531" s="93">
        <v>0.10265000000000001</v>
      </c>
      <c r="N2531">
        <v>-0.53608</v>
      </c>
      <c r="O2531" s="93">
        <v>-0.82487999999999995</v>
      </c>
      <c r="P2531">
        <v>-1.983E-2</v>
      </c>
      <c r="Q2531" s="93">
        <v>-0.18065999999999999</v>
      </c>
      <c r="R2531">
        <v>-1.8649199999999999</v>
      </c>
      <c r="S2531">
        <v>-1.81044</v>
      </c>
      <c r="T2531">
        <v>-9.4950000000000007E-2</v>
      </c>
      <c r="U2531">
        <v>-0.58828000000000003</v>
      </c>
    </row>
    <row r="2532" spans="1:21" customFormat="1">
      <c r="A2532" t="s">
        <v>109</v>
      </c>
      <c r="B2532">
        <v>2011</v>
      </c>
      <c r="C2532">
        <v>0.54</v>
      </c>
      <c r="D2532">
        <v>2.2799999999999998</v>
      </c>
      <c r="E2532">
        <v>1.38</v>
      </c>
      <c r="F2532">
        <v>1.43</v>
      </c>
      <c r="G2532">
        <v>0.32</v>
      </c>
      <c r="H2532">
        <v>0.82</v>
      </c>
      <c r="I2532">
        <v>0.36</v>
      </c>
      <c r="J2532">
        <v>-0.54701</v>
      </c>
      <c r="K2532" s="93">
        <v>-0.96128999999999998</v>
      </c>
      <c r="L2532">
        <v>4.3049999999999998E-2</v>
      </c>
      <c r="M2532" s="93">
        <v>0.45737</v>
      </c>
      <c r="N2532">
        <v>-1.0927800000000001</v>
      </c>
      <c r="O2532" s="93">
        <v>-1.6815</v>
      </c>
      <c r="P2532">
        <v>9.7479999999999997E-2</v>
      </c>
      <c r="Q2532" s="93">
        <v>0.88826000000000005</v>
      </c>
      <c r="R2532">
        <v>-1.9825200000000001</v>
      </c>
      <c r="S2532">
        <v>-1.9246000000000001</v>
      </c>
      <c r="T2532">
        <v>8.7899999999999992E-3</v>
      </c>
      <c r="U2532">
        <v>5.4480000000000001E-2</v>
      </c>
    </row>
    <row r="2533" spans="1:21" customFormat="1">
      <c r="A2533" t="s">
        <v>109</v>
      </c>
      <c r="B2533">
        <v>2014</v>
      </c>
      <c r="C2533">
        <v>0.56000000000000005</v>
      </c>
      <c r="D2533">
        <v>2.52</v>
      </c>
      <c r="E2533">
        <v>1.43</v>
      </c>
      <c r="F2533">
        <v>1.54</v>
      </c>
      <c r="G2533">
        <v>0.36</v>
      </c>
      <c r="H2533">
        <v>0.92</v>
      </c>
      <c r="I2533">
        <v>0.43</v>
      </c>
      <c r="J2533">
        <v>-0.54796</v>
      </c>
      <c r="K2533" s="93">
        <v>-0.96296000000000004</v>
      </c>
      <c r="L2533">
        <v>4.922E-2</v>
      </c>
      <c r="M2533" s="93">
        <v>0.52285000000000004</v>
      </c>
      <c r="N2533">
        <v>-1.1481600000000001</v>
      </c>
      <c r="O2533" s="93">
        <v>-1.7667200000000001</v>
      </c>
      <c r="P2533">
        <v>0.11287</v>
      </c>
      <c r="Q2533" s="93">
        <v>1.02843</v>
      </c>
      <c r="R2533">
        <v>-1.95137</v>
      </c>
      <c r="S2533">
        <v>-1.89436</v>
      </c>
      <c r="T2533">
        <v>2.4889999999999999E-2</v>
      </c>
      <c r="U2533">
        <v>0.15418999999999999</v>
      </c>
    </row>
    <row r="2534" spans="1:21" customFormat="1">
      <c r="A2534" t="s">
        <v>109</v>
      </c>
      <c r="B2534">
        <v>2012</v>
      </c>
      <c r="C2534">
        <v>0.55000000000000004</v>
      </c>
      <c r="D2534">
        <v>2.39</v>
      </c>
      <c r="E2534">
        <v>1.4</v>
      </c>
      <c r="F2534">
        <v>1.45</v>
      </c>
      <c r="G2534">
        <v>0.34</v>
      </c>
      <c r="H2534">
        <v>0.87</v>
      </c>
      <c r="I2534">
        <v>0.37</v>
      </c>
      <c r="J2534">
        <v>-0.5504</v>
      </c>
      <c r="K2534" s="93">
        <v>-0.96726000000000001</v>
      </c>
      <c r="L2534">
        <v>4.6539999999999998E-2</v>
      </c>
      <c r="M2534" s="93">
        <v>0.49440000000000001</v>
      </c>
      <c r="N2534">
        <v>-1.1238699999999999</v>
      </c>
      <c r="O2534" s="93">
        <v>-1.7293499999999999</v>
      </c>
      <c r="P2534">
        <v>0.10562000000000001</v>
      </c>
      <c r="Q2534" s="93">
        <v>0.96236999999999995</v>
      </c>
      <c r="R2534">
        <v>-1.99011</v>
      </c>
      <c r="S2534">
        <v>-1.93197</v>
      </c>
      <c r="T2534">
        <v>1.806E-2</v>
      </c>
      <c r="U2534">
        <v>0.1119</v>
      </c>
    </row>
    <row r="2535" spans="1:21" customFormat="1">
      <c r="A2535" t="s">
        <v>109</v>
      </c>
      <c r="B2535">
        <v>1999</v>
      </c>
      <c r="C2535">
        <v>0.44</v>
      </c>
      <c r="D2535">
        <v>1.28</v>
      </c>
      <c r="E2535">
        <v>1.42</v>
      </c>
      <c r="F2535">
        <v>1.21</v>
      </c>
      <c r="G2535">
        <v>0.35</v>
      </c>
      <c r="H2535">
        <v>0.25</v>
      </c>
      <c r="I2535">
        <v>0.19</v>
      </c>
      <c r="J2535">
        <v>-0.61914999999999998</v>
      </c>
      <c r="K2535" s="93">
        <v>-1.0880700000000001</v>
      </c>
      <c r="L2535">
        <v>2.2870000000000001E-2</v>
      </c>
      <c r="M2535" s="93">
        <v>0.2429</v>
      </c>
      <c r="N2535">
        <v>-0.60933999999999999</v>
      </c>
      <c r="O2535" s="93">
        <v>-0.93762000000000001</v>
      </c>
      <c r="P2535">
        <v>-6.2199999999999998E-3</v>
      </c>
      <c r="Q2535" s="93">
        <v>-5.67E-2</v>
      </c>
      <c r="R2535">
        <v>-1.9348000000000001</v>
      </c>
      <c r="S2535">
        <v>-1.8782700000000001</v>
      </c>
      <c r="T2535">
        <v>-8.2400000000000001E-2</v>
      </c>
      <c r="U2535">
        <v>-0.51051000000000002</v>
      </c>
    </row>
    <row r="2536" spans="1:21" customFormat="1">
      <c r="A2536" t="s">
        <v>109</v>
      </c>
      <c r="B2536">
        <v>2000</v>
      </c>
      <c r="C2536">
        <v>0.45</v>
      </c>
      <c r="D2536">
        <v>1.19</v>
      </c>
      <c r="E2536">
        <v>1.3</v>
      </c>
      <c r="F2536">
        <v>1.1000000000000001</v>
      </c>
      <c r="G2536">
        <v>0.26</v>
      </c>
      <c r="H2536">
        <v>0.17</v>
      </c>
      <c r="I2536">
        <v>0.1</v>
      </c>
      <c r="J2536">
        <v>-0.74256999999999995</v>
      </c>
      <c r="K2536" s="93">
        <v>-1.30497</v>
      </c>
      <c r="L2536">
        <v>4.2939999999999999E-2</v>
      </c>
      <c r="M2536" s="93">
        <v>0.45621</v>
      </c>
      <c r="N2536">
        <v>-0.74312</v>
      </c>
      <c r="O2536" s="93">
        <v>-1.14347</v>
      </c>
      <c r="P2536">
        <v>1.523E-2</v>
      </c>
      <c r="Q2536" s="93">
        <v>0.13877</v>
      </c>
      <c r="R2536">
        <v>-2.05158</v>
      </c>
      <c r="S2536">
        <v>-1.9916499999999999</v>
      </c>
      <c r="T2536">
        <v>-6.7369999999999999E-2</v>
      </c>
      <c r="U2536">
        <v>-0.41741</v>
      </c>
    </row>
    <row r="2537" spans="1:21" customFormat="1">
      <c r="A2537" t="s">
        <v>110</v>
      </c>
      <c r="B2537">
        <v>2002</v>
      </c>
      <c r="C2537">
        <v>0.88</v>
      </c>
      <c r="D2537">
        <v>21.39</v>
      </c>
      <c r="E2537">
        <v>20.62</v>
      </c>
      <c r="F2537">
        <v>29.05</v>
      </c>
      <c r="G2537">
        <v>3.03</v>
      </c>
      <c r="H2537">
        <v>3.06</v>
      </c>
      <c r="I2537">
        <v>3.37</v>
      </c>
      <c r="J2537">
        <v>-2.5839999999999998E-2</v>
      </c>
      <c r="K2537" s="93">
        <v>-4.5409999999999999E-2</v>
      </c>
      <c r="L2537">
        <v>7.356E-2</v>
      </c>
      <c r="M2537" s="93">
        <v>0.78141000000000005</v>
      </c>
      <c r="N2537">
        <v>6.4879999999999993E-2</v>
      </c>
      <c r="O2537" s="93">
        <v>9.9830000000000002E-2</v>
      </c>
      <c r="P2537">
        <v>8.6709999999999995E-2</v>
      </c>
      <c r="Q2537" s="93">
        <v>0.79008999999999996</v>
      </c>
      <c r="R2537">
        <v>0.29858000000000001</v>
      </c>
      <c r="S2537">
        <v>0.28986000000000001</v>
      </c>
      <c r="T2537">
        <v>0.19</v>
      </c>
      <c r="U2537">
        <v>1.1772100000000001</v>
      </c>
    </row>
    <row r="2538" spans="1:21" customFormat="1">
      <c r="A2538" t="s">
        <v>110</v>
      </c>
      <c r="B2538">
        <v>2001</v>
      </c>
      <c r="C2538">
        <v>0.88</v>
      </c>
      <c r="D2538">
        <v>20.85</v>
      </c>
      <c r="E2538">
        <v>18.260000000000002</v>
      </c>
      <c r="F2538">
        <v>23.87</v>
      </c>
      <c r="G2538">
        <v>2.9</v>
      </c>
      <c r="H2538">
        <v>3.04</v>
      </c>
      <c r="I2538">
        <v>3.17</v>
      </c>
      <c r="J2538">
        <v>-5.1409999999999997E-2</v>
      </c>
      <c r="K2538" s="93">
        <v>-9.0340000000000004E-2</v>
      </c>
      <c r="L2538">
        <v>7.7090000000000006E-2</v>
      </c>
      <c r="M2538" s="93">
        <v>0.81896000000000002</v>
      </c>
      <c r="N2538">
        <v>-5.6669999999999998E-2</v>
      </c>
      <c r="O2538" s="93">
        <v>-8.72E-2</v>
      </c>
      <c r="P2538">
        <v>0.10248</v>
      </c>
      <c r="Q2538" s="93">
        <v>0.93374999999999997</v>
      </c>
      <c r="R2538">
        <v>0.10218000000000001</v>
      </c>
      <c r="S2538">
        <v>9.9199999999999997E-2</v>
      </c>
      <c r="T2538">
        <v>0.20036000000000001</v>
      </c>
      <c r="U2538">
        <v>1.2413700000000001</v>
      </c>
    </row>
    <row r="2539" spans="1:21" customFormat="1">
      <c r="A2539" t="s">
        <v>110</v>
      </c>
      <c r="B2539">
        <v>1999</v>
      </c>
      <c r="C2539">
        <v>0.87</v>
      </c>
      <c r="D2539">
        <v>18.399999999999999</v>
      </c>
      <c r="E2539">
        <v>18.27</v>
      </c>
      <c r="F2539">
        <v>21.31</v>
      </c>
      <c r="G2539">
        <v>2.91</v>
      </c>
      <c r="H2539">
        <v>2.91</v>
      </c>
      <c r="I2539">
        <v>3.06</v>
      </c>
      <c r="J2539">
        <v>-0.12589</v>
      </c>
      <c r="K2539" s="93">
        <v>-0.22123999999999999</v>
      </c>
      <c r="L2539">
        <v>8.4370000000000001E-2</v>
      </c>
      <c r="M2539" s="93">
        <v>0.89631000000000005</v>
      </c>
      <c r="N2539">
        <v>-1.064E-2</v>
      </c>
      <c r="O2539" s="93">
        <v>-1.6369999999999999E-2</v>
      </c>
      <c r="P2539">
        <v>9.2410000000000006E-2</v>
      </c>
      <c r="Q2539" s="93">
        <v>0.84199000000000002</v>
      </c>
      <c r="R2539">
        <v>1.021E-2</v>
      </c>
      <c r="S2539">
        <v>9.92E-3</v>
      </c>
      <c r="T2539">
        <v>0.19633999999999999</v>
      </c>
      <c r="U2539">
        <v>1.21648</v>
      </c>
    </row>
    <row r="2540" spans="1:21" customFormat="1">
      <c r="A2540" t="s">
        <v>110</v>
      </c>
      <c r="B2540">
        <v>2000</v>
      </c>
      <c r="C2540">
        <v>0.88</v>
      </c>
      <c r="D2540">
        <v>19.16</v>
      </c>
      <c r="E2540">
        <v>17.21</v>
      </c>
      <c r="F2540">
        <v>21.69</v>
      </c>
      <c r="G2540">
        <v>2.85</v>
      </c>
      <c r="H2540">
        <v>2.95</v>
      </c>
      <c r="I2540">
        <v>3.08</v>
      </c>
      <c r="J2540">
        <v>-0.13594000000000001</v>
      </c>
      <c r="K2540" s="93">
        <v>-0.23888999999999999</v>
      </c>
      <c r="L2540">
        <v>8.8779999999999998E-2</v>
      </c>
      <c r="M2540" s="93">
        <v>0.94310000000000005</v>
      </c>
      <c r="N2540">
        <v>-0.11589000000000001</v>
      </c>
      <c r="O2540" s="93">
        <v>-0.17832999999999999</v>
      </c>
      <c r="P2540">
        <v>0.11015999999999999</v>
      </c>
      <c r="Q2540" s="93">
        <v>1.0037499999999999</v>
      </c>
      <c r="R2540">
        <v>6.4099999999999999E-3</v>
      </c>
      <c r="S2540">
        <v>6.2199999999999998E-3</v>
      </c>
      <c r="T2540">
        <v>0.20541000000000001</v>
      </c>
      <c r="U2540">
        <v>1.2726599999999999</v>
      </c>
    </row>
    <row r="2541" spans="1:21" customFormat="1">
      <c r="A2541" t="s">
        <v>110</v>
      </c>
      <c r="B2541">
        <v>2004</v>
      </c>
      <c r="C2541">
        <v>0.89</v>
      </c>
      <c r="D2541">
        <v>19.86</v>
      </c>
      <c r="E2541">
        <v>19.88</v>
      </c>
      <c r="F2541">
        <v>23.02</v>
      </c>
      <c r="G2541">
        <v>2.99</v>
      </c>
      <c r="H2541">
        <v>2.99</v>
      </c>
      <c r="I2541">
        <v>3.14</v>
      </c>
      <c r="J2541">
        <v>-0.15057000000000001</v>
      </c>
      <c r="K2541" s="93">
        <v>-0.26461000000000001</v>
      </c>
      <c r="L2541">
        <v>9.3820000000000001E-2</v>
      </c>
      <c r="M2541" s="93">
        <v>0.99663999999999997</v>
      </c>
      <c r="N2541">
        <v>-1.7149999999999999E-2</v>
      </c>
      <c r="O2541" s="93">
        <v>-2.64E-2</v>
      </c>
      <c r="P2541">
        <v>0.10145</v>
      </c>
      <c r="Q2541" s="93">
        <v>0.92440999999999995</v>
      </c>
      <c r="R2541">
        <v>4.4450000000000003E-2</v>
      </c>
      <c r="S2541">
        <v>4.3150000000000001E-2</v>
      </c>
      <c r="T2541">
        <v>0.21226999999999999</v>
      </c>
      <c r="U2541">
        <v>1.31517</v>
      </c>
    </row>
    <row r="2542" spans="1:21" customFormat="1">
      <c r="A2542" t="s">
        <v>110</v>
      </c>
      <c r="B2542">
        <v>2003</v>
      </c>
      <c r="C2542">
        <v>0.89</v>
      </c>
      <c r="D2542">
        <v>19.850000000000001</v>
      </c>
      <c r="E2542">
        <v>19.57</v>
      </c>
      <c r="F2542">
        <v>23.98</v>
      </c>
      <c r="G2542">
        <v>2.97</v>
      </c>
      <c r="H2542">
        <v>2.99</v>
      </c>
      <c r="I2542">
        <v>3.18</v>
      </c>
      <c r="J2542">
        <v>-0.15107999999999999</v>
      </c>
      <c r="K2542" s="93">
        <v>-0.26550000000000001</v>
      </c>
      <c r="L2542">
        <v>9.3890000000000001E-2</v>
      </c>
      <c r="M2542" s="93">
        <v>0.99738000000000004</v>
      </c>
      <c r="N2542">
        <v>-3.2870000000000003E-2</v>
      </c>
      <c r="O2542" s="93">
        <v>-5.058E-2</v>
      </c>
      <c r="P2542">
        <v>0.10349</v>
      </c>
      <c r="Q2542" s="93">
        <v>0.94298000000000004</v>
      </c>
      <c r="R2542">
        <v>8.5300000000000001E-2</v>
      </c>
      <c r="S2542">
        <v>8.2809999999999995E-2</v>
      </c>
      <c r="T2542">
        <v>0.21012</v>
      </c>
      <c r="U2542">
        <v>1.30182</v>
      </c>
    </row>
    <row r="2543" spans="1:21" customFormat="1">
      <c r="A2543" t="s">
        <v>110</v>
      </c>
      <c r="B2543">
        <v>1992</v>
      </c>
      <c r="C2543">
        <v>0.84</v>
      </c>
      <c r="D2543">
        <v>15.12</v>
      </c>
      <c r="E2543">
        <v>17.73</v>
      </c>
      <c r="F2543">
        <v>16.899999999999999</v>
      </c>
      <c r="G2543">
        <v>2.88</v>
      </c>
      <c r="H2543">
        <v>2.72</v>
      </c>
      <c r="I2543">
        <v>2.83</v>
      </c>
      <c r="J2543">
        <v>-0.17068</v>
      </c>
      <c r="K2543" s="93">
        <v>-0.29993999999999998</v>
      </c>
      <c r="L2543">
        <v>8.1509999999999999E-2</v>
      </c>
      <c r="M2543" s="93">
        <v>0.86595</v>
      </c>
      <c r="N2543">
        <v>9.5820000000000002E-2</v>
      </c>
      <c r="O2543" s="93">
        <v>0.14743999999999999</v>
      </c>
      <c r="P2543">
        <v>6.6299999999999998E-2</v>
      </c>
      <c r="Q2543" s="93">
        <v>0.60409000000000002</v>
      </c>
      <c r="R2543">
        <v>-0.15720999999999999</v>
      </c>
      <c r="S2543">
        <v>-0.15262000000000001</v>
      </c>
      <c r="T2543">
        <v>0.17857000000000001</v>
      </c>
      <c r="U2543">
        <v>1.10636</v>
      </c>
    </row>
    <row r="2544" spans="1:21" customFormat="1">
      <c r="A2544" t="s">
        <v>110</v>
      </c>
      <c r="B2544">
        <v>2005</v>
      </c>
      <c r="C2544">
        <v>0.89</v>
      </c>
      <c r="D2544">
        <v>19.329999999999998</v>
      </c>
      <c r="E2544">
        <v>19.14</v>
      </c>
      <c r="F2544">
        <v>21.91</v>
      </c>
      <c r="G2544">
        <v>2.95</v>
      </c>
      <c r="H2544">
        <v>2.96</v>
      </c>
      <c r="I2544">
        <v>3.09</v>
      </c>
      <c r="J2544">
        <v>-0.17762</v>
      </c>
      <c r="K2544" s="93">
        <v>-0.31214999999999998</v>
      </c>
      <c r="L2544">
        <v>9.7559999999999994E-2</v>
      </c>
      <c r="M2544" s="93">
        <v>1.0363599999999999</v>
      </c>
      <c r="N2544">
        <v>-5.509E-2</v>
      </c>
      <c r="O2544" s="93">
        <v>-8.4769999999999998E-2</v>
      </c>
      <c r="P2544">
        <v>0.10637000000000001</v>
      </c>
      <c r="Q2544" s="93">
        <v>0.96923999999999999</v>
      </c>
      <c r="R2544">
        <v>-4.9699999999999996E-3</v>
      </c>
      <c r="S2544">
        <v>-4.8300000000000001E-3</v>
      </c>
      <c r="T2544">
        <v>0.21487999999999999</v>
      </c>
      <c r="U2544">
        <v>1.3313200000000001</v>
      </c>
    </row>
    <row r="2545" spans="1:21" customFormat="1">
      <c r="A2545" t="s">
        <v>110</v>
      </c>
      <c r="B2545">
        <v>2006</v>
      </c>
      <c r="C2545">
        <v>0.9</v>
      </c>
      <c r="D2545">
        <v>20.2</v>
      </c>
      <c r="E2545">
        <v>19.100000000000001</v>
      </c>
      <c r="F2545">
        <v>21.85</v>
      </c>
      <c r="G2545">
        <v>2.95</v>
      </c>
      <c r="H2545">
        <v>3.01</v>
      </c>
      <c r="I2545">
        <v>3.08</v>
      </c>
      <c r="J2545">
        <v>-0.18411</v>
      </c>
      <c r="K2545" s="93">
        <v>-0.32356000000000001</v>
      </c>
      <c r="L2545">
        <v>0.10147</v>
      </c>
      <c r="M2545" s="93">
        <v>1.0779399999999999</v>
      </c>
      <c r="N2545">
        <v>-0.10267</v>
      </c>
      <c r="O2545" s="93">
        <v>-0.15798000000000001</v>
      </c>
      <c r="P2545">
        <v>0.11663999999999999</v>
      </c>
      <c r="Q2545" s="93">
        <v>1.0628299999999999</v>
      </c>
      <c r="R2545">
        <v>-2.9190000000000001E-2</v>
      </c>
      <c r="S2545">
        <v>-2.8340000000000001E-2</v>
      </c>
      <c r="T2545">
        <v>0.22502</v>
      </c>
      <c r="U2545">
        <v>1.3941699999999999</v>
      </c>
    </row>
    <row r="2546" spans="1:21" customFormat="1">
      <c r="A2546" t="s">
        <v>110</v>
      </c>
      <c r="B2546">
        <v>1993</v>
      </c>
      <c r="C2546">
        <v>0.84</v>
      </c>
      <c r="D2546">
        <v>14.9</v>
      </c>
      <c r="E2546">
        <v>18.07</v>
      </c>
      <c r="F2546">
        <v>17.45</v>
      </c>
      <c r="G2546">
        <v>2.89</v>
      </c>
      <c r="H2546">
        <v>2.7</v>
      </c>
      <c r="I2546">
        <v>2.86</v>
      </c>
      <c r="J2546">
        <v>-0.18532999999999999</v>
      </c>
      <c r="K2546" s="93">
        <v>-0.32569999999999999</v>
      </c>
      <c r="L2546">
        <v>8.3540000000000003E-2</v>
      </c>
      <c r="M2546" s="93">
        <v>0.88748000000000005</v>
      </c>
      <c r="N2546">
        <v>0.11481</v>
      </c>
      <c r="O2546" s="93">
        <v>0.17666999999999999</v>
      </c>
      <c r="P2546">
        <v>6.3829999999999998E-2</v>
      </c>
      <c r="Q2546" s="93">
        <v>0.58164000000000005</v>
      </c>
      <c r="R2546">
        <v>-0.12519</v>
      </c>
      <c r="S2546">
        <v>-0.12153</v>
      </c>
      <c r="T2546">
        <v>0.17688000000000001</v>
      </c>
      <c r="U2546">
        <v>1.09589</v>
      </c>
    </row>
    <row r="2547" spans="1:21" customFormat="1">
      <c r="A2547" t="s">
        <v>110</v>
      </c>
      <c r="B2547">
        <v>2008</v>
      </c>
      <c r="C2547">
        <v>0.91</v>
      </c>
      <c r="D2547">
        <v>20.86</v>
      </c>
      <c r="E2547">
        <v>19</v>
      </c>
      <c r="F2547">
        <v>21.19</v>
      </c>
      <c r="G2547">
        <v>2.94</v>
      </c>
      <c r="H2547">
        <v>3.04</v>
      </c>
      <c r="I2547">
        <v>3.05</v>
      </c>
      <c r="J2547">
        <v>-0.20247999999999999</v>
      </c>
      <c r="K2547" s="93">
        <v>-0.35582999999999998</v>
      </c>
      <c r="L2547">
        <v>0.10703</v>
      </c>
      <c r="M2547" s="93">
        <v>1.1369499999999999</v>
      </c>
      <c r="N2547">
        <v>-0.15340000000000001</v>
      </c>
      <c r="O2547" s="93">
        <v>-0.23604</v>
      </c>
      <c r="P2547">
        <v>0.12731999999999999</v>
      </c>
      <c r="Q2547" s="93">
        <v>1.1601600000000001</v>
      </c>
      <c r="R2547">
        <v>-8.1339999999999996E-2</v>
      </c>
      <c r="S2547">
        <v>-7.8969999999999999E-2</v>
      </c>
      <c r="T2547">
        <v>0.23663999999999999</v>
      </c>
      <c r="U2547">
        <v>1.4661500000000001</v>
      </c>
    </row>
    <row r="2548" spans="1:21" customFormat="1">
      <c r="A2548" t="s">
        <v>110</v>
      </c>
      <c r="B2548">
        <v>1990</v>
      </c>
      <c r="C2548">
        <v>0.83</v>
      </c>
      <c r="D2548">
        <v>13.75</v>
      </c>
      <c r="E2548">
        <v>17.149999999999999</v>
      </c>
      <c r="F2548">
        <v>15.05</v>
      </c>
      <c r="G2548">
        <v>2.84</v>
      </c>
      <c r="H2548">
        <v>2.62</v>
      </c>
      <c r="I2548">
        <v>2.71</v>
      </c>
      <c r="J2548">
        <v>-0.21514</v>
      </c>
      <c r="K2548" s="93">
        <v>-0.37808000000000003</v>
      </c>
      <c r="L2548">
        <v>8.4650000000000003E-2</v>
      </c>
      <c r="M2548" s="93">
        <v>0.89920999999999995</v>
      </c>
      <c r="N2548">
        <v>0.10804999999999999</v>
      </c>
      <c r="O2548" s="93">
        <v>0.16625000000000001</v>
      </c>
      <c r="P2548">
        <v>6.0609999999999997E-2</v>
      </c>
      <c r="Q2548" s="93">
        <v>0.55228999999999995</v>
      </c>
      <c r="R2548">
        <v>-0.25167</v>
      </c>
      <c r="S2548">
        <v>-0.24432000000000001</v>
      </c>
      <c r="T2548">
        <v>0.17468</v>
      </c>
      <c r="U2548">
        <v>1.0822700000000001</v>
      </c>
    </row>
    <row r="2549" spans="1:21" customFormat="1">
      <c r="A2549" t="s">
        <v>110</v>
      </c>
      <c r="B2549">
        <v>2007</v>
      </c>
      <c r="C2549">
        <v>0.91</v>
      </c>
      <c r="D2549">
        <v>20.28</v>
      </c>
      <c r="E2549">
        <v>18.96</v>
      </c>
      <c r="F2549">
        <v>21.32</v>
      </c>
      <c r="G2549">
        <v>2.94</v>
      </c>
      <c r="H2549">
        <v>3.01</v>
      </c>
      <c r="I2549">
        <v>3.06</v>
      </c>
      <c r="J2549">
        <v>-0.23068</v>
      </c>
      <c r="K2549" s="93">
        <v>-0.40538999999999997</v>
      </c>
      <c r="L2549">
        <v>0.11092</v>
      </c>
      <c r="M2549" s="93">
        <v>1.1783699999999999</v>
      </c>
      <c r="N2549">
        <v>-0.15551000000000001</v>
      </c>
      <c r="O2549" s="93">
        <v>-0.23929</v>
      </c>
      <c r="P2549">
        <v>0.12759999999999999</v>
      </c>
      <c r="Q2549" s="93">
        <v>1.16265</v>
      </c>
      <c r="R2549">
        <v>-7.5230000000000005E-2</v>
      </c>
      <c r="S2549">
        <v>-7.3029999999999998E-2</v>
      </c>
      <c r="T2549">
        <v>0.23632</v>
      </c>
      <c r="U2549">
        <v>1.4641500000000001</v>
      </c>
    </row>
    <row r="2550" spans="1:21" customFormat="1">
      <c r="A2550" t="s">
        <v>110</v>
      </c>
      <c r="B2550">
        <v>1995</v>
      </c>
      <c r="C2550">
        <v>0.86</v>
      </c>
      <c r="D2550">
        <v>15.62</v>
      </c>
      <c r="E2550">
        <v>18.940000000000001</v>
      </c>
      <c r="F2550">
        <v>19.82</v>
      </c>
      <c r="G2550">
        <v>2.94</v>
      </c>
      <c r="H2550">
        <v>2.75</v>
      </c>
      <c r="I2550">
        <v>2.99</v>
      </c>
      <c r="J2550">
        <v>-0.23918</v>
      </c>
      <c r="K2550" s="93">
        <v>-0.42032000000000003</v>
      </c>
      <c r="L2550">
        <v>9.7019999999999995E-2</v>
      </c>
      <c r="M2550" s="93">
        <v>1.0306299999999999</v>
      </c>
      <c r="N2550">
        <v>7.0870000000000002E-2</v>
      </c>
      <c r="O2550" s="93">
        <v>0.10904</v>
      </c>
      <c r="P2550">
        <v>7.7729999999999994E-2</v>
      </c>
      <c r="Q2550" s="93">
        <v>0.70830000000000004</v>
      </c>
      <c r="R2550">
        <v>-4.079E-2</v>
      </c>
      <c r="S2550">
        <v>-3.9600000000000003E-2</v>
      </c>
      <c r="T2550">
        <v>0.19017000000000001</v>
      </c>
      <c r="U2550">
        <v>1.1781999999999999</v>
      </c>
    </row>
    <row r="2551" spans="1:21" customFormat="1">
      <c r="A2551" t="s">
        <v>110</v>
      </c>
      <c r="B2551">
        <v>2009</v>
      </c>
      <c r="C2551">
        <v>0.91</v>
      </c>
      <c r="D2551">
        <v>19.829999999999998</v>
      </c>
      <c r="E2551">
        <v>18.23</v>
      </c>
      <c r="F2551">
        <v>20.32</v>
      </c>
      <c r="G2551">
        <v>2.9</v>
      </c>
      <c r="H2551">
        <v>2.99</v>
      </c>
      <c r="I2551">
        <v>3.01</v>
      </c>
      <c r="J2551">
        <v>-0.25312000000000001</v>
      </c>
      <c r="K2551" s="93">
        <v>-0.44481999999999999</v>
      </c>
      <c r="L2551">
        <v>0.11403000000000001</v>
      </c>
      <c r="M2551" s="93">
        <v>1.21132</v>
      </c>
      <c r="N2551">
        <v>-0.19477</v>
      </c>
      <c r="O2551" s="93">
        <v>-0.29970000000000002</v>
      </c>
      <c r="P2551">
        <v>0.13269</v>
      </c>
      <c r="Q2551" s="93">
        <v>1.20905</v>
      </c>
      <c r="R2551">
        <v>-0.12327</v>
      </c>
      <c r="S2551">
        <v>-0.11967</v>
      </c>
      <c r="T2551">
        <v>0.23885000000000001</v>
      </c>
      <c r="U2551">
        <v>1.47984</v>
      </c>
    </row>
    <row r="2552" spans="1:21" customFormat="1">
      <c r="A2552" t="s">
        <v>110</v>
      </c>
      <c r="B2552">
        <v>1991</v>
      </c>
      <c r="C2552">
        <v>0.84</v>
      </c>
      <c r="D2552">
        <v>13.63</v>
      </c>
      <c r="E2552">
        <v>17.66</v>
      </c>
      <c r="F2552">
        <v>15.89</v>
      </c>
      <c r="G2552">
        <v>2.87</v>
      </c>
      <c r="H2552">
        <v>2.61</v>
      </c>
      <c r="I2552">
        <v>2.77</v>
      </c>
      <c r="J2552">
        <v>-0.27442</v>
      </c>
      <c r="K2552" s="93">
        <v>-0.48226000000000002</v>
      </c>
      <c r="L2552">
        <v>9.5860000000000001E-2</v>
      </c>
      <c r="M2552" s="93">
        <v>1.01831</v>
      </c>
      <c r="N2552">
        <v>9.1859999999999997E-2</v>
      </c>
      <c r="O2552" s="93">
        <v>0.14135</v>
      </c>
      <c r="P2552">
        <v>6.6809999999999994E-2</v>
      </c>
      <c r="Q2552" s="93">
        <v>0.60877000000000003</v>
      </c>
      <c r="R2552">
        <v>-0.21884000000000001</v>
      </c>
      <c r="S2552">
        <v>-0.21245</v>
      </c>
      <c r="T2552">
        <v>0.18182000000000001</v>
      </c>
      <c r="U2552">
        <v>1.12649</v>
      </c>
    </row>
    <row r="2553" spans="1:21" customFormat="1">
      <c r="A2553" t="s">
        <v>110</v>
      </c>
      <c r="B2553">
        <v>1994</v>
      </c>
      <c r="C2553">
        <v>0.87</v>
      </c>
      <c r="D2553">
        <v>15.47</v>
      </c>
      <c r="E2553">
        <v>18.3</v>
      </c>
      <c r="F2553">
        <v>18.82</v>
      </c>
      <c r="G2553">
        <v>2.91</v>
      </c>
      <c r="H2553">
        <v>2.74</v>
      </c>
      <c r="I2553">
        <v>2.93</v>
      </c>
      <c r="J2553">
        <v>-0.29933999999999999</v>
      </c>
      <c r="K2553" s="93">
        <v>-0.52605000000000002</v>
      </c>
      <c r="L2553">
        <v>0.10835</v>
      </c>
      <c r="M2553" s="93">
        <v>1.1510400000000001</v>
      </c>
      <c r="N2553">
        <v>-8.9999999999999993E-3</v>
      </c>
      <c r="O2553" s="93">
        <v>-1.384E-2</v>
      </c>
      <c r="P2553">
        <v>9.2189999999999994E-2</v>
      </c>
      <c r="Q2553" s="93">
        <v>0.84004999999999996</v>
      </c>
      <c r="R2553">
        <v>-0.11404</v>
      </c>
      <c r="S2553">
        <v>-0.11071</v>
      </c>
      <c r="T2553">
        <v>0.2029</v>
      </c>
      <c r="U2553">
        <v>1.2570699999999999</v>
      </c>
    </row>
    <row r="2554" spans="1:21" customFormat="1">
      <c r="A2554" t="s">
        <v>110</v>
      </c>
      <c r="B2554">
        <v>2010</v>
      </c>
      <c r="C2554">
        <v>0.91</v>
      </c>
      <c r="D2554">
        <v>18.87</v>
      </c>
      <c r="E2554">
        <v>18.059999999999999</v>
      </c>
      <c r="F2554">
        <v>19.16</v>
      </c>
      <c r="G2554">
        <v>2.89</v>
      </c>
      <c r="H2554">
        <v>2.94</v>
      </c>
      <c r="I2554">
        <v>2.95</v>
      </c>
      <c r="J2554">
        <v>-0.30274000000000001</v>
      </c>
      <c r="K2554" s="93">
        <v>-0.53203</v>
      </c>
      <c r="L2554">
        <v>0.12089</v>
      </c>
      <c r="M2554" s="93">
        <v>1.2842</v>
      </c>
      <c r="N2554">
        <v>-0.20413999999999999</v>
      </c>
      <c r="O2554" s="93">
        <v>-0.31412000000000001</v>
      </c>
      <c r="P2554">
        <v>0.13389999999999999</v>
      </c>
      <c r="Q2554" s="93">
        <v>1.2201299999999999</v>
      </c>
      <c r="R2554">
        <v>-0.18204999999999999</v>
      </c>
      <c r="S2554">
        <v>-0.17673</v>
      </c>
      <c r="T2554">
        <v>0.24195</v>
      </c>
      <c r="U2554">
        <v>1.49905</v>
      </c>
    </row>
    <row r="2555" spans="1:21" customFormat="1">
      <c r="A2555" t="s">
        <v>110</v>
      </c>
      <c r="B2555">
        <v>1997</v>
      </c>
      <c r="C2555">
        <v>0.87</v>
      </c>
      <c r="D2555">
        <v>15.06</v>
      </c>
      <c r="E2555">
        <v>17.71</v>
      </c>
      <c r="F2555">
        <v>18.87</v>
      </c>
      <c r="G2555">
        <v>2.87</v>
      </c>
      <c r="H2555">
        <v>2.71</v>
      </c>
      <c r="I2555">
        <v>2.94</v>
      </c>
      <c r="J2555">
        <v>-0.32619999999999999</v>
      </c>
      <c r="K2555" s="93">
        <v>-0.57325999999999999</v>
      </c>
      <c r="L2555">
        <v>0.11206000000000001</v>
      </c>
      <c r="M2555" s="93">
        <v>1.19049</v>
      </c>
      <c r="N2555">
        <v>-4.1770000000000002E-2</v>
      </c>
      <c r="O2555" s="93">
        <v>-6.4269999999999994E-2</v>
      </c>
      <c r="P2555">
        <v>9.6439999999999998E-2</v>
      </c>
      <c r="Q2555" s="93">
        <v>0.87878000000000001</v>
      </c>
      <c r="R2555">
        <v>-0.11139</v>
      </c>
      <c r="S2555">
        <v>-0.10813</v>
      </c>
      <c r="T2555">
        <v>0.20276</v>
      </c>
      <c r="U2555">
        <v>1.2562</v>
      </c>
    </row>
    <row r="2556" spans="1:21" customFormat="1">
      <c r="A2556" t="s">
        <v>110</v>
      </c>
      <c r="B2556">
        <v>1996</v>
      </c>
      <c r="C2556">
        <v>0.87</v>
      </c>
      <c r="D2556">
        <v>15.01</v>
      </c>
      <c r="E2556">
        <v>18.850000000000001</v>
      </c>
      <c r="F2556">
        <v>19.5</v>
      </c>
      <c r="G2556">
        <v>2.94</v>
      </c>
      <c r="H2556">
        <v>2.71</v>
      </c>
      <c r="I2556">
        <v>2.97</v>
      </c>
      <c r="J2556">
        <v>-0.32952999999999999</v>
      </c>
      <c r="K2556" s="93">
        <v>-0.57909999999999995</v>
      </c>
      <c r="L2556">
        <v>0.11252</v>
      </c>
      <c r="M2556" s="93">
        <v>1.19537</v>
      </c>
      <c r="N2556">
        <v>2.0619999999999999E-2</v>
      </c>
      <c r="O2556" s="93">
        <v>3.1719999999999998E-2</v>
      </c>
      <c r="P2556">
        <v>8.8349999999999998E-2</v>
      </c>
      <c r="Q2556" s="93">
        <v>0.80505000000000004</v>
      </c>
      <c r="R2556">
        <v>-7.8549999999999995E-2</v>
      </c>
      <c r="S2556">
        <v>-7.6249999999999998E-2</v>
      </c>
      <c r="T2556">
        <v>0.20102</v>
      </c>
      <c r="U2556">
        <v>1.2454700000000001</v>
      </c>
    </row>
    <row r="2557" spans="1:21" customFormat="1">
      <c r="A2557" t="s">
        <v>110</v>
      </c>
      <c r="B2557">
        <v>1998</v>
      </c>
      <c r="C2557">
        <v>0.87</v>
      </c>
      <c r="D2557">
        <v>14.76</v>
      </c>
      <c r="E2557">
        <v>18.600000000000001</v>
      </c>
      <c r="F2557">
        <v>20.7</v>
      </c>
      <c r="G2557">
        <v>2.92</v>
      </c>
      <c r="H2557">
        <v>2.69</v>
      </c>
      <c r="I2557">
        <v>3.03</v>
      </c>
      <c r="J2557">
        <v>-0.34632000000000002</v>
      </c>
      <c r="K2557" s="93">
        <v>-0.60862000000000005</v>
      </c>
      <c r="L2557">
        <v>0.11484999999999999</v>
      </c>
      <c r="M2557" s="93">
        <v>1.22004</v>
      </c>
      <c r="N2557">
        <v>7.2700000000000004E-3</v>
      </c>
      <c r="O2557" s="93">
        <v>1.1180000000000001E-2</v>
      </c>
      <c r="P2557">
        <v>9.0079999999999993E-2</v>
      </c>
      <c r="Q2557" s="93">
        <v>0.82082999999999995</v>
      </c>
      <c r="R2557">
        <v>-1.883E-2</v>
      </c>
      <c r="S2557">
        <v>-1.8280000000000001E-2</v>
      </c>
      <c r="T2557">
        <v>0.19786999999999999</v>
      </c>
      <c r="U2557">
        <v>1.2259599999999999</v>
      </c>
    </row>
    <row r="2558" spans="1:21" customFormat="1">
      <c r="A2558" t="s">
        <v>110</v>
      </c>
      <c r="B2558">
        <v>2011</v>
      </c>
      <c r="C2558">
        <v>0.92</v>
      </c>
      <c r="D2558">
        <v>18.760000000000002</v>
      </c>
      <c r="E2558">
        <v>16.829999999999998</v>
      </c>
      <c r="F2558">
        <v>18.059999999999999</v>
      </c>
      <c r="G2558">
        <v>2.82</v>
      </c>
      <c r="H2558">
        <v>2.93</v>
      </c>
      <c r="I2558">
        <v>2.89</v>
      </c>
      <c r="J2558">
        <v>-0.35909999999999997</v>
      </c>
      <c r="K2558" s="93">
        <v>-0.63107999999999997</v>
      </c>
      <c r="L2558">
        <v>0.13169</v>
      </c>
      <c r="M2558" s="93">
        <v>1.3990100000000001</v>
      </c>
      <c r="N2558">
        <v>-0.32016</v>
      </c>
      <c r="O2558" s="93">
        <v>-0.49264999999999998</v>
      </c>
      <c r="P2558">
        <v>0.15304999999999999</v>
      </c>
      <c r="Q2558" s="93">
        <v>1.39462</v>
      </c>
      <c r="R2558">
        <v>-0.26264999999999999</v>
      </c>
      <c r="S2558">
        <v>-0.25497999999999998</v>
      </c>
      <c r="T2558">
        <v>0.25507000000000002</v>
      </c>
      <c r="U2558">
        <v>1.5803199999999999</v>
      </c>
    </row>
    <row r="2559" spans="1:21" customFormat="1">
      <c r="A2559" t="s">
        <v>110</v>
      </c>
      <c r="B2559">
        <v>2014</v>
      </c>
      <c r="C2559">
        <v>0.92</v>
      </c>
      <c r="D2559">
        <v>18.3</v>
      </c>
      <c r="E2559">
        <v>16.190000000000001</v>
      </c>
      <c r="F2559">
        <v>17.690000000000001</v>
      </c>
      <c r="G2559">
        <v>2.78</v>
      </c>
      <c r="H2559">
        <v>2.91</v>
      </c>
      <c r="I2559">
        <v>2.87</v>
      </c>
      <c r="J2559">
        <v>-0.38392999999999999</v>
      </c>
      <c r="K2559" s="93">
        <v>-0.67471000000000003</v>
      </c>
      <c r="L2559">
        <v>0.13513</v>
      </c>
      <c r="M2559" s="93">
        <v>1.43547</v>
      </c>
      <c r="N2559">
        <v>-0.35893000000000003</v>
      </c>
      <c r="O2559" s="93">
        <v>-0.55230000000000001</v>
      </c>
      <c r="P2559">
        <v>0.15808</v>
      </c>
      <c r="Q2559" s="93">
        <v>1.4404399999999999</v>
      </c>
      <c r="R2559">
        <v>-0.28334999999999999</v>
      </c>
      <c r="S2559">
        <v>-0.27506999999999998</v>
      </c>
      <c r="T2559">
        <v>0.25616</v>
      </c>
      <c r="U2559">
        <v>1.58708</v>
      </c>
    </row>
    <row r="2560" spans="1:21" customFormat="1">
      <c r="A2560" t="s">
        <v>110</v>
      </c>
      <c r="B2560">
        <v>2012</v>
      </c>
      <c r="C2560">
        <v>0.92</v>
      </c>
      <c r="D2560">
        <v>18.21</v>
      </c>
      <c r="E2560">
        <v>16.68</v>
      </c>
      <c r="F2560">
        <v>17.899999999999999</v>
      </c>
      <c r="G2560">
        <v>2.81</v>
      </c>
      <c r="H2560">
        <v>2.9</v>
      </c>
      <c r="I2560">
        <v>2.88</v>
      </c>
      <c r="J2560">
        <v>-0.38885999999999998</v>
      </c>
      <c r="K2560" s="93">
        <v>-0.68337000000000003</v>
      </c>
      <c r="L2560">
        <v>0.13580999999999999</v>
      </c>
      <c r="M2560" s="93">
        <v>1.4427099999999999</v>
      </c>
      <c r="N2560">
        <v>-0.32912000000000002</v>
      </c>
      <c r="O2560" s="93">
        <v>-0.50641999999999998</v>
      </c>
      <c r="P2560">
        <v>0.15422</v>
      </c>
      <c r="Q2560" s="93">
        <v>1.4052</v>
      </c>
      <c r="R2560">
        <v>-0.27155000000000001</v>
      </c>
      <c r="S2560">
        <v>-0.26362000000000002</v>
      </c>
      <c r="T2560">
        <v>0.25553999999999999</v>
      </c>
      <c r="U2560">
        <v>1.5832299999999999</v>
      </c>
    </row>
    <row r="2561" spans="1:21" customFormat="1">
      <c r="A2561" t="s">
        <v>110</v>
      </c>
      <c r="B2561">
        <v>2013</v>
      </c>
      <c r="C2561">
        <v>0.92</v>
      </c>
      <c r="D2561">
        <v>18.170000000000002</v>
      </c>
      <c r="E2561">
        <v>16.34</v>
      </c>
      <c r="F2561">
        <v>17.489999999999998</v>
      </c>
      <c r="G2561">
        <v>2.79</v>
      </c>
      <c r="H2561">
        <v>2.9</v>
      </c>
      <c r="I2561">
        <v>2.86</v>
      </c>
      <c r="J2561">
        <v>-0.39106000000000002</v>
      </c>
      <c r="K2561" s="93">
        <v>-0.68723000000000001</v>
      </c>
      <c r="L2561">
        <v>0.13611000000000001</v>
      </c>
      <c r="M2561" s="93">
        <v>1.44594</v>
      </c>
      <c r="N2561">
        <v>-0.34971000000000002</v>
      </c>
      <c r="O2561" s="93">
        <v>-0.53810999999999998</v>
      </c>
      <c r="P2561">
        <v>0.15689</v>
      </c>
      <c r="Q2561" s="93">
        <v>1.42954</v>
      </c>
      <c r="R2561">
        <v>-0.29471999999999998</v>
      </c>
      <c r="S2561">
        <v>-0.28610999999999998</v>
      </c>
      <c r="T2561">
        <v>0.25675999999999999</v>
      </c>
      <c r="U2561">
        <v>1.5908</v>
      </c>
    </row>
    <row r="2562" spans="1:21" customFormat="1">
      <c r="A2562" t="s">
        <v>110</v>
      </c>
      <c r="B2562">
        <v>2015</v>
      </c>
      <c r="C2562">
        <v>0.92</v>
      </c>
      <c r="D2562">
        <v>17.920000000000002</v>
      </c>
      <c r="E2562">
        <v>15.7</v>
      </c>
      <c r="F2562">
        <v>17.18</v>
      </c>
      <c r="G2562">
        <v>2.75</v>
      </c>
      <c r="H2562">
        <v>2.89</v>
      </c>
      <c r="I2562">
        <v>2.84</v>
      </c>
      <c r="J2562">
        <v>-0.40490999999999999</v>
      </c>
      <c r="K2562" s="93">
        <v>-0.71157999999999999</v>
      </c>
      <c r="L2562">
        <v>0.13803000000000001</v>
      </c>
      <c r="M2562" s="93">
        <v>1.4662900000000001</v>
      </c>
      <c r="N2562">
        <v>-0.38967000000000002</v>
      </c>
      <c r="O2562" s="93">
        <v>-0.59958999999999996</v>
      </c>
      <c r="P2562">
        <v>0.16206999999999999</v>
      </c>
      <c r="Q2562" s="93">
        <v>1.4767699999999999</v>
      </c>
      <c r="R2562">
        <v>-0.31259999999999999</v>
      </c>
      <c r="S2562">
        <v>-0.30347000000000002</v>
      </c>
      <c r="T2562">
        <v>0.25769999999999998</v>
      </c>
      <c r="U2562">
        <v>1.5966400000000001</v>
      </c>
    </row>
    <row r="2563" spans="1:21" customFormat="1">
      <c r="A2563" t="s">
        <v>111</v>
      </c>
      <c r="B2563">
        <v>1995</v>
      </c>
      <c r="C2563">
        <v>0.85</v>
      </c>
      <c r="D2563">
        <v>22.18</v>
      </c>
      <c r="E2563">
        <v>19.28</v>
      </c>
      <c r="F2563">
        <v>44.55</v>
      </c>
      <c r="G2563">
        <v>2.96</v>
      </c>
      <c r="H2563">
        <v>3.1</v>
      </c>
      <c r="I2563">
        <v>3.8</v>
      </c>
      <c r="J2563">
        <v>0.16198000000000001</v>
      </c>
      <c r="K2563" s="93">
        <v>0.28466000000000002</v>
      </c>
      <c r="L2563">
        <v>3.8539999999999998E-2</v>
      </c>
      <c r="M2563" s="93">
        <v>0.40944999999999998</v>
      </c>
      <c r="N2563">
        <v>0.13414000000000001</v>
      </c>
      <c r="O2563" s="93">
        <v>0.20641000000000001</v>
      </c>
      <c r="P2563">
        <v>6.5430000000000002E-2</v>
      </c>
      <c r="Q2563" s="93">
        <v>0.59614999999999996</v>
      </c>
      <c r="R2563">
        <v>0.79061000000000003</v>
      </c>
      <c r="S2563">
        <v>0.76751000000000003</v>
      </c>
      <c r="T2563">
        <v>0.13746</v>
      </c>
      <c r="U2563">
        <v>0.85163999999999995</v>
      </c>
    </row>
    <row r="2564" spans="1:21" customFormat="1">
      <c r="A2564" t="s">
        <v>111</v>
      </c>
      <c r="B2564">
        <v>1997</v>
      </c>
      <c r="C2564">
        <v>0.86</v>
      </c>
      <c r="D2564">
        <v>23.19</v>
      </c>
      <c r="E2564">
        <v>19.77</v>
      </c>
      <c r="F2564">
        <v>43.12</v>
      </c>
      <c r="G2564">
        <v>2.98</v>
      </c>
      <c r="H2564">
        <v>3.14</v>
      </c>
      <c r="I2564">
        <v>3.76</v>
      </c>
      <c r="J2564">
        <v>0.15598999999999999</v>
      </c>
      <c r="K2564" s="93">
        <v>0.27413999999999999</v>
      </c>
      <c r="L2564">
        <v>4.2389999999999997E-2</v>
      </c>
      <c r="M2564" s="93">
        <v>0.45028000000000001</v>
      </c>
      <c r="N2564">
        <v>0.11376</v>
      </c>
      <c r="O2564" s="93">
        <v>0.17504</v>
      </c>
      <c r="P2564">
        <v>7.2169999999999998E-2</v>
      </c>
      <c r="Q2564" s="93">
        <v>0.65761000000000003</v>
      </c>
      <c r="R2564">
        <v>0.73650000000000004</v>
      </c>
      <c r="S2564">
        <v>0.71499000000000001</v>
      </c>
      <c r="T2564">
        <v>0.14918000000000001</v>
      </c>
      <c r="U2564">
        <v>0.92425999999999997</v>
      </c>
    </row>
    <row r="2565" spans="1:21" customFormat="1">
      <c r="A2565" t="s">
        <v>111</v>
      </c>
      <c r="B2565">
        <v>1996</v>
      </c>
      <c r="C2565">
        <v>0.86</v>
      </c>
      <c r="D2565">
        <v>23.12</v>
      </c>
      <c r="E2565">
        <v>19.84</v>
      </c>
      <c r="F2565">
        <v>44.49</v>
      </c>
      <c r="G2565">
        <v>2.99</v>
      </c>
      <c r="H2565">
        <v>3.14</v>
      </c>
      <c r="I2565">
        <v>3.8</v>
      </c>
      <c r="J2565">
        <v>0.15296999999999999</v>
      </c>
      <c r="K2565" s="93">
        <v>0.26882</v>
      </c>
      <c r="L2565">
        <v>4.2799999999999998E-2</v>
      </c>
      <c r="M2565" s="93">
        <v>0.45472000000000001</v>
      </c>
      <c r="N2565">
        <v>0.11729000000000001</v>
      </c>
      <c r="O2565" s="93">
        <v>0.18048</v>
      </c>
      <c r="P2565">
        <v>7.1709999999999996E-2</v>
      </c>
      <c r="Q2565" s="93">
        <v>0.65342999999999996</v>
      </c>
      <c r="R2565">
        <v>0.76778000000000002</v>
      </c>
      <c r="S2565">
        <v>0.74534999999999996</v>
      </c>
      <c r="T2565">
        <v>0.14752999999999999</v>
      </c>
      <c r="U2565">
        <v>0.91403999999999996</v>
      </c>
    </row>
    <row r="2566" spans="1:21" customFormat="1">
      <c r="A2566" t="s">
        <v>111</v>
      </c>
      <c r="B2566">
        <v>2005</v>
      </c>
      <c r="C2566">
        <v>0.89</v>
      </c>
      <c r="D2566">
        <v>26.68</v>
      </c>
      <c r="E2566">
        <v>20.420000000000002</v>
      </c>
      <c r="F2566">
        <v>34.130000000000003</v>
      </c>
      <c r="G2566">
        <v>3.02</v>
      </c>
      <c r="H2566">
        <v>3.28</v>
      </c>
      <c r="I2566">
        <v>3.53</v>
      </c>
      <c r="J2566">
        <v>0.14463000000000001</v>
      </c>
      <c r="K2566" s="93">
        <v>0.25418000000000002</v>
      </c>
      <c r="L2566">
        <v>5.3010000000000002E-2</v>
      </c>
      <c r="M2566" s="93">
        <v>0.56308999999999998</v>
      </c>
      <c r="N2566">
        <v>9.6500000000000006E-3</v>
      </c>
      <c r="O2566" s="93">
        <v>1.4840000000000001E-2</v>
      </c>
      <c r="P2566">
        <v>9.7970000000000002E-2</v>
      </c>
      <c r="Q2566" s="93">
        <v>0.89273000000000002</v>
      </c>
      <c r="R2566">
        <v>0.43825999999999998</v>
      </c>
      <c r="S2566">
        <v>0.42546</v>
      </c>
      <c r="T2566">
        <v>0.19151000000000001</v>
      </c>
      <c r="U2566">
        <v>1.18651</v>
      </c>
    </row>
    <row r="2567" spans="1:21" customFormat="1">
      <c r="A2567" t="s">
        <v>111</v>
      </c>
      <c r="B2567">
        <v>1992</v>
      </c>
      <c r="C2567">
        <v>0.83</v>
      </c>
      <c r="D2567">
        <v>19.59</v>
      </c>
      <c r="E2567">
        <v>18.3</v>
      </c>
      <c r="F2567">
        <v>43.71</v>
      </c>
      <c r="G2567">
        <v>2.91</v>
      </c>
      <c r="H2567">
        <v>2.98</v>
      </c>
      <c r="I2567">
        <v>3.78</v>
      </c>
      <c r="J2567">
        <v>0.13883999999999999</v>
      </c>
      <c r="K2567" s="93">
        <v>0.24399999999999999</v>
      </c>
      <c r="L2567">
        <v>3.5709999999999999E-2</v>
      </c>
      <c r="M2567" s="93">
        <v>0.37935000000000002</v>
      </c>
      <c r="N2567">
        <v>0.17294999999999999</v>
      </c>
      <c r="O2567" s="93">
        <v>0.26612000000000002</v>
      </c>
      <c r="P2567">
        <v>5.219E-2</v>
      </c>
      <c r="Q2567" s="93">
        <v>0.47556999999999999</v>
      </c>
      <c r="R2567">
        <v>0.81452999999999998</v>
      </c>
      <c r="S2567">
        <v>0.79073000000000004</v>
      </c>
      <c r="T2567">
        <v>0.11846</v>
      </c>
      <c r="U2567">
        <v>0.73394999999999999</v>
      </c>
    </row>
    <row r="2568" spans="1:21" customFormat="1">
      <c r="A2568" t="s">
        <v>111</v>
      </c>
      <c r="B2568">
        <v>1993</v>
      </c>
      <c r="C2568">
        <v>0.84</v>
      </c>
      <c r="D2568">
        <v>20.46</v>
      </c>
      <c r="E2568">
        <v>18.329999999999998</v>
      </c>
      <c r="F2568">
        <v>44.39</v>
      </c>
      <c r="G2568">
        <v>2.91</v>
      </c>
      <c r="H2568">
        <v>3.02</v>
      </c>
      <c r="I2568">
        <v>3.79</v>
      </c>
      <c r="J2568">
        <v>0.13178000000000001</v>
      </c>
      <c r="K2568" s="93">
        <v>0.23158000000000001</v>
      </c>
      <c r="L2568">
        <v>3.9699999999999999E-2</v>
      </c>
      <c r="M2568" s="93">
        <v>0.42176000000000002</v>
      </c>
      <c r="N2568">
        <v>0.12909999999999999</v>
      </c>
      <c r="O2568" s="93">
        <v>0.19864999999999999</v>
      </c>
      <c r="P2568">
        <v>6.198E-2</v>
      </c>
      <c r="Q2568" s="93">
        <v>0.56476000000000004</v>
      </c>
      <c r="R2568">
        <v>0.80849000000000004</v>
      </c>
      <c r="S2568">
        <v>0.78486999999999996</v>
      </c>
      <c r="T2568">
        <v>0.12765000000000001</v>
      </c>
      <c r="U2568">
        <v>0.79086000000000001</v>
      </c>
    </row>
    <row r="2569" spans="1:21" customFormat="1">
      <c r="A2569" t="s">
        <v>111</v>
      </c>
      <c r="B2569">
        <v>1990</v>
      </c>
      <c r="C2569">
        <v>0.82</v>
      </c>
      <c r="D2569">
        <v>18.2</v>
      </c>
      <c r="E2569">
        <v>20.36</v>
      </c>
      <c r="F2569">
        <v>42.71</v>
      </c>
      <c r="G2569">
        <v>3.01</v>
      </c>
      <c r="H2569">
        <v>2.9</v>
      </c>
      <c r="I2569">
        <v>3.75</v>
      </c>
      <c r="J2569">
        <v>0.11576</v>
      </c>
      <c r="K2569" s="93">
        <v>0.20344000000000001</v>
      </c>
      <c r="L2569">
        <v>3.5880000000000002E-2</v>
      </c>
      <c r="M2569" s="93">
        <v>0.38119999999999998</v>
      </c>
      <c r="N2569">
        <v>0.32511000000000001</v>
      </c>
      <c r="O2569" s="93">
        <v>0.50024999999999997</v>
      </c>
      <c r="P2569">
        <v>2.836E-2</v>
      </c>
      <c r="Q2569" s="93">
        <v>0.25836999999999999</v>
      </c>
      <c r="R2569">
        <v>0.81286000000000003</v>
      </c>
      <c r="S2569">
        <v>0.78910999999999998</v>
      </c>
      <c r="T2569">
        <v>0.10968</v>
      </c>
      <c r="U2569">
        <v>0.67954999999999999</v>
      </c>
    </row>
    <row r="2570" spans="1:21" customFormat="1">
      <c r="A2570" t="s">
        <v>111</v>
      </c>
      <c r="B2570">
        <v>2004</v>
      </c>
      <c r="C2570">
        <v>0.89</v>
      </c>
      <c r="D2570">
        <v>25.86</v>
      </c>
      <c r="E2570">
        <v>19.920000000000002</v>
      </c>
      <c r="F2570">
        <v>34.159999999999997</v>
      </c>
      <c r="G2570">
        <v>2.99</v>
      </c>
      <c r="H2570">
        <v>3.25</v>
      </c>
      <c r="I2570">
        <v>3.53</v>
      </c>
      <c r="J2570">
        <v>0.11342000000000001</v>
      </c>
      <c r="K2570" s="93">
        <v>0.19932</v>
      </c>
      <c r="L2570">
        <v>5.7320000000000003E-2</v>
      </c>
      <c r="M2570" s="93">
        <v>0.60894000000000004</v>
      </c>
      <c r="N2570">
        <v>-1.5140000000000001E-2</v>
      </c>
      <c r="O2570" s="93">
        <v>-2.3300000000000001E-2</v>
      </c>
      <c r="P2570">
        <v>0.10119</v>
      </c>
      <c r="Q2570" s="93">
        <v>0.92203000000000002</v>
      </c>
      <c r="R2570">
        <v>0.43913999999999997</v>
      </c>
      <c r="S2570">
        <v>0.42631000000000002</v>
      </c>
      <c r="T2570">
        <v>0.19145999999999999</v>
      </c>
      <c r="U2570">
        <v>1.1862299999999999</v>
      </c>
    </row>
    <row r="2571" spans="1:21" customFormat="1">
      <c r="A2571" t="s">
        <v>111</v>
      </c>
      <c r="B2571">
        <v>1999</v>
      </c>
      <c r="C2571">
        <v>0.86</v>
      </c>
      <c r="D2571">
        <v>22.02</v>
      </c>
      <c r="E2571">
        <v>18.14</v>
      </c>
      <c r="F2571">
        <v>39.29</v>
      </c>
      <c r="G2571">
        <v>2.9</v>
      </c>
      <c r="H2571">
        <v>3.09</v>
      </c>
      <c r="I2571">
        <v>3.67</v>
      </c>
      <c r="J2571">
        <v>0.10421999999999999</v>
      </c>
      <c r="K2571" s="93">
        <v>0.18315999999999999</v>
      </c>
      <c r="L2571">
        <v>4.9540000000000001E-2</v>
      </c>
      <c r="M2571" s="93">
        <v>0.52630999999999994</v>
      </c>
      <c r="N2571">
        <v>2.7709999999999999E-2</v>
      </c>
      <c r="O2571" s="93">
        <v>4.2639999999999997E-2</v>
      </c>
      <c r="P2571">
        <v>8.3330000000000001E-2</v>
      </c>
      <c r="Q2571" s="93">
        <v>0.75931000000000004</v>
      </c>
      <c r="R2571">
        <v>0.64349000000000001</v>
      </c>
      <c r="S2571">
        <v>0.62468999999999997</v>
      </c>
      <c r="T2571">
        <v>0.15407999999999999</v>
      </c>
      <c r="U2571">
        <v>0.95465</v>
      </c>
    </row>
    <row r="2572" spans="1:21" customFormat="1">
      <c r="A2572" t="s">
        <v>111</v>
      </c>
      <c r="B2572">
        <v>2007</v>
      </c>
      <c r="C2572">
        <v>0.89</v>
      </c>
      <c r="D2572">
        <v>25.39</v>
      </c>
      <c r="E2572">
        <v>19.36</v>
      </c>
      <c r="F2572">
        <v>31.47</v>
      </c>
      <c r="G2572">
        <v>2.96</v>
      </c>
      <c r="H2572">
        <v>3.23</v>
      </c>
      <c r="I2572">
        <v>3.45</v>
      </c>
      <c r="J2572">
        <v>9.5079999999999998E-2</v>
      </c>
      <c r="K2572" s="93">
        <v>0.16708000000000001</v>
      </c>
      <c r="L2572">
        <v>5.9859999999999997E-2</v>
      </c>
      <c r="M2572" s="93">
        <v>0.63587000000000005</v>
      </c>
      <c r="N2572">
        <v>-4.3659999999999997E-2</v>
      </c>
      <c r="O2572" s="93">
        <v>-6.7180000000000004E-2</v>
      </c>
      <c r="P2572">
        <v>0.10489</v>
      </c>
      <c r="Q2572" s="93">
        <v>0.95572999999999997</v>
      </c>
      <c r="R2572">
        <v>0.35711999999999999</v>
      </c>
      <c r="S2572">
        <v>0.34667999999999999</v>
      </c>
      <c r="T2572">
        <v>0.19578999999999999</v>
      </c>
      <c r="U2572">
        <v>1.21302</v>
      </c>
    </row>
    <row r="2573" spans="1:21" customFormat="1">
      <c r="A2573" t="s">
        <v>111</v>
      </c>
      <c r="B2573">
        <v>1998</v>
      </c>
      <c r="C2573">
        <v>0.86</v>
      </c>
      <c r="D2573">
        <v>21.7</v>
      </c>
      <c r="E2573">
        <v>17.670000000000002</v>
      </c>
      <c r="F2573">
        <v>39.11</v>
      </c>
      <c r="G2573">
        <v>2.87</v>
      </c>
      <c r="H2573">
        <v>3.08</v>
      </c>
      <c r="I2573">
        <v>3.67</v>
      </c>
      <c r="J2573">
        <v>8.9580000000000007E-2</v>
      </c>
      <c r="K2573" s="93">
        <v>0.15742999999999999</v>
      </c>
      <c r="L2573">
        <v>5.1569999999999998E-2</v>
      </c>
      <c r="M2573" s="93">
        <v>0.54781000000000002</v>
      </c>
      <c r="N2573">
        <v>1.4599999999999999E-3</v>
      </c>
      <c r="O2573" s="93">
        <v>2.2399999999999998E-3</v>
      </c>
      <c r="P2573">
        <v>8.6739999999999998E-2</v>
      </c>
      <c r="Q2573" s="93">
        <v>0.79034000000000004</v>
      </c>
      <c r="R2573">
        <v>0.63888999999999996</v>
      </c>
      <c r="S2573">
        <v>0.62022999999999995</v>
      </c>
      <c r="T2573">
        <v>0.15432999999999999</v>
      </c>
      <c r="U2573">
        <v>0.95615000000000006</v>
      </c>
    </row>
    <row r="2574" spans="1:21" customFormat="1">
      <c r="A2574" t="s">
        <v>111</v>
      </c>
      <c r="B2574">
        <v>1991</v>
      </c>
      <c r="C2574">
        <v>0.82</v>
      </c>
      <c r="D2574">
        <v>17.68</v>
      </c>
      <c r="E2574">
        <v>17.809999999999999</v>
      </c>
      <c r="F2574">
        <v>42.44</v>
      </c>
      <c r="G2574">
        <v>2.88</v>
      </c>
      <c r="H2574">
        <v>2.87</v>
      </c>
      <c r="I2574">
        <v>3.75</v>
      </c>
      <c r="J2574">
        <v>8.677E-2</v>
      </c>
      <c r="K2574" s="93">
        <v>0.15248999999999999</v>
      </c>
      <c r="L2574">
        <v>3.9890000000000002E-2</v>
      </c>
      <c r="M2574" s="93">
        <v>0.42376999999999998</v>
      </c>
      <c r="N2574">
        <v>0.19128999999999999</v>
      </c>
      <c r="O2574" s="93">
        <v>0.29435</v>
      </c>
      <c r="P2574">
        <v>4.5710000000000001E-2</v>
      </c>
      <c r="Q2574" s="93">
        <v>0.41653000000000001</v>
      </c>
      <c r="R2574">
        <v>0.80652000000000001</v>
      </c>
      <c r="S2574">
        <v>0.78295999999999999</v>
      </c>
      <c r="T2574">
        <v>0.11002000000000001</v>
      </c>
      <c r="U2574">
        <v>0.68162</v>
      </c>
    </row>
    <row r="2575" spans="1:21" customFormat="1">
      <c r="A2575" t="s">
        <v>111</v>
      </c>
      <c r="B2575">
        <v>1994</v>
      </c>
      <c r="C2575">
        <v>0.85</v>
      </c>
      <c r="D2575">
        <v>20.41</v>
      </c>
      <c r="E2575">
        <v>19.14</v>
      </c>
      <c r="F2575">
        <v>45.77</v>
      </c>
      <c r="G2575">
        <v>2.95</v>
      </c>
      <c r="H2575">
        <v>3.02</v>
      </c>
      <c r="I2575">
        <v>3.82</v>
      </c>
      <c r="J2575">
        <v>7.8810000000000005E-2</v>
      </c>
      <c r="K2575" s="93">
        <v>0.13850000000000001</v>
      </c>
      <c r="L2575">
        <v>5.0040000000000001E-2</v>
      </c>
      <c r="M2575" s="93">
        <v>0.53159000000000001</v>
      </c>
      <c r="N2575">
        <v>0.12686</v>
      </c>
      <c r="O2575" s="93">
        <v>0.19520000000000001</v>
      </c>
      <c r="P2575">
        <v>6.6369999999999998E-2</v>
      </c>
      <c r="Q2575" s="93">
        <v>0.60477000000000003</v>
      </c>
      <c r="R2575">
        <v>0.81762000000000001</v>
      </c>
      <c r="S2575">
        <v>0.79374</v>
      </c>
      <c r="T2575">
        <v>0.13603000000000001</v>
      </c>
      <c r="U2575">
        <v>0.84282000000000001</v>
      </c>
    </row>
    <row r="2576" spans="1:21" customFormat="1">
      <c r="A2576" t="s">
        <v>111</v>
      </c>
      <c r="B2576">
        <v>2003</v>
      </c>
      <c r="C2576">
        <v>0.88</v>
      </c>
      <c r="D2576">
        <v>23.58</v>
      </c>
      <c r="E2576">
        <v>19.11</v>
      </c>
      <c r="F2576">
        <v>33.26</v>
      </c>
      <c r="G2576">
        <v>2.95</v>
      </c>
      <c r="H2576">
        <v>3.16</v>
      </c>
      <c r="I2576">
        <v>3.5</v>
      </c>
      <c r="J2576">
        <v>7.1639999999999995E-2</v>
      </c>
      <c r="K2576" s="93">
        <v>0.12589</v>
      </c>
      <c r="L2576">
        <v>6.0080000000000001E-2</v>
      </c>
      <c r="M2576" s="93">
        <v>0.63826000000000005</v>
      </c>
      <c r="N2576">
        <v>-1.1169999999999999E-2</v>
      </c>
      <c r="O2576" s="93">
        <v>-1.719E-2</v>
      </c>
      <c r="P2576">
        <v>9.6570000000000003E-2</v>
      </c>
      <c r="Q2576" s="93">
        <v>0.87997999999999998</v>
      </c>
      <c r="R2576">
        <v>0.43391999999999997</v>
      </c>
      <c r="S2576">
        <v>0.42124</v>
      </c>
      <c r="T2576">
        <v>0.18287</v>
      </c>
      <c r="U2576">
        <v>1.1329899999999999</v>
      </c>
    </row>
    <row r="2577" spans="1:21" customFormat="1">
      <c r="A2577" t="s">
        <v>111</v>
      </c>
      <c r="B2577">
        <v>2006</v>
      </c>
      <c r="C2577">
        <v>0.89</v>
      </c>
      <c r="D2577">
        <v>24.74</v>
      </c>
      <c r="E2577">
        <v>19.62</v>
      </c>
      <c r="F2577">
        <v>31.37</v>
      </c>
      <c r="G2577">
        <v>2.98</v>
      </c>
      <c r="H2577">
        <v>3.21</v>
      </c>
      <c r="I2577">
        <v>3.45</v>
      </c>
      <c r="J2577">
        <v>6.9139999999999993E-2</v>
      </c>
      <c r="K2577" s="93">
        <v>0.12151000000000001</v>
      </c>
      <c r="L2577">
        <v>6.3439999999999996E-2</v>
      </c>
      <c r="M2577" s="93">
        <v>0.67396</v>
      </c>
      <c r="N2577">
        <v>-3.032E-2</v>
      </c>
      <c r="O2577" s="93">
        <v>-4.6649999999999997E-2</v>
      </c>
      <c r="P2577">
        <v>0.10316</v>
      </c>
      <c r="Q2577" s="93">
        <v>0.93996999999999997</v>
      </c>
      <c r="R2577">
        <v>0.35393000000000002</v>
      </c>
      <c r="S2577">
        <v>0.34359000000000001</v>
      </c>
      <c r="T2577">
        <v>0.19595000000000001</v>
      </c>
      <c r="U2577">
        <v>1.2140599999999999</v>
      </c>
    </row>
    <row r="2578" spans="1:21" customFormat="1">
      <c r="A2578" t="s">
        <v>111</v>
      </c>
      <c r="B2578">
        <v>2002</v>
      </c>
      <c r="C2578">
        <v>0.88</v>
      </c>
      <c r="D2578">
        <v>23.46</v>
      </c>
      <c r="E2578">
        <v>18.68</v>
      </c>
      <c r="F2578">
        <v>35.1</v>
      </c>
      <c r="G2578">
        <v>2.93</v>
      </c>
      <c r="H2578">
        <v>3.16</v>
      </c>
      <c r="I2578">
        <v>3.56</v>
      </c>
      <c r="J2578">
        <v>6.6530000000000006E-2</v>
      </c>
      <c r="K2578" s="93">
        <v>0.11692</v>
      </c>
      <c r="L2578">
        <v>6.0789999999999997E-2</v>
      </c>
      <c r="M2578" s="93">
        <v>0.64575000000000005</v>
      </c>
      <c r="N2578">
        <v>-3.3930000000000002E-2</v>
      </c>
      <c r="O2578" s="93">
        <v>-5.2209999999999999E-2</v>
      </c>
      <c r="P2578">
        <v>9.9529999999999993E-2</v>
      </c>
      <c r="Q2578" s="93">
        <v>0.90688000000000002</v>
      </c>
      <c r="R2578">
        <v>0.48776000000000003</v>
      </c>
      <c r="S2578">
        <v>0.47350999999999999</v>
      </c>
      <c r="T2578">
        <v>0.18003</v>
      </c>
      <c r="U2578">
        <v>1.1153999999999999</v>
      </c>
    </row>
    <row r="2579" spans="1:21" customFormat="1">
      <c r="A2579" t="s">
        <v>111</v>
      </c>
      <c r="B2579">
        <v>2000</v>
      </c>
      <c r="C2579">
        <v>0.87</v>
      </c>
      <c r="D2579">
        <v>22.25</v>
      </c>
      <c r="E2579">
        <v>16.88</v>
      </c>
      <c r="F2579">
        <v>37.130000000000003</v>
      </c>
      <c r="G2579">
        <v>2.83</v>
      </c>
      <c r="H2579">
        <v>3.1</v>
      </c>
      <c r="I2579">
        <v>3.61</v>
      </c>
      <c r="J2579">
        <v>6.4100000000000004E-2</v>
      </c>
      <c r="K2579" s="93">
        <v>0.11264</v>
      </c>
      <c r="L2579">
        <v>5.8110000000000002E-2</v>
      </c>
      <c r="M2579" s="93">
        <v>0.61729000000000001</v>
      </c>
      <c r="N2579">
        <v>-8.9770000000000003E-2</v>
      </c>
      <c r="O2579" s="93">
        <v>-0.13813</v>
      </c>
      <c r="P2579">
        <v>0.10267</v>
      </c>
      <c r="Q2579" s="93">
        <v>0.93552000000000002</v>
      </c>
      <c r="R2579">
        <v>0.56545999999999996</v>
      </c>
      <c r="S2579">
        <v>0.54893999999999998</v>
      </c>
      <c r="T2579">
        <v>0.16705999999999999</v>
      </c>
      <c r="U2579">
        <v>1.03508</v>
      </c>
    </row>
    <row r="2580" spans="1:21" customFormat="1">
      <c r="A2580" t="s">
        <v>111</v>
      </c>
      <c r="B2580">
        <v>2001</v>
      </c>
      <c r="C2580">
        <v>0.87</v>
      </c>
      <c r="D2580">
        <v>22.25</v>
      </c>
      <c r="E2580">
        <v>17.68</v>
      </c>
      <c r="F2580">
        <v>36.11</v>
      </c>
      <c r="G2580">
        <v>2.87</v>
      </c>
      <c r="H2580">
        <v>3.1</v>
      </c>
      <c r="I2580">
        <v>3.59</v>
      </c>
      <c r="J2580">
        <v>6.4100000000000004E-2</v>
      </c>
      <c r="K2580" s="93">
        <v>0.11264</v>
      </c>
      <c r="L2580">
        <v>5.8110000000000002E-2</v>
      </c>
      <c r="M2580" s="93">
        <v>0.61729000000000001</v>
      </c>
      <c r="N2580">
        <v>-4.3459999999999999E-2</v>
      </c>
      <c r="O2580" s="93">
        <v>-6.6879999999999995E-2</v>
      </c>
      <c r="P2580">
        <v>9.6659999999999996E-2</v>
      </c>
      <c r="Q2580" s="93">
        <v>0.88078999999999996</v>
      </c>
      <c r="R2580">
        <v>0.53761000000000003</v>
      </c>
      <c r="S2580">
        <v>0.52190000000000003</v>
      </c>
      <c r="T2580">
        <v>0.16853000000000001</v>
      </c>
      <c r="U2580">
        <v>1.0441800000000001</v>
      </c>
    </row>
    <row r="2581" spans="1:21" customFormat="1">
      <c r="A2581" t="s">
        <v>111</v>
      </c>
      <c r="B2581">
        <v>2008</v>
      </c>
      <c r="C2581">
        <v>0.9</v>
      </c>
      <c r="D2581">
        <v>24.29</v>
      </c>
      <c r="E2581">
        <v>18.55</v>
      </c>
      <c r="F2581">
        <v>31.23</v>
      </c>
      <c r="G2581">
        <v>2.92</v>
      </c>
      <c r="H2581">
        <v>3.19</v>
      </c>
      <c r="I2581">
        <v>3.44</v>
      </c>
      <c r="J2581">
        <v>2.7E-4</v>
      </c>
      <c r="K2581" s="93">
        <v>4.6999999999999999E-4</v>
      </c>
      <c r="L2581">
        <v>7.5980000000000006E-2</v>
      </c>
      <c r="M2581" s="93">
        <v>0.80715000000000003</v>
      </c>
      <c r="N2581">
        <v>-0.13188</v>
      </c>
      <c r="O2581" s="93">
        <v>-0.20294000000000001</v>
      </c>
      <c r="P2581">
        <v>0.12043</v>
      </c>
      <c r="Q2581" s="93">
        <v>1.09737</v>
      </c>
      <c r="R2581">
        <v>0.32797999999999999</v>
      </c>
      <c r="S2581">
        <v>0.31840000000000002</v>
      </c>
      <c r="T2581">
        <v>0.20619000000000001</v>
      </c>
      <c r="U2581">
        <v>1.2774799999999999</v>
      </c>
    </row>
    <row r="2582" spans="1:21" customFormat="1">
      <c r="A2582" t="s">
        <v>111</v>
      </c>
      <c r="B2582">
        <v>2014</v>
      </c>
      <c r="C2582">
        <v>0.91</v>
      </c>
      <c r="D2582">
        <v>24.03</v>
      </c>
      <c r="E2582">
        <v>17.04</v>
      </c>
      <c r="F2582">
        <v>27.82</v>
      </c>
      <c r="G2582">
        <v>2.84</v>
      </c>
      <c r="H2582">
        <v>3.18</v>
      </c>
      <c r="I2582">
        <v>3.33</v>
      </c>
      <c r="J2582">
        <v>-6.1010000000000002E-2</v>
      </c>
      <c r="K2582" s="93">
        <v>-0.10722</v>
      </c>
      <c r="L2582">
        <v>8.7470000000000006E-2</v>
      </c>
      <c r="M2582" s="93">
        <v>0.92918999999999996</v>
      </c>
      <c r="N2582">
        <v>-0.26228000000000001</v>
      </c>
      <c r="O2582" s="93">
        <v>-0.40357999999999999</v>
      </c>
      <c r="P2582">
        <v>0.14144999999999999</v>
      </c>
      <c r="Q2582" s="93">
        <v>1.28884</v>
      </c>
      <c r="R2582">
        <v>0.19087999999999999</v>
      </c>
      <c r="S2582">
        <v>0.18531</v>
      </c>
      <c r="T2582">
        <v>0.22228999999999999</v>
      </c>
      <c r="U2582">
        <v>1.37721</v>
      </c>
    </row>
    <row r="2583" spans="1:21" customFormat="1">
      <c r="A2583" t="s">
        <v>111</v>
      </c>
      <c r="B2583">
        <v>2013</v>
      </c>
      <c r="C2583">
        <v>0.91</v>
      </c>
      <c r="D2583">
        <v>23.53</v>
      </c>
      <c r="E2583">
        <v>16.86</v>
      </c>
      <c r="F2583">
        <v>27.39</v>
      </c>
      <c r="G2583">
        <v>2.82</v>
      </c>
      <c r="H2583">
        <v>3.16</v>
      </c>
      <c r="I2583">
        <v>3.31</v>
      </c>
      <c r="J2583">
        <v>-8.2040000000000002E-2</v>
      </c>
      <c r="K2583" s="93">
        <v>-0.14416999999999999</v>
      </c>
      <c r="L2583">
        <v>9.0370000000000006E-2</v>
      </c>
      <c r="M2583" s="93">
        <v>0.96006999999999998</v>
      </c>
      <c r="N2583">
        <v>-0.27289999999999998</v>
      </c>
      <c r="O2583" s="93">
        <v>-0.41992000000000002</v>
      </c>
      <c r="P2583">
        <v>0.14282</v>
      </c>
      <c r="Q2583" s="93">
        <v>1.30139</v>
      </c>
      <c r="R2583">
        <v>0.17530999999999999</v>
      </c>
      <c r="S2583">
        <v>0.17018</v>
      </c>
      <c r="T2583">
        <v>0.22311</v>
      </c>
      <c r="U2583">
        <v>1.3823000000000001</v>
      </c>
    </row>
    <row r="2584" spans="1:21" customFormat="1">
      <c r="A2584" t="s">
        <v>111</v>
      </c>
      <c r="B2584">
        <v>2015</v>
      </c>
      <c r="C2584">
        <v>0.92</v>
      </c>
      <c r="D2584">
        <v>23.83</v>
      </c>
      <c r="E2584">
        <v>16.77</v>
      </c>
      <c r="F2584">
        <v>26.81</v>
      </c>
      <c r="G2584">
        <v>2.82</v>
      </c>
      <c r="H2584">
        <v>3.17</v>
      </c>
      <c r="I2584">
        <v>3.29</v>
      </c>
      <c r="J2584">
        <v>-0.11989</v>
      </c>
      <c r="K2584" s="93">
        <v>-0.21068000000000001</v>
      </c>
      <c r="L2584">
        <v>9.8619999999999999E-2</v>
      </c>
      <c r="M2584" s="93">
        <v>1.0477000000000001</v>
      </c>
      <c r="N2584">
        <v>-0.32373000000000002</v>
      </c>
      <c r="O2584" s="93">
        <v>-0.49814000000000003</v>
      </c>
      <c r="P2584">
        <v>0.15351999999999999</v>
      </c>
      <c r="Q2584" s="93">
        <v>1.3988400000000001</v>
      </c>
      <c r="R2584">
        <v>0.13242000000000001</v>
      </c>
      <c r="S2584">
        <v>0.12856000000000001</v>
      </c>
      <c r="T2584">
        <v>0.23424</v>
      </c>
      <c r="U2584">
        <v>1.4512499999999999</v>
      </c>
    </row>
    <row r="2585" spans="1:21" customFormat="1">
      <c r="A2585" t="s">
        <v>111</v>
      </c>
      <c r="B2585">
        <v>2010</v>
      </c>
      <c r="C2585">
        <v>0.9</v>
      </c>
      <c r="D2585">
        <v>21.1</v>
      </c>
      <c r="E2585">
        <v>16.7</v>
      </c>
      <c r="F2585">
        <v>27.67</v>
      </c>
      <c r="G2585">
        <v>2.82</v>
      </c>
      <c r="H2585">
        <v>3.05</v>
      </c>
      <c r="I2585">
        <v>3.32</v>
      </c>
      <c r="J2585">
        <v>-0.14052000000000001</v>
      </c>
      <c r="K2585" s="93">
        <v>-0.24695</v>
      </c>
      <c r="L2585">
        <v>9.5439999999999997E-2</v>
      </c>
      <c r="M2585" s="93">
        <v>1.0139199999999999</v>
      </c>
      <c r="N2585">
        <v>-0.23694999999999999</v>
      </c>
      <c r="O2585" s="93">
        <v>-0.36459999999999998</v>
      </c>
      <c r="P2585">
        <v>0.13406000000000001</v>
      </c>
      <c r="Q2585" s="93">
        <v>1.2215499999999999</v>
      </c>
      <c r="R2585">
        <v>0.20695</v>
      </c>
      <c r="S2585">
        <v>0.20091000000000001</v>
      </c>
      <c r="T2585">
        <v>0.21257000000000001</v>
      </c>
      <c r="U2585">
        <v>1.3170200000000001</v>
      </c>
    </row>
    <row r="2586" spans="1:21" customFormat="1">
      <c r="A2586" t="s">
        <v>111</v>
      </c>
      <c r="B2586">
        <v>2011</v>
      </c>
      <c r="C2586">
        <v>0.9</v>
      </c>
      <c r="D2586">
        <v>21.01</v>
      </c>
      <c r="E2586">
        <v>16.55</v>
      </c>
      <c r="F2586">
        <v>27.42</v>
      </c>
      <c r="G2586">
        <v>2.81</v>
      </c>
      <c r="H2586">
        <v>3.04</v>
      </c>
      <c r="I2586">
        <v>3.31</v>
      </c>
      <c r="J2586">
        <v>-0.14480000000000001</v>
      </c>
      <c r="K2586" s="93">
        <v>-0.25446000000000002</v>
      </c>
      <c r="L2586">
        <v>9.6030000000000004E-2</v>
      </c>
      <c r="M2586" s="93">
        <v>1.0202</v>
      </c>
      <c r="N2586">
        <v>-0.24596999999999999</v>
      </c>
      <c r="O2586" s="93">
        <v>-0.37847999999999998</v>
      </c>
      <c r="P2586">
        <v>0.13522999999999999</v>
      </c>
      <c r="Q2586" s="93">
        <v>1.23221</v>
      </c>
      <c r="R2586">
        <v>0.19788</v>
      </c>
      <c r="S2586">
        <v>0.19209999999999999</v>
      </c>
      <c r="T2586">
        <v>0.21304999999999999</v>
      </c>
      <c r="U2586">
        <v>1.31999</v>
      </c>
    </row>
    <row r="2587" spans="1:21" customFormat="1">
      <c r="A2587" t="s">
        <v>111</v>
      </c>
      <c r="B2587">
        <v>2009</v>
      </c>
      <c r="C2587">
        <v>0.9</v>
      </c>
      <c r="D2587">
        <v>20.87</v>
      </c>
      <c r="E2587">
        <v>16.170000000000002</v>
      </c>
      <c r="F2587">
        <v>27.87</v>
      </c>
      <c r="G2587">
        <v>2.78</v>
      </c>
      <c r="H2587">
        <v>3.04</v>
      </c>
      <c r="I2587">
        <v>3.33</v>
      </c>
      <c r="J2587">
        <v>-0.15148</v>
      </c>
      <c r="K2587" s="93">
        <v>-0.26621</v>
      </c>
      <c r="L2587">
        <v>9.6960000000000005E-2</v>
      </c>
      <c r="M2587" s="93">
        <v>1.0300199999999999</v>
      </c>
      <c r="N2587">
        <v>-0.26919999999999999</v>
      </c>
      <c r="O2587" s="93">
        <v>-0.41421999999999998</v>
      </c>
      <c r="P2587">
        <v>0.13824</v>
      </c>
      <c r="Q2587" s="93">
        <v>1.25966</v>
      </c>
      <c r="R2587">
        <v>0.21415999999999999</v>
      </c>
      <c r="S2587">
        <v>0.2079</v>
      </c>
      <c r="T2587">
        <v>0.21218999999999999</v>
      </c>
      <c r="U2587">
        <v>1.31467</v>
      </c>
    </row>
    <row r="2588" spans="1:21" customFormat="1">
      <c r="A2588" t="s">
        <v>111</v>
      </c>
      <c r="B2588">
        <v>2012</v>
      </c>
      <c r="C2588">
        <v>0.91</v>
      </c>
      <c r="D2588">
        <v>21.26</v>
      </c>
      <c r="E2588">
        <v>16.7</v>
      </c>
      <c r="F2588">
        <v>26.77</v>
      </c>
      <c r="G2588">
        <v>2.82</v>
      </c>
      <c r="H2588">
        <v>3.06</v>
      </c>
      <c r="I2588">
        <v>3.29</v>
      </c>
      <c r="J2588">
        <v>-0.18348999999999999</v>
      </c>
      <c r="K2588" s="93">
        <v>-0.32245000000000001</v>
      </c>
      <c r="L2588">
        <v>0.10440000000000001</v>
      </c>
      <c r="M2588" s="93">
        <v>1.1090599999999999</v>
      </c>
      <c r="N2588">
        <v>-0.28243000000000001</v>
      </c>
      <c r="O2588" s="93">
        <v>-0.43458999999999998</v>
      </c>
      <c r="P2588">
        <v>0.14405999999999999</v>
      </c>
      <c r="Q2588" s="93">
        <v>1.3126599999999999</v>
      </c>
      <c r="R2588">
        <v>0.15240999999999999</v>
      </c>
      <c r="S2588">
        <v>0.14796000000000001</v>
      </c>
      <c r="T2588">
        <v>0.22431000000000001</v>
      </c>
      <c r="U2588">
        <v>1.38978</v>
      </c>
    </row>
    <row r="2589" spans="1:21" customFormat="1">
      <c r="A2589" t="s">
        <v>112</v>
      </c>
      <c r="B2589">
        <v>1992</v>
      </c>
      <c r="C2589">
        <v>0.5</v>
      </c>
      <c r="D2589">
        <v>2.74</v>
      </c>
      <c r="E2589">
        <v>6.73</v>
      </c>
      <c r="F2589">
        <v>7.58</v>
      </c>
      <c r="G2589">
        <v>1.91</v>
      </c>
      <c r="H2589">
        <v>1.01</v>
      </c>
      <c r="I2589">
        <v>2.0299999999999998</v>
      </c>
      <c r="J2589">
        <v>-0.16114999999999999</v>
      </c>
      <c r="K2589" s="93">
        <v>-0.28321000000000002</v>
      </c>
      <c r="L2589">
        <v>-2.2349999999999998E-2</v>
      </c>
      <c r="M2589" s="93">
        <v>-0.23746</v>
      </c>
      <c r="N2589">
        <v>0.67366000000000004</v>
      </c>
      <c r="O2589" s="93">
        <v>1.0365899999999999</v>
      </c>
      <c r="P2589">
        <v>-0.14804999999999999</v>
      </c>
      <c r="Q2589" s="93">
        <v>-1.34901</v>
      </c>
      <c r="R2589">
        <v>-0.22877</v>
      </c>
      <c r="S2589">
        <v>-0.22209000000000001</v>
      </c>
      <c r="T2589">
        <v>-0.11915000000000001</v>
      </c>
      <c r="U2589">
        <v>-0.73821999999999999</v>
      </c>
    </row>
    <row r="2590" spans="1:21" customFormat="1">
      <c r="A2590" t="s">
        <v>112</v>
      </c>
      <c r="B2590">
        <v>1991</v>
      </c>
      <c r="C2590">
        <v>0.5</v>
      </c>
      <c r="D2590">
        <v>2.66</v>
      </c>
      <c r="E2590">
        <v>7.84</v>
      </c>
      <c r="F2590">
        <v>7.96</v>
      </c>
      <c r="G2590">
        <v>2.06</v>
      </c>
      <c r="H2590">
        <v>0.98</v>
      </c>
      <c r="I2590">
        <v>2.0699999999999998</v>
      </c>
      <c r="J2590">
        <v>-0.19078999999999999</v>
      </c>
      <c r="K2590" s="93">
        <v>-0.33528000000000002</v>
      </c>
      <c r="L2590">
        <v>-1.8259999999999998E-2</v>
      </c>
      <c r="M2590" s="93">
        <v>-0.19395000000000001</v>
      </c>
      <c r="N2590">
        <v>0.82632000000000005</v>
      </c>
      <c r="O2590" s="93">
        <v>1.2715000000000001</v>
      </c>
      <c r="P2590">
        <v>-0.16785</v>
      </c>
      <c r="Q2590" s="93">
        <v>-1.52945</v>
      </c>
      <c r="R2590">
        <v>-0.17985999999999999</v>
      </c>
      <c r="S2590">
        <v>-0.17460000000000001</v>
      </c>
      <c r="T2590">
        <v>-0.12173</v>
      </c>
      <c r="U2590">
        <v>-0.75421000000000005</v>
      </c>
    </row>
    <row r="2591" spans="1:21" customFormat="1">
      <c r="A2591" t="s">
        <v>112</v>
      </c>
      <c r="B2591">
        <v>1990</v>
      </c>
      <c r="C2591">
        <v>0.5</v>
      </c>
      <c r="D2591">
        <v>2.61</v>
      </c>
      <c r="E2591">
        <v>7.86</v>
      </c>
      <c r="F2591">
        <v>7.7</v>
      </c>
      <c r="G2591">
        <v>2.06</v>
      </c>
      <c r="H2591">
        <v>0.96</v>
      </c>
      <c r="I2591">
        <v>2.04</v>
      </c>
      <c r="J2591">
        <v>-0.20976</v>
      </c>
      <c r="K2591" s="93">
        <v>-0.36863000000000001</v>
      </c>
      <c r="L2591">
        <v>-1.5630000000000002E-2</v>
      </c>
      <c r="M2591" s="93">
        <v>-0.16608000000000001</v>
      </c>
      <c r="N2591">
        <v>0.82887</v>
      </c>
      <c r="O2591" s="93">
        <v>1.27542</v>
      </c>
      <c r="P2591">
        <v>-0.16818</v>
      </c>
      <c r="Q2591" s="93">
        <v>-1.53247</v>
      </c>
      <c r="R2591">
        <v>-0.21306</v>
      </c>
      <c r="S2591">
        <v>-0.20684</v>
      </c>
      <c r="T2591">
        <v>-0.11998</v>
      </c>
      <c r="U2591">
        <v>-0.74336000000000002</v>
      </c>
    </row>
    <row r="2592" spans="1:21" customFormat="1">
      <c r="A2592" t="s">
        <v>112</v>
      </c>
      <c r="B2592">
        <v>1993</v>
      </c>
      <c r="C2592">
        <v>0.5</v>
      </c>
      <c r="D2592">
        <v>2.5</v>
      </c>
      <c r="E2592">
        <v>6.21</v>
      </c>
      <c r="F2592">
        <v>7.11</v>
      </c>
      <c r="G2592">
        <v>1.83</v>
      </c>
      <c r="H2592">
        <v>0.92</v>
      </c>
      <c r="I2592">
        <v>1.96</v>
      </c>
      <c r="J2592">
        <v>-0.25281999999999999</v>
      </c>
      <c r="K2592" s="93">
        <v>-0.44429999999999997</v>
      </c>
      <c r="L2592">
        <v>-9.6799999999999994E-3</v>
      </c>
      <c r="M2592" s="93">
        <v>-0.10284</v>
      </c>
      <c r="N2592">
        <v>0.59325000000000006</v>
      </c>
      <c r="O2592" s="93">
        <v>0.91285000000000005</v>
      </c>
      <c r="P2592">
        <v>-0.13761999999999999</v>
      </c>
      <c r="Q2592" s="93">
        <v>-1.25397</v>
      </c>
      <c r="R2592">
        <v>-0.29277999999999998</v>
      </c>
      <c r="S2592">
        <v>-0.28422999999999998</v>
      </c>
      <c r="T2592">
        <v>-0.11577999999999999</v>
      </c>
      <c r="U2592">
        <v>-0.71731</v>
      </c>
    </row>
    <row r="2593" spans="1:21" customFormat="1">
      <c r="A2593" t="s">
        <v>112</v>
      </c>
      <c r="B2593">
        <v>2000</v>
      </c>
      <c r="C2593">
        <v>0.56999999999999995</v>
      </c>
      <c r="D2593">
        <v>3.47</v>
      </c>
      <c r="E2593">
        <v>5.37</v>
      </c>
      <c r="F2593">
        <v>6.99</v>
      </c>
      <c r="G2593">
        <v>1.68</v>
      </c>
      <c r="H2593">
        <v>1.24</v>
      </c>
      <c r="I2593">
        <v>1.94</v>
      </c>
      <c r="J2593">
        <v>-0.27857999999999999</v>
      </c>
      <c r="K2593" s="93">
        <v>-0.48956</v>
      </c>
      <c r="L2593">
        <v>1.499E-2</v>
      </c>
      <c r="M2593" s="93">
        <v>0.15928</v>
      </c>
      <c r="N2593">
        <v>0.12950999999999999</v>
      </c>
      <c r="O2593" s="93">
        <v>0.19928000000000001</v>
      </c>
      <c r="P2593">
        <v>-4.8770000000000001E-2</v>
      </c>
      <c r="Q2593" s="93">
        <v>-0.44435999999999998</v>
      </c>
      <c r="R2593">
        <v>-0.46015</v>
      </c>
      <c r="S2593">
        <v>-0.44669999999999999</v>
      </c>
      <c r="T2593">
        <v>-4.4880000000000003E-2</v>
      </c>
      <c r="U2593">
        <v>-0.27805000000000002</v>
      </c>
    </row>
    <row r="2594" spans="1:21" customFormat="1">
      <c r="A2594" t="s">
        <v>112</v>
      </c>
      <c r="B2594">
        <v>1997</v>
      </c>
      <c r="C2594">
        <v>0.54</v>
      </c>
      <c r="D2594">
        <v>2.97</v>
      </c>
      <c r="E2594">
        <v>5.55</v>
      </c>
      <c r="F2594">
        <v>7.23</v>
      </c>
      <c r="G2594">
        <v>1.71</v>
      </c>
      <c r="H2594">
        <v>1.0900000000000001</v>
      </c>
      <c r="I2594">
        <v>1.98</v>
      </c>
      <c r="J2594">
        <v>-0.28261999999999998</v>
      </c>
      <c r="K2594" s="93">
        <v>-0.49665999999999999</v>
      </c>
      <c r="L2594">
        <v>6.4999999999999997E-3</v>
      </c>
      <c r="M2594" s="93">
        <v>6.9089999999999999E-2</v>
      </c>
      <c r="N2594">
        <v>0.29893999999999998</v>
      </c>
      <c r="O2594" s="93">
        <v>0.45999000000000001</v>
      </c>
      <c r="P2594">
        <v>-8.3040000000000003E-2</v>
      </c>
      <c r="Q2594" s="93">
        <v>-0.75668000000000002</v>
      </c>
      <c r="R2594">
        <v>-0.36196</v>
      </c>
      <c r="S2594">
        <v>-0.35138000000000003</v>
      </c>
      <c r="T2594">
        <v>-7.6660000000000006E-2</v>
      </c>
      <c r="U2594">
        <v>-0.47494999999999998</v>
      </c>
    </row>
    <row r="2595" spans="1:21" customFormat="1">
      <c r="A2595" t="s">
        <v>112</v>
      </c>
      <c r="B2595">
        <v>1995</v>
      </c>
      <c r="C2595">
        <v>0.52</v>
      </c>
      <c r="D2595">
        <v>2.64</v>
      </c>
      <c r="E2595">
        <v>5.39</v>
      </c>
      <c r="F2595">
        <v>6.65</v>
      </c>
      <c r="G2595">
        <v>1.68</v>
      </c>
      <c r="H2595">
        <v>0.97</v>
      </c>
      <c r="I2595">
        <v>1.89</v>
      </c>
      <c r="J2595">
        <v>-0.29937000000000002</v>
      </c>
      <c r="K2595" s="93">
        <v>-0.52610000000000001</v>
      </c>
      <c r="L2595">
        <v>2.7899999999999999E-3</v>
      </c>
      <c r="M2595" s="93">
        <v>2.9600000000000001E-2</v>
      </c>
      <c r="N2595">
        <v>0.36065999999999998</v>
      </c>
      <c r="O2595" s="93">
        <v>0.55496000000000001</v>
      </c>
      <c r="P2595">
        <v>-9.9250000000000005E-2</v>
      </c>
      <c r="Q2595" s="93">
        <v>-0.90434999999999999</v>
      </c>
      <c r="R2595">
        <v>-0.40261999999999998</v>
      </c>
      <c r="S2595">
        <v>-0.39085999999999999</v>
      </c>
      <c r="T2595">
        <v>-9.2249999999999999E-2</v>
      </c>
      <c r="U2595">
        <v>-0.57155</v>
      </c>
    </row>
    <row r="2596" spans="1:21" customFormat="1">
      <c r="A2596" t="s">
        <v>112</v>
      </c>
      <c r="B2596">
        <v>1999</v>
      </c>
      <c r="C2596">
        <v>0.56000000000000005</v>
      </c>
      <c r="D2596">
        <v>3.14</v>
      </c>
      <c r="E2596">
        <v>5.52</v>
      </c>
      <c r="F2596">
        <v>7.14</v>
      </c>
      <c r="G2596">
        <v>1.71</v>
      </c>
      <c r="H2596">
        <v>1.1399999999999999</v>
      </c>
      <c r="I2596">
        <v>1.97</v>
      </c>
      <c r="J2596">
        <v>-0.32799</v>
      </c>
      <c r="K2596" s="93">
        <v>-0.57640000000000002</v>
      </c>
      <c r="L2596">
        <v>1.881E-2</v>
      </c>
      <c r="M2596" s="93">
        <v>0.19980999999999999</v>
      </c>
      <c r="N2596">
        <v>0.20255000000000001</v>
      </c>
      <c r="O2596" s="93">
        <v>0.31167</v>
      </c>
      <c r="P2596">
        <v>-6.234E-2</v>
      </c>
      <c r="Q2596" s="93">
        <v>-0.56803999999999999</v>
      </c>
      <c r="R2596">
        <v>-0.41743999999999998</v>
      </c>
      <c r="S2596">
        <v>-0.40523999999999999</v>
      </c>
      <c r="T2596">
        <v>-5.6000000000000001E-2</v>
      </c>
      <c r="U2596">
        <v>-0.34694999999999998</v>
      </c>
    </row>
    <row r="2597" spans="1:21" customFormat="1">
      <c r="A2597" t="s">
        <v>112</v>
      </c>
      <c r="B2597">
        <v>1998</v>
      </c>
      <c r="C2597">
        <v>0.55000000000000004</v>
      </c>
      <c r="D2597">
        <v>2.93</v>
      </c>
      <c r="E2597">
        <v>5.36</v>
      </c>
      <c r="F2597">
        <v>6.9</v>
      </c>
      <c r="G2597">
        <v>1.68</v>
      </c>
      <c r="H2597">
        <v>1.08</v>
      </c>
      <c r="I2597">
        <v>1.93</v>
      </c>
      <c r="J2597">
        <v>-0.34670000000000001</v>
      </c>
      <c r="K2597" s="93">
        <v>-0.60926999999999998</v>
      </c>
      <c r="L2597">
        <v>1.8380000000000001E-2</v>
      </c>
      <c r="M2597" s="93">
        <v>0.19522999999999999</v>
      </c>
      <c r="N2597">
        <v>0.21862000000000001</v>
      </c>
      <c r="O2597" s="93">
        <v>0.33639999999999998</v>
      </c>
      <c r="P2597">
        <v>-6.8519999999999998E-2</v>
      </c>
      <c r="Q2597" s="93">
        <v>-0.62439</v>
      </c>
      <c r="R2597">
        <v>-0.43014999999999998</v>
      </c>
      <c r="S2597">
        <v>-0.41758000000000001</v>
      </c>
      <c r="T2597">
        <v>-6.4199999999999993E-2</v>
      </c>
      <c r="U2597">
        <v>-0.39772999999999997</v>
      </c>
    </row>
    <row r="2598" spans="1:21" customFormat="1">
      <c r="A2598" t="s">
        <v>112</v>
      </c>
      <c r="B2598">
        <v>1996</v>
      </c>
      <c r="C2598">
        <v>0.54</v>
      </c>
      <c r="D2598">
        <v>2.78</v>
      </c>
      <c r="E2598">
        <v>5.35</v>
      </c>
      <c r="F2598">
        <v>6.89</v>
      </c>
      <c r="G2598">
        <v>1.68</v>
      </c>
      <c r="H2598">
        <v>1.02</v>
      </c>
      <c r="I2598">
        <v>1.93</v>
      </c>
      <c r="J2598">
        <v>-0.34872999999999998</v>
      </c>
      <c r="K2598" s="93">
        <v>-0.61285000000000001</v>
      </c>
      <c r="L2598">
        <v>1.5640000000000001E-2</v>
      </c>
      <c r="M2598" s="93">
        <v>0.16617999999999999</v>
      </c>
      <c r="N2598">
        <v>0.26223999999999997</v>
      </c>
      <c r="O2598" s="93">
        <v>0.40351999999999999</v>
      </c>
      <c r="P2598">
        <v>-7.8280000000000002E-2</v>
      </c>
      <c r="Q2598" s="93">
        <v>-0.71330000000000005</v>
      </c>
      <c r="R2598">
        <v>-0.41011999999999998</v>
      </c>
      <c r="S2598">
        <v>-0.39813999999999999</v>
      </c>
      <c r="T2598">
        <v>-7.4120000000000005E-2</v>
      </c>
      <c r="U2598">
        <v>-0.45922000000000002</v>
      </c>
    </row>
    <row r="2599" spans="1:21" customFormat="1">
      <c r="A2599" t="s">
        <v>112</v>
      </c>
      <c r="B2599">
        <v>1994</v>
      </c>
      <c r="C2599">
        <v>0.52</v>
      </c>
      <c r="D2599">
        <v>2.48</v>
      </c>
      <c r="E2599">
        <v>5.74</v>
      </c>
      <c r="F2599">
        <v>6.73</v>
      </c>
      <c r="G2599">
        <v>1.75</v>
      </c>
      <c r="H2599">
        <v>0.91</v>
      </c>
      <c r="I2599">
        <v>1.91</v>
      </c>
      <c r="J2599">
        <v>-0.36188999999999999</v>
      </c>
      <c r="K2599" s="93">
        <v>-0.63597000000000004</v>
      </c>
      <c r="L2599">
        <v>1.1429999999999999E-2</v>
      </c>
      <c r="M2599" s="93">
        <v>0.12142</v>
      </c>
      <c r="N2599">
        <v>0.42357</v>
      </c>
      <c r="O2599" s="93">
        <v>0.65176999999999996</v>
      </c>
      <c r="P2599">
        <v>-0.10741000000000001</v>
      </c>
      <c r="Q2599" s="93">
        <v>-0.97870999999999997</v>
      </c>
      <c r="R2599">
        <v>-0.39066000000000001</v>
      </c>
      <c r="S2599">
        <v>-0.37924999999999998</v>
      </c>
      <c r="T2599">
        <v>-9.2880000000000004E-2</v>
      </c>
      <c r="U2599">
        <v>-0.57545000000000002</v>
      </c>
    </row>
    <row r="2600" spans="1:21" customFormat="1">
      <c r="A2600" t="s">
        <v>112</v>
      </c>
      <c r="B2600">
        <v>2003</v>
      </c>
      <c r="C2600">
        <v>0.59</v>
      </c>
      <c r="D2600">
        <v>3.44</v>
      </c>
      <c r="E2600">
        <v>4.8600000000000003</v>
      </c>
      <c r="F2600">
        <v>6.15</v>
      </c>
      <c r="G2600">
        <v>1.58</v>
      </c>
      <c r="H2600">
        <v>1.24</v>
      </c>
      <c r="I2600">
        <v>1.82</v>
      </c>
      <c r="J2600">
        <v>-0.38829000000000002</v>
      </c>
      <c r="K2600" s="93">
        <v>-0.68237999999999999</v>
      </c>
      <c r="L2600">
        <v>3.619E-2</v>
      </c>
      <c r="M2600" s="93">
        <v>0.38450000000000001</v>
      </c>
      <c r="N2600">
        <v>-6.1249999999999999E-2</v>
      </c>
      <c r="O2600" s="93">
        <v>-9.425E-2</v>
      </c>
      <c r="P2600">
        <v>-1.5820000000000001E-2</v>
      </c>
      <c r="Q2600" s="93">
        <v>-0.14416999999999999</v>
      </c>
      <c r="R2600">
        <v>-0.63112999999999997</v>
      </c>
      <c r="S2600">
        <v>-0.61268999999999996</v>
      </c>
      <c r="T2600">
        <v>-1.813E-2</v>
      </c>
      <c r="U2600">
        <v>-0.11230999999999999</v>
      </c>
    </row>
    <row r="2601" spans="1:21" customFormat="1">
      <c r="A2601" t="s">
        <v>112</v>
      </c>
      <c r="B2601">
        <v>2001</v>
      </c>
      <c r="C2601">
        <v>0.57999999999999996</v>
      </c>
      <c r="D2601">
        <v>3.22</v>
      </c>
      <c r="E2601">
        <v>5.1100000000000003</v>
      </c>
      <c r="F2601">
        <v>6.43</v>
      </c>
      <c r="G2601">
        <v>1.63</v>
      </c>
      <c r="H2601">
        <v>1.17</v>
      </c>
      <c r="I2601">
        <v>1.86</v>
      </c>
      <c r="J2601">
        <v>-0.40387000000000001</v>
      </c>
      <c r="K2601" s="93">
        <v>-0.70974000000000004</v>
      </c>
      <c r="L2601">
        <v>3.533E-2</v>
      </c>
      <c r="M2601" s="93">
        <v>0.37531999999999999</v>
      </c>
      <c r="N2601">
        <v>3.44E-2</v>
      </c>
      <c r="O2601" s="93">
        <v>5.2929999999999998E-2</v>
      </c>
      <c r="P2601">
        <v>-3.2329999999999998E-2</v>
      </c>
      <c r="Q2601" s="93">
        <v>-0.29458000000000001</v>
      </c>
      <c r="R2601">
        <v>-0.56513000000000002</v>
      </c>
      <c r="S2601">
        <v>-0.54862</v>
      </c>
      <c r="T2601">
        <v>-3.048E-2</v>
      </c>
      <c r="U2601">
        <v>-0.18881999999999999</v>
      </c>
    </row>
    <row r="2602" spans="1:21" customFormat="1">
      <c r="A2602" t="s">
        <v>112</v>
      </c>
      <c r="B2602">
        <v>2004</v>
      </c>
      <c r="C2602">
        <v>0.59</v>
      </c>
      <c r="D2602">
        <v>3.37</v>
      </c>
      <c r="E2602">
        <v>4.6100000000000003</v>
      </c>
      <c r="F2602">
        <v>5.83</v>
      </c>
      <c r="G2602">
        <v>1.53</v>
      </c>
      <c r="H2602">
        <v>1.21</v>
      </c>
      <c r="I2602">
        <v>1.76</v>
      </c>
      <c r="J2602">
        <v>-0.40884999999999999</v>
      </c>
      <c r="K2602" s="93">
        <v>-0.71850999999999998</v>
      </c>
      <c r="L2602">
        <v>3.9039999999999998E-2</v>
      </c>
      <c r="M2602" s="93">
        <v>0.41469</v>
      </c>
      <c r="N2602">
        <v>-0.11405999999999999</v>
      </c>
      <c r="O2602" s="93">
        <v>-0.17551</v>
      </c>
      <c r="P2602">
        <v>-8.9700000000000005E-3</v>
      </c>
      <c r="Q2602" s="93">
        <v>-8.1750000000000003E-2</v>
      </c>
      <c r="R2602">
        <v>-0.68457000000000001</v>
      </c>
      <c r="S2602">
        <v>-0.66456999999999999</v>
      </c>
      <c r="T2602">
        <v>-1.5310000000000001E-2</v>
      </c>
      <c r="U2602">
        <v>-9.486E-2</v>
      </c>
    </row>
    <row r="2603" spans="1:21" customFormat="1">
      <c r="A2603" t="s">
        <v>112</v>
      </c>
      <c r="B2603">
        <v>2012</v>
      </c>
      <c r="C2603">
        <v>0.63</v>
      </c>
      <c r="D2603">
        <v>4.05</v>
      </c>
      <c r="E2603">
        <v>2.52</v>
      </c>
      <c r="F2603">
        <v>4.87</v>
      </c>
      <c r="G2603">
        <v>0.92</v>
      </c>
      <c r="H2603">
        <v>1.4</v>
      </c>
      <c r="I2603">
        <v>1.58</v>
      </c>
      <c r="J2603">
        <v>-0.42712</v>
      </c>
      <c r="K2603" s="93">
        <v>-0.75060000000000004</v>
      </c>
      <c r="L2603">
        <v>5.3629999999999997E-2</v>
      </c>
      <c r="M2603" s="93">
        <v>0.56967999999999996</v>
      </c>
      <c r="N2603">
        <v>-0.89997000000000005</v>
      </c>
      <c r="O2603" s="93">
        <v>-1.38483</v>
      </c>
      <c r="P2603">
        <v>0.10936999999999999</v>
      </c>
      <c r="Q2603" s="93">
        <v>0.99658999999999998</v>
      </c>
      <c r="R2603">
        <v>-0.95040000000000002</v>
      </c>
      <c r="S2603">
        <v>-0.92264000000000002</v>
      </c>
      <c r="T2603">
        <v>3.4180000000000002E-2</v>
      </c>
      <c r="U2603">
        <v>0.21174999999999999</v>
      </c>
    </row>
    <row r="2604" spans="1:21" customFormat="1">
      <c r="A2604" t="s">
        <v>112</v>
      </c>
      <c r="B2604">
        <v>2002</v>
      </c>
      <c r="C2604">
        <v>0.57999999999999996</v>
      </c>
      <c r="D2604">
        <v>3.09</v>
      </c>
      <c r="E2604">
        <v>4.9800000000000004</v>
      </c>
      <c r="F2604">
        <v>6.38</v>
      </c>
      <c r="G2604">
        <v>1.61</v>
      </c>
      <c r="H2604">
        <v>1.1299999999999999</v>
      </c>
      <c r="I2604">
        <v>1.85</v>
      </c>
      <c r="J2604">
        <v>-0.44507999999999998</v>
      </c>
      <c r="K2604" s="93">
        <v>-0.78215999999999997</v>
      </c>
      <c r="L2604">
        <v>4.1029999999999997E-2</v>
      </c>
      <c r="M2604" s="93">
        <v>0.43585000000000002</v>
      </c>
      <c r="N2604">
        <v>8.6300000000000005E-3</v>
      </c>
      <c r="O2604" s="93">
        <v>1.3270000000000001E-2</v>
      </c>
      <c r="P2604">
        <v>-2.8989999999999998E-2</v>
      </c>
      <c r="Q2604" s="93">
        <v>-0.26412000000000002</v>
      </c>
      <c r="R2604">
        <v>-0.57294</v>
      </c>
      <c r="S2604">
        <v>-0.55620000000000003</v>
      </c>
      <c r="T2604">
        <v>-3.006E-2</v>
      </c>
      <c r="U2604">
        <v>-0.18626999999999999</v>
      </c>
    </row>
    <row r="2605" spans="1:21" customFormat="1">
      <c r="A2605" t="s">
        <v>112</v>
      </c>
      <c r="B2605">
        <v>2013</v>
      </c>
      <c r="C2605">
        <v>0.64</v>
      </c>
      <c r="D2605">
        <v>4.0999999999999996</v>
      </c>
      <c r="E2605">
        <v>2.44</v>
      </c>
      <c r="F2605">
        <v>4.67</v>
      </c>
      <c r="G2605">
        <v>0.89</v>
      </c>
      <c r="H2605">
        <v>1.41</v>
      </c>
      <c r="I2605">
        <v>1.54</v>
      </c>
      <c r="J2605">
        <v>-0.46536</v>
      </c>
      <c r="K2605" s="93">
        <v>-0.81781999999999999</v>
      </c>
      <c r="L2605">
        <v>6.1929999999999999E-2</v>
      </c>
      <c r="M2605" s="93">
        <v>0.65788999999999997</v>
      </c>
      <c r="N2605">
        <v>-0.97772000000000003</v>
      </c>
      <c r="O2605" s="93">
        <v>-1.5044599999999999</v>
      </c>
      <c r="P2605">
        <v>0.12356</v>
      </c>
      <c r="Q2605" s="93">
        <v>1.12584</v>
      </c>
      <c r="R2605">
        <v>-1.0138100000000001</v>
      </c>
      <c r="S2605">
        <v>-0.98419999999999996</v>
      </c>
      <c r="T2605">
        <v>4.6390000000000001E-2</v>
      </c>
      <c r="U2605">
        <v>0.28741</v>
      </c>
    </row>
    <row r="2606" spans="1:21" customFormat="1">
      <c r="A2606" t="s">
        <v>112</v>
      </c>
      <c r="B2606">
        <v>2014</v>
      </c>
      <c r="C2606">
        <v>0.64</v>
      </c>
      <c r="D2606">
        <v>4.09</v>
      </c>
      <c r="E2606">
        <v>2.4700000000000002</v>
      </c>
      <c r="F2606">
        <v>4.6399999999999997</v>
      </c>
      <c r="G2606">
        <v>0.9</v>
      </c>
      <c r="H2606">
        <v>1.41</v>
      </c>
      <c r="I2606">
        <v>1.53</v>
      </c>
      <c r="J2606">
        <v>-0.46781</v>
      </c>
      <c r="K2606" s="93">
        <v>-0.82211000000000001</v>
      </c>
      <c r="L2606">
        <v>6.2269999999999999E-2</v>
      </c>
      <c r="M2606" s="93">
        <v>0.66147999999999996</v>
      </c>
      <c r="N2606">
        <v>-0.96550000000000002</v>
      </c>
      <c r="O2606" s="93">
        <v>-1.48566</v>
      </c>
      <c r="P2606">
        <v>0.12197</v>
      </c>
      <c r="Q2606" s="93">
        <v>1.1113900000000001</v>
      </c>
      <c r="R2606">
        <v>-1.0202599999999999</v>
      </c>
      <c r="S2606">
        <v>-0.99045000000000005</v>
      </c>
      <c r="T2606">
        <v>4.6730000000000001E-2</v>
      </c>
      <c r="U2606">
        <v>0.28950999999999999</v>
      </c>
    </row>
    <row r="2607" spans="1:21" customFormat="1">
      <c r="A2607" t="s">
        <v>112</v>
      </c>
      <c r="B2607">
        <v>2005</v>
      </c>
      <c r="C2607">
        <v>0.6</v>
      </c>
      <c r="D2607">
        <v>3.31</v>
      </c>
      <c r="E2607">
        <v>4.66</v>
      </c>
      <c r="F2607">
        <v>5.82</v>
      </c>
      <c r="G2607">
        <v>1.54</v>
      </c>
      <c r="H2607">
        <v>1.2</v>
      </c>
      <c r="I2607">
        <v>1.76</v>
      </c>
      <c r="J2607">
        <v>-0.47733999999999999</v>
      </c>
      <c r="K2607" s="93">
        <v>-0.83884999999999998</v>
      </c>
      <c r="L2607">
        <v>5.1520000000000003E-2</v>
      </c>
      <c r="M2607" s="93">
        <v>0.54730000000000001</v>
      </c>
      <c r="N2607">
        <v>-0.14876</v>
      </c>
      <c r="O2607" s="93">
        <v>-0.22889999999999999</v>
      </c>
      <c r="P2607">
        <v>-3.6999999999999999E-4</v>
      </c>
      <c r="Q2607" s="93">
        <v>-3.3899999999999998E-3</v>
      </c>
      <c r="R2607">
        <v>-0.70775999999999994</v>
      </c>
      <c r="S2607">
        <v>-0.68708000000000002</v>
      </c>
      <c r="T2607">
        <v>-5.2199999999999998E-3</v>
      </c>
      <c r="U2607">
        <v>-3.2340000000000001E-2</v>
      </c>
    </row>
    <row r="2608" spans="1:21" customFormat="1">
      <c r="A2608" t="s">
        <v>112</v>
      </c>
      <c r="B2608">
        <v>2011</v>
      </c>
      <c r="C2608">
        <v>0.63</v>
      </c>
      <c r="D2608">
        <v>3.82</v>
      </c>
      <c r="E2608">
        <v>2.5</v>
      </c>
      <c r="F2608">
        <v>4.76</v>
      </c>
      <c r="G2608">
        <v>0.92</v>
      </c>
      <c r="H2608">
        <v>1.34</v>
      </c>
      <c r="I2608">
        <v>1.56</v>
      </c>
      <c r="J2608">
        <v>-0.48558000000000001</v>
      </c>
      <c r="K2608" s="93">
        <v>-0.85335000000000005</v>
      </c>
      <c r="L2608">
        <v>6.1710000000000001E-2</v>
      </c>
      <c r="M2608" s="93">
        <v>0.65554000000000001</v>
      </c>
      <c r="N2608">
        <v>-0.90793999999999997</v>
      </c>
      <c r="O2608" s="93">
        <v>-1.3970899999999999</v>
      </c>
      <c r="P2608">
        <v>0.11040999999999999</v>
      </c>
      <c r="Q2608" s="93">
        <v>1.006</v>
      </c>
      <c r="R2608">
        <v>-0.97324999999999995</v>
      </c>
      <c r="S2608">
        <v>-0.94481000000000004</v>
      </c>
      <c r="T2608">
        <v>3.5380000000000002E-2</v>
      </c>
      <c r="U2608">
        <v>0.21920999999999999</v>
      </c>
    </row>
    <row r="2609" spans="1:21" customFormat="1">
      <c r="A2609" t="s">
        <v>112</v>
      </c>
      <c r="B2609">
        <v>2015</v>
      </c>
      <c r="C2609">
        <v>0.65</v>
      </c>
      <c r="D2609">
        <v>4.21</v>
      </c>
      <c r="E2609">
        <v>2.37</v>
      </c>
      <c r="F2609">
        <v>4.7699999999999996</v>
      </c>
      <c r="G2609">
        <v>0.86</v>
      </c>
      <c r="H2609">
        <v>1.44</v>
      </c>
      <c r="I2609">
        <v>1.56</v>
      </c>
      <c r="J2609">
        <v>-0.48941000000000001</v>
      </c>
      <c r="K2609" s="93">
        <v>-0.86007</v>
      </c>
      <c r="L2609">
        <v>6.8269999999999997E-2</v>
      </c>
      <c r="M2609" s="93">
        <v>0.72524</v>
      </c>
      <c r="N2609">
        <v>-1.0523100000000001</v>
      </c>
      <c r="O2609" s="93">
        <v>-1.61924</v>
      </c>
      <c r="P2609">
        <v>0.13733000000000001</v>
      </c>
      <c r="Q2609" s="93">
        <v>1.25136</v>
      </c>
      <c r="R2609">
        <v>-1.0141</v>
      </c>
      <c r="S2609">
        <v>-0.98448000000000002</v>
      </c>
      <c r="T2609">
        <v>5.527E-2</v>
      </c>
      <c r="U2609">
        <v>0.34244000000000002</v>
      </c>
    </row>
    <row r="2610" spans="1:21" customFormat="1">
      <c r="A2610" t="s">
        <v>112</v>
      </c>
      <c r="B2610">
        <v>2006</v>
      </c>
      <c r="C2610">
        <v>0.6</v>
      </c>
      <c r="D2610">
        <v>3.16</v>
      </c>
      <c r="E2610">
        <v>4.25</v>
      </c>
      <c r="F2610">
        <v>5.5</v>
      </c>
      <c r="G2610">
        <v>1.45</v>
      </c>
      <c r="H2610">
        <v>1.1499999999999999</v>
      </c>
      <c r="I2610">
        <v>1.7</v>
      </c>
      <c r="J2610">
        <v>-0.52371000000000001</v>
      </c>
      <c r="K2610" s="93">
        <v>-0.92035</v>
      </c>
      <c r="L2610">
        <v>5.7930000000000002E-2</v>
      </c>
      <c r="M2610" s="93">
        <v>0.61541000000000001</v>
      </c>
      <c r="N2610">
        <v>-0.24085999999999999</v>
      </c>
      <c r="O2610" s="93">
        <v>-0.37062</v>
      </c>
      <c r="P2610">
        <v>1.157E-2</v>
      </c>
      <c r="Q2610" s="93">
        <v>0.10546999999999999</v>
      </c>
      <c r="R2610">
        <v>-0.76431000000000004</v>
      </c>
      <c r="S2610">
        <v>-0.74197999999999997</v>
      </c>
      <c r="T2610">
        <v>-2.2399999999999998E-3</v>
      </c>
      <c r="U2610">
        <v>-1.3860000000000001E-2</v>
      </c>
    </row>
    <row r="2611" spans="1:21" customFormat="1">
      <c r="A2611" t="s">
        <v>112</v>
      </c>
      <c r="B2611">
        <v>2009</v>
      </c>
      <c r="C2611">
        <v>0.61</v>
      </c>
      <c r="D2611">
        <v>3.3</v>
      </c>
      <c r="E2611">
        <v>4.2</v>
      </c>
      <c r="F2611">
        <v>4.8899999999999997</v>
      </c>
      <c r="G2611">
        <v>1.44</v>
      </c>
      <c r="H2611">
        <v>1.19</v>
      </c>
      <c r="I2611">
        <v>1.59</v>
      </c>
      <c r="J2611">
        <v>-0.53088000000000002</v>
      </c>
      <c r="K2611" s="93">
        <v>-0.93294999999999995</v>
      </c>
      <c r="L2611">
        <v>6.1940000000000002E-2</v>
      </c>
      <c r="M2611" s="93">
        <v>0.65798000000000001</v>
      </c>
      <c r="N2611">
        <v>-0.29818</v>
      </c>
      <c r="O2611" s="93">
        <v>-0.45882000000000001</v>
      </c>
      <c r="P2611">
        <v>2.3109999999999999E-2</v>
      </c>
      <c r="Q2611" s="93">
        <v>0.21057999999999999</v>
      </c>
      <c r="R2611">
        <v>-0.90334999999999999</v>
      </c>
      <c r="S2611">
        <v>-0.87695999999999996</v>
      </c>
      <c r="T2611">
        <v>1.396E-2</v>
      </c>
      <c r="U2611">
        <v>8.6499999999999994E-2</v>
      </c>
    </row>
    <row r="2612" spans="1:21" customFormat="1">
      <c r="A2612" t="s">
        <v>112</v>
      </c>
      <c r="B2612">
        <v>2007</v>
      </c>
      <c r="C2612">
        <v>0.61</v>
      </c>
      <c r="D2612">
        <v>3.26</v>
      </c>
      <c r="E2612">
        <v>4.3099999999999996</v>
      </c>
      <c r="F2612">
        <v>5.55</v>
      </c>
      <c r="G2612">
        <v>1.46</v>
      </c>
      <c r="H2612">
        <v>1.18</v>
      </c>
      <c r="I2612">
        <v>1.71</v>
      </c>
      <c r="J2612">
        <v>-0.54307000000000005</v>
      </c>
      <c r="K2612" s="93">
        <v>-0.95438000000000001</v>
      </c>
      <c r="L2612">
        <v>6.3619999999999996E-2</v>
      </c>
      <c r="M2612" s="93">
        <v>0.67588999999999999</v>
      </c>
      <c r="N2612">
        <v>-0.27232000000000001</v>
      </c>
      <c r="O2612" s="93">
        <v>-0.41903000000000001</v>
      </c>
      <c r="P2612">
        <v>1.976E-2</v>
      </c>
      <c r="Q2612" s="93">
        <v>0.18002000000000001</v>
      </c>
      <c r="R2612">
        <v>-0.77673999999999999</v>
      </c>
      <c r="S2612">
        <v>-0.75405</v>
      </c>
      <c r="T2612">
        <v>7.2899999999999996E-3</v>
      </c>
      <c r="U2612">
        <v>4.514E-2</v>
      </c>
    </row>
    <row r="2613" spans="1:21" customFormat="1">
      <c r="A2613" t="s">
        <v>112</v>
      </c>
      <c r="B2613">
        <v>2008</v>
      </c>
      <c r="C2613">
        <v>0.61</v>
      </c>
      <c r="D2613">
        <v>3.22</v>
      </c>
      <c r="E2613">
        <v>4.16</v>
      </c>
      <c r="F2613">
        <v>4.95</v>
      </c>
      <c r="G2613">
        <v>1.43</v>
      </c>
      <c r="H2613">
        <v>1.17</v>
      </c>
      <c r="I2613">
        <v>1.6</v>
      </c>
      <c r="J2613">
        <v>-0.55542000000000002</v>
      </c>
      <c r="K2613" s="93">
        <v>-0.97606999999999999</v>
      </c>
      <c r="L2613">
        <v>6.5329999999999999E-2</v>
      </c>
      <c r="M2613" s="93">
        <v>0.69401999999999997</v>
      </c>
      <c r="N2613">
        <v>-0.30775000000000002</v>
      </c>
      <c r="O2613" s="93">
        <v>-0.47354000000000002</v>
      </c>
      <c r="P2613">
        <v>2.435E-2</v>
      </c>
      <c r="Q2613" s="93">
        <v>0.22189</v>
      </c>
      <c r="R2613">
        <v>-0.89115</v>
      </c>
      <c r="S2613">
        <v>-0.86512</v>
      </c>
      <c r="T2613">
        <v>1.332E-2</v>
      </c>
      <c r="U2613">
        <v>8.251E-2</v>
      </c>
    </row>
    <row r="2614" spans="1:21" customFormat="1">
      <c r="A2614" t="s">
        <v>112</v>
      </c>
      <c r="B2614">
        <v>2010</v>
      </c>
      <c r="C2614">
        <v>0.62</v>
      </c>
      <c r="D2614">
        <v>3.38</v>
      </c>
      <c r="E2614">
        <v>4.13</v>
      </c>
      <c r="F2614">
        <v>4.66</v>
      </c>
      <c r="G2614">
        <v>1.42</v>
      </c>
      <c r="H2614">
        <v>1.22</v>
      </c>
      <c r="I2614">
        <v>1.54</v>
      </c>
      <c r="J2614">
        <v>-0.55744000000000005</v>
      </c>
      <c r="K2614" s="93">
        <v>-0.97963</v>
      </c>
      <c r="L2614">
        <v>6.8629999999999997E-2</v>
      </c>
      <c r="M2614" s="93">
        <v>0.72902999999999996</v>
      </c>
      <c r="N2614">
        <v>-0.36047000000000001</v>
      </c>
      <c r="O2614" s="93">
        <v>-0.55467</v>
      </c>
      <c r="P2614">
        <v>3.5290000000000002E-2</v>
      </c>
      <c r="Q2614" s="93">
        <v>0.32156000000000001</v>
      </c>
      <c r="R2614">
        <v>-0.97299999999999998</v>
      </c>
      <c r="S2614">
        <v>-0.94457999999999998</v>
      </c>
      <c r="T2614">
        <v>2.6499999999999999E-2</v>
      </c>
      <c r="U2614">
        <v>0.16419</v>
      </c>
    </row>
    <row r="2615" spans="1:21" customFormat="1">
      <c r="A2615" t="s">
        <v>113</v>
      </c>
      <c r="B2615">
        <v>1990</v>
      </c>
      <c r="C2615">
        <v>0.21</v>
      </c>
      <c r="D2615">
        <v>3.26</v>
      </c>
      <c r="E2615">
        <v>2.08</v>
      </c>
      <c r="F2615">
        <v>40.380000000000003</v>
      </c>
      <c r="G2615">
        <v>0.73</v>
      </c>
      <c r="H2615">
        <v>1.18</v>
      </c>
      <c r="I2615">
        <v>3.7</v>
      </c>
      <c r="J2615">
        <v>1.4776100000000001</v>
      </c>
      <c r="K2615" s="93">
        <v>2.5966999999999998</v>
      </c>
      <c r="L2615">
        <v>-0.33638000000000001</v>
      </c>
      <c r="M2615" s="93">
        <v>-3.5733899999999998</v>
      </c>
      <c r="N2615">
        <v>0.81855</v>
      </c>
      <c r="O2615" s="93">
        <v>1.25953</v>
      </c>
      <c r="P2615">
        <v>-0.28573999999999999</v>
      </c>
      <c r="Q2615" s="93">
        <v>-2.6036000000000001</v>
      </c>
      <c r="R2615">
        <v>2.06691</v>
      </c>
      <c r="S2615">
        <v>2.0065200000000001</v>
      </c>
      <c r="T2615">
        <v>-0.49736000000000002</v>
      </c>
      <c r="U2615">
        <v>-3.08148</v>
      </c>
    </row>
    <row r="2616" spans="1:21" customFormat="1">
      <c r="A2616" t="s">
        <v>113</v>
      </c>
      <c r="B2616">
        <v>1991</v>
      </c>
      <c r="C2616">
        <v>0.22</v>
      </c>
      <c r="D2616">
        <v>3.3</v>
      </c>
      <c r="E2616">
        <v>2.04</v>
      </c>
      <c r="F2616">
        <v>39.78</v>
      </c>
      <c r="G2616">
        <v>0.71</v>
      </c>
      <c r="H2616">
        <v>1.19</v>
      </c>
      <c r="I2616">
        <v>3.68</v>
      </c>
      <c r="J2616">
        <v>1.43929</v>
      </c>
      <c r="K2616" s="93">
        <v>2.5293600000000001</v>
      </c>
      <c r="L2616">
        <v>-0.32806000000000002</v>
      </c>
      <c r="M2616" s="93">
        <v>-3.4850699999999999</v>
      </c>
      <c r="N2616">
        <v>0.75363999999999998</v>
      </c>
      <c r="O2616" s="93">
        <v>1.1596599999999999</v>
      </c>
      <c r="P2616">
        <v>-0.27322000000000002</v>
      </c>
      <c r="Q2616" s="93">
        <v>-2.4895299999999998</v>
      </c>
      <c r="R2616">
        <v>2.0304600000000002</v>
      </c>
      <c r="S2616">
        <v>1.9711399999999999</v>
      </c>
      <c r="T2616">
        <v>-0.48657</v>
      </c>
      <c r="U2616">
        <v>-3.0146299999999999</v>
      </c>
    </row>
    <row r="2617" spans="1:21" customFormat="1">
      <c r="A2617" t="s">
        <v>113</v>
      </c>
      <c r="B2617">
        <v>1992</v>
      </c>
      <c r="C2617">
        <v>0.22</v>
      </c>
      <c r="D2617">
        <v>3.2</v>
      </c>
      <c r="E2617">
        <v>2</v>
      </c>
      <c r="F2617">
        <v>38.450000000000003</v>
      </c>
      <c r="G2617">
        <v>0.69</v>
      </c>
      <c r="H2617">
        <v>1.1599999999999999</v>
      </c>
      <c r="I2617">
        <v>3.65</v>
      </c>
      <c r="J2617">
        <v>1.40852</v>
      </c>
      <c r="K2617" s="93">
        <v>2.4752800000000001</v>
      </c>
      <c r="L2617">
        <v>-0.32380999999999999</v>
      </c>
      <c r="M2617" s="93">
        <v>-3.43988</v>
      </c>
      <c r="N2617">
        <v>0.73384000000000005</v>
      </c>
      <c r="O2617" s="93">
        <v>1.1291899999999999</v>
      </c>
      <c r="P2617">
        <v>-0.27065</v>
      </c>
      <c r="Q2617" s="93">
        <v>-2.4661300000000002</v>
      </c>
      <c r="R2617">
        <v>1.9964500000000001</v>
      </c>
      <c r="S2617">
        <v>1.9381299999999999</v>
      </c>
      <c r="T2617">
        <v>-0.48477999999999999</v>
      </c>
      <c r="U2617">
        <v>-3.00352</v>
      </c>
    </row>
    <row r="2618" spans="1:21" customFormat="1">
      <c r="A2618" t="s">
        <v>113</v>
      </c>
      <c r="B2618">
        <v>1993</v>
      </c>
      <c r="C2618">
        <v>0.22</v>
      </c>
      <c r="D2618">
        <v>2.91</v>
      </c>
      <c r="E2618">
        <v>1.94</v>
      </c>
      <c r="F2618">
        <v>36.020000000000003</v>
      </c>
      <c r="G2618">
        <v>0.66</v>
      </c>
      <c r="H2618">
        <v>1.07</v>
      </c>
      <c r="I2618">
        <v>3.58</v>
      </c>
      <c r="J2618">
        <v>1.31352</v>
      </c>
      <c r="K2618" s="93">
        <v>2.3083399999999998</v>
      </c>
      <c r="L2618">
        <v>-0.31067</v>
      </c>
      <c r="M2618" s="93">
        <v>-3.30037</v>
      </c>
      <c r="N2618">
        <v>0.70338000000000001</v>
      </c>
      <c r="O2618" s="93">
        <v>1.0823199999999999</v>
      </c>
      <c r="P2618">
        <v>-0.26669999999999999</v>
      </c>
      <c r="Q2618" s="93">
        <v>-2.4301300000000001</v>
      </c>
      <c r="R2618">
        <v>1.9311700000000001</v>
      </c>
      <c r="S2618">
        <v>1.8747499999999999</v>
      </c>
      <c r="T2618">
        <v>-0.48132999999999998</v>
      </c>
      <c r="U2618">
        <v>-2.9821900000000001</v>
      </c>
    </row>
    <row r="2619" spans="1:21" customFormat="1">
      <c r="A2619" t="s">
        <v>113</v>
      </c>
      <c r="B2619">
        <v>1994</v>
      </c>
      <c r="C2619">
        <v>0.23</v>
      </c>
      <c r="D2619">
        <v>2.9</v>
      </c>
      <c r="E2619">
        <v>1.88</v>
      </c>
      <c r="F2619">
        <v>33.68</v>
      </c>
      <c r="G2619">
        <v>0.63</v>
      </c>
      <c r="H2619">
        <v>1.06</v>
      </c>
      <c r="I2619">
        <v>3.52</v>
      </c>
      <c r="J2619">
        <v>1.25956</v>
      </c>
      <c r="K2619" s="93">
        <v>2.2135099999999999</v>
      </c>
      <c r="L2619">
        <v>-0.30020000000000002</v>
      </c>
      <c r="M2619" s="93">
        <v>-3.1890800000000001</v>
      </c>
      <c r="N2619">
        <v>0.62648000000000004</v>
      </c>
      <c r="O2619" s="93">
        <v>0.96399000000000001</v>
      </c>
      <c r="P2619">
        <v>-0.25262000000000001</v>
      </c>
      <c r="Q2619" s="93">
        <v>-2.3018700000000001</v>
      </c>
      <c r="R2619">
        <v>1.8425199999999999</v>
      </c>
      <c r="S2619">
        <v>1.7886899999999999</v>
      </c>
      <c r="T2619">
        <v>-0.46778999999999998</v>
      </c>
      <c r="U2619">
        <v>-2.8982899999999998</v>
      </c>
    </row>
    <row r="2620" spans="1:21" customFormat="1">
      <c r="A2620" t="s">
        <v>113</v>
      </c>
      <c r="B2620">
        <v>1996</v>
      </c>
      <c r="C2620">
        <v>0.24</v>
      </c>
      <c r="D2620">
        <v>2.67</v>
      </c>
      <c r="E2620">
        <v>1.78</v>
      </c>
      <c r="F2620">
        <v>29.77</v>
      </c>
      <c r="G2620">
        <v>0.57999999999999996</v>
      </c>
      <c r="H2620">
        <v>0.98</v>
      </c>
      <c r="I2620">
        <v>3.39</v>
      </c>
      <c r="J2620">
        <v>1.1264099999999999</v>
      </c>
      <c r="K2620" s="93">
        <v>1.9795199999999999</v>
      </c>
      <c r="L2620">
        <v>-0.27877999999999997</v>
      </c>
      <c r="M2620" s="93">
        <v>-2.96149</v>
      </c>
      <c r="N2620">
        <v>0.52632999999999996</v>
      </c>
      <c r="O2620" s="93">
        <v>0.80989</v>
      </c>
      <c r="P2620">
        <v>-0.23552999999999999</v>
      </c>
      <c r="Q2620" s="93">
        <v>-2.14615</v>
      </c>
      <c r="R2620">
        <v>1.69764</v>
      </c>
      <c r="S2620">
        <v>1.6480399999999999</v>
      </c>
      <c r="T2620">
        <v>-0.45129000000000002</v>
      </c>
      <c r="U2620">
        <v>-2.7960199999999999</v>
      </c>
    </row>
    <row r="2621" spans="1:21" customFormat="1">
      <c r="A2621" t="s">
        <v>113</v>
      </c>
      <c r="B2621">
        <v>1995</v>
      </c>
      <c r="C2621">
        <v>0.23</v>
      </c>
      <c r="D2621">
        <v>2.5299999999999998</v>
      </c>
      <c r="E2621">
        <v>1.82</v>
      </c>
      <c r="F2621">
        <v>32.18</v>
      </c>
      <c r="G2621">
        <v>0.6</v>
      </c>
      <c r="H2621">
        <v>0.93</v>
      </c>
      <c r="I2621">
        <v>3.47</v>
      </c>
      <c r="J2621">
        <v>1.12307</v>
      </c>
      <c r="K2621" s="93">
        <v>1.9736400000000001</v>
      </c>
      <c r="L2621">
        <v>-0.28133000000000002</v>
      </c>
      <c r="M2621" s="93">
        <v>-2.9886300000000001</v>
      </c>
      <c r="N2621">
        <v>0.59404000000000001</v>
      </c>
      <c r="O2621" s="93">
        <v>0.91408</v>
      </c>
      <c r="P2621">
        <v>-0.24842</v>
      </c>
      <c r="Q2621" s="93">
        <v>-2.2635399999999999</v>
      </c>
      <c r="R2621">
        <v>1.7969599999999999</v>
      </c>
      <c r="S2621">
        <v>1.7444599999999999</v>
      </c>
      <c r="T2621">
        <v>-0.46539000000000003</v>
      </c>
      <c r="U2621">
        <v>-2.88341</v>
      </c>
    </row>
    <row r="2622" spans="1:21" customFormat="1">
      <c r="A2622" t="s">
        <v>113</v>
      </c>
      <c r="B2622">
        <v>2003</v>
      </c>
      <c r="C2622">
        <v>0.27</v>
      </c>
      <c r="D2622">
        <v>3.05</v>
      </c>
      <c r="E2622">
        <v>1.82</v>
      </c>
      <c r="F2622">
        <v>25.59</v>
      </c>
      <c r="G2622">
        <v>0.6</v>
      </c>
      <c r="H2622">
        <v>1.1200000000000001</v>
      </c>
      <c r="I2622">
        <v>3.24</v>
      </c>
      <c r="J2622">
        <v>1.10792</v>
      </c>
      <c r="K2622" s="93">
        <v>1.94703</v>
      </c>
      <c r="L2622">
        <v>-0.26717000000000002</v>
      </c>
      <c r="M2622" s="93">
        <v>-2.8382100000000001</v>
      </c>
      <c r="N2622">
        <v>0.41210000000000002</v>
      </c>
      <c r="O2622" s="93">
        <v>0.63410999999999995</v>
      </c>
      <c r="P2622">
        <v>-0.20841999999999999</v>
      </c>
      <c r="Q2622" s="93">
        <v>-1.89906</v>
      </c>
      <c r="R2622">
        <v>1.4819100000000001</v>
      </c>
      <c r="S2622">
        <v>1.4386099999999999</v>
      </c>
      <c r="T2622">
        <v>-0.41331000000000001</v>
      </c>
      <c r="U2622">
        <v>-2.5607199999999999</v>
      </c>
    </row>
    <row r="2623" spans="1:21" customFormat="1">
      <c r="A2623" t="s">
        <v>113</v>
      </c>
      <c r="B2623">
        <v>2008</v>
      </c>
      <c r="C2623">
        <v>0.31</v>
      </c>
      <c r="D2623">
        <v>3.71</v>
      </c>
      <c r="E2623">
        <v>2.1</v>
      </c>
      <c r="F2623">
        <v>26.43</v>
      </c>
      <c r="G2623">
        <v>0.74</v>
      </c>
      <c r="H2623">
        <v>1.31</v>
      </c>
      <c r="I2623">
        <v>3.27</v>
      </c>
      <c r="J2623">
        <v>1.1017399999999999</v>
      </c>
      <c r="K2623" s="93">
        <v>1.9361699999999999</v>
      </c>
      <c r="L2623">
        <v>-0.25424999999999998</v>
      </c>
      <c r="M2623" s="93">
        <v>-2.7009699999999999</v>
      </c>
      <c r="N2623">
        <v>0.37325999999999998</v>
      </c>
      <c r="O2623" s="93">
        <v>0.57433999999999996</v>
      </c>
      <c r="P2623">
        <v>-0.18698000000000001</v>
      </c>
      <c r="Q2623" s="93">
        <v>-1.7037199999999999</v>
      </c>
      <c r="R2623">
        <v>1.4282900000000001</v>
      </c>
      <c r="S2623">
        <v>1.3865700000000001</v>
      </c>
      <c r="T2623">
        <v>-0.37501000000000001</v>
      </c>
      <c r="U2623">
        <v>-2.3234400000000002</v>
      </c>
    </row>
    <row r="2624" spans="1:21" customFormat="1">
      <c r="A2624" t="s">
        <v>113</v>
      </c>
      <c r="B2624">
        <v>2006</v>
      </c>
      <c r="C2624">
        <v>0.28999999999999998</v>
      </c>
      <c r="D2624">
        <v>3.35</v>
      </c>
      <c r="E2624">
        <v>2.02</v>
      </c>
      <c r="F2624">
        <v>26.55</v>
      </c>
      <c r="G2624">
        <v>0.7</v>
      </c>
      <c r="H2624">
        <v>1.21</v>
      </c>
      <c r="I2624">
        <v>3.28</v>
      </c>
      <c r="J2624">
        <v>1.1007100000000001</v>
      </c>
      <c r="K2624" s="93">
        <v>1.93435</v>
      </c>
      <c r="L2624">
        <v>-0.26013999999999998</v>
      </c>
      <c r="M2624" s="93">
        <v>-2.7635299999999998</v>
      </c>
      <c r="N2624">
        <v>0.42538999999999999</v>
      </c>
      <c r="O2624" s="93">
        <v>0.65456000000000003</v>
      </c>
      <c r="P2624">
        <v>-0.20194000000000001</v>
      </c>
      <c r="Q2624" s="93">
        <v>-1.84006</v>
      </c>
      <c r="R2624">
        <v>1.4757800000000001</v>
      </c>
      <c r="S2624">
        <v>1.43266</v>
      </c>
      <c r="T2624">
        <v>-0.39524999999999999</v>
      </c>
      <c r="U2624">
        <v>-2.4488400000000001</v>
      </c>
    </row>
    <row r="2625" spans="1:21" customFormat="1">
      <c r="A2625" t="s">
        <v>113</v>
      </c>
      <c r="B2625">
        <v>1998</v>
      </c>
      <c r="C2625">
        <v>0.25</v>
      </c>
      <c r="D2625">
        <v>2.71</v>
      </c>
      <c r="E2625">
        <v>1.71</v>
      </c>
      <c r="F2625">
        <v>26.04</v>
      </c>
      <c r="G2625">
        <v>0.54</v>
      </c>
      <c r="H2625">
        <v>1</v>
      </c>
      <c r="I2625">
        <v>3.26</v>
      </c>
      <c r="J2625">
        <v>1.09076</v>
      </c>
      <c r="K2625" s="93">
        <v>1.9168700000000001</v>
      </c>
      <c r="L2625">
        <v>-0.27083000000000002</v>
      </c>
      <c r="M2625" s="93">
        <v>-2.8771</v>
      </c>
      <c r="N2625">
        <v>0.44073000000000001</v>
      </c>
      <c r="O2625" s="93">
        <v>0.67817000000000005</v>
      </c>
      <c r="P2625">
        <v>-0.22033</v>
      </c>
      <c r="Q2625" s="93">
        <v>-2.0076100000000001</v>
      </c>
      <c r="R2625">
        <v>1.5422899999999999</v>
      </c>
      <c r="S2625">
        <v>1.4972399999999999</v>
      </c>
      <c r="T2625">
        <v>-0.43423</v>
      </c>
      <c r="U2625">
        <v>-2.6903299999999999</v>
      </c>
    </row>
    <row r="2626" spans="1:21" customFormat="1">
      <c r="A2626" t="s">
        <v>113</v>
      </c>
      <c r="B2626">
        <v>2005</v>
      </c>
      <c r="C2626">
        <v>0.28999999999999998</v>
      </c>
      <c r="D2626">
        <v>3.27</v>
      </c>
      <c r="E2626">
        <v>1.92</v>
      </c>
      <c r="F2626">
        <v>27.48</v>
      </c>
      <c r="G2626">
        <v>0.65</v>
      </c>
      <c r="H2626">
        <v>1.18</v>
      </c>
      <c r="I2626">
        <v>3.31</v>
      </c>
      <c r="J2626">
        <v>1.0765400000000001</v>
      </c>
      <c r="K2626" s="93">
        <v>1.8918699999999999</v>
      </c>
      <c r="L2626">
        <v>-0.25679999999999997</v>
      </c>
      <c r="M2626" s="93">
        <v>-2.72804</v>
      </c>
      <c r="N2626">
        <v>0.37462000000000001</v>
      </c>
      <c r="O2626" s="93">
        <v>0.57643999999999995</v>
      </c>
      <c r="P2626">
        <v>-0.19535</v>
      </c>
      <c r="Q2626" s="93">
        <v>-1.7800499999999999</v>
      </c>
      <c r="R2626">
        <v>1.5102100000000001</v>
      </c>
      <c r="S2626">
        <v>1.4660899999999999</v>
      </c>
      <c r="T2626">
        <v>-0.39706999999999998</v>
      </c>
      <c r="U2626">
        <v>-2.4600900000000001</v>
      </c>
    </row>
    <row r="2627" spans="1:21" customFormat="1">
      <c r="A2627" t="s">
        <v>113</v>
      </c>
      <c r="B2627">
        <v>2007</v>
      </c>
      <c r="C2627">
        <v>0.3</v>
      </c>
      <c r="D2627">
        <v>3.33</v>
      </c>
      <c r="E2627">
        <v>2.06</v>
      </c>
      <c r="F2627">
        <v>26.41</v>
      </c>
      <c r="G2627">
        <v>0.72</v>
      </c>
      <c r="H2627">
        <v>1.2</v>
      </c>
      <c r="I2627">
        <v>3.27</v>
      </c>
      <c r="J2627">
        <v>1.0442</v>
      </c>
      <c r="K2627" s="93">
        <v>1.8350500000000001</v>
      </c>
      <c r="L2627">
        <v>-0.24931</v>
      </c>
      <c r="M2627" s="93">
        <v>-2.6485099999999999</v>
      </c>
      <c r="N2627">
        <v>0.39950999999999998</v>
      </c>
      <c r="O2627" s="93">
        <v>0.61473999999999995</v>
      </c>
      <c r="P2627">
        <v>-0.19447999999999999</v>
      </c>
      <c r="Q2627" s="93">
        <v>-1.7721100000000001</v>
      </c>
      <c r="R2627">
        <v>1.4490099999999999</v>
      </c>
      <c r="S2627">
        <v>1.4066799999999999</v>
      </c>
      <c r="T2627">
        <v>-0.38496999999999998</v>
      </c>
      <c r="U2627">
        <v>-2.3851499999999999</v>
      </c>
    </row>
    <row r="2628" spans="1:21" customFormat="1">
      <c r="A2628" t="s">
        <v>113</v>
      </c>
      <c r="B2628">
        <v>2001</v>
      </c>
      <c r="C2628">
        <v>0.26</v>
      </c>
      <c r="D2628">
        <v>2.72</v>
      </c>
      <c r="E2628">
        <v>1.62</v>
      </c>
      <c r="F2628">
        <v>24.74</v>
      </c>
      <c r="G2628">
        <v>0.48</v>
      </c>
      <c r="H2628">
        <v>1</v>
      </c>
      <c r="I2628">
        <v>3.21</v>
      </c>
      <c r="J2628">
        <v>1.04393</v>
      </c>
      <c r="K2628" s="93">
        <v>1.83457</v>
      </c>
      <c r="L2628">
        <v>-0.26134000000000002</v>
      </c>
      <c r="M2628" s="93">
        <v>-2.7762699999999998</v>
      </c>
      <c r="N2628">
        <v>0.34116999999999997</v>
      </c>
      <c r="O2628" s="93">
        <v>0.52498</v>
      </c>
      <c r="P2628">
        <v>-0.20332</v>
      </c>
      <c r="Q2628" s="93">
        <v>-1.85259</v>
      </c>
      <c r="R2628">
        <v>1.4696</v>
      </c>
      <c r="S2628">
        <v>1.4266700000000001</v>
      </c>
      <c r="T2628">
        <v>-0.42153000000000002</v>
      </c>
      <c r="U2628">
        <v>-2.61164</v>
      </c>
    </row>
    <row r="2629" spans="1:21" customFormat="1">
      <c r="A2629" t="s">
        <v>113</v>
      </c>
      <c r="B2629">
        <v>2004</v>
      </c>
      <c r="C2629">
        <v>0.28000000000000003</v>
      </c>
      <c r="D2629">
        <v>2.92</v>
      </c>
      <c r="E2629">
        <v>1.88</v>
      </c>
      <c r="F2629">
        <v>25.33</v>
      </c>
      <c r="G2629">
        <v>0.63</v>
      </c>
      <c r="H2629">
        <v>1.07</v>
      </c>
      <c r="I2629">
        <v>3.23</v>
      </c>
      <c r="J2629">
        <v>1.0138499999999999</v>
      </c>
      <c r="K2629" s="93">
        <v>1.7817000000000001</v>
      </c>
      <c r="L2629">
        <v>-0.25114999999999998</v>
      </c>
      <c r="M2629" s="93">
        <v>-2.6680100000000002</v>
      </c>
      <c r="N2629">
        <v>0.39905000000000002</v>
      </c>
      <c r="O2629" s="93">
        <v>0.61402999999999996</v>
      </c>
      <c r="P2629">
        <v>-0.20261999999999999</v>
      </c>
      <c r="Q2629" s="93">
        <v>-1.8462799999999999</v>
      </c>
      <c r="R2629">
        <v>1.4502200000000001</v>
      </c>
      <c r="S2629">
        <v>1.40785</v>
      </c>
      <c r="T2629">
        <v>-0.40277000000000002</v>
      </c>
      <c r="U2629">
        <v>-2.4954299999999998</v>
      </c>
    </row>
    <row r="2630" spans="1:21" customFormat="1">
      <c r="A2630" t="s">
        <v>113</v>
      </c>
      <c r="B2630">
        <v>2002</v>
      </c>
      <c r="C2630">
        <v>0.27</v>
      </c>
      <c r="D2630">
        <v>2.76</v>
      </c>
      <c r="E2630">
        <v>1.69</v>
      </c>
      <c r="F2630">
        <v>24.1</v>
      </c>
      <c r="G2630">
        <v>0.52</v>
      </c>
      <c r="H2630">
        <v>1.02</v>
      </c>
      <c r="I2630">
        <v>3.18</v>
      </c>
      <c r="J2630">
        <v>1.0080100000000001</v>
      </c>
      <c r="K2630" s="93">
        <v>1.77145</v>
      </c>
      <c r="L2630">
        <v>-0.25335999999999997</v>
      </c>
      <c r="M2630" s="93">
        <v>-2.6914799999999999</v>
      </c>
      <c r="N2630">
        <v>0.33799000000000001</v>
      </c>
      <c r="O2630" s="93">
        <v>0.52007999999999999</v>
      </c>
      <c r="P2630">
        <v>-0.1988</v>
      </c>
      <c r="Q2630" s="93">
        <v>-1.8114699999999999</v>
      </c>
      <c r="R2630">
        <v>1.4219200000000001</v>
      </c>
      <c r="S2630">
        <v>1.3803799999999999</v>
      </c>
      <c r="T2630">
        <v>-0.41014</v>
      </c>
      <c r="U2630">
        <v>-2.5411199999999998</v>
      </c>
    </row>
    <row r="2631" spans="1:21" customFormat="1">
      <c r="A2631" t="s">
        <v>113</v>
      </c>
      <c r="B2631">
        <v>1999</v>
      </c>
      <c r="C2631">
        <v>0.25</v>
      </c>
      <c r="D2631">
        <v>2.4900000000000002</v>
      </c>
      <c r="E2631">
        <v>1.62</v>
      </c>
      <c r="F2631">
        <v>24.5</v>
      </c>
      <c r="G2631">
        <v>0.48</v>
      </c>
      <c r="H2631">
        <v>0.91</v>
      </c>
      <c r="I2631">
        <v>3.2</v>
      </c>
      <c r="J2631">
        <v>1.0061</v>
      </c>
      <c r="K2631" s="93">
        <v>1.7680800000000001</v>
      </c>
      <c r="L2631">
        <v>-0.25913000000000003</v>
      </c>
      <c r="M2631" s="93">
        <v>-2.7527599999999999</v>
      </c>
      <c r="N2631">
        <v>0.38666</v>
      </c>
      <c r="O2631" s="93">
        <v>0.59497</v>
      </c>
      <c r="P2631">
        <v>-0.21332000000000001</v>
      </c>
      <c r="Q2631" s="93">
        <v>-1.94371</v>
      </c>
      <c r="R2631">
        <v>1.48133</v>
      </c>
      <c r="S2631">
        <v>1.4380599999999999</v>
      </c>
      <c r="T2631">
        <v>-0.43101</v>
      </c>
      <c r="U2631">
        <v>-2.67041</v>
      </c>
    </row>
    <row r="2632" spans="1:21" customFormat="1">
      <c r="A2632" t="s">
        <v>113</v>
      </c>
      <c r="B2632">
        <v>1997</v>
      </c>
      <c r="C2632">
        <v>0.24</v>
      </c>
      <c r="D2632">
        <v>2.36</v>
      </c>
      <c r="E2632">
        <v>1.71</v>
      </c>
      <c r="F2632">
        <v>27.75</v>
      </c>
      <c r="G2632">
        <v>0.54</v>
      </c>
      <c r="H2632">
        <v>0.86</v>
      </c>
      <c r="I2632">
        <v>3.32</v>
      </c>
      <c r="J2632">
        <v>1.00299</v>
      </c>
      <c r="K2632" s="93">
        <v>1.7626299999999999</v>
      </c>
      <c r="L2632">
        <v>-0.26171</v>
      </c>
      <c r="M2632" s="93">
        <v>-2.78024</v>
      </c>
      <c r="N2632">
        <v>0.48620999999999998</v>
      </c>
      <c r="O2632" s="93">
        <v>0.74816000000000005</v>
      </c>
      <c r="P2632">
        <v>-0.23033000000000001</v>
      </c>
      <c r="Q2632" s="93">
        <v>-2.0987300000000002</v>
      </c>
      <c r="R2632">
        <v>1.62737</v>
      </c>
      <c r="S2632">
        <v>1.5798300000000001</v>
      </c>
      <c r="T2632">
        <v>-0.44757999999999998</v>
      </c>
      <c r="U2632">
        <v>-2.7730600000000001</v>
      </c>
    </row>
    <row r="2633" spans="1:21" customFormat="1">
      <c r="A2633" t="s">
        <v>113</v>
      </c>
      <c r="B2633">
        <v>2010</v>
      </c>
      <c r="C2633">
        <v>0.32</v>
      </c>
      <c r="D2633">
        <v>3.52</v>
      </c>
      <c r="E2633">
        <v>2.16</v>
      </c>
      <c r="F2633">
        <v>25.04</v>
      </c>
      <c r="G2633">
        <v>0.77</v>
      </c>
      <c r="H2633">
        <v>1.26</v>
      </c>
      <c r="I2633">
        <v>3.22</v>
      </c>
      <c r="J2633">
        <v>0.99865999999999999</v>
      </c>
      <c r="K2633" s="93">
        <v>1.75501</v>
      </c>
      <c r="L2633">
        <v>-0.23698</v>
      </c>
      <c r="M2633" s="93">
        <v>-2.5175299999999998</v>
      </c>
      <c r="N2633">
        <v>0.35593999999999998</v>
      </c>
      <c r="O2633" s="93">
        <v>0.54769999999999996</v>
      </c>
      <c r="P2633">
        <v>-0.18063000000000001</v>
      </c>
      <c r="Q2633" s="93">
        <v>-1.6458999999999999</v>
      </c>
      <c r="R2633">
        <v>1.3527899999999999</v>
      </c>
      <c r="S2633">
        <v>1.3132699999999999</v>
      </c>
      <c r="T2633">
        <v>-0.36215999999999998</v>
      </c>
      <c r="U2633">
        <v>-2.2438400000000001</v>
      </c>
    </row>
    <row r="2634" spans="1:21" customFormat="1">
      <c r="A2634" t="s">
        <v>113</v>
      </c>
      <c r="B2634">
        <v>2009</v>
      </c>
      <c r="C2634">
        <v>0.31</v>
      </c>
      <c r="D2634">
        <v>3.19</v>
      </c>
      <c r="E2634">
        <v>2.17</v>
      </c>
      <c r="F2634">
        <v>26.11</v>
      </c>
      <c r="G2634">
        <v>0.77</v>
      </c>
      <c r="H2634">
        <v>1.1599999999999999</v>
      </c>
      <c r="I2634">
        <v>3.26</v>
      </c>
      <c r="J2634">
        <v>0.95072999999999996</v>
      </c>
      <c r="K2634" s="93">
        <v>1.67079</v>
      </c>
      <c r="L2634">
        <v>-0.23338</v>
      </c>
      <c r="M2634" s="93">
        <v>-2.4792000000000001</v>
      </c>
      <c r="N2634">
        <v>0.40605000000000002</v>
      </c>
      <c r="O2634" s="93">
        <v>0.62480000000000002</v>
      </c>
      <c r="P2634">
        <v>-0.19123000000000001</v>
      </c>
      <c r="Q2634" s="93">
        <v>-1.74248</v>
      </c>
      <c r="R2634">
        <v>1.41611</v>
      </c>
      <c r="S2634">
        <v>1.3747400000000001</v>
      </c>
      <c r="T2634">
        <v>-0.37436999999999998</v>
      </c>
      <c r="U2634">
        <v>-2.3194599999999999</v>
      </c>
    </row>
    <row r="2635" spans="1:21" customFormat="1">
      <c r="A2635" t="s">
        <v>113</v>
      </c>
      <c r="B2635">
        <v>2012</v>
      </c>
      <c r="C2635">
        <v>0.34</v>
      </c>
      <c r="D2635">
        <v>3.48</v>
      </c>
      <c r="E2635">
        <v>2.11</v>
      </c>
      <c r="F2635">
        <v>23.57</v>
      </c>
      <c r="G2635">
        <v>0.75</v>
      </c>
      <c r="H2635">
        <v>1.25</v>
      </c>
      <c r="I2635">
        <v>3.16</v>
      </c>
      <c r="J2635">
        <v>0.88619000000000003</v>
      </c>
      <c r="K2635" s="93">
        <v>1.5573699999999999</v>
      </c>
      <c r="L2635">
        <v>-0.21540000000000001</v>
      </c>
      <c r="M2635" s="93">
        <v>-2.2882799999999999</v>
      </c>
      <c r="N2635">
        <v>0.24154999999999999</v>
      </c>
      <c r="O2635" s="93">
        <v>0.37168000000000001</v>
      </c>
      <c r="P2635">
        <v>-0.15759000000000001</v>
      </c>
      <c r="Q2635" s="93">
        <v>-1.43598</v>
      </c>
      <c r="R2635">
        <v>1.2493399999999999</v>
      </c>
      <c r="S2635">
        <v>1.2128399999999999</v>
      </c>
      <c r="T2635">
        <v>-0.33896999999999999</v>
      </c>
      <c r="U2635">
        <v>-2.1001599999999998</v>
      </c>
    </row>
    <row r="2636" spans="1:21" customFormat="1">
      <c r="A2636" t="s">
        <v>113</v>
      </c>
      <c r="B2636">
        <v>2000</v>
      </c>
      <c r="C2636">
        <v>0.26</v>
      </c>
      <c r="D2636">
        <v>2.15</v>
      </c>
      <c r="E2636">
        <v>1.48</v>
      </c>
      <c r="F2636">
        <v>21.15</v>
      </c>
      <c r="G2636">
        <v>0.39</v>
      </c>
      <c r="H2636">
        <v>0.77</v>
      </c>
      <c r="I2636">
        <v>3.05</v>
      </c>
      <c r="J2636">
        <v>0.80876999999999999</v>
      </c>
      <c r="K2636" s="93">
        <v>1.4213</v>
      </c>
      <c r="L2636">
        <v>-0.22883000000000001</v>
      </c>
      <c r="M2636" s="93">
        <v>-2.4309099999999999</v>
      </c>
      <c r="N2636">
        <v>0.25079000000000001</v>
      </c>
      <c r="O2636" s="93">
        <v>0.38590000000000002</v>
      </c>
      <c r="P2636">
        <v>-0.19159000000000001</v>
      </c>
      <c r="Q2636" s="93">
        <v>-1.74576</v>
      </c>
      <c r="R2636">
        <v>1.3128200000000001</v>
      </c>
      <c r="S2636">
        <v>1.27447</v>
      </c>
      <c r="T2636">
        <v>-0.41326000000000002</v>
      </c>
      <c r="U2636">
        <v>-2.5604200000000001</v>
      </c>
    </row>
    <row r="2637" spans="1:21" customFormat="1">
      <c r="A2637" t="s">
        <v>113</v>
      </c>
      <c r="B2637">
        <v>2011</v>
      </c>
      <c r="C2637">
        <v>0.33</v>
      </c>
      <c r="D2637">
        <v>2.99</v>
      </c>
      <c r="E2637">
        <v>2.1</v>
      </c>
      <c r="F2637">
        <v>24.45</v>
      </c>
      <c r="G2637">
        <v>0.74</v>
      </c>
      <c r="H2637">
        <v>1.1000000000000001</v>
      </c>
      <c r="I2637">
        <v>3.2</v>
      </c>
      <c r="J2637">
        <v>0.78495000000000004</v>
      </c>
      <c r="K2637" s="93">
        <v>1.3794500000000001</v>
      </c>
      <c r="L2637">
        <v>-0.20441999999999999</v>
      </c>
      <c r="M2637" s="93">
        <v>-2.17164</v>
      </c>
      <c r="N2637">
        <v>0.28227999999999998</v>
      </c>
      <c r="O2637" s="93">
        <v>0.43436000000000002</v>
      </c>
      <c r="P2637">
        <v>-0.16697999999999999</v>
      </c>
      <c r="Q2637" s="93">
        <v>-1.52149</v>
      </c>
      <c r="R2637">
        <v>1.3074699999999999</v>
      </c>
      <c r="S2637">
        <v>1.2692699999999999</v>
      </c>
      <c r="T2637">
        <v>-0.35089999999999999</v>
      </c>
      <c r="U2637">
        <v>-2.1740900000000001</v>
      </c>
    </row>
    <row r="2638" spans="1:21" customFormat="1">
      <c r="A2638" t="s">
        <v>113</v>
      </c>
      <c r="B2638">
        <v>2014</v>
      </c>
      <c r="C2638">
        <v>0.35</v>
      </c>
      <c r="D2638">
        <v>3.29</v>
      </c>
      <c r="E2638">
        <v>2.1</v>
      </c>
      <c r="F2638">
        <v>22.16</v>
      </c>
      <c r="G2638">
        <v>0.74</v>
      </c>
      <c r="H2638">
        <v>1.19</v>
      </c>
      <c r="I2638">
        <v>3.1</v>
      </c>
      <c r="J2638">
        <v>0.77952999999999995</v>
      </c>
      <c r="K2638" s="93">
        <v>1.36992</v>
      </c>
      <c r="L2638">
        <v>-0.19764000000000001</v>
      </c>
      <c r="M2638" s="93">
        <v>-2.0996000000000001</v>
      </c>
      <c r="N2638">
        <v>0.19131000000000001</v>
      </c>
      <c r="O2638" s="93">
        <v>0.29437999999999998</v>
      </c>
      <c r="P2638">
        <v>-0.14698</v>
      </c>
      <c r="Q2638" s="93">
        <v>-1.3392500000000001</v>
      </c>
      <c r="R2638">
        <v>1.1661699999999999</v>
      </c>
      <c r="S2638">
        <v>1.1321000000000001</v>
      </c>
      <c r="T2638">
        <v>-0.32572000000000001</v>
      </c>
      <c r="U2638">
        <v>-2.0180500000000001</v>
      </c>
    </row>
    <row r="2639" spans="1:21" customFormat="1">
      <c r="A2639" t="s">
        <v>113</v>
      </c>
      <c r="B2639">
        <v>2015</v>
      </c>
      <c r="C2639">
        <v>0.35</v>
      </c>
      <c r="D2639">
        <v>3.24</v>
      </c>
      <c r="E2639">
        <v>2.08</v>
      </c>
      <c r="F2639">
        <v>21.46</v>
      </c>
      <c r="G2639">
        <v>0.73</v>
      </c>
      <c r="H2639">
        <v>1.18</v>
      </c>
      <c r="I2639">
        <v>3.07</v>
      </c>
      <c r="J2639">
        <v>0.76422000000000001</v>
      </c>
      <c r="K2639" s="93">
        <v>1.34301</v>
      </c>
      <c r="L2639">
        <v>-0.19553000000000001</v>
      </c>
      <c r="M2639" s="93">
        <v>-2.0771099999999998</v>
      </c>
      <c r="N2639">
        <v>0.18174000000000001</v>
      </c>
      <c r="O2639" s="93">
        <v>0.27965000000000001</v>
      </c>
      <c r="P2639">
        <v>-0.14574000000000001</v>
      </c>
      <c r="Q2639" s="93">
        <v>-1.3279399999999999</v>
      </c>
      <c r="R2639">
        <v>1.1340699999999999</v>
      </c>
      <c r="S2639">
        <v>1.10094</v>
      </c>
      <c r="T2639">
        <v>-0.32402999999999998</v>
      </c>
      <c r="U2639">
        <v>-2.0075599999999998</v>
      </c>
    </row>
    <row r="2640" spans="1:21" customFormat="1">
      <c r="A2640" t="s">
        <v>113</v>
      </c>
      <c r="B2640">
        <v>2013</v>
      </c>
      <c r="C2640">
        <v>0.35</v>
      </c>
      <c r="D2640">
        <v>3.24</v>
      </c>
      <c r="E2640">
        <v>2.1</v>
      </c>
      <c r="F2640">
        <v>23.05</v>
      </c>
      <c r="G2640">
        <v>0.74</v>
      </c>
      <c r="H2640">
        <v>1.18</v>
      </c>
      <c r="I2640">
        <v>3.14</v>
      </c>
      <c r="J2640">
        <v>0.76422000000000001</v>
      </c>
      <c r="K2640" s="93">
        <v>1.34301</v>
      </c>
      <c r="L2640">
        <v>-0.19553000000000001</v>
      </c>
      <c r="M2640" s="93">
        <v>-2.0771099999999998</v>
      </c>
      <c r="N2640">
        <v>0.19131000000000001</v>
      </c>
      <c r="O2640" s="93">
        <v>0.29437999999999998</v>
      </c>
      <c r="P2640">
        <v>-0.14698</v>
      </c>
      <c r="Q2640" s="93">
        <v>-1.3392500000000001</v>
      </c>
      <c r="R2640">
        <v>1.2055499999999999</v>
      </c>
      <c r="S2640">
        <v>1.1703300000000001</v>
      </c>
      <c r="T2640">
        <v>-0.32779999999999998</v>
      </c>
      <c r="U2640">
        <v>-2.03091</v>
      </c>
    </row>
    <row r="2641" spans="1:21" customFormat="1">
      <c r="A2641" t="s">
        <v>114</v>
      </c>
      <c r="B2641">
        <v>2010</v>
      </c>
      <c r="C2641">
        <v>0.5</v>
      </c>
      <c r="D2641">
        <v>3.2</v>
      </c>
      <c r="E2641">
        <v>2.29</v>
      </c>
      <c r="F2641">
        <v>3.52</v>
      </c>
      <c r="G2641">
        <v>0.83</v>
      </c>
      <c r="H2641">
        <v>1.1599999999999999</v>
      </c>
      <c r="I2641">
        <v>1.26</v>
      </c>
      <c r="J2641">
        <v>-5.96E-3</v>
      </c>
      <c r="K2641" s="93">
        <v>-1.048E-2</v>
      </c>
      <c r="L2641">
        <v>-4.3810000000000002E-2</v>
      </c>
      <c r="M2641" s="93">
        <v>-0.46538000000000002</v>
      </c>
      <c r="N2641">
        <v>-0.40436</v>
      </c>
      <c r="O2641" s="93">
        <v>-0.62221000000000004</v>
      </c>
      <c r="P2641">
        <v>-8.2100000000000003E-3</v>
      </c>
      <c r="Q2641" s="93">
        <v>-7.4840000000000004E-2</v>
      </c>
      <c r="R2641">
        <v>-0.99582000000000004</v>
      </c>
      <c r="S2641">
        <v>-0.96672999999999998</v>
      </c>
      <c r="T2641">
        <v>-7.8700000000000006E-2</v>
      </c>
      <c r="U2641">
        <v>-0.48763000000000001</v>
      </c>
    </row>
    <row r="2642" spans="1:21" customFormat="1">
      <c r="A2642" t="s">
        <v>114</v>
      </c>
      <c r="B2642">
        <v>2003</v>
      </c>
      <c r="C2642">
        <v>0.45</v>
      </c>
      <c r="D2642">
        <v>2.39</v>
      </c>
      <c r="E2642">
        <v>1.92</v>
      </c>
      <c r="F2642">
        <v>4.41</v>
      </c>
      <c r="G2642">
        <v>0.65</v>
      </c>
      <c r="H2642">
        <v>0.87</v>
      </c>
      <c r="I2642">
        <v>1.48</v>
      </c>
      <c r="J2642">
        <v>-4.5229999999999999E-2</v>
      </c>
      <c r="K2642" s="93">
        <v>-7.9490000000000005E-2</v>
      </c>
      <c r="L2642">
        <v>-5.3460000000000001E-2</v>
      </c>
      <c r="M2642" s="93">
        <v>-0.56791999999999998</v>
      </c>
      <c r="N2642">
        <v>-0.35315999999999997</v>
      </c>
      <c r="O2642" s="93">
        <v>-0.54342000000000001</v>
      </c>
      <c r="P2642">
        <v>-3.5349999999999999E-2</v>
      </c>
      <c r="Q2642" s="93">
        <v>-0.32213999999999998</v>
      </c>
      <c r="R2642">
        <v>-0.66302000000000005</v>
      </c>
      <c r="S2642">
        <v>-0.64365000000000006</v>
      </c>
      <c r="T2642">
        <v>-0.14058999999999999</v>
      </c>
      <c r="U2642">
        <v>-0.87105999999999995</v>
      </c>
    </row>
    <row r="2643" spans="1:21" customFormat="1">
      <c r="A2643" t="s">
        <v>114</v>
      </c>
      <c r="B2643">
        <v>2007</v>
      </c>
      <c r="C2643">
        <v>0.48</v>
      </c>
      <c r="D2643">
        <v>2.6</v>
      </c>
      <c r="E2643">
        <v>2.4700000000000002</v>
      </c>
      <c r="F2643">
        <v>4.01</v>
      </c>
      <c r="G2643">
        <v>0.9</v>
      </c>
      <c r="H2643">
        <v>0.96</v>
      </c>
      <c r="I2643">
        <v>1.39</v>
      </c>
      <c r="J2643">
        <v>-0.11257</v>
      </c>
      <c r="K2643" s="93">
        <v>-0.19782</v>
      </c>
      <c r="L2643">
        <v>-3.5099999999999999E-2</v>
      </c>
      <c r="M2643" s="93">
        <v>-0.37290000000000001</v>
      </c>
      <c r="N2643">
        <v>-0.23773</v>
      </c>
      <c r="O2643" s="93">
        <v>-0.36580000000000001</v>
      </c>
      <c r="P2643">
        <v>-3.8030000000000001E-2</v>
      </c>
      <c r="Q2643" s="93">
        <v>-0.34650999999999998</v>
      </c>
      <c r="R2643">
        <v>-0.82254000000000005</v>
      </c>
      <c r="S2643">
        <v>-0.79851000000000005</v>
      </c>
      <c r="T2643">
        <v>-0.10557999999999999</v>
      </c>
      <c r="U2643">
        <v>-0.65412000000000003</v>
      </c>
    </row>
    <row r="2644" spans="1:21" customFormat="1">
      <c r="A2644" t="s">
        <v>114</v>
      </c>
      <c r="B2644">
        <v>2008</v>
      </c>
      <c r="C2644">
        <v>0.49</v>
      </c>
      <c r="D2644">
        <v>2.72</v>
      </c>
      <c r="E2644">
        <v>2.2999999999999998</v>
      </c>
      <c r="F2644">
        <v>3.65</v>
      </c>
      <c r="G2644">
        <v>0.83</v>
      </c>
      <c r="H2644">
        <v>1</v>
      </c>
      <c r="I2644">
        <v>1.29</v>
      </c>
      <c r="J2644">
        <v>-0.11796</v>
      </c>
      <c r="K2644" s="93">
        <v>-0.20730000000000001</v>
      </c>
      <c r="L2644">
        <v>-3.134E-2</v>
      </c>
      <c r="M2644" s="93">
        <v>-0.33294000000000001</v>
      </c>
      <c r="N2644">
        <v>-0.35452</v>
      </c>
      <c r="O2644" s="93">
        <v>-0.54551000000000005</v>
      </c>
      <c r="P2644">
        <v>-1.8780000000000002E-2</v>
      </c>
      <c r="Q2644" s="93">
        <v>-0.17111000000000001</v>
      </c>
      <c r="R2644">
        <v>-0.93808000000000002</v>
      </c>
      <c r="S2644">
        <v>-0.91066999999999998</v>
      </c>
      <c r="T2644">
        <v>-9.0620000000000006E-2</v>
      </c>
      <c r="U2644">
        <v>-0.56142999999999998</v>
      </c>
    </row>
    <row r="2645" spans="1:21" customFormat="1">
      <c r="A2645" t="s">
        <v>114</v>
      </c>
      <c r="B2645">
        <v>2006</v>
      </c>
      <c r="C2645">
        <v>0.48</v>
      </c>
      <c r="D2645">
        <v>2.4900000000000002</v>
      </c>
      <c r="E2645">
        <v>2.44</v>
      </c>
      <c r="F2645">
        <v>3.91</v>
      </c>
      <c r="G2645">
        <v>0.89</v>
      </c>
      <c r="H2645">
        <v>0.91</v>
      </c>
      <c r="I2645">
        <v>1.36</v>
      </c>
      <c r="J2645">
        <v>-0.15579999999999999</v>
      </c>
      <c r="K2645" s="93">
        <v>-0.27378999999999998</v>
      </c>
      <c r="L2645">
        <v>-2.913E-2</v>
      </c>
      <c r="M2645" s="93">
        <v>-0.30941999999999997</v>
      </c>
      <c r="N2645">
        <v>-0.24995000000000001</v>
      </c>
      <c r="O2645" s="93">
        <v>-0.3846</v>
      </c>
      <c r="P2645">
        <v>-3.644E-2</v>
      </c>
      <c r="Q2645" s="93">
        <v>-0.33206999999999998</v>
      </c>
      <c r="R2645">
        <v>-0.84779000000000004</v>
      </c>
      <c r="S2645">
        <v>-0.82301999999999997</v>
      </c>
      <c r="T2645">
        <v>-0.10425</v>
      </c>
      <c r="U2645">
        <v>-0.64587000000000006</v>
      </c>
    </row>
    <row r="2646" spans="1:21" customFormat="1">
      <c r="A2646" t="s">
        <v>114</v>
      </c>
      <c r="B2646">
        <v>2004</v>
      </c>
      <c r="C2646">
        <v>0.46</v>
      </c>
      <c r="D2646">
        <v>2.2000000000000002</v>
      </c>
      <c r="E2646">
        <v>1.76</v>
      </c>
      <c r="F2646">
        <v>3.85</v>
      </c>
      <c r="G2646">
        <v>0.56999999999999995</v>
      </c>
      <c r="H2646">
        <v>0.79</v>
      </c>
      <c r="I2646">
        <v>1.35</v>
      </c>
      <c r="J2646">
        <v>-0.17859</v>
      </c>
      <c r="K2646" s="93">
        <v>-0.31384000000000001</v>
      </c>
      <c r="L2646">
        <v>-3.2009999999999997E-2</v>
      </c>
      <c r="M2646" s="93">
        <v>-0.34003</v>
      </c>
      <c r="N2646">
        <v>-0.48565999999999998</v>
      </c>
      <c r="O2646" s="93">
        <v>-0.74729999999999996</v>
      </c>
      <c r="P2646">
        <v>-1.4069999999999999E-2</v>
      </c>
      <c r="Q2646" s="93">
        <v>-0.12817999999999999</v>
      </c>
      <c r="R2646">
        <v>-0.82030000000000003</v>
      </c>
      <c r="S2646">
        <v>-0.79634000000000005</v>
      </c>
      <c r="T2646">
        <v>-0.12343</v>
      </c>
      <c r="U2646">
        <v>-0.76473000000000002</v>
      </c>
    </row>
    <row r="2647" spans="1:21" customFormat="1">
      <c r="A2647" t="s">
        <v>114</v>
      </c>
      <c r="B2647">
        <v>2005</v>
      </c>
      <c r="C2647">
        <v>0.47</v>
      </c>
      <c r="D2647">
        <v>2.31</v>
      </c>
      <c r="E2647">
        <v>1.86</v>
      </c>
      <c r="F2647">
        <v>3.88</v>
      </c>
      <c r="G2647">
        <v>0.62</v>
      </c>
      <c r="H2647">
        <v>0.84</v>
      </c>
      <c r="I2647">
        <v>1.36</v>
      </c>
      <c r="J2647">
        <v>-0.18031</v>
      </c>
      <c r="K2647" s="93">
        <v>-0.31688</v>
      </c>
      <c r="L2647">
        <v>-2.8750000000000001E-2</v>
      </c>
      <c r="M2647" s="93">
        <v>-0.30545</v>
      </c>
      <c r="N2647">
        <v>-0.47588000000000003</v>
      </c>
      <c r="O2647" s="93">
        <v>-0.73226000000000002</v>
      </c>
      <c r="P2647">
        <v>-1.124E-2</v>
      </c>
      <c r="Q2647" s="93">
        <v>-0.10238</v>
      </c>
      <c r="R2647">
        <v>-0.83401999999999998</v>
      </c>
      <c r="S2647">
        <v>-0.80964999999999998</v>
      </c>
      <c r="T2647">
        <v>-0.11384</v>
      </c>
      <c r="U2647">
        <v>-0.70530999999999999</v>
      </c>
    </row>
    <row r="2648" spans="1:21" customFormat="1">
      <c r="A2648" t="s">
        <v>114</v>
      </c>
      <c r="B2648">
        <v>2012</v>
      </c>
      <c r="C2648">
        <v>0.51</v>
      </c>
      <c r="D2648">
        <v>2.8</v>
      </c>
      <c r="E2648">
        <v>2.52</v>
      </c>
      <c r="F2648">
        <v>3.68</v>
      </c>
      <c r="G2648">
        <v>0.92</v>
      </c>
      <c r="H2648">
        <v>1.03</v>
      </c>
      <c r="I2648">
        <v>1.3</v>
      </c>
      <c r="J2648">
        <v>-0.19001000000000001</v>
      </c>
      <c r="K2648" s="93">
        <v>-0.33391999999999999</v>
      </c>
      <c r="L2648">
        <v>-1.5350000000000001E-2</v>
      </c>
      <c r="M2648" s="93">
        <v>-0.16303999999999999</v>
      </c>
      <c r="N2648">
        <v>-0.35414000000000001</v>
      </c>
      <c r="O2648" s="93">
        <v>-0.54493000000000003</v>
      </c>
      <c r="P2648">
        <v>-1.0630000000000001E-2</v>
      </c>
      <c r="Q2648" s="93">
        <v>-9.6839999999999996E-2</v>
      </c>
      <c r="R2648">
        <v>-0.97284999999999999</v>
      </c>
      <c r="S2648">
        <v>-0.94442999999999999</v>
      </c>
      <c r="T2648">
        <v>-7.1050000000000002E-2</v>
      </c>
      <c r="U2648">
        <v>-0.44019999999999998</v>
      </c>
    </row>
    <row r="2649" spans="1:21" customFormat="1">
      <c r="A2649" t="s">
        <v>114</v>
      </c>
      <c r="B2649">
        <v>2013</v>
      </c>
      <c r="C2649">
        <v>0.52</v>
      </c>
      <c r="D2649">
        <v>2.81</v>
      </c>
      <c r="E2649">
        <v>2.54</v>
      </c>
      <c r="F2649">
        <v>3.67</v>
      </c>
      <c r="G2649">
        <v>0.93</v>
      </c>
      <c r="H2649">
        <v>1.03</v>
      </c>
      <c r="I2649">
        <v>1.3</v>
      </c>
      <c r="J2649">
        <v>-0.23696</v>
      </c>
      <c r="K2649" s="93">
        <v>-0.41643000000000002</v>
      </c>
      <c r="L2649">
        <v>-5.8399999999999997E-3</v>
      </c>
      <c r="M2649" s="93">
        <v>-6.2050000000000001E-2</v>
      </c>
      <c r="N2649">
        <v>-0.39172000000000001</v>
      </c>
      <c r="O2649" s="93">
        <v>-0.60275999999999996</v>
      </c>
      <c r="P2649">
        <v>-1.65E-3</v>
      </c>
      <c r="Q2649" s="93">
        <v>-1.507E-2</v>
      </c>
      <c r="R2649">
        <v>-0.99704999999999999</v>
      </c>
      <c r="S2649">
        <v>-0.96792</v>
      </c>
      <c r="T2649">
        <v>-6.0909999999999999E-2</v>
      </c>
      <c r="U2649">
        <v>-0.37735000000000002</v>
      </c>
    </row>
    <row r="2650" spans="1:21" customFormat="1">
      <c r="A2650" t="s">
        <v>114</v>
      </c>
      <c r="B2650">
        <v>2014</v>
      </c>
      <c r="C2650">
        <v>0.53</v>
      </c>
      <c r="D2650">
        <v>2.91</v>
      </c>
      <c r="E2650">
        <v>2.4700000000000002</v>
      </c>
      <c r="F2650">
        <v>3.47</v>
      </c>
      <c r="G2650">
        <v>0.9</v>
      </c>
      <c r="H2650">
        <v>1.07</v>
      </c>
      <c r="I2650">
        <v>1.24</v>
      </c>
      <c r="J2650">
        <v>-0.25251000000000001</v>
      </c>
      <c r="K2650" s="93">
        <v>-0.44374999999999998</v>
      </c>
      <c r="L2650">
        <v>-6.7000000000000002E-4</v>
      </c>
      <c r="M2650" s="93">
        <v>-7.1700000000000002E-3</v>
      </c>
      <c r="N2650">
        <v>-0.46515000000000001</v>
      </c>
      <c r="O2650" s="93">
        <v>-0.71575</v>
      </c>
      <c r="P2650">
        <v>1.197E-2</v>
      </c>
      <c r="Q2650" s="93">
        <v>0.10908</v>
      </c>
      <c r="R2650">
        <v>-1.07456</v>
      </c>
      <c r="S2650">
        <v>-1.0431699999999999</v>
      </c>
      <c r="T2650">
        <v>-4.795E-2</v>
      </c>
      <c r="U2650">
        <v>-0.29709000000000002</v>
      </c>
    </row>
    <row r="2651" spans="1:21" customFormat="1">
      <c r="A2651" t="s">
        <v>114</v>
      </c>
      <c r="B2651">
        <v>2015</v>
      </c>
      <c r="C2651">
        <v>0.53</v>
      </c>
      <c r="D2651">
        <v>2.89</v>
      </c>
      <c r="E2651">
        <v>2.42</v>
      </c>
      <c r="F2651">
        <v>3.37</v>
      </c>
      <c r="G2651">
        <v>0.88</v>
      </c>
      <c r="H2651">
        <v>1.06</v>
      </c>
      <c r="I2651">
        <v>1.21</v>
      </c>
      <c r="J2651">
        <v>-0.25940999999999997</v>
      </c>
      <c r="K2651" s="93">
        <v>-0.45587</v>
      </c>
      <c r="L2651">
        <v>2.7999999999999998E-4</v>
      </c>
      <c r="M2651" s="93">
        <v>2.96E-3</v>
      </c>
      <c r="N2651">
        <v>-0.48560999999999999</v>
      </c>
      <c r="O2651" s="93">
        <v>-0.74722</v>
      </c>
      <c r="P2651">
        <v>1.4619999999999999E-2</v>
      </c>
      <c r="Q2651" s="93">
        <v>0.13325999999999999</v>
      </c>
      <c r="R2651">
        <v>-1.1037999999999999</v>
      </c>
      <c r="S2651">
        <v>-1.0715600000000001</v>
      </c>
      <c r="T2651">
        <v>-4.641E-2</v>
      </c>
      <c r="U2651">
        <v>-0.28753000000000001</v>
      </c>
    </row>
    <row r="2652" spans="1:21" customFormat="1">
      <c r="A2652" t="s">
        <v>114</v>
      </c>
      <c r="B2652">
        <v>2009</v>
      </c>
      <c r="C2652">
        <v>0.49</v>
      </c>
      <c r="D2652">
        <v>2.35</v>
      </c>
      <c r="E2652">
        <v>2.1800000000000002</v>
      </c>
      <c r="F2652">
        <v>3.53</v>
      </c>
      <c r="G2652">
        <v>0.78</v>
      </c>
      <c r="H2652">
        <v>0.85</v>
      </c>
      <c r="I2652">
        <v>1.26</v>
      </c>
      <c r="J2652">
        <v>-0.26418000000000003</v>
      </c>
      <c r="K2652" s="93">
        <v>-0.46426000000000001</v>
      </c>
      <c r="L2652">
        <v>-1.1129999999999999E-2</v>
      </c>
      <c r="M2652" s="93">
        <v>-0.1182</v>
      </c>
      <c r="N2652">
        <v>-0.40810000000000002</v>
      </c>
      <c r="O2652" s="93">
        <v>-0.62797000000000003</v>
      </c>
      <c r="P2652">
        <v>-1.183E-2</v>
      </c>
      <c r="Q2652" s="93">
        <v>-0.10777</v>
      </c>
      <c r="R2652">
        <v>-0.97150999999999998</v>
      </c>
      <c r="S2652">
        <v>-0.94313000000000002</v>
      </c>
      <c r="T2652">
        <v>-8.8849999999999998E-2</v>
      </c>
      <c r="U2652">
        <v>-0.55051000000000005</v>
      </c>
    </row>
    <row r="2653" spans="1:21" customFormat="1">
      <c r="A2653" t="s">
        <v>114</v>
      </c>
      <c r="B2653">
        <v>2011</v>
      </c>
      <c r="C2653">
        <v>0.51</v>
      </c>
      <c r="D2653">
        <v>2.2999999999999998</v>
      </c>
      <c r="E2653">
        <v>2.36</v>
      </c>
      <c r="F2653">
        <v>3.48</v>
      </c>
      <c r="G2653">
        <v>0.86</v>
      </c>
      <c r="H2653">
        <v>0.83</v>
      </c>
      <c r="I2653">
        <v>1.25</v>
      </c>
      <c r="J2653">
        <v>-0.38672000000000001</v>
      </c>
      <c r="K2653" s="93">
        <v>-0.67961000000000005</v>
      </c>
      <c r="L2653">
        <v>1.1849999999999999E-2</v>
      </c>
      <c r="M2653" s="93">
        <v>0.12584999999999999</v>
      </c>
      <c r="N2653">
        <v>-0.41974</v>
      </c>
      <c r="O2653" s="93">
        <v>-0.64587000000000006</v>
      </c>
      <c r="P2653">
        <v>-2.1199999999999999E-3</v>
      </c>
      <c r="Q2653" s="93">
        <v>-1.9310000000000001E-2</v>
      </c>
      <c r="R2653">
        <v>-1.0287299999999999</v>
      </c>
      <c r="S2653">
        <v>-0.99868000000000001</v>
      </c>
      <c r="T2653">
        <v>-6.8099999999999994E-2</v>
      </c>
      <c r="U2653">
        <v>-0.42193999999999998</v>
      </c>
    </row>
    <row r="2654" spans="1:21" customFormat="1">
      <c r="A2654" t="s">
        <v>116</v>
      </c>
      <c r="B2654">
        <v>1998</v>
      </c>
      <c r="C2654">
        <v>0.91</v>
      </c>
      <c r="D2654">
        <v>36.07</v>
      </c>
      <c r="E2654">
        <v>21.79</v>
      </c>
      <c r="F2654">
        <v>43.87</v>
      </c>
      <c r="G2654">
        <v>3.08</v>
      </c>
      <c r="H2654">
        <v>3.59</v>
      </c>
      <c r="I2654">
        <v>3.78</v>
      </c>
      <c r="J2654">
        <v>0.34515000000000001</v>
      </c>
      <c r="K2654" s="93">
        <v>0.60655000000000003</v>
      </c>
      <c r="L2654">
        <v>3.1320000000000001E-2</v>
      </c>
      <c r="M2654" s="93">
        <v>0.3327</v>
      </c>
      <c r="N2654">
        <v>-1.6389999999999998E-2</v>
      </c>
      <c r="O2654" s="93">
        <v>-2.5219999999999999E-2</v>
      </c>
      <c r="P2654">
        <v>0.10954999999999999</v>
      </c>
      <c r="Q2654" s="93">
        <v>0.99821000000000004</v>
      </c>
      <c r="R2654">
        <v>0.64636000000000005</v>
      </c>
      <c r="S2654">
        <v>0.62746999999999997</v>
      </c>
      <c r="T2654">
        <v>0.19827</v>
      </c>
      <c r="U2654">
        <v>1.22841</v>
      </c>
    </row>
    <row r="2655" spans="1:21" customFormat="1">
      <c r="A2655" t="s">
        <v>116</v>
      </c>
      <c r="B2655">
        <v>1999</v>
      </c>
      <c r="C2655">
        <v>0.91</v>
      </c>
      <c r="D2655">
        <v>34.75</v>
      </c>
      <c r="E2655">
        <v>20.420000000000002</v>
      </c>
      <c r="F2655">
        <v>42.17</v>
      </c>
      <c r="G2655">
        <v>3.02</v>
      </c>
      <c r="H2655">
        <v>3.55</v>
      </c>
      <c r="I2655">
        <v>3.74</v>
      </c>
      <c r="J2655">
        <v>0.30786999999999998</v>
      </c>
      <c r="K2655" s="93">
        <v>0.54103000000000001</v>
      </c>
      <c r="L2655">
        <v>3.6470000000000002E-2</v>
      </c>
      <c r="M2655" s="93">
        <v>0.38745000000000002</v>
      </c>
      <c r="N2655">
        <v>-8.133E-2</v>
      </c>
      <c r="O2655" s="93">
        <v>-0.12514</v>
      </c>
      <c r="P2655">
        <v>0.11797000000000001</v>
      </c>
      <c r="Q2655" s="93">
        <v>1.07497</v>
      </c>
      <c r="R2655">
        <v>0.60684000000000005</v>
      </c>
      <c r="S2655">
        <v>0.58911000000000002</v>
      </c>
      <c r="T2655">
        <v>0.20035</v>
      </c>
      <c r="U2655">
        <v>1.24132</v>
      </c>
    </row>
    <row r="2656" spans="1:21" customFormat="1">
      <c r="A2656" t="s">
        <v>116</v>
      </c>
      <c r="B2656">
        <v>2012</v>
      </c>
      <c r="C2656">
        <v>0.94</v>
      </c>
      <c r="D2656">
        <v>39.29</v>
      </c>
      <c r="E2656">
        <v>18.68</v>
      </c>
      <c r="F2656">
        <v>36.29</v>
      </c>
      <c r="G2656">
        <v>2.93</v>
      </c>
      <c r="H2656">
        <v>3.67</v>
      </c>
      <c r="I2656">
        <v>3.59</v>
      </c>
      <c r="J2656">
        <v>0.27910000000000001</v>
      </c>
      <c r="K2656" s="93">
        <v>0.49048999999999998</v>
      </c>
      <c r="L2656">
        <v>4.9500000000000002E-2</v>
      </c>
      <c r="M2656" s="93">
        <v>0.52581999999999995</v>
      </c>
      <c r="N2656">
        <v>-0.30684</v>
      </c>
      <c r="O2656" s="93">
        <v>-0.47215000000000001</v>
      </c>
      <c r="P2656">
        <v>0.15953000000000001</v>
      </c>
      <c r="Q2656" s="93">
        <v>1.4535899999999999</v>
      </c>
      <c r="R2656">
        <v>0.39223999999999998</v>
      </c>
      <c r="S2656">
        <v>0.38078000000000001</v>
      </c>
      <c r="T2656">
        <v>0.23827000000000001</v>
      </c>
      <c r="U2656">
        <v>1.4762500000000001</v>
      </c>
    </row>
    <row r="2657" spans="1:21" customFormat="1">
      <c r="A2657" t="s">
        <v>116</v>
      </c>
      <c r="B2657">
        <v>2008</v>
      </c>
      <c r="C2657">
        <v>0.94</v>
      </c>
      <c r="D2657">
        <v>38</v>
      </c>
      <c r="E2657">
        <v>19.47</v>
      </c>
      <c r="F2657">
        <v>39.14</v>
      </c>
      <c r="G2657">
        <v>2.97</v>
      </c>
      <c r="H2657">
        <v>3.64</v>
      </c>
      <c r="I2657">
        <v>3.67</v>
      </c>
      <c r="J2657">
        <v>0.24571999999999999</v>
      </c>
      <c r="K2657" s="93">
        <v>0.43181999999999998</v>
      </c>
      <c r="L2657">
        <v>5.4109999999999998E-2</v>
      </c>
      <c r="M2657" s="93">
        <v>0.57484999999999997</v>
      </c>
      <c r="N2657">
        <v>-0.26541999999999999</v>
      </c>
      <c r="O2657" s="93">
        <v>-0.40842000000000001</v>
      </c>
      <c r="P2657">
        <v>0.15415000000000001</v>
      </c>
      <c r="Q2657" s="93">
        <v>1.40463</v>
      </c>
      <c r="R2657">
        <v>0.46783999999999998</v>
      </c>
      <c r="S2657">
        <v>0.45417000000000002</v>
      </c>
      <c r="T2657">
        <v>0.23427999999999999</v>
      </c>
      <c r="U2657">
        <v>1.4515499999999999</v>
      </c>
    </row>
    <row r="2658" spans="1:21" customFormat="1">
      <c r="A2658" t="s">
        <v>116</v>
      </c>
      <c r="B2658">
        <v>2007</v>
      </c>
      <c r="C2658">
        <v>0.94</v>
      </c>
      <c r="D2658">
        <v>37.99</v>
      </c>
      <c r="E2658">
        <v>19.95</v>
      </c>
      <c r="F2658">
        <v>40.44</v>
      </c>
      <c r="G2658">
        <v>2.99</v>
      </c>
      <c r="H2658">
        <v>3.64</v>
      </c>
      <c r="I2658">
        <v>3.7</v>
      </c>
      <c r="J2658">
        <v>0.24546000000000001</v>
      </c>
      <c r="K2658" s="93">
        <v>0.43136000000000002</v>
      </c>
      <c r="L2658">
        <v>5.4149999999999997E-2</v>
      </c>
      <c r="M2658" s="93">
        <v>0.57523000000000002</v>
      </c>
      <c r="N2658">
        <v>-0.24107000000000001</v>
      </c>
      <c r="O2658" s="93">
        <v>-0.37093999999999999</v>
      </c>
      <c r="P2658">
        <v>0.15099000000000001</v>
      </c>
      <c r="Q2658" s="93">
        <v>1.37585</v>
      </c>
      <c r="R2658">
        <v>0.50051000000000001</v>
      </c>
      <c r="S2658">
        <v>0.48588999999999999</v>
      </c>
      <c r="T2658">
        <v>0.23255999999999999</v>
      </c>
      <c r="U2658">
        <v>1.4408799999999999</v>
      </c>
    </row>
    <row r="2659" spans="1:21" customFormat="1">
      <c r="A2659" t="s">
        <v>116</v>
      </c>
      <c r="B2659">
        <v>2011</v>
      </c>
      <c r="C2659">
        <v>0.94</v>
      </c>
      <c r="D2659">
        <v>37.9</v>
      </c>
      <c r="E2659">
        <v>18.79</v>
      </c>
      <c r="F2659">
        <v>36.47</v>
      </c>
      <c r="G2659">
        <v>2.93</v>
      </c>
      <c r="H2659">
        <v>3.63</v>
      </c>
      <c r="I2659">
        <v>3.6</v>
      </c>
      <c r="J2659">
        <v>0.24309</v>
      </c>
      <c r="K2659" s="93">
        <v>0.42719000000000001</v>
      </c>
      <c r="L2659">
        <v>5.4480000000000001E-2</v>
      </c>
      <c r="M2659" s="93">
        <v>0.57872000000000001</v>
      </c>
      <c r="N2659">
        <v>-0.30097000000000002</v>
      </c>
      <c r="O2659" s="93">
        <v>-0.46311999999999998</v>
      </c>
      <c r="P2659">
        <v>0.15876000000000001</v>
      </c>
      <c r="Q2659" s="93">
        <v>1.44665</v>
      </c>
      <c r="R2659">
        <v>0.39717999999999998</v>
      </c>
      <c r="S2659">
        <v>0.38557999999999998</v>
      </c>
      <c r="T2659">
        <v>0.23801</v>
      </c>
      <c r="U2659">
        <v>1.4746300000000001</v>
      </c>
    </row>
    <row r="2660" spans="1:21" customFormat="1">
      <c r="A2660" t="s">
        <v>116</v>
      </c>
      <c r="B2660">
        <v>2013</v>
      </c>
      <c r="C2660">
        <v>0.95</v>
      </c>
      <c r="D2660">
        <v>39.44</v>
      </c>
      <c r="E2660">
        <v>19.54</v>
      </c>
      <c r="F2660">
        <v>36.51</v>
      </c>
      <c r="G2660">
        <v>2.97</v>
      </c>
      <c r="H2660">
        <v>3.67</v>
      </c>
      <c r="I2660">
        <v>3.6</v>
      </c>
      <c r="J2660">
        <v>0.2324</v>
      </c>
      <c r="K2660" s="93">
        <v>0.40841</v>
      </c>
      <c r="L2660">
        <v>5.8970000000000002E-2</v>
      </c>
      <c r="M2660" s="93">
        <v>0.62644999999999995</v>
      </c>
      <c r="N2660">
        <v>-0.30731999999999998</v>
      </c>
      <c r="O2660" s="93">
        <v>-0.47288999999999998</v>
      </c>
      <c r="P2660">
        <v>0.16369</v>
      </c>
      <c r="Q2660" s="93">
        <v>1.4915099999999999</v>
      </c>
      <c r="R2660">
        <v>0.37680000000000002</v>
      </c>
      <c r="S2660">
        <v>0.36579</v>
      </c>
      <c r="T2660">
        <v>0.24795</v>
      </c>
      <c r="U2660">
        <v>1.53623</v>
      </c>
    </row>
    <row r="2661" spans="1:21" customFormat="1">
      <c r="A2661" t="s">
        <v>116</v>
      </c>
      <c r="B2661">
        <v>2015</v>
      </c>
      <c r="C2661">
        <v>0.95</v>
      </c>
      <c r="D2661">
        <v>39.4</v>
      </c>
      <c r="E2661">
        <v>19.079999999999998</v>
      </c>
      <c r="F2661">
        <v>34.880000000000003</v>
      </c>
      <c r="G2661">
        <v>2.95</v>
      </c>
      <c r="H2661">
        <v>3.67</v>
      </c>
      <c r="I2661">
        <v>3.55</v>
      </c>
      <c r="J2661">
        <v>0.23138</v>
      </c>
      <c r="K2661" s="93">
        <v>0.40662999999999999</v>
      </c>
      <c r="L2661">
        <v>5.9110000000000003E-2</v>
      </c>
      <c r="M2661" s="93">
        <v>0.62794000000000005</v>
      </c>
      <c r="N2661">
        <v>-0.33113999999999999</v>
      </c>
      <c r="O2661" s="93">
        <v>-0.50953999999999999</v>
      </c>
      <c r="P2661">
        <v>0.16678000000000001</v>
      </c>
      <c r="Q2661" s="93">
        <v>1.5196700000000001</v>
      </c>
      <c r="R2661">
        <v>0.33112999999999998</v>
      </c>
      <c r="S2661">
        <v>0.32146000000000002</v>
      </c>
      <c r="T2661">
        <v>0.25036000000000003</v>
      </c>
      <c r="U2661">
        <v>1.55115</v>
      </c>
    </row>
    <row r="2662" spans="1:21" customFormat="1">
      <c r="A2662" t="s">
        <v>116</v>
      </c>
      <c r="B2662">
        <v>2014</v>
      </c>
      <c r="C2662">
        <v>0.95</v>
      </c>
      <c r="D2662">
        <v>39.299999999999997</v>
      </c>
      <c r="E2662">
        <v>18.850000000000001</v>
      </c>
      <c r="F2662">
        <v>36.03</v>
      </c>
      <c r="G2662">
        <v>2.94</v>
      </c>
      <c r="H2662">
        <v>3.67</v>
      </c>
      <c r="I2662">
        <v>3.58</v>
      </c>
      <c r="J2662">
        <v>0.22883999999999999</v>
      </c>
      <c r="K2662" s="93">
        <v>0.40216000000000002</v>
      </c>
      <c r="L2662">
        <v>5.9459999999999999E-2</v>
      </c>
      <c r="M2662" s="93">
        <v>0.63168000000000002</v>
      </c>
      <c r="N2662">
        <v>-0.34327000000000002</v>
      </c>
      <c r="O2662" s="93">
        <v>-0.52820999999999996</v>
      </c>
      <c r="P2662">
        <v>0.16835</v>
      </c>
      <c r="Q2662" s="93">
        <v>1.534</v>
      </c>
      <c r="R2662">
        <v>0.36357</v>
      </c>
      <c r="S2662">
        <v>0.35294999999999999</v>
      </c>
      <c r="T2662">
        <v>0.24865000000000001</v>
      </c>
      <c r="U2662">
        <v>1.5405599999999999</v>
      </c>
    </row>
    <row r="2663" spans="1:21" customFormat="1">
      <c r="A2663" t="s">
        <v>116</v>
      </c>
      <c r="B2663">
        <v>2006</v>
      </c>
      <c r="C2663">
        <v>0.93</v>
      </c>
      <c r="D2663">
        <v>35.07</v>
      </c>
      <c r="E2663">
        <v>18.54</v>
      </c>
      <c r="F2663">
        <v>38.94</v>
      </c>
      <c r="G2663">
        <v>2.92</v>
      </c>
      <c r="H2663">
        <v>3.56</v>
      </c>
      <c r="I2663">
        <v>3.66</v>
      </c>
      <c r="J2663">
        <v>0.216</v>
      </c>
      <c r="K2663" s="93">
        <v>0.37958999999999998</v>
      </c>
      <c r="L2663">
        <v>5.5210000000000002E-2</v>
      </c>
      <c r="M2663" s="93">
        <v>0.58645000000000003</v>
      </c>
      <c r="N2663">
        <v>-0.26888000000000001</v>
      </c>
      <c r="O2663" s="93">
        <v>-0.41374</v>
      </c>
      <c r="P2663">
        <v>0.15049999999999999</v>
      </c>
      <c r="Q2663" s="93">
        <v>1.3713599999999999</v>
      </c>
      <c r="R2663">
        <v>0.48419000000000001</v>
      </c>
      <c r="S2663">
        <v>0.47005000000000002</v>
      </c>
      <c r="T2663">
        <v>0.22455</v>
      </c>
      <c r="U2663">
        <v>1.39127</v>
      </c>
    </row>
    <row r="2664" spans="1:21" customFormat="1">
      <c r="A2664" t="s">
        <v>116</v>
      </c>
      <c r="B2664">
        <v>2002</v>
      </c>
      <c r="C2664">
        <v>0.92</v>
      </c>
      <c r="D2664">
        <v>32.75</v>
      </c>
      <c r="E2664">
        <v>18.260000000000002</v>
      </c>
      <c r="F2664">
        <v>42.44</v>
      </c>
      <c r="G2664">
        <v>2.9</v>
      </c>
      <c r="H2664">
        <v>3.49</v>
      </c>
      <c r="I2664">
        <v>3.75</v>
      </c>
      <c r="J2664">
        <v>0.19807</v>
      </c>
      <c r="K2664" s="93">
        <v>0.34808</v>
      </c>
      <c r="L2664">
        <v>5.4670000000000003E-2</v>
      </c>
      <c r="M2664" s="93">
        <v>0.58074000000000003</v>
      </c>
      <c r="N2664">
        <v>-0.23860999999999999</v>
      </c>
      <c r="O2664" s="93">
        <v>-0.36715999999999999</v>
      </c>
      <c r="P2664">
        <v>0.14248</v>
      </c>
      <c r="Q2664" s="93">
        <v>1.29823</v>
      </c>
      <c r="R2664">
        <v>0.59174000000000004</v>
      </c>
      <c r="S2664">
        <v>0.57445000000000002</v>
      </c>
      <c r="T2664">
        <v>0.21002000000000001</v>
      </c>
      <c r="U2664">
        <v>1.3011900000000001</v>
      </c>
    </row>
    <row r="2665" spans="1:21" customFormat="1">
      <c r="A2665" t="s">
        <v>116</v>
      </c>
      <c r="B2665">
        <v>2000</v>
      </c>
      <c r="C2665">
        <v>0.92</v>
      </c>
      <c r="D2665">
        <v>32.61</v>
      </c>
      <c r="E2665">
        <v>17.54</v>
      </c>
      <c r="F2665">
        <v>40.68</v>
      </c>
      <c r="G2665">
        <v>2.86</v>
      </c>
      <c r="H2665">
        <v>3.48</v>
      </c>
      <c r="I2665">
        <v>3.71</v>
      </c>
      <c r="J2665">
        <v>0.19378999999999999</v>
      </c>
      <c r="K2665" s="93">
        <v>0.34055999999999997</v>
      </c>
      <c r="L2665">
        <v>5.5259999999999997E-2</v>
      </c>
      <c r="M2665" s="93">
        <v>0.58703000000000005</v>
      </c>
      <c r="N2665">
        <v>-0.27883999999999998</v>
      </c>
      <c r="O2665" s="93">
        <v>-0.42907000000000001</v>
      </c>
      <c r="P2665">
        <v>0.14768999999999999</v>
      </c>
      <c r="Q2665" s="93">
        <v>1.34578</v>
      </c>
      <c r="R2665">
        <v>0.54939000000000004</v>
      </c>
      <c r="S2665">
        <v>0.53334000000000004</v>
      </c>
      <c r="T2665">
        <v>0.21224999999999999</v>
      </c>
      <c r="U2665">
        <v>1.3150299999999999</v>
      </c>
    </row>
    <row r="2666" spans="1:21" customFormat="1">
      <c r="A2666" t="s">
        <v>116</v>
      </c>
      <c r="B2666">
        <v>2010</v>
      </c>
      <c r="C2666">
        <v>0.94</v>
      </c>
      <c r="D2666">
        <v>36.04</v>
      </c>
      <c r="E2666">
        <v>18.68</v>
      </c>
      <c r="F2666">
        <v>36.75</v>
      </c>
      <c r="G2666">
        <v>2.93</v>
      </c>
      <c r="H2666">
        <v>3.58</v>
      </c>
      <c r="I2666">
        <v>3.6</v>
      </c>
      <c r="J2666">
        <v>0.19275999999999999</v>
      </c>
      <c r="K2666" s="93">
        <v>0.33876000000000001</v>
      </c>
      <c r="L2666">
        <v>6.1429999999999998E-2</v>
      </c>
      <c r="M2666" s="93">
        <v>0.65261999999999998</v>
      </c>
      <c r="N2666">
        <v>-0.30684</v>
      </c>
      <c r="O2666" s="93">
        <v>-0.47215000000000001</v>
      </c>
      <c r="P2666">
        <v>0.15953000000000001</v>
      </c>
      <c r="Q2666" s="93">
        <v>1.4535899999999999</v>
      </c>
      <c r="R2666">
        <v>0.40483000000000002</v>
      </c>
      <c r="S2666">
        <v>0.39301000000000003</v>
      </c>
      <c r="T2666">
        <v>0.23760999999999999</v>
      </c>
      <c r="U2666">
        <v>1.4721299999999999</v>
      </c>
    </row>
    <row r="2667" spans="1:21" customFormat="1">
      <c r="A2667" t="s">
        <v>116</v>
      </c>
      <c r="B2667">
        <v>2003</v>
      </c>
      <c r="C2667">
        <v>0.92</v>
      </c>
      <c r="D2667">
        <v>32.47</v>
      </c>
      <c r="E2667">
        <v>18.059999999999999</v>
      </c>
      <c r="F2667">
        <v>41.51</v>
      </c>
      <c r="G2667">
        <v>2.89</v>
      </c>
      <c r="H2667">
        <v>3.48</v>
      </c>
      <c r="I2667">
        <v>3.73</v>
      </c>
      <c r="J2667">
        <v>0.18948999999999999</v>
      </c>
      <c r="K2667" s="93">
        <v>0.33300000000000002</v>
      </c>
      <c r="L2667">
        <v>5.5849999999999997E-2</v>
      </c>
      <c r="M2667" s="93">
        <v>0.59335000000000004</v>
      </c>
      <c r="N2667">
        <v>-0.24962999999999999</v>
      </c>
      <c r="O2667" s="93">
        <v>-0.38411000000000001</v>
      </c>
      <c r="P2667">
        <v>0.1439</v>
      </c>
      <c r="Q2667" s="93">
        <v>1.31125</v>
      </c>
      <c r="R2667">
        <v>0.56957999999999998</v>
      </c>
      <c r="S2667">
        <v>0.55293999999999999</v>
      </c>
      <c r="T2667">
        <v>0.21118000000000001</v>
      </c>
      <c r="U2667">
        <v>1.30843</v>
      </c>
    </row>
    <row r="2668" spans="1:21" customFormat="1">
      <c r="A2668" t="s">
        <v>116</v>
      </c>
      <c r="B2668">
        <v>2005</v>
      </c>
      <c r="C2668">
        <v>0.93</v>
      </c>
      <c r="D2668">
        <v>34.07</v>
      </c>
      <c r="E2668">
        <v>18.61</v>
      </c>
      <c r="F2668">
        <v>40.14</v>
      </c>
      <c r="G2668">
        <v>2.92</v>
      </c>
      <c r="H2668">
        <v>3.53</v>
      </c>
      <c r="I2668">
        <v>3.69</v>
      </c>
      <c r="J2668">
        <v>0.18706999999999999</v>
      </c>
      <c r="K2668" s="93">
        <v>0.32874999999999999</v>
      </c>
      <c r="L2668">
        <v>5.9200000000000003E-2</v>
      </c>
      <c r="M2668" s="93">
        <v>0.62894000000000005</v>
      </c>
      <c r="N2668">
        <v>-0.26511000000000001</v>
      </c>
      <c r="O2668" s="93">
        <v>-0.40794000000000002</v>
      </c>
      <c r="P2668">
        <v>0.15001</v>
      </c>
      <c r="Q2668" s="93">
        <v>1.3669100000000001</v>
      </c>
      <c r="R2668">
        <v>0.51454999999999995</v>
      </c>
      <c r="S2668">
        <v>0.49951000000000001</v>
      </c>
      <c r="T2668">
        <v>0.22295000000000001</v>
      </c>
      <c r="U2668">
        <v>1.3813500000000001</v>
      </c>
    </row>
    <row r="2669" spans="1:21" customFormat="1">
      <c r="A2669" t="s">
        <v>116</v>
      </c>
      <c r="B2669">
        <v>1992</v>
      </c>
      <c r="C2669">
        <v>0.86</v>
      </c>
      <c r="D2669">
        <v>23.78</v>
      </c>
      <c r="E2669">
        <v>20.16</v>
      </c>
      <c r="F2669">
        <v>41.19</v>
      </c>
      <c r="G2669">
        <v>3</v>
      </c>
      <c r="H2669">
        <v>3.17</v>
      </c>
      <c r="I2669">
        <v>3.72</v>
      </c>
      <c r="J2669">
        <v>0.18112</v>
      </c>
      <c r="K2669" s="93">
        <v>0.31829000000000002</v>
      </c>
      <c r="L2669">
        <v>3.891E-2</v>
      </c>
      <c r="M2669" s="93">
        <v>0.41338999999999998</v>
      </c>
      <c r="N2669">
        <v>0.13328999999999999</v>
      </c>
      <c r="O2669" s="93">
        <v>0.2051</v>
      </c>
      <c r="P2669">
        <v>6.9639999999999994E-2</v>
      </c>
      <c r="Q2669" s="93">
        <v>0.63451999999999997</v>
      </c>
      <c r="R2669">
        <v>0.69071000000000005</v>
      </c>
      <c r="S2669">
        <v>0.67052999999999996</v>
      </c>
      <c r="T2669">
        <v>0.15159</v>
      </c>
      <c r="U2669">
        <v>0.93922000000000005</v>
      </c>
    </row>
    <row r="2670" spans="1:21" customFormat="1">
      <c r="A2670" t="s">
        <v>116</v>
      </c>
      <c r="B2670">
        <v>1996</v>
      </c>
      <c r="C2670">
        <v>0.89</v>
      </c>
      <c r="D2670">
        <v>27.5</v>
      </c>
      <c r="E2670">
        <v>22.23</v>
      </c>
      <c r="F2670">
        <v>42.93</v>
      </c>
      <c r="G2670">
        <v>3.1</v>
      </c>
      <c r="H2670">
        <v>3.31</v>
      </c>
      <c r="I2670">
        <v>3.76</v>
      </c>
      <c r="J2670">
        <v>0.17491000000000001</v>
      </c>
      <c r="K2670" s="93">
        <v>0.30736999999999998</v>
      </c>
      <c r="L2670">
        <v>4.8820000000000002E-2</v>
      </c>
      <c r="M2670" s="93">
        <v>0.51863000000000004</v>
      </c>
      <c r="N2670">
        <v>9.4570000000000001E-2</v>
      </c>
      <c r="O2670" s="93">
        <v>0.14552999999999999</v>
      </c>
      <c r="P2670">
        <v>8.6959999999999996E-2</v>
      </c>
      <c r="Q2670" s="93">
        <v>0.79235</v>
      </c>
      <c r="R2670">
        <v>0.66764999999999997</v>
      </c>
      <c r="S2670">
        <v>0.64815</v>
      </c>
      <c r="T2670">
        <v>0.17940999999999999</v>
      </c>
      <c r="U2670">
        <v>1.1115699999999999</v>
      </c>
    </row>
    <row r="2671" spans="1:21" customFormat="1">
      <c r="A2671" t="s">
        <v>116</v>
      </c>
      <c r="B2671">
        <v>2001</v>
      </c>
      <c r="C2671">
        <v>0.92</v>
      </c>
      <c r="D2671">
        <v>31.96</v>
      </c>
      <c r="E2671">
        <v>17.14</v>
      </c>
      <c r="F2671">
        <v>40.36</v>
      </c>
      <c r="G2671">
        <v>2.84</v>
      </c>
      <c r="H2671">
        <v>3.46</v>
      </c>
      <c r="I2671">
        <v>3.7</v>
      </c>
      <c r="J2671">
        <v>0.17365</v>
      </c>
      <c r="K2671" s="93">
        <v>0.30517</v>
      </c>
      <c r="L2671">
        <v>5.8040000000000001E-2</v>
      </c>
      <c r="M2671" s="93">
        <v>0.61660000000000004</v>
      </c>
      <c r="N2671">
        <v>-0.30191000000000001</v>
      </c>
      <c r="O2671" s="93">
        <v>-0.46455999999999997</v>
      </c>
      <c r="P2671">
        <v>0.15068999999999999</v>
      </c>
      <c r="Q2671" s="93">
        <v>1.3730500000000001</v>
      </c>
      <c r="R2671">
        <v>0.54149000000000003</v>
      </c>
      <c r="S2671">
        <v>0.52566999999999997</v>
      </c>
      <c r="T2671">
        <v>0.21267</v>
      </c>
      <c r="U2671">
        <v>1.3176099999999999</v>
      </c>
    </row>
    <row r="2672" spans="1:21" customFormat="1">
      <c r="A2672" t="s">
        <v>116</v>
      </c>
      <c r="B2672">
        <v>2004</v>
      </c>
      <c r="C2672">
        <v>0.93</v>
      </c>
      <c r="D2672">
        <v>33.450000000000003</v>
      </c>
      <c r="E2672">
        <v>18.36</v>
      </c>
      <c r="F2672">
        <v>40.22</v>
      </c>
      <c r="G2672">
        <v>2.91</v>
      </c>
      <c r="H2672">
        <v>3.51</v>
      </c>
      <c r="I2672">
        <v>3.69</v>
      </c>
      <c r="J2672">
        <v>0.16869999999999999</v>
      </c>
      <c r="K2672" s="93">
        <v>0.29647000000000001</v>
      </c>
      <c r="L2672">
        <v>6.1740000000000003E-2</v>
      </c>
      <c r="M2672" s="93">
        <v>0.65590999999999999</v>
      </c>
      <c r="N2672">
        <v>-0.27864</v>
      </c>
      <c r="O2672" s="93">
        <v>-0.42875000000000002</v>
      </c>
      <c r="P2672">
        <v>0.15176999999999999</v>
      </c>
      <c r="Q2672" s="93">
        <v>1.38289</v>
      </c>
      <c r="R2672">
        <v>0.51654</v>
      </c>
      <c r="S2672">
        <v>0.50144999999999995</v>
      </c>
      <c r="T2672">
        <v>0.22284999999999999</v>
      </c>
      <c r="U2672">
        <v>1.3807</v>
      </c>
    </row>
    <row r="2673" spans="1:21" customFormat="1">
      <c r="A2673" t="s">
        <v>116</v>
      </c>
      <c r="B2673">
        <v>2009</v>
      </c>
      <c r="C2673">
        <v>0.94</v>
      </c>
      <c r="D2673">
        <v>34.92</v>
      </c>
      <c r="E2673">
        <v>17.420000000000002</v>
      </c>
      <c r="F2673">
        <v>36.590000000000003</v>
      </c>
      <c r="G2673">
        <v>2.86</v>
      </c>
      <c r="H2673">
        <v>3.55</v>
      </c>
      <c r="I2673">
        <v>3.6</v>
      </c>
      <c r="J2673">
        <v>0.16119</v>
      </c>
      <c r="K2673" s="93">
        <v>0.28327999999999998</v>
      </c>
      <c r="L2673">
        <v>6.5799999999999997E-2</v>
      </c>
      <c r="M2673" s="93">
        <v>0.69898000000000005</v>
      </c>
      <c r="N2673">
        <v>-0.37668000000000001</v>
      </c>
      <c r="O2673" s="93">
        <v>-0.57960999999999996</v>
      </c>
      <c r="P2673">
        <v>0.16858999999999999</v>
      </c>
      <c r="Q2673" s="93">
        <v>1.53613</v>
      </c>
      <c r="R2673">
        <v>0.40046999999999999</v>
      </c>
      <c r="S2673">
        <v>0.38877</v>
      </c>
      <c r="T2673">
        <v>0.23784</v>
      </c>
      <c r="U2673">
        <v>1.47356</v>
      </c>
    </row>
    <row r="2674" spans="1:21" customFormat="1">
      <c r="A2674" t="s">
        <v>116</v>
      </c>
      <c r="B2674">
        <v>1997</v>
      </c>
      <c r="C2674">
        <v>0.9</v>
      </c>
      <c r="D2674">
        <v>28.36</v>
      </c>
      <c r="E2674">
        <v>22.14</v>
      </c>
      <c r="F2674">
        <v>43.32</v>
      </c>
      <c r="G2674">
        <v>3.1</v>
      </c>
      <c r="H2674">
        <v>3.34</v>
      </c>
      <c r="I2674">
        <v>3.77</v>
      </c>
      <c r="J2674">
        <v>0.15518000000000001</v>
      </c>
      <c r="K2674" s="93">
        <v>0.27271000000000001</v>
      </c>
      <c r="L2674">
        <v>5.4559999999999997E-2</v>
      </c>
      <c r="M2674" s="93">
        <v>0.57964000000000004</v>
      </c>
      <c r="N2674">
        <v>4.5030000000000001E-2</v>
      </c>
      <c r="O2674" s="93">
        <v>6.9290000000000004E-2</v>
      </c>
      <c r="P2674">
        <v>9.7479999999999997E-2</v>
      </c>
      <c r="Q2674" s="93">
        <v>0.88826000000000005</v>
      </c>
      <c r="R2674">
        <v>0.65522000000000002</v>
      </c>
      <c r="S2674">
        <v>0.63607999999999998</v>
      </c>
      <c r="T2674">
        <v>0.18892999999999999</v>
      </c>
      <c r="U2674">
        <v>1.1705700000000001</v>
      </c>
    </row>
    <row r="2675" spans="1:21" customFormat="1">
      <c r="A2675" t="s">
        <v>116</v>
      </c>
      <c r="B2675">
        <v>1995</v>
      </c>
      <c r="C2675">
        <v>0.88</v>
      </c>
      <c r="D2675">
        <v>25.59</v>
      </c>
      <c r="E2675">
        <v>21.11</v>
      </c>
      <c r="F2675">
        <v>42.1</v>
      </c>
      <c r="G2675">
        <v>3.05</v>
      </c>
      <c r="H2675">
        <v>3.24</v>
      </c>
      <c r="I2675">
        <v>3.74</v>
      </c>
      <c r="J2675">
        <v>0.15343999999999999</v>
      </c>
      <c r="K2675" s="93">
        <v>0.26965</v>
      </c>
      <c r="L2675">
        <v>4.8770000000000001E-2</v>
      </c>
      <c r="M2675" s="93">
        <v>0.51812000000000002</v>
      </c>
      <c r="N2675">
        <v>8.8359999999999994E-2</v>
      </c>
      <c r="O2675" s="93">
        <v>0.13597000000000001</v>
      </c>
      <c r="P2675">
        <v>8.3659999999999998E-2</v>
      </c>
      <c r="Q2675" s="93">
        <v>0.76232999999999995</v>
      </c>
      <c r="R2675">
        <v>0.66961000000000004</v>
      </c>
      <c r="S2675">
        <v>0.65005000000000002</v>
      </c>
      <c r="T2675">
        <v>0.17044000000000001</v>
      </c>
      <c r="U2675">
        <v>1.05599</v>
      </c>
    </row>
    <row r="2676" spans="1:21" customFormat="1">
      <c r="A2676" t="s">
        <v>116</v>
      </c>
      <c r="B2676">
        <v>1993</v>
      </c>
      <c r="C2676">
        <v>0.87</v>
      </c>
      <c r="D2676">
        <v>23.52</v>
      </c>
      <c r="E2676">
        <v>20.190000000000001</v>
      </c>
      <c r="F2676">
        <v>41.57</v>
      </c>
      <c r="G2676">
        <v>3.01</v>
      </c>
      <c r="H2676">
        <v>3.16</v>
      </c>
      <c r="I2676">
        <v>3.73</v>
      </c>
      <c r="J2676">
        <v>0.11960999999999999</v>
      </c>
      <c r="K2676" s="93">
        <v>0.21018999999999999</v>
      </c>
      <c r="L2676">
        <v>5.0430000000000003E-2</v>
      </c>
      <c r="M2676" s="93">
        <v>0.53576999999999997</v>
      </c>
      <c r="N2676">
        <v>8.9289999999999994E-2</v>
      </c>
      <c r="O2676" s="93">
        <v>0.13739999999999999</v>
      </c>
      <c r="P2676">
        <v>7.9439999999999997E-2</v>
      </c>
      <c r="Q2676" s="93">
        <v>0.72387999999999997</v>
      </c>
      <c r="R2676">
        <v>0.67842000000000002</v>
      </c>
      <c r="S2676">
        <v>0.65859999999999996</v>
      </c>
      <c r="T2676">
        <v>0.16111</v>
      </c>
      <c r="U2676">
        <v>0.99817999999999996</v>
      </c>
    </row>
    <row r="2677" spans="1:21" customFormat="1">
      <c r="A2677" t="s">
        <v>116</v>
      </c>
      <c r="B2677">
        <v>1994</v>
      </c>
      <c r="C2677">
        <v>0.88</v>
      </c>
      <c r="D2677">
        <v>23.89</v>
      </c>
      <c r="E2677">
        <v>20.69</v>
      </c>
      <c r="F2677">
        <v>42.12</v>
      </c>
      <c r="G2677">
        <v>3.03</v>
      </c>
      <c r="H2677">
        <v>3.17</v>
      </c>
      <c r="I2677">
        <v>3.74</v>
      </c>
      <c r="J2677">
        <v>8.4699999999999998E-2</v>
      </c>
      <c r="K2677" s="93">
        <v>0.14884</v>
      </c>
      <c r="L2677">
        <v>5.8279999999999998E-2</v>
      </c>
      <c r="M2677" s="93">
        <v>0.61907000000000001</v>
      </c>
      <c r="N2677">
        <v>6.8269999999999997E-2</v>
      </c>
      <c r="O2677" s="93">
        <v>0.10505</v>
      </c>
      <c r="P2677">
        <v>8.6269999999999999E-2</v>
      </c>
      <c r="Q2677" s="93">
        <v>0.78608</v>
      </c>
      <c r="R2677">
        <v>0.67008000000000001</v>
      </c>
      <c r="S2677">
        <v>0.65051000000000003</v>
      </c>
      <c r="T2677">
        <v>0.17041999999999999</v>
      </c>
      <c r="U2677">
        <v>1.0558399999999999</v>
      </c>
    </row>
    <row r="2678" spans="1:21" customFormat="1">
      <c r="A2678" t="s">
        <v>116</v>
      </c>
      <c r="B2678">
        <v>1990</v>
      </c>
      <c r="C2678">
        <v>0.85</v>
      </c>
      <c r="D2678">
        <v>20.059999999999999</v>
      </c>
      <c r="E2678">
        <v>22.36</v>
      </c>
      <c r="F2678">
        <v>40.31</v>
      </c>
      <c r="G2678">
        <v>3.11</v>
      </c>
      <c r="H2678">
        <v>3</v>
      </c>
      <c r="I2678">
        <v>3.7</v>
      </c>
      <c r="J2678">
        <v>6.1519999999999998E-2</v>
      </c>
      <c r="K2678" s="93">
        <v>0.10811</v>
      </c>
      <c r="L2678">
        <v>5.2429999999999997E-2</v>
      </c>
      <c r="M2678" s="93">
        <v>0.55698999999999999</v>
      </c>
      <c r="N2678">
        <v>0.28234999999999999</v>
      </c>
      <c r="O2678" s="93">
        <v>0.43446000000000001</v>
      </c>
      <c r="P2678">
        <v>4.6199999999999998E-2</v>
      </c>
      <c r="Q2678" s="93">
        <v>0.42098000000000002</v>
      </c>
      <c r="R2678">
        <v>0.69059000000000004</v>
      </c>
      <c r="S2678">
        <v>0.67042000000000002</v>
      </c>
      <c r="T2678">
        <v>0.14273</v>
      </c>
      <c r="U2678">
        <v>0.88431999999999999</v>
      </c>
    </row>
    <row r="2679" spans="1:21" customFormat="1">
      <c r="A2679" t="s">
        <v>116</v>
      </c>
      <c r="B2679">
        <v>1991</v>
      </c>
      <c r="C2679">
        <v>0.86</v>
      </c>
      <c r="D2679">
        <v>20.61</v>
      </c>
      <c r="E2679">
        <v>20.18</v>
      </c>
      <c r="F2679">
        <v>40.36</v>
      </c>
      <c r="G2679">
        <v>3</v>
      </c>
      <c r="H2679">
        <v>3.03</v>
      </c>
      <c r="I2679">
        <v>3.7</v>
      </c>
      <c r="J2679">
        <v>3.805E-2</v>
      </c>
      <c r="K2679" s="93">
        <v>6.6860000000000003E-2</v>
      </c>
      <c r="L2679">
        <v>5.8689999999999999E-2</v>
      </c>
      <c r="M2679" s="93">
        <v>0.62350000000000005</v>
      </c>
      <c r="N2679">
        <v>0.13428000000000001</v>
      </c>
      <c r="O2679" s="93">
        <v>0.20663000000000001</v>
      </c>
      <c r="P2679">
        <v>6.9510000000000002E-2</v>
      </c>
      <c r="Q2679" s="93">
        <v>0.63334999999999997</v>
      </c>
      <c r="R2679">
        <v>0.67035999999999996</v>
      </c>
      <c r="S2679">
        <v>0.65076999999999996</v>
      </c>
      <c r="T2679">
        <v>0.15267</v>
      </c>
      <c r="U2679">
        <v>0.94586999999999999</v>
      </c>
    </row>
    <row r="2680" spans="1:21" customFormat="1">
      <c r="A2680" t="s">
        <v>117</v>
      </c>
      <c r="B2680">
        <v>2006</v>
      </c>
      <c r="C2680">
        <v>0.75</v>
      </c>
      <c r="D2680">
        <v>34.090000000000003</v>
      </c>
      <c r="E2680">
        <v>18</v>
      </c>
      <c r="F2680">
        <v>9.11</v>
      </c>
      <c r="G2680">
        <v>2.89</v>
      </c>
      <c r="H2680">
        <v>3.53</v>
      </c>
      <c r="I2680">
        <v>2.21</v>
      </c>
      <c r="J2680">
        <v>1.0969599999999999</v>
      </c>
      <c r="K2680" s="93">
        <v>1.92777</v>
      </c>
      <c r="L2680">
        <v>-0.12088</v>
      </c>
      <c r="M2680" s="93">
        <v>-1.2841</v>
      </c>
      <c r="N2680">
        <v>0.52031000000000005</v>
      </c>
      <c r="O2680" s="93">
        <v>0.80062</v>
      </c>
      <c r="P2680">
        <v>-2.5659999999999999E-2</v>
      </c>
      <c r="Q2680" s="93">
        <v>-0.23383999999999999</v>
      </c>
      <c r="R2680">
        <v>-0.58186000000000004</v>
      </c>
      <c r="S2680">
        <v>-0.56486000000000003</v>
      </c>
      <c r="T2680">
        <v>0.12114999999999999</v>
      </c>
      <c r="U2680">
        <v>0.75063000000000002</v>
      </c>
    </row>
    <row r="2681" spans="1:21" customFormat="1">
      <c r="A2681" t="s">
        <v>117</v>
      </c>
      <c r="B2681">
        <v>2008</v>
      </c>
      <c r="C2681">
        <v>0.78</v>
      </c>
      <c r="D2681">
        <v>31.84</v>
      </c>
      <c r="E2681">
        <v>19.579999999999998</v>
      </c>
      <c r="F2681">
        <v>8.99</v>
      </c>
      <c r="G2681">
        <v>2.97</v>
      </c>
      <c r="H2681">
        <v>3.46</v>
      </c>
      <c r="I2681">
        <v>2.2000000000000002</v>
      </c>
      <c r="J2681">
        <v>0.87712999999999997</v>
      </c>
      <c r="K2681" s="93">
        <v>1.5414399999999999</v>
      </c>
      <c r="L2681">
        <v>-8.1439999999999999E-2</v>
      </c>
      <c r="M2681" s="93">
        <v>-0.86512999999999995</v>
      </c>
      <c r="N2681">
        <v>0.46799000000000002</v>
      </c>
      <c r="O2681" s="93">
        <v>0.72011000000000003</v>
      </c>
      <c r="P2681">
        <v>-6.5799999999999999E-3</v>
      </c>
      <c r="Q2681" s="93">
        <v>-5.9929999999999997E-2</v>
      </c>
      <c r="R2681">
        <v>-0.65954999999999997</v>
      </c>
      <c r="S2681">
        <v>-0.64027999999999996</v>
      </c>
      <c r="T2681">
        <v>0.15185000000000001</v>
      </c>
      <c r="U2681">
        <v>0.94083000000000006</v>
      </c>
    </row>
    <row r="2682" spans="1:21" customFormat="1">
      <c r="A2682" t="s">
        <v>117</v>
      </c>
      <c r="B2682">
        <v>2007</v>
      </c>
      <c r="C2682">
        <v>0.77</v>
      </c>
      <c r="D2682">
        <v>29.31</v>
      </c>
      <c r="E2682">
        <v>19.64</v>
      </c>
      <c r="F2682">
        <v>9.8000000000000007</v>
      </c>
      <c r="G2682">
        <v>2.98</v>
      </c>
      <c r="H2682">
        <v>3.38</v>
      </c>
      <c r="I2682">
        <v>2.2799999999999998</v>
      </c>
      <c r="J2682">
        <v>0.84484999999999999</v>
      </c>
      <c r="K2682" s="93">
        <v>1.48472</v>
      </c>
      <c r="L2682">
        <v>-7.9990000000000006E-2</v>
      </c>
      <c r="M2682" s="93">
        <v>-0.84975999999999996</v>
      </c>
      <c r="N2682">
        <v>0.51653000000000004</v>
      </c>
      <c r="O2682" s="93">
        <v>0.79481000000000002</v>
      </c>
      <c r="P2682">
        <v>-1.6969999999999999E-2</v>
      </c>
      <c r="Q2682" s="93">
        <v>-0.15467</v>
      </c>
      <c r="R2682">
        <v>-0.55179999999999996</v>
      </c>
      <c r="S2682">
        <v>-0.53568000000000005</v>
      </c>
      <c r="T2682">
        <v>0.13730000000000001</v>
      </c>
      <c r="U2682">
        <v>0.85068999999999995</v>
      </c>
    </row>
    <row r="2683" spans="1:21" customFormat="1">
      <c r="A2683" t="s">
        <v>117</v>
      </c>
      <c r="B2683">
        <v>2009</v>
      </c>
      <c r="C2683">
        <v>0.8</v>
      </c>
      <c r="D2683">
        <v>31.17</v>
      </c>
      <c r="E2683">
        <v>20.9</v>
      </c>
      <c r="F2683">
        <v>8.8800000000000008</v>
      </c>
      <c r="G2683">
        <v>3.04</v>
      </c>
      <c r="H2683">
        <v>3.44</v>
      </c>
      <c r="I2683">
        <v>2.1800000000000002</v>
      </c>
      <c r="J2683">
        <v>0.75483</v>
      </c>
      <c r="K2683" s="93">
        <v>1.3265100000000001</v>
      </c>
      <c r="L2683">
        <v>-5.8500000000000003E-2</v>
      </c>
      <c r="M2683" s="93">
        <v>-0.62143000000000004</v>
      </c>
      <c r="N2683">
        <v>0.44224999999999998</v>
      </c>
      <c r="O2683" s="93">
        <v>0.68052000000000001</v>
      </c>
      <c r="P2683">
        <v>4.96E-3</v>
      </c>
      <c r="Q2683" s="93">
        <v>4.5199999999999997E-2</v>
      </c>
      <c r="R2683">
        <v>-0.71482000000000001</v>
      </c>
      <c r="S2683">
        <v>-0.69393000000000005</v>
      </c>
      <c r="T2683">
        <v>0.17249999999999999</v>
      </c>
      <c r="U2683">
        <v>1.0687599999999999</v>
      </c>
    </row>
    <row r="2684" spans="1:21" customFormat="1">
      <c r="A2684" t="s">
        <v>117</v>
      </c>
      <c r="B2684">
        <v>2010</v>
      </c>
      <c r="C2684">
        <v>0.8</v>
      </c>
      <c r="D2684">
        <v>30.81</v>
      </c>
      <c r="E2684">
        <v>20.58</v>
      </c>
      <c r="F2684">
        <v>8.81</v>
      </c>
      <c r="G2684">
        <v>3.02</v>
      </c>
      <c r="H2684">
        <v>3.43</v>
      </c>
      <c r="I2684">
        <v>2.1800000000000002</v>
      </c>
      <c r="J2684">
        <v>0.74321000000000004</v>
      </c>
      <c r="K2684" s="93">
        <v>1.3061</v>
      </c>
      <c r="L2684">
        <v>-5.6890000000000003E-2</v>
      </c>
      <c r="M2684" s="93">
        <v>-0.60436999999999996</v>
      </c>
      <c r="N2684">
        <v>0.42682999999999999</v>
      </c>
      <c r="O2684" s="93">
        <v>0.65676999999999996</v>
      </c>
      <c r="P2684">
        <v>6.96E-3</v>
      </c>
      <c r="Q2684" s="93">
        <v>6.343E-2</v>
      </c>
      <c r="R2684">
        <v>-0.72272999999999998</v>
      </c>
      <c r="S2684">
        <v>-0.70162000000000002</v>
      </c>
      <c r="T2684">
        <v>0.17291999999999999</v>
      </c>
      <c r="U2684">
        <v>1.07135</v>
      </c>
    </row>
    <row r="2685" spans="1:21" customFormat="1">
      <c r="A2685" t="s">
        <v>117</v>
      </c>
      <c r="B2685">
        <v>2011</v>
      </c>
      <c r="C2685">
        <v>0.8</v>
      </c>
      <c r="D2685">
        <v>28.95</v>
      </c>
      <c r="E2685">
        <v>20.88</v>
      </c>
      <c r="F2685">
        <v>8.89</v>
      </c>
      <c r="G2685">
        <v>3.04</v>
      </c>
      <c r="H2685">
        <v>3.37</v>
      </c>
      <c r="I2685">
        <v>2.1800000000000002</v>
      </c>
      <c r="J2685">
        <v>0.68093999999999999</v>
      </c>
      <c r="K2685" s="93">
        <v>1.1966699999999999</v>
      </c>
      <c r="L2685">
        <v>-4.8280000000000003E-2</v>
      </c>
      <c r="M2685" s="93">
        <v>-0.51292000000000004</v>
      </c>
      <c r="N2685">
        <v>0.44130000000000003</v>
      </c>
      <c r="O2685" s="93">
        <v>0.67903999999999998</v>
      </c>
      <c r="P2685">
        <v>5.0800000000000003E-3</v>
      </c>
      <c r="Q2685" s="93">
        <v>4.6330000000000003E-2</v>
      </c>
      <c r="R2685">
        <v>-0.71369000000000005</v>
      </c>
      <c r="S2685">
        <v>-0.69284000000000001</v>
      </c>
      <c r="T2685">
        <v>0.17244000000000001</v>
      </c>
      <c r="U2685">
        <v>1.0684</v>
      </c>
    </row>
    <row r="2686" spans="1:21" customFormat="1">
      <c r="A2686" t="s">
        <v>117</v>
      </c>
      <c r="B2686">
        <v>2012</v>
      </c>
      <c r="C2686">
        <v>0.8</v>
      </c>
      <c r="D2686">
        <v>27.64</v>
      </c>
      <c r="E2686">
        <v>20.03</v>
      </c>
      <c r="F2686">
        <v>7.94</v>
      </c>
      <c r="G2686">
        <v>3</v>
      </c>
      <c r="H2686">
        <v>3.32</v>
      </c>
      <c r="I2686">
        <v>2.0699999999999998</v>
      </c>
      <c r="J2686">
        <v>0.63463999999999998</v>
      </c>
      <c r="K2686" s="93">
        <v>1.1152899999999999</v>
      </c>
      <c r="L2686">
        <v>-4.1880000000000001E-2</v>
      </c>
      <c r="M2686" s="93">
        <v>-0.44491000000000003</v>
      </c>
      <c r="N2686">
        <v>0.39973999999999998</v>
      </c>
      <c r="O2686" s="93">
        <v>0.61509000000000003</v>
      </c>
      <c r="P2686">
        <v>1.048E-2</v>
      </c>
      <c r="Q2686" s="93">
        <v>9.5449999999999993E-2</v>
      </c>
      <c r="R2686">
        <v>-0.82669999999999999</v>
      </c>
      <c r="S2686">
        <v>-0.80254999999999999</v>
      </c>
      <c r="T2686">
        <v>0.1784</v>
      </c>
      <c r="U2686">
        <v>1.1053200000000001</v>
      </c>
    </row>
    <row r="2687" spans="1:21" customFormat="1">
      <c r="A2687" t="s">
        <v>117</v>
      </c>
      <c r="B2687">
        <v>2005</v>
      </c>
      <c r="C2687">
        <v>0.75</v>
      </c>
      <c r="D2687">
        <v>21.03</v>
      </c>
      <c r="E2687">
        <v>15.51</v>
      </c>
      <c r="F2687">
        <v>8.7899999999999991</v>
      </c>
      <c r="G2687">
        <v>2.74</v>
      </c>
      <c r="H2687">
        <v>3.05</v>
      </c>
      <c r="I2687">
        <v>2.17</v>
      </c>
      <c r="J2687">
        <v>0.61390999999999996</v>
      </c>
      <c r="K2687" s="93">
        <v>1.0788599999999999</v>
      </c>
      <c r="L2687">
        <v>-5.4100000000000002E-2</v>
      </c>
      <c r="M2687" s="93">
        <v>-0.57467999999999997</v>
      </c>
      <c r="N2687">
        <v>0.37141999999999997</v>
      </c>
      <c r="O2687" s="93">
        <v>0.57152000000000003</v>
      </c>
      <c r="P2687">
        <v>-6.3499999999999997E-3</v>
      </c>
      <c r="Q2687" s="93">
        <v>-5.7860000000000002E-2</v>
      </c>
      <c r="R2687">
        <v>-0.61760999999999999</v>
      </c>
      <c r="S2687">
        <v>-0.59957000000000005</v>
      </c>
      <c r="T2687">
        <v>0.12304</v>
      </c>
      <c r="U2687">
        <v>0.76231000000000004</v>
      </c>
    </row>
    <row r="2688" spans="1:21" customFormat="1">
      <c r="A2688" t="s">
        <v>117</v>
      </c>
      <c r="B2688">
        <v>2013</v>
      </c>
      <c r="C2688">
        <v>0.8</v>
      </c>
      <c r="D2688">
        <v>25.05</v>
      </c>
      <c r="E2688">
        <v>18.32</v>
      </c>
      <c r="F2688">
        <v>7.35</v>
      </c>
      <c r="G2688">
        <v>2.91</v>
      </c>
      <c r="H2688">
        <v>3.22</v>
      </c>
      <c r="I2688">
        <v>1.99</v>
      </c>
      <c r="J2688">
        <v>0.53625</v>
      </c>
      <c r="K2688" s="93">
        <v>0.94238</v>
      </c>
      <c r="L2688">
        <v>-2.828E-2</v>
      </c>
      <c r="M2688" s="93">
        <v>-0.30042000000000002</v>
      </c>
      <c r="N2688">
        <v>0.3105</v>
      </c>
      <c r="O2688" s="93">
        <v>0.47777999999999998</v>
      </c>
      <c r="P2688">
        <v>2.205E-2</v>
      </c>
      <c r="Q2688" s="93">
        <v>0.20093</v>
      </c>
      <c r="R2688">
        <v>-0.90391999999999995</v>
      </c>
      <c r="S2688">
        <v>-0.87751000000000001</v>
      </c>
      <c r="T2688">
        <v>0.18246999999999999</v>
      </c>
      <c r="U2688">
        <v>1.1305400000000001</v>
      </c>
    </row>
    <row r="2689" spans="1:21" customFormat="1">
      <c r="A2689" t="s">
        <v>117</v>
      </c>
      <c r="B2689">
        <v>2001</v>
      </c>
      <c r="C2689">
        <v>0.72</v>
      </c>
      <c r="D2689">
        <v>16.48</v>
      </c>
      <c r="E2689">
        <v>14.77</v>
      </c>
      <c r="F2689">
        <v>10.24</v>
      </c>
      <c r="G2689">
        <v>2.69</v>
      </c>
      <c r="H2689">
        <v>2.8</v>
      </c>
      <c r="I2689">
        <v>2.33</v>
      </c>
      <c r="J2689">
        <v>0.52166000000000001</v>
      </c>
      <c r="K2689" s="93">
        <v>0.91674999999999995</v>
      </c>
      <c r="L2689">
        <v>-5.0389999999999997E-2</v>
      </c>
      <c r="M2689" s="93">
        <v>-0.53532999999999997</v>
      </c>
      <c r="N2689">
        <v>0.45899000000000001</v>
      </c>
      <c r="O2689" s="93">
        <v>0.70626999999999995</v>
      </c>
      <c r="P2689">
        <v>-3.0009999999999998E-2</v>
      </c>
      <c r="Q2689" s="93">
        <v>-0.27344000000000002</v>
      </c>
      <c r="R2689">
        <v>-0.40049000000000001</v>
      </c>
      <c r="S2689">
        <v>-0.38879000000000002</v>
      </c>
      <c r="T2689">
        <v>8.4989999999999996E-2</v>
      </c>
      <c r="U2689">
        <v>0.52656000000000003</v>
      </c>
    </row>
    <row r="2690" spans="1:21" customFormat="1">
      <c r="A2690" t="s">
        <v>117</v>
      </c>
      <c r="B2690">
        <v>2014</v>
      </c>
      <c r="C2690">
        <v>0.8</v>
      </c>
      <c r="D2690">
        <v>24.55</v>
      </c>
      <c r="E2690">
        <v>16.489999999999998</v>
      </c>
      <c r="F2690">
        <v>6.77</v>
      </c>
      <c r="G2690">
        <v>2.8</v>
      </c>
      <c r="H2690">
        <v>3.2</v>
      </c>
      <c r="I2690">
        <v>1.91</v>
      </c>
      <c r="J2690">
        <v>0.51609000000000005</v>
      </c>
      <c r="K2690" s="93">
        <v>0.90695000000000003</v>
      </c>
      <c r="L2690">
        <v>-2.5489999999999999E-2</v>
      </c>
      <c r="M2690" s="93">
        <v>-0.27081</v>
      </c>
      <c r="N2690">
        <v>0.20526</v>
      </c>
      <c r="O2690" s="93">
        <v>0.31584000000000001</v>
      </c>
      <c r="P2690">
        <v>3.5700000000000003E-2</v>
      </c>
      <c r="Q2690" s="93">
        <v>0.32530999999999999</v>
      </c>
      <c r="R2690">
        <v>-0.98612</v>
      </c>
      <c r="S2690">
        <v>-0.95730999999999999</v>
      </c>
      <c r="T2690">
        <v>0.18681</v>
      </c>
      <c r="U2690">
        <v>1.1574</v>
      </c>
    </row>
    <row r="2691" spans="1:21" customFormat="1">
      <c r="A2691" t="s">
        <v>117</v>
      </c>
      <c r="B2691">
        <v>2015</v>
      </c>
      <c r="C2691">
        <v>0.8</v>
      </c>
      <c r="D2691">
        <v>24.2</v>
      </c>
      <c r="E2691">
        <v>15.29</v>
      </c>
      <c r="F2691">
        <v>6.13</v>
      </c>
      <c r="G2691">
        <v>2.73</v>
      </c>
      <c r="H2691">
        <v>3.19</v>
      </c>
      <c r="I2691">
        <v>1.81</v>
      </c>
      <c r="J2691">
        <v>0.50173000000000001</v>
      </c>
      <c r="K2691" s="93">
        <v>0.88171999999999995</v>
      </c>
      <c r="L2691">
        <v>-2.351E-2</v>
      </c>
      <c r="M2691" s="93">
        <v>-0.24972</v>
      </c>
      <c r="N2691">
        <v>0.12970000000000001</v>
      </c>
      <c r="O2691" s="93">
        <v>0.19958000000000001</v>
      </c>
      <c r="P2691">
        <v>4.5499999999999999E-2</v>
      </c>
      <c r="Q2691" s="93">
        <v>0.41461999999999999</v>
      </c>
      <c r="R2691">
        <v>-1.0854200000000001</v>
      </c>
      <c r="S2691">
        <v>-1.0537099999999999</v>
      </c>
      <c r="T2691">
        <v>0.19203999999999999</v>
      </c>
      <c r="U2691">
        <v>1.18984</v>
      </c>
    </row>
    <row r="2692" spans="1:21" customFormat="1">
      <c r="A2692" t="s">
        <v>117</v>
      </c>
      <c r="B2692">
        <v>2000</v>
      </c>
      <c r="C2692">
        <v>0.71</v>
      </c>
      <c r="D2692">
        <v>14.9</v>
      </c>
      <c r="E2692">
        <v>13.76</v>
      </c>
      <c r="F2692">
        <v>9.81</v>
      </c>
      <c r="G2692">
        <v>2.62</v>
      </c>
      <c r="H2692">
        <v>2.7</v>
      </c>
      <c r="I2692">
        <v>2.2799999999999998</v>
      </c>
      <c r="J2692">
        <v>0.47138999999999998</v>
      </c>
      <c r="K2692" s="93">
        <v>0.82840000000000003</v>
      </c>
      <c r="L2692">
        <v>-4.6460000000000001E-2</v>
      </c>
      <c r="M2692" s="93">
        <v>-0.49353999999999998</v>
      </c>
      <c r="N2692">
        <v>0.43364999999999998</v>
      </c>
      <c r="O2692" s="93">
        <v>0.66727000000000003</v>
      </c>
      <c r="P2692">
        <v>-3.082E-2</v>
      </c>
      <c r="Q2692" s="93">
        <v>-0.28083999999999998</v>
      </c>
      <c r="R2692">
        <v>-0.42192000000000002</v>
      </c>
      <c r="S2692">
        <v>-0.40959000000000001</v>
      </c>
      <c r="T2692">
        <v>7.7249999999999999E-2</v>
      </c>
      <c r="U2692">
        <v>0.47860999999999998</v>
      </c>
    </row>
    <row r="2693" spans="1:21" customFormat="1">
      <c r="A2693" t="s">
        <v>117</v>
      </c>
      <c r="B2693">
        <v>2002</v>
      </c>
      <c r="C2693">
        <v>0.73</v>
      </c>
      <c r="D2693">
        <v>14.55</v>
      </c>
      <c r="E2693">
        <v>16.11</v>
      </c>
      <c r="F2693">
        <v>10.1</v>
      </c>
      <c r="G2693">
        <v>2.78</v>
      </c>
      <c r="H2693">
        <v>2.68</v>
      </c>
      <c r="I2693">
        <v>2.31</v>
      </c>
      <c r="J2693">
        <v>0.34659000000000001</v>
      </c>
      <c r="K2693" s="93">
        <v>0.60907999999999995</v>
      </c>
      <c r="L2693">
        <v>-2.317E-2</v>
      </c>
      <c r="M2693" s="93">
        <v>-0.24617</v>
      </c>
      <c r="N2693">
        <v>0.50034999999999996</v>
      </c>
      <c r="O2693" s="93">
        <v>0.76990999999999998</v>
      </c>
      <c r="P2693">
        <v>-3.1269999999999999E-2</v>
      </c>
      <c r="Q2693" s="93">
        <v>-0.28495999999999999</v>
      </c>
      <c r="R2693">
        <v>-0.43574000000000002</v>
      </c>
      <c r="S2693">
        <v>-0.42301</v>
      </c>
      <c r="T2693">
        <v>9.5710000000000003E-2</v>
      </c>
      <c r="U2693">
        <v>0.59301000000000004</v>
      </c>
    </row>
    <row r="2694" spans="1:21" customFormat="1">
      <c r="A2694" t="s">
        <v>117</v>
      </c>
      <c r="B2694">
        <v>2003</v>
      </c>
      <c r="C2694">
        <v>0.73</v>
      </c>
      <c r="D2694">
        <v>14.29</v>
      </c>
      <c r="E2694">
        <v>17.23</v>
      </c>
      <c r="F2694">
        <v>9.36</v>
      </c>
      <c r="G2694">
        <v>2.85</v>
      </c>
      <c r="H2694">
        <v>2.66</v>
      </c>
      <c r="I2694">
        <v>2.2400000000000002</v>
      </c>
      <c r="J2694">
        <v>0.32855000000000001</v>
      </c>
      <c r="K2694" s="93">
        <v>0.57738999999999996</v>
      </c>
      <c r="L2694">
        <v>-2.068E-2</v>
      </c>
      <c r="M2694" s="93">
        <v>-0.21969</v>
      </c>
      <c r="N2694">
        <v>0.56755999999999995</v>
      </c>
      <c r="O2694" s="93">
        <v>0.87333000000000005</v>
      </c>
      <c r="P2694">
        <v>-3.9989999999999998E-2</v>
      </c>
      <c r="Q2694" s="93">
        <v>-0.3644</v>
      </c>
      <c r="R2694">
        <v>-0.51183000000000001</v>
      </c>
      <c r="S2694">
        <v>-0.49686999999999998</v>
      </c>
      <c r="T2694">
        <v>9.9729999999999999E-2</v>
      </c>
      <c r="U2694">
        <v>0.61787000000000003</v>
      </c>
    </row>
    <row r="2695" spans="1:21" customFormat="1">
      <c r="A2695" t="s">
        <v>117</v>
      </c>
      <c r="B2695">
        <v>2004</v>
      </c>
      <c r="C2695">
        <v>0.74</v>
      </c>
      <c r="D2695">
        <v>14.79</v>
      </c>
      <c r="E2695">
        <v>16.190000000000001</v>
      </c>
      <c r="F2695">
        <v>9.94</v>
      </c>
      <c r="G2695">
        <v>2.78</v>
      </c>
      <c r="H2695">
        <v>2.69</v>
      </c>
      <c r="I2695">
        <v>2.2999999999999998</v>
      </c>
      <c r="J2695">
        <v>0.31242999999999999</v>
      </c>
      <c r="K2695" s="93">
        <v>0.54905000000000004</v>
      </c>
      <c r="L2695">
        <v>-1.5429999999999999E-2</v>
      </c>
      <c r="M2695" s="93">
        <v>-0.16395999999999999</v>
      </c>
      <c r="N2695">
        <v>0.45982000000000001</v>
      </c>
      <c r="O2695" s="93">
        <v>0.70753999999999995</v>
      </c>
      <c r="P2695">
        <v>-2.1919999999999999E-2</v>
      </c>
      <c r="Q2695" s="93">
        <v>-0.19969999999999999</v>
      </c>
      <c r="R2695">
        <v>-0.47317999999999999</v>
      </c>
      <c r="S2695">
        <v>-0.45935999999999999</v>
      </c>
      <c r="T2695">
        <v>0.10656</v>
      </c>
      <c r="U2695">
        <v>0.66017999999999999</v>
      </c>
    </row>
    <row r="2696" spans="1:21" customFormat="1">
      <c r="A2696" t="s">
        <v>118</v>
      </c>
      <c r="B2696">
        <v>1990</v>
      </c>
      <c r="C2696">
        <v>0.4</v>
      </c>
      <c r="D2696">
        <v>2.81</v>
      </c>
      <c r="E2696">
        <v>1.8</v>
      </c>
      <c r="F2696">
        <v>2.73</v>
      </c>
      <c r="G2696">
        <v>0.59</v>
      </c>
      <c r="H2696">
        <v>1.03</v>
      </c>
      <c r="I2696">
        <v>1</v>
      </c>
      <c r="J2696">
        <v>0.36924000000000001</v>
      </c>
      <c r="K2696" s="93">
        <v>0.64890000000000003</v>
      </c>
      <c r="L2696">
        <v>-0.12584000000000001</v>
      </c>
      <c r="M2696" s="93">
        <v>-1.33683</v>
      </c>
      <c r="N2696">
        <v>-0.19026999999999999</v>
      </c>
      <c r="O2696" s="93">
        <v>-0.29276999999999997</v>
      </c>
      <c r="P2696">
        <v>-7.6980000000000007E-2</v>
      </c>
      <c r="Q2696" s="93">
        <v>-0.70145999999999997</v>
      </c>
      <c r="R2696">
        <v>-1.0351999999999999</v>
      </c>
      <c r="S2696">
        <v>-1.0049600000000001</v>
      </c>
      <c r="T2696">
        <v>-0.1653</v>
      </c>
      <c r="U2696">
        <v>-1.02416</v>
      </c>
    </row>
    <row r="2697" spans="1:21" customFormat="1">
      <c r="A2697" t="s">
        <v>118</v>
      </c>
      <c r="B2697">
        <v>1991</v>
      </c>
      <c r="C2697">
        <v>0.41</v>
      </c>
      <c r="D2697">
        <v>2.85</v>
      </c>
      <c r="E2697">
        <v>1.76</v>
      </c>
      <c r="F2697">
        <v>2.61</v>
      </c>
      <c r="G2697">
        <v>0.56999999999999995</v>
      </c>
      <c r="H2697">
        <v>1.05</v>
      </c>
      <c r="I2697">
        <v>0.96</v>
      </c>
      <c r="J2697">
        <v>0.33285999999999999</v>
      </c>
      <c r="K2697" s="93">
        <v>0.58496000000000004</v>
      </c>
      <c r="L2697">
        <v>-0.11779000000000001</v>
      </c>
      <c r="M2697" s="93">
        <v>-1.25136</v>
      </c>
      <c r="N2697">
        <v>-0.25823000000000002</v>
      </c>
      <c r="O2697" s="93">
        <v>-0.39734999999999998</v>
      </c>
      <c r="P2697">
        <v>-6.4070000000000002E-2</v>
      </c>
      <c r="Q2697" s="93">
        <v>-0.58377000000000001</v>
      </c>
      <c r="R2697">
        <v>-1.1016300000000001</v>
      </c>
      <c r="S2697">
        <v>-1.06945</v>
      </c>
      <c r="T2697">
        <v>-0.15293000000000001</v>
      </c>
      <c r="U2697">
        <v>-0.94752000000000003</v>
      </c>
    </row>
    <row r="2698" spans="1:21" customFormat="1">
      <c r="A2698" t="s">
        <v>118</v>
      </c>
      <c r="B2698">
        <v>1993</v>
      </c>
      <c r="C2698">
        <v>0.42</v>
      </c>
      <c r="D2698">
        <v>2.99</v>
      </c>
      <c r="E2698">
        <v>1.87</v>
      </c>
      <c r="F2698">
        <v>2.62</v>
      </c>
      <c r="G2698">
        <v>0.63</v>
      </c>
      <c r="H2698">
        <v>1.1000000000000001</v>
      </c>
      <c r="I2698">
        <v>0.96</v>
      </c>
      <c r="J2698">
        <v>0.33029999999999998</v>
      </c>
      <c r="K2698" s="93">
        <v>0.58045000000000002</v>
      </c>
      <c r="L2698">
        <v>-0.11441999999999999</v>
      </c>
      <c r="M2698" s="93">
        <v>-1.2155499999999999</v>
      </c>
      <c r="N2698">
        <v>-0.24309</v>
      </c>
      <c r="O2698" s="93">
        <v>-0.37404999999999999</v>
      </c>
      <c r="P2698">
        <v>-6.1929999999999999E-2</v>
      </c>
      <c r="Q2698" s="93">
        <v>-0.56430999999999998</v>
      </c>
      <c r="R2698">
        <v>-1.1192899999999999</v>
      </c>
      <c r="S2698">
        <v>-1.0865899999999999</v>
      </c>
      <c r="T2698">
        <v>-0.14313000000000001</v>
      </c>
      <c r="U2698">
        <v>-0.88680999999999999</v>
      </c>
    </row>
    <row r="2699" spans="1:21" customFormat="1">
      <c r="A2699" t="s">
        <v>118</v>
      </c>
      <c r="B2699">
        <v>1994</v>
      </c>
      <c r="C2699">
        <v>0.42</v>
      </c>
      <c r="D2699">
        <v>2.93</v>
      </c>
      <c r="E2699">
        <v>1.85</v>
      </c>
      <c r="F2699">
        <v>2.4700000000000002</v>
      </c>
      <c r="G2699">
        <v>0.62</v>
      </c>
      <c r="H2699">
        <v>1.08</v>
      </c>
      <c r="I2699">
        <v>0.9</v>
      </c>
      <c r="J2699">
        <v>0.31002999999999997</v>
      </c>
      <c r="K2699" s="93">
        <v>0.54483000000000004</v>
      </c>
      <c r="L2699">
        <v>-0.11162</v>
      </c>
      <c r="M2699" s="93">
        <v>-1.1857800000000001</v>
      </c>
      <c r="N2699">
        <v>-0.25384000000000001</v>
      </c>
      <c r="O2699" s="93">
        <v>-0.3906</v>
      </c>
      <c r="P2699">
        <v>-6.0539999999999997E-2</v>
      </c>
      <c r="Q2699" s="93">
        <v>-0.55159999999999998</v>
      </c>
      <c r="R2699">
        <v>-1.17824</v>
      </c>
      <c r="S2699">
        <v>-1.1438200000000001</v>
      </c>
      <c r="T2699">
        <v>-0.14002999999999999</v>
      </c>
      <c r="U2699">
        <v>-0.86755000000000004</v>
      </c>
    </row>
    <row r="2700" spans="1:21" customFormat="1">
      <c r="A2700" t="s">
        <v>118</v>
      </c>
      <c r="B2700">
        <v>1995</v>
      </c>
      <c r="C2700">
        <v>0.43</v>
      </c>
      <c r="D2700">
        <v>3.02</v>
      </c>
      <c r="E2700">
        <v>1.83</v>
      </c>
      <c r="F2700">
        <v>2.39</v>
      </c>
      <c r="G2700">
        <v>0.6</v>
      </c>
      <c r="H2700">
        <v>1.1100000000000001</v>
      </c>
      <c r="I2700">
        <v>0.87</v>
      </c>
      <c r="J2700">
        <v>0.28976000000000002</v>
      </c>
      <c r="K2700" s="93">
        <v>0.50922000000000001</v>
      </c>
      <c r="L2700">
        <v>-0.10580000000000001</v>
      </c>
      <c r="M2700" s="93">
        <v>-1.12398</v>
      </c>
      <c r="N2700">
        <v>-0.31019999999999998</v>
      </c>
      <c r="O2700" s="93">
        <v>-0.47731000000000001</v>
      </c>
      <c r="P2700">
        <v>-4.913E-2</v>
      </c>
      <c r="Q2700" s="93">
        <v>-0.44763999999999998</v>
      </c>
      <c r="R2700">
        <v>-1.23265</v>
      </c>
      <c r="S2700">
        <v>-1.1966399999999999</v>
      </c>
      <c r="T2700">
        <v>-0.12828999999999999</v>
      </c>
      <c r="U2700">
        <v>-0.79483999999999999</v>
      </c>
    </row>
    <row r="2701" spans="1:21" customFormat="1">
      <c r="A2701" t="s">
        <v>118</v>
      </c>
      <c r="B2701">
        <v>1992</v>
      </c>
      <c r="C2701">
        <v>0.42</v>
      </c>
      <c r="D2701">
        <v>2.87</v>
      </c>
      <c r="E2701">
        <v>1.8</v>
      </c>
      <c r="F2701">
        <v>2.6</v>
      </c>
      <c r="G2701">
        <v>0.59</v>
      </c>
      <c r="H2701">
        <v>1.05</v>
      </c>
      <c r="I2701">
        <v>0.96</v>
      </c>
      <c r="J2701">
        <v>0.28933999999999999</v>
      </c>
      <c r="K2701" s="93">
        <v>0.50846999999999998</v>
      </c>
      <c r="L2701">
        <v>-0.10876</v>
      </c>
      <c r="M2701" s="93">
        <v>-1.1554</v>
      </c>
      <c r="N2701">
        <v>-0.28123999999999999</v>
      </c>
      <c r="O2701" s="93">
        <v>-0.43275999999999998</v>
      </c>
      <c r="P2701">
        <v>-5.6980000000000003E-2</v>
      </c>
      <c r="Q2701" s="93">
        <v>-0.51922000000000001</v>
      </c>
      <c r="R2701">
        <v>-1.1269499999999999</v>
      </c>
      <c r="S2701">
        <v>-1.0940300000000001</v>
      </c>
      <c r="T2701">
        <v>-0.14273</v>
      </c>
      <c r="U2701">
        <v>-0.88431000000000004</v>
      </c>
    </row>
    <row r="2702" spans="1:21" customFormat="1">
      <c r="A2702" t="s">
        <v>118</v>
      </c>
      <c r="B2702">
        <v>1996</v>
      </c>
      <c r="C2702">
        <v>0.43</v>
      </c>
      <c r="D2702">
        <v>2.75</v>
      </c>
      <c r="E2702">
        <v>1.89</v>
      </c>
      <c r="F2702">
        <v>2.3199999999999998</v>
      </c>
      <c r="G2702">
        <v>0.64</v>
      </c>
      <c r="H2702">
        <v>1.01</v>
      </c>
      <c r="I2702">
        <v>0.84</v>
      </c>
      <c r="J2702">
        <v>0.19611000000000001</v>
      </c>
      <c r="K2702" s="93">
        <v>0.34462999999999999</v>
      </c>
      <c r="L2702">
        <v>-9.2859999999999998E-2</v>
      </c>
      <c r="M2702" s="93">
        <v>-0.98643999999999998</v>
      </c>
      <c r="N2702">
        <v>-0.27794000000000002</v>
      </c>
      <c r="O2702" s="93">
        <v>-0.42766999999999999</v>
      </c>
      <c r="P2702">
        <v>-5.3310000000000003E-2</v>
      </c>
      <c r="Q2702" s="93">
        <v>-0.48576999999999998</v>
      </c>
      <c r="R2702">
        <v>-1.26237</v>
      </c>
      <c r="S2702">
        <v>-1.22549</v>
      </c>
      <c r="T2702">
        <v>-0.12672</v>
      </c>
      <c r="U2702">
        <v>-0.78512999999999999</v>
      </c>
    </row>
    <row r="2703" spans="1:21" customFormat="1">
      <c r="A2703" t="s">
        <v>118</v>
      </c>
      <c r="B2703">
        <v>1998</v>
      </c>
      <c r="C2703">
        <v>0.44</v>
      </c>
      <c r="D2703">
        <v>2.69</v>
      </c>
      <c r="E2703">
        <v>1.81</v>
      </c>
      <c r="F2703">
        <v>2.13</v>
      </c>
      <c r="G2703">
        <v>0.59</v>
      </c>
      <c r="H2703">
        <v>0.99</v>
      </c>
      <c r="I2703">
        <v>0.76</v>
      </c>
      <c r="J2703">
        <v>0.12353</v>
      </c>
      <c r="K2703" s="93">
        <v>0.21709000000000001</v>
      </c>
      <c r="L2703">
        <v>-7.9810000000000006E-2</v>
      </c>
      <c r="M2703" s="93">
        <v>-0.84780999999999995</v>
      </c>
      <c r="N2703">
        <v>-0.36667</v>
      </c>
      <c r="O2703" s="93">
        <v>-0.56420999999999999</v>
      </c>
      <c r="P2703">
        <v>-3.7699999999999997E-2</v>
      </c>
      <c r="Q2703" s="93">
        <v>-0.34353</v>
      </c>
      <c r="R2703">
        <v>-1.3693</v>
      </c>
      <c r="S2703">
        <v>-1.3292900000000001</v>
      </c>
      <c r="T2703">
        <v>-0.11222</v>
      </c>
      <c r="U2703">
        <v>-0.69525999999999999</v>
      </c>
    </row>
    <row r="2704" spans="1:21" customFormat="1">
      <c r="A2704" t="s">
        <v>118</v>
      </c>
      <c r="B2704">
        <v>1997</v>
      </c>
      <c r="C2704">
        <v>0.44</v>
      </c>
      <c r="D2704">
        <v>2.67</v>
      </c>
      <c r="E2704">
        <v>1.86</v>
      </c>
      <c r="F2704">
        <v>2.25</v>
      </c>
      <c r="G2704">
        <v>0.62</v>
      </c>
      <c r="H2704">
        <v>0.98</v>
      </c>
      <c r="I2704">
        <v>0.81</v>
      </c>
      <c r="J2704">
        <v>0.11607000000000001</v>
      </c>
      <c r="K2704" s="93">
        <v>0.20397999999999999</v>
      </c>
      <c r="L2704">
        <v>-7.8780000000000003E-2</v>
      </c>
      <c r="M2704" s="93">
        <v>-0.83684999999999998</v>
      </c>
      <c r="N2704">
        <v>-0.33942</v>
      </c>
      <c r="O2704" s="93">
        <v>-0.52227999999999997</v>
      </c>
      <c r="P2704">
        <v>-4.1239999999999999E-2</v>
      </c>
      <c r="Q2704" s="93">
        <v>-0.37574000000000002</v>
      </c>
      <c r="R2704">
        <v>-1.3144899999999999</v>
      </c>
      <c r="S2704">
        <v>-1.2760899999999999</v>
      </c>
      <c r="T2704">
        <v>-0.11511</v>
      </c>
      <c r="U2704">
        <v>-0.71316000000000002</v>
      </c>
    </row>
    <row r="2705" spans="1:21" customFormat="1">
      <c r="A2705" t="s">
        <v>118</v>
      </c>
      <c r="B2705">
        <v>1999</v>
      </c>
      <c r="C2705">
        <v>0.45</v>
      </c>
      <c r="D2705">
        <v>2.69</v>
      </c>
      <c r="E2705">
        <v>1.79</v>
      </c>
      <c r="F2705">
        <v>2.02</v>
      </c>
      <c r="G2705">
        <v>0.57999999999999996</v>
      </c>
      <c r="H2705">
        <v>0.99</v>
      </c>
      <c r="I2705">
        <v>0.7</v>
      </c>
      <c r="J2705">
        <v>7.3010000000000005E-2</v>
      </c>
      <c r="K2705" s="93">
        <v>0.12831000000000001</v>
      </c>
      <c r="L2705">
        <v>-6.9809999999999997E-2</v>
      </c>
      <c r="M2705" s="93">
        <v>-0.74158000000000002</v>
      </c>
      <c r="N2705">
        <v>-0.42326999999999998</v>
      </c>
      <c r="O2705" s="93">
        <v>-0.65129999999999999</v>
      </c>
      <c r="P2705">
        <v>-2.6259999999999999E-2</v>
      </c>
      <c r="Q2705" s="93">
        <v>-0.23927999999999999</v>
      </c>
      <c r="R2705">
        <v>-1.4438</v>
      </c>
      <c r="S2705">
        <v>-1.4016200000000001</v>
      </c>
      <c r="T2705">
        <v>-9.9419999999999994E-2</v>
      </c>
      <c r="U2705">
        <v>-0.61597999999999997</v>
      </c>
    </row>
    <row r="2706" spans="1:21" customFormat="1">
      <c r="A2706" t="s">
        <v>118</v>
      </c>
      <c r="B2706">
        <v>2000</v>
      </c>
      <c r="C2706">
        <v>0.45</v>
      </c>
      <c r="D2706">
        <v>2.56</v>
      </c>
      <c r="E2706">
        <v>1.84</v>
      </c>
      <c r="F2706">
        <v>1.93</v>
      </c>
      <c r="G2706">
        <v>0.61</v>
      </c>
      <c r="H2706">
        <v>0.94</v>
      </c>
      <c r="I2706">
        <v>0.66</v>
      </c>
      <c r="J2706">
        <v>2.3480000000000001E-2</v>
      </c>
      <c r="K2706" s="93">
        <v>4.1259999999999998E-2</v>
      </c>
      <c r="L2706">
        <v>-6.2960000000000002E-2</v>
      </c>
      <c r="M2706" s="93">
        <v>-0.66883000000000004</v>
      </c>
      <c r="N2706">
        <v>-0.39572000000000002</v>
      </c>
      <c r="O2706" s="93">
        <v>-0.60890999999999995</v>
      </c>
      <c r="P2706">
        <v>-2.9829999999999999E-2</v>
      </c>
      <c r="Q2706" s="93">
        <v>-0.27184000000000003</v>
      </c>
      <c r="R2706">
        <v>-1.4893799999999999</v>
      </c>
      <c r="S2706">
        <v>-1.4458599999999999</v>
      </c>
      <c r="T2706">
        <v>-9.7019999999999995E-2</v>
      </c>
      <c r="U2706">
        <v>-0.60109000000000001</v>
      </c>
    </row>
    <row r="2707" spans="1:21" customFormat="1">
      <c r="A2707" t="s">
        <v>118</v>
      </c>
      <c r="B2707">
        <v>2003</v>
      </c>
      <c r="C2707">
        <v>0.47</v>
      </c>
      <c r="D2707">
        <v>2.68</v>
      </c>
      <c r="E2707">
        <v>1.94</v>
      </c>
      <c r="F2707">
        <v>1.84</v>
      </c>
      <c r="G2707">
        <v>0.66</v>
      </c>
      <c r="H2707">
        <v>0.99</v>
      </c>
      <c r="I2707">
        <v>0.61</v>
      </c>
      <c r="J2707">
        <v>-3.1739999999999997E-2</v>
      </c>
      <c r="K2707" s="93">
        <v>-5.5789999999999999E-2</v>
      </c>
      <c r="L2707">
        <v>-4.929E-2</v>
      </c>
      <c r="M2707" s="93">
        <v>-0.52363999999999999</v>
      </c>
      <c r="N2707">
        <v>-0.43376999999999999</v>
      </c>
      <c r="O2707" s="93">
        <v>-0.66746000000000005</v>
      </c>
      <c r="P2707">
        <v>-1.67E-2</v>
      </c>
      <c r="Q2707" s="93">
        <v>-0.15215000000000001</v>
      </c>
      <c r="R2707">
        <v>-1.58009</v>
      </c>
      <c r="S2707">
        <v>-1.53392</v>
      </c>
      <c r="T2707">
        <v>-7.4499999999999997E-2</v>
      </c>
      <c r="U2707">
        <v>-0.46156999999999998</v>
      </c>
    </row>
    <row r="2708" spans="1:21" customFormat="1">
      <c r="A2708" t="s">
        <v>118</v>
      </c>
      <c r="B2708">
        <v>2001</v>
      </c>
      <c r="C2708">
        <v>0.46</v>
      </c>
      <c r="D2708">
        <v>2.4900000000000002</v>
      </c>
      <c r="E2708">
        <v>1.84</v>
      </c>
      <c r="F2708">
        <v>1.92</v>
      </c>
      <c r="G2708">
        <v>0.61</v>
      </c>
      <c r="H2708">
        <v>0.91</v>
      </c>
      <c r="I2708">
        <v>0.65</v>
      </c>
      <c r="J2708">
        <v>-5.4760000000000003E-2</v>
      </c>
      <c r="K2708" s="93">
        <v>-9.6240000000000006E-2</v>
      </c>
      <c r="L2708">
        <v>-4.913E-2</v>
      </c>
      <c r="M2708" s="93">
        <v>-0.52188000000000001</v>
      </c>
      <c r="N2708">
        <v>-0.44120999999999999</v>
      </c>
      <c r="O2708" s="93">
        <v>-0.67889999999999995</v>
      </c>
      <c r="P2708">
        <v>-1.983E-2</v>
      </c>
      <c r="Q2708" s="93">
        <v>-0.18071999999999999</v>
      </c>
      <c r="R2708">
        <v>-1.5160499999999999</v>
      </c>
      <c r="S2708">
        <v>-1.47176</v>
      </c>
      <c r="T2708">
        <v>-8.6739999999999998E-2</v>
      </c>
      <c r="U2708">
        <v>-0.53742999999999996</v>
      </c>
    </row>
    <row r="2709" spans="1:21" customFormat="1">
      <c r="A2709" t="s">
        <v>118</v>
      </c>
      <c r="B2709">
        <v>2007</v>
      </c>
      <c r="C2709">
        <v>0.51</v>
      </c>
      <c r="D2709">
        <v>3.2</v>
      </c>
      <c r="E2709">
        <v>2.25</v>
      </c>
      <c r="F2709">
        <v>1.71</v>
      </c>
      <c r="G2709">
        <v>0.81</v>
      </c>
      <c r="H2709">
        <v>1.1599999999999999</v>
      </c>
      <c r="I2709">
        <v>0.54</v>
      </c>
      <c r="J2709">
        <v>-5.6480000000000002E-2</v>
      </c>
      <c r="K2709" s="93">
        <v>-9.9250000000000005E-2</v>
      </c>
      <c r="L2709">
        <v>-3.381E-2</v>
      </c>
      <c r="M2709" s="93">
        <v>-0.35915000000000002</v>
      </c>
      <c r="N2709">
        <v>-0.46747</v>
      </c>
      <c r="O2709" s="93">
        <v>-0.71931999999999996</v>
      </c>
      <c r="P2709">
        <v>4.0699999999999998E-3</v>
      </c>
      <c r="Q2709" s="93">
        <v>3.7109999999999997E-2</v>
      </c>
      <c r="R2709">
        <v>-1.7392700000000001</v>
      </c>
      <c r="S2709">
        <v>-1.6884600000000001</v>
      </c>
      <c r="T2709">
        <v>-3.0640000000000001E-2</v>
      </c>
      <c r="U2709">
        <v>-0.18981000000000001</v>
      </c>
    </row>
    <row r="2710" spans="1:21" customFormat="1">
      <c r="A2710" t="s">
        <v>118</v>
      </c>
      <c r="B2710">
        <v>2004</v>
      </c>
      <c r="C2710">
        <v>0.49</v>
      </c>
      <c r="D2710">
        <v>2.8</v>
      </c>
      <c r="E2710">
        <v>1.97</v>
      </c>
      <c r="F2710">
        <v>1.72</v>
      </c>
      <c r="G2710">
        <v>0.68</v>
      </c>
      <c r="H2710">
        <v>1.03</v>
      </c>
      <c r="I2710">
        <v>0.54</v>
      </c>
      <c r="J2710">
        <v>-8.8980000000000004E-2</v>
      </c>
      <c r="K2710" s="93">
        <v>-0.15636</v>
      </c>
      <c r="L2710">
        <v>-3.5349999999999999E-2</v>
      </c>
      <c r="M2710" s="93">
        <v>-0.37551000000000001</v>
      </c>
      <c r="N2710">
        <v>-0.50939999999999996</v>
      </c>
      <c r="O2710" s="93">
        <v>-0.78383000000000003</v>
      </c>
      <c r="P2710">
        <v>1.31E-3</v>
      </c>
      <c r="Q2710" s="93">
        <v>1.1950000000000001E-2</v>
      </c>
      <c r="R2710">
        <v>-1.69048</v>
      </c>
      <c r="S2710">
        <v>-1.6411</v>
      </c>
      <c r="T2710">
        <v>-5.0939999999999999E-2</v>
      </c>
      <c r="U2710">
        <v>-0.31563000000000002</v>
      </c>
    </row>
    <row r="2711" spans="1:21" customFormat="1">
      <c r="A2711" t="s">
        <v>118</v>
      </c>
      <c r="B2711">
        <v>2002</v>
      </c>
      <c r="C2711">
        <v>0.47</v>
      </c>
      <c r="D2711">
        <v>2.4900000000000002</v>
      </c>
      <c r="E2711">
        <v>1.87</v>
      </c>
      <c r="F2711">
        <v>1.83</v>
      </c>
      <c r="G2711">
        <v>0.63</v>
      </c>
      <c r="H2711">
        <v>0.91</v>
      </c>
      <c r="I2711">
        <v>0.6</v>
      </c>
      <c r="J2711">
        <v>-0.10528</v>
      </c>
      <c r="K2711" s="93">
        <v>-0.18501000000000001</v>
      </c>
      <c r="L2711">
        <v>-3.9129999999999998E-2</v>
      </c>
      <c r="M2711" s="93">
        <v>-0.41565000000000002</v>
      </c>
      <c r="N2711">
        <v>-0.47051999999999999</v>
      </c>
      <c r="O2711" s="93">
        <v>-0.72401000000000004</v>
      </c>
      <c r="P2711">
        <v>-1.193E-2</v>
      </c>
      <c r="Q2711" s="93">
        <v>-0.10872</v>
      </c>
      <c r="R2711">
        <v>-1.5855300000000001</v>
      </c>
      <c r="S2711">
        <v>-1.53921</v>
      </c>
      <c r="T2711">
        <v>-7.4209999999999998E-2</v>
      </c>
      <c r="U2711">
        <v>-0.45978999999999998</v>
      </c>
    </row>
    <row r="2712" spans="1:21" customFormat="1">
      <c r="A2712" t="s">
        <v>118</v>
      </c>
      <c r="B2712">
        <v>2006</v>
      </c>
      <c r="C2712">
        <v>0.51</v>
      </c>
      <c r="D2712">
        <v>3.04</v>
      </c>
      <c r="E2712">
        <v>2.2400000000000002</v>
      </c>
      <c r="F2712">
        <v>1.81</v>
      </c>
      <c r="G2712">
        <v>0.81</v>
      </c>
      <c r="H2712">
        <v>1.1100000000000001</v>
      </c>
      <c r="I2712">
        <v>0.59</v>
      </c>
      <c r="J2712">
        <v>-0.10777</v>
      </c>
      <c r="K2712" s="93">
        <v>-0.18939</v>
      </c>
      <c r="L2712">
        <v>-2.6720000000000001E-2</v>
      </c>
      <c r="M2712" s="93">
        <v>-0.28382000000000002</v>
      </c>
      <c r="N2712">
        <v>-0.47193000000000002</v>
      </c>
      <c r="O2712" s="93">
        <v>-0.72616999999999998</v>
      </c>
      <c r="P2712">
        <v>4.6499999999999996E-3</v>
      </c>
      <c r="Q2712" s="93">
        <v>4.2369999999999998E-2</v>
      </c>
      <c r="R2712">
        <v>-1.6824300000000001</v>
      </c>
      <c r="S2712">
        <v>-1.6332800000000001</v>
      </c>
      <c r="T2712">
        <v>-3.363E-2</v>
      </c>
      <c r="U2712">
        <v>-0.20837</v>
      </c>
    </row>
    <row r="2713" spans="1:21" customFormat="1">
      <c r="A2713" t="s">
        <v>118</v>
      </c>
      <c r="B2713">
        <v>2008</v>
      </c>
      <c r="C2713">
        <v>0.51</v>
      </c>
      <c r="D2713">
        <v>3.04</v>
      </c>
      <c r="E2713">
        <v>2.2200000000000002</v>
      </c>
      <c r="F2713">
        <v>1.61</v>
      </c>
      <c r="G2713">
        <v>0.8</v>
      </c>
      <c r="H2713">
        <v>1.1100000000000001</v>
      </c>
      <c r="I2713">
        <v>0.48</v>
      </c>
      <c r="J2713">
        <v>-0.10777</v>
      </c>
      <c r="K2713" s="93">
        <v>-0.18939</v>
      </c>
      <c r="L2713">
        <v>-2.6720000000000001E-2</v>
      </c>
      <c r="M2713" s="93">
        <v>-0.28382000000000002</v>
      </c>
      <c r="N2713">
        <v>-0.48088999999999998</v>
      </c>
      <c r="O2713" s="93">
        <v>-0.73997000000000002</v>
      </c>
      <c r="P2713">
        <v>5.8100000000000001E-3</v>
      </c>
      <c r="Q2713" s="93">
        <v>5.2970000000000003E-2</v>
      </c>
      <c r="R2713">
        <v>-1.7995300000000001</v>
      </c>
      <c r="S2713">
        <v>-1.7469600000000001</v>
      </c>
      <c r="T2713">
        <v>-2.7459999999999998E-2</v>
      </c>
      <c r="U2713">
        <v>-0.17011999999999999</v>
      </c>
    </row>
    <row r="2714" spans="1:21" customFormat="1">
      <c r="A2714" t="s">
        <v>118</v>
      </c>
      <c r="B2714">
        <v>2005</v>
      </c>
      <c r="C2714">
        <v>0.5</v>
      </c>
      <c r="D2714">
        <v>2.89</v>
      </c>
      <c r="E2714">
        <v>2.0699999999999998</v>
      </c>
      <c r="F2714">
        <v>1.79</v>
      </c>
      <c r="G2714">
        <v>0.73</v>
      </c>
      <c r="H2714">
        <v>1.06</v>
      </c>
      <c r="I2714">
        <v>0.57999999999999996</v>
      </c>
      <c r="J2714">
        <v>-0.10786</v>
      </c>
      <c r="K2714" s="93">
        <v>-0.18953999999999999</v>
      </c>
      <c r="L2714">
        <v>-2.972E-2</v>
      </c>
      <c r="M2714" s="93">
        <v>-0.31574000000000002</v>
      </c>
      <c r="N2714">
        <v>-0.50536999999999999</v>
      </c>
      <c r="O2714" s="93">
        <v>-0.77763000000000004</v>
      </c>
      <c r="P2714">
        <v>4.8900000000000002E-3</v>
      </c>
      <c r="Q2714" s="93">
        <v>4.4540000000000003E-2</v>
      </c>
      <c r="R2714">
        <v>-1.6720699999999999</v>
      </c>
      <c r="S2714">
        <v>-1.6232200000000001</v>
      </c>
      <c r="T2714">
        <v>-4.3049999999999998E-2</v>
      </c>
      <c r="U2714">
        <v>-0.26669999999999999</v>
      </c>
    </row>
    <row r="2715" spans="1:21" customFormat="1">
      <c r="A2715" t="s">
        <v>118</v>
      </c>
      <c r="B2715">
        <v>2009</v>
      </c>
      <c r="C2715">
        <v>0.52</v>
      </c>
      <c r="D2715">
        <v>3.05</v>
      </c>
      <c r="E2715">
        <v>2.25</v>
      </c>
      <c r="F2715">
        <v>1.59</v>
      </c>
      <c r="G2715">
        <v>0.81</v>
      </c>
      <c r="H2715">
        <v>1.1200000000000001</v>
      </c>
      <c r="I2715">
        <v>0.46</v>
      </c>
      <c r="J2715">
        <v>-0.155</v>
      </c>
      <c r="K2715" s="93">
        <v>-0.27239999999999998</v>
      </c>
      <c r="L2715">
        <v>-1.7170000000000001E-2</v>
      </c>
      <c r="M2715" s="93">
        <v>-0.18240999999999999</v>
      </c>
      <c r="N2715">
        <v>-0.51295999999999997</v>
      </c>
      <c r="O2715" s="93">
        <v>-0.78930999999999996</v>
      </c>
      <c r="P2715">
        <v>1.4069999999999999E-2</v>
      </c>
      <c r="Q2715" s="93">
        <v>0.12823000000000001</v>
      </c>
      <c r="R2715">
        <v>-1.83351</v>
      </c>
      <c r="S2715">
        <v>-1.7799400000000001</v>
      </c>
      <c r="T2715">
        <v>-1.6799999999999999E-2</v>
      </c>
      <c r="U2715">
        <v>-0.10408000000000001</v>
      </c>
    </row>
    <row r="2716" spans="1:21" customFormat="1">
      <c r="A2716" t="s">
        <v>118</v>
      </c>
      <c r="B2716">
        <v>2011</v>
      </c>
      <c r="C2716">
        <v>0.53</v>
      </c>
      <c r="D2716">
        <v>3.06</v>
      </c>
      <c r="E2716">
        <v>2.2200000000000002</v>
      </c>
      <c r="F2716">
        <v>1.51</v>
      </c>
      <c r="G2716">
        <v>0.8</v>
      </c>
      <c r="H2716">
        <v>1.1200000000000001</v>
      </c>
      <c r="I2716">
        <v>0.41</v>
      </c>
      <c r="J2716">
        <v>-0.20225000000000001</v>
      </c>
      <c r="K2716" s="93">
        <v>-0.35542000000000001</v>
      </c>
      <c r="L2716">
        <v>-7.62E-3</v>
      </c>
      <c r="M2716" s="93">
        <v>-8.0990000000000006E-2</v>
      </c>
      <c r="N2716">
        <v>-0.57186999999999999</v>
      </c>
      <c r="O2716" s="93">
        <v>-0.87995000000000001</v>
      </c>
      <c r="P2716">
        <v>2.581E-2</v>
      </c>
      <c r="Q2716" s="93">
        <v>0.23521</v>
      </c>
      <c r="R2716">
        <v>-1.9066099999999999</v>
      </c>
      <c r="S2716">
        <v>-1.8509100000000001</v>
      </c>
      <c r="T2716">
        <v>-4.0800000000000003E-3</v>
      </c>
      <c r="U2716">
        <v>-2.5260000000000001E-2</v>
      </c>
    </row>
    <row r="2717" spans="1:21" customFormat="1">
      <c r="A2717" t="s">
        <v>118</v>
      </c>
      <c r="B2717">
        <v>2013</v>
      </c>
      <c r="C2717">
        <v>0.54</v>
      </c>
      <c r="D2717">
        <v>3.08</v>
      </c>
      <c r="E2717">
        <v>2.16</v>
      </c>
      <c r="F2717">
        <v>1.44</v>
      </c>
      <c r="G2717">
        <v>0.77</v>
      </c>
      <c r="H2717">
        <v>1.1200000000000001</v>
      </c>
      <c r="I2717">
        <v>0.36</v>
      </c>
      <c r="J2717">
        <v>-0.24625</v>
      </c>
      <c r="K2717" s="93">
        <v>-0.43275000000000002</v>
      </c>
      <c r="L2717">
        <v>1.48E-3</v>
      </c>
      <c r="M2717" s="93">
        <v>1.5679999999999999E-2</v>
      </c>
      <c r="N2717">
        <v>-0.64475000000000005</v>
      </c>
      <c r="O2717" s="93">
        <v>-0.99211000000000005</v>
      </c>
      <c r="P2717">
        <v>3.9370000000000002E-2</v>
      </c>
      <c r="Q2717" s="93">
        <v>0.35870999999999997</v>
      </c>
      <c r="R2717">
        <v>-1.9755499999999999</v>
      </c>
      <c r="S2717">
        <v>-1.91784</v>
      </c>
      <c r="T2717">
        <v>8.43E-3</v>
      </c>
      <c r="U2717">
        <v>5.2209999999999999E-2</v>
      </c>
    </row>
    <row r="2718" spans="1:21" customFormat="1">
      <c r="A2718" t="s">
        <v>118</v>
      </c>
      <c r="B2718">
        <v>2015</v>
      </c>
      <c r="C2718">
        <v>0.55000000000000004</v>
      </c>
      <c r="D2718">
        <v>3.22</v>
      </c>
      <c r="E2718">
        <v>2.13</v>
      </c>
      <c r="F2718">
        <v>1.43</v>
      </c>
      <c r="G2718">
        <v>0.76</v>
      </c>
      <c r="H2718">
        <v>1.17</v>
      </c>
      <c r="I2718">
        <v>0.36</v>
      </c>
      <c r="J2718">
        <v>-0.25231999999999999</v>
      </c>
      <c r="K2718" s="93">
        <v>-0.44341000000000003</v>
      </c>
      <c r="L2718">
        <v>5.3299999999999997E-3</v>
      </c>
      <c r="M2718" s="93">
        <v>5.663E-2</v>
      </c>
      <c r="N2718">
        <v>-0.70421999999999996</v>
      </c>
      <c r="O2718" s="93">
        <v>-1.08362</v>
      </c>
      <c r="P2718">
        <v>5.1180000000000003E-2</v>
      </c>
      <c r="Q2718" s="93">
        <v>0.46636</v>
      </c>
      <c r="R2718">
        <v>-2.004</v>
      </c>
      <c r="S2718">
        <v>-1.9454499999999999</v>
      </c>
      <c r="T2718">
        <v>1.8790000000000001E-2</v>
      </c>
      <c r="U2718">
        <v>0.11644</v>
      </c>
    </row>
    <row r="2719" spans="1:21" customFormat="1">
      <c r="A2719" t="s">
        <v>118</v>
      </c>
      <c r="B2719">
        <v>2012</v>
      </c>
      <c r="C2719">
        <v>0.54</v>
      </c>
      <c r="D2719">
        <v>3.04</v>
      </c>
      <c r="E2719">
        <v>2.21</v>
      </c>
      <c r="F2719">
        <v>1.48</v>
      </c>
      <c r="G2719">
        <v>0.79</v>
      </c>
      <c r="H2719">
        <v>1.1100000000000001</v>
      </c>
      <c r="I2719">
        <v>0.39</v>
      </c>
      <c r="J2719">
        <v>-0.25931999999999999</v>
      </c>
      <c r="K2719" s="93">
        <v>-0.45573000000000002</v>
      </c>
      <c r="L2719">
        <v>3.2799999999999999E-3</v>
      </c>
      <c r="M2719" s="93">
        <v>3.4880000000000001E-2</v>
      </c>
      <c r="N2719">
        <v>-0.62187000000000003</v>
      </c>
      <c r="O2719" s="93">
        <v>-0.95689000000000002</v>
      </c>
      <c r="P2719">
        <v>3.6400000000000002E-2</v>
      </c>
      <c r="Q2719" s="93">
        <v>0.33167000000000002</v>
      </c>
      <c r="R2719">
        <v>-1.94815</v>
      </c>
      <c r="S2719">
        <v>-1.89124</v>
      </c>
      <c r="T2719">
        <v>6.9800000000000001E-3</v>
      </c>
      <c r="U2719">
        <v>4.326E-2</v>
      </c>
    </row>
    <row r="2720" spans="1:21" customFormat="1">
      <c r="A2720" t="s">
        <v>118</v>
      </c>
      <c r="B2720">
        <v>2010</v>
      </c>
      <c r="C2720">
        <v>0.53</v>
      </c>
      <c r="D2720">
        <v>2.88</v>
      </c>
      <c r="E2720">
        <v>2.1800000000000002</v>
      </c>
      <c r="F2720">
        <v>1.51</v>
      </c>
      <c r="G2720">
        <v>0.78</v>
      </c>
      <c r="H2720">
        <v>1.06</v>
      </c>
      <c r="I2720">
        <v>0.41</v>
      </c>
      <c r="J2720">
        <v>-0.26286999999999999</v>
      </c>
      <c r="K2720" s="93">
        <v>-0.46195999999999998</v>
      </c>
      <c r="L2720">
        <v>7.6000000000000004E-4</v>
      </c>
      <c r="M2720" s="93">
        <v>8.0499999999999999E-3</v>
      </c>
      <c r="N2720">
        <v>-0.59004999999999996</v>
      </c>
      <c r="O2720" s="93">
        <v>-0.90793000000000001</v>
      </c>
      <c r="P2720">
        <v>2.8170000000000001E-2</v>
      </c>
      <c r="Q2720" s="93">
        <v>0.25669999999999998</v>
      </c>
      <c r="R2720">
        <v>-1.9066099999999999</v>
      </c>
      <c r="S2720">
        <v>-1.8509100000000001</v>
      </c>
      <c r="T2720">
        <v>-4.0800000000000003E-3</v>
      </c>
      <c r="U2720">
        <v>-2.5260000000000001E-2</v>
      </c>
    </row>
    <row r="2721" spans="1:21" customFormat="1">
      <c r="A2721" t="s">
        <v>118</v>
      </c>
      <c r="B2721">
        <v>2014</v>
      </c>
      <c r="C2721">
        <v>0.55000000000000004</v>
      </c>
      <c r="D2721">
        <v>3.13</v>
      </c>
      <c r="E2721">
        <v>2.19</v>
      </c>
      <c r="F2721">
        <v>1.42</v>
      </c>
      <c r="G2721">
        <v>0.78</v>
      </c>
      <c r="H2721">
        <v>1.1399999999999999</v>
      </c>
      <c r="I2721">
        <v>0.35</v>
      </c>
      <c r="J2721">
        <v>-0.28066000000000002</v>
      </c>
      <c r="K2721" s="93">
        <v>-0.49323</v>
      </c>
      <c r="L2721">
        <v>9.2499999999999995E-3</v>
      </c>
      <c r="M2721" s="93">
        <v>9.826E-2</v>
      </c>
      <c r="N2721">
        <v>-0.67644000000000004</v>
      </c>
      <c r="O2721" s="93">
        <v>-1.04087</v>
      </c>
      <c r="P2721">
        <v>4.7579999999999997E-2</v>
      </c>
      <c r="Q2721" s="93">
        <v>0.43353000000000003</v>
      </c>
      <c r="R2721">
        <v>-2.0110199999999998</v>
      </c>
      <c r="S2721">
        <v>-1.9522699999999999</v>
      </c>
      <c r="T2721">
        <v>1.916E-2</v>
      </c>
      <c r="U2721">
        <v>0.11873</v>
      </c>
    </row>
    <row r="2722" spans="1:21" customFormat="1">
      <c r="A2722" t="s">
        <v>119</v>
      </c>
      <c r="B2722">
        <v>1994</v>
      </c>
      <c r="C2722">
        <v>0.69</v>
      </c>
      <c r="D2722">
        <v>7.21</v>
      </c>
      <c r="E2722">
        <v>10.67</v>
      </c>
      <c r="F2722">
        <v>20.79</v>
      </c>
      <c r="G2722">
        <v>2.37</v>
      </c>
      <c r="H2722">
        <v>1.98</v>
      </c>
      <c r="I2722">
        <v>3.03</v>
      </c>
      <c r="J2722">
        <v>-0.15347</v>
      </c>
      <c r="K2722" s="93">
        <v>-0.2697</v>
      </c>
      <c r="L2722">
        <v>3.3890000000000003E-2</v>
      </c>
      <c r="M2722" s="93">
        <v>0.36004999999999998</v>
      </c>
      <c r="N2722">
        <v>0.27028999999999997</v>
      </c>
      <c r="O2722" s="93">
        <v>0.41589999999999999</v>
      </c>
      <c r="P2722">
        <v>-1.7829999999999999E-2</v>
      </c>
      <c r="Q2722" s="93">
        <v>-0.16247</v>
      </c>
      <c r="R2722">
        <v>0.37211</v>
      </c>
      <c r="S2722">
        <v>0.36124000000000001</v>
      </c>
      <c r="T2722">
        <v>1.7649999999999999E-2</v>
      </c>
      <c r="U2722">
        <v>0.10933</v>
      </c>
    </row>
    <row r="2723" spans="1:21" customFormat="1">
      <c r="A2723" t="s">
        <v>119</v>
      </c>
      <c r="B2723">
        <v>1993</v>
      </c>
      <c r="C2723">
        <v>0.68</v>
      </c>
      <c r="D2723">
        <v>6.69</v>
      </c>
      <c r="E2723">
        <v>10.74</v>
      </c>
      <c r="F2723">
        <v>20.78</v>
      </c>
      <c r="G2723">
        <v>2.37</v>
      </c>
      <c r="H2723">
        <v>1.9</v>
      </c>
      <c r="I2723">
        <v>3.03</v>
      </c>
      <c r="J2723">
        <v>-0.17781</v>
      </c>
      <c r="K2723" s="93">
        <v>-0.31247000000000003</v>
      </c>
      <c r="L2723">
        <v>3.424E-2</v>
      </c>
      <c r="M2723" s="93">
        <v>0.36375000000000002</v>
      </c>
      <c r="N2723">
        <v>0.32230999999999999</v>
      </c>
      <c r="O2723" s="93">
        <v>0.49596000000000001</v>
      </c>
      <c r="P2723">
        <v>-2.8680000000000001E-2</v>
      </c>
      <c r="Q2723" s="93">
        <v>-0.26132</v>
      </c>
      <c r="R2723">
        <v>0.39311000000000001</v>
      </c>
      <c r="S2723">
        <v>0.38162000000000001</v>
      </c>
      <c r="T2723">
        <v>7.6699999999999997E-3</v>
      </c>
      <c r="U2723">
        <v>4.7530000000000003E-2</v>
      </c>
    </row>
    <row r="2724" spans="1:21" customFormat="1">
      <c r="A2724" t="s">
        <v>119</v>
      </c>
      <c r="B2724">
        <v>1998</v>
      </c>
      <c r="C2724">
        <v>0.71</v>
      </c>
      <c r="D2724">
        <v>7.59</v>
      </c>
      <c r="E2724">
        <v>9.35</v>
      </c>
      <c r="F2724">
        <v>17.78</v>
      </c>
      <c r="G2724">
        <v>2.2400000000000002</v>
      </c>
      <c r="H2724">
        <v>2.0299999999999998</v>
      </c>
      <c r="I2724">
        <v>2.88</v>
      </c>
      <c r="J2724">
        <v>-0.20313999999999999</v>
      </c>
      <c r="K2724" s="93">
        <v>-0.35698999999999997</v>
      </c>
      <c r="L2724">
        <v>4.6789999999999998E-2</v>
      </c>
      <c r="M2724" s="93">
        <v>0.49708000000000002</v>
      </c>
      <c r="N2724">
        <v>4.7260000000000003E-2</v>
      </c>
      <c r="O2724" s="93">
        <v>7.2709999999999997E-2</v>
      </c>
      <c r="P2724">
        <v>1.9300000000000001E-2</v>
      </c>
      <c r="Q2724" s="93">
        <v>0.17585999999999999</v>
      </c>
      <c r="R2724">
        <v>0.17276</v>
      </c>
      <c r="S2724">
        <v>0.16771</v>
      </c>
      <c r="T2724">
        <v>4.589E-2</v>
      </c>
      <c r="U2724">
        <v>0.28433999999999998</v>
      </c>
    </row>
    <row r="2725" spans="1:21" customFormat="1">
      <c r="A2725" t="s">
        <v>119</v>
      </c>
      <c r="B2725">
        <v>1992</v>
      </c>
      <c r="C2725">
        <v>0.68</v>
      </c>
      <c r="D2725">
        <v>6.51</v>
      </c>
      <c r="E2725">
        <v>11.07</v>
      </c>
      <c r="F2725">
        <v>20.86</v>
      </c>
      <c r="G2725">
        <v>2.4</v>
      </c>
      <c r="H2725">
        <v>1.87</v>
      </c>
      <c r="I2725">
        <v>3.04</v>
      </c>
      <c r="J2725">
        <v>-0.20508000000000001</v>
      </c>
      <c r="K2725" s="93">
        <v>-0.3604</v>
      </c>
      <c r="L2725">
        <v>3.8010000000000002E-2</v>
      </c>
      <c r="M2725" s="93">
        <v>0.40379999999999999</v>
      </c>
      <c r="N2725">
        <v>0.35258</v>
      </c>
      <c r="O2725" s="93">
        <v>0.54252</v>
      </c>
      <c r="P2725">
        <v>-3.2599999999999997E-2</v>
      </c>
      <c r="Q2725" s="93">
        <v>-0.29709000000000002</v>
      </c>
      <c r="R2725">
        <v>0.39695000000000003</v>
      </c>
      <c r="S2725">
        <v>0.38535000000000003</v>
      </c>
      <c r="T2725">
        <v>7.4700000000000001E-3</v>
      </c>
      <c r="U2725">
        <v>4.6269999999999999E-2</v>
      </c>
    </row>
    <row r="2726" spans="1:21" customFormat="1">
      <c r="A2726" t="s">
        <v>119</v>
      </c>
      <c r="B2726">
        <v>1997</v>
      </c>
      <c r="C2726">
        <v>0.7</v>
      </c>
      <c r="D2726">
        <v>7.15</v>
      </c>
      <c r="E2726">
        <v>9.81</v>
      </c>
      <c r="F2726">
        <v>18.87</v>
      </c>
      <c r="G2726">
        <v>2.2799999999999998</v>
      </c>
      <c r="H2726">
        <v>1.97</v>
      </c>
      <c r="I2726">
        <v>2.94</v>
      </c>
      <c r="J2726">
        <v>-0.21234</v>
      </c>
      <c r="K2726" s="93">
        <v>-0.37315999999999999</v>
      </c>
      <c r="L2726">
        <v>4.505E-2</v>
      </c>
      <c r="M2726" s="93">
        <v>0.47854999999999998</v>
      </c>
      <c r="N2726">
        <v>0.14077000000000001</v>
      </c>
      <c r="O2726" s="93">
        <v>0.21661</v>
      </c>
      <c r="P2726">
        <v>3.0699999999999998E-3</v>
      </c>
      <c r="Q2726" s="93">
        <v>2.7969999999999998E-2</v>
      </c>
      <c r="R2726">
        <v>0.25373000000000001</v>
      </c>
      <c r="S2726">
        <v>0.24632000000000001</v>
      </c>
      <c r="T2726">
        <v>3.2759999999999997E-2</v>
      </c>
      <c r="U2726">
        <v>0.20294000000000001</v>
      </c>
    </row>
    <row r="2727" spans="1:21" customFormat="1">
      <c r="A2727" t="s">
        <v>119</v>
      </c>
      <c r="B2727">
        <v>1995</v>
      </c>
      <c r="C2727">
        <v>0.69</v>
      </c>
      <c r="D2727">
        <v>6.47</v>
      </c>
      <c r="E2727">
        <v>9.66</v>
      </c>
      <c r="F2727">
        <v>19.5</v>
      </c>
      <c r="G2727">
        <v>2.27</v>
      </c>
      <c r="H2727">
        <v>1.87</v>
      </c>
      <c r="I2727">
        <v>2.97</v>
      </c>
      <c r="J2727">
        <v>-0.26175999999999999</v>
      </c>
      <c r="K2727" s="93">
        <v>-0.46000999999999997</v>
      </c>
      <c r="L2727">
        <v>4.8860000000000001E-2</v>
      </c>
      <c r="M2727" s="93">
        <v>0.51909000000000005</v>
      </c>
      <c r="N2727">
        <v>0.17085</v>
      </c>
      <c r="O2727" s="93">
        <v>0.26289000000000001</v>
      </c>
      <c r="P2727">
        <v>-4.9300000000000004E-3</v>
      </c>
      <c r="Q2727" s="93">
        <v>-4.4929999999999998E-2</v>
      </c>
      <c r="R2727">
        <v>0.30804999999999999</v>
      </c>
      <c r="S2727">
        <v>0.29904999999999998</v>
      </c>
      <c r="T2727">
        <v>2.102E-2</v>
      </c>
      <c r="U2727">
        <v>0.13025</v>
      </c>
    </row>
    <row r="2728" spans="1:21" customFormat="1">
      <c r="A2728" t="s">
        <v>119</v>
      </c>
      <c r="B2728">
        <v>2008</v>
      </c>
      <c r="C2728">
        <v>0.76</v>
      </c>
      <c r="D2728">
        <v>9.17</v>
      </c>
      <c r="E2728">
        <v>6.46</v>
      </c>
      <c r="F2728">
        <v>12.91</v>
      </c>
      <c r="G2728">
        <v>1.87</v>
      </c>
      <c r="H2728">
        <v>2.2200000000000002</v>
      </c>
      <c r="I2728">
        <v>2.56</v>
      </c>
      <c r="J2728">
        <v>-0.26662000000000002</v>
      </c>
      <c r="K2728" s="93">
        <v>-0.46855000000000002</v>
      </c>
      <c r="L2728">
        <v>7.0650000000000004E-2</v>
      </c>
      <c r="M2728" s="93">
        <v>0.75051999999999996</v>
      </c>
      <c r="N2728">
        <v>-0.54991999999999996</v>
      </c>
      <c r="O2728" s="93">
        <v>-0.84619</v>
      </c>
      <c r="P2728">
        <v>0.11726</v>
      </c>
      <c r="Q2728" s="93">
        <v>1.0684800000000001</v>
      </c>
      <c r="R2728">
        <v>-0.25469999999999998</v>
      </c>
      <c r="S2728">
        <v>-0.24726000000000001</v>
      </c>
      <c r="T2728">
        <v>0.11277</v>
      </c>
      <c r="U2728">
        <v>0.69869000000000003</v>
      </c>
    </row>
    <row r="2729" spans="1:21" customFormat="1">
      <c r="A2729" t="s">
        <v>119</v>
      </c>
      <c r="B2729">
        <v>1996</v>
      </c>
      <c r="C2729">
        <v>0.7</v>
      </c>
      <c r="D2729">
        <v>6.57</v>
      </c>
      <c r="E2729">
        <v>9.6999999999999993</v>
      </c>
      <c r="F2729">
        <v>18.8</v>
      </c>
      <c r="G2729">
        <v>2.27</v>
      </c>
      <c r="H2729">
        <v>1.88</v>
      </c>
      <c r="I2729">
        <v>2.93</v>
      </c>
      <c r="J2729">
        <v>-0.29693999999999998</v>
      </c>
      <c r="K2729" s="93">
        <v>-0.52183000000000002</v>
      </c>
      <c r="L2729">
        <v>5.6739999999999999E-2</v>
      </c>
      <c r="M2729" s="93">
        <v>0.6028</v>
      </c>
      <c r="N2729">
        <v>0.12948999999999999</v>
      </c>
      <c r="O2729" s="93">
        <v>0.19925000000000001</v>
      </c>
      <c r="P2729">
        <v>4.5300000000000002E-3</v>
      </c>
      <c r="Q2729" s="93">
        <v>4.1300000000000003E-2</v>
      </c>
      <c r="R2729">
        <v>0.25002000000000002</v>
      </c>
      <c r="S2729">
        <v>0.24271000000000001</v>
      </c>
      <c r="T2729">
        <v>3.295E-2</v>
      </c>
      <c r="U2729">
        <v>0.20415</v>
      </c>
    </row>
    <row r="2730" spans="1:21" customFormat="1">
      <c r="A2730" t="s">
        <v>119</v>
      </c>
      <c r="B2730">
        <v>1991</v>
      </c>
      <c r="C2730">
        <v>0.67</v>
      </c>
      <c r="D2730">
        <v>5.63</v>
      </c>
      <c r="E2730">
        <v>11.44</v>
      </c>
      <c r="F2730">
        <v>20.82</v>
      </c>
      <c r="G2730">
        <v>2.44</v>
      </c>
      <c r="H2730">
        <v>1.73</v>
      </c>
      <c r="I2730">
        <v>3.04</v>
      </c>
      <c r="J2730">
        <v>-0.29979</v>
      </c>
      <c r="K2730" s="93">
        <v>-0.52685000000000004</v>
      </c>
      <c r="L2730">
        <v>4.8090000000000001E-2</v>
      </c>
      <c r="M2730" s="93">
        <v>0.51085999999999998</v>
      </c>
      <c r="N2730">
        <v>0.43093999999999999</v>
      </c>
      <c r="O2730" s="93">
        <v>0.66310000000000002</v>
      </c>
      <c r="P2730">
        <v>-4.6870000000000002E-2</v>
      </c>
      <c r="Q2730" s="93">
        <v>-0.42707000000000001</v>
      </c>
      <c r="R2730">
        <v>0.41650999999999999</v>
      </c>
      <c r="S2730">
        <v>0.40433999999999998</v>
      </c>
      <c r="T2730">
        <v>-2.4299999999999999E-3</v>
      </c>
      <c r="U2730">
        <v>-1.506E-2</v>
      </c>
    </row>
    <row r="2731" spans="1:21" customFormat="1">
      <c r="A2731" t="s">
        <v>119</v>
      </c>
      <c r="B2731">
        <v>2000</v>
      </c>
      <c r="C2731">
        <v>0.72</v>
      </c>
      <c r="D2731">
        <v>7.09</v>
      </c>
      <c r="E2731">
        <v>8.26</v>
      </c>
      <c r="F2731">
        <v>16.34</v>
      </c>
      <c r="G2731">
        <v>2.11</v>
      </c>
      <c r="H2731">
        <v>1.96</v>
      </c>
      <c r="I2731">
        <v>2.79</v>
      </c>
      <c r="J2731">
        <v>-0.32179999999999997</v>
      </c>
      <c r="K2731" s="93">
        <v>-0.56552999999999998</v>
      </c>
      <c r="L2731">
        <v>6.6210000000000005E-2</v>
      </c>
      <c r="M2731" s="93">
        <v>0.70338999999999996</v>
      </c>
      <c r="N2731">
        <v>-0.12218</v>
      </c>
      <c r="O2731" s="93">
        <v>-0.18801000000000001</v>
      </c>
      <c r="P2731">
        <v>4.5379999999999997E-2</v>
      </c>
      <c r="Q2731" s="93">
        <v>0.41348000000000001</v>
      </c>
      <c r="R2731">
        <v>6.6820000000000004E-2</v>
      </c>
      <c r="S2731">
        <v>6.4869999999999997E-2</v>
      </c>
      <c r="T2731">
        <v>6.0350000000000001E-2</v>
      </c>
      <c r="U2731">
        <v>0.37387999999999999</v>
      </c>
    </row>
    <row r="2732" spans="1:21" customFormat="1">
      <c r="A2732" t="s">
        <v>119</v>
      </c>
      <c r="B2732">
        <v>2009</v>
      </c>
      <c r="C2732">
        <v>0.76</v>
      </c>
      <c r="D2732">
        <v>8.58</v>
      </c>
      <c r="E2732">
        <v>6.51</v>
      </c>
      <c r="F2732">
        <v>12.73</v>
      </c>
      <c r="G2732">
        <v>1.87</v>
      </c>
      <c r="H2732">
        <v>2.15</v>
      </c>
      <c r="I2732">
        <v>2.54</v>
      </c>
      <c r="J2732">
        <v>-0.33312000000000003</v>
      </c>
      <c r="K2732" s="93">
        <v>-0.58542000000000005</v>
      </c>
      <c r="L2732">
        <v>7.9839999999999994E-2</v>
      </c>
      <c r="M2732" s="93">
        <v>0.84819</v>
      </c>
      <c r="N2732">
        <v>-0.54220999999999997</v>
      </c>
      <c r="O2732" s="93">
        <v>-0.83431999999999995</v>
      </c>
      <c r="P2732">
        <v>0.11626</v>
      </c>
      <c r="Q2732" s="93">
        <v>1.0593600000000001</v>
      </c>
      <c r="R2732">
        <v>-0.26873999999999998</v>
      </c>
      <c r="S2732">
        <v>-0.26089000000000001</v>
      </c>
      <c r="T2732">
        <v>0.11351</v>
      </c>
      <c r="U2732">
        <v>0.70326999999999995</v>
      </c>
    </row>
    <row r="2733" spans="1:21" customFormat="1">
      <c r="A2733" t="s">
        <v>119</v>
      </c>
      <c r="B2733">
        <v>1990</v>
      </c>
      <c r="C2733">
        <v>0.66</v>
      </c>
      <c r="D2733">
        <v>5.17</v>
      </c>
      <c r="E2733">
        <v>10.7</v>
      </c>
      <c r="F2733">
        <v>19.88</v>
      </c>
      <c r="G2733">
        <v>2.37</v>
      </c>
      <c r="H2733">
        <v>1.64</v>
      </c>
      <c r="I2733">
        <v>2.99</v>
      </c>
      <c r="J2733">
        <v>-0.33450999999999997</v>
      </c>
      <c r="K2733" s="93">
        <v>-0.58786000000000005</v>
      </c>
      <c r="L2733">
        <v>4.9869999999999998E-2</v>
      </c>
      <c r="M2733" s="93">
        <v>0.52981</v>
      </c>
      <c r="N2733">
        <v>0.40955000000000003</v>
      </c>
      <c r="O2733" s="93">
        <v>0.63019999999999998</v>
      </c>
      <c r="P2733">
        <v>-4.8189999999999997E-2</v>
      </c>
      <c r="Q2733" s="93">
        <v>-0.43913999999999997</v>
      </c>
      <c r="R2733">
        <v>0.39179000000000003</v>
      </c>
      <c r="S2733">
        <v>0.38034000000000001</v>
      </c>
      <c r="T2733">
        <v>-9.9900000000000006E-3</v>
      </c>
      <c r="U2733">
        <v>-6.1920000000000003E-2</v>
      </c>
    </row>
    <row r="2734" spans="1:21" customFormat="1">
      <c r="A2734" t="s">
        <v>119</v>
      </c>
      <c r="B2734">
        <v>1999</v>
      </c>
      <c r="C2734">
        <v>0.72</v>
      </c>
      <c r="D2734">
        <v>6.86</v>
      </c>
      <c r="E2734">
        <v>8.6999999999999993</v>
      </c>
      <c r="F2734">
        <v>16.63</v>
      </c>
      <c r="G2734">
        <v>2.16</v>
      </c>
      <c r="H2734">
        <v>1.93</v>
      </c>
      <c r="I2734">
        <v>2.81</v>
      </c>
      <c r="J2734">
        <v>-0.35477999999999998</v>
      </c>
      <c r="K2734" s="93">
        <v>-0.62348000000000003</v>
      </c>
      <c r="L2734">
        <v>7.077E-2</v>
      </c>
      <c r="M2734" s="93">
        <v>0.75182000000000004</v>
      </c>
      <c r="N2734">
        <v>-7.0279999999999995E-2</v>
      </c>
      <c r="O2734" s="93">
        <v>-0.10815</v>
      </c>
      <c r="P2734">
        <v>3.8649999999999997E-2</v>
      </c>
      <c r="Q2734" s="93">
        <v>0.35214000000000001</v>
      </c>
      <c r="R2734">
        <v>8.4409999999999999E-2</v>
      </c>
      <c r="S2734">
        <v>8.1949999999999995E-2</v>
      </c>
      <c r="T2734">
        <v>5.9420000000000001E-2</v>
      </c>
      <c r="U2734">
        <v>0.36814000000000002</v>
      </c>
    </row>
    <row r="2735" spans="1:21" customFormat="1">
      <c r="A2735" t="s">
        <v>119</v>
      </c>
      <c r="B2735">
        <v>2005</v>
      </c>
      <c r="C2735">
        <v>0.74</v>
      </c>
      <c r="D2735">
        <v>7.41</v>
      </c>
      <c r="E2735">
        <v>7.58</v>
      </c>
      <c r="F2735">
        <v>14.23</v>
      </c>
      <c r="G2735">
        <v>2.0299999999999998</v>
      </c>
      <c r="H2735">
        <v>2</v>
      </c>
      <c r="I2735">
        <v>2.66</v>
      </c>
      <c r="J2735">
        <v>-0.37869000000000003</v>
      </c>
      <c r="K2735" s="93">
        <v>-0.66549999999999998</v>
      </c>
      <c r="L2735">
        <v>8.0110000000000001E-2</v>
      </c>
      <c r="M2735" s="93">
        <v>0.85102999999999995</v>
      </c>
      <c r="N2735">
        <v>-0.29907</v>
      </c>
      <c r="O2735" s="93">
        <v>-0.46017999999999998</v>
      </c>
      <c r="P2735">
        <v>7.6520000000000005E-2</v>
      </c>
      <c r="Q2735" s="93">
        <v>0.69725999999999999</v>
      </c>
      <c r="R2735">
        <v>-0.1144</v>
      </c>
      <c r="S2735">
        <v>-0.11106000000000001</v>
      </c>
      <c r="T2735">
        <v>8.7639999999999996E-2</v>
      </c>
      <c r="U2735">
        <v>0.54296999999999995</v>
      </c>
    </row>
    <row r="2736" spans="1:21" customFormat="1">
      <c r="A2736" t="s">
        <v>119</v>
      </c>
      <c r="B2736">
        <v>2006</v>
      </c>
      <c r="C2736">
        <v>0.74</v>
      </c>
      <c r="D2736">
        <v>7.34</v>
      </c>
      <c r="E2736">
        <v>6.59</v>
      </c>
      <c r="F2736">
        <v>13.64</v>
      </c>
      <c r="G2736">
        <v>1.89</v>
      </c>
      <c r="H2736">
        <v>1.99</v>
      </c>
      <c r="I2736">
        <v>2.61</v>
      </c>
      <c r="J2736">
        <v>-0.38818000000000003</v>
      </c>
      <c r="K2736" s="93">
        <v>-0.68218000000000001</v>
      </c>
      <c r="L2736">
        <v>8.1420000000000006E-2</v>
      </c>
      <c r="M2736" s="93">
        <v>0.86495999999999995</v>
      </c>
      <c r="N2736">
        <v>-0.43902999999999998</v>
      </c>
      <c r="O2736" s="93">
        <v>-0.67554999999999998</v>
      </c>
      <c r="P2736">
        <v>9.468E-2</v>
      </c>
      <c r="Q2736" s="93">
        <v>0.86268999999999996</v>
      </c>
      <c r="R2736">
        <v>-0.15673999999999999</v>
      </c>
      <c r="S2736">
        <v>-0.15215999999999999</v>
      </c>
      <c r="T2736">
        <v>8.9870000000000005E-2</v>
      </c>
      <c r="U2736">
        <v>0.55679999999999996</v>
      </c>
    </row>
    <row r="2737" spans="1:21" customFormat="1">
      <c r="A2737" t="s">
        <v>119</v>
      </c>
      <c r="B2737">
        <v>2004</v>
      </c>
      <c r="C2737">
        <v>0.74</v>
      </c>
      <c r="D2737">
        <v>7.29</v>
      </c>
      <c r="E2737">
        <v>7.29</v>
      </c>
      <c r="F2737">
        <v>14.28</v>
      </c>
      <c r="G2737">
        <v>1.99</v>
      </c>
      <c r="H2737">
        <v>1.99</v>
      </c>
      <c r="I2737">
        <v>2.66</v>
      </c>
      <c r="J2737">
        <v>-0.39501999999999998</v>
      </c>
      <c r="K2737" s="93">
        <v>-0.69418999999999997</v>
      </c>
      <c r="L2737">
        <v>8.2369999999999999E-2</v>
      </c>
      <c r="M2737" s="93">
        <v>0.875</v>
      </c>
      <c r="N2737">
        <v>-0.33806999999999998</v>
      </c>
      <c r="O2737" s="93">
        <v>-0.52020999999999995</v>
      </c>
      <c r="P2737">
        <v>8.158E-2</v>
      </c>
      <c r="Q2737" s="93">
        <v>0.74336999999999998</v>
      </c>
      <c r="R2737">
        <v>-0.11089</v>
      </c>
      <c r="S2737">
        <v>-0.10765</v>
      </c>
      <c r="T2737">
        <v>8.745E-2</v>
      </c>
      <c r="U2737">
        <v>0.54181999999999997</v>
      </c>
    </row>
    <row r="2738" spans="1:21" customFormat="1">
      <c r="A2738" t="s">
        <v>119</v>
      </c>
      <c r="B2738">
        <v>2003</v>
      </c>
      <c r="C2738">
        <v>0.73</v>
      </c>
      <c r="D2738">
        <v>6.89</v>
      </c>
      <c r="E2738">
        <v>7.39</v>
      </c>
      <c r="F2738">
        <v>14.4</v>
      </c>
      <c r="G2738">
        <v>2</v>
      </c>
      <c r="H2738">
        <v>1.93</v>
      </c>
      <c r="I2738">
        <v>2.67</v>
      </c>
      <c r="J2738">
        <v>-0.40093000000000001</v>
      </c>
      <c r="K2738" s="93">
        <v>-0.70459000000000005</v>
      </c>
      <c r="L2738">
        <v>8.0170000000000005E-2</v>
      </c>
      <c r="M2738" s="93">
        <v>0.85165000000000002</v>
      </c>
      <c r="N2738">
        <v>-0.27895999999999999</v>
      </c>
      <c r="O2738" s="93">
        <v>-0.42925000000000002</v>
      </c>
      <c r="P2738">
        <v>6.9819999999999993E-2</v>
      </c>
      <c r="Q2738" s="93">
        <v>0.63614999999999999</v>
      </c>
      <c r="R2738">
        <v>-8.1040000000000001E-2</v>
      </c>
      <c r="S2738">
        <v>-7.868E-2</v>
      </c>
      <c r="T2738">
        <v>7.7009999999999995E-2</v>
      </c>
      <c r="U2738">
        <v>0.47713</v>
      </c>
    </row>
    <row r="2739" spans="1:21" customFormat="1">
      <c r="A2739" t="s">
        <v>119</v>
      </c>
      <c r="B2739">
        <v>2007</v>
      </c>
      <c r="C2739">
        <v>0.75</v>
      </c>
      <c r="D2739">
        <v>7.47</v>
      </c>
      <c r="E2739">
        <v>6.52</v>
      </c>
      <c r="F2739">
        <v>13.59</v>
      </c>
      <c r="G2739">
        <v>1.87</v>
      </c>
      <c r="H2739">
        <v>2.0099999999999998</v>
      </c>
      <c r="I2739">
        <v>2.61</v>
      </c>
      <c r="J2739">
        <v>-0.42115000000000002</v>
      </c>
      <c r="K2739" s="93">
        <v>-0.74011000000000005</v>
      </c>
      <c r="L2739">
        <v>8.8999999999999996E-2</v>
      </c>
      <c r="M2739" s="93">
        <v>0.94540999999999997</v>
      </c>
      <c r="N2739">
        <v>-0.49519000000000002</v>
      </c>
      <c r="O2739" s="93">
        <v>-0.76197000000000004</v>
      </c>
      <c r="P2739">
        <v>0.10606</v>
      </c>
      <c r="Q2739" s="93">
        <v>0.96643000000000001</v>
      </c>
      <c r="R2739">
        <v>-0.18189</v>
      </c>
      <c r="S2739">
        <v>-0.17657999999999999</v>
      </c>
      <c r="T2739">
        <v>0.10006</v>
      </c>
      <c r="U2739">
        <v>0.61995999999999996</v>
      </c>
    </row>
    <row r="2740" spans="1:21" customFormat="1">
      <c r="A2740" t="s">
        <v>119</v>
      </c>
      <c r="B2740">
        <v>2010</v>
      </c>
      <c r="C2740">
        <v>0.76</v>
      </c>
      <c r="D2740">
        <v>7.73</v>
      </c>
      <c r="E2740">
        <v>6.89</v>
      </c>
      <c r="F2740">
        <v>13.06</v>
      </c>
      <c r="G2740">
        <v>1.93</v>
      </c>
      <c r="H2740">
        <v>2.0499999999999998</v>
      </c>
      <c r="I2740">
        <v>2.57</v>
      </c>
      <c r="J2740">
        <v>-0.43745000000000001</v>
      </c>
      <c r="K2740" s="93">
        <v>-0.76876</v>
      </c>
      <c r="L2740">
        <v>9.4270000000000007E-2</v>
      </c>
      <c r="M2740" s="93">
        <v>1.0014000000000001</v>
      </c>
      <c r="N2740">
        <v>-0.48548000000000002</v>
      </c>
      <c r="O2740" s="93">
        <v>-0.74702999999999997</v>
      </c>
      <c r="P2740">
        <v>0.1089</v>
      </c>
      <c r="Q2740" s="93">
        <v>0.99231000000000003</v>
      </c>
      <c r="R2740">
        <v>-0.24315000000000001</v>
      </c>
      <c r="S2740">
        <v>-0.23605000000000001</v>
      </c>
      <c r="T2740">
        <v>0.11216</v>
      </c>
      <c r="U2740">
        <v>0.69491000000000003</v>
      </c>
    </row>
    <row r="2741" spans="1:21" customFormat="1">
      <c r="A2741" t="s">
        <v>119</v>
      </c>
      <c r="B2741">
        <v>2001</v>
      </c>
      <c r="C2741">
        <v>0.73</v>
      </c>
      <c r="D2741">
        <v>5.87</v>
      </c>
      <c r="E2741">
        <v>8.0299999999999994</v>
      </c>
      <c r="F2741">
        <v>14.93</v>
      </c>
      <c r="G2741">
        <v>2.08</v>
      </c>
      <c r="H2741">
        <v>1.77</v>
      </c>
      <c r="I2741">
        <v>2.7</v>
      </c>
      <c r="J2741">
        <v>-0.56115000000000004</v>
      </c>
      <c r="K2741" s="93">
        <v>-0.98614999999999997</v>
      </c>
      <c r="L2741">
        <v>0.10231999999999999</v>
      </c>
      <c r="M2741" s="93">
        <v>1.08694</v>
      </c>
      <c r="N2741">
        <v>-0.19591</v>
      </c>
      <c r="O2741" s="93">
        <v>-0.30145</v>
      </c>
      <c r="P2741">
        <v>5.9040000000000002E-2</v>
      </c>
      <c r="Q2741" s="93">
        <v>0.53798000000000001</v>
      </c>
      <c r="R2741">
        <v>-4.4900000000000002E-2</v>
      </c>
      <c r="S2741">
        <v>-4.3589999999999997E-2</v>
      </c>
      <c r="T2741">
        <v>7.51E-2</v>
      </c>
      <c r="U2741">
        <v>0.46532000000000001</v>
      </c>
    </row>
    <row r="2742" spans="1:21" customFormat="1">
      <c r="A2742" t="s">
        <v>119</v>
      </c>
      <c r="B2742">
        <v>2002</v>
      </c>
      <c r="C2742">
        <v>0.73</v>
      </c>
      <c r="D2742">
        <v>5.84</v>
      </c>
      <c r="E2742">
        <v>7.45</v>
      </c>
      <c r="F2742">
        <v>14.21</v>
      </c>
      <c r="G2742">
        <v>2.0099999999999998</v>
      </c>
      <c r="H2742">
        <v>1.76</v>
      </c>
      <c r="I2742">
        <v>2.65</v>
      </c>
      <c r="J2742">
        <v>-0.56628000000000001</v>
      </c>
      <c r="K2742" s="93">
        <v>-0.99514999999999998</v>
      </c>
      <c r="L2742">
        <v>0.10303</v>
      </c>
      <c r="M2742" s="93">
        <v>1.0944700000000001</v>
      </c>
      <c r="N2742">
        <v>-0.27088000000000001</v>
      </c>
      <c r="O2742" s="93">
        <v>-0.41681000000000001</v>
      </c>
      <c r="P2742">
        <v>6.8769999999999998E-2</v>
      </c>
      <c r="Q2742" s="93">
        <v>0.62658999999999998</v>
      </c>
      <c r="R2742">
        <v>-9.4329999999999997E-2</v>
      </c>
      <c r="S2742">
        <v>-9.1569999999999999E-2</v>
      </c>
      <c r="T2742">
        <v>7.7710000000000001E-2</v>
      </c>
      <c r="U2742">
        <v>0.48147000000000001</v>
      </c>
    </row>
    <row r="2743" spans="1:21" customFormat="1">
      <c r="A2743" t="s">
        <v>119</v>
      </c>
      <c r="B2743">
        <v>2012</v>
      </c>
      <c r="C2743">
        <v>0.77</v>
      </c>
      <c r="D2743">
        <v>7.01</v>
      </c>
      <c r="E2743">
        <v>7.49</v>
      </c>
      <c r="F2743">
        <v>13.7</v>
      </c>
      <c r="G2743">
        <v>2.0099999999999998</v>
      </c>
      <c r="H2743">
        <v>1.95</v>
      </c>
      <c r="I2743">
        <v>2.62</v>
      </c>
      <c r="J2743">
        <v>-0.58574000000000004</v>
      </c>
      <c r="K2743" s="93">
        <v>-1.02935</v>
      </c>
      <c r="L2743">
        <v>0.11778</v>
      </c>
      <c r="M2743" s="93">
        <v>1.25122</v>
      </c>
      <c r="N2743">
        <v>-0.44746999999999998</v>
      </c>
      <c r="O2743" s="93">
        <v>-0.68854000000000004</v>
      </c>
      <c r="P2743">
        <v>0.10807</v>
      </c>
      <c r="Q2743" s="93">
        <v>0.98473999999999995</v>
      </c>
      <c r="R2743">
        <v>-0.21679000000000001</v>
      </c>
      <c r="S2743">
        <v>-0.21045</v>
      </c>
      <c r="T2743">
        <v>0.11964</v>
      </c>
      <c r="U2743">
        <v>0.74124000000000001</v>
      </c>
    </row>
    <row r="2744" spans="1:21" customFormat="1">
      <c r="A2744" t="s">
        <v>119</v>
      </c>
      <c r="B2744">
        <v>2011</v>
      </c>
      <c r="C2744">
        <v>0.77</v>
      </c>
      <c r="D2744">
        <v>6.72</v>
      </c>
      <c r="E2744">
        <v>7.41</v>
      </c>
      <c r="F2744">
        <v>13.64</v>
      </c>
      <c r="G2744">
        <v>2</v>
      </c>
      <c r="H2744">
        <v>1.91</v>
      </c>
      <c r="I2744">
        <v>2.61</v>
      </c>
      <c r="J2744">
        <v>-0.62799000000000005</v>
      </c>
      <c r="K2744" s="93">
        <v>-1.1035999999999999</v>
      </c>
      <c r="L2744">
        <v>0.12361999999999999</v>
      </c>
      <c r="M2744" s="93">
        <v>1.3132699999999999</v>
      </c>
      <c r="N2744">
        <v>-0.45821000000000001</v>
      </c>
      <c r="O2744" s="93">
        <v>-0.70506000000000002</v>
      </c>
      <c r="P2744">
        <v>0.10946</v>
      </c>
      <c r="Q2744" s="93">
        <v>0.99743000000000004</v>
      </c>
      <c r="R2744">
        <v>-0.22117999999999999</v>
      </c>
      <c r="S2744">
        <v>-0.21471999999999999</v>
      </c>
      <c r="T2744">
        <v>0.11987</v>
      </c>
      <c r="U2744">
        <v>0.74267000000000005</v>
      </c>
    </row>
    <row r="2745" spans="1:21" customFormat="1">
      <c r="A2745" t="s">
        <v>119</v>
      </c>
      <c r="B2745">
        <v>2013</v>
      </c>
      <c r="C2745">
        <v>0.78</v>
      </c>
      <c r="D2745">
        <v>6.94</v>
      </c>
      <c r="E2745">
        <v>7.35</v>
      </c>
      <c r="F2745">
        <v>13.09</v>
      </c>
      <c r="G2745">
        <v>1.99</v>
      </c>
      <c r="H2745">
        <v>1.94</v>
      </c>
      <c r="I2745">
        <v>2.57</v>
      </c>
      <c r="J2745">
        <v>-0.64629000000000003</v>
      </c>
      <c r="K2745" s="93">
        <v>-1.1357699999999999</v>
      </c>
      <c r="L2745">
        <v>0.12917000000000001</v>
      </c>
      <c r="M2745" s="93">
        <v>1.37219</v>
      </c>
      <c r="N2745">
        <v>-0.51182000000000005</v>
      </c>
      <c r="O2745" s="93">
        <v>-0.78756000000000004</v>
      </c>
      <c r="P2745">
        <v>0.12052</v>
      </c>
      <c r="Q2745" s="93">
        <v>1.09816</v>
      </c>
      <c r="R2745">
        <v>-0.28381000000000001</v>
      </c>
      <c r="S2745">
        <v>-0.27551999999999999</v>
      </c>
      <c r="T2745">
        <v>0.13203999999999999</v>
      </c>
      <c r="U2745">
        <v>0.81808000000000003</v>
      </c>
    </row>
    <row r="2746" spans="1:21" customFormat="1">
      <c r="A2746" t="s">
        <v>119</v>
      </c>
      <c r="B2746">
        <v>2015</v>
      </c>
      <c r="C2746">
        <v>0.79</v>
      </c>
      <c r="D2746">
        <v>7.19</v>
      </c>
      <c r="E2746">
        <v>7.11</v>
      </c>
      <c r="F2746">
        <v>12.73</v>
      </c>
      <c r="G2746">
        <v>1.96</v>
      </c>
      <c r="H2746">
        <v>1.97</v>
      </c>
      <c r="I2746">
        <v>2.54</v>
      </c>
      <c r="J2746">
        <v>-0.66142000000000001</v>
      </c>
      <c r="K2746" s="93">
        <v>-1.16235</v>
      </c>
      <c r="L2746">
        <v>0.13428000000000001</v>
      </c>
      <c r="M2746" s="93">
        <v>1.42645</v>
      </c>
      <c r="N2746">
        <v>-0.59050999999999998</v>
      </c>
      <c r="O2746" s="93">
        <v>-0.90864</v>
      </c>
      <c r="P2746">
        <v>0.13483000000000001</v>
      </c>
      <c r="Q2746" s="93">
        <v>1.22851</v>
      </c>
      <c r="R2746">
        <v>-0.33317999999999998</v>
      </c>
      <c r="S2746">
        <v>-0.32344000000000001</v>
      </c>
      <c r="T2746">
        <v>0.14351</v>
      </c>
      <c r="U2746">
        <v>0.88914000000000004</v>
      </c>
    </row>
    <row r="2747" spans="1:21" customFormat="1">
      <c r="A2747" t="s">
        <v>119</v>
      </c>
      <c r="B2747">
        <v>2014</v>
      </c>
      <c r="C2747">
        <v>0.79</v>
      </c>
      <c r="D2747">
        <v>7.15</v>
      </c>
      <c r="E2747">
        <v>7.33</v>
      </c>
      <c r="F2747">
        <v>12.94</v>
      </c>
      <c r="G2747">
        <v>1.99</v>
      </c>
      <c r="H2747">
        <v>1.97</v>
      </c>
      <c r="I2747">
        <v>2.56</v>
      </c>
      <c r="J2747">
        <v>-0.66700000000000004</v>
      </c>
      <c r="K2747" s="93">
        <v>-1.1721600000000001</v>
      </c>
      <c r="L2747">
        <v>0.13505</v>
      </c>
      <c r="M2747" s="93">
        <v>1.4346399999999999</v>
      </c>
      <c r="N2747">
        <v>-0.56003000000000003</v>
      </c>
      <c r="O2747" s="93">
        <v>-0.86175000000000002</v>
      </c>
      <c r="P2747">
        <v>0.13086999999999999</v>
      </c>
      <c r="Q2747" s="93">
        <v>1.1924999999999999</v>
      </c>
      <c r="R2747">
        <v>-0.31681999999999999</v>
      </c>
      <c r="S2747">
        <v>-0.30756</v>
      </c>
      <c r="T2747">
        <v>0.14265</v>
      </c>
      <c r="U2747">
        <v>0.88380000000000003</v>
      </c>
    </row>
    <row r="2748" spans="1:21" customFormat="1">
      <c r="A2748" t="s">
        <v>120</v>
      </c>
      <c r="B2748">
        <v>1991</v>
      </c>
      <c r="C2748">
        <v>0.37</v>
      </c>
      <c r="D2748">
        <v>6.23</v>
      </c>
      <c r="E2748">
        <v>2.48</v>
      </c>
      <c r="F2748">
        <v>12.2</v>
      </c>
      <c r="G2748">
        <v>0.91</v>
      </c>
      <c r="H2748">
        <v>1.83</v>
      </c>
      <c r="I2748">
        <v>2.5</v>
      </c>
      <c r="J2748">
        <v>1.3169900000000001</v>
      </c>
      <c r="K2748" s="93">
        <v>2.3144300000000002</v>
      </c>
      <c r="L2748">
        <v>-0.26590999999999998</v>
      </c>
      <c r="M2748" s="93">
        <v>-2.82483</v>
      </c>
      <c r="N2748">
        <v>0.26666000000000001</v>
      </c>
      <c r="O2748" s="93">
        <v>0.41032000000000002</v>
      </c>
      <c r="P2748">
        <v>-0.14854999999999999</v>
      </c>
      <c r="Q2748" s="93">
        <v>-1.3535999999999999</v>
      </c>
      <c r="R2748">
        <v>0.52636000000000005</v>
      </c>
      <c r="S2748">
        <v>0.51099000000000006</v>
      </c>
      <c r="T2748">
        <v>-0.27424999999999999</v>
      </c>
      <c r="U2748">
        <v>-1.6991499999999999</v>
      </c>
    </row>
    <row r="2749" spans="1:21" customFormat="1">
      <c r="A2749" t="s">
        <v>120</v>
      </c>
      <c r="B2749">
        <v>1990</v>
      </c>
      <c r="C2749">
        <v>0.36</v>
      </c>
      <c r="D2749">
        <v>5.29</v>
      </c>
      <c r="E2749">
        <v>1.82</v>
      </c>
      <c r="F2749">
        <v>11.53</v>
      </c>
      <c r="G2749">
        <v>0.6</v>
      </c>
      <c r="H2749">
        <v>1.67</v>
      </c>
      <c r="I2749">
        <v>2.44</v>
      </c>
      <c r="J2749">
        <v>1.2039500000000001</v>
      </c>
      <c r="K2749" s="93">
        <v>2.1157699999999999</v>
      </c>
      <c r="L2749">
        <v>-0.25330000000000003</v>
      </c>
      <c r="M2749" s="93">
        <v>-2.6908500000000002</v>
      </c>
      <c r="N2749">
        <v>2.7200000000000002E-3</v>
      </c>
      <c r="O2749" s="93">
        <v>4.1900000000000001E-3</v>
      </c>
      <c r="P2749">
        <v>-0.11842</v>
      </c>
      <c r="Q2749" s="93">
        <v>-1.0789899999999999</v>
      </c>
      <c r="R2749">
        <v>0.49136000000000002</v>
      </c>
      <c r="S2749">
        <v>0.47699999999999998</v>
      </c>
      <c r="T2749">
        <v>-0.28127000000000002</v>
      </c>
      <c r="U2749">
        <v>-1.74265</v>
      </c>
    </row>
    <row r="2750" spans="1:21" customFormat="1">
      <c r="A2750" t="s">
        <v>120</v>
      </c>
      <c r="B2750">
        <v>1992</v>
      </c>
      <c r="C2750">
        <v>0.38</v>
      </c>
      <c r="D2750">
        <v>5.63</v>
      </c>
      <c r="E2750">
        <v>2.3199999999999998</v>
      </c>
      <c r="F2750">
        <v>12.11</v>
      </c>
      <c r="G2750">
        <v>0.84</v>
      </c>
      <c r="H2750">
        <v>1.73</v>
      </c>
      <c r="I2750">
        <v>2.4900000000000002</v>
      </c>
      <c r="J2750">
        <v>1.1652</v>
      </c>
      <c r="K2750" s="93">
        <v>2.0476899999999998</v>
      </c>
      <c r="L2750">
        <v>-0.24190999999999999</v>
      </c>
      <c r="M2750" s="93">
        <v>-2.5698699999999999</v>
      </c>
      <c r="N2750">
        <v>0.15448000000000001</v>
      </c>
      <c r="O2750" s="93">
        <v>0.23771</v>
      </c>
      <c r="P2750">
        <v>-0.12989999999999999</v>
      </c>
      <c r="Q2750" s="93">
        <v>-1.1836500000000001</v>
      </c>
      <c r="R2750">
        <v>0.49747999999999998</v>
      </c>
      <c r="S2750">
        <v>0.48294999999999999</v>
      </c>
      <c r="T2750">
        <v>-0.26385999999999998</v>
      </c>
      <c r="U2750">
        <v>-1.6347700000000001</v>
      </c>
    </row>
    <row r="2751" spans="1:21" customFormat="1">
      <c r="A2751" t="s">
        <v>120</v>
      </c>
      <c r="B2751">
        <v>1993</v>
      </c>
      <c r="C2751">
        <v>0.39</v>
      </c>
      <c r="D2751">
        <v>5.24</v>
      </c>
      <c r="E2751">
        <v>1.99</v>
      </c>
      <c r="F2751">
        <v>11.48</v>
      </c>
      <c r="G2751">
        <v>0.69</v>
      </c>
      <c r="H2751">
        <v>1.66</v>
      </c>
      <c r="I2751">
        <v>2.44</v>
      </c>
      <c r="J2751">
        <v>1.0428999999999999</v>
      </c>
      <c r="K2751" s="93">
        <v>1.8327500000000001</v>
      </c>
      <c r="L2751">
        <v>-0.22198999999999999</v>
      </c>
      <c r="M2751" s="93">
        <v>-2.3582100000000001</v>
      </c>
      <c r="N2751">
        <v>-4.4429999999999997E-2</v>
      </c>
      <c r="O2751" s="93">
        <v>-6.837E-2</v>
      </c>
      <c r="P2751">
        <v>-0.1</v>
      </c>
      <c r="Q2751" s="93">
        <v>-0.91117999999999999</v>
      </c>
      <c r="R2751">
        <v>0.42258000000000001</v>
      </c>
      <c r="S2751">
        <v>0.41022999999999998</v>
      </c>
      <c r="T2751">
        <v>-0.25103999999999999</v>
      </c>
      <c r="U2751">
        <v>-1.5553600000000001</v>
      </c>
    </row>
    <row r="2752" spans="1:21" customFormat="1">
      <c r="A2752" t="s">
        <v>120</v>
      </c>
      <c r="B2752">
        <v>1994</v>
      </c>
      <c r="C2752">
        <v>0.39</v>
      </c>
      <c r="D2752">
        <v>5.08</v>
      </c>
      <c r="E2752">
        <v>1.95</v>
      </c>
      <c r="F2752">
        <v>11.64</v>
      </c>
      <c r="G2752">
        <v>0.67</v>
      </c>
      <c r="H2752">
        <v>1.63</v>
      </c>
      <c r="I2752">
        <v>2.4500000000000002</v>
      </c>
      <c r="J2752">
        <v>1.01189</v>
      </c>
      <c r="K2752" s="93">
        <v>1.77826</v>
      </c>
      <c r="L2752">
        <v>-0.2177</v>
      </c>
      <c r="M2752" s="93">
        <v>-2.3126699999999998</v>
      </c>
      <c r="N2752">
        <v>-6.4740000000000006E-2</v>
      </c>
      <c r="O2752" s="93">
        <v>-9.962E-2</v>
      </c>
      <c r="P2752">
        <v>-9.7369999999999998E-2</v>
      </c>
      <c r="Q2752" s="93">
        <v>-0.88717999999999997</v>
      </c>
      <c r="R2752">
        <v>0.43641999999999997</v>
      </c>
      <c r="S2752">
        <v>0.42366999999999999</v>
      </c>
      <c r="T2752">
        <v>-0.25176999999999999</v>
      </c>
      <c r="U2752">
        <v>-1.5598799999999999</v>
      </c>
    </row>
    <row r="2753" spans="1:21" customFormat="1">
      <c r="A2753" t="s">
        <v>120</v>
      </c>
      <c r="B2753">
        <v>1995</v>
      </c>
      <c r="C2753">
        <v>0.4</v>
      </c>
      <c r="D2753">
        <v>4.42</v>
      </c>
      <c r="E2753">
        <v>1.64</v>
      </c>
      <c r="F2753">
        <v>10.71</v>
      </c>
      <c r="G2753">
        <v>0.49</v>
      </c>
      <c r="H2753">
        <v>1.49</v>
      </c>
      <c r="I2753">
        <v>2.37</v>
      </c>
      <c r="J2753">
        <v>0.82220000000000004</v>
      </c>
      <c r="K2753" s="93">
        <v>1.4449000000000001</v>
      </c>
      <c r="L2753">
        <v>-0.18845999999999999</v>
      </c>
      <c r="M2753" s="93">
        <v>-2.0020500000000001</v>
      </c>
      <c r="N2753">
        <v>-0.28336</v>
      </c>
      <c r="O2753" s="93">
        <v>-0.43602000000000002</v>
      </c>
      <c r="P2753">
        <v>-6.4909999999999995E-2</v>
      </c>
      <c r="Q2753" s="93">
        <v>-0.59143000000000001</v>
      </c>
      <c r="R2753">
        <v>0.33167000000000002</v>
      </c>
      <c r="S2753">
        <v>0.32197999999999999</v>
      </c>
      <c r="T2753">
        <v>-0.23738000000000001</v>
      </c>
      <c r="U2753">
        <v>-1.47072</v>
      </c>
    </row>
    <row r="2754" spans="1:21" customFormat="1">
      <c r="A2754" t="s">
        <v>120</v>
      </c>
      <c r="B2754">
        <v>1996</v>
      </c>
      <c r="C2754">
        <v>0.41</v>
      </c>
      <c r="D2754">
        <v>4.6100000000000003</v>
      </c>
      <c r="E2754">
        <v>1.67</v>
      </c>
      <c r="F2754">
        <v>11.56</v>
      </c>
      <c r="G2754">
        <v>0.51</v>
      </c>
      <c r="H2754">
        <v>1.53</v>
      </c>
      <c r="I2754">
        <v>2.4500000000000002</v>
      </c>
      <c r="J2754">
        <v>0.81376999999999999</v>
      </c>
      <c r="K2754" s="93">
        <v>1.4300900000000001</v>
      </c>
      <c r="L2754">
        <v>-0.18428</v>
      </c>
      <c r="M2754" s="93">
        <v>-1.95763</v>
      </c>
      <c r="N2754">
        <v>-0.31072</v>
      </c>
      <c r="O2754" s="93">
        <v>-0.47810999999999998</v>
      </c>
      <c r="P2754">
        <v>-5.7259999999999998E-2</v>
      </c>
      <c r="Q2754" s="93">
        <v>-0.52173000000000003</v>
      </c>
      <c r="R2754">
        <v>0.38657000000000002</v>
      </c>
      <c r="S2754">
        <v>0.37526999999999999</v>
      </c>
      <c r="T2754">
        <v>-0.23141</v>
      </c>
      <c r="U2754">
        <v>-1.43371</v>
      </c>
    </row>
    <row r="2755" spans="1:21" customFormat="1">
      <c r="A2755" t="s">
        <v>120</v>
      </c>
      <c r="B2755">
        <v>1997</v>
      </c>
      <c r="C2755">
        <v>0.41</v>
      </c>
      <c r="D2755">
        <v>3.99</v>
      </c>
      <c r="E2755">
        <v>3.15</v>
      </c>
      <c r="F2755">
        <v>11.77</v>
      </c>
      <c r="G2755">
        <v>1.1499999999999999</v>
      </c>
      <c r="H2755">
        <v>1.38</v>
      </c>
      <c r="I2755">
        <v>2.4700000000000002</v>
      </c>
      <c r="J2755">
        <v>0.66932999999999998</v>
      </c>
      <c r="K2755" s="93">
        <v>1.1762600000000001</v>
      </c>
      <c r="L2755">
        <v>-0.16431000000000001</v>
      </c>
      <c r="M2755" s="93">
        <v>-1.7455099999999999</v>
      </c>
      <c r="N2755">
        <v>0.32385999999999998</v>
      </c>
      <c r="O2755" s="93">
        <v>0.49834000000000001</v>
      </c>
      <c r="P2755">
        <v>-0.13957</v>
      </c>
      <c r="Q2755" s="93">
        <v>-1.2717799999999999</v>
      </c>
      <c r="R2755">
        <v>0.40456999999999999</v>
      </c>
      <c r="S2755">
        <v>0.39274999999999999</v>
      </c>
      <c r="T2755">
        <v>-0.23236000000000001</v>
      </c>
      <c r="U2755">
        <v>-1.4396</v>
      </c>
    </row>
    <row r="2756" spans="1:21" customFormat="1">
      <c r="A2756" t="s">
        <v>120</v>
      </c>
      <c r="B2756">
        <v>2001</v>
      </c>
      <c r="C2756">
        <v>0.43</v>
      </c>
      <c r="D2756">
        <v>4.3</v>
      </c>
      <c r="E2756">
        <v>1.32</v>
      </c>
      <c r="F2756">
        <v>9.7100000000000009</v>
      </c>
      <c r="G2756">
        <v>0.28000000000000003</v>
      </c>
      <c r="H2756">
        <v>1.46</v>
      </c>
      <c r="I2756">
        <v>2.27</v>
      </c>
      <c r="J2756">
        <v>0.64312000000000002</v>
      </c>
      <c r="K2756" s="93">
        <v>1.1302000000000001</v>
      </c>
      <c r="L2756">
        <v>-0.15465000000000001</v>
      </c>
      <c r="M2756" s="93">
        <v>-1.64293</v>
      </c>
      <c r="N2756">
        <v>-0.63688</v>
      </c>
      <c r="O2756" s="93">
        <v>-0.98</v>
      </c>
      <c r="P2756">
        <v>-6.7499999999999999E-3</v>
      </c>
      <c r="Q2756" s="93">
        <v>-6.1510000000000002E-2</v>
      </c>
      <c r="R2756">
        <v>0.16922000000000001</v>
      </c>
      <c r="S2756">
        <v>0.16427</v>
      </c>
      <c r="T2756">
        <v>-0.20221</v>
      </c>
      <c r="U2756">
        <v>-1.2528300000000001</v>
      </c>
    </row>
    <row r="2757" spans="1:21" customFormat="1">
      <c r="A2757" t="s">
        <v>120</v>
      </c>
      <c r="B2757">
        <v>1998</v>
      </c>
      <c r="C2757">
        <v>0.41</v>
      </c>
      <c r="D2757">
        <v>3.81</v>
      </c>
      <c r="E2757">
        <v>1.75</v>
      </c>
      <c r="F2757">
        <v>10.74</v>
      </c>
      <c r="G2757">
        <v>0.56000000000000005</v>
      </c>
      <c r="H2757">
        <v>1.34</v>
      </c>
      <c r="I2757">
        <v>2.37</v>
      </c>
      <c r="J2757">
        <v>0.62317</v>
      </c>
      <c r="K2757" s="93">
        <v>1.09514</v>
      </c>
      <c r="L2757">
        <v>-0.15792999999999999</v>
      </c>
      <c r="M2757" s="93">
        <v>-1.67771</v>
      </c>
      <c r="N2757">
        <v>-0.26393</v>
      </c>
      <c r="O2757" s="93">
        <v>-0.40611000000000003</v>
      </c>
      <c r="P2757">
        <v>-6.3329999999999997E-2</v>
      </c>
      <c r="Q2757" s="93">
        <v>-0.57704</v>
      </c>
      <c r="R2757">
        <v>0.31298999999999999</v>
      </c>
      <c r="S2757">
        <v>0.30385000000000001</v>
      </c>
      <c r="T2757">
        <v>-0.22753000000000001</v>
      </c>
      <c r="U2757">
        <v>-1.40968</v>
      </c>
    </row>
    <row r="2758" spans="1:21" customFormat="1">
      <c r="A2758" t="s">
        <v>120</v>
      </c>
      <c r="B2758">
        <v>2011</v>
      </c>
      <c r="C2758">
        <v>0.5</v>
      </c>
      <c r="D2758">
        <v>5.2</v>
      </c>
      <c r="E2758">
        <v>2.2000000000000002</v>
      </c>
      <c r="F2758">
        <v>9.74</v>
      </c>
      <c r="G2758">
        <v>0.79</v>
      </c>
      <c r="H2758">
        <v>1.65</v>
      </c>
      <c r="I2758">
        <v>2.2799999999999998</v>
      </c>
      <c r="J2758">
        <v>0.47954999999999998</v>
      </c>
      <c r="K2758" s="93">
        <v>0.84274000000000004</v>
      </c>
      <c r="L2758">
        <v>-0.11093</v>
      </c>
      <c r="M2758" s="93">
        <v>-1.1783999999999999</v>
      </c>
      <c r="N2758">
        <v>-0.44446000000000002</v>
      </c>
      <c r="O2758" s="93">
        <v>-0.68391000000000002</v>
      </c>
      <c r="P2758">
        <v>-3.0100000000000001E-3</v>
      </c>
      <c r="Q2758" s="93">
        <v>-2.7449999999999999E-2</v>
      </c>
      <c r="R2758">
        <v>2.196E-2</v>
      </c>
      <c r="S2758">
        <v>2.1319999999999999E-2</v>
      </c>
      <c r="T2758">
        <v>-0.13236999999999999</v>
      </c>
      <c r="U2758">
        <v>-0.82013999999999998</v>
      </c>
    </row>
    <row r="2759" spans="1:21" customFormat="1">
      <c r="A2759" t="s">
        <v>120</v>
      </c>
      <c r="B2759">
        <v>2012</v>
      </c>
      <c r="C2759">
        <v>0.51</v>
      </c>
      <c r="D2759">
        <v>5.43</v>
      </c>
      <c r="E2759">
        <v>2.2799999999999998</v>
      </c>
      <c r="F2759">
        <v>10.46</v>
      </c>
      <c r="G2759">
        <v>0.82</v>
      </c>
      <c r="H2759">
        <v>1.69</v>
      </c>
      <c r="I2759">
        <v>2.35</v>
      </c>
      <c r="J2759">
        <v>0.47231000000000001</v>
      </c>
      <c r="K2759" s="93">
        <v>0.83001999999999998</v>
      </c>
      <c r="L2759">
        <v>-0.10691000000000001</v>
      </c>
      <c r="M2759" s="93">
        <v>-1.1357299999999999</v>
      </c>
      <c r="N2759">
        <v>-0.45423000000000002</v>
      </c>
      <c r="O2759" s="93">
        <v>-0.69894000000000001</v>
      </c>
      <c r="P2759">
        <v>2.3500000000000001E-3</v>
      </c>
      <c r="Q2759" s="93">
        <v>2.145E-2</v>
      </c>
      <c r="R2759">
        <v>7.1800000000000003E-2</v>
      </c>
      <c r="S2759">
        <v>6.9699999999999998E-2</v>
      </c>
      <c r="T2759">
        <v>-0.12612999999999999</v>
      </c>
      <c r="U2759">
        <v>-0.78147999999999995</v>
      </c>
    </row>
    <row r="2760" spans="1:21" customFormat="1">
      <c r="A2760" t="s">
        <v>120</v>
      </c>
      <c r="B2760">
        <v>2010</v>
      </c>
      <c r="C2760">
        <v>0.49</v>
      </c>
      <c r="D2760">
        <v>4.74</v>
      </c>
      <c r="E2760">
        <v>2.06</v>
      </c>
      <c r="F2760">
        <v>8.82</v>
      </c>
      <c r="G2760">
        <v>0.72</v>
      </c>
      <c r="H2760">
        <v>1.56</v>
      </c>
      <c r="I2760">
        <v>2.1800000000000002</v>
      </c>
      <c r="J2760">
        <v>0.43744</v>
      </c>
      <c r="K2760" s="93">
        <v>0.76875000000000004</v>
      </c>
      <c r="L2760">
        <v>-0.10811999999999999</v>
      </c>
      <c r="M2760" s="93">
        <v>-1.1486099999999999</v>
      </c>
      <c r="N2760">
        <v>-0.46472000000000002</v>
      </c>
      <c r="O2760" s="93">
        <v>-0.71509</v>
      </c>
      <c r="P2760">
        <v>-4.4799999999999996E-3</v>
      </c>
      <c r="Q2760" s="93">
        <v>-4.0849999999999997E-2</v>
      </c>
      <c r="R2760">
        <v>-5.5780000000000003E-2</v>
      </c>
      <c r="S2760">
        <v>-5.4149999999999997E-2</v>
      </c>
      <c r="T2760">
        <v>-0.13714000000000001</v>
      </c>
      <c r="U2760">
        <v>-0.84967999999999999</v>
      </c>
    </row>
    <row r="2761" spans="1:21" customFormat="1">
      <c r="A2761" t="s">
        <v>120</v>
      </c>
      <c r="B2761">
        <v>2013</v>
      </c>
      <c r="C2761">
        <v>0.51</v>
      </c>
      <c r="D2761">
        <v>5.16</v>
      </c>
      <c r="E2761">
        <v>2.19</v>
      </c>
      <c r="F2761">
        <v>10.19</v>
      </c>
      <c r="G2761">
        <v>0.78</v>
      </c>
      <c r="H2761">
        <v>1.64</v>
      </c>
      <c r="I2761">
        <v>2.3199999999999998</v>
      </c>
      <c r="J2761">
        <v>0.42131000000000002</v>
      </c>
      <c r="K2761" s="93">
        <v>0.74038999999999999</v>
      </c>
      <c r="L2761">
        <v>-9.9860000000000004E-2</v>
      </c>
      <c r="M2761" s="93">
        <v>-1.0608299999999999</v>
      </c>
      <c r="N2761">
        <v>-0.4945</v>
      </c>
      <c r="O2761" s="93">
        <v>-0.76090999999999998</v>
      </c>
      <c r="P2761">
        <v>7.5799999999999999E-3</v>
      </c>
      <c r="Q2761" s="93">
        <v>6.905E-2</v>
      </c>
      <c r="R2761">
        <v>4.5650000000000003E-2</v>
      </c>
      <c r="S2761">
        <v>4.4310000000000002E-2</v>
      </c>
      <c r="T2761">
        <v>-0.12475</v>
      </c>
      <c r="U2761">
        <v>-0.77293999999999996</v>
      </c>
    </row>
    <row r="2762" spans="1:21" customFormat="1">
      <c r="A2762" t="s">
        <v>120</v>
      </c>
      <c r="B2762">
        <v>1999</v>
      </c>
      <c r="C2762">
        <v>0.42</v>
      </c>
      <c r="D2762">
        <v>3.19</v>
      </c>
      <c r="E2762">
        <v>1.43</v>
      </c>
      <c r="F2762">
        <v>10.6</v>
      </c>
      <c r="G2762">
        <v>0.36</v>
      </c>
      <c r="H2762">
        <v>1.1599999999999999</v>
      </c>
      <c r="I2762">
        <v>2.36</v>
      </c>
      <c r="J2762">
        <v>0.39505000000000001</v>
      </c>
      <c r="K2762" s="93">
        <v>0.69423999999999997</v>
      </c>
      <c r="L2762">
        <v>-0.12338</v>
      </c>
      <c r="M2762" s="93">
        <v>-1.31064</v>
      </c>
      <c r="N2762">
        <v>-0.51134999999999997</v>
      </c>
      <c r="O2762" s="93">
        <v>-0.78683999999999998</v>
      </c>
      <c r="P2762">
        <v>-2.7130000000000001E-2</v>
      </c>
      <c r="Q2762" s="93">
        <v>-0.24723999999999999</v>
      </c>
      <c r="R2762">
        <v>0.27839000000000003</v>
      </c>
      <c r="S2762">
        <v>0.27026</v>
      </c>
      <c r="T2762">
        <v>-0.21682999999999999</v>
      </c>
      <c r="U2762">
        <v>-1.3434299999999999</v>
      </c>
    </row>
    <row r="2763" spans="1:21" customFormat="1">
      <c r="A2763" t="s">
        <v>120</v>
      </c>
      <c r="B2763">
        <v>2014</v>
      </c>
      <c r="C2763">
        <v>0.52</v>
      </c>
      <c r="D2763">
        <v>5.0999999999999996</v>
      </c>
      <c r="E2763">
        <v>2.17</v>
      </c>
      <c r="F2763">
        <v>10.42</v>
      </c>
      <c r="G2763">
        <v>0.77</v>
      </c>
      <c r="H2763">
        <v>1.63</v>
      </c>
      <c r="I2763">
        <v>2.34</v>
      </c>
      <c r="J2763">
        <v>0.35909000000000002</v>
      </c>
      <c r="K2763" s="93">
        <v>0.63105999999999995</v>
      </c>
      <c r="L2763">
        <v>-8.8239999999999999E-2</v>
      </c>
      <c r="M2763" s="93">
        <v>-0.93742000000000003</v>
      </c>
      <c r="N2763">
        <v>-0.54915999999999998</v>
      </c>
      <c r="O2763" s="93">
        <v>-0.84501999999999999</v>
      </c>
      <c r="P2763">
        <v>1.8769999999999998E-2</v>
      </c>
      <c r="Q2763" s="93">
        <v>0.17102000000000001</v>
      </c>
      <c r="R2763">
        <v>4.6489999999999997E-2</v>
      </c>
      <c r="S2763">
        <v>4.5130000000000003E-2</v>
      </c>
      <c r="T2763">
        <v>-0.11593000000000001</v>
      </c>
      <c r="U2763">
        <v>-0.71826999999999996</v>
      </c>
    </row>
    <row r="2764" spans="1:21" customFormat="1">
      <c r="A2764" t="s">
        <v>120</v>
      </c>
      <c r="B2764">
        <v>2015</v>
      </c>
      <c r="C2764">
        <v>0.52</v>
      </c>
      <c r="D2764">
        <v>5.08</v>
      </c>
      <c r="E2764">
        <v>2.1</v>
      </c>
      <c r="F2764">
        <v>10.7</v>
      </c>
      <c r="G2764">
        <v>0.74</v>
      </c>
      <c r="H2764">
        <v>1.63</v>
      </c>
      <c r="I2764">
        <v>2.37</v>
      </c>
      <c r="J2764">
        <v>0.35515999999999998</v>
      </c>
      <c r="K2764" s="93">
        <v>0.62414999999999998</v>
      </c>
      <c r="L2764">
        <v>-8.77E-2</v>
      </c>
      <c r="M2764" s="93">
        <v>-0.93164999999999998</v>
      </c>
      <c r="N2764">
        <v>-0.58194999999999997</v>
      </c>
      <c r="O2764" s="93">
        <v>-0.89546999999999999</v>
      </c>
      <c r="P2764">
        <v>2.3019999999999999E-2</v>
      </c>
      <c r="Q2764" s="93">
        <v>0.20977000000000001</v>
      </c>
      <c r="R2764">
        <v>7.2999999999999995E-2</v>
      </c>
      <c r="S2764">
        <v>7.0870000000000002E-2</v>
      </c>
      <c r="T2764">
        <v>-0.11733</v>
      </c>
      <c r="U2764">
        <v>-0.72692999999999997</v>
      </c>
    </row>
    <row r="2765" spans="1:21" customFormat="1">
      <c r="A2765" t="s">
        <v>120</v>
      </c>
      <c r="B2765">
        <v>2009</v>
      </c>
      <c r="C2765">
        <v>0.49</v>
      </c>
      <c r="D2765">
        <v>4.32</v>
      </c>
      <c r="E2765">
        <v>2.0099999999999998</v>
      </c>
      <c r="F2765">
        <v>9.0399999999999991</v>
      </c>
      <c r="G2765">
        <v>0.7</v>
      </c>
      <c r="H2765">
        <v>1.46</v>
      </c>
      <c r="I2765">
        <v>2.2000000000000002</v>
      </c>
      <c r="J2765">
        <v>0.34466000000000002</v>
      </c>
      <c r="K2765" s="93">
        <v>0.60568999999999995</v>
      </c>
      <c r="L2765">
        <v>-9.5299999999999996E-2</v>
      </c>
      <c r="M2765" s="93">
        <v>-1.0123500000000001</v>
      </c>
      <c r="N2765">
        <v>-0.48929</v>
      </c>
      <c r="O2765" s="93">
        <v>-0.75290000000000001</v>
      </c>
      <c r="P2765">
        <v>-1.2999999999999999E-3</v>
      </c>
      <c r="Q2765" s="93">
        <v>-1.1809999999999999E-2</v>
      </c>
      <c r="R2765">
        <v>-3.1150000000000001E-2</v>
      </c>
      <c r="S2765">
        <v>-3.024E-2</v>
      </c>
      <c r="T2765">
        <v>-0.13844000000000001</v>
      </c>
      <c r="U2765">
        <v>-0.85772999999999999</v>
      </c>
    </row>
    <row r="2766" spans="1:21" customFormat="1">
      <c r="A2766" t="s">
        <v>120</v>
      </c>
      <c r="B2766">
        <v>2003</v>
      </c>
      <c r="C2766">
        <v>0.44</v>
      </c>
      <c r="D2766">
        <v>2.98</v>
      </c>
      <c r="E2766">
        <v>1.43</v>
      </c>
      <c r="F2766">
        <v>9.2100000000000009</v>
      </c>
      <c r="G2766">
        <v>0.36</v>
      </c>
      <c r="H2766">
        <v>1.0900000000000001</v>
      </c>
      <c r="I2766">
        <v>2.2200000000000002</v>
      </c>
      <c r="J2766">
        <v>0.22591</v>
      </c>
      <c r="K2766" s="93">
        <v>0.39700999999999997</v>
      </c>
      <c r="L2766">
        <v>-9.3960000000000002E-2</v>
      </c>
      <c r="M2766" s="93">
        <v>-0.99817</v>
      </c>
      <c r="N2766">
        <v>-0.60231999999999997</v>
      </c>
      <c r="O2766" s="93">
        <v>-0.92681999999999998</v>
      </c>
      <c r="P2766">
        <v>-7.1300000000000001E-3</v>
      </c>
      <c r="Q2766" s="93">
        <v>-6.5000000000000002E-2</v>
      </c>
      <c r="R2766">
        <v>9.4869999999999996E-2</v>
      </c>
      <c r="S2766">
        <v>9.2100000000000001E-2</v>
      </c>
      <c r="T2766">
        <v>-0.18942000000000001</v>
      </c>
      <c r="U2766">
        <v>-1.1736</v>
      </c>
    </row>
    <row r="2767" spans="1:21" customFormat="1">
      <c r="A2767" t="s">
        <v>120</v>
      </c>
      <c r="B2767">
        <v>2008</v>
      </c>
      <c r="C2767">
        <v>0.48</v>
      </c>
      <c r="D2767">
        <v>3.59</v>
      </c>
      <c r="E2767">
        <v>1.82</v>
      </c>
      <c r="F2767">
        <v>8.48</v>
      </c>
      <c r="G2767">
        <v>0.6</v>
      </c>
      <c r="H2767">
        <v>1.28</v>
      </c>
      <c r="I2767">
        <v>2.14</v>
      </c>
      <c r="J2767">
        <v>0.21007000000000001</v>
      </c>
      <c r="K2767" s="93">
        <v>0.36918000000000001</v>
      </c>
      <c r="L2767">
        <v>-7.9710000000000003E-2</v>
      </c>
      <c r="M2767" s="93">
        <v>-0.84674000000000005</v>
      </c>
      <c r="N2767">
        <v>-0.54310999999999998</v>
      </c>
      <c r="O2767" s="93">
        <v>-0.8357</v>
      </c>
      <c r="P2767">
        <v>1.58E-3</v>
      </c>
      <c r="Q2767" s="93">
        <v>1.444E-2</v>
      </c>
      <c r="R2767">
        <v>-7.3620000000000005E-2</v>
      </c>
      <c r="S2767">
        <v>-7.1470000000000006E-2</v>
      </c>
      <c r="T2767">
        <v>-0.14507</v>
      </c>
      <c r="U2767">
        <v>-0.89878999999999998</v>
      </c>
    </row>
    <row r="2768" spans="1:21" customFormat="1">
      <c r="A2768" t="s">
        <v>120</v>
      </c>
      <c r="B2768">
        <v>2007</v>
      </c>
      <c r="C2768">
        <v>0.47</v>
      </c>
      <c r="D2768">
        <v>3.39</v>
      </c>
      <c r="E2768">
        <v>2.0099999999999998</v>
      </c>
      <c r="F2768">
        <v>9.19</v>
      </c>
      <c r="G2768">
        <v>0.7</v>
      </c>
      <c r="H2768">
        <v>1.22</v>
      </c>
      <c r="I2768">
        <v>2.2200000000000002</v>
      </c>
      <c r="J2768">
        <v>0.20327000000000001</v>
      </c>
      <c r="K2768" s="93">
        <v>0.35721999999999998</v>
      </c>
      <c r="L2768">
        <v>-8.1780000000000005E-2</v>
      </c>
      <c r="M2768" s="93">
        <v>-0.86878999999999995</v>
      </c>
      <c r="N2768">
        <v>-0.39832000000000001</v>
      </c>
      <c r="O2768" s="93">
        <v>-0.61292000000000002</v>
      </c>
      <c r="P2768">
        <v>-2.1299999999999999E-2</v>
      </c>
      <c r="Q2768" s="93">
        <v>-0.19405</v>
      </c>
      <c r="R2768">
        <v>2.827E-2</v>
      </c>
      <c r="S2768">
        <v>2.7439999999999999E-2</v>
      </c>
      <c r="T2768">
        <v>-0.15931000000000001</v>
      </c>
      <c r="U2768">
        <v>-0.98702000000000001</v>
      </c>
    </row>
    <row r="2769" spans="1:21" customFormat="1">
      <c r="A2769" t="s">
        <v>120</v>
      </c>
      <c r="B2769">
        <v>2000</v>
      </c>
      <c r="C2769">
        <v>0.42</v>
      </c>
      <c r="D2769">
        <v>2.35</v>
      </c>
      <c r="E2769">
        <v>1.38</v>
      </c>
      <c r="F2769">
        <v>10.1</v>
      </c>
      <c r="G2769">
        <v>0.32</v>
      </c>
      <c r="H2769">
        <v>0.85</v>
      </c>
      <c r="I2769">
        <v>2.31</v>
      </c>
      <c r="J2769">
        <v>8.9440000000000006E-2</v>
      </c>
      <c r="K2769" s="93">
        <v>0.15717999999999999</v>
      </c>
      <c r="L2769">
        <v>-8.1129999999999994E-2</v>
      </c>
      <c r="M2769" s="93">
        <v>-0.86182999999999998</v>
      </c>
      <c r="N2769">
        <v>-0.54693999999999998</v>
      </c>
      <c r="O2769" s="93">
        <v>-0.84160999999999997</v>
      </c>
      <c r="P2769">
        <v>-2.2519999999999998E-2</v>
      </c>
      <c r="Q2769" s="93">
        <v>-0.20516999999999999</v>
      </c>
      <c r="R2769">
        <v>0.23007</v>
      </c>
      <c r="S2769">
        <v>0.22334999999999999</v>
      </c>
      <c r="T2769">
        <v>-0.21429000000000001</v>
      </c>
      <c r="U2769">
        <v>-1.32765</v>
      </c>
    </row>
    <row r="2770" spans="1:21" customFormat="1">
      <c r="A2770" t="s">
        <v>120</v>
      </c>
      <c r="B2770">
        <v>2006</v>
      </c>
      <c r="C2770">
        <v>0.46</v>
      </c>
      <c r="D2770">
        <v>2.74</v>
      </c>
      <c r="E2770">
        <v>1.79</v>
      </c>
      <c r="F2770">
        <v>8.94</v>
      </c>
      <c r="G2770">
        <v>0.57999999999999996</v>
      </c>
      <c r="H2770">
        <v>1.01</v>
      </c>
      <c r="I2770">
        <v>2.19</v>
      </c>
      <c r="J2770">
        <v>4.0910000000000002E-2</v>
      </c>
      <c r="K2770" s="93">
        <v>7.1900000000000006E-2</v>
      </c>
      <c r="L2770">
        <v>-6.2350000000000003E-2</v>
      </c>
      <c r="M2770" s="93">
        <v>-0.66239000000000003</v>
      </c>
      <c r="N2770">
        <v>-0.46876000000000001</v>
      </c>
      <c r="O2770" s="93">
        <v>-0.72128999999999999</v>
      </c>
      <c r="P2770">
        <v>-1.626E-2</v>
      </c>
      <c r="Q2770" s="93">
        <v>-0.14815999999999999</v>
      </c>
      <c r="R2770">
        <v>2.2159999999999999E-2</v>
      </c>
      <c r="S2770">
        <v>2.1520000000000001E-2</v>
      </c>
      <c r="T2770">
        <v>-0.16785</v>
      </c>
      <c r="U2770">
        <v>-1.03996</v>
      </c>
    </row>
    <row r="2771" spans="1:21" customFormat="1">
      <c r="A2771" t="s">
        <v>120</v>
      </c>
      <c r="B2771">
        <v>2002</v>
      </c>
      <c r="C2771">
        <v>0.43</v>
      </c>
      <c r="D2771">
        <v>2.2200000000000002</v>
      </c>
      <c r="E2771">
        <v>1.51</v>
      </c>
      <c r="F2771">
        <v>9.5299999999999994</v>
      </c>
      <c r="G2771">
        <v>0.41</v>
      </c>
      <c r="H2771">
        <v>0.8</v>
      </c>
      <c r="I2771">
        <v>2.25</v>
      </c>
      <c r="J2771">
        <v>-1.7989999999999999E-2</v>
      </c>
      <c r="K2771" s="93">
        <v>-3.1609999999999999E-2</v>
      </c>
      <c r="L2771">
        <v>-6.3259999999999997E-2</v>
      </c>
      <c r="M2771" s="93">
        <v>-0.67201999999999995</v>
      </c>
      <c r="N2771">
        <v>-0.50239999999999996</v>
      </c>
      <c r="O2771" s="93">
        <v>-0.77307000000000003</v>
      </c>
      <c r="P2771">
        <v>-2.419E-2</v>
      </c>
      <c r="Q2771" s="93">
        <v>-0.22045999999999999</v>
      </c>
      <c r="R2771">
        <v>0.15051</v>
      </c>
      <c r="S2771">
        <v>0.14610999999999999</v>
      </c>
      <c r="T2771">
        <v>-0.20122000000000001</v>
      </c>
      <c r="U2771">
        <v>-1.24671</v>
      </c>
    </row>
    <row r="2772" spans="1:21" customFormat="1">
      <c r="A2772" t="s">
        <v>120</v>
      </c>
      <c r="B2772">
        <v>2005</v>
      </c>
      <c r="C2772">
        <v>0.45</v>
      </c>
      <c r="D2772">
        <v>2.35</v>
      </c>
      <c r="E2772">
        <v>1.56</v>
      </c>
      <c r="F2772">
        <v>8.83</v>
      </c>
      <c r="G2772">
        <v>0.44</v>
      </c>
      <c r="H2772">
        <v>0.85</v>
      </c>
      <c r="I2772">
        <v>2.1800000000000002</v>
      </c>
      <c r="J2772">
        <v>-6.2109999999999999E-2</v>
      </c>
      <c r="K2772" s="93">
        <v>-0.10915</v>
      </c>
      <c r="L2772">
        <v>-5.1130000000000002E-2</v>
      </c>
      <c r="M2772" s="93">
        <v>-0.54313</v>
      </c>
      <c r="N2772">
        <v>-0.56079999999999997</v>
      </c>
      <c r="O2772" s="93">
        <v>-0.86292999999999997</v>
      </c>
      <c r="P2772">
        <v>-8.4200000000000004E-3</v>
      </c>
      <c r="Q2772" s="93">
        <v>-7.6719999999999997E-2</v>
      </c>
      <c r="R2772">
        <v>3.1260000000000003E-2</v>
      </c>
      <c r="S2772">
        <v>3.0349999999999999E-2</v>
      </c>
      <c r="T2772">
        <v>-0.1772</v>
      </c>
      <c r="U2772">
        <v>-1.09788</v>
      </c>
    </row>
    <row r="2773" spans="1:21" customFormat="1">
      <c r="A2773" t="s">
        <v>120</v>
      </c>
      <c r="B2773">
        <v>2004</v>
      </c>
      <c r="C2773">
        <v>0.45</v>
      </c>
      <c r="D2773">
        <v>1.77</v>
      </c>
      <c r="E2773">
        <v>1.74</v>
      </c>
      <c r="F2773">
        <v>9.1199999999999992</v>
      </c>
      <c r="G2773">
        <v>0.55000000000000004</v>
      </c>
      <c r="H2773">
        <v>0.56999999999999995</v>
      </c>
      <c r="I2773">
        <v>2.21</v>
      </c>
      <c r="J2773">
        <v>-0.34555000000000002</v>
      </c>
      <c r="K2773" s="93">
        <v>-0.60724999999999996</v>
      </c>
      <c r="L2773">
        <v>-1.1939999999999999E-2</v>
      </c>
      <c r="M2773" s="93">
        <v>-0.12687000000000001</v>
      </c>
      <c r="N2773">
        <v>-0.4516</v>
      </c>
      <c r="O2773" s="93">
        <v>-0.69489999999999996</v>
      </c>
      <c r="P2773">
        <v>-2.2579999999999999E-2</v>
      </c>
      <c r="Q2773" s="93">
        <v>-0.20579</v>
      </c>
      <c r="R2773">
        <v>6.3570000000000002E-2</v>
      </c>
      <c r="S2773">
        <v>6.1719999999999997E-2</v>
      </c>
      <c r="T2773">
        <v>-0.1789</v>
      </c>
      <c r="U2773">
        <v>-1.10843</v>
      </c>
    </row>
    <row r="2774" spans="1:21" customFormat="1">
      <c r="A2774" t="s">
        <v>121</v>
      </c>
      <c r="B2774">
        <v>1990</v>
      </c>
      <c r="C2774">
        <v>0.57999999999999996</v>
      </c>
      <c r="D2774">
        <v>8.66</v>
      </c>
      <c r="E2774">
        <v>36.11</v>
      </c>
      <c r="F2774">
        <v>37.61</v>
      </c>
      <c r="G2774">
        <v>3.59</v>
      </c>
      <c r="H2774">
        <v>2.16</v>
      </c>
      <c r="I2774">
        <v>3.63</v>
      </c>
      <c r="J2774">
        <v>0.58547000000000005</v>
      </c>
      <c r="K2774" s="93">
        <v>1.02888</v>
      </c>
      <c r="L2774">
        <v>-0.10144</v>
      </c>
      <c r="M2774" s="93">
        <v>-1.07762</v>
      </c>
      <c r="N2774">
        <v>1.98977</v>
      </c>
      <c r="O2774" s="93">
        <v>3.0617399999999999</v>
      </c>
      <c r="P2774">
        <v>-0.28597</v>
      </c>
      <c r="Q2774" s="93">
        <v>-2.6057399999999999</v>
      </c>
      <c r="R2774">
        <v>1.20116</v>
      </c>
      <c r="S2774">
        <v>1.1660699999999999</v>
      </c>
      <c r="T2774">
        <v>-0.12361</v>
      </c>
      <c r="U2774">
        <v>-0.76585999999999999</v>
      </c>
    </row>
    <row r="2775" spans="1:21" customFormat="1">
      <c r="A2775" t="s">
        <v>121</v>
      </c>
      <c r="B2775">
        <v>1992</v>
      </c>
      <c r="C2775">
        <v>0.59</v>
      </c>
      <c r="D2775">
        <v>8.75</v>
      </c>
      <c r="E2775">
        <v>42.74</v>
      </c>
      <c r="F2775">
        <v>37.43</v>
      </c>
      <c r="G2775">
        <v>3.76</v>
      </c>
      <c r="H2775">
        <v>2.17</v>
      </c>
      <c r="I2775">
        <v>3.62</v>
      </c>
      <c r="J2775">
        <v>0.54529000000000005</v>
      </c>
      <c r="K2775" s="93">
        <v>0.95826999999999996</v>
      </c>
      <c r="L2775">
        <v>-9.2869999999999994E-2</v>
      </c>
      <c r="M2775" s="93">
        <v>-0.98656999999999995</v>
      </c>
      <c r="N2775">
        <v>2.1128499999999999</v>
      </c>
      <c r="O2775" s="93">
        <v>3.2511299999999999</v>
      </c>
      <c r="P2775">
        <v>-0.29783999999999999</v>
      </c>
      <c r="Q2775" s="93">
        <v>-2.7138599999999999</v>
      </c>
      <c r="R2775">
        <v>1.17489</v>
      </c>
      <c r="S2775">
        <v>1.14056</v>
      </c>
      <c r="T2775">
        <v>-0.11336</v>
      </c>
      <c r="U2775">
        <v>-0.70233999999999996</v>
      </c>
    </row>
    <row r="2776" spans="1:21" customFormat="1">
      <c r="A2776" t="s">
        <v>121</v>
      </c>
      <c r="B2776">
        <v>1993</v>
      </c>
      <c r="C2776">
        <v>0.6</v>
      </c>
      <c r="D2776">
        <v>9.09</v>
      </c>
      <c r="E2776">
        <v>45.63</v>
      </c>
      <c r="F2776">
        <v>36.659999999999997</v>
      </c>
      <c r="G2776">
        <v>3.82</v>
      </c>
      <c r="H2776">
        <v>2.21</v>
      </c>
      <c r="I2776">
        <v>3.6</v>
      </c>
      <c r="J2776">
        <v>0.53288999999999997</v>
      </c>
      <c r="K2776" s="93">
        <v>0.93649000000000004</v>
      </c>
      <c r="L2776">
        <v>-8.8139999999999996E-2</v>
      </c>
      <c r="M2776" s="93">
        <v>-0.93633</v>
      </c>
      <c r="N2776">
        <v>2.13279</v>
      </c>
      <c r="O2776" s="93">
        <v>3.2818100000000001</v>
      </c>
      <c r="P2776">
        <v>-0.29631999999999997</v>
      </c>
      <c r="Q2776" s="93">
        <v>-2.7000700000000002</v>
      </c>
      <c r="R2776">
        <v>1.13262</v>
      </c>
      <c r="S2776">
        <v>1.09954</v>
      </c>
      <c r="T2776">
        <v>-0.10226</v>
      </c>
      <c r="U2776">
        <v>-0.63358999999999999</v>
      </c>
    </row>
    <row r="2777" spans="1:21" customFormat="1">
      <c r="A2777" t="s">
        <v>121</v>
      </c>
      <c r="B2777">
        <v>1991</v>
      </c>
      <c r="C2777">
        <v>0.59</v>
      </c>
      <c r="D2777">
        <v>8.64</v>
      </c>
      <c r="E2777">
        <v>41.29</v>
      </c>
      <c r="F2777">
        <v>37.68</v>
      </c>
      <c r="G2777">
        <v>3.72</v>
      </c>
      <c r="H2777">
        <v>2.16</v>
      </c>
      <c r="I2777">
        <v>3.63</v>
      </c>
      <c r="J2777">
        <v>0.53264</v>
      </c>
      <c r="K2777" s="93">
        <v>0.93603999999999998</v>
      </c>
      <c r="L2777">
        <v>-9.1120000000000007E-2</v>
      </c>
      <c r="M2777" s="93">
        <v>-0.96799000000000002</v>
      </c>
      <c r="N2777">
        <v>2.0783299999999998</v>
      </c>
      <c r="O2777" s="93">
        <v>3.1980200000000001</v>
      </c>
      <c r="P2777">
        <v>-0.29336000000000001</v>
      </c>
      <c r="Q2777" s="93">
        <v>-2.67306</v>
      </c>
      <c r="R2777">
        <v>1.1815500000000001</v>
      </c>
      <c r="S2777">
        <v>1.14703</v>
      </c>
      <c r="T2777">
        <v>-0.11371000000000001</v>
      </c>
      <c r="U2777">
        <v>-0.70450999999999997</v>
      </c>
    </row>
    <row r="2778" spans="1:21" customFormat="1">
      <c r="A2778" t="s">
        <v>121</v>
      </c>
      <c r="B2778">
        <v>1995</v>
      </c>
      <c r="C2778">
        <v>0.61</v>
      </c>
      <c r="D2778">
        <v>9.1199999999999992</v>
      </c>
      <c r="E2778">
        <v>44.03</v>
      </c>
      <c r="F2778">
        <v>33.799999999999997</v>
      </c>
      <c r="G2778">
        <v>3.78</v>
      </c>
      <c r="H2778">
        <v>2.21</v>
      </c>
      <c r="I2778">
        <v>3.52</v>
      </c>
      <c r="J2778">
        <v>0.48566999999999999</v>
      </c>
      <c r="K2778" s="93">
        <v>0.85350000000000004</v>
      </c>
      <c r="L2778">
        <v>-7.8600000000000003E-2</v>
      </c>
      <c r="M2778" s="93">
        <v>-0.83492999999999995</v>
      </c>
      <c r="N2778">
        <v>2.0516100000000002</v>
      </c>
      <c r="O2778" s="93">
        <v>3.1568999999999998</v>
      </c>
      <c r="P2778">
        <v>-0.28169</v>
      </c>
      <c r="Q2778" s="93">
        <v>-2.5667599999999999</v>
      </c>
      <c r="R2778">
        <v>1.0299199999999999</v>
      </c>
      <c r="S2778">
        <v>0.99983</v>
      </c>
      <c r="T2778">
        <v>-8.7980000000000003E-2</v>
      </c>
      <c r="U2778">
        <v>-0.54510000000000003</v>
      </c>
    </row>
    <row r="2779" spans="1:21" customFormat="1">
      <c r="A2779" t="s">
        <v>121</v>
      </c>
      <c r="B2779">
        <v>1994</v>
      </c>
      <c r="C2779">
        <v>0.6</v>
      </c>
      <c r="D2779">
        <v>8.67</v>
      </c>
      <c r="E2779">
        <v>47.17</v>
      </c>
      <c r="F2779">
        <v>32.99</v>
      </c>
      <c r="G2779">
        <v>3.85</v>
      </c>
      <c r="H2779">
        <v>2.16</v>
      </c>
      <c r="I2779">
        <v>3.5</v>
      </c>
      <c r="J2779">
        <v>0.48559000000000002</v>
      </c>
      <c r="K2779" s="93">
        <v>0.85335000000000005</v>
      </c>
      <c r="L2779">
        <v>-8.1600000000000006E-2</v>
      </c>
      <c r="M2779" s="93">
        <v>-0.86685000000000001</v>
      </c>
      <c r="N2779">
        <v>2.1659799999999998</v>
      </c>
      <c r="O2779" s="93">
        <v>3.3328899999999999</v>
      </c>
      <c r="P2779">
        <v>-0.30063000000000001</v>
      </c>
      <c r="Q2779" s="93">
        <v>-2.7393000000000001</v>
      </c>
      <c r="R2779">
        <v>1.0271399999999999</v>
      </c>
      <c r="S2779">
        <v>0.99714000000000003</v>
      </c>
      <c r="T2779">
        <v>-9.6699999999999994E-2</v>
      </c>
      <c r="U2779">
        <v>-0.59913000000000005</v>
      </c>
    </row>
    <row r="2780" spans="1:21" customFormat="1">
      <c r="A2780" t="s">
        <v>121</v>
      </c>
      <c r="B2780">
        <v>2015</v>
      </c>
      <c r="C2780">
        <v>0.69</v>
      </c>
      <c r="D2780">
        <v>13.24</v>
      </c>
      <c r="E2780">
        <v>24.7</v>
      </c>
      <c r="F2780">
        <v>29.45</v>
      </c>
      <c r="G2780">
        <v>3.21</v>
      </c>
      <c r="H2780">
        <v>2.58</v>
      </c>
      <c r="I2780">
        <v>3.38</v>
      </c>
      <c r="J2780">
        <v>0.45430999999999999</v>
      </c>
      <c r="K2780" s="93">
        <v>0.79837999999999998</v>
      </c>
      <c r="L2780">
        <v>-5.0130000000000001E-2</v>
      </c>
      <c r="M2780" s="93">
        <v>-0.53254000000000001</v>
      </c>
      <c r="N2780">
        <v>1.10965</v>
      </c>
      <c r="O2780" s="93">
        <v>1.70747</v>
      </c>
      <c r="P2780">
        <v>-0.12670999999999999</v>
      </c>
      <c r="Q2780" s="93">
        <v>-1.15456</v>
      </c>
      <c r="R2780">
        <v>0.72033000000000003</v>
      </c>
      <c r="S2780">
        <v>0.69928999999999997</v>
      </c>
      <c r="T2780">
        <v>-7.2000000000000005E-4</v>
      </c>
      <c r="U2780">
        <v>-4.4400000000000004E-3</v>
      </c>
    </row>
    <row r="2781" spans="1:21" customFormat="1">
      <c r="A2781" t="s">
        <v>121</v>
      </c>
      <c r="B2781">
        <v>1996</v>
      </c>
      <c r="C2781">
        <v>0.61</v>
      </c>
      <c r="D2781">
        <v>8.74</v>
      </c>
      <c r="E2781">
        <v>38.15</v>
      </c>
      <c r="F2781">
        <v>37.35</v>
      </c>
      <c r="G2781">
        <v>3.64</v>
      </c>
      <c r="H2781">
        <v>2.17</v>
      </c>
      <c r="I2781">
        <v>3.62</v>
      </c>
      <c r="J2781">
        <v>0.44311</v>
      </c>
      <c r="K2781" s="93">
        <v>0.77871000000000001</v>
      </c>
      <c r="L2781">
        <v>-7.2709999999999997E-2</v>
      </c>
      <c r="M2781" s="93">
        <v>-0.77242999999999995</v>
      </c>
      <c r="N2781">
        <v>1.9082600000000001</v>
      </c>
      <c r="O2781" s="93">
        <v>2.9363299999999999</v>
      </c>
      <c r="P2781">
        <v>-0.2631</v>
      </c>
      <c r="Q2781" s="93">
        <v>-2.3973399999999998</v>
      </c>
      <c r="R2781">
        <v>1.1297900000000001</v>
      </c>
      <c r="S2781">
        <v>1.0967899999999999</v>
      </c>
      <c r="T2781">
        <v>-9.325E-2</v>
      </c>
      <c r="U2781">
        <v>-0.57772999999999997</v>
      </c>
    </row>
    <row r="2782" spans="1:21" customFormat="1">
      <c r="A2782" t="s">
        <v>121</v>
      </c>
      <c r="B2782">
        <v>2014</v>
      </c>
      <c r="C2782">
        <v>0.69</v>
      </c>
      <c r="D2782">
        <v>13</v>
      </c>
      <c r="E2782">
        <v>24.66</v>
      </c>
      <c r="F2782">
        <v>29.67</v>
      </c>
      <c r="G2782">
        <v>3.21</v>
      </c>
      <c r="H2782">
        <v>2.56</v>
      </c>
      <c r="I2782">
        <v>3.39</v>
      </c>
      <c r="J2782">
        <v>0.43601000000000001</v>
      </c>
      <c r="K2782" s="93">
        <v>0.76622999999999997</v>
      </c>
      <c r="L2782">
        <v>-4.7600000000000003E-2</v>
      </c>
      <c r="M2782" s="93">
        <v>-0.50566999999999995</v>
      </c>
      <c r="N2782">
        <v>1.1080300000000001</v>
      </c>
      <c r="O2782" s="93">
        <v>1.7049799999999999</v>
      </c>
      <c r="P2782">
        <v>-0.1265</v>
      </c>
      <c r="Q2782" s="93">
        <v>-1.15265</v>
      </c>
      <c r="R2782">
        <v>0.72777000000000003</v>
      </c>
      <c r="S2782">
        <v>0.70650999999999997</v>
      </c>
      <c r="T2782">
        <v>-1.1100000000000001E-3</v>
      </c>
      <c r="U2782">
        <v>-6.8700000000000002E-3</v>
      </c>
    </row>
    <row r="2783" spans="1:21" customFormat="1">
      <c r="A2783" t="s">
        <v>121</v>
      </c>
      <c r="B2783">
        <v>2013</v>
      </c>
      <c r="C2783">
        <v>0.69</v>
      </c>
      <c r="D2783">
        <v>12.98</v>
      </c>
      <c r="E2783">
        <v>24.62</v>
      </c>
      <c r="F2783">
        <v>29.72</v>
      </c>
      <c r="G2783">
        <v>3.2</v>
      </c>
      <c r="H2783">
        <v>2.56</v>
      </c>
      <c r="I2783">
        <v>3.39</v>
      </c>
      <c r="J2783">
        <v>0.43447000000000002</v>
      </c>
      <c r="K2783" s="93">
        <v>0.76353000000000004</v>
      </c>
      <c r="L2783">
        <v>-4.7390000000000002E-2</v>
      </c>
      <c r="M2783" s="93">
        <v>-0.50341000000000002</v>
      </c>
      <c r="N2783">
        <v>1.1064099999999999</v>
      </c>
      <c r="O2783" s="93">
        <v>1.70248</v>
      </c>
      <c r="P2783">
        <v>-0.12629000000000001</v>
      </c>
      <c r="Q2783" s="93">
        <v>-1.15073</v>
      </c>
      <c r="R2783">
        <v>0.72946</v>
      </c>
      <c r="S2783">
        <v>0.70814999999999995</v>
      </c>
      <c r="T2783">
        <v>-1.1999999999999999E-3</v>
      </c>
      <c r="U2783">
        <v>-7.4200000000000004E-3</v>
      </c>
    </row>
    <row r="2784" spans="1:21" customFormat="1">
      <c r="A2784" t="s">
        <v>121</v>
      </c>
      <c r="B2784">
        <v>2011</v>
      </c>
      <c r="C2784">
        <v>0.68</v>
      </c>
      <c r="D2784">
        <v>12.27</v>
      </c>
      <c r="E2784">
        <v>24.48</v>
      </c>
      <c r="F2784">
        <v>29.74</v>
      </c>
      <c r="G2784">
        <v>3.2</v>
      </c>
      <c r="H2784">
        <v>2.5099999999999998</v>
      </c>
      <c r="I2784">
        <v>3.39</v>
      </c>
      <c r="J2784">
        <v>0.42874000000000001</v>
      </c>
      <c r="K2784" s="93">
        <v>0.75344999999999995</v>
      </c>
      <c r="L2784">
        <v>-4.9610000000000001E-2</v>
      </c>
      <c r="M2784" s="93">
        <v>-0.52703</v>
      </c>
      <c r="N2784">
        <v>1.14619</v>
      </c>
      <c r="O2784" s="93">
        <v>1.7637</v>
      </c>
      <c r="P2784">
        <v>-0.13555</v>
      </c>
      <c r="Q2784" s="93">
        <v>-1.2351099999999999</v>
      </c>
      <c r="R2784">
        <v>0.75161</v>
      </c>
      <c r="S2784">
        <v>0.72965000000000002</v>
      </c>
      <c r="T2784">
        <v>-1.123E-2</v>
      </c>
      <c r="U2784">
        <v>-6.9599999999999995E-2</v>
      </c>
    </row>
    <row r="2785" spans="1:21" customFormat="1">
      <c r="A2785" t="s">
        <v>121</v>
      </c>
      <c r="B2785">
        <v>1997</v>
      </c>
      <c r="C2785">
        <v>0.62</v>
      </c>
      <c r="D2785">
        <v>9.06</v>
      </c>
      <c r="E2785">
        <v>32.32</v>
      </c>
      <c r="F2785">
        <v>36.24</v>
      </c>
      <c r="G2785">
        <v>3.48</v>
      </c>
      <c r="H2785">
        <v>2.2000000000000002</v>
      </c>
      <c r="I2785">
        <v>3.59</v>
      </c>
      <c r="J2785">
        <v>0.42854999999999999</v>
      </c>
      <c r="K2785" s="93">
        <v>0.75312000000000001</v>
      </c>
      <c r="L2785">
        <v>-6.7680000000000004E-2</v>
      </c>
      <c r="M2785" s="93">
        <v>-0.71901000000000004</v>
      </c>
      <c r="N2785">
        <v>1.6969399999999999</v>
      </c>
      <c r="O2785" s="93">
        <v>2.6111499999999999</v>
      </c>
      <c r="P2785">
        <v>-0.23158999999999999</v>
      </c>
      <c r="Q2785" s="93">
        <v>-2.1101999999999999</v>
      </c>
      <c r="R2785">
        <v>1.0781499999999999</v>
      </c>
      <c r="S2785">
        <v>1.0466500000000001</v>
      </c>
      <c r="T2785">
        <v>-8.1659999999999996E-2</v>
      </c>
      <c r="U2785">
        <v>-0.50590999999999997</v>
      </c>
    </row>
    <row r="2786" spans="1:21" customFormat="1">
      <c r="A2786" t="s">
        <v>121</v>
      </c>
      <c r="B2786">
        <v>1998</v>
      </c>
      <c r="C2786">
        <v>0.62</v>
      </c>
      <c r="D2786">
        <v>8.99</v>
      </c>
      <c r="E2786">
        <v>27.5</v>
      </c>
      <c r="F2786">
        <v>35.99</v>
      </c>
      <c r="G2786">
        <v>3.31</v>
      </c>
      <c r="H2786">
        <v>2.2000000000000002</v>
      </c>
      <c r="I2786">
        <v>3.58</v>
      </c>
      <c r="J2786">
        <v>0.42080000000000001</v>
      </c>
      <c r="K2786" s="93">
        <v>0.73948999999999998</v>
      </c>
      <c r="L2786">
        <v>-6.6610000000000003E-2</v>
      </c>
      <c r="M2786" s="93">
        <v>-0.70762000000000003</v>
      </c>
      <c r="N2786">
        <v>1.5354399999999999</v>
      </c>
      <c r="O2786" s="93">
        <v>2.3626399999999999</v>
      </c>
      <c r="P2786">
        <v>-0.21063999999999999</v>
      </c>
      <c r="Q2786" s="93">
        <v>-1.9193199999999999</v>
      </c>
      <c r="R2786">
        <v>1.0712200000000001</v>
      </c>
      <c r="S2786">
        <v>1.03993</v>
      </c>
      <c r="T2786">
        <v>-8.1290000000000001E-2</v>
      </c>
      <c r="U2786">
        <v>-0.50365000000000004</v>
      </c>
    </row>
    <row r="2787" spans="1:21" customFormat="1">
      <c r="A2787" t="s">
        <v>121</v>
      </c>
      <c r="B2787">
        <v>2007</v>
      </c>
      <c r="C2787">
        <v>0.65</v>
      </c>
      <c r="D2787">
        <v>10.07</v>
      </c>
      <c r="E2787">
        <v>22.9</v>
      </c>
      <c r="F2787">
        <v>29.38</v>
      </c>
      <c r="G2787">
        <v>3.13</v>
      </c>
      <c r="H2787">
        <v>2.31</v>
      </c>
      <c r="I2787">
        <v>3.38</v>
      </c>
      <c r="J2787">
        <v>0.38268999999999997</v>
      </c>
      <c r="K2787" s="93">
        <v>0.67252999999999996</v>
      </c>
      <c r="L2787">
        <v>-5.2290000000000003E-2</v>
      </c>
      <c r="M2787" s="93">
        <v>-0.55552999999999997</v>
      </c>
      <c r="N2787">
        <v>1.21593</v>
      </c>
      <c r="O2787" s="93">
        <v>1.8710100000000001</v>
      </c>
      <c r="P2787">
        <v>-0.15689</v>
      </c>
      <c r="Q2787" s="93">
        <v>-1.4296</v>
      </c>
      <c r="R2787">
        <v>0.80386000000000002</v>
      </c>
      <c r="S2787">
        <v>0.78037999999999996</v>
      </c>
      <c r="T2787">
        <v>-4.0590000000000001E-2</v>
      </c>
      <c r="U2787">
        <v>-0.25148999999999999</v>
      </c>
    </row>
    <row r="2788" spans="1:21" customFormat="1">
      <c r="A2788" t="s">
        <v>121</v>
      </c>
      <c r="B2788">
        <v>2008</v>
      </c>
      <c r="C2788">
        <v>0.66</v>
      </c>
      <c r="D2788">
        <v>10.46</v>
      </c>
      <c r="E2788">
        <v>22.8</v>
      </c>
      <c r="F2788">
        <v>29.91</v>
      </c>
      <c r="G2788">
        <v>3.13</v>
      </c>
      <c r="H2788">
        <v>2.35</v>
      </c>
      <c r="I2788">
        <v>3.4</v>
      </c>
      <c r="J2788">
        <v>0.37017</v>
      </c>
      <c r="K2788" s="93">
        <v>0.65053000000000005</v>
      </c>
      <c r="L2788">
        <v>-4.7550000000000002E-2</v>
      </c>
      <c r="M2788" s="93">
        <v>-0.50509999999999999</v>
      </c>
      <c r="N2788">
        <v>1.1660699999999999</v>
      </c>
      <c r="O2788" s="93">
        <v>1.7942800000000001</v>
      </c>
      <c r="P2788">
        <v>-0.14632999999999999</v>
      </c>
      <c r="Q2788" s="93">
        <v>-1.33331</v>
      </c>
      <c r="R2788">
        <v>0.80025999999999997</v>
      </c>
      <c r="S2788">
        <v>0.77688999999999997</v>
      </c>
      <c r="T2788">
        <v>-3.1530000000000002E-2</v>
      </c>
      <c r="U2788">
        <v>-0.19536999999999999</v>
      </c>
    </row>
    <row r="2789" spans="1:21" customFormat="1">
      <c r="A2789" t="s">
        <v>121</v>
      </c>
      <c r="B2789">
        <v>2010</v>
      </c>
      <c r="C2789">
        <v>0.68</v>
      </c>
      <c r="D2789">
        <v>11.53</v>
      </c>
      <c r="E2789">
        <v>22.76</v>
      </c>
      <c r="F2789">
        <v>29.53</v>
      </c>
      <c r="G2789">
        <v>3.13</v>
      </c>
      <c r="H2789">
        <v>2.44</v>
      </c>
      <c r="I2789">
        <v>3.39</v>
      </c>
      <c r="J2789">
        <v>0.36653000000000002</v>
      </c>
      <c r="K2789" s="93">
        <v>0.64412999999999998</v>
      </c>
      <c r="L2789">
        <v>-4.1009999999999998E-2</v>
      </c>
      <c r="M2789" s="93">
        <v>-0.43567</v>
      </c>
      <c r="N2789">
        <v>1.07334</v>
      </c>
      <c r="O2789" s="93">
        <v>1.6516</v>
      </c>
      <c r="P2789">
        <v>-0.12609999999999999</v>
      </c>
      <c r="Q2789" s="93">
        <v>-1.149</v>
      </c>
      <c r="R2789">
        <v>0.74451999999999996</v>
      </c>
      <c r="S2789">
        <v>0.72277000000000002</v>
      </c>
      <c r="T2789">
        <v>-1.086E-2</v>
      </c>
      <c r="U2789">
        <v>-6.7280000000000006E-2</v>
      </c>
    </row>
    <row r="2790" spans="1:21" customFormat="1">
      <c r="A2790" t="s">
        <v>121</v>
      </c>
      <c r="B2790">
        <v>2000</v>
      </c>
      <c r="C2790">
        <v>0.62</v>
      </c>
      <c r="D2790">
        <v>8.27</v>
      </c>
      <c r="E2790">
        <v>18.28</v>
      </c>
      <c r="F2790">
        <v>35.19</v>
      </c>
      <c r="G2790">
        <v>2.91</v>
      </c>
      <c r="H2790">
        <v>2.11</v>
      </c>
      <c r="I2790">
        <v>3.56</v>
      </c>
      <c r="J2790">
        <v>0.33732000000000001</v>
      </c>
      <c r="K2790" s="93">
        <v>0.59279000000000004</v>
      </c>
      <c r="L2790">
        <v>-5.5070000000000001E-2</v>
      </c>
      <c r="M2790" s="93">
        <v>-0.58501999999999998</v>
      </c>
      <c r="N2790">
        <v>1.12706</v>
      </c>
      <c r="O2790" s="93">
        <v>1.7342599999999999</v>
      </c>
      <c r="P2790">
        <v>-0.15767</v>
      </c>
      <c r="Q2790" s="93">
        <v>-1.4366300000000001</v>
      </c>
      <c r="R2790">
        <v>1.04874</v>
      </c>
      <c r="S2790">
        <v>1.0181100000000001</v>
      </c>
      <c r="T2790">
        <v>-8.0110000000000001E-2</v>
      </c>
      <c r="U2790">
        <v>-0.49630999999999997</v>
      </c>
    </row>
    <row r="2791" spans="1:21" customFormat="1">
      <c r="A2791" t="s">
        <v>121</v>
      </c>
      <c r="B2791">
        <v>1999</v>
      </c>
      <c r="C2791">
        <v>0.63</v>
      </c>
      <c r="D2791">
        <v>8.65</v>
      </c>
      <c r="E2791">
        <v>22.61</v>
      </c>
      <c r="F2791">
        <v>35.31</v>
      </c>
      <c r="G2791">
        <v>3.12</v>
      </c>
      <c r="H2791">
        <v>2.16</v>
      </c>
      <c r="I2791">
        <v>3.56</v>
      </c>
      <c r="J2791">
        <v>0.33172000000000001</v>
      </c>
      <c r="K2791" s="93">
        <v>0.58296000000000003</v>
      </c>
      <c r="L2791">
        <v>-5.1279999999999999E-2</v>
      </c>
      <c r="M2791" s="93">
        <v>-0.54476000000000002</v>
      </c>
      <c r="N2791">
        <v>1.29416</v>
      </c>
      <c r="O2791" s="93">
        <v>1.9913799999999999</v>
      </c>
      <c r="P2791">
        <v>-0.17524000000000001</v>
      </c>
      <c r="Q2791" s="93">
        <v>-1.5967800000000001</v>
      </c>
      <c r="R2791">
        <v>1.03067</v>
      </c>
      <c r="S2791">
        <v>1.0005599999999999</v>
      </c>
      <c r="T2791">
        <v>-7.0290000000000005E-2</v>
      </c>
      <c r="U2791">
        <v>-0.43546000000000001</v>
      </c>
    </row>
    <row r="2792" spans="1:21" customFormat="1">
      <c r="A2792" t="s">
        <v>121</v>
      </c>
      <c r="B2792">
        <v>2006</v>
      </c>
      <c r="C2792">
        <v>0.65</v>
      </c>
      <c r="D2792">
        <v>9.4600000000000009</v>
      </c>
      <c r="E2792">
        <v>22.33</v>
      </c>
      <c r="F2792">
        <v>29.18</v>
      </c>
      <c r="G2792">
        <v>3.11</v>
      </c>
      <c r="H2792">
        <v>2.25</v>
      </c>
      <c r="I2792">
        <v>3.37</v>
      </c>
      <c r="J2792">
        <v>0.32019999999999998</v>
      </c>
      <c r="K2792" s="93">
        <v>0.56271000000000004</v>
      </c>
      <c r="L2792">
        <v>-4.3659999999999997E-2</v>
      </c>
      <c r="M2792" s="93">
        <v>-0.46376000000000001</v>
      </c>
      <c r="N2792">
        <v>1.1907300000000001</v>
      </c>
      <c r="O2792" s="93">
        <v>1.83222</v>
      </c>
      <c r="P2792">
        <v>-0.15362000000000001</v>
      </c>
      <c r="Q2792" s="93">
        <v>-1.39981</v>
      </c>
      <c r="R2792">
        <v>0.79703000000000002</v>
      </c>
      <c r="S2792">
        <v>0.77375000000000005</v>
      </c>
      <c r="T2792">
        <v>-4.0230000000000002E-2</v>
      </c>
      <c r="U2792">
        <v>-0.24925</v>
      </c>
    </row>
    <row r="2793" spans="1:21" customFormat="1">
      <c r="A2793" t="s">
        <v>121</v>
      </c>
      <c r="B2793">
        <v>2001</v>
      </c>
      <c r="C2793">
        <v>0.63</v>
      </c>
      <c r="D2793">
        <v>8.4</v>
      </c>
      <c r="E2793">
        <v>16.440000000000001</v>
      </c>
      <c r="F2793">
        <v>32.840000000000003</v>
      </c>
      <c r="G2793">
        <v>2.8</v>
      </c>
      <c r="H2793">
        <v>2.13</v>
      </c>
      <c r="I2793">
        <v>3.49</v>
      </c>
      <c r="J2793">
        <v>0.3024</v>
      </c>
      <c r="K2793" s="93">
        <v>0.53142</v>
      </c>
      <c r="L2793">
        <v>-4.7230000000000001E-2</v>
      </c>
      <c r="M2793" s="93">
        <v>-0.50168999999999997</v>
      </c>
      <c r="N2793">
        <v>0.97548000000000001</v>
      </c>
      <c r="O2793" s="93">
        <v>1.50102</v>
      </c>
      <c r="P2793">
        <v>-0.13389999999999999</v>
      </c>
      <c r="Q2793" s="93">
        <v>-1.2201200000000001</v>
      </c>
      <c r="R2793">
        <v>0.95814999999999995</v>
      </c>
      <c r="S2793">
        <v>0.93015999999999999</v>
      </c>
      <c r="T2793">
        <v>-6.6460000000000005E-2</v>
      </c>
      <c r="U2793">
        <v>-0.41177000000000002</v>
      </c>
    </row>
    <row r="2794" spans="1:21" customFormat="1">
      <c r="A2794" t="s">
        <v>121</v>
      </c>
      <c r="B2794">
        <v>2003</v>
      </c>
      <c r="C2794">
        <v>0.64</v>
      </c>
      <c r="D2794">
        <v>8.7799999999999994</v>
      </c>
      <c r="E2794">
        <v>15.49</v>
      </c>
      <c r="F2794">
        <v>29.91</v>
      </c>
      <c r="G2794">
        <v>2.74</v>
      </c>
      <c r="H2794">
        <v>2.17</v>
      </c>
      <c r="I2794">
        <v>3.4</v>
      </c>
      <c r="J2794">
        <v>0.29611999999999999</v>
      </c>
      <c r="K2794" s="93">
        <v>0.52039999999999997</v>
      </c>
      <c r="L2794">
        <v>-4.3339999999999997E-2</v>
      </c>
      <c r="M2794" s="93">
        <v>-0.46044000000000002</v>
      </c>
      <c r="N2794">
        <v>0.87048000000000003</v>
      </c>
      <c r="O2794" s="93">
        <v>1.33944</v>
      </c>
      <c r="P2794">
        <v>-0.11618000000000001</v>
      </c>
      <c r="Q2794" s="93">
        <v>-1.0586500000000001</v>
      </c>
      <c r="R2794">
        <v>0.84321999999999997</v>
      </c>
      <c r="S2794">
        <v>0.81859000000000004</v>
      </c>
      <c r="T2794">
        <v>-5.1529999999999999E-2</v>
      </c>
      <c r="U2794">
        <v>-0.31928000000000001</v>
      </c>
    </row>
    <row r="2795" spans="1:21" customFormat="1">
      <c r="A2795" t="s">
        <v>121</v>
      </c>
      <c r="B2795">
        <v>2012</v>
      </c>
      <c r="C2795">
        <v>0.68</v>
      </c>
      <c r="D2795">
        <v>10.59</v>
      </c>
      <c r="E2795">
        <v>24.3</v>
      </c>
      <c r="F2795">
        <v>29.28</v>
      </c>
      <c r="G2795">
        <v>3.19</v>
      </c>
      <c r="H2795">
        <v>2.36</v>
      </c>
      <c r="I2795">
        <v>3.38</v>
      </c>
      <c r="J2795">
        <v>0.28149000000000002</v>
      </c>
      <c r="K2795" s="93">
        <v>0.49468000000000001</v>
      </c>
      <c r="L2795">
        <v>-2.9250000000000002E-2</v>
      </c>
      <c r="M2795" s="93">
        <v>-0.31078</v>
      </c>
      <c r="N2795">
        <v>1.1388100000000001</v>
      </c>
      <c r="O2795" s="93">
        <v>1.75234</v>
      </c>
      <c r="P2795">
        <v>-0.13458999999999999</v>
      </c>
      <c r="Q2795" s="93">
        <v>-1.22638</v>
      </c>
      <c r="R2795">
        <v>0.73602000000000001</v>
      </c>
      <c r="S2795">
        <v>0.71452000000000004</v>
      </c>
      <c r="T2795">
        <v>-1.0410000000000001E-2</v>
      </c>
      <c r="U2795">
        <v>-6.4500000000000002E-2</v>
      </c>
    </row>
    <row r="2796" spans="1:21" customFormat="1">
      <c r="A2796" t="s">
        <v>121</v>
      </c>
      <c r="B2796">
        <v>2004</v>
      </c>
      <c r="C2796">
        <v>0.65</v>
      </c>
      <c r="D2796">
        <v>8.84</v>
      </c>
      <c r="E2796">
        <v>14.73</v>
      </c>
      <c r="F2796">
        <v>29.54</v>
      </c>
      <c r="G2796">
        <v>2.69</v>
      </c>
      <c r="H2796">
        <v>2.1800000000000002</v>
      </c>
      <c r="I2796">
        <v>3.39</v>
      </c>
      <c r="J2796">
        <v>0.25241999999999998</v>
      </c>
      <c r="K2796" s="93">
        <v>0.44358999999999998</v>
      </c>
      <c r="L2796">
        <v>-3.4279999999999998E-2</v>
      </c>
      <c r="M2796" s="93">
        <v>-0.36420999999999998</v>
      </c>
      <c r="N2796">
        <v>0.77468000000000004</v>
      </c>
      <c r="O2796" s="93">
        <v>1.19204</v>
      </c>
      <c r="P2796">
        <v>-9.9659999999999999E-2</v>
      </c>
      <c r="Q2796" s="93">
        <v>-0.90807000000000004</v>
      </c>
      <c r="R2796">
        <v>0.80928999999999995</v>
      </c>
      <c r="S2796">
        <v>0.78564999999999996</v>
      </c>
      <c r="T2796">
        <v>-4.088E-2</v>
      </c>
      <c r="U2796">
        <v>-0.25325999999999999</v>
      </c>
    </row>
    <row r="2797" spans="1:21" customFormat="1">
      <c r="A2797" t="s">
        <v>121</v>
      </c>
      <c r="B2797">
        <v>2002</v>
      </c>
      <c r="C2797">
        <v>0.64</v>
      </c>
      <c r="D2797">
        <v>8.39</v>
      </c>
      <c r="E2797">
        <v>15.9</v>
      </c>
      <c r="F2797">
        <v>31.55</v>
      </c>
      <c r="G2797">
        <v>2.77</v>
      </c>
      <c r="H2797">
        <v>2.13</v>
      </c>
      <c r="I2797">
        <v>3.45</v>
      </c>
      <c r="J2797">
        <v>0.25069000000000002</v>
      </c>
      <c r="K2797" s="93">
        <v>0.44055</v>
      </c>
      <c r="L2797">
        <v>-3.7060000000000003E-2</v>
      </c>
      <c r="M2797" s="93">
        <v>-0.39371</v>
      </c>
      <c r="N2797">
        <v>0.89659999999999995</v>
      </c>
      <c r="O2797" s="93">
        <v>1.37964</v>
      </c>
      <c r="P2797">
        <v>-0.11957</v>
      </c>
      <c r="Q2797" s="93">
        <v>-1.0895300000000001</v>
      </c>
      <c r="R2797">
        <v>0.89659999999999995</v>
      </c>
      <c r="S2797">
        <v>0.87041000000000002</v>
      </c>
      <c r="T2797">
        <v>-5.4350000000000002E-2</v>
      </c>
      <c r="U2797">
        <v>-0.33672000000000002</v>
      </c>
    </row>
    <row r="2798" spans="1:21" customFormat="1">
      <c r="A2798" t="s">
        <v>121</v>
      </c>
      <c r="B2798">
        <v>2009</v>
      </c>
      <c r="C2798">
        <v>0.66</v>
      </c>
      <c r="D2798">
        <v>9.1999999999999993</v>
      </c>
      <c r="E2798">
        <v>22.33</v>
      </c>
      <c r="F2798">
        <v>29.41</v>
      </c>
      <c r="G2798">
        <v>3.11</v>
      </c>
      <c r="H2798">
        <v>2.2200000000000002</v>
      </c>
      <c r="I2798">
        <v>3.38</v>
      </c>
      <c r="J2798">
        <v>0.24182000000000001</v>
      </c>
      <c r="K2798" s="93">
        <v>0.42496</v>
      </c>
      <c r="L2798">
        <v>-2.98E-2</v>
      </c>
      <c r="M2798" s="93">
        <v>-0.31659999999999999</v>
      </c>
      <c r="N2798">
        <v>1.14524</v>
      </c>
      <c r="O2798" s="93">
        <v>1.76223</v>
      </c>
      <c r="P2798">
        <v>-0.14362</v>
      </c>
      <c r="Q2798" s="93">
        <v>-1.3086899999999999</v>
      </c>
      <c r="R2798">
        <v>0.78341000000000005</v>
      </c>
      <c r="S2798">
        <v>0.76051999999999997</v>
      </c>
      <c r="T2798">
        <v>-3.0640000000000001E-2</v>
      </c>
      <c r="U2798">
        <v>-0.18986</v>
      </c>
    </row>
    <row r="2799" spans="1:21" customFormat="1">
      <c r="A2799" t="s">
        <v>121</v>
      </c>
      <c r="B2799">
        <v>2005</v>
      </c>
      <c r="C2799">
        <v>0.65</v>
      </c>
      <c r="D2799">
        <v>8.7100000000000009</v>
      </c>
      <c r="E2799">
        <v>14.53</v>
      </c>
      <c r="F2799">
        <v>29.15</v>
      </c>
      <c r="G2799">
        <v>2.68</v>
      </c>
      <c r="H2799">
        <v>2.16</v>
      </c>
      <c r="I2799">
        <v>3.37</v>
      </c>
      <c r="J2799">
        <v>0.23760000000000001</v>
      </c>
      <c r="K2799" s="93">
        <v>0.41754999999999998</v>
      </c>
      <c r="L2799">
        <v>-3.2239999999999998E-2</v>
      </c>
      <c r="M2799" s="93">
        <v>-0.34244999999999998</v>
      </c>
      <c r="N2799">
        <v>0.76100999999999996</v>
      </c>
      <c r="O2799" s="93">
        <v>1.171</v>
      </c>
      <c r="P2799">
        <v>-9.7879999999999995E-2</v>
      </c>
      <c r="Q2799" s="93">
        <v>-0.89190999999999998</v>
      </c>
      <c r="R2799">
        <v>0.79600000000000004</v>
      </c>
      <c r="S2799">
        <v>0.77275000000000005</v>
      </c>
      <c r="T2799">
        <v>-4.018E-2</v>
      </c>
      <c r="U2799">
        <v>-0.24892</v>
      </c>
    </row>
    <row r="2800" spans="1:21" customFormat="1">
      <c r="A2800" t="s">
        <v>122</v>
      </c>
      <c r="B2800">
        <v>1997</v>
      </c>
      <c r="C2800">
        <v>0.65</v>
      </c>
      <c r="D2800">
        <v>8.2200000000000006</v>
      </c>
      <c r="E2800">
        <v>6.37</v>
      </c>
      <c r="F2800">
        <v>24.4</v>
      </c>
      <c r="G2800">
        <v>1.85</v>
      </c>
      <c r="H2800">
        <v>2.11</v>
      </c>
      <c r="I2800">
        <v>3.19</v>
      </c>
      <c r="J2800">
        <v>0.1797</v>
      </c>
      <c r="K2800" s="93">
        <v>0.31580000000000003</v>
      </c>
      <c r="L2800">
        <v>-2.4230000000000002E-2</v>
      </c>
      <c r="M2800" s="93">
        <v>-0.25741999999999998</v>
      </c>
      <c r="N2800">
        <v>-6.361E-2</v>
      </c>
      <c r="O2800" s="93">
        <v>-9.7869999999999999E-2</v>
      </c>
      <c r="P2800">
        <v>9.0799999999999995E-3</v>
      </c>
      <c r="Q2800" s="93">
        <v>8.2750000000000004E-2</v>
      </c>
      <c r="R2800">
        <v>0.61812999999999996</v>
      </c>
      <c r="S2800">
        <v>0.60006999999999999</v>
      </c>
      <c r="T2800">
        <v>-3.0800000000000001E-2</v>
      </c>
      <c r="U2800">
        <v>-0.19081000000000001</v>
      </c>
    </row>
    <row r="2801" spans="1:21" customFormat="1">
      <c r="A2801" t="s">
        <v>122</v>
      </c>
      <c r="B2801">
        <v>1995</v>
      </c>
      <c r="C2801">
        <v>0.64</v>
      </c>
      <c r="D2801">
        <v>7.69</v>
      </c>
      <c r="E2801">
        <v>6.78</v>
      </c>
      <c r="F2801">
        <v>25.84</v>
      </c>
      <c r="G2801">
        <v>1.91</v>
      </c>
      <c r="H2801">
        <v>2.04</v>
      </c>
      <c r="I2801">
        <v>3.25</v>
      </c>
      <c r="J2801">
        <v>0.16356999999999999</v>
      </c>
      <c r="K2801" s="93">
        <v>0.28744999999999998</v>
      </c>
      <c r="L2801">
        <v>-2.5020000000000001E-2</v>
      </c>
      <c r="M2801" s="93">
        <v>-0.26577000000000001</v>
      </c>
      <c r="N2801">
        <v>4.4260000000000001E-2</v>
      </c>
      <c r="O2801" s="93">
        <v>6.8099999999999994E-2</v>
      </c>
      <c r="P2801">
        <v>-9.0100000000000006E-3</v>
      </c>
      <c r="Q2801" s="93">
        <v>-8.2100000000000006E-2</v>
      </c>
      <c r="R2801">
        <v>0.69694999999999996</v>
      </c>
      <c r="S2801">
        <v>0.67659000000000002</v>
      </c>
      <c r="T2801">
        <v>-4.3819999999999998E-2</v>
      </c>
      <c r="U2801">
        <v>-0.27150000000000002</v>
      </c>
    </row>
    <row r="2802" spans="1:21" customFormat="1">
      <c r="A2802" t="s">
        <v>122</v>
      </c>
      <c r="B2802">
        <v>1994</v>
      </c>
      <c r="C2802">
        <v>0.63</v>
      </c>
      <c r="D2802">
        <v>7.13</v>
      </c>
      <c r="E2802">
        <v>6.87</v>
      </c>
      <c r="F2802">
        <v>26.2</v>
      </c>
      <c r="G2802">
        <v>1.93</v>
      </c>
      <c r="H2802">
        <v>1.96</v>
      </c>
      <c r="I2802">
        <v>3.27</v>
      </c>
      <c r="J2802">
        <v>0.13847999999999999</v>
      </c>
      <c r="K2802" s="93">
        <v>0.24335000000000001</v>
      </c>
      <c r="L2802">
        <v>-2.4559999999999998E-2</v>
      </c>
      <c r="M2802" s="93">
        <v>-0.26096000000000003</v>
      </c>
      <c r="N2802">
        <v>0.10292999999999999</v>
      </c>
      <c r="O2802" s="93">
        <v>0.15837999999999999</v>
      </c>
      <c r="P2802">
        <v>-2.0719999999999999E-2</v>
      </c>
      <c r="Q2802" s="93">
        <v>-0.1888</v>
      </c>
      <c r="R2802">
        <v>0.73226000000000002</v>
      </c>
      <c r="S2802">
        <v>0.71087</v>
      </c>
      <c r="T2802">
        <v>-5.4550000000000001E-2</v>
      </c>
      <c r="U2802">
        <v>-0.33796999999999999</v>
      </c>
    </row>
    <row r="2803" spans="1:21" customFormat="1">
      <c r="A2803" t="s">
        <v>122</v>
      </c>
      <c r="B2803">
        <v>2008</v>
      </c>
      <c r="C2803">
        <v>0.71</v>
      </c>
      <c r="D2803">
        <v>10.5</v>
      </c>
      <c r="E2803">
        <v>5.96</v>
      </c>
      <c r="F2803">
        <v>20.87</v>
      </c>
      <c r="G2803">
        <v>1.79</v>
      </c>
      <c r="H2803">
        <v>2.35</v>
      </c>
      <c r="I2803">
        <v>3.04</v>
      </c>
      <c r="J2803">
        <v>0.12139999999999999</v>
      </c>
      <c r="K2803" s="93">
        <v>0.21335000000000001</v>
      </c>
      <c r="L2803">
        <v>1.9300000000000001E-3</v>
      </c>
      <c r="M2803" s="93">
        <v>2.0449999999999999E-2</v>
      </c>
      <c r="N2803">
        <v>-0.40305000000000002</v>
      </c>
      <c r="O2803" s="93">
        <v>-0.62019000000000002</v>
      </c>
      <c r="P2803">
        <v>7.7710000000000001E-2</v>
      </c>
      <c r="Q2803" s="93">
        <v>0.70809999999999995</v>
      </c>
      <c r="R2803">
        <v>0.33300000000000002</v>
      </c>
      <c r="S2803">
        <v>0.32327</v>
      </c>
      <c r="T2803">
        <v>3.7440000000000001E-2</v>
      </c>
      <c r="U2803">
        <v>0.23199</v>
      </c>
    </row>
    <row r="2804" spans="1:21" customFormat="1">
      <c r="A2804" t="s">
        <v>122</v>
      </c>
      <c r="B2804">
        <v>1996</v>
      </c>
      <c r="C2804">
        <v>0.65</v>
      </c>
      <c r="D2804">
        <v>7.73</v>
      </c>
      <c r="E2804">
        <v>6.58</v>
      </c>
      <c r="F2804">
        <v>25.03</v>
      </c>
      <c r="G2804">
        <v>1.88</v>
      </c>
      <c r="H2804">
        <v>2.0499999999999998</v>
      </c>
      <c r="I2804">
        <v>3.22</v>
      </c>
      <c r="J2804">
        <v>0.11824</v>
      </c>
      <c r="K2804" s="93">
        <v>0.20779</v>
      </c>
      <c r="L2804">
        <v>-1.5730000000000001E-2</v>
      </c>
      <c r="M2804" s="93">
        <v>-0.16714999999999999</v>
      </c>
      <c r="N2804">
        <v>-3.117E-2</v>
      </c>
      <c r="O2804" s="93">
        <v>-4.7960000000000003E-2</v>
      </c>
      <c r="P2804">
        <v>4.8700000000000002E-3</v>
      </c>
      <c r="Q2804" s="93">
        <v>4.4409999999999998E-2</v>
      </c>
      <c r="R2804">
        <v>0.64361999999999997</v>
      </c>
      <c r="S2804">
        <v>0.62482000000000004</v>
      </c>
      <c r="T2804">
        <v>-3.2140000000000002E-2</v>
      </c>
      <c r="U2804">
        <v>-0.19914000000000001</v>
      </c>
    </row>
    <row r="2805" spans="1:21" customFormat="1">
      <c r="A2805" t="s">
        <v>122</v>
      </c>
      <c r="B2805">
        <v>2009</v>
      </c>
      <c r="C2805">
        <v>0.71</v>
      </c>
      <c r="D2805">
        <v>10.37</v>
      </c>
      <c r="E2805">
        <v>6.04</v>
      </c>
      <c r="F2805">
        <v>20.68</v>
      </c>
      <c r="G2805">
        <v>1.8</v>
      </c>
      <c r="H2805">
        <v>2.34</v>
      </c>
      <c r="I2805">
        <v>3.03</v>
      </c>
      <c r="J2805">
        <v>0.10895000000000001</v>
      </c>
      <c r="K2805" s="93">
        <v>0.19145999999999999</v>
      </c>
      <c r="L2805">
        <v>3.65E-3</v>
      </c>
      <c r="M2805" s="93">
        <v>3.875E-2</v>
      </c>
      <c r="N2805">
        <v>-0.38972000000000001</v>
      </c>
      <c r="O2805" s="93">
        <v>-0.59967000000000004</v>
      </c>
      <c r="P2805">
        <v>7.5980000000000006E-2</v>
      </c>
      <c r="Q2805" s="93">
        <v>0.69233999999999996</v>
      </c>
      <c r="R2805">
        <v>0.32385000000000003</v>
      </c>
      <c r="S2805">
        <v>0.31439</v>
      </c>
      <c r="T2805">
        <v>3.7929999999999998E-2</v>
      </c>
      <c r="U2805">
        <v>0.23497000000000001</v>
      </c>
    </row>
    <row r="2806" spans="1:21" customFormat="1">
      <c r="A2806" t="s">
        <v>122</v>
      </c>
      <c r="B2806">
        <v>2005</v>
      </c>
      <c r="C2806">
        <v>0.69</v>
      </c>
      <c r="D2806">
        <v>9.18</v>
      </c>
      <c r="E2806">
        <v>5.97</v>
      </c>
      <c r="F2806">
        <v>21</v>
      </c>
      <c r="G2806">
        <v>1.79</v>
      </c>
      <c r="H2806">
        <v>2.2200000000000002</v>
      </c>
      <c r="I2806">
        <v>3.04</v>
      </c>
      <c r="J2806">
        <v>8.8090000000000002E-2</v>
      </c>
      <c r="K2806" s="93">
        <v>0.15481</v>
      </c>
      <c r="L2806">
        <v>5.0000000000000001E-4</v>
      </c>
      <c r="M2806" s="93">
        <v>5.2900000000000004E-3</v>
      </c>
      <c r="N2806">
        <v>-0.31040000000000001</v>
      </c>
      <c r="O2806" s="93">
        <v>-0.47763</v>
      </c>
      <c r="P2806">
        <v>5.7489999999999999E-2</v>
      </c>
      <c r="Q2806" s="93">
        <v>0.52388000000000001</v>
      </c>
      <c r="R2806">
        <v>0.38216</v>
      </c>
      <c r="S2806">
        <v>0.371</v>
      </c>
      <c r="T2806">
        <v>1.712E-2</v>
      </c>
      <c r="U2806">
        <v>0.10604</v>
      </c>
    </row>
    <row r="2807" spans="1:21" customFormat="1">
      <c r="A2807" t="s">
        <v>122</v>
      </c>
      <c r="B2807">
        <v>2003</v>
      </c>
      <c r="C2807">
        <v>0.69</v>
      </c>
      <c r="D2807">
        <v>9.14</v>
      </c>
      <c r="E2807">
        <v>5.77</v>
      </c>
      <c r="F2807">
        <v>21.64</v>
      </c>
      <c r="G2807">
        <v>1.75</v>
      </c>
      <c r="H2807">
        <v>2.21</v>
      </c>
      <c r="I2807">
        <v>3.07</v>
      </c>
      <c r="J2807">
        <v>8.3720000000000003E-2</v>
      </c>
      <c r="K2807" s="93">
        <v>0.14713000000000001</v>
      </c>
      <c r="L2807">
        <v>1.1000000000000001E-3</v>
      </c>
      <c r="M2807" s="93">
        <v>1.171E-2</v>
      </c>
      <c r="N2807">
        <v>-0.34448000000000001</v>
      </c>
      <c r="O2807" s="93">
        <v>-0.53005999999999998</v>
      </c>
      <c r="P2807">
        <v>6.191E-2</v>
      </c>
      <c r="Q2807" s="93">
        <v>0.56415000000000004</v>
      </c>
      <c r="R2807">
        <v>0.41217999999999999</v>
      </c>
      <c r="S2807">
        <v>0.40014</v>
      </c>
      <c r="T2807">
        <v>1.553E-2</v>
      </c>
      <c r="U2807">
        <v>9.6240000000000006E-2</v>
      </c>
    </row>
    <row r="2808" spans="1:21" customFormat="1">
      <c r="A2808" t="s">
        <v>122</v>
      </c>
      <c r="B2808">
        <v>2007</v>
      </c>
      <c r="C2808">
        <v>0.7</v>
      </c>
      <c r="D2808">
        <v>9.49</v>
      </c>
      <c r="E2808">
        <v>5.85</v>
      </c>
      <c r="F2808">
        <v>20.61</v>
      </c>
      <c r="G2808">
        <v>1.77</v>
      </c>
      <c r="H2808">
        <v>2.25</v>
      </c>
      <c r="I2808">
        <v>3.03</v>
      </c>
      <c r="J2808">
        <v>7.0779999999999996E-2</v>
      </c>
      <c r="K2808" s="93">
        <v>0.12439</v>
      </c>
      <c r="L2808">
        <v>5.9100000000000003E-3</v>
      </c>
      <c r="M2808" s="93">
        <v>6.275E-2</v>
      </c>
      <c r="N2808">
        <v>-0.37619000000000002</v>
      </c>
      <c r="O2808" s="93">
        <v>-0.57886000000000004</v>
      </c>
      <c r="P2808">
        <v>7.0129999999999998E-2</v>
      </c>
      <c r="Q2808" s="93">
        <v>0.63900000000000001</v>
      </c>
      <c r="R2808">
        <v>0.34194000000000002</v>
      </c>
      <c r="S2808">
        <v>0.33195000000000002</v>
      </c>
      <c r="T2808">
        <v>2.81E-2</v>
      </c>
      <c r="U2808">
        <v>0.17412</v>
      </c>
    </row>
    <row r="2809" spans="1:21" customFormat="1">
      <c r="A2809" t="s">
        <v>122</v>
      </c>
      <c r="B2809">
        <v>2002</v>
      </c>
      <c r="C2809">
        <v>0.69</v>
      </c>
      <c r="D2809">
        <v>9.02</v>
      </c>
      <c r="E2809">
        <v>5.74</v>
      </c>
      <c r="F2809">
        <v>21.83</v>
      </c>
      <c r="G2809">
        <v>1.75</v>
      </c>
      <c r="H2809">
        <v>2.2000000000000002</v>
      </c>
      <c r="I2809">
        <v>3.08</v>
      </c>
      <c r="J2809">
        <v>7.0510000000000003E-2</v>
      </c>
      <c r="K2809" s="93">
        <v>0.12391000000000001</v>
      </c>
      <c r="L2809">
        <v>2.9299999999999999E-3</v>
      </c>
      <c r="M2809" s="93">
        <v>3.1119999999999998E-2</v>
      </c>
      <c r="N2809">
        <v>-0.34969</v>
      </c>
      <c r="O2809" s="93">
        <v>-0.53808</v>
      </c>
      <c r="P2809">
        <v>6.2590000000000007E-2</v>
      </c>
      <c r="Q2809" s="93">
        <v>0.57030999999999998</v>
      </c>
      <c r="R2809">
        <v>0.42092000000000002</v>
      </c>
      <c r="S2809">
        <v>0.40862999999999999</v>
      </c>
      <c r="T2809">
        <v>1.507E-2</v>
      </c>
      <c r="U2809">
        <v>9.3380000000000005E-2</v>
      </c>
    </row>
    <row r="2810" spans="1:21" customFormat="1">
      <c r="A2810" t="s">
        <v>122</v>
      </c>
      <c r="B2810">
        <v>1998</v>
      </c>
      <c r="C2810">
        <v>0.66</v>
      </c>
      <c r="D2810">
        <v>7.71</v>
      </c>
      <c r="E2810">
        <v>6.15</v>
      </c>
      <c r="F2810">
        <v>23.81</v>
      </c>
      <c r="G2810">
        <v>1.82</v>
      </c>
      <c r="H2810">
        <v>2.04</v>
      </c>
      <c r="I2810">
        <v>3.17</v>
      </c>
      <c r="J2810">
        <v>6.5129999999999993E-2</v>
      </c>
      <c r="K2810" s="93">
        <v>0.11446000000000001</v>
      </c>
      <c r="L2810">
        <v>-5.3800000000000002E-3</v>
      </c>
      <c r="M2810" s="93">
        <v>-5.7119999999999997E-2</v>
      </c>
      <c r="N2810">
        <v>-0.14424000000000001</v>
      </c>
      <c r="O2810" s="93">
        <v>-0.22195000000000001</v>
      </c>
      <c r="P2810">
        <v>2.3640000000000001E-2</v>
      </c>
      <c r="Q2810" s="93">
        <v>0.21540999999999999</v>
      </c>
      <c r="R2810">
        <v>0.57218000000000002</v>
      </c>
      <c r="S2810">
        <v>0.55545999999999995</v>
      </c>
      <c r="T2810">
        <v>-1.951E-2</v>
      </c>
      <c r="U2810">
        <v>-0.12085</v>
      </c>
    </row>
    <row r="2811" spans="1:21" customFormat="1">
      <c r="A2811" t="s">
        <v>122</v>
      </c>
      <c r="B2811">
        <v>2010</v>
      </c>
      <c r="C2811">
        <v>0.72</v>
      </c>
      <c r="D2811">
        <v>10.39</v>
      </c>
      <c r="E2811">
        <v>6.35</v>
      </c>
      <c r="F2811">
        <v>20.63</v>
      </c>
      <c r="G2811">
        <v>1.85</v>
      </c>
      <c r="H2811">
        <v>2.34</v>
      </c>
      <c r="I2811">
        <v>3.03</v>
      </c>
      <c r="J2811">
        <v>6.0350000000000001E-2</v>
      </c>
      <c r="K2811" s="93">
        <v>0.10607</v>
      </c>
      <c r="L2811">
        <v>1.338E-2</v>
      </c>
      <c r="M2811" s="93">
        <v>0.14215</v>
      </c>
      <c r="N2811">
        <v>-0.38514999999999999</v>
      </c>
      <c r="O2811" s="93">
        <v>-0.59265000000000001</v>
      </c>
      <c r="P2811">
        <v>7.9490000000000005E-2</v>
      </c>
      <c r="Q2811" s="93">
        <v>0.72430000000000005</v>
      </c>
      <c r="R2811">
        <v>0.29994999999999999</v>
      </c>
      <c r="S2811">
        <v>0.29119</v>
      </c>
      <c r="T2811">
        <v>4.8050000000000002E-2</v>
      </c>
      <c r="U2811">
        <v>0.29771999999999998</v>
      </c>
    </row>
    <row r="2812" spans="1:21" customFormat="1">
      <c r="A2812" t="s">
        <v>122</v>
      </c>
      <c r="B2812">
        <v>1993</v>
      </c>
      <c r="C2812">
        <v>0.62</v>
      </c>
      <c r="D2812">
        <v>6.22</v>
      </c>
      <c r="E2812">
        <v>6.64</v>
      </c>
      <c r="F2812">
        <v>26.61</v>
      </c>
      <c r="G2812">
        <v>1.89</v>
      </c>
      <c r="H2812">
        <v>1.83</v>
      </c>
      <c r="I2812">
        <v>3.28</v>
      </c>
      <c r="J2812">
        <v>5.2449999999999997E-2</v>
      </c>
      <c r="K2812" s="93">
        <v>9.2179999999999998E-2</v>
      </c>
      <c r="L2812">
        <v>-1.5689999999999999E-2</v>
      </c>
      <c r="M2812" s="93">
        <v>-0.16666</v>
      </c>
      <c r="N2812">
        <v>0.11437</v>
      </c>
      <c r="O2812" s="93">
        <v>0.17598</v>
      </c>
      <c r="P2812">
        <v>-2.63E-2</v>
      </c>
      <c r="Q2812" s="93">
        <v>-0.23966999999999999</v>
      </c>
      <c r="R2812">
        <v>0.76927000000000001</v>
      </c>
      <c r="S2812">
        <v>0.74680000000000002</v>
      </c>
      <c r="T2812">
        <v>-6.5369999999999998E-2</v>
      </c>
      <c r="U2812">
        <v>-0.40500000000000003</v>
      </c>
    </row>
    <row r="2813" spans="1:21" customFormat="1">
      <c r="A2813" t="s">
        <v>122</v>
      </c>
      <c r="B2813">
        <v>1991</v>
      </c>
      <c r="C2813">
        <v>0.62</v>
      </c>
      <c r="D2813">
        <v>6.2</v>
      </c>
      <c r="E2813">
        <v>7.7</v>
      </c>
      <c r="F2813">
        <v>28.43</v>
      </c>
      <c r="G2813">
        <v>2.04</v>
      </c>
      <c r="H2813">
        <v>1.82</v>
      </c>
      <c r="I2813">
        <v>3.35</v>
      </c>
      <c r="J2813">
        <v>4.9230000000000003E-2</v>
      </c>
      <c r="K2813" s="93">
        <v>8.652E-2</v>
      </c>
      <c r="L2813">
        <v>-1.524E-2</v>
      </c>
      <c r="M2813" s="93">
        <v>-0.16192999999999999</v>
      </c>
      <c r="N2813">
        <v>0.26246999999999998</v>
      </c>
      <c r="O2813" s="93">
        <v>0.40388000000000002</v>
      </c>
      <c r="P2813">
        <v>-4.5519999999999998E-2</v>
      </c>
      <c r="Q2813" s="93">
        <v>-0.41472999999999999</v>
      </c>
      <c r="R2813">
        <v>0.83543000000000001</v>
      </c>
      <c r="S2813">
        <v>0.81101999999999996</v>
      </c>
      <c r="T2813">
        <v>-6.8860000000000005E-2</v>
      </c>
      <c r="U2813">
        <v>-0.42662</v>
      </c>
    </row>
    <row r="2814" spans="1:21" customFormat="1">
      <c r="A2814" t="s">
        <v>122</v>
      </c>
      <c r="B2814">
        <v>1999</v>
      </c>
      <c r="C2814">
        <v>0.67</v>
      </c>
      <c r="D2814">
        <v>7.97</v>
      </c>
      <c r="E2814">
        <v>5.94</v>
      </c>
      <c r="F2814">
        <v>23.1</v>
      </c>
      <c r="G2814">
        <v>1.78</v>
      </c>
      <c r="H2814">
        <v>2.08</v>
      </c>
      <c r="I2814">
        <v>3.14</v>
      </c>
      <c r="J2814">
        <v>4.7780000000000003E-2</v>
      </c>
      <c r="K2814" s="93">
        <v>8.3970000000000003E-2</v>
      </c>
      <c r="L2814">
        <v>4.0000000000000003E-5</v>
      </c>
      <c r="M2814" s="93">
        <v>4.0999999999999999E-4</v>
      </c>
      <c r="N2814">
        <v>-0.22447</v>
      </c>
      <c r="O2814" s="93">
        <v>-0.34539999999999998</v>
      </c>
      <c r="P2814">
        <v>3.8150000000000003E-2</v>
      </c>
      <c r="Q2814" s="93">
        <v>0.34759000000000001</v>
      </c>
      <c r="R2814">
        <v>0.52042999999999995</v>
      </c>
      <c r="S2814">
        <v>0.50522</v>
      </c>
      <c r="T2814">
        <v>-7.9100000000000004E-3</v>
      </c>
      <c r="U2814">
        <v>-4.9009999999999998E-2</v>
      </c>
    </row>
    <row r="2815" spans="1:21" customFormat="1">
      <c r="A2815" t="s">
        <v>122</v>
      </c>
      <c r="B2815">
        <v>2004</v>
      </c>
      <c r="C2815">
        <v>0.69</v>
      </c>
      <c r="D2815">
        <v>8.7799999999999994</v>
      </c>
      <c r="E2815">
        <v>5.8</v>
      </c>
      <c r="F2815">
        <v>21.09</v>
      </c>
      <c r="G2815">
        <v>1.76</v>
      </c>
      <c r="H2815">
        <v>2.17</v>
      </c>
      <c r="I2815">
        <v>3.05</v>
      </c>
      <c r="J2815">
        <v>4.3540000000000002E-2</v>
      </c>
      <c r="K2815" s="93">
        <v>7.6509999999999995E-2</v>
      </c>
      <c r="L2815">
        <v>6.6600000000000001E-3</v>
      </c>
      <c r="M2815" s="93">
        <v>7.0720000000000005E-2</v>
      </c>
      <c r="N2815">
        <v>-0.33928999999999998</v>
      </c>
      <c r="O2815" s="93">
        <v>-0.52207999999999999</v>
      </c>
      <c r="P2815">
        <v>6.1240000000000003E-2</v>
      </c>
      <c r="Q2815" s="93">
        <v>0.55801999999999996</v>
      </c>
      <c r="R2815">
        <v>0.38644000000000001</v>
      </c>
      <c r="S2815">
        <v>0.37514999999999998</v>
      </c>
      <c r="T2815">
        <v>1.6889999999999999E-2</v>
      </c>
      <c r="U2815">
        <v>0.10465000000000001</v>
      </c>
    </row>
    <row r="2816" spans="1:21" customFormat="1">
      <c r="A2816" t="s">
        <v>122</v>
      </c>
      <c r="B2816">
        <v>1990</v>
      </c>
      <c r="C2816">
        <v>0.61</v>
      </c>
      <c r="D2816">
        <v>5.81</v>
      </c>
      <c r="E2816">
        <v>7.79</v>
      </c>
      <c r="F2816">
        <v>28.79</v>
      </c>
      <c r="G2816">
        <v>2.0499999999999998</v>
      </c>
      <c r="H2816">
        <v>1.76</v>
      </c>
      <c r="I2816">
        <v>3.36</v>
      </c>
      <c r="J2816">
        <v>3.4779999999999998E-2</v>
      </c>
      <c r="K2816" s="93">
        <v>6.1120000000000001E-2</v>
      </c>
      <c r="L2816">
        <v>-1.626E-2</v>
      </c>
      <c r="M2816" s="93">
        <v>-0.17274999999999999</v>
      </c>
      <c r="N2816">
        <v>0.31957999999999998</v>
      </c>
      <c r="O2816" s="93">
        <v>0.49175000000000002</v>
      </c>
      <c r="P2816">
        <v>-5.7020000000000001E-2</v>
      </c>
      <c r="Q2816" s="93">
        <v>-0.51958000000000004</v>
      </c>
      <c r="R2816">
        <v>0.86948999999999999</v>
      </c>
      <c r="S2816">
        <v>0.84409000000000001</v>
      </c>
      <c r="T2816">
        <v>-7.9519999999999993E-2</v>
      </c>
      <c r="U2816">
        <v>-0.49269000000000002</v>
      </c>
    </row>
    <row r="2817" spans="1:21" customFormat="1">
      <c r="A2817" t="s">
        <v>122</v>
      </c>
      <c r="B2817">
        <v>2006</v>
      </c>
      <c r="C2817">
        <v>0.7</v>
      </c>
      <c r="D2817">
        <v>9.08</v>
      </c>
      <c r="E2817">
        <v>5.78</v>
      </c>
      <c r="F2817">
        <v>20.66</v>
      </c>
      <c r="G2817">
        <v>1.75</v>
      </c>
      <c r="H2817">
        <v>2.21</v>
      </c>
      <c r="I2817">
        <v>3.03</v>
      </c>
      <c r="J2817">
        <v>2.6620000000000001E-2</v>
      </c>
      <c r="K2817" s="93">
        <v>4.6780000000000002E-2</v>
      </c>
      <c r="L2817">
        <v>1.201E-2</v>
      </c>
      <c r="M2817" s="93">
        <v>0.12761</v>
      </c>
      <c r="N2817">
        <v>-0.38823000000000002</v>
      </c>
      <c r="O2817" s="93">
        <v>-0.59738999999999998</v>
      </c>
      <c r="P2817">
        <v>7.1690000000000004E-2</v>
      </c>
      <c r="Q2817" s="93">
        <v>0.65322999999999998</v>
      </c>
      <c r="R2817">
        <v>0.34436</v>
      </c>
      <c r="S2817">
        <v>0.33429999999999999</v>
      </c>
      <c r="T2817">
        <v>2.7980000000000001E-2</v>
      </c>
      <c r="U2817">
        <v>0.17333000000000001</v>
      </c>
    </row>
    <row r="2818" spans="1:21" customFormat="1">
      <c r="A2818" t="s">
        <v>122</v>
      </c>
      <c r="B2818">
        <v>2015</v>
      </c>
      <c r="C2818">
        <v>0.74</v>
      </c>
      <c r="D2818">
        <v>11.09</v>
      </c>
      <c r="E2818">
        <v>6.39</v>
      </c>
      <c r="F2818">
        <v>19.07</v>
      </c>
      <c r="G2818">
        <v>1.85</v>
      </c>
      <c r="H2818">
        <v>2.41</v>
      </c>
      <c r="I2818">
        <v>2.95</v>
      </c>
      <c r="J2818">
        <v>2.452E-2</v>
      </c>
      <c r="K2818" s="93">
        <v>4.3090000000000003E-2</v>
      </c>
      <c r="L2818">
        <v>2.4369999999999999E-2</v>
      </c>
      <c r="M2818" s="93">
        <v>0.25885999999999998</v>
      </c>
      <c r="N2818">
        <v>-0.46983999999999998</v>
      </c>
      <c r="O2818" s="93">
        <v>-0.72297</v>
      </c>
      <c r="P2818">
        <v>9.8669999999999994E-2</v>
      </c>
      <c r="Q2818" s="93">
        <v>0.89912000000000003</v>
      </c>
      <c r="R2818">
        <v>0.17837</v>
      </c>
      <c r="S2818">
        <v>0.17315</v>
      </c>
      <c r="T2818">
        <v>7.22E-2</v>
      </c>
      <c r="U2818">
        <v>0.44732</v>
      </c>
    </row>
    <row r="2819" spans="1:21" customFormat="1">
      <c r="A2819" t="s">
        <v>122</v>
      </c>
      <c r="B2819">
        <v>2012</v>
      </c>
      <c r="C2819">
        <v>0.73</v>
      </c>
      <c r="D2819">
        <v>10.53</v>
      </c>
      <c r="E2819">
        <v>6.31</v>
      </c>
      <c r="F2819">
        <v>20.18</v>
      </c>
      <c r="G2819">
        <v>1.84</v>
      </c>
      <c r="H2819">
        <v>2.35</v>
      </c>
      <c r="I2819">
        <v>3</v>
      </c>
      <c r="J2819">
        <v>2.3220000000000001E-2</v>
      </c>
      <c r="K2819" s="93">
        <v>4.0809999999999999E-2</v>
      </c>
      <c r="L2819">
        <v>2.1530000000000001E-2</v>
      </c>
      <c r="M2819" s="93">
        <v>0.22872999999999999</v>
      </c>
      <c r="N2819">
        <v>-0.43696000000000002</v>
      </c>
      <c r="O2819" s="93">
        <v>-0.67235999999999996</v>
      </c>
      <c r="P2819">
        <v>9.0310000000000001E-2</v>
      </c>
      <c r="Q2819" s="93">
        <v>0.82289000000000001</v>
      </c>
      <c r="R2819">
        <v>0.25641999999999998</v>
      </c>
      <c r="S2819">
        <v>0.24893000000000001</v>
      </c>
      <c r="T2819">
        <v>5.9220000000000002E-2</v>
      </c>
      <c r="U2819">
        <v>0.36687999999999998</v>
      </c>
    </row>
    <row r="2820" spans="1:21" customFormat="1">
      <c r="A2820" t="s">
        <v>122</v>
      </c>
      <c r="B2820">
        <v>2011</v>
      </c>
      <c r="C2820">
        <v>0.73</v>
      </c>
      <c r="D2820">
        <v>10.46</v>
      </c>
      <c r="E2820">
        <v>6.18</v>
      </c>
      <c r="F2820">
        <v>20.52</v>
      </c>
      <c r="G2820">
        <v>1.82</v>
      </c>
      <c r="H2820">
        <v>2.35</v>
      </c>
      <c r="I2820">
        <v>3.02</v>
      </c>
      <c r="J2820">
        <v>1.6549999999999999E-2</v>
      </c>
      <c r="K2820" s="93">
        <v>2.9090000000000001E-2</v>
      </c>
      <c r="L2820">
        <v>2.2450000000000001E-2</v>
      </c>
      <c r="M2820" s="93">
        <v>0.23852000000000001</v>
      </c>
      <c r="N2820">
        <v>-0.45777000000000001</v>
      </c>
      <c r="O2820" s="93">
        <v>-0.70440000000000003</v>
      </c>
      <c r="P2820">
        <v>9.3009999999999995E-2</v>
      </c>
      <c r="Q2820" s="93">
        <v>0.84748999999999997</v>
      </c>
      <c r="R2820">
        <v>0.27312999999999998</v>
      </c>
      <c r="S2820">
        <v>0.26515</v>
      </c>
      <c r="T2820">
        <v>5.833E-2</v>
      </c>
      <c r="U2820">
        <v>0.36142000000000002</v>
      </c>
    </row>
    <row r="2821" spans="1:21" customFormat="1">
      <c r="A2821" t="s">
        <v>122</v>
      </c>
      <c r="B2821">
        <v>2013</v>
      </c>
      <c r="C2821">
        <v>0.74</v>
      </c>
      <c r="D2821">
        <v>10.98</v>
      </c>
      <c r="E2821">
        <v>6.38</v>
      </c>
      <c r="F2821">
        <v>19.89</v>
      </c>
      <c r="G2821">
        <v>1.85</v>
      </c>
      <c r="H2821">
        <v>2.4</v>
      </c>
      <c r="I2821">
        <v>2.99</v>
      </c>
      <c r="J2821">
        <v>1.455E-2</v>
      </c>
      <c r="K2821" s="93">
        <v>2.5569999999999999E-2</v>
      </c>
      <c r="L2821">
        <v>2.5749999999999999E-2</v>
      </c>
      <c r="M2821" s="93">
        <v>0.27350000000000002</v>
      </c>
      <c r="N2821">
        <v>-0.47141</v>
      </c>
      <c r="O2821" s="93">
        <v>-0.72538000000000002</v>
      </c>
      <c r="P2821">
        <v>9.8879999999999996E-2</v>
      </c>
      <c r="Q2821" s="93">
        <v>0.90097000000000005</v>
      </c>
      <c r="R2821">
        <v>0.22047</v>
      </c>
      <c r="S2821">
        <v>0.21403</v>
      </c>
      <c r="T2821">
        <v>6.9980000000000001E-2</v>
      </c>
      <c r="U2821">
        <v>0.43357000000000001</v>
      </c>
    </row>
    <row r="2822" spans="1:21" customFormat="1">
      <c r="A2822" t="s">
        <v>122</v>
      </c>
      <c r="B2822">
        <v>2001</v>
      </c>
      <c r="C2822">
        <v>0.69</v>
      </c>
      <c r="D2822">
        <v>8.43</v>
      </c>
      <c r="E2822">
        <v>5.81</v>
      </c>
      <c r="F2822">
        <v>22.39</v>
      </c>
      <c r="G2822">
        <v>1.76</v>
      </c>
      <c r="H2822">
        <v>2.13</v>
      </c>
      <c r="I2822">
        <v>3.11</v>
      </c>
      <c r="J2822">
        <v>2.8600000000000001E-3</v>
      </c>
      <c r="K2822" s="93">
        <v>5.0200000000000002E-3</v>
      </c>
      <c r="L2822">
        <v>1.2279999999999999E-2</v>
      </c>
      <c r="M2822" s="93">
        <v>0.13045999999999999</v>
      </c>
      <c r="N2822">
        <v>-0.33756999999999998</v>
      </c>
      <c r="O2822" s="93">
        <v>-0.51942999999999995</v>
      </c>
      <c r="P2822">
        <v>6.1019999999999998E-2</v>
      </c>
      <c r="Q2822" s="93">
        <v>0.55598999999999998</v>
      </c>
      <c r="R2822">
        <v>0.44624999999999998</v>
      </c>
      <c r="S2822">
        <v>0.43321999999999999</v>
      </c>
      <c r="T2822">
        <v>1.374E-2</v>
      </c>
      <c r="U2822">
        <v>8.5099999999999995E-2</v>
      </c>
    </row>
    <row r="2823" spans="1:21" customFormat="1">
      <c r="A2823" t="s">
        <v>122</v>
      </c>
      <c r="B2823">
        <v>2000</v>
      </c>
      <c r="C2823">
        <v>0.68</v>
      </c>
      <c r="D2823">
        <v>8</v>
      </c>
      <c r="E2823">
        <v>5.86</v>
      </c>
      <c r="F2823">
        <v>22.74</v>
      </c>
      <c r="G2823">
        <v>1.77</v>
      </c>
      <c r="H2823">
        <v>2.08</v>
      </c>
      <c r="I2823">
        <v>3.12</v>
      </c>
      <c r="J2823">
        <v>1.0200000000000001E-3</v>
      </c>
      <c r="K2823" s="93">
        <v>1.7899999999999999E-3</v>
      </c>
      <c r="L2823">
        <v>9.5200000000000007E-3</v>
      </c>
      <c r="M2823" s="93">
        <v>0.10112</v>
      </c>
      <c r="N2823">
        <v>-0.28350999999999998</v>
      </c>
      <c r="O2823" s="93">
        <v>-0.43625000000000003</v>
      </c>
      <c r="P2823">
        <v>4.9910000000000003E-2</v>
      </c>
      <c r="Q2823" s="93">
        <v>0.45473999999999998</v>
      </c>
      <c r="R2823">
        <v>0.48324</v>
      </c>
      <c r="S2823">
        <v>0.46911999999999998</v>
      </c>
      <c r="T2823">
        <v>2.9199999999999999E-3</v>
      </c>
      <c r="U2823">
        <v>1.8079999999999999E-2</v>
      </c>
    </row>
    <row r="2824" spans="1:21" customFormat="1">
      <c r="A2824" t="s">
        <v>122</v>
      </c>
      <c r="B2824">
        <v>1992</v>
      </c>
      <c r="C2824">
        <v>0.62</v>
      </c>
      <c r="D2824">
        <v>5.86</v>
      </c>
      <c r="E2824">
        <v>6.86</v>
      </c>
      <c r="F2824">
        <v>27.67</v>
      </c>
      <c r="G2824">
        <v>1.93</v>
      </c>
      <c r="H2824">
        <v>1.77</v>
      </c>
      <c r="I2824">
        <v>3.32</v>
      </c>
      <c r="J2824">
        <v>-7.1700000000000002E-3</v>
      </c>
      <c r="K2824" s="93">
        <v>-1.26E-2</v>
      </c>
      <c r="L2824">
        <v>-7.45E-3</v>
      </c>
      <c r="M2824" s="93">
        <v>-7.9100000000000004E-2</v>
      </c>
      <c r="N2824">
        <v>0.14696000000000001</v>
      </c>
      <c r="O2824" s="93">
        <v>0.22613</v>
      </c>
      <c r="P2824">
        <v>-3.0530000000000002E-2</v>
      </c>
      <c r="Q2824" s="93">
        <v>-0.2782</v>
      </c>
      <c r="R2824">
        <v>0.80832999999999999</v>
      </c>
      <c r="S2824">
        <v>0.78471999999999997</v>
      </c>
      <c r="T2824">
        <v>-6.7430000000000004E-2</v>
      </c>
      <c r="U2824">
        <v>-0.41776999999999997</v>
      </c>
    </row>
    <row r="2825" spans="1:21" customFormat="1">
      <c r="A2825" t="s">
        <v>122</v>
      </c>
      <c r="B2825">
        <v>2014</v>
      </c>
      <c r="C2825">
        <v>0.74</v>
      </c>
      <c r="D2825">
        <v>10.74</v>
      </c>
      <c r="E2825">
        <v>6.42</v>
      </c>
      <c r="F2825">
        <v>19.440000000000001</v>
      </c>
      <c r="G2825">
        <v>1.86</v>
      </c>
      <c r="H2825">
        <v>2.37</v>
      </c>
      <c r="I2825">
        <v>2.97</v>
      </c>
      <c r="J2825">
        <v>-7.5500000000000003E-3</v>
      </c>
      <c r="K2825" s="93">
        <v>-1.3259999999999999E-2</v>
      </c>
      <c r="L2825">
        <v>2.8799999999999999E-2</v>
      </c>
      <c r="M2825" s="93">
        <v>0.30596000000000001</v>
      </c>
      <c r="N2825">
        <v>-0.46516000000000002</v>
      </c>
      <c r="O2825" s="93">
        <v>-0.71575999999999995</v>
      </c>
      <c r="P2825">
        <v>9.8070000000000004E-2</v>
      </c>
      <c r="Q2825" s="93">
        <v>0.89358000000000004</v>
      </c>
      <c r="R2825">
        <v>0.19758000000000001</v>
      </c>
      <c r="S2825">
        <v>0.19181000000000001</v>
      </c>
      <c r="T2825">
        <v>7.1190000000000003E-2</v>
      </c>
      <c r="U2825">
        <v>0.44103999999999999</v>
      </c>
    </row>
    <row r="2826" spans="1:21" customFormat="1">
      <c r="A2826" t="s">
        <v>123</v>
      </c>
      <c r="B2826">
        <v>1997</v>
      </c>
      <c r="C2826">
        <v>0.61</v>
      </c>
      <c r="D2826">
        <v>4.46</v>
      </c>
      <c r="E2826">
        <v>3.92</v>
      </c>
      <c r="F2826">
        <v>3.09</v>
      </c>
      <c r="G2826">
        <v>1.37</v>
      </c>
      <c r="H2826">
        <v>1.5</v>
      </c>
      <c r="I2826">
        <v>1.1299999999999999</v>
      </c>
      <c r="J2826">
        <v>-0.22964999999999999</v>
      </c>
      <c r="K2826" s="93">
        <v>-0.40357999999999999</v>
      </c>
      <c r="L2826">
        <v>2.0289999999999999E-2</v>
      </c>
      <c r="M2826" s="93">
        <v>0.21560000000000001</v>
      </c>
      <c r="N2826">
        <v>-0.36717</v>
      </c>
      <c r="O2826" s="93">
        <v>-0.56498000000000004</v>
      </c>
      <c r="P2826">
        <v>3.2059999999999998E-2</v>
      </c>
      <c r="Q2826" s="93">
        <v>0.29211999999999999</v>
      </c>
      <c r="R2826">
        <v>-1.3623700000000001</v>
      </c>
      <c r="S2826">
        <v>-1.32257</v>
      </c>
      <c r="T2826">
        <v>3.8170000000000003E-2</v>
      </c>
      <c r="U2826">
        <v>0.23646</v>
      </c>
    </row>
    <row r="2827" spans="1:21" customFormat="1">
      <c r="A2827" t="s">
        <v>123</v>
      </c>
      <c r="B2827">
        <v>1994</v>
      </c>
      <c r="C2827">
        <v>0.59</v>
      </c>
      <c r="D2827">
        <v>3.84</v>
      </c>
      <c r="E2827">
        <v>3.64</v>
      </c>
      <c r="F2827">
        <v>2.77</v>
      </c>
      <c r="G2827">
        <v>1.29</v>
      </c>
      <c r="H2827">
        <v>1.35</v>
      </c>
      <c r="I2827">
        <v>1.02</v>
      </c>
      <c r="J2827">
        <v>-0.27828999999999998</v>
      </c>
      <c r="K2827" s="93">
        <v>-0.48905999999999999</v>
      </c>
      <c r="L2827">
        <v>2.0990000000000002E-2</v>
      </c>
      <c r="M2827" s="93">
        <v>0.22295000000000001</v>
      </c>
      <c r="N2827">
        <v>-0.35031000000000001</v>
      </c>
      <c r="O2827" s="93">
        <v>-0.53903000000000001</v>
      </c>
      <c r="P2827">
        <v>2.1669999999999998E-2</v>
      </c>
      <c r="Q2827" s="93">
        <v>0.19747999999999999</v>
      </c>
      <c r="R2827">
        <v>-1.4287399999999999</v>
      </c>
      <c r="S2827">
        <v>-1.387</v>
      </c>
      <c r="T2827">
        <v>2.393E-2</v>
      </c>
      <c r="U2827">
        <v>0.14826</v>
      </c>
    </row>
    <row r="2828" spans="1:21" customFormat="1">
      <c r="A2828" t="s">
        <v>123</v>
      </c>
      <c r="B2828">
        <v>1996</v>
      </c>
      <c r="C2828">
        <v>0.61</v>
      </c>
      <c r="D2828">
        <v>4.24</v>
      </c>
      <c r="E2828">
        <v>3.84</v>
      </c>
      <c r="F2828">
        <v>3</v>
      </c>
      <c r="G2828">
        <v>1.35</v>
      </c>
      <c r="H2828">
        <v>1.44</v>
      </c>
      <c r="I2828">
        <v>1.1000000000000001</v>
      </c>
      <c r="J2828">
        <v>-0.28023999999999999</v>
      </c>
      <c r="K2828" s="93">
        <v>-0.49247999999999997</v>
      </c>
      <c r="L2828">
        <v>2.7289999999999998E-2</v>
      </c>
      <c r="M2828" s="93">
        <v>0.28988999999999998</v>
      </c>
      <c r="N2828">
        <v>-0.38779000000000002</v>
      </c>
      <c r="O2828" s="93">
        <v>-0.59670999999999996</v>
      </c>
      <c r="P2828">
        <v>3.4729999999999997E-2</v>
      </c>
      <c r="Q2828" s="93">
        <v>0.31648999999999999</v>
      </c>
      <c r="R2828">
        <v>-1.3919299999999999</v>
      </c>
      <c r="S2828">
        <v>-1.3512599999999999</v>
      </c>
      <c r="T2828">
        <v>3.9719999999999998E-2</v>
      </c>
      <c r="U2828">
        <v>0.24612000000000001</v>
      </c>
    </row>
    <row r="2829" spans="1:21" customFormat="1">
      <c r="A2829" t="s">
        <v>123</v>
      </c>
      <c r="B2829">
        <v>1993</v>
      </c>
      <c r="C2829">
        <v>0.59</v>
      </c>
      <c r="D2829">
        <v>3.68</v>
      </c>
      <c r="E2829">
        <v>3.53</v>
      </c>
      <c r="F2829">
        <v>2.73</v>
      </c>
      <c r="G2829">
        <v>1.26</v>
      </c>
      <c r="H2829">
        <v>1.3</v>
      </c>
      <c r="I2829">
        <v>1</v>
      </c>
      <c r="J2829">
        <v>-0.32085000000000002</v>
      </c>
      <c r="K2829" s="93">
        <v>-0.56386000000000003</v>
      </c>
      <c r="L2829">
        <v>2.6870000000000002E-2</v>
      </c>
      <c r="M2829" s="93">
        <v>0.28544999999999998</v>
      </c>
      <c r="N2829">
        <v>-0.38099</v>
      </c>
      <c r="O2829" s="93">
        <v>-0.58625000000000005</v>
      </c>
      <c r="P2829">
        <v>2.5649999999999999E-2</v>
      </c>
      <c r="Q2829" s="93">
        <v>0.23375000000000001</v>
      </c>
      <c r="R2829">
        <v>-1.4432799999999999</v>
      </c>
      <c r="S2829">
        <v>-1.4011199999999999</v>
      </c>
      <c r="T2829">
        <v>2.47E-2</v>
      </c>
      <c r="U2829">
        <v>0.15301000000000001</v>
      </c>
    </row>
    <row r="2830" spans="1:21" customFormat="1">
      <c r="A2830" t="s">
        <v>123</v>
      </c>
      <c r="B2830">
        <v>1998</v>
      </c>
      <c r="C2830">
        <v>0.61</v>
      </c>
      <c r="D2830">
        <v>4.01</v>
      </c>
      <c r="E2830">
        <v>3.53</v>
      </c>
      <c r="F2830">
        <v>2.85</v>
      </c>
      <c r="G2830">
        <v>1.26</v>
      </c>
      <c r="H2830">
        <v>1.39</v>
      </c>
      <c r="I2830">
        <v>1.05</v>
      </c>
      <c r="J2830">
        <v>-0.33600999999999998</v>
      </c>
      <c r="K2830" s="93">
        <v>-0.59048999999999996</v>
      </c>
      <c r="L2830">
        <v>3.5000000000000003E-2</v>
      </c>
      <c r="M2830" s="93">
        <v>0.37179000000000001</v>
      </c>
      <c r="N2830">
        <v>-0.47195999999999999</v>
      </c>
      <c r="O2830" s="93">
        <v>-0.72623000000000004</v>
      </c>
      <c r="P2830">
        <v>4.5650000000000003E-2</v>
      </c>
      <c r="Q2830" s="93">
        <v>0.41598000000000002</v>
      </c>
      <c r="R2830">
        <v>-1.4432199999999999</v>
      </c>
      <c r="S2830">
        <v>-1.40106</v>
      </c>
      <c r="T2830">
        <v>4.2430000000000002E-2</v>
      </c>
      <c r="U2830">
        <v>0.26286999999999999</v>
      </c>
    </row>
    <row r="2831" spans="1:21" customFormat="1">
      <c r="A2831" t="s">
        <v>123</v>
      </c>
      <c r="B2831">
        <v>1990</v>
      </c>
      <c r="C2831">
        <v>0.59</v>
      </c>
      <c r="D2831">
        <v>3.6</v>
      </c>
      <c r="E2831">
        <v>3.16</v>
      </c>
      <c r="F2831">
        <v>2.63</v>
      </c>
      <c r="G2831">
        <v>1.1499999999999999</v>
      </c>
      <c r="H2831">
        <v>1.28</v>
      </c>
      <c r="I2831">
        <v>0.97</v>
      </c>
      <c r="J2831">
        <v>-0.34283000000000002</v>
      </c>
      <c r="K2831" s="93">
        <v>-0.60248000000000002</v>
      </c>
      <c r="L2831">
        <v>2.9909999999999999E-2</v>
      </c>
      <c r="M2831" s="93">
        <v>0.31773000000000001</v>
      </c>
      <c r="N2831">
        <v>-0.49171999999999999</v>
      </c>
      <c r="O2831" s="93">
        <v>-0.75663000000000002</v>
      </c>
      <c r="P2831">
        <v>4.002E-2</v>
      </c>
      <c r="Q2831" s="93">
        <v>0.36462</v>
      </c>
      <c r="R2831">
        <v>-1.4805999999999999</v>
      </c>
      <c r="S2831">
        <v>-1.4373499999999999</v>
      </c>
      <c r="T2831">
        <v>2.666E-2</v>
      </c>
      <c r="U2831">
        <v>0.16521</v>
      </c>
    </row>
    <row r="2832" spans="1:21" customFormat="1">
      <c r="A2832" t="s">
        <v>123</v>
      </c>
      <c r="B2832">
        <v>1995</v>
      </c>
      <c r="C2832">
        <v>0.6</v>
      </c>
      <c r="D2832">
        <v>3.78</v>
      </c>
      <c r="E2832">
        <v>3.62</v>
      </c>
      <c r="F2832">
        <v>2.81</v>
      </c>
      <c r="G2832">
        <v>1.29</v>
      </c>
      <c r="H2832">
        <v>1.33</v>
      </c>
      <c r="I2832">
        <v>1.03</v>
      </c>
      <c r="J2832">
        <v>-0.34455999999999998</v>
      </c>
      <c r="K2832" s="93">
        <v>-0.60551999999999995</v>
      </c>
      <c r="L2832">
        <v>3.3160000000000002E-2</v>
      </c>
      <c r="M2832" s="93">
        <v>0.35231000000000001</v>
      </c>
      <c r="N2832">
        <v>-0.40129999999999999</v>
      </c>
      <c r="O2832" s="93">
        <v>-0.61750000000000005</v>
      </c>
      <c r="P2832">
        <v>3.2390000000000002E-2</v>
      </c>
      <c r="Q2832" s="93">
        <v>0.29510999999999998</v>
      </c>
      <c r="R2832">
        <v>-1.43588</v>
      </c>
      <c r="S2832">
        <v>-1.3939299999999999</v>
      </c>
      <c r="T2832">
        <v>3.3169999999999998E-2</v>
      </c>
      <c r="U2832">
        <v>0.20552999999999999</v>
      </c>
    </row>
    <row r="2833" spans="1:21" customFormat="1">
      <c r="A2833" t="s">
        <v>123</v>
      </c>
      <c r="B2833">
        <v>1992</v>
      </c>
      <c r="C2833">
        <v>0.59</v>
      </c>
      <c r="D2833">
        <v>3.58</v>
      </c>
      <c r="E2833">
        <v>3.44</v>
      </c>
      <c r="F2833">
        <v>2.63</v>
      </c>
      <c r="G2833">
        <v>1.24</v>
      </c>
      <c r="H2833">
        <v>1.28</v>
      </c>
      <c r="I2833">
        <v>0.97</v>
      </c>
      <c r="J2833">
        <v>-0.34839999999999999</v>
      </c>
      <c r="K2833" s="93">
        <v>-0.61226999999999998</v>
      </c>
      <c r="L2833">
        <v>3.0679999999999999E-2</v>
      </c>
      <c r="M2833" s="93">
        <v>0.32590999999999998</v>
      </c>
      <c r="N2833">
        <v>-0.40682000000000001</v>
      </c>
      <c r="O2833" s="93">
        <v>-0.62599000000000005</v>
      </c>
      <c r="P2833">
        <v>2.9000000000000001E-2</v>
      </c>
      <c r="Q2833" s="93">
        <v>0.26427</v>
      </c>
      <c r="R2833">
        <v>-1.4805999999999999</v>
      </c>
      <c r="S2833">
        <v>-1.4373499999999999</v>
      </c>
      <c r="T2833">
        <v>2.666E-2</v>
      </c>
      <c r="U2833">
        <v>0.16521</v>
      </c>
    </row>
    <row r="2834" spans="1:21" customFormat="1">
      <c r="A2834" t="s">
        <v>123</v>
      </c>
      <c r="B2834">
        <v>1991</v>
      </c>
      <c r="C2834">
        <v>0.59</v>
      </c>
      <c r="D2834">
        <v>3.4</v>
      </c>
      <c r="E2834">
        <v>3.33</v>
      </c>
      <c r="F2834">
        <v>2.5299999999999998</v>
      </c>
      <c r="G2834">
        <v>1.2</v>
      </c>
      <c r="H2834">
        <v>1.22</v>
      </c>
      <c r="I2834">
        <v>0.93</v>
      </c>
      <c r="J2834">
        <v>-0.39999000000000001</v>
      </c>
      <c r="K2834" s="93">
        <v>-0.70293000000000005</v>
      </c>
      <c r="L2834">
        <v>3.7810000000000003E-2</v>
      </c>
      <c r="M2834" s="93">
        <v>0.40167000000000003</v>
      </c>
      <c r="N2834">
        <v>-0.43931999999999999</v>
      </c>
      <c r="O2834" s="93">
        <v>-0.67598999999999998</v>
      </c>
      <c r="P2834">
        <v>3.322E-2</v>
      </c>
      <c r="Q2834" s="93">
        <v>0.30268</v>
      </c>
      <c r="R2834">
        <v>-1.51936</v>
      </c>
      <c r="S2834">
        <v>-1.47498</v>
      </c>
      <c r="T2834">
        <v>2.8709999999999999E-2</v>
      </c>
      <c r="U2834">
        <v>0.17787</v>
      </c>
    </row>
    <row r="2835" spans="1:21" customFormat="1">
      <c r="A2835" t="s">
        <v>123</v>
      </c>
      <c r="B2835">
        <v>1999</v>
      </c>
      <c r="C2835">
        <v>0.62</v>
      </c>
      <c r="D2835">
        <v>3.62</v>
      </c>
      <c r="E2835">
        <v>3.5</v>
      </c>
      <c r="F2835">
        <v>2.66</v>
      </c>
      <c r="G2835">
        <v>1.25</v>
      </c>
      <c r="H2835">
        <v>1.29</v>
      </c>
      <c r="I2835">
        <v>0.98</v>
      </c>
      <c r="J2835">
        <v>-0.48884</v>
      </c>
      <c r="K2835" s="93">
        <v>-0.85907999999999995</v>
      </c>
      <c r="L2835">
        <v>5.9139999999999998E-2</v>
      </c>
      <c r="M2835" s="93">
        <v>0.62829000000000002</v>
      </c>
      <c r="N2835">
        <v>-0.52598</v>
      </c>
      <c r="O2835" s="93">
        <v>-0.80935000000000001</v>
      </c>
      <c r="P2835">
        <v>5.6759999999999998E-2</v>
      </c>
      <c r="Q2835" s="93">
        <v>0.51719000000000004</v>
      </c>
      <c r="R2835">
        <v>-1.53369</v>
      </c>
      <c r="S2835">
        <v>-1.48889</v>
      </c>
      <c r="T2835">
        <v>5.6070000000000002E-2</v>
      </c>
      <c r="U2835">
        <v>0.34737000000000001</v>
      </c>
    </row>
    <row r="2836" spans="1:21" customFormat="1">
      <c r="A2836" t="s">
        <v>123</v>
      </c>
      <c r="B2836">
        <v>2000</v>
      </c>
      <c r="C2836">
        <v>0.62</v>
      </c>
      <c r="D2836">
        <v>3.62</v>
      </c>
      <c r="E2836">
        <v>3.51</v>
      </c>
      <c r="F2836">
        <v>2.5499999999999998</v>
      </c>
      <c r="G2836">
        <v>1.26</v>
      </c>
      <c r="H2836">
        <v>1.29</v>
      </c>
      <c r="I2836">
        <v>0.94</v>
      </c>
      <c r="J2836">
        <v>-0.48884</v>
      </c>
      <c r="K2836" s="93">
        <v>-0.85907999999999995</v>
      </c>
      <c r="L2836">
        <v>5.9139999999999998E-2</v>
      </c>
      <c r="M2836" s="93">
        <v>0.62829000000000002</v>
      </c>
      <c r="N2836">
        <v>-0.52312999999999998</v>
      </c>
      <c r="O2836" s="93">
        <v>-0.80496000000000001</v>
      </c>
      <c r="P2836">
        <v>5.6390000000000003E-2</v>
      </c>
      <c r="Q2836" s="93">
        <v>0.51382000000000005</v>
      </c>
      <c r="R2836">
        <v>-1.57592</v>
      </c>
      <c r="S2836">
        <v>-1.5298799999999999</v>
      </c>
      <c r="T2836">
        <v>5.8290000000000002E-2</v>
      </c>
      <c r="U2836">
        <v>0.36116999999999999</v>
      </c>
    </row>
    <row r="2837" spans="1:21" customFormat="1">
      <c r="A2837" t="s">
        <v>123</v>
      </c>
      <c r="B2837">
        <v>2002</v>
      </c>
      <c r="C2837">
        <v>0.63</v>
      </c>
      <c r="D2837">
        <v>3.74</v>
      </c>
      <c r="E2837">
        <v>3.69</v>
      </c>
      <c r="F2837">
        <v>2.4500000000000002</v>
      </c>
      <c r="G2837">
        <v>1.31</v>
      </c>
      <c r="H2837">
        <v>1.32</v>
      </c>
      <c r="I2837">
        <v>0.9</v>
      </c>
      <c r="J2837">
        <v>-0.50675000000000003</v>
      </c>
      <c r="K2837" s="93">
        <v>-0.89054</v>
      </c>
      <c r="L2837">
        <v>6.4630000000000007E-2</v>
      </c>
      <c r="M2837" s="93">
        <v>0.68662999999999996</v>
      </c>
      <c r="N2837">
        <v>-0.51861000000000002</v>
      </c>
      <c r="O2837" s="93">
        <v>-0.79800000000000004</v>
      </c>
      <c r="P2837">
        <v>5.9900000000000002E-2</v>
      </c>
      <c r="Q2837" s="93">
        <v>0.54583000000000004</v>
      </c>
      <c r="R2837">
        <v>-1.63741</v>
      </c>
      <c r="S2837">
        <v>-1.5895699999999999</v>
      </c>
      <c r="T2837">
        <v>7.0400000000000004E-2</v>
      </c>
      <c r="U2837">
        <v>0.43619000000000002</v>
      </c>
    </row>
    <row r="2838" spans="1:21" customFormat="1">
      <c r="A2838" t="s">
        <v>123</v>
      </c>
      <c r="B2838">
        <v>2001</v>
      </c>
      <c r="C2838">
        <v>0.63</v>
      </c>
      <c r="D2838">
        <v>3.59</v>
      </c>
      <c r="E2838">
        <v>3.41</v>
      </c>
      <c r="F2838">
        <v>2.44</v>
      </c>
      <c r="G2838">
        <v>1.23</v>
      </c>
      <c r="H2838">
        <v>1.28</v>
      </c>
      <c r="I2838">
        <v>0.89</v>
      </c>
      <c r="J2838">
        <v>-0.54767999999999994</v>
      </c>
      <c r="K2838" s="93">
        <v>-0.96248</v>
      </c>
      <c r="L2838">
        <v>7.0290000000000005E-2</v>
      </c>
      <c r="M2838" s="93">
        <v>0.74673999999999996</v>
      </c>
      <c r="N2838">
        <v>-0.59752000000000005</v>
      </c>
      <c r="O2838" s="93">
        <v>-0.91942999999999997</v>
      </c>
      <c r="P2838">
        <v>7.0139999999999994E-2</v>
      </c>
      <c r="Q2838" s="93">
        <v>0.6391</v>
      </c>
      <c r="R2838">
        <v>-1.6415</v>
      </c>
      <c r="S2838">
        <v>-1.59354</v>
      </c>
      <c r="T2838">
        <v>7.0620000000000002E-2</v>
      </c>
      <c r="U2838">
        <v>0.43752999999999997</v>
      </c>
    </row>
    <row r="2839" spans="1:21" customFormat="1">
      <c r="A2839" t="s">
        <v>123</v>
      </c>
      <c r="B2839">
        <v>2004</v>
      </c>
      <c r="C2839">
        <v>0.64</v>
      </c>
      <c r="D2839">
        <v>3.73</v>
      </c>
      <c r="E2839">
        <v>3.68</v>
      </c>
      <c r="F2839">
        <v>2.27</v>
      </c>
      <c r="G2839">
        <v>1.3</v>
      </c>
      <c r="H2839">
        <v>1.32</v>
      </c>
      <c r="I2839">
        <v>0.82</v>
      </c>
      <c r="J2839">
        <v>-0.55993999999999999</v>
      </c>
      <c r="K2839" s="93">
        <v>-0.98402999999999996</v>
      </c>
      <c r="L2839">
        <v>7.4999999999999997E-2</v>
      </c>
      <c r="M2839" s="93">
        <v>0.79679</v>
      </c>
      <c r="N2839">
        <v>-0.56681000000000004</v>
      </c>
      <c r="O2839" s="93">
        <v>-0.87217</v>
      </c>
      <c r="P2839">
        <v>7.0250000000000007E-2</v>
      </c>
      <c r="Q2839" s="93">
        <v>0.64015</v>
      </c>
      <c r="R2839">
        <v>-1.73519</v>
      </c>
      <c r="S2839">
        <v>-1.6845000000000001</v>
      </c>
      <c r="T2839">
        <v>8.4430000000000005E-2</v>
      </c>
      <c r="U2839">
        <v>0.52307999999999999</v>
      </c>
    </row>
    <row r="2840" spans="1:21" customFormat="1">
      <c r="A2840" t="s">
        <v>123</v>
      </c>
      <c r="B2840">
        <v>2003</v>
      </c>
      <c r="C2840">
        <v>0.64</v>
      </c>
      <c r="D2840">
        <v>3.64</v>
      </c>
      <c r="E2840">
        <v>3.67</v>
      </c>
      <c r="F2840">
        <v>2.3199999999999998</v>
      </c>
      <c r="G2840">
        <v>1.3</v>
      </c>
      <c r="H2840">
        <v>1.29</v>
      </c>
      <c r="I2840">
        <v>0.84</v>
      </c>
      <c r="J2840">
        <v>-0.58436999999999995</v>
      </c>
      <c r="K2840" s="93">
        <v>-1.02695</v>
      </c>
      <c r="L2840">
        <v>7.8380000000000005E-2</v>
      </c>
      <c r="M2840" s="93">
        <v>0.83265999999999996</v>
      </c>
      <c r="N2840">
        <v>-0.56952999999999998</v>
      </c>
      <c r="O2840" s="93">
        <v>-0.87636000000000003</v>
      </c>
      <c r="P2840">
        <v>7.0610000000000006E-2</v>
      </c>
      <c r="Q2840" s="93">
        <v>0.64337</v>
      </c>
      <c r="R2840">
        <v>-1.7134100000000001</v>
      </c>
      <c r="S2840">
        <v>-1.6633500000000001</v>
      </c>
      <c r="T2840">
        <v>8.3280000000000007E-2</v>
      </c>
      <c r="U2840">
        <v>0.51595999999999997</v>
      </c>
    </row>
    <row r="2841" spans="1:21" customFormat="1">
      <c r="A2841" t="s">
        <v>123</v>
      </c>
      <c r="B2841">
        <v>2011</v>
      </c>
      <c r="C2841">
        <v>0.67</v>
      </c>
      <c r="D2841">
        <v>4.1900000000000004</v>
      </c>
      <c r="E2841">
        <v>2.0499999999999998</v>
      </c>
      <c r="F2841">
        <v>2.04</v>
      </c>
      <c r="G2841">
        <v>0.72</v>
      </c>
      <c r="H2841">
        <v>1.43</v>
      </c>
      <c r="I2841">
        <v>0.71</v>
      </c>
      <c r="J2841">
        <v>-0.59519999999999995</v>
      </c>
      <c r="K2841" s="93">
        <v>-1.04599</v>
      </c>
      <c r="L2841">
        <v>8.8929999999999995E-2</v>
      </c>
      <c r="M2841" s="93">
        <v>0.94469999999999998</v>
      </c>
      <c r="N2841">
        <v>-1.28834</v>
      </c>
      <c r="O2841" s="93">
        <v>-1.9824200000000001</v>
      </c>
      <c r="P2841">
        <v>0.17615</v>
      </c>
      <c r="Q2841" s="93">
        <v>1.60504</v>
      </c>
      <c r="R2841">
        <v>-1.90646</v>
      </c>
      <c r="S2841">
        <v>-1.85076</v>
      </c>
      <c r="T2841">
        <v>0.12006</v>
      </c>
      <c r="U2841">
        <v>0.74385000000000001</v>
      </c>
    </row>
    <row r="2842" spans="1:21" customFormat="1">
      <c r="A2842" t="s">
        <v>123</v>
      </c>
      <c r="B2842">
        <v>2009</v>
      </c>
      <c r="C2842">
        <v>0.66</v>
      </c>
      <c r="D2842">
        <v>3.97</v>
      </c>
      <c r="E2842">
        <v>2.48</v>
      </c>
      <c r="F2842">
        <v>2.02</v>
      </c>
      <c r="G2842">
        <v>0.91</v>
      </c>
      <c r="H2842">
        <v>1.38</v>
      </c>
      <c r="I2842">
        <v>0.7</v>
      </c>
      <c r="J2842">
        <v>-0.59862000000000004</v>
      </c>
      <c r="K2842" s="93">
        <v>-1.05199</v>
      </c>
      <c r="L2842">
        <v>8.6379999999999998E-2</v>
      </c>
      <c r="M2842" s="93">
        <v>0.91768000000000005</v>
      </c>
      <c r="N2842">
        <v>-1.05243</v>
      </c>
      <c r="O2842" s="93">
        <v>-1.6194200000000001</v>
      </c>
      <c r="P2842">
        <v>0.14144999999999999</v>
      </c>
      <c r="Q2842" s="93">
        <v>1.2888500000000001</v>
      </c>
      <c r="R2842">
        <v>-1.89483</v>
      </c>
      <c r="S2842">
        <v>-1.8394699999999999</v>
      </c>
      <c r="T2842">
        <v>0.11058</v>
      </c>
      <c r="U2842">
        <v>0.68511</v>
      </c>
    </row>
    <row r="2843" spans="1:21" customFormat="1">
      <c r="A2843" t="s">
        <v>123</v>
      </c>
      <c r="B2843">
        <v>2008</v>
      </c>
      <c r="C2843">
        <v>0.66</v>
      </c>
      <c r="D2843">
        <v>3.93</v>
      </c>
      <c r="E2843">
        <v>2.5499999999999998</v>
      </c>
      <c r="F2843">
        <v>2.11</v>
      </c>
      <c r="G2843">
        <v>0.94</v>
      </c>
      <c r="H2843">
        <v>1.37</v>
      </c>
      <c r="I2843">
        <v>0.75</v>
      </c>
      <c r="J2843">
        <v>-0.60875000000000001</v>
      </c>
      <c r="K2843" s="93">
        <v>-1.06979</v>
      </c>
      <c r="L2843">
        <v>8.7779999999999997E-2</v>
      </c>
      <c r="M2843" s="93">
        <v>0.93254999999999999</v>
      </c>
      <c r="N2843">
        <v>-1.0246</v>
      </c>
      <c r="O2843" s="93">
        <v>-1.5765899999999999</v>
      </c>
      <c r="P2843">
        <v>0.13783999999999999</v>
      </c>
      <c r="Q2843" s="93">
        <v>1.2559499999999999</v>
      </c>
      <c r="R2843">
        <v>-1.85124</v>
      </c>
      <c r="S2843">
        <v>-1.7971600000000001</v>
      </c>
      <c r="T2843">
        <v>0.10828</v>
      </c>
      <c r="U2843">
        <v>0.67086999999999997</v>
      </c>
    </row>
    <row r="2844" spans="1:21" customFormat="1">
      <c r="A2844" t="s">
        <v>123</v>
      </c>
      <c r="B2844">
        <v>2005</v>
      </c>
      <c r="C2844">
        <v>0.65</v>
      </c>
      <c r="D2844">
        <v>3.68</v>
      </c>
      <c r="E2844">
        <v>3.47</v>
      </c>
      <c r="F2844">
        <v>2.2000000000000002</v>
      </c>
      <c r="G2844">
        <v>1.24</v>
      </c>
      <c r="H2844">
        <v>1.3</v>
      </c>
      <c r="I2844">
        <v>0.79</v>
      </c>
      <c r="J2844">
        <v>-0.62395999999999996</v>
      </c>
      <c r="K2844" s="93">
        <v>-1.0965199999999999</v>
      </c>
      <c r="L2844">
        <v>8.6870000000000003E-2</v>
      </c>
      <c r="M2844" s="93">
        <v>0.92283999999999999</v>
      </c>
      <c r="N2844">
        <v>-0.67105000000000004</v>
      </c>
      <c r="O2844" s="93">
        <v>-1.03257</v>
      </c>
      <c r="P2844">
        <v>8.788E-2</v>
      </c>
      <c r="Q2844" s="93">
        <v>0.80071999999999999</v>
      </c>
      <c r="R2844">
        <v>-1.78799</v>
      </c>
      <c r="S2844">
        <v>-1.73576</v>
      </c>
      <c r="T2844">
        <v>9.6079999999999999E-2</v>
      </c>
      <c r="U2844">
        <v>0.59526999999999997</v>
      </c>
    </row>
    <row r="2845" spans="1:21" customFormat="1">
      <c r="A2845" t="s">
        <v>123</v>
      </c>
      <c r="B2845">
        <v>2012</v>
      </c>
      <c r="C2845">
        <v>0.67</v>
      </c>
      <c r="D2845">
        <v>4.07</v>
      </c>
      <c r="E2845">
        <v>2.09</v>
      </c>
      <c r="F2845">
        <v>2.06</v>
      </c>
      <c r="G2845">
        <v>0.74</v>
      </c>
      <c r="H2845">
        <v>1.4</v>
      </c>
      <c r="I2845">
        <v>0.72</v>
      </c>
      <c r="J2845">
        <v>-0.62426000000000004</v>
      </c>
      <c r="K2845" s="93">
        <v>-1.0970500000000001</v>
      </c>
      <c r="L2845">
        <v>9.2950000000000005E-2</v>
      </c>
      <c r="M2845" s="93">
        <v>0.98736999999999997</v>
      </c>
      <c r="N2845">
        <v>-1.26901</v>
      </c>
      <c r="O2845" s="93">
        <v>-1.95268</v>
      </c>
      <c r="P2845">
        <v>0.17363999999999999</v>
      </c>
      <c r="Q2845" s="93">
        <v>1.5822000000000001</v>
      </c>
      <c r="R2845">
        <v>-1.8967000000000001</v>
      </c>
      <c r="S2845">
        <v>-1.8412900000000001</v>
      </c>
      <c r="T2845">
        <v>0.11955</v>
      </c>
      <c r="U2845">
        <v>0.74065999999999999</v>
      </c>
    </row>
    <row r="2846" spans="1:21" customFormat="1">
      <c r="A2846" t="s">
        <v>123</v>
      </c>
      <c r="B2846">
        <v>2010</v>
      </c>
      <c r="C2846">
        <v>0.67</v>
      </c>
      <c r="D2846">
        <v>4.05</v>
      </c>
      <c r="E2846">
        <v>2.57</v>
      </c>
      <c r="F2846">
        <v>2.0499999999999998</v>
      </c>
      <c r="G2846">
        <v>0.94</v>
      </c>
      <c r="H2846">
        <v>1.4</v>
      </c>
      <c r="I2846">
        <v>0.72</v>
      </c>
      <c r="J2846">
        <v>-0.62919000000000003</v>
      </c>
      <c r="K2846" s="93">
        <v>-1.10571</v>
      </c>
      <c r="L2846">
        <v>9.3630000000000005E-2</v>
      </c>
      <c r="M2846" s="93">
        <v>0.99460999999999999</v>
      </c>
      <c r="N2846">
        <v>-1.06227</v>
      </c>
      <c r="O2846" s="93">
        <v>-1.63456</v>
      </c>
      <c r="P2846">
        <v>0.14682000000000001</v>
      </c>
      <c r="Q2846" s="93">
        <v>1.3378399999999999</v>
      </c>
      <c r="R2846">
        <v>-1.90157</v>
      </c>
      <c r="S2846">
        <v>-1.8460099999999999</v>
      </c>
      <c r="T2846">
        <v>0.1198</v>
      </c>
      <c r="U2846">
        <v>0.74224999999999997</v>
      </c>
    </row>
    <row r="2847" spans="1:21" customFormat="1">
      <c r="A2847" t="s">
        <v>123</v>
      </c>
      <c r="B2847">
        <v>2006</v>
      </c>
      <c r="C2847">
        <v>0.65</v>
      </c>
      <c r="D2847">
        <v>3.64</v>
      </c>
      <c r="E2847">
        <v>2.54</v>
      </c>
      <c r="F2847">
        <v>2.19</v>
      </c>
      <c r="G2847">
        <v>0.93</v>
      </c>
      <c r="H2847">
        <v>1.29</v>
      </c>
      <c r="I2847">
        <v>0.78</v>
      </c>
      <c r="J2847">
        <v>-0.63488999999999995</v>
      </c>
      <c r="K2847" s="93">
        <v>-1.1157300000000001</v>
      </c>
      <c r="L2847">
        <v>8.838E-2</v>
      </c>
      <c r="M2847" s="93">
        <v>0.93889</v>
      </c>
      <c r="N2847">
        <v>-0.98304000000000002</v>
      </c>
      <c r="O2847" s="93">
        <v>-1.5126500000000001</v>
      </c>
      <c r="P2847">
        <v>0.12834999999999999</v>
      </c>
      <c r="Q2847" s="93">
        <v>1.1694800000000001</v>
      </c>
      <c r="R2847">
        <v>-1.7925500000000001</v>
      </c>
      <c r="S2847">
        <v>-1.7401800000000001</v>
      </c>
      <c r="T2847">
        <v>9.6320000000000003E-2</v>
      </c>
      <c r="U2847">
        <v>0.59675999999999996</v>
      </c>
    </row>
    <row r="2848" spans="1:21" customFormat="1">
      <c r="A2848" t="s">
        <v>123</v>
      </c>
      <c r="B2848">
        <v>2007</v>
      </c>
      <c r="C2848">
        <v>0.66</v>
      </c>
      <c r="D2848">
        <v>3.79</v>
      </c>
      <c r="E2848">
        <v>2.5499999999999998</v>
      </c>
      <c r="F2848">
        <v>2.14</v>
      </c>
      <c r="G2848">
        <v>0.94</v>
      </c>
      <c r="H2848">
        <v>1.33</v>
      </c>
      <c r="I2848">
        <v>0.76</v>
      </c>
      <c r="J2848">
        <v>-0.64502000000000004</v>
      </c>
      <c r="K2848" s="93">
        <v>-1.13354</v>
      </c>
      <c r="L2848">
        <v>9.2799999999999994E-2</v>
      </c>
      <c r="M2848" s="93">
        <v>0.98582000000000003</v>
      </c>
      <c r="N2848">
        <v>-1.0246</v>
      </c>
      <c r="O2848" s="93">
        <v>-1.5765899999999999</v>
      </c>
      <c r="P2848">
        <v>0.13783999999999999</v>
      </c>
      <c r="Q2848" s="93">
        <v>1.2559499999999999</v>
      </c>
      <c r="R2848">
        <v>-1.8371200000000001</v>
      </c>
      <c r="S2848">
        <v>-1.78345</v>
      </c>
      <c r="T2848">
        <v>0.10754</v>
      </c>
      <c r="U2848">
        <v>0.66625999999999996</v>
      </c>
    </row>
    <row r="2849" spans="1:21" customFormat="1">
      <c r="A2849" t="s">
        <v>123</v>
      </c>
      <c r="B2849">
        <v>2015</v>
      </c>
      <c r="C2849">
        <v>0.68</v>
      </c>
      <c r="D2849">
        <v>4.09</v>
      </c>
      <c r="E2849">
        <v>2.06</v>
      </c>
      <c r="F2849">
        <v>1.98</v>
      </c>
      <c r="G2849">
        <v>0.72</v>
      </c>
      <c r="H2849">
        <v>1.41</v>
      </c>
      <c r="I2849">
        <v>0.68</v>
      </c>
      <c r="J2849">
        <v>-0.66988000000000003</v>
      </c>
      <c r="K2849" s="93">
        <v>-1.1772199999999999</v>
      </c>
      <c r="L2849">
        <v>0.10227</v>
      </c>
      <c r="M2849" s="93">
        <v>1.0864100000000001</v>
      </c>
      <c r="N2849">
        <v>-1.3289599999999999</v>
      </c>
      <c r="O2849" s="93">
        <v>-2.0449199999999998</v>
      </c>
      <c r="P2849">
        <v>0.18551999999999999</v>
      </c>
      <c r="Q2849" s="93">
        <v>1.69041</v>
      </c>
      <c r="R2849">
        <v>-1.9577899999999999</v>
      </c>
      <c r="S2849">
        <v>-1.90059</v>
      </c>
      <c r="T2849">
        <v>0.13163</v>
      </c>
      <c r="U2849">
        <v>0.81555999999999995</v>
      </c>
    </row>
    <row r="2850" spans="1:21" customFormat="1">
      <c r="A2850" t="s">
        <v>123</v>
      </c>
      <c r="B2850">
        <v>2014</v>
      </c>
      <c r="C2850">
        <v>0.68</v>
      </c>
      <c r="D2850">
        <v>4.07</v>
      </c>
      <c r="E2850">
        <v>2.13</v>
      </c>
      <c r="F2850">
        <v>2.0299999999999998</v>
      </c>
      <c r="G2850">
        <v>0.76</v>
      </c>
      <c r="H2850">
        <v>1.4</v>
      </c>
      <c r="I2850">
        <v>0.71</v>
      </c>
      <c r="J2850">
        <v>-0.67478000000000005</v>
      </c>
      <c r="K2850" s="93">
        <v>-1.1858299999999999</v>
      </c>
      <c r="L2850">
        <v>0.10295</v>
      </c>
      <c r="M2850" s="93">
        <v>1.09361</v>
      </c>
      <c r="N2850">
        <v>-1.2955399999999999</v>
      </c>
      <c r="O2850" s="93">
        <v>-1.9935</v>
      </c>
      <c r="P2850">
        <v>0.18118000000000001</v>
      </c>
      <c r="Q2850" s="93">
        <v>1.6509100000000001</v>
      </c>
      <c r="R2850">
        <v>-1.93285</v>
      </c>
      <c r="S2850">
        <v>-1.8763799999999999</v>
      </c>
      <c r="T2850">
        <v>0.13031999999999999</v>
      </c>
      <c r="U2850">
        <v>0.80740999999999996</v>
      </c>
    </row>
    <row r="2851" spans="1:21" customFormat="1">
      <c r="A2851" t="s">
        <v>123</v>
      </c>
      <c r="B2851">
        <v>2013</v>
      </c>
      <c r="C2851">
        <v>0.68</v>
      </c>
      <c r="D2851">
        <v>4.0599999999999996</v>
      </c>
      <c r="E2851">
        <v>2.12</v>
      </c>
      <c r="F2851">
        <v>2.04</v>
      </c>
      <c r="G2851">
        <v>0.75</v>
      </c>
      <c r="H2851">
        <v>1.4</v>
      </c>
      <c r="I2851">
        <v>0.71</v>
      </c>
      <c r="J2851">
        <v>-0.67723999999999995</v>
      </c>
      <c r="K2851" s="93">
        <v>-1.19015</v>
      </c>
      <c r="L2851">
        <v>0.10329000000000001</v>
      </c>
      <c r="M2851" s="93">
        <v>1.0972200000000001</v>
      </c>
      <c r="N2851">
        <v>-1.3002499999999999</v>
      </c>
      <c r="O2851" s="93">
        <v>-2.00074</v>
      </c>
      <c r="P2851">
        <v>0.18179000000000001</v>
      </c>
      <c r="Q2851" s="93">
        <v>1.6564700000000001</v>
      </c>
      <c r="R2851">
        <v>-1.9279299999999999</v>
      </c>
      <c r="S2851">
        <v>-1.87161</v>
      </c>
      <c r="T2851">
        <v>0.13006000000000001</v>
      </c>
      <c r="U2851">
        <v>0.80581000000000003</v>
      </c>
    </row>
    <row r="2852" spans="1:21" customFormat="1">
      <c r="A2852" t="s">
        <v>124</v>
      </c>
      <c r="B2852">
        <v>1991</v>
      </c>
      <c r="C2852">
        <v>0.71</v>
      </c>
      <c r="D2852">
        <v>11.18</v>
      </c>
      <c r="E2852">
        <v>10.91</v>
      </c>
      <c r="F2852">
        <v>6.53</v>
      </c>
      <c r="G2852">
        <v>2.39</v>
      </c>
      <c r="H2852">
        <v>2.41</v>
      </c>
      <c r="I2852">
        <v>1.88</v>
      </c>
      <c r="J2852">
        <v>0.18415000000000001</v>
      </c>
      <c r="K2852" s="93">
        <v>0.32362999999999997</v>
      </c>
      <c r="L2852">
        <v>-6.7499999999999999E-3</v>
      </c>
      <c r="M2852" s="93">
        <v>-7.1709999999999996E-2</v>
      </c>
      <c r="N2852">
        <v>0.20155999999999999</v>
      </c>
      <c r="O2852" s="93">
        <v>0.31014999999999998</v>
      </c>
      <c r="P2852">
        <v>-7.2000000000000005E-4</v>
      </c>
      <c r="Q2852" s="93">
        <v>-6.5199999999999998E-3</v>
      </c>
      <c r="R2852">
        <v>-0.82891000000000004</v>
      </c>
      <c r="S2852">
        <v>-0.80469000000000002</v>
      </c>
      <c r="T2852">
        <v>9.8710000000000006E-2</v>
      </c>
      <c r="U2852">
        <v>0.61158000000000001</v>
      </c>
    </row>
    <row r="2853" spans="1:21" customFormat="1">
      <c r="A2853" t="s">
        <v>124</v>
      </c>
      <c r="B2853">
        <v>1990</v>
      </c>
      <c r="C2853">
        <v>0.71</v>
      </c>
      <c r="D2853">
        <v>10.79</v>
      </c>
      <c r="E2853">
        <v>9.65</v>
      </c>
      <c r="F2853">
        <v>5.55</v>
      </c>
      <c r="G2853">
        <v>2.27</v>
      </c>
      <c r="H2853">
        <v>2.38</v>
      </c>
      <c r="I2853">
        <v>1.71</v>
      </c>
      <c r="J2853">
        <v>0.14865</v>
      </c>
      <c r="K2853" s="93">
        <v>0.26123000000000002</v>
      </c>
      <c r="L2853">
        <v>-1.8400000000000001E-3</v>
      </c>
      <c r="M2853" s="93">
        <v>-1.9560000000000001E-2</v>
      </c>
      <c r="N2853">
        <v>7.8839999999999993E-2</v>
      </c>
      <c r="O2853" s="93">
        <v>0.12131</v>
      </c>
      <c r="P2853">
        <v>1.52E-2</v>
      </c>
      <c r="Q2853" s="93">
        <v>0.13852999999999999</v>
      </c>
      <c r="R2853">
        <v>-0.99151999999999996</v>
      </c>
      <c r="S2853">
        <v>-0.96255000000000002</v>
      </c>
      <c r="T2853">
        <v>0.10729</v>
      </c>
      <c r="U2853">
        <v>0.66469999999999996</v>
      </c>
    </row>
    <row r="2854" spans="1:21" customFormat="1">
      <c r="A2854" t="s">
        <v>124</v>
      </c>
      <c r="B2854">
        <v>1993</v>
      </c>
      <c r="C2854">
        <v>0.72</v>
      </c>
      <c r="D2854">
        <v>11.34</v>
      </c>
      <c r="E2854">
        <v>10.15</v>
      </c>
      <c r="F2854">
        <v>6.82</v>
      </c>
      <c r="G2854">
        <v>2.3199999999999998</v>
      </c>
      <c r="H2854">
        <v>2.4300000000000002</v>
      </c>
      <c r="I2854">
        <v>1.92</v>
      </c>
      <c r="J2854">
        <v>0.14785000000000001</v>
      </c>
      <c r="K2854" s="93">
        <v>0.25982</v>
      </c>
      <c r="L2854">
        <v>1.2899999999999999E-3</v>
      </c>
      <c r="M2854" s="93">
        <v>1.366E-2</v>
      </c>
      <c r="N2854">
        <v>8.387E-2</v>
      </c>
      <c r="O2854" s="93">
        <v>0.12905</v>
      </c>
      <c r="P2854">
        <v>1.865E-2</v>
      </c>
      <c r="Q2854" s="93">
        <v>0.16994000000000001</v>
      </c>
      <c r="R2854">
        <v>-0.80693999999999999</v>
      </c>
      <c r="S2854">
        <v>-0.78335999999999995</v>
      </c>
      <c r="T2854">
        <v>0.10642</v>
      </c>
      <c r="U2854">
        <v>0.65934000000000004</v>
      </c>
    </row>
    <row r="2855" spans="1:21" customFormat="1">
      <c r="A2855" t="s">
        <v>124</v>
      </c>
      <c r="B2855">
        <v>1992</v>
      </c>
      <c r="C2855">
        <v>0.71</v>
      </c>
      <c r="D2855">
        <v>10.65</v>
      </c>
      <c r="E2855">
        <v>10.28</v>
      </c>
      <c r="F2855">
        <v>6.44</v>
      </c>
      <c r="G2855">
        <v>2.33</v>
      </c>
      <c r="H2855">
        <v>2.37</v>
      </c>
      <c r="I2855">
        <v>1.86</v>
      </c>
      <c r="J2855">
        <v>0.13558999999999999</v>
      </c>
      <c r="K2855" s="93">
        <v>0.23827999999999999</v>
      </c>
      <c r="L2855">
        <v>-4.0000000000000003E-5</v>
      </c>
      <c r="M2855" s="93">
        <v>-3.8000000000000002E-4</v>
      </c>
      <c r="N2855">
        <v>0.14208000000000001</v>
      </c>
      <c r="O2855" s="93">
        <v>0.21862000000000001</v>
      </c>
      <c r="P2855">
        <v>7.0000000000000001E-3</v>
      </c>
      <c r="Q2855" s="93">
        <v>6.3780000000000003E-2</v>
      </c>
      <c r="R2855">
        <v>-0.84279000000000004</v>
      </c>
      <c r="S2855">
        <v>-0.81816999999999995</v>
      </c>
      <c r="T2855">
        <v>9.9440000000000001E-2</v>
      </c>
      <c r="U2855">
        <v>0.61611000000000005</v>
      </c>
    </row>
    <row r="2856" spans="1:21" customFormat="1">
      <c r="A2856" t="s">
        <v>124</v>
      </c>
      <c r="B2856">
        <v>2011</v>
      </c>
      <c r="C2856">
        <v>0.83</v>
      </c>
      <c r="D2856">
        <v>18.95</v>
      </c>
      <c r="E2856">
        <v>11.66</v>
      </c>
      <c r="F2856">
        <v>8.92</v>
      </c>
      <c r="G2856">
        <v>2.46</v>
      </c>
      <c r="H2856">
        <v>2.94</v>
      </c>
      <c r="I2856">
        <v>2.19</v>
      </c>
      <c r="J2856">
        <v>0.10563</v>
      </c>
      <c r="K2856" s="93">
        <v>0.18562000000000001</v>
      </c>
      <c r="L2856">
        <v>4.0300000000000002E-2</v>
      </c>
      <c r="M2856" s="93">
        <v>0.42813000000000001</v>
      </c>
      <c r="N2856">
        <v>-0.27778999999999998</v>
      </c>
      <c r="O2856" s="93">
        <v>-0.42743999999999999</v>
      </c>
      <c r="P2856">
        <v>0.11065999999999999</v>
      </c>
      <c r="Q2856" s="93">
        <v>1.0083200000000001</v>
      </c>
      <c r="R2856">
        <v>-0.77475000000000005</v>
      </c>
      <c r="S2856">
        <v>-0.75212000000000001</v>
      </c>
      <c r="T2856">
        <v>0.20226</v>
      </c>
      <c r="U2856">
        <v>1.2531699999999999</v>
      </c>
    </row>
    <row r="2857" spans="1:21" customFormat="1">
      <c r="A2857" t="s">
        <v>124</v>
      </c>
      <c r="B2857">
        <v>1996</v>
      </c>
      <c r="C2857">
        <v>0.75</v>
      </c>
      <c r="D2857">
        <v>12.49</v>
      </c>
      <c r="E2857">
        <v>11.53</v>
      </c>
      <c r="F2857">
        <v>8.07</v>
      </c>
      <c r="G2857">
        <v>2.44</v>
      </c>
      <c r="H2857">
        <v>2.52</v>
      </c>
      <c r="I2857">
        <v>2.09</v>
      </c>
      <c r="J2857">
        <v>9.289E-2</v>
      </c>
      <c r="K2857" s="93">
        <v>0.16324</v>
      </c>
      <c r="L2857">
        <v>1.7930000000000001E-2</v>
      </c>
      <c r="M2857" s="93">
        <v>0.1905</v>
      </c>
      <c r="N2857">
        <v>7.4889999999999998E-2</v>
      </c>
      <c r="O2857" s="93">
        <v>0.11523</v>
      </c>
      <c r="P2857">
        <v>3.211E-2</v>
      </c>
      <c r="Q2857" s="93">
        <v>0.29261999999999999</v>
      </c>
      <c r="R2857">
        <v>-0.70306999999999997</v>
      </c>
      <c r="S2857">
        <v>-0.68252999999999997</v>
      </c>
      <c r="T2857">
        <v>0.12755</v>
      </c>
      <c r="U2857">
        <v>0.79022999999999999</v>
      </c>
    </row>
    <row r="2858" spans="1:21" customFormat="1">
      <c r="A2858" t="s">
        <v>124</v>
      </c>
      <c r="B2858">
        <v>2007</v>
      </c>
      <c r="C2858">
        <v>0.81</v>
      </c>
      <c r="D2858">
        <v>16.850000000000001</v>
      </c>
      <c r="E2858">
        <v>11.04</v>
      </c>
      <c r="F2858">
        <v>9.31</v>
      </c>
      <c r="G2858">
        <v>2.4</v>
      </c>
      <c r="H2858">
        <v>2.82</v>
      </c>
      <c r="I2858">
        <v>2.23</v>
      </c>
      <c r="J2858">
        <v>8.9209999999999998E-2</v>
      </c>
      <c r="K2858" s="93">
        <v>0.15676999999999999</v>
      </c>
      <c r="L2858">
        <v>3.6540000000000003E-2</v>
      </c>
      <c r="M2858" s="93">
        <v>0.38816000000000001</v>
      </c>
      <c r="N2858">
        <v>-0.24146000000000001</v>
      </c>
      <c r="O2858" s="93">
        <v>-0.37153999999999998</v>
      </c>
      <c r="P2858">
        <v>9.7750000000000004E-2</v>
      </c>
      <c r="Q2858" s="93">
        <v>0.89066999999999996</v>
      </c>
      <c r="R2858">
        <v>-0.68901000000000001</v>
      </c>
      <c r="S2858">
        <v>-0.66888000000000003</v>
      </c>
      <c r="T2858">
        <v>0.18001</v>
      </c>
      <c r="U2858">
        <v>1.11527</v>
      </c>
    </row>
    <row r="2859" spans="1:21" customFormat="1">
      <c r="A2859" t="s">
        <v>124</v>
      </c>
      <c r="B2859">
        <v>1997</v>
      </c>
      <c r="C2859">
        <v>0.76</v>
      </c>
      <c r="D2859">
        <v>12.92</v>
      </c>
      <c r="E2859">
        <v>11.69</v>
      </c>
      <c r="F2859">
        <v>8.41</v>
      </c>
      <c r="G2859">
        <v>2.46</v>
      </c>
      <c r="H2859">
        <v>2.56</v>
      </c>
      <c r="I2859">
        <v>2.13</v>
      </c>
      <c r="J2859">
        <v>7.6219999999999996E-2</v>
      </c>
      <c r="K2859" s="93">
        <v>0.13395000000000001</v>
      </c>
      <c r="L2859">
        <v>2.325E-2</v>
      </c>
      <c r="M2859" s="93">
        <v>0.24701999999999999</v>
      </c>
      <c r="N2859">
        <v>4.3180000000000003E-2</v>
      </c>
      <c r="O2859" s="93">
        <v>6.6449999999999995E-2</v>
      </c>
      <c r="P2859">
        <v>4.0329999999999998E-2</v>
      </c>
      <c r="Q2859" s="93">
        <v>0.36745</v>
      </c>
      <c r="R2859">
        <v>-0.68328</v>
      </c>
      <c r="S2859">
        <v>-0.66332000000000002</v>
      </c>
      <c r="T2859">
        <v>0.13536999999999999</v>
      </c>
      <c r="U2859">
        <v>0.8387</v>
      </c>
    </row>
    <row r="2860" spans="1:21" customFormat="1">
      <c r="A2860" t="s">
        <v>124</v>
      </c>
      <c r="B2860">
        <v>1998</v>
      </c>
      <c r="C2860">
        <v>0.77</v>
      </c>
      <c r="D2860">
        <v>13.48</v>
      </c>
      <c r="E2860">
        <v>11.65</v>
      </c>
      <c r="F2860">
        <v>9.16</v>
      </c>
      <c r="G2860">
        <v>2.46</v>
      </c>
      <c r="H2860">
        <v>2.6</v>
      </c>
      <c r="I2860">
        <v>2.21</v>
      </c>
      <c r="J2860">
        <v>6.8129999999999996E-2</v>
      </c>
      <c r="K2860" s="93">
        <v>0.11973</v>
      </c>
      <c r="L2860">
        <v>2.7390000000000001E-2</v>
      </c>
      <c r="M2860" s="93">
        <v>0.29093999999999998</v>
      </c>
      <c r="N2860">
        <v>-5.7299999999999999E-3</v>
      </c>
      <c r="O2860" s="93">
        <v>-8.8199999999999997E-3</v>
      </c>
      <c r="P2860">
        <v>5.0770000000000003E-2</v>
      </c>
      <c r="Q2860" s="93">
        <v>0.46261999999999998</v>
      </c>
      <c r="R2860">
        <v>-0.61934</v>
      </c>
      <c r="S2860">
        <v>-0.60124</v>
      </c>
      <c r="T2860">
        <v>0.14086000000000001</v>
      </c>
      <c r="U2860">
        <v>0.87275000000000003</v>
      </c>
    </row>
    <row r="2861" spans="1:21" customFormat="1">
      <c r="A2861" t="s">
        <v>124</v>
      </c>
      <c r="B2861">
        <v>2008</v>
      </c>
      <c r="C2861">
        <v>0.82</v>
      </c>
      <c r="D2861">
        <v>17.34</v>
      </c>
      <c r="E2861">
        <v>11.08</v>
      </c>
      <c r="F2861">
        <v>9.36</v>
      </c>
      <c r="G2861">
        <v>2.41</v>
      </c>
      <c r="H2861">
        <v>2.85</v>
      </c>
      <c r="I2861">
        <v>2.2400000000000002</v>
      </c>
      <c r="J2861">
        <v>6.7360000000000003E-2</v>
      </c>
      <c r="K2861" s="93">
        <v>0.11837</v>
      </c>
      <c r="L2861">
        <v>4.258E-2</v>
      </c>
      <c r="M2861" s="93">
        <v>0.45229000000000003</v>
      </c>
      <c r="N2861">
        <v>-0.28332000000000002</v>
      </c>
      <c r="O2861" s="93">
        <v>-0.43596000000000001</v>
      </c>
      <c r="P2861">
        <v>0.10728</v>
      </c>
      <c r="Q2861" s="93">
        <v>0.97750999999999999</v>
      </c>
      <c r="R2861">
        <v>-0.70513000000000003</v>
      </c>
      <c r="S2861">
        <v>-0.68452999999999997</v>
      </c>
      <c r="T2861">
        <v>0.18973000000000001</v>
      </c>
      <c r="U2861">
        <v>1.1754800000000001</v>
      </c>
    </row>
    <row r="2862" spans="1:21" customFormat="1">
      <c r="A2862" t="s">
        <v>124</v>
      </c>
      <c r="B2862">
        <v>1994</v>
      </c>
      <c r="C2862">
        <v>0.73</v>
      </c>
      <c r="D2862">
        <v>10.85</v>
      </c>
      <c r="E2862">
        <v>10.35</v>
      </c>
      <c r="F2862">
        <v>7.08</v>
      </c>
      <c r="G2862">
        <v>2.34</v>
      </c>
      <c r="H2862">
        <v>2.38</v>
      </c>
      <c r="I2862">
        <v>1.96</v>
      </c>
      <c r="J2862">
        <v>5.3159999999999999E-2</v>
      </c>
      <c r="K2862" s="93">
        <v>9.3420000000000003E-2</v>
      </c>
      <c r="L2862">
        <v>1.7389999999999999E-2</v>
      </c>
      <c r="M2862" s="93">
        <v>0.18476000000000001</v>
      </c>
      <c r="N2862">
        <v>5.7889999999999997E-2</v>
      </c>
      <c r="O2862" s="93">
        <v>8.9080000000000006E-2</v>
      </c>
      <c r="P2862">
        <v>2.6120000000000001E-2</v>
      </c>
      <c r="Q2862" s="93">
        <v>0.23799999999999999</v>
      </c>
      <c r="R2862">
        <v>-0.79100000000000004</v>
      </c>
      <c r="S2862">
        <v>-0.76788999999999996</v>
      </c>
      <c r="T2862">
        <v>0.11445</v>
      </c>
      <c r="U2862">
        <v>0.70906999999999998</v>
      </c>
    </row>
    <row r="2863" spans="1:21" customFormat="1">
      <c r="A2863" t="s">
        <v>124</v>
      </c>
      <c r="B2863">
        <v>1995</v>
      </c>
      <c r="C2863">
        <v>0.74</v>
      </c>
      <c r="D2863">
        <v>11.39</v>
      </c>
      <c r="E2863">
        <v>10.72</v>
      </c>
      <c r="F2863">
        <v>7.47</v>
      </c>
      <c r="G2863">
        <v>2.37</v>
      </c>
      <c r="H2863">
        <v>2.4300000000000002</v>
      </c>
      <c r="I2863">
        <v>2.0099999999999998</v>
      </c>
      <c r="J2863">
        <v>5.1209999999999999E-2</v>
      </c>
      <c r="K2863" s="93">
        <v>0.09</v>
      </c>
      <c r="L2863">
        <v>2.068E-2</v>
      </c>
      <c r="M2863" s="93">
        <v>0.21965999999999999</v>
      </c>
      <c r="N2863">
        <v>4.7530000000000003E-2</v>
      </c>
      <c r="O2863" s="93">
        <v>7.3139999999999997E-2</v>
      </c>
      <c r="P2863">
        <v>3.1559999999999998E-2</v>
      </c>
      <c r="Q2863" s="93">
        <v>0.28760000000000002</v>
      </c>
      <c r="R2863">
        <v>-0.75885999999999998</v>
      </c>
      <c r="S2863">
        <v>-0.73668999999999996</v>
      </c>
      <c r="T2863">
        <v>0.12162000000000001</v>
      </c>
      <c r="U2863">
        <v>0.75351000000000001</v>
      </c>
    </row>
    <row r="2864" spans="1:21" customFormat="1">
      <c r="A2864" t="s">
        <v>124</v>
      </c>
      <c r="B2864">
        <v>2000</v>
      </c>
      <c r="C2864">
        <v>0.78</v>
      </c>
      <c r="D2864">
        <v>13.84</v>
      </c>
      <c r="E2864">
        <v>10.4</v>
      </c>
      <c r="F2864">
        <v>9.3000000000000007</v>
      </c>
      <c r="G2864">
        <v>2.34</v>
      </c>
      <c r="H2864">
        <v>2.63</v>
      </c>
      <c r="I2864">
        <v>2.23</v>
      </c>
      <c r="J2864">
        <v>4.3970000000000002E-2</v>
      </c>
      <c r="K2864" s="93">
        <v>7.7270000000000005E-2</v>
      </c>
      <c r="L2864">
        <v>3.3739999999999999E-2</v>
      </c>
      <c r="M2864" s="93">
        <v>0.35846</v>
      </c>
      <c r="N2864">
        <v>-0.16472000000000001</v>
      </c>
      <c r="O2864" s="93">
        <v>-0.25346000000000002</v>
      </c>
      <c r="P2864">
        <v>7.5490000000000002E-2</v>
      </c>
      <c r="Q2864" s="93">
        <v>0.68789</v>
      </c>
      <c r="R2864">
        <v>-0.62565000000000004</v>
      </c>
      <c r="S2864">
        <v>-0.60736999999999997</v>
      </c>
      <c r="T2864">
        <v>0.15006</v>
      </c>
      <c r="U2864">
        <v>0.92974999999999997</v>
      </c>
    </row>
    <row r="2865" spans="1:21" customFormat="1">
      <c r="A2865" t="s">
        <v>124</v>
      </c>
      <c r="B2865">
        <v>2009</v>
      </c>
      <c r="C2865">
        <v>0.82</v>
      </c>
      <c r="D2865">
        <v>16.489999999999998</v>
      </c>
      <c r="E2865">
        <v>10.18</v>
      </c>
      <c r="F2865">
        <v>8.68</v>
      </c>
      <c r="G2865">
        <v>2.3199999999999998</v>
      </c>
      <c r="H2865">
        <v>2.8</v>
      </c>
      <c r="I2865">
        <v>2.16</v>
      </c>
      <c r="J2865">
        <v>1.7090000000000001E-2</v>
      </c>
      <c r="K2865" s="93">
        <v>3.0040000000000001E-2</v>
      </c>
      <c r="L2865">
        <v>4.9520000000000002E-2</v>
      </c>
      <c r="M2865" s="93">
        <v>0.52610000000000001</v>
      </c>
      <c r="N2865">
        <v>-0.36803999999999998</v>
      </c>
      <c r="O2865" s="93">
        <v>-0.56632000000000005</v>
      </c>
      <c r="P2865">
        <v>0.11827</v>
      </c>
      <c r="Q2865" s="93">
        <v>1.0776399999999999</v>
      </c>
      <c r="R2865">
        <v>-0.78054999999999997</v>
      </c>
      <c r="S2865">
        <v>-0.75775000000000003</v>
      </c>
      <c r="T2865">
        <v>0.19370000000000001</v>
      </c>
      <c r="U2865">
        <v>1.2001200000000001</v>
      </c>
    </row>
    <row r="2866" spans="1:21" customFormat="1">
      <c r="A2866" t="s">
        <v>124</v>
      </c>
      <c r="B2866">
        <v>2010</v>
      </c>
      <c r="C2866">
        <v>0.83</v>
      </c>
      <c r="D2866">
        <v>17.27</v>
      </c>
      <c r="E2866">
        <v>10.91</v>
      </c>
      <c r="F2866">
        <v>8.69</v>
      </c>
      <c r="G2866">
        <v>2.39</v>
      </c>
      <c r="H2866">
        <v>2.85</v>
      </c>
      <c r="I2866">
        <v>2.16</v>
      </c>
      <c r="J2866">
        <v>1.2789999999999999E-2</v>
      </c>
      <c r="K2866" s="93">
        <v>2.248E-2</v>
      </c>
      <c r="L2866">
        <v>5.3129999999999997E-2</v>
      </c>
      <c r="M2866" s="93">
        <v>0.56445999999999996</v>
      </c>
      <c r="N2866">
        <v>-0.34427000000000002</v>
      </c>
      <c r="O2866" s="93">
        <v>-0.52975000000000005</v>
      </c>
      <c r="P2866">
        <v>0.11928</v>
      </c>
      <c r="Q2866" s="93">
        <v>1.0869</v>
      </c>
      <c r="R2866">
        <v>-0.80088000000000004</v>
      </c>
      <c r="S2866">
        <v>-0.77747999999999995</v>
      </c>
      <c r="T2866">
        <v>0.20363999999999999</v>
      </c>
      <c r="U2866">
        <v>1.2617</v>
      </c>
    </row>
    <row r="2867" spans="1:21" customFormat="1">
      <c r="A2867" t="s">
        <v>124</v>
      </c>
      <c r="B2867">
        <v>2005</v>
      </c>
      <c r="C2867">
        <v>0.8</v>
      </c>
      <c r="D2867">
        <v>14.81</v>
      </c>
      <c r="E2867">
        <v>10.85</v>
      </c>
      <c r="F2867">
        <v>9.02</v>
      </c>
      <c r="G2867">
        <v>2.38</v>
      </c>
      <c r="H2867">
        <v>2.7</v>
      </c>
      <c r="I2867">
        <v>2.2000000000000002</v>
      </c>
      <c r="J2867">
        <v>1.068E-2</v>
      </c>
      <c r="K2867" s="93">
        <v>1.8759999999999999E-2</v>
      </c>
      <c r="L2867">
        <v>4.4380000000000003E-2</v>
      </c>
      <c r="M2867" s="93">
        <v>0.47144000000000003</v>
      </c>
      <c r="N2867">
        <v>-0.21332999999999999</v>
      </c>
      <c r="O2867" s="93">
        <v>-0.32826</v>
      </c>
      <c r="P2867">
        <v>0.09</v>
      </c>
      <c r="Q2867" s="93">
        <v>0.82006999999999997</v>
      </c>
      <c r="R2867">
        <v>-0.69916999999999996</v>
      </c>
      <c r="S2867">
        <v>-0.67874999999999996</v>
      </c>
      <c r="T2867">
        <v>0.17168</v>
      </c>
      <c r="U2867">
        <v>1.06365</v>
      </c>
    </row>
    <row r="2868" spans="1:21" customFormat="1">
      <c r="A2868" t="s">
        <v>124</v>
      </c>
      <c r="B2868">
        <v>1999</v>
      </c>
      <c r="C2868">
        <v>0.78</v>
      </c>
      <c r="D2868">
        <v>13.29</v>
      </c>
      <c r="E2868">
        <v>11.33</v>
      </c>
      <c r="F2868">
        <v>9.07</v>
      </c>
      <c r="G2868">
        <v>2.4300000000000002</v>
      </c>
      <c r="H2868">
        <v>2.59</v>
      </c>
      <c r="I2868">
        <v>2.2000000000000002</v>
      </c>
      <c r="J2868">
        <v>3.4199999999999999E-3</v>
      </c>
      <c r="K2868" s="93">
        <v>6.0099999999999997E-3</v>
      </c>
      <c r="L2868">
        <v>3.9350000000000003E-2</v>
      </c>
      <c r="M2868" s="93">
        <v>0.41802</v>
      </c>
      <c r="N2868">
        <v>-7.9070000000000001E-2</v>
      </c>
      <c r="O2868" s="93">
        <v>-0.12167</v>
      </c>
      <c r="P2868">
        <v>6.4380000000000007E-2</v>
      </c>
      <c r="Q2868" s="93">
        <v>0.58665999999999996</v>
      </c>
      <c r="R2868">
        <v>-0.65068999999999999</v>
      </c>
      <c r="S2868">
        <v>-0.63168000000000002</v>
      </c>
      <c r="T2868">
        <v>0.15139</v>
      </c>
      <c r="U2868">
        <v>0.93793000000000004</v>
      </c>
    </row>
    <row r="2869" spans="1:21" customFormat="1">
      <c r="A2869" t="s">
        <v>124</v>
      </c>
      <c r="B2869">
        <v>2006</v>
      </c>
      <c r="C2869">
        <v>0.81</v>
      </c>
      <c r="D2869">
        <v>15.45</v>
      </c>
      <c r="E2869">
        <v>10.75</v>
      </c>
      <c r="F2869">
        <v>9.32</v>
      </c>
      <c r="G2869">
        <v>2.37</v>
      </c>
      <c r="H2869">
        <v>2.74</v>
      </c>
      <c r="I2869">
        <v>2.23</v>
      </c>
      <c r="J2869">
        <v>2.47E-3</v>
      </c>
      <c r="K2869" s="93">
        <v>4.3299999999999996E-3</v>
      </c>
      <c r="L2869">
        <v>4.8529999999999997E-2</v>
      </c>
      <c r="M2869" s="93">
        <v>0.51554999999999995</v>
      </c>
      <c r="N2869">
        <v>-0.26806999999999997</v>
      </c>
      <c r="O2869" s="93">
        <v>-0.41249999999999998</v>
      </c>
      <c r="P2869">
        <v>0.1012</v>
      </c>
      <c r="Q2869" s="93">
        <v>0.92213000000000001</v>
      </c>
      <c r="R2869">
        <v>-0.68793000000000004</v>
      </c>
      <c r="S2869">
        <v>-0.66783000000000003</v>
      </c>
      <c r="T2869">
        <v>0.17995</v>
      </c>
      <c r="U2869">
        <v>1.1149199999999999</v>
      </c>
    </row>
    <row r="2870" spans="1:21" customFormat="1">
      <c r="A2870" t="s">
        <v>124</v>
      </c>
      <c r="B2870">
        <v>2012</v>
      </c>
      <c r="C2870">
        <v>0.84</v>
      </c>
      <c r="D2870">
        <v>17.73</v>
      </c>
      <c r="E2870">
        <v>11.39</v>
      </c>
      <c r="F2870">
        <v>8.74</v>
      </c>
      <c r="G2870">
        <v>2.4300000000000002</v>
      </c>
      <c r="H2870">
        <v>2.88</v>
      </c>
      <c r="I2870">
        <v>2.17</v>
      </c>
      <c r="J2870">
        <v>-1.1440000000000001E-2</v>
      </c>
      <c r="K2870" s="93">
        <v>-2.01E-2</v>
      </c>
      <c r="L2870">
        <v>5.9499999999999997E-2</v>
      </c>
      <c r="M2870" s="93">
        <v>0.63209000000000004</v>
      </c>
      <c r="N2870">
        <v>-0.34670000000000001</v>
      </c>
      <c r="O2870" s="93">
        <v>-0.53349000000000002</v>
      </c>
      <c r="P2870">
        <v>0.1237</v>
      </c>
      <c r="Q2870" s="93">
        <v>1.12713</v>
      </c>
      <c r="R2870">
        <v>-0.81662000000000001</v>
      </c>
      <c r="S2870">
        <v>-0.79276000000000002</v>
      </c>
      <c r="T2870">
        <v>0.21334</v>
      </c>
      <c r="U2870">
        <v>1.32178</v>
      </c>
    </row>
    <row r="2871" spans="1:21" customFormat="1">
      <c r="A2871" t="s">
        <v>124</v>
      </c>
      <c r="B2871">
        <v>2004</v>
      </c>
      <c r="C2871">
        <v>0.8</v>
      </c>
      <c r="D2871">
        <v>14.45</v>
      </c>
      <c r="E2871">
        <v>10.65</v>
      </c>
      <c r="F2871">
        <v>9.18</v>
      </c>
      <c r="G2871">
        <v>2.37</v>
      </c>
      <c r="H2871">
        <v>2.67</v>
      </c>
      <c r="I2871">
        <v>2.2200000000000002</v>
      </c>
      <c r="J2871">
        <v>-1.393E-2</v>
      </c>
      <c r="K2871" s="93">
        <v>-2.4479999999999998E-2</v>
      </c>
      <c r="L2871">
        <v>4.7780000000000003E-2</v>
      </c>
      <c r="M2871" s="93">
        <v>0.50758000000000003</v>
      </c>
      <c r="N2871">
        <v>-0.23193</v>
      </c>
      <c r="O2871" s="93">
        <v>-0.35688999999999999</v>
      </c>
      <c r="P2871">
        <v>9.2410000000000006E-2</v>
      </c>
      <c r="Q2871" s="93">
        <v>0.84206000000000003</v>
      </c>
      <c r="R2871">
        <v>-0.68159000000000003</v>
      </c>
      <c r="S2871">
        <v>-0.66168000000000005</v>
      </c>
      <c r="T2871">
        <v>0.17075000000000001</v>
      </c>
      <c r="U2871">
        <v>1.0579099999999999</v>
      </c>
    </row>
    <row r="2872" spans="1:21" customFormat="1">
      <c r="A2872" t="s">
        <v>124</v>
      </c>
      <c r="B2872">
        <v>2001</v>
      </c>
      <c r="C2872">
        <v>0.79</v>
      </c>
      <c r="D2872">
        <v>13.09</v>
      </c>
      <c r="E2872">
        <v>10.17</v>
      </c>
      <c r="F2872">
        <v>9.2200000000000006</v>
      </c>
      <c r="G2872">
        <v>2.3199999999999998</v>
      </c>
      <c r="H2872">
        <v>2.57</v>
      </c>
      <c r="I2872">
        <v>2.2200000000000002</v>
      </c>
      <c r="J2872">
        <v>-6.2260000000000003E-2</v>
      </c>
      <c r="K2872" s="93">
        <v>-0.10940999999999999</v>
      </c>
      <c r="L2872">
        <v>5.1450000000000003E-2</v>
      </c>
      <c r="M2872" s="93">
        <v>0.54652000000000001</v>
      </c>
      <c r="N2872">
        <v>-0.23257</v>
      </c>
      <c r="O2872" s="93">
        <v>-0.35786000000000001</v>
      </c>
      <c r="P2872">
        <v>8.8400000000000006E-2</v>
      </c>
      <c r="Q2872" s="93">
        <v>0.80545</v>
      </c>
      <c r="R2872">
        <v>-0.65576000000000001</v>
      </c>
      <c r="S2872">
        <v>-0.63661000000000001</v>
      </c>
      <c r="T2872">
        <v>0.16052</v>
      </c>
      <c r="U2872">
        <v>0.99453000000000003</v>
      </c>
    </row>
    <row r="2873" spans="1:21" customFormat="1">
      <c r="A2873" t="s">
        <v>124</v>
      </c>
      <c r="B2873">
        <v>2014</v>
      </c>
      <c r="C2873">
        <v>0.85</v>
      </c>
      <c r="D2873">
        <v>17.63</v>
      </c>
      <c r="E2873">
        <v>11.08</v>
      </c>
      <c r="F2873">
        <v>8.6300000000000008</v>
      </c>
      <c r="G2873">
        <v>2.41</v>
      </c>
      <c r="H2873">
        <v>2.87</v>
      </c>
      <c r="I2873">
        <v>2.16</v>
      </c>
      <c r="J2873">
        <v>-6.7610000000000003E-2</v>
      </c>
      <c r="K2873" s="93">
        <v>-0.11881</v>
      </c>
      <c r="L2873">
        <v>7.0279999999999995E-2</v>
      </c>
      <c r="M2873" s="93">
        <v>0.74663000000000002</v>
      </c>
      <c r="N2873">
        <v>-0.41977999999999999</v>
      </c>
      <c r="O2873" s="93">
        <v>-0.64593999999999996</v>
      </c>
      <c r="P2873">
        <v>0.13728000000000001</v>
      </c>
      <c r="Q2873" s="93">
        <v>1.2508699999999999</v>
      </c>
      <c r="R2873">
        <v>-0.85075999999999996</v>
      </c>
      <c r="S2873">
        <v>-0.82591000000000003</v>
      </c>
      <c r="T2873">
        <v>0.22400999999999999</v>
      </c>
      <c r="U2873">
        <v>1.38788</v>
      </c>
    </row>
    <row r="2874" spans="1:21" customFormat="1">
      <c r="A2874" t="s">
        <v>124</v>
      </c>
      <c r="B2874">
        <v>2003</v>
      </c>
      <c r="C2874">
        <v>0.8</v>
      </c>
      <c r="D2874">
        <v>13.68</v>
      </c>
      <c r="E2874">
        <v>10.35</v>
      </c>
      <c r="F2874">
        <v>9.1199999999999992</v>
      </c>
      <c r="G2874">
        <v>2.34</v>
      </c>
      <c r="H2874">
        <v>2.62</v>
      </c>
      <c r="I2874">
        <v>2.21</v>
      </c>
      <c r="J2874">
        <v>-6.8690000000000001E-2</v>
      </c>
      <c r="K2874" s="93">
        <v>-0.12071</v>
      </c>
      <c r="L2874">
        <v>5.5350000000000003E-2</v>
      </c>
      <c r="M2874" s="93">
        <v>0.58801000000000003</v>
      </c>
      <c r="N2874">
        <v>-0.26051000000000002</v>
      </c>
      <c r="O2874" s="93">
        <v>-0.40084999999999998</v>
      </c>
      <c r="P2874">
        <v>9.6119999999999997E-2</v>
      </c>
      <c r="Q2874" s="93">
        <v>0.87583</v>
      </c>
      <c r="R2874">
        <v>-0.68815000000000004</v>
      </c>
      <c r="S2874">
        <v>-0.66803999999999997</v>
      </c>
      <c r="T2874">
        <v>0.1711</v>
      </c>
      <c r="U2874">
        <v>1.0600499999999999</v>
      </c>
    </row>
    <row r="2875" spans="1:21" customFormat="1">
      <c r="A2875" t="s">
        <v>124</v>
      </c>
      <c r="B2875">
        <v>2002</v>
      </c>
      <c r="C2875">
        <v>0.8</v>
      </c>
      <c r="D2875">
        <v>13.58</v>
      </c>
      <c r="E2875">
        <v>10.14</v>
      </c>
      <c r="F2875">
        <v>9.33</v>
      </c>
      <c r="G2875">
        <v>2.3199999999999998</v>
      </c>
      <c r="H2875">
        <v>2.61</v>
      </c>
      <c r="I2875">
        <v>2.23</v>
      </c>
      <c r="J2875">
        <v>-7.603E-2</v>
      </c>
      <c r="K2875" s="93">
        <v>-0.13361000000000001</v>
      </c>
      <c r="L2875">
        <v>5.6370000000000003E-2</v>
      </c>
      <c r="M2875" s="93">
        <v>0.59877999999999998</v>
      </c>
      <c r="N2875">
        <v>-0.28100999999999998</v>
      </c>
      <c r="O2875" s="93">
        <v>-0.43240000000000001</v>
      </c>
      <c r="P2875">
        <v>9.8780000000000007E-2</v>
      </c>
      <c r="Q2875" s="93">
        <v>0.90005999999999997</v>
      </c>
      <c r="R2875">
        <v>-0.66537999999999997</v>
      </c>
      <c r="S2875">
        <v>-0.64593999999999996</v>
      </c>
      <c r="T2875">
        <v>0.1699</v>
      </c>
      <c r="U2875">
        <v>1.05261</v>
      </c>
    </row>
    <row r="2876" spans="1:21" customFormat="1">
      <c r="A2876" t="s">
        <v>124</v>
      </c>
      <c r="B2876">
        <v>2013</v>
      </c>
      <c r="C2876">
        <v>0.85</v>
      </c>
      <c r="D2876">
        <v>17.45</v>
      </c>
      <c r="E2876">
        <v>11.23</v>
      </c>
      <c r="F2876">
        <v>8.6300000000000008</v>
      </c>
      <c r="G2876">
        <v>2.42</v>
      </c>
      <c r="H2876">
        <v>2.86</v>
      </c>
      <c r="I2876">
        <v>2.16</v>
      </c>
      <c r="J2876">
        <v>-7.7869999999999995E-2</v>
      </c>
      <c r="K2876" s="93">
        <v>-0.13685</v>
      </c>
      <c r="L2876">
        <v>7.17E-2</v>
      </c>
      <c r="M2876" s="93">
        <v>0.76170000000000004</v>
      </c>
      <c r="N2876">
        <v>-0.40633999999999998</v>
      </c>
      <c r="O2876" s="93">
        <v>-0.62524999999999997</v>
      </c>
      <c r="P2876">
        <v>0.13553000000000001</v>
      </c>
      <c r="Q2876" s="93">
        <v>1.2349699999999999</v>
      </c>
      <c r="R2876">
        <v>-0.85075999999999996</v>
      </c>
      <c r="S2876">
        <v>-0.82591000000000003</v>
      </c>
      <c r="T2876">
        <v>0.22400999999999999</v>
      </c>
      <c r="U2876">
        <v>1.38788</v>
      </c>
    </row>
    <row r="2877" spans="1:21" customFormat="1">
      <c r="A2877" t="s">
        <v>124</v>
      </c>
      <c r="B2877">
        <v>2015</v>
      </c>
      <c r="C2877">
        <v>0.86</v>
      </c>
      <c r="D2877">
        <v>17.940000000000001</v>
      </c>
      <c r="E2877">
        <v>10.64</v>
      </c>
      <c r="F2877">
        <v>8.5</v>
      </c>
      <c r="G2877">
        <v>2.36</v>
      </c>
      <c r="H2877">
        <v>2.89</v>
      </c>
      <c r="I2877">
        <v>2.14</v>
      </c>
      <c r="J2877">
        <v>-0.1007</v>
      </c>
      <c r="K2877" s="93">
        <v>-0.17696000000000001</v>
      </c>
      <c r="L2877">
        <v>7.7869999999999995E-2</v>
      </c>
      <c r="M2877" s="93">
        <v>0.82726</v>
      </c>
      <c r="N2877">
        <v>-0.50578999999999996</v>
      </c>
      <c r="O2877" s="93">
        <v>-0.77827999999999997</v>
      </c>
      <c r="P2877">
        <v>0.15253</v>
      </c>
      <c r="Q2877" s="93">
        <v>1.38988</v>
      </c>
      <c r="R2877">
        <v>-0.88741999999999999</v>
      </c>
      <c r="S2877">
        <v>-0.86148999999999998</v>
      </c>
      <c r="T2877">
        <v>0.23480999999999999</v>
      </c>
      <c r="U2877">
        <v>1.45479</v>
      </c>
    </row>
    <row r="2878" spans="1:21" customFormat="1">
      <c r="A2878" t="s">
        <v>125</v>
      </c>
      <c r="B2878">
        <v>2001</v>
      </c>
      <c r="C2878">
        <v>0.79</v>
      </c>
      <c r="D2878">
        <v>24.98</v>
      </c>
      <c r="E2878">
        <v>14.5</v>
      </c>
      <c r="F2878">
        <v>18.38</v>
      </c>
      <c r="G2878">
        <v>2.67</v>
      </c>
      <c r="H2878">
        <v>3.22</v>
      </c>
      <c r="I2878">
        <v>2.91</v>
      </c>
      <c r="J2878">
        <v>0.58396999999999999</v>
      </c>
      <c r="K2878" s="93">
        <v>1.02624</v>
      </c>
      <c r="L2878">
        <v>-3.789E-2</v>
      </c>
      <c r="M2878" s="93">
        <v>-0.40254000000000001</v>
      </c>
      <c r="N2878">
        <v>0.12214</v>
      </c>
      <c r="O2878" s="93">
        <v>0.18794</v>
      </c>
      <c r="P2878">
        <v>4.2380000000000001E-2</v>
      </c>
      <c r="Q2878" s="93">
        <v>0.38619999999999999</v>
      </c>
      <c r="R2878">
        <v>3.4119999999999998E-2</v>
      </c>
      <c r="S2878">
        <v>3.313E-2</v>
      </c>
      <c r="T2878">
        <v>0.12414</v>
      </c>
      <c r="U2878">
        <v>0.76915</v>
      </c>
    </row>
    <row r="2879" spans="1:21" customFormat="1">
      <c r="A2879" t="s">
        <v>125</v>
      </c>
      <c r="B2879">
        <v>2000</v>
      </c>
      <c r="C2879">
        <v>0.78</v>
      </c>
      <c r="D2879">
        <v>23.44</v>
      </c>
      <c r="E2879">
        <v>14.8</v>
      </c>
      <c r="F2879">
        <v>18.68</v>
      </c>
      <c r="G2879">
        <v>2.69</v>
      </c>
      <c r="H2879">
        <v>3.15</v>
      </c>
      <c r="I2879">
        <v>2.93</v>
      </c>
      <c r="J2879">
        <v>0.57084999999999997</v>
      </c>
      <c r="K2879" s="93">
        <v>1.0032000000000001</v>
      </c>
      <c r="L2879">
        <v>-3.9100000000000003E-2</v>
      </c>
      <c r="M2879" s="93">
        <v>-0.41532000000000002</v>
      </c>
      <c r="N2879">
        <v>0.18809999999999999</v>
      </c>
      <c r="O2879" s="93">
        <v>0.28943999999999998</v>
      </c>
      <c r="P2879">
        <v>2.9729999999999999E-2</v>
      </c>
      <c r="Q2879" s="93">
        <v>0.27088000000000001</v>
      </c>
      <c r="R2879">
        <v>7.1790000000000007E-2</v>
      </c>
      <c r="S2879">
        <v>6.9690000000000002E-2</v>
      </c>
      <c r="T2879">
        <v>0.11329</v>
      </c>
      <c r="U2879">
        <v>0.70189999999999997</v>
      </c>
    </row>
    <row r="2880" spans="1:21" customFormat="1">
      <c r="A2880" t="s">
        <v>125</v>
      </c>
      <c r="B2880">
        <v>1999</v>
      </c>
      <c r="C2880">
        <v>0.78</v>
      </c>
      <c r="D2880">
        <v>22.9</v>
      </c>
      <c r="E2880">
        <v>14.68</v>
      </c>
      <c r="F2880">
        <v>18.52</v>
      </c>
      <c r="G2880">
        <v>2.69</v>
      </c>
      <c r="H2880">
        <v>3.13</v>
      </c>
      <c r="I2880">
        <v>2.92</v>
      </c>
      <c r="J2880">
        <v>0.54754999999999998</v>
      </c>
      <c r="K2880" s="93">
        <v>0.96223999999999998</v>
      </c>
      <c r="L2880">
        <v>-3.5869999999999999E-2</v>
      </c>
      <c r="M2880" s="93">
        <v>-0.38108999999999998</v>
      </c>
      <c r="N2880">
        <v>0.17996000000000001</v>
      </c>
      <c r="O2880" s="93">
        <v>0.27692</v>
      </c>
      <c r="P2880">
        <v>3.0779999999999998E-2</v>
      </c>
      <c r="Q2880" s="93">
        <v>0.28050000000000003</v>
      </c>
      <c r="R2880">
        <v>6.3189999999999996E-2</v>
      </c>
      <c r="S2880">
        <v>6.1339999999999999E-2</v>
      </c>
      <c r="T2880">
        <v>0.11373999999999999</v>
      </c>
      <c r="U2880">
        <v>0.70470999999999995</v>
      </c>
    </row>
    <row r="2881" spans="1:21" customFormat="1">
      <c r="A2881" t="s">
        <v>125</v>
      </c>
      <c r="B2881">
        <v>2002</v>
      </c>
      <c r="C2881">
        <v>0.79</v>
      </c>
      <c r="D2881">
        <v>24.07</v>
      </c>
      <c r="E2881">
        <v>15.3</v>
      </c>
      <c r="F2881">
        <v>19.010000000000002</v>
      </c>
      <c r="G2881">
        <v>2.73</v>
      </c>
      <c r="H2881">
        <v>3.18</v>
      </c>
      <c r="I2881">
        <v>2.94</v>
      </c>
      <c r="J2881">
        <v>0.54686000000000001</v>
      </c>
      <c r="K2881" s="93">
        <v>0.96103000000000005</v>
      </c>
      <c r="L2881">
        <v>-3.2759999999999997E-2</v>
      </c>
      <c r="M2881" s="93">
        <v>-0.34804000000000002</v>
      </c>
      <c r="N2881">
        <v>0.17584</v>
      </c>
      <c r="O2881" s="93">
        <v>0.27057999999999999</v>
      </c>
      <c r="P2881">
        <v>3.542E-2</v>
      </c>
      <c r="Q2881" s="93">
        <v>0.32272000000000001</v>
      </c>
      <c r="R2881">
        <v>6.7830000000000001E-2</v>
      </c>
      <c r="S2881">
        <v>6.5839999999999996E-2</v>
      </c>
      <c r="T2881">
        <v>0.12237000000000001</v>
      </c>
      <c r="U2881">
        <v>0.75814000000000004</v>
      </c>
    </row>
    <row r="2882" spans="1:21" customFormat="1">
      <c r="A2882" t="s">
        <v>125</v>
      </c>
      <c r="B2882">
        <v>1997</v>
      </c>
      <c r="C2882">
        <v>0.77</v>
      </c>
      <c r="D2882">
        <v>21.37</v>
      </c>
      <c r="E2882">
        <v>13.02</v>
      </c>
      <c r="F2882">
        <v>17.170000000000002</v>
      </c>
      <c r="G2882">
        <v>2.57</v>
      </c>
      <c r="H2882">
        <v>3.06</v>
      </c>
      <c r="I2882">
        <v>2.84</v>
      </c>
      <c r="J2882">
        <v>0.52890999999999999</v>
      </c>
      <c r="K2882" s="93">
        <v>0.92949000000000004</v>
      </c>
      <c r="L2882">
        <v>-3.6310000000000002E-2</v>
      </c>
      <c r="M2882" s="93">
        <v>-0.38577</v>
      </c>
      <c r="N2882">
        <v>0.10545</v>
      </c>
      <c r="O2882" s="93">
        <v>0.16225999999999999</v>
      </c>
      <c r="P2882">
        <v>3.635E-2</v>
      </c>
      <c r="Q2882" s="93">
        <v>0.33121</v>
      </c>
      <c r="R2882">
        <v>8.9800000000000001E-3</v>
      </c>
      <c r="S2882">
        <v>8.7200000000000003E-3</v>
      </c>
      <c r="T2882">
        <v>0.10773000000000001</v>
      </c>
      <c r="U2882">
        <v>0.66747999999999996</v>
      </c>
    </row>
    <row r="2883" spans="1:21" customFormat="1">
      <c r="A2883" t="s">
        <v>125</v>
      </c>
      <c r="B2883">
        <v>1998</v>
      </c>
      <c r="C2883">
        <v>0.78</v>
      </c>
      <c r="D2883">
        <v>22.43</v>
      </c>
      <c r="E2883">
        <v>13.81</v>
      </c>
      <c r="F2883">
        <v>17.53</v>
      </c>
      <c r="G2883">
        <v>2.63</v>
      </c>
      <c r="H2883">
        <v>3.11</v>
      </c>
      <c r="I2883">
        <v>2.86</v>
      </c>
      <c r="J2883">
        <v>0.52681</v>
      </c>
      <c r="K2883" s="93">
        <v>0.92579</v>
      </c>
      <c r="L2883">
        <v>-3.3009999999999998E-2</v>
      </c>
      <c r="M2883" s="93">
        <v>-0.35064000000000001</v>
      </c>
      <c r="N2883">
        <v>0.11887</v>
      </c>
      <c r="O2883" s="93">
        <v>0.18290999999999999</v>
      </c>
      <c r="P2883">
        <v>3.8710000000000001E-2</v>
      </c>
      <c r="Q2883" s="93">
        <v>0.35271000000000002</v>
      </c>
      <c r="R2883">
        <v>8.2500000000000004E-3</v>
      </c>
      <c r="S2883">
        <v>8.0099999999999998E-3</v>
      </c>
      <c r="T2883">
        <v>0.11663999999999999</v>
      </c>
      <c r="U2883">
        <v>0.72265999999999997</v>
      </c>
    </row>
    <row r="2884" spans="1:21" customFormat="1">
      <c r="A2884" t="s">
        <v>125</v>
      </c>
      <c r="B2884">
        <v>2004</v>
      </c>
      <c r="C2884">
        <v>0.79</v>
      </c>
      <c r="D2884">
        <v>23.29</v>
      </c>
      <c r="E2884">
        <v>15.5</v>
      </c>
      <c r="F2884">
        <v>18.079999999999998</v>
      </c>
      <c r="G2884">
        <v>2.74</v>
      </c>
      <c r="H2884">
        <v>3.15</v>
      </c>
      <c r="I2884">
        <v>2.89</v>
      </c>
      <c r="J2884">
        <v>0.51392000000000004</v>
      </c>
      <c r="K2884" s="93">
        <v>0.90314000000000005</v>
      </c>
      <c r="L2884">
        <v>-2.8209999999999999E-2</v>
      </c>
      <c r="M2884" s="93">
        <v>-0.29965999999999998</v>
      </c>
      <c r="N2884">
        <v>0.18883</v>
      </c>
      <c r="O2884" s="93">
        <v>0.29055999999999998</v>
      </c>
      <c r="P2884">
        <v>3.3730000000000003E-2</v>
      </c>
      <c r="Q2884" s="93">
        <v>0.30736999999999998</v>
      </c>
      <c r="R2884">
        <v>1.7670000000000002E-2</v>
      </c>
      <c r="S2884">
        <v>1.7149999999999999E-2</v>
      </c>
      <c r="T2884">
        <v>0.12501000000000001</v>
      </c>
      <c r="U2884">
        <v>0.77451999999999999</v>
      </c>
    </row>
    <row r="2885" spans="1:21" customFormat="1">
      <c r="A2885" t="s">
        <v>125</v>
      </c>
      <c r="B2885">
        <v>1992</v>
      </c>
      <c r="C2885">
        <v>0.73</v>
      </c>
      <c r="D2885">
        <v>16.52</v>
      </c>
      <c r="E2885">
        <v>12.2</v>
      </c>
      <c r="F2885">
        <v>15.59</v>
      </c>
      <c r="G2885">
        <v>2.5</v>
      </c>
      <c r="H2885">
        <v>2.8</v>
      </c>
      <c r="I2885">
        <v>2.75</v>
      </c>
      <c r="J2885">
        <v>0.47356999999999999</v>
      </c>
      <c r="K2885" s="93">
        <v>0.83223000000000003</v>
      </c>
      <c r="L2885">
        <v>-4.0730000000000002E-2</v>
      </c>
      <c r="M2885" s="93">
        <v>-0.43264999999999998</v>
      </c>
      <c r="N2885">
        <v>0.22234000000000001</v>
      </c>
      <c r="O2885" s="93">
        <v>0.34212999999999999</v>
      </c>
      <c r="P2885">
        <v>4.79E-3</v>
      </c>
      <c r="Q2885" s="93">
        <v>4.3619999999999999E-2</v>
      </c>
      <c r="R2885">
        <v>-1.64E-3</v>
      </c>
      <c r="S2885">
        <v>-1.6000000000000001E-3</v>
      </c>
      <c r="T2885">
        <v>7.2819999999999996E-2</v>
      </c>
      <c r="U2885">
        <v>0.45118999999999998</v>
      </c>
    </row>
    <row r="2886" spans="1:21" customFormat="1">
      <c r="A2886" t="s">
        <v>125</v>
      </c>
      <c r="B2886">
        <v>2005</v>
      </c>
      <c r="C2886">
        <v>0.79</v>
      </c>
      <c r="D2886">
        <v>22.35</v>
      </c>
      <c r="E2886">
        <v>15.48</v>
      </c>
      <c r="F2886">
        <v>17.43</v>
      </c>
      <c r="G2886">
        <v>2.74</v>
      </c>
      <c r="H2886">
        <v>3.11</v>
      </c>
      <c r="I2886">
        <v>2.86</v>
      </c>
      <c r="J2886">
        <v>0.47271999999999997</v>
      </c>
      <c r="K2886" s="93">
        <v>0.83074000000000003</v>
      </c>
      <c r="L2886">
        <v>-2.2509999999999999E-2</v>
      </c>
      <c r="M2886" s="93">
        <v>-0.23916000000000001</v>
      </c>
      <c r="N2886">
        <v>0.18754000000000001</v>
      </c>
      <c r="O2886" s="93">
        <v>0.28858</v>
      </c>
      <c r="P2886">
        <v>3.39E-2</v>
      </c>
      <c r="Q2886" s="93">
        <v>0.30890000000000001</v>
      </c>
      <c r="R2886">
        <v>-1.8950000000000002E-2</v>
      </c>
      <c r="S2886">
        <v>-1.839E-2</v>
      </c>
      <c r="T2886">
        <v>0.12694</v>
      </c>
      <c r="U2886">
        <v>0.78647999999999996</v>
      </c>
    </row>
    <row r="2887" spans="1:21" customFormat="1">
      <c r="A2887" t="s">
        <v>125</v>
      </c>
      <c r="B2887">
        <v>2003</v>
      </c>
      <c r="C2887">
        <v>0.79</v>
      </c>
      <c r="D2887">
        <v>22.21</v>
      </c>
      <c r="E2887">
        <v>14.99</v>
      </c>
      <c r="F2887">
        <v>18.010000000000002</v>
      </c>
      <c r="G2887">
        <v>2.71</v>
      </c>
      <c r="H2887">
        <v>3.1</v>
      </c>
      <c r="I2887">
        <v>2.89</v>
      </c>
      <c r="J2887">
        <v>0.46643000000000001</v>
      </c>
      <c r="K2887" s="93">
        <v>0.81969999999999998</v>
      </c>
      <c r="L2887">
        <v>-2.164E-2</v>
      </c>
      <c r="M2887" s="93">
        <v>-0.22993</v>
      </c>
      <c r="N2887">
        <v>0.15537000000000001</v>
      </c>
      <c r="O2887" s="93">
        <v>0.23907999999999999</v>
      </c>
      <c r="P2887">
        <v>3.807E-2</v>
      </c>
      <c r="Q2887" s="93">
        <v>0.34692000000000001</v>
      </c>
      <c r="R2887">
        <v>1.379E-2</v>
      </c>
      <c r="S2887">
        <v>1.338E-2</v>
      </c>
      <c r="T2887">
        <v>0.12520999999999999</v>
      </c>
      <c r="U2887">
        <v>0.77578999999999998</v>
      </c>
    </row>
    <row r="2888" spans="1:21" customFormat="1">
      <c r="A2888" t="s">
        <v>125</v>
      </c>
      <c r="B2888">
        <v>1991</v>
      </c>
      <c r="C2888">
        <v>0.72</v>
      </c>
      <c r="D2888">
        <v>15.1</v>
      </c>
      <c r="E2888">
        <v>11.14</v>
      </c>
      <c r="F2888">
        <v>14.41</v>
      </c>
      <c r="G2888">
        <v>2.41</v>
      </c>
      <c r="H2888">
        <v>2.71</v>
      </c>
      <c r="I2888">
        <v>2.67</v>
      </c>
      <c r="J2888">
        <v>0.43420999999999998</v>
      </c>
      <c r="K2888" s="93">
        <v>0.76305999999999996</v>
      </c>
      <c r="L2888">
        <v>-3.8300000000000001E-2</v>
      </c>
      <c r="M2888" s="93">
        <v>-0.40688999999999997</v>
      </c>
      <c r="N2888">
        <v>0.17693999999999999</v>
      </c>
      <c r="O2888" s="93">
        <v>0.27226</v>
      </c>
      <c r="P2888">
        <v>6.5799999999999999E-3</v>
      </c>
      <c r="Q2888" s="93">
        <v>5.994E-2</v>
      </c>
      <c r="R2888">
        <v>-5.8869999999999999E-2</v>
      </c>
      <c r="S2888">
        <v>-5.7149999999999999E-2</v>
      </c>
      <c r="T2888">
        <v>6.6970000000000002E-2</v>
      </c>
      <c r="U2888">
        <v>0.41494999999999999</v>
      </c>
    </row>
    <row r="2889" spans="1:21" customFormat="1">
      <c r="A2889" t="s">
        <v>125</v>
      </c>
      <c r="B2889">
        <v>1995</v>
      </c>
      <c r="C2889">
        <v>0.76</v>
      </c>
      <c r="D2889">
        <v>17.96</v>
      </c>
      <c r="E2889">
        <v>12.85</v>
      </c>
      <c r="F2889">
        <v>17.12</v>
      </c>
      <c r="G2889">
        <v>2.5499999999999998</v>
      </c>
      <c r="H2889">
        <v>2.89</v>
      </c>
      <c r="I2889">
        <v>2.84</v>
      </c>
      <c r="J2889">
        <v>0.40559000000000001</v>
      </c>
      <c r="K2889" s="93">
        <v>0.71277000000000001</v>
      </c>
      <c r="L2889">
        <v>-2.2280000000000001E-2</v>
      </c>
      <c r="M2889" s="93">
        <v>-0.23669999999999999</v>
      </c>
      <c r="N2889">
        <v>0.13779</v>
      </c>
      <c r="O2889" s="93">
        <v>0.21203</v>
      </c>
      <c r="P2889">
        <v>2.8049999999999999E-2</v>
      </c>
      <c r="Q2889" s="93">
        <v>0.25563000000000002</v>
      </c>
      <c r="R2889">
        <v>2.7539999999999999E-2</v>
      </c>
      <c r="S2889">
        <v>2.674E-2</v>
      </c>
      <c r="T2889">
        <v>9.7890000000000005E-2</v>
      </c>
      <c r="U2889">
        <v>0.60648000000000002</v>
      </c>
    </row>
    <row r="2890" spans="1:21" customFormat="1">
      <c r="A2890" t="s">
        <v>125</v>
      </c>
      <c r="B2890">
        <v>1990</v>
      </c>
      <c r="C2890">
        <v>0.71</v>
      </c>
      <c r="D2890">
        <v>13.69</v>
      </c>
      <c r="E2890">
        <v>10.56</v>
      </c>
      <c r="F2890">
        <v>13.44</v>
      </c>
      <c r="G2890">
        <v>2.36</v>
      </c>
      <c r="H2890">
        <v>2.62</v>
      </c>
      <c r="I2890">
        <v>2.6</v>
      </c>
      <c r="J2890">
        <v>0.38668999999999998</v>
      </c>
      <c r="K2890" s="93">
        <v>0.67956000000000005</v>
      </c>
      <c r="L2890">
        <v>-3.4750000000000003E-2</v>
      </c>
      <c r="M2890" s="93">
        <v>-0.36915999999999999</v>
      </c>
      <c r="N2890">
        <v>0.16894999999999999</v>
      </c>
      <c r="O2890" s="93">
        <v>0.25996999999999998</v>
      </c>
      <c r="P2890">
        <v>3.5100000000000001E-3</v>
      </c>
      <c r="Q2890" s="93">
        <v>3.202E-2</v>
      </c>
      <c r="R2890">
        <v>-0.10707999999999999</v>
      </c>
      <c r="S2890">
        <v>-0.10395</v>
      </c>
      <c r="T2890">
        <v>6.0650000000000003E-2</v>
      </c>
      <c r="U2890">
        <v>0.37575999999999998</v>
      </c>
    </row>
    <row r="2891" spans="1:21" customFormat="1">
      <c r="A2891" t="s">
        <v>125</v>
      </c>
      <c r="B2891">
        <v>2006</v>
      </c>
      <c r="C2891">
        <v>0.8</v>
      </c>
      <c r="D2891">
        <v>21.55</v>
      </c>
      <c r="E2891">
        <v>14.91</v>
      </c>
      <c r="F2891">
        <v>17.399999999999999</v>
      </c>
      <c r="G2891">
        <v>2.7</v>
      </c>
      <c r="H2891">
        <v>3.07</v>
      </c>
      <c r="I2891">
        <v>2.86</v>
      </c>
      <c r="J2891">
        <v>0.38574999999999998</v>
      </c>
      <c r="K2891" s="93">
        <v>0.67789999999999995</v>
      </c>
      <c r="L2891">
        <v>-7.4700000000000001E-3</v>
      </c>
      <c r="M2891" s="93">
        <v>-7.9390000000000002E-2</v>
      </c>
      <c r="N2891">
        <v>0.10453999999999999</v>
      </c>
      <c r="O2891" s="93">
        <v>0.16086</v>
      </c>
      <c r="P2891">
        <v>4.8770000000000001E-2</v>
      </c>
      <c r="Q2891" s="93">
        <v>0.44435999999999998</v>
      </c>
      <c r="R2891">
        <v>-4.215E-2</v>
      </c>
      <c r="S2891">
        <v>-4.0919999999999998E-2</v>
      </c>
      <c r="T2891">
        <v>0.13703000000000001</v>
      </c>
      <c r="U2891">
        <v>0.84899999999999998</v>
      </c>
    </row>
    <row r="2892" spans="1:21" customFormat="1">
      <c r="A2892" t="s">
        <v>125</v>
      </c>
      <c r="B2892">
        <v>1994</v>
      </c>
      <c r="C2892">
        <v>0.75</v>
      </c>
      <c r="D2892">
        <v>16.52</v>
      </c>
      <c r="E2892">
        <v>11.75</v>
      </c>
      <c r="F2892">
        <v>16.39</v>
      </c>
      <c r="G2892">
        <v>2.46</v>
      </c>
      <c r="H2892">
        <v>2.8</v>
      </c>
      <c r="I2892">
        <v>2.8</v>
      </c>
      <c r="J2892">
        <v>0.37252999999999997</v>
      </c>
      <c r="K2892" s="93">
        <v>0.65466999999999997</v>
      </c>
      <c r="L2892">
        <v>-2.0729999999999998E-2</v>
      </c>
      <c r="M2892" s="93">
        <v>-0.22019</v>
      </c>
      <c r="N2892">
        <v>9.3789999999999998E-2</v>
      </c>
      <c r="O2892" s="93">
        <v>0.14432</v>
      </c>
      <c r="P2892">
        <v>2.9659999999999999E-2</v>
      </c>
      <c r="Q2892" s="93">
        <v>0.27028000000000002</v>
      </c>
      <c r="R2892">
        <v>5.4400000000000004E-3</v>
      </c>
      <c r="S2892">
        <v>5.28E-3</v>
      </c>
      <c r="T2892">
        <v>9.0179999999999996E-2</v>
      </c>
      <c r="U2892">
        <v>0.55876000000000003</v>
      </c>
    </row>
    <row r="2893" spans="1:21" customFormat="1">
      <c r="A2893" t="s">
        <v>125</v>
      </c>
      <c r="B2893">
        <v>1996</v>
      </c>
      <c r="C2893">
        <v>0.77</v>
      </c>
      <c r="D2893">
        <v>18.18</v>
      </c>
      <c r="E2893">
        <v>12.83</v>
      </c>
      <c r="F2893">
        <v>16.899999999999999</v>
      </c>
      <c r="G2893">
        <v>2.5499999999999998</v>
      </c>
      <c r="H2893">
        <v>2.9</v>
      </c>
      <c r="I2893">
        <v>2.83</v>
      </c>
      <c r="J2893">
        <v>0.36725000000000002</v>
      </c>
      <c r="K2893" s="93">
        <v>0.64539000000000002</v>
      </c>
      <c r="L2893">
        <v>-1.396E-2</v>
      </c>
      <c r="M2893" s="93">
        <v>-0.14835000000000001</v>
      </c>
      <c r="N2893">
        <v>9.0749999999999997E-2</v>
      </c>
      <c r="O2893" s="93">
        <v>0.13963999999999999</v>
      </c>
      <c r="P2893">
        <v>3.8260000000000002E-2</v>
      </c>
      <c r="Q2893" s="93">
        <v>0.34859000000000001</v>
      </c>
      <c r="R2893">
        <v>-6.8700000000000002E-3</v>
      </c>
      <c r="S2893">
        <v>-6.6699999999999997E-3</v>
      </c>
      <c r="T2893">
        <v>0.10857</v>
      </c>
      <c r="U2893">
        <v>0.67266000000000004</v>
      </c>
    </row>
    <row r="2894" spans="1:21" customFormat="1">
      <c r="A2894" t="s">
        <v>125</v>
      </c>
      <c r="B2894">
        <v>1993</v>
      </c>
      <c r="C2894">
        <v>0.75</v>
      </c>
      <c r="D2894">
        <v>15.6</v>
      </c>
      <c r="E2894">
        <v>11.49</v>
      </c>
      <c r="F2894">
        <v>14.96</v>
      </c>
      <c r="G2894">
        <v>2.44</v>
      </c>
      <c r="H2894">
        <v>2.75</v>
      </c>
      <c r="I2894">
        <v>2.71</v>
      </c>
      <c r="J2894">
        <v>0.31523000000000001</v>
      </c>
      <c r="K2894" s="93">
        <v>0.55398000000000003</v>
      </c>
      <c r="L2894">
        <v>-1.281E-2</v>
      </c>
      <c r="M2894" s="93">
        <v>-0.13603999999999999</v>
      </c>
      <c r="N2894">
        <v>7.1410000000000001E-2</v>
      </c>
      <c r="O2894" s="93">
        <v>0.10989</v>
      </c>
      <c r="P2894">
        <v>3.2570000000000002E-2</v>
      </c>
      <c r="Q2894" s="93">
        <v>0.29672999999999999</v>
      </c>
      <c r="R2894">
        <v>-8.5849999999999996E-2</v>
      </c>
      <c r="S2894">
        <v>-8.3339999999999997E-2</v>
      </c>
      <c r="T2894">
        <v>9.5000000000000001E-2</v>
      </c>
      <c r="U2894">
        <v>0.58857999999999999</v>
      </c>
    </row>
    <row r="2895" spans="1:21" customFormat="1">
      <c r="A2895" t="s">
        <v>125</v>
      </c>
      <c r="B2895">
        <v>2007</v>
      </c>
      <c r="C2895">
        <v>0.8</v>
      </c>
      <c r="D2895">
        <v>19.22</v>
      </c>
      <c r="E2895">
        <v>14.58</v>
      </c>
      <c r="F2895">
        <v>17.350000000000001</v>
      </c>
      <c r="G2895">
        <v>2.68</v>
      </c>
      <c r="H2895">
        <v>2.96</v>
      </c>
      <c r="I2895">
        <v>2.85</v>
      </c>
      <c r="J2895">
        <v>0.27133000000000002</v>
      </c>
      <c r="K2895" s="93">
        <v>0.47682000000000002</v>
      </c>
      <c r="L2895">
        <v>8.3499999999999998E-3</v>
      </c>
      <c r="M2895" s="93">
        <v>8.8650000000000007E-2</v>
      </c>
      <c r="N2895">
        <v>8.2159999999999997E-2</v>
      </c>
      <c r="O2895" s="93">
        <v>0.12642</v>
      </c>
      <c r="P2895">
        <v>5.1670000000000001E-2</v>
      </c>
      <c r="Q2895" s="93">
        <v>0.47082000000000002</v>
      </c>
      <c r="R2895">
        <v>-4.5019999999999998E-2</v>
      </c>
      <c r="S2895">
        <v>-4.3709999999999999E-2</v>
      </c>
      <c r="T2895">
        <v>0.13718</v>
      </c>
      <c r="U2895">
        <v>0.84994000000000003</v>
      </c>
    </row>
    <row r="2896" spans="1:21" customFormat="1">
      <c r="A2896" t="s">
        <v>125</v>
      </c>
      <c r="B2896">
        <v>2008</v>
      </c>
      <c r="C2896">
        <v>0.81</v>
      </c>
      <c r="D2896">
        <v>19.12</v>
      </c>
      <c r="E2896">
        <v>14.34</v>
      </c>
      <c r="F2896">
        <v>17.22</v>
      </c>
      <c r="G2896">
        <v>2.66</v>
      </c>
      <c r="H2896">
        <v>2.95</v>
      </c>
      <c r="I2896">
        <v>2.85</v>
      </c>
      <c r="J2896">
        <v>0.21559</v>
      </c>
      <c r="K2896" s="93">
        <v>0.37886999999999998</v>
      </c>
      <c r="L2896">
        <v>1.907E-2</v>
      </c>
      <c r="M2896" s="93">
        <v>0.20255000000000001</v>
      </c>
      <c r="N2896">
        <v>2.0070000000000001E-2</v>
      </c>
      <c r="O2896" s="93">
        <v>3.0890000000000001E-2</v>
      </c>
      <c r="P2896">
        <v>6.3820000000000002E-2</v>
      </c>
      <c r="Q2896" s="93">
        <v>0.58155000000000001</v>
      </c>
      <c r="R2896">
        <v>-7.4020000000000002E-2</v>
      </c>
      <c r="S2896">
        <v>-7.1859999999999993E-2</v>
      </c>
      <c r="T2896">
        <v>0.14757999999999999</v>
      </c>
      <c r="U2896">
        <v>0.91435999999999995</v>
      </c>
    </row>
    <row r="2897" spans="1:21" customFormat="1">
      <c r="A2897" t="s">
        <v>125</v>
      </c>
      <c r="B2897">
        <v>2010</v>
      </c>
      <c r="C2897">
        <v>0.82</v>
      </c>
      <c r="D2897">
        <v>18.62</v>
      </c>
      <c r="E2897">
        <v>12.77</v>
      </c>
      <c r="F2897">
        <v>15.31</v>
      </c>
      <c r="G2897">
        <v>2.5499999999999998</v>
      </c>
      <c r="H2897">
        <v>2.92</v>
      </c>
      <c r="I2897">
        <v>2.73</v>
      </c>
      <c r="J2897">
        <v>0.13858000000000001</v>
      </c>
      <c r="K2897" s="93">
        <v>0.24353</v>
      </c>
      <c r="L2897">
        <v>3.2730000000000002E-2</v>
      </c>
      <c r="M2897" s="93">
        <v>0.34769</v>
      </c>
      <c r="N2897">
        <v>-0.14137</v>
      </c>
      <c r="O2897" s="93">
        <v>-0.21753</v>
      </c>
      <c r="P2897">
        <v>8.8859999999999995E-2</v>
      </c>
      <c r="Q2897" s="93">
        <v>0.80972</v>
      </c>
      <c r="R2897">
        <v>-0.21307000000000001</v>
      </c>
      <c r="S2897">
        <v>-0.20684</v>
      </c>
      <c r="T2897">
        <v>0.16378000000000001</v>
      </c>
      <c r="U2897">
        <v>1.0147200000000001</v>
      </c>
    </row>
    <row r="2898" spans="1:21" customFormat="1">
      <c r="A2898" t="s">
        <v>125</v>
      </c>
      <c r="B2898">
        <v>2009</v>
      </c>
      <c r="C2898">
        <v>0.81</v>
      </c>
      <c r="D2898">
        <v>17.38</v>
      </c>
      <c r="E2898">
        <v>13</v>
      </c>
      <c r="F2898">
        <v>15.46</v>
      </c>
      <c r="G2898">
        <v>2.56</v>
      </c>
      <c r="H2898">
        <v>2.86</v>
      </c>
      <c r="I2898">
        <v>2.74</v>
      </c>
      <c r="J2898">
        <v>0.12018</v>
      </c>
      <c r="K2898" s="93">
        <v>0.2112</v>
      </c>
      <c r="L2898">
        <v>3.2259999999999997E-2</v>
      </c>
      <c r="M2898" s="93">
        <v>0.34266999999999997</v>
      </c>
      <c r="N2898">
        <v>-7.8030000000000002E-2</v>
      </c>
      <c r="O2898" s="93">
        <v>-0.12007</v>
      </c>
      <c r="P2898">
        <v>7.6550000000000007E-2</v>
      </c>
      <c r="Q2898" s="93">
        <v>0.69750999999999996</v>
      </c>
      <c r="R2898">
        <v>-0.18184</v>
      </c>
      <c r="S2898">
        <v>-0.17652999999999999</v>
      </c>
      <c r="T2898">
        <v>0.15326999999999999</v>
      </c>
      <c r="U2898">
        <v>0.94957999999999998</v>
      </c>
    </row>
    <row r="2899" spans="1:21" customFormat="1">
      <c r="A2899" t="s">
        <v>125</v>
      </c>
      <c r="B2899">
        <v>2011</v>
      </c>
      <c r="C2899">
        <v>0.82</v>
      </c>
      <c r="D2899">
        <v>17.72</v>
      </c>
      <c r="E2899">
        <v>12.01</v>
      </c>
      <c r="F2899">
        <v>14.36</v>
      </c>
      <c r="G2899">
        <v>2.4900000000000002</v>
      </c>
      <c r="H2899">
        <v>2.87</v>
      </c>
      <c r="I2899">
        <v>2.66</v>
      </c>
      <c r="J2899">
        <v>8.9029999999999998E-2</v>
      </c>
      <c r="K2899" s="93">
        <v>0.15647</v>
      </c>
      <c r="L2899">
        <v>3.9579999999999997E-2</v>
      </c>
      <c r="M2899" s="93">
        <v>0.42044999999999999</v>
      </c>
      <c r="N2899">
        <v>-0.20272999999999999</v>
      </c>
      <c r="O2899" s="93">
        <v>-0.31194</v>
      </c>
      <c r="P2899">
        <v>9.6820000000000003E-2</v>
      </c>
      <c r="Q2899" s="93">
        <v>0.88224999999999998</v>
      </c>
      <c r="R2899">
        <v>-0.27712999999999999</v>
      </c>
      <c r="S2899">
        <v>-0.26902999999999999</v>
      </c>
      <c r="T2899">
        <v>0.16716</v>
      </c>
      <c r="U2899">
        <v>1.03565</v>
      </c>
    </row>
    <row r="2900" spans="1:21" customFormat="1">
      <c r="A2900" t="s">
        <v>125</v>
      </c>
      <c r="B2900">
        <v>2012</v>
      </c>
      <c r="C2900">
        <v>0.83</v>
      </c>
      <c r="D2900">
        <v>17.16</v>
      </c>
      <c r="E2900">
        <v>11.59</v>
      </c>
      <c r="F2900">
        <v>13.79</v>
      </c>
      <c r="G2900">
        <v>2.4500000000000002</v>
      </c>
      <c r="H2900">
        <v>2.84</v>
      </c>
      <c r="I2900">
        <v>2.62</v>
      </c>
      <c r="J2900">
        <v>6.4000000000000003E-3</v>
      </c>
      <c r="K2900" s="93">
        <v>1.125E-2</v>
      </c>
      <c r="L2900">
        <v>5.4019999999999999E-2</v>
      </c>
      <c r="M2900" s="93">
        <v>0.57384999999999997</v>
      </c>
      <c r="N2900">
        <v>-0.28381000000000001</v>
      </c>
      <c r="O2900" s="93">
        <v>-0.43670999999999999</v>
      </c>
      <c r="P2900">
        <v>0.11144</v>
      </c>
      <c r="Q2900" s="93">
        <v>1.0154399999999999</v>
      </c>
      <c r="R2900">
        <v>-0.33911000000000002</v>
      </c>
      <c r="S2900">
        <v>-0.32919999999999999</v>
      </c>
      <c r="T2900">
        <v>0.17929</v>
      </c>
      <c r="U2900">
        <v>1.11084</v>
      </c>
    </row>
    <row r="2901" spans="1:21" customFormat="1">
      <c r="A2901" t="s">
        <v>125</v>
      </c>
      <c r="B2901">
        <v>2013</v>
      </c>
      <c r="C2901">
        <v>0.84</v>
      </c>
      <c r="D2901">
        <v>17.309999999999999</v>
      </c>
      <c r="E2901">
        <v>11.56</v>
      </c>
      <c r="F2901">
        <v>14.02</v>
      </c>
      <c r="G2901">
        <v>2.4500000000000002</v>
      </c>
      <c r="H2901">
        <v>2.85</v>
      </c>
      <c r="I2901">
        <v>2.64</v>
      </c>
      <c r="J2901">
        <v>-3.5409999999999997E-2</v>
      </c>
      <c r="K2901" s="93">
        <v>-6.2230000000000001E-2</v>
      </c>
      <c r="L2901">
        <v>6.2810000000000005E-2</v>
      </c>
      <c r="M2901" s="93">
        <v>0.6673</v>
      </c>
      <c r="N2901">
        <v>-0.33189000000000002</v>
      </c>
      <c r="O2901" s="93">
        <v>-0.51068999999999998</v>
      </c>
      <c r="P2901">
        <v>0.12178</v>
      </c>
      <c r="Q2901" s="93">
        <v>1.1096200000000001</v>
      </c>
      <c r="R2901">
        <v>-0.34404000000000001</v>
      </c>
      <c r="S2901">
        <v>-0.33399000000000001</v>
      </c>
      <c r="T2901">
        <v>0.18842</v>
      </c>
      <c r="U2901">
        <v>1.1673899999999999</v>
      </c>
    </row>
    <row r="2902" spans="1:21" customFormat="1">
      <c r="A2902" t="s">
        <v>125</v>
      </c>
      <c r="B2902">
        <v>2014</v>
      </c>
      <c r="C2902">
        <v>0.84</v>
      </c>
      <c r="D2902">
        <v>17.260000000000002</v>
      </c>
      <c r="E2902">
        <v>11.7</v>
      </c>
      <c r="F2902">
        <v>14.23</v>
      </c>
      <c r="G2902">
        <v>2.46</v>
      </c>
      <c r="H2902">
        <v>2.85</v>
      </c>
      <c r="I2902">
        <v>2.66</v>
      </c>
      <c r="J2902">
        <v>-3.8300000000000001E-2</v>
      </c>
      <c r="K2902" s="93">
        <v>-6.7309999999999995E-2</v>
      </c>
      <c r="L2902">
        <v>6.3210000000000002E-2</v>
      </c>
      <c r="M2902" s="93">
        <v>0.67154000000000003</v>
      </c>
      <c r="N2902">
        <v>-0.31985000000000002</v>
      </c>
      <c r="O2902" s="93">
        <v>-0.49217</v>
      </c>
      <c r="P2902">
        <v>0.12021999999999999</v>
      </c>
      <c r="Q2902" s="93">
        <v>1.0953900000000001</v>
      </c>
      <c r="R2902">
        <v>-0.32917999999999997</v>
      </c>
      <c r="S2902">
        <v>-0.31956000000000001</v>
      </c>
      <c r="T2902">
        <v>0.18764</v>
      </c>
      <c r="U2902">
        <v>1.1625300000000001</v>
      </c>
    </row>
    <row r="2903" spans="1:21" customFormat="1">
      <c r="A2903" t="s">
        <v>125</v>
      </c>
      <c r="B2903">
        <v>2015</v>
      </c>
      <c r="C2903">
        <v>0.84</v>
      </c>
      <c r="D2903">
        <v>16.670000000000002</v>
      </c>
      <c r="E2903">
        <v>11.21</v>
      </c>
      <c r="F2903">
        <v>13.58</v>
      </c>
      <c r="G2903">
        <v>2.42</v>
      </c>
      <c r="H2903">
        <v>2.81</v>
      </c>
      <c r="I2903">
        <v>2.61</v>
      </c>
      <c r="J2903">
        <v>-7.3080000000000006E-2</v>
      </c>
      <c r="K2903" s="93">
        <v>-0.12842999999999999</v>
      </c>
      <c r="L2903">
        <v>6.8019999999999997E-2</v>
      </c>
      <c r="M2903" s="93">
        <v>0.72262000000000004</v>
      </c>
      <c r="N2903">
        <v>-0.36263000000000001</v>
      </c>
      <c r="O2903" s="93">
        <v>-0.55800000000000005</v>
      </c>
      <c r="P2903">
        <v>0.12576999999999999</v>
      </c>
      <c r="Q2903" s="93">
        <v>1.1459600000000001</v>
      </c>
      <c r="R2903">
        <v>-0.37592999999999999</v>
      </c>
      <c r="S2903">
        <v>-0.36495</v>
      </c>
      <c r="T2903">
        <v>0.19009999999999999</v>
      </c>
      <c r="U2903">
        <v>1.17781</v>
      </c>
    </row>
    <row r="2904" spans="1:21" customFormat="1">
      <c r="A2904" t="s">
        <v>126</v>
      </c>
      <c r="B2904">
        <v>2005</v>
      </c>
      <c r="C2904">
        <v>0.84</v>
      </c>
      <c r="D2904">
        <v>50.58</v>
      </c>
      <c r="E2904">
        <v>66.75</v>
      </c>
      <c r="F2904">
        <v>26.5</v>
      </c>
      <c r="G2904">
        <v>4.2</v>
      </c>
      <c r="H2904">
        <v>3.92</v>
      </c>
      <c r="I2904">
        <v>3.28</v>
      </c>
      <c r="J2904">
        <v>1.0368599999999999</v>
      </c>
      <c r="K2904" s="93">
        <v>1.8221499999999999</v>
      </c>
      <c r="L2904">
        <v>-8.5419999999999996E-2</v>
      </c>
      <c r="M2904" s="93">
        <v>-0.90744999999999998</v>
      </c>
      <c r="N2904">
        <v>1.4215199999999999</v>
      </c>
      <c r="O2904" s="93">
        <v>2.1873499999999999</v>
      </c>
      <c r="P2904">
        <v>-0.10567</v>
      </c>
      <c r="Q2904" s="93">
        <v>-0.96282000000000001</v>
      </c>
      <c r="R2904">
        <v>0.29261999999999999</v>
      </c>
      <c r="S2904">
        <v>0.28406999999999999</v>
      </c>
      <c r="T2904">
        <v>0.15484999999999999</v>
      </c>
      <c r="U2904">
        <v>0.95940000000000003</v>
      </c>
    </row>
    <row r="2905" spans="1:21" customFormat="1">
      <c r="A2905" t="s">
        <v>126</v>
      </c>
      <c r="B2905">
        <v>2008</v>
      </c>
      <c r="C2905">
        <v>0.83</v>
      </c>
      <c r="D2905">
        <v>46.09</v>
      </c>
      <c r="E2905">
        <v>62.4</v>
      </c>
      <c r="F2905">
        <v>17.78</v>
      </c>
      <c r="G2905">
        <v>4.13</v>
      </c>
      <c r="H2905">
        <v>3.83</v>
      </c>
      <c r="I2905">
        <v>2.88</v>
      </c>
      <c r="J2905">
        <v>0.99441999999999997</v>
      </c>
      <c r="K2905" s="93">
        <v>1.74756</v>
      </c>
      <c r="L2905">
        <v>-8.2570000000000005E-2</v>
      </c>
      <c r="M2905" s="93">
        <v>-0.87716000000000005</v>
      </c>
      <c r="N2905">
        <v>1.39961</v>
      </c>
      <c r="O2905" s="93">
        <v>2.1536400000000002</v>
      </c>
      <c r="P2905">
        <v>-0.10692</v>
      </c>
      <c r="Q2905" s="93">
        <v>-0.97428999999999999</v>
      </c>
      <c r="R2905">
        <v>-8.498E-2</v>
      </c>
      <c r="S2905">
        <v>-8.2489999999999994E-2</v>
      </c>
      <c r="T2905">
        <v>0.16589000000000001</v>
      </c>
      <c r="U2905">
        <v>1.02782</v>
      </c>
    </row>
    <row r="2906" spans="1:21" customFormat="1">
      <c r="A2906" t="s">
        <v>126</v>
      </c>
      <c r="B2906">
        <v>2006</v>
      </c>
      <c r="C2906">
        <v>0.83</v>
      </c>
      <c r="D2906">
        <v>43.15</v>
      </c>
      <c r="E2906">
        <v>75.95</v>
      </c>
      <c r="F2906">
        <v>27.62</v>
      </c>
      <c r="G2906">
        <v>4.33</v>
      </c>
      <c r="H2906">
        <v>3.76</v>
      </c>
      <c r="I2906">
        <v>3.32</v>
      </c>
      <c r="J2906">
        <v>0.92850999999999995</v>
      </c>
      <c r="K2906" s="93">
        <v>1.6317200000000001</v>
      </c>
      <c r="L2906">
        <v>-7.3459999999999998E-2</v>
      </c>
      <c r="M2906" s="93">
        <v>-0.78036000000000005</v>
      </c>
      <c r="N2906">
        <v>1.59612</v>
      </c>
      <c r="O2906" s="93">
        <v>2.4560200000000001</v>
      </c>
      <c r="P2906">
        <v>-0.13242000000000001</v>
      </c>
      <c r="Q2906" s="93">
        <v>-1.20655</v>
      </c>
      <c r="R2906">
        <v>0.35548999999999997</v>
      </c>
      <c r="S2906">
        <v>0.34510000000000002</v>
      </c>
      <c r="T2906">
        <v>0.14266999999999999</v>
      </c>
      <c r="U2906">
        <v>0.88392000000000004</v>
      </c>
    </row>
    <row r="2907" spans="1:21" customFormat="1">
      <c r="A2907" t="s">
        <v>126</v>
      </c>
      <c r="B2907">
        <v>2007</v>
      </c>
      <c r="C2907">
        <v>0.83</v>
      </c>
      <c r="D2907">
        <v>39.49</v>
      </c>
      <c r="E2907">
        <v>69.87</v>
      </c>
      <c r="F2907">
        <v>24.35</v>
      </c>
      <c r="G2907">
        <v>4.25</v>
      </c>
      <c r="H2907">
        <v>3.68</v>
      </c>
      <c r="I2907">
        <v>3.19</v>
      </c>
      <c r="J2907">
        <v>0.83987000000000001</v>
      </c>
      <c r="K2907" s="93">
        <v>1.4759599999999999</v>
      </c>
      <c r="L2907">
        <v>-6.1199999999999997E-2</v>
      </c>
      <c r="M2907" s="93">
        <v>-0.65019000000000005</v>
      </c>
      <c r="N2907">
        <v>1.51268</v>
      </c>
      <c r="O2907" s="93">
        <v>2.3276300000000001</v>
      </c>
      <c r="P2907">
        <v>-0.12159</v>
      </c>
      <c r="Q2907" s="93">
        <v>-1.1079300000000001</v>
      </c>
      <c r="R2907">
        <v>0.22947999999999999</v>
      </c>
      <c r="S2907">
        <v>0.22278000000000001</v>
      </c>
      <c r="T2907">
        <v>0.14931</v>
      </c>
      <c r="U2907">
        <v>0.92508000000000001</v>
      </c>
    </row>
    <row r="2908" spans="1:21" customFormat="1">
      <c r="A2908" t="s">
        <v>126</v>
      </c>
      <c r="B2908">
        <v>2009</v>
      </c>
      <c r="C2908">
        <v>0.83</v>
      </c>
      <c r="D2908">
        <v>36.94</v>
      </c>
      <c r="E2908">
        <v>60.82</v>
      </c>
      <c r="F2908">
        <v>14.99</v>
      </c>
      <c r="G2908">
        <v>4.1100000000000003</v>
      </c>
      <c r="H2908">
        <v>3.61</v>
      </c>
      <c r="I2908">
        <v>2.71</v>
      </c>
      <c r="J2908">
        <v>0.77312000000000003</v>
      </c>
      <c r="K2908" s="93">
        <v>1.3586499999999999</v>
      </c>
      <c r="L2908">
        <v>-5.1979999999999998E-2</v>
      </c>
      <c r="M2908" s="93">
        <v>-0.55215999999999998</v>
      </c>
      <c r="N2908">
        <v>1.3739699999999999</v>
      </c>
      <c r="O2908" s="93">
        <v>2.1141800000000002</v>
      </c>
      <c r="P2908">
        <v>-0.1036</v>
      </c>
      <c r="Q2908" s="93">
        <v>-0.94396999999999998</v>
      </c>
      <c r="R2908">
        <v>-0.25567000000000001</v>
      </c>
      <c r="S2908">
        <v>-0.2482</v>
      </c>
      <c r="T2908">
        <v>0.17488999999999999</v>
      </c>
      <c r="U2908">
        <v>1.08358</v>
      </c>
    </row>
    <row r="2909" spans="1:21" customFormat="1">
      <c r="A2909" t="s">
        <v>126</v>
      </c>
      <c r="B2909">
        <v>1993</v>
      </c>
      <c r="C2909">
        <v>0.76</v>
      </c>
      <c r="D2909">
        <v>24.02</v>
      </c>
      <c r="E2909">
        <v>46.25</v>
      </c>
      <c r="F2909">
        <v>28.67</v>
      </c>
      <c r="G2909">
        <v>3.83</v>
      </c>
      <c r="H2909">
        <v>3.18</v>
      </c>
      <c r="I2909">
        <v>3.36</v>
      </c>
      <c r="J2909">
        <v>0.69633</v>
      </c>
      <c r="K2909" s="93">
        <v>1.2237100000000001</v>
      </c>
      <c r="L2909">
        <v>-6.2469999999999998E-2</v>
      </c>
      <c r="M2909" s="93">
        <v>-0.66368000000000005</v>
      </c>
      <c r="N2909">
        <v>1.4185099999999999</v>
      </c>
      <c r="O2909" s="93">
        <v>2.1827200000000002</v>
      </c>
      <c r="P2909">
        <v>-0.13807</v>
      </c>
      <c r="Q2909" s="93">
        <v>-1.2581199999999999</v>
      </c>
      <c r="R2909">
        <v>0.54315000000000002</v>
      </c>
      <c r="S2909">
        <v>0.52727999999999997</v>
      </c>
      <c r="T2909">
        <v>7.0699999999999999E-2</v>
      </c>
      <c r="U2909">
        <v>0.43802999999999997</v>
      </c>
    </row>
    <row r="2910" spans="1:21" customFormat="1">
      <c r="A2910" t="s">
        <v>126</v>
      </c>
      <c r="B2910">
        <v>1992</v>
      </c>
      <c r="C2910">
        <v>0.75</v>
      </c>
      <c r="D2910">
        <v>22.08</v>
      </c>
      <c r="E2910">
        <v>45.73</v>
      </c>
      <c r="F2910">
        <v>29.46</v>
      </c>
      <c r="G2910">
        <v>3.82</v>
      </c>
      <c r="H2910">
        <v>3.09</v>
      </c>
      <c r="I2910">
        <v>3.38</v>
      </c>
      <c r="J2910">
        <v>0.66263000000000005</v>
      </c>
      <c r="K2910" s="93">
        <v>1.16449</v>
      </c>
      <c r="L2910">
        <v>-6.0830000000000002E-2</v>
      </c>
      <c r="M2910" s="93">
        <v>-0.64622999999999997</v>
      </c>
      <c r="N2910">
        <v>1.45269</v>
      </c>
      <c r="O2910" s="93">
        <v>2.2353200000000002</v>
      </c>
      <c r="P2910">
        <v>-0.14660999999999999</v>
      </c>
      <c r="Q2910" s="93">
        <v>-1.33588</v>
      </c>
      <c r="R2910">
        <v>0.59180999999999995</v>
      </c>
      <c r="S2910">
        <v>0.57452000000000003</v>
      </c>
      <c r="T2910">
        <v>5.9270000000000003E-2</v>
      </c>
      <c r="U2910">
        <v>0.36719000000000002</v>
      </c>
    </row>
    <row r="2911" spans="1:21" customFormat="1">
      <c r="A2911" t="s">
        <v>126</v>
      </c>
      <c r="B2911">
        <v>2002</v>
      </c>
      <c r="C2911">
        <v>0.82</v>
      </c>
      <c r="D2911">
        <v>30.08</v>
      </c>
      <c r="E2911">
        <v>59.1</v>
      </c>
      <c r="F2911">
        <v>27.01</v>
      </c>
      <c r="G2911">
        <v>4.08</v>
      </c>
      <c r="H2911">
        <v>3.4</v>
      </c>
      <c r="I2911">
        <v>3.3</v>
      </c>
      <c r="J2911">
        <v>0.61819999999999997</v>
      </c>
      <c r="K2911" s="93">
        <v>1.0864</v>
      </c>
      <c r="L2911">
        <v>-3.3579999999999999E-2</v>
      </c>
      <c r="M2911" s="93">
        <v>-0.35669000000000001</v>
      </c>
      <c r="N2911">
        <v>1.39076</v>
      </c>
      <c r="O2911" s="93">
        <v>2.1400299999999999</v>
      </c>
      <c r="P2911">
        <v>-0.10988000000000001</v>
      </c>
      <c r="Q2911" s="93">
        <v>-1.00119</v>
      </c>
      <c r="R2911">
        <v>0.35463</v>
      </c>
      <c r="S2911">
        <v>0.34427000000000002</v>
      </c>
      <c r="T2911">
        <v>0.13383999999999999</v>
      </c>
      <c r="U2911">
        <v>0.82926</v>
      </c>
    </row>
    <row r="2912" spans="1:21" customFormat="1">
      <c r="A2912" t="s">
        <v>126</v>
      </c>
      <c r="B2912">
        <v>2004</v>
      </c>
      <c r="C2912">
        <v>0.83</v>
      </c>
      <c r="D2912">
        <v>30.78</v>
      </c>
      <c r="E2912">
        <v>64.2</v>
      </c>
      <c r="F2912">
        <v>24.76</v>
      </c>
      <c r="G2912">
        <v>4.16</v>
      </c>
      <c r="H2912">
        <v>3.43</v>
      </c>
      <c r="I2912">
        <v>3.21</v>
      </c>
      <c r="J2912">
        <v>0.59069000000000005</v>
      </c>
      <c r="K2912" s="93">
        <v>1.0380499999999999</v>
      </c>
      <c r="L2912">
        <v>-2.6759999999999999E-2</v>
      </c>
      <c r="M2912" s="93">
        <v>-0.28423999999999999</v>
      </c>
      <c r="N2912">
        <v>1.42805</v>
      </c>
      <c r="O2912" s="93">
        <v>2.1974</v>
      </c>
      <c r="P2912">
        <v>-0.11061</v>
      </c>
      <c r="Q2912" s="93">
        <v>-1.0079</v>
      </c>
      <c r="R2912">
        <v>0.24618000000000001</v>
      </c>
      <c r="S2912">
        <v>0.23899000000000001</v>
      </c>
      <c r="T2912">
        <v>0.14843000000000001</v>
      </c>
      <c r="U2912">
        <v>0.91962999999999995</v>
      </c>
    </row>
    <row r="2913" spans="1:21" customFormat="1">
      <c r="A2913" t="s">
        <v>126</v>
      </c>
      <c r="B2913">
        <v>1995</v>
      </c>
      <c r="C2913">
        <v>0.78</v>
      </c>
      <c r="D2913">
        <v>23.75</v>
      </c>
      <c r="E2913">
        <v>47.25</v>
      </c>
      <c r="F2913">
        <v>33.700000000000003</v>
      </c>
      <c r="G2913">
        <v>3.86</v>
      </c>
      <c r="H2913">
        <v>3.17</v>
      </c>
      <c r="I2913">
        <v>3.52</v>
      </c>
      <c r="J2913">
        <v>0.58399000000000001</v>
      </c>
      <c r="K2913" s="93">
        <v>1.0262899999999999</v>
      </c>
      <c r="L2913">
        <v>-4.0910000000000002E-2</v>
      </c>
      <c r="M2913" s="93">
        <v>-0.43462000000000001</v>
      </c>
      <c r="N2913">
        <v>1.34893</v>
      </c>
      <c r="O2913" s="93">
        <v>2.0756600000000001</v>
      </c>
      <c r="P2913">
        <v>-0.12085</v>
      </c>
      <c r="Q2913" s="93">
        <v>-1.10117</v>
      </c>
      <c r="R2913">
        <v>0.66183999999999998</v>
      </c>
      <c r="S2913">
        <v>0.64249999999999996</v>
      </c>
      <c r="T2913">
        <v>8.2180000000000003E-2</v>
      </c>
      <c r="U2913">
        <v>0.50912999999999997</v>
      </c>
    </row>
    <row r="2914" spans="1:21" customFormat="1">
      <c r="A2914" t="s">
        <v>126</v>
      </c>
      <c r="B2914">
        <v>2003</v>
      </c>
      <c r="C2914">
        <v>0.83</v>
      </c>
      <c r="D2914">
        <v>30.02</v>
      </c>
      <c r="E2914">
        <v>62.6</v>
      </c>
      <c r="F2914">
        <v>28.11</v>
      </c>
      <c r="G2914">
        <v>4.1399999999999997</v>
      </c>
      <c r="H2914">
        <v>3.4</v>
      </c>
      <c r="I2914">
        <v>3.34</v>
      </c>
      <c r="J2914">
        <v>0.56569000000000003</v>
      </c>
      <c r="K2914" s="93">
        <v>0.99412</v>
      </c>
      <c r="L2914">
        <v>-2.3300000000000001E-2</v>
      </c>
      <c r="M2914" s="93">
        <v>-0.24751999999999999</v>
      </c>
      <c r="N2914">
        <v>1.4028099999999999</v>
      </c>
      <c r="O2914" s="93">
        <v>2.1585700000000001</v>
      </c>
      <c r="P2914">
        <v>-0.10734</v>
      </c>
      <c r="Q2914" s="93">
        <v>-0.97806999999999999</v>
      </c>
      <c r="R2914">
        <v>0.37307000000000001</v>
      </c>
      <c r="S2914">
        <v>0.36218</v>
      </c>
      <c r="T2914">
        <v>0.14174</v>
      </c>
      <c r="U2914">
        <v>0.87817000000000001</v>
      </c>
    </row>
    <row r="2915" spans="1:21" customFormat="1">
      <c r="A2915" t="s">
        <v>126</v>
      </c>
      <c r="B2915">
        <v>1994</v>
      </c>
      <c r="C2915">
        <v>0.78</v>
      </c>
      <c r="D2915">
        <v>22.63</v>
      </c>
      <c r="E2915">
        <v>44.37</v>
      </c>
      <c r="F2915">
        <v>30.51</v>
      </c>
      <c r="G2915">
        <v>3.79</v>
      </c>
      <c r="H2915">
        <v>3.12</v>
      </c>
      <c r="I2915">
        <v>3.42</v>
      </c>
      <c r="J2915">
        <v>0.53568000000000005</v>
      </c>
      <c r="K2915" s="93">
        <v>0.94138999999999995</v>
      </c>
      <c r="L2915">
        <v>-3.4229999999999997E-2</v>
      </c>
      <c r="M2915" s="93">
        <v>-0.36366999999999999</v>
      </c>
      <c r="N2915">
        <v>1.2860400000000001</v>
      </c>
      <c r="O2915" s="93">
        <v>1.97889</v>
      </c>
      <c r="P2915">
        <v>-0.11269</v>
      </c>
      <c r="Q2915" s="93">
        <v>-1.0268299999999999</v>
      </c>
      <c r="R2915">
        <v>0.56238999999999995</v>
      </c>
      <c r="S2915">
        <v>0.54596</v>
      </c>
      <c r="T2915">
        <v>8.7419999999999998E-2</v>
      </c>
      <c r="U2915">
        <v>0.54161999999999999</v>
      </c>
    </row>
    <row r="2916" spans="1:21" customFormat="1">
      <c r="A2916" t="s">
        <v>126</v>
      </c>
      <c r="B2916">
        <v>2010</v>
      </c>
      <c r="C2916">
        <v>0.83</v>
      </c>
      <c r="D2916">
        <v>28.48</v>
      </c>
      <c r="E2916">
        <v>59.28</v>
      </c>
      <c r="F2916">
        <v>13.41</v>
      </c>
      <c r="G2916">
        <v>4.08</v>
      </c>
      <c r="H2916">
        <v>3.35</v>
      </c>
      <c r="I2916">
        <v>2.6</v>
      </c>
      <c r="J2916">
        <v>0.51302000000000003</v>
      </c>
      <c r="K2916" s="93">
        <v>0.90156999999999998</v>
      </c>
      <c r="L2916">
        <v>-1.602E-2</v>
      </c>
      <c r="M2916" s="93">
        <v>-0.17018</v>
      </c>
      <c r="N2916">
        <v>1.34832</v>
      </c>
      <c r="O2916" s="93">
        <v>2.0747200000000001</v>
      </c>
      <c r="P2916">
        <v>-0.10027</v>
      </c>
      <c r="Q2916" s="93">
        <v>-0.91366000000000003</v>
      </c>
      <c r="R2916">
        <v>-0.36704999999999999</v>
      </c>
      <c r="S2916">
        <v>-0.35632999999999998</v>
      </c>
      <c r="T2916">
        <v>0.18076999999999999</v>
      </c>
      <c r="U2916">
        <v>1.1199699999999999</v>
      </c>
    </row>
    <row r="2917" spans="1:21" customFormat="1">
      <c r="A2917" t="s">
        <v>126</v>
      </c>
      <c r="B2917">
        <v>1998</v>
      </c>
      <c r="C2917">
        <v>0.8</v>
      </c>
      <c r="D2917">
        <v>24.36</v>
      </c>
      <c r="E2917">
        <v>49.43</v>
      </c>
      <c r="F2917">
        <v>32.520000000000003</v>
      </c>
      <c r="G2917">
        <v>3.9</v>
      </c>
      <c r="H2917">
        <v>3.19</v>
      </c>
      <c r="I2917">
        <v>3.48</v>
      </c>
      <c r="J2917">
        <v>0.50831999999999999</v>
      </c>
      <c r="K2917" s="93">
        <v>0.89329999999999998</v>
      </c>
      <c r="L2917">
        <v>-2.4420000000000001E-2</v>
      </c>
      <c r="M2917" s="93">
        <v>-0.25939000000000001</v>
      </c>
      <c r="N2917">
        <v>1.3030600000000001</v>
      </c>
      <c r="O2917" s="93">
        <v>2.00508</v>
      </c>
      <c r="P2917">
        <v>-0.1067</v>
      </c>
      <c r="Q2917" s="93">
        <v>-0.97223999999999999</v>
      </c>
      <c r="R2917">
        <v>0.58323999999999998</v>
      </c>
      <c r="S2917">
        <v>0.56620000000000004</v>
      </c>
      <c r="T2917">
        <v>0.10406</v>
      </c>
      <c r="U2917">
        <v>0.64468999999999999</v>
      </c>
    </row>
    <row r="2918" spans="1:21" customFormat="1">
      <c r="A2918" t="s">
        <v>126</v>
      </c>
      <c r="B2918">
        <v>2001</v>
      </c>
      <c r="C2918">
        <v>0.81</v>
      </c>
      <c r="D2918">
        <v>24.78</v>
      </c>
      <c r="E2918">
        <v>58.44</v>
      </c>
      <c r="F2918">
        <v>25.77</v>
      </c>
      <c r="G2918">
        <v>4.07</v>
      </c>
      <c r="H2918">
        <v>3.21</v>
      </c>
      <c r="I2918">
        <v>3.25</v>
      </c>
      <c r="J2918">
        <v>0.47488999999999998</v>
      </c>
      <c r="K2918" s="93">
        <v>0.83455999999999997</v>
      </c>
      <c r="L2918">
        <v>-1.678E-2</v>
      </c>
      <c r="M2918" s="93">
        <v>-0.17827000000000001</v>
      </c>
      <c r="N2918">
        <v>1.42502</v>
      </c>
      <c r="O2918" s="93">
        <v>2.1927400000000001</v>
      </c>
      <c r="P2918">
        <v>-0.11842</v>
      </c>
      <c r="Q2918" s="93">
        <v>-1.0790299999999999</v>
      </c>
      <c r="R2918">
        <v>0.32912000000000002</v>
      </c>
      <c r="S2918">
        <v>0.31950000000000001</v>
      </c>
      <c r="T2918">
        <v>0.12631999999999999</v>
      </c>
      <c r="U2918">
        <v>0.78264999999999996</v>
      </c>
    </row>
    <row r="2919" spans="1:21" customFormat="1">
      <c r="A2919" t="s">
        <v>126</v>
      </c>
      <c r="B2919">
        <v>1991</v>
      </c>
      <c r="C2919">
        <v>0.75</v>
      </c>
      <c r="D2919">
        <v>17.93</v>
      </c>
      <c r="E2919">
        <v>36.32</v>
      </c>
      <c r="F2919">
        <v>27.18</v>
      </c>
      <c r="G2919">
        <v>3.59</v>
      </c>
      <c r="H2919">
        <v>2.89</v>
      </c>
      <c r="I2919">
        <v>3.3</v>
      </c>
      <c r="J2919">
        <v>0.45444000000000001</v>
      </c>
      <c r="K2919" s="93">
        <v>0.79861000000000004</v>
      </c>
      <c r="L2919">
        <v>-3.2050000000000002E-2</v>
      </c>
      <c r="M2919" s="93">
        <v>-0.34046999999999999</v>
      </c>
      <c r="N2919">
        <v>1.2222999999999999</v>
      </c>
      <c r="O2919" s="93">
        <v>1.8808100000000001</v>
      </c>
      <c r="P2919">
        <v>-0.11672</v>
      </c>
      <c r="Q2919" s="93">
        <v>-1.0635699999999999</v>
      </c>
      <c r="R2919">
        <v>0.51124999999999998</v>
      </c>
      <c r="S2919">
        <v>0.49631999999999998</v>
      </c>
      <c r="T2919">
        <v>6.3509999999999997E-2</v>
      </c>
      <c r="U2919">
        <v>0.39351000000000003</v>
      </c>
    </row>
    <row r="2920" spans="1:21" customFormat="1">
      <c r="A2920" t="s">
        <v>126</v>
      </c>
      <c r="B2920">
        <v>2011</v>
      </c>
      <c r="C2920">
        <v>0.84</v>
      </c>
      <c r="D2920">
        <v>27.22</v>
      </c>
      <c r="E2920">
        <v>55.36</v>
      </c>
      <c r="F2920">
        <v>14.44</v>
      </c>
      <c r="G2920">
        <v>4.01</v>
      </c>
      <c r="H2920">
        <v>3.3</v>
      </c>
      <c r="I2920">
        <v>2.67</v>
      </c>
      <c r="J2920">
        <v>0.41726000000000002</v>
      </c>
      <c r="K2920" s="93">
        <v>0.73326999999999998</v>
      </c>
      <c r="L2920">
        <v>2.4000000000000001E-4</v>
      </c>
      <c r="M2920" s="93">
        <v>2.5000000000000001E-3</v>
      </c>
      <c r="N2920">
        <v>1.2344200000000001</v>
      </c>
      <c r="O2920" s="93">
        <v>1.8994500000000001</v>
      </c>
      <c r="P2920">
        <v>-8.14E-2</v>
      </c>
      <c r="Q2920" s="93">
        <v>-0.74168000000000001</v>
      </c>
      <c r="R2920">
        <v>-0.31452999999999998</v>
      </c>
      <c r="S2920">
        <v>-0.30534</v>
      </c>
      <c r="T2920">
        <v>0.18686</v>
      </c>
      <c r="U2920">
        <v>1.1577500000000001</v>
      </c>
    </row>
    <row r="2921" spans="1:21" customFormat="1">
      <c r="A2921" t="s">
        <v>126</v>
      </c>
      <c r="B2921">
        <v>2012</v>
      </c>
      <c r="C2921">
        <v>0.84</v>
      </c>
      <c r="D2921">
        <v>27.07</v>
      </c>
      <c r="E2921">
        <v>57.65</v>
      </c>
      <c r="F2921">
        <v>13.11</v>
      </c>
      <c r="G2921">
        <v>4.05</v>
      </c>
      <c r="H2921">
        <v>3.3</v>
      </c>
      <c r="I2921">
        <v>2.57</v>
      </c>
      <c r="J2921">
        <v>0.41172999999999998</v>
      </c>
      <c r="K2921" s="93">
        <v>0.72355999999999998</v>
      </c>
      <c r="L2921">
        <v>1E-3</v>
      </c>
      <c r="M2921" s="93">
        <v>1.0619999999999999E-2</v>
      </c>
      <c r="N2921">
        <v>1.27495</v>
      </c>
      <c r="O2921" s="93">
        <v>1.9618199999999999</v>
      </c>
      <c r="P2921">
        <v>-8.6650000000000005E-2</v>
      </c>
      <c r="Q2921" s="93">
        <v>-0.78959000000000001</v>
      </c>
      <c r="R2921">
        <v>-0.41115000000000002</v>
      </c>
      <c r="S2921">
        <v>-0.39913999999999999</v>
      </c>
      <c r="T2921">
        <v>0.19195999999999999</v>
      </c>
      <c r="U2921">
        <v>1.1893199999999999</v>
      </c>
    </row>
    <row r="2922" spans="1:21" customFormat="1">
      <c r="A2922" t="s">
        <v>126</v>
      </c>
      <c r="B2922">
        <v>1997</v>
      </c>
      <c r="C2922">
        <v>0.8</v>
      </c>
      <c r="D2922">
        <v>21.66</v>
      </c>
      <c r="E2922">
        <v>53.65</v>
      </c>
      <c r="F2922">
        <v>32.520000000000003</v>
      </c>
      <c r="G2922">
        <v>3.98</v>
      </c>
      <c r="H2922">
        <v>3.08</v>
      </c>
      <c r="I2922">
        <v>3.48</v>
      </c>
      <c r="J2922">
        <v>0.39084000000000002</v>
      </c>
      <c r="K2922" s="93">
        <v>0.68684999999999996</v>
      </c>
      <c r="L2922">
        <v>-8.1799999999999998E-3</v>
      </c>
      <c r="M2922" s="93">
        <v>-8.6870000000000003E-2</v>
      </c>
      <c r="N2922">
        <v>1.3849899999999999</v>
      </c>
      <c r="O2922" s="93">
        <v>2.1311399999999998</v>
      </c>
      <c r="P2922">
        <v>-0.11733</v>
      </c>
      <c r="Q2922" s="93">
        <v>-1.06907</v>
      </c>
      <c r="R2922">
        <v>0.58323999999999998</v>
      </c>
      <c r="S2922">
        <v>0.56620000000000004</v>
      </c>
      <c r="T2922">
        <v>0.10406</v>
      </c>
      <c r="U2922">
        <v>0.64468999999999999</v>
      </c>
    </row>
    <row r="2923" spans="1:21" customFormat="1">
      <c r="A2923" t="s">
        <v>126</v>
      </c>
      <c r="B2923">
        <v>1990</v>
      </c>
      <c r="C2923">
        <v>0.75</v>
      </c>
      <c r="D2923">
        <v>16.73</v>
      </c>
      <c r="E2923">
        <v>31.13</v>
      </c>
      <c r="F2923">
        <v>27.22</v>
      </c>
      <c r="G2923">
        <v>3.44</v>
      </c>
      <c r="H2923">
        <v>2.82</v>
      </c>
      <c r="I2923">
        <v>3.3</v>
      </c>
      <c r="J2923">
        <v>0.38516</v>
      </c>
      <c r="K2923" s="93">
        <v>0.67686999999999997</v>
      </c>
      <c r="L2923">
        <v>-2.247E-2</v>
      </c>
      <c r="M2923" s="93">
        <v>-0.23874000000000001</v>
      </c>
      <c r="N2923">
        <v>1.0681099999999999</v>
      </c>
      <c r="O2923" s="93">
        <v>1.64354</v>
      </c>
      <c r="P2923">
        <v>-9.672E-2</v>
      </c>
      <c r="Q2923" s="93">
        <v>-0.88131999999999999</v>
      </c>
      <c r="R2923">
        <v>0.51271999999999995</v>
      </c>
      <c r="S2923">
        <v>0.49774000000000002</v>
      </c>
      <c r="T2923">
        <v>6.3439999999999996E-2</v>
      </c>
      <c r="U2923">
        <v>0.39302999999999999</v>
      </c>
    </row>
    <row r="2924" spans="1:21" customFormat="1">
      <c r="A2924" t="s">
        <v>126</v>
      </c>
      <c r="B2924">
        <v>2013</v>
      </c>
      <c r="C2924">
        <v>0.85</v>
      </c>
      <c r="D2924">
        <v>27.5</v>
      </c>
      <c r="E2924">
        <v>53.34</v>
      </c>
      <c r="F2924">
        <v>12.09</v>
      </c>
      <c r="G2924">
        <v>3.98</v>
      </c>
      <c r="H2924">
        <v>3.31</v>
      </c>
      <c r="I2924">
        <v>2.4900000000000002</v>
      </c>
      <c r="J2924">
        <v>0.37697000000000003</v>
      </c>
      <c r="K2924" s="93">
        <v>0.66247999999999996</v>
      </c>
      <c r="L2924">
        <v>8.8199999999999997E-3</v>
      </c>
      <c r="M2924" s="93">
        <v>9.3710000000000002E-2</v>
      </c>
      <c r="N2924">
        <v>1.1517599999999999</v>
      </c>
      <c r="O2924" s="93">
        <v>1.77227</v>
      </c>
      <c r="P2924">
        <v>-6.658E-2</v>
      </c>
      <c r="Q2924" s="93">
        <v>-0.60663</v>
      </c>
      <c r="R2924">
        <v>-0.51363000000000003</v>
      </c>
      <c r="S2924">
        <v>-0.49862000000000001</v>
      </c>
      <c r="T2924">
        <v>0.20623</v>
      </c>
      <c r="U2924">
        <v>1.27773</v>
      </c>
    </row>
    <row r="2925" spans="1:21" customFormat="1">
      <c r="A2925" t="s">
        <v>126</v>
      </c>
      <c r="B2925">
        <v>1996</v>
      </c>
      <c r="C2925">
        <v>0.8</v>
      </c>
      <c r="D2925">
        <v>21.07</v>
      </c>
      <c r="E2925">
        <v>46.06</v>
      </c>
      <c r="F2925">
        <v>30.61</v>
      </c>
      <c r="G2925">
        <v>3.83</v>
      </c>
      <c r="H2925">
        <v>3.05</v>
      </c>
      <c r="I2925">
        <v>3.42</v>
      </c>
      <c r="J2925">
        <v>0.36321999999999999</v>
      </c>
      <c r="K2925" s="93">
        <v>0.63832</v>
      </c>
      <c r="L2925">
        <v>-4.3600000000000002E-3</v>
      </c>
      <c r="M2925" s="93">
        <v>-4.6309999999999997E-2</v>
      </c>
      <c r="N2925">
        <v>1.23245</v>
      </c>
      <c r="O2925" s="93">
        <v>1.89642</v>
      </c>
      <c r="P2925">
        <v>-9.7540000000000002E-2</v>
      </c>
      <c r="Q2925" s="93">
        <v>-0.88878000000000001</v>
      </c>
      <c r="R2925">
        <v>0.52271000000000001</v>
      </c>
      <c r="S2925">
        <v>0.50744</v>
      </c>
      <c r="T2925">
        <v>0.10725</v>
      </c>
      <c r="U2925">
        <v>0.66447000000000001</v>
      </c>
    </row>
    <row r="2926" spans="1:21" customFormat="1">
      <c r="A2926" t="s">
        <v>126</v>
      </c>
      <c r="B2926">
        <v>2015</v>
      </c>
      <c r="C2926">
        <v>0.86</v>
      </c>
      <c r="D2926">
        <v>28.38</v>
      </c>
      <c r="E2926">
        <v>52.16</v>
      </c>
      <c r="F2926">
        <v>10.48</v>
      </c>
      <c r="G2926">
        <v>3.95</v>
      </c>
      <c r="H2926">
        <v>3.35</v>
      </c>
      <c r="I2926">
        <v>2.35</v>
      </c>
      <c r="J2926">
        <v>0.35796</v>
      </c>
      <c r="K2926" s="93">
        <v>0.62905999999999995</v>
      </c>
      <c r="L2926">
        <v>1.447E-2</v>
      </c>
      <c r="M2926" s="93">
        <v>0.15368000000000001</v>
      </c>
      <c r="N2926">
        <v>1.0839099999999999</v>
      </c>
      <c r="O2926" s="93">
        <v>1.6678500000000001</v>
      </c>
      <c r="P2926">
        <v>-5.3670000000000002E-2</v>
      </c>
      <c r="Q2926" s="93">
        <v>-0.48907</v>
      </c>
      <c r="R2926">
        <v>-0.67801999999999996</v>
      </c>
      <c r="S2926">
        <v>-0.65820999999999996</v>
      </c>
      <c r="T2926">
        <v>0.22377</v>
      </c>
      <c r="U2926">
        <v>1.3863799999999999</v>
      </c>
    </row>
    <row r="2927" spans="1:21" customFormat="1">
      <c r="A2927" t="s">
        <v>126</v>
      </c>
      <c r="B2927">
        <v>2014</v>
      </c>
      <c r="C2927">
        <v>0.86</v>
      </c>
      <c r="D2927">
        <v>27.34</v>
      </c>
      <c r="E2927">
        <v>54.33</v>
      </c>
      <c r="F2927">
        <v>11.18</v>
      </c>
      <c r="G2927">
        <v>4</v>
      </c>
      <c r="H2927">
        <v>3.31</v>
      </c>
      <c r="I2927">
        <v>2.41</v>
      </c>
      <c r="J2927">
        <v>0.32062000000000002</v>
      </c>
      <c r="K2927" s="93">
        <v>0.56345000000000001</v>
      </c>
      <c r="L2927">
        <v>1.9630000000000002E-2</v>
      </c>
      <c r="M2927" s="93">
        <v>0.20851</v>
      </c>
      <c r="N2927">
        <v>1.1246700000000001</v>
      </c>
      <c r="O2927" s="93">
        <v>1.7305699999999999</v>
      </c>
      <c r="P2927">
        <v>-5.8959999999999999E-2</v>
      </c>
      <c r="Q2927" s="93">
        <v>-0.53724000000000005</v>
      </c>
      <c r="R2927">
        <v>-0.61336000000000002</v>
      </c>
      <c r="S2927">
        <v>-0.59543999999999997</v>
      </c>
      <c r="T2927">
        <v>0.22036</v>
      </c>
      <c r="U2927">
        <v>1.3652599999999999</v>
      </c>
    </row>
    <row r="2928" spans="1:21" customFormat="1">
      <c r="A2928" t="s">
        <v>126</v>
      </c>
      <c r="B2928">
        <v>1999</v>
      </c>
      <c r="C2928">
        <v>0.81</v>
      </c>
      <c r="D2928">
        <v>20.04</v>
      </c>
      <c r="E2928">
        <v>43.45</v>
      </c>
      <c r="F2928">
        <v>23.7</v>
      </c>
      <c r="G2928">
        <v>3.77</v>
      </c>
      <c r="H2928">
        <v>3</v>
      </c>
      <c r="I2928">
        <v>3.17</v>
      </c>
      <c r="J2928">
        <v>0.26258999999999999</v>
      </c>
      <c r="K2928" s="93">
        <v>0.46145999999999998</v>
      </c>
      <c r="L2928">
        <v>1.257E-2</v>
      </c>
      <c r="M2928" s="93">
        <v>0.13353000000000001</v>
      </c>
      <c r="N2928">
        <v>1.12863</v>
      </c>
      <c r="O2928" s="93">
        <v>1.7366699999999999</v>
      </c>
      <c r="P2928">
        <v>-7.9969999999999999E-2</v>
      </c>
      <c r="Q2928" s="93">
        <v>-0.72870999999999997</v>
      </c>
      <c r="R2928">
        <v>0.24537999999999999</v>
      </c>
      <c r="S2928">
        <v>0.23821000000000001</v>
      </c>
      <c r="T2928">
        <v>0.13074</v>
      </c>
      <c r="U2928">
        <v>0.81001000000000001</v>
      </c>
    </row>
    <row r="2929" spans="1:21" customFormat="1">
      <c r="A2929" t="s">
        <v>126</v>
      </c>
      <c r="B2929">
        <v>2000</v>
      </c>
      <c r="C2929">
        <v>0.81</v>
      </c>
      <c r="D2929">
        <v>19.079999999999998</v>
      </c>
      <c r="E2929">
        <v>48.73</v>
      </c>
      <c r="F2929">
        <v>20.65</v>
      </c>
      <c r="G2929">
        <v>3.89</v>
      </c>
      <c r="H2929">
        <v>2.95</v>
      </c>
      <c r="I2929">
        <v>3.03</v>
      </c>
      <c r="J2929">
        <v>0.2135</v>
      </c>
      <c r="K2929" s="93">
        <v>0.37519000000000002</v>
      </c>
      <c r="L2929">
        <v>1.9359999999999999E-2</v>
      </c>
      <c r="M2929" s="93">
        <v>0.20562</v>
      </c>
      <c r="N2929">
        <v>1.2433099999999999</v>
      </c>
      <c r="O2929" s="93">
        <v>1.9131400000000001</v>
      </c>
      <c r="P2929">
        <v>-9.4850000000000004E-2</v>
      </c>
      <c r="Q2929" s="93">
        <v>-0.86426000000000003</v>
      </c>
      <c r="R2929">
        <v>0.10761999999999999</v>
      </c>
      <c r="S2929">
        <v>0.10448</v>
      </c>
      <c r="T2929">
        <v>0.13800000000000001</v>
      </c>
      <c r="U2929">
        <v>0.85501000000000005</v>
      </c>
    </row>
    <row r="2930" spans="1:21" customFormat="1">
      <c r="A2930" t="s">
        <v>127</v>
      </c>
      <c r="B2930">
        <v>2015</v>
      </c>
      <c r="C2930">
        <v>0.8</v>
      </c>
      <c r="D2930">
        <v>15.82</v>
      </c>
      <c r="E2930">
        <v>5.76</v>
      </c>
      <c r="F2930">
        <v>11.22</v>
      </c>
      <c r="G2930">
        <v>1.75</v>
      </c>
      <c r="H2930">
        <v>2.76</v>
      </c>
      <c r="I2930">
        <v>2.42</v>
      </c>
      <c r="J2930">
        <v>7.6649999999999996E-2</v>
      </c>
      <c r="K2930" s="93">
        <v>0.13469999999999999</v>
      </c>
      <c r="L2930">
        <v>3.526E-2</v>
      </c>
      <c r="M2930" s="93">
        <v>0.37456</v>
      </c>
      <c r="N2930">
        <v>-0.84655999999999998</v>
      </c>
      <c r="O2930" s="93">
        <v>-1.30263</v>
      </c>
      <c r="P2930">
        <v>0.17213999999999999</v>
      </c>
      <c r="Q2930" s="93">
        <v>1.5685100000000001</v>
      </c>
      <c r="R2930">
        <v>-0.48092000000000001</v>
      </c>
      <c r="S2930">
        <v>-0.46687000000000001</v>
      </c>
      <c r="T2930">
        <v>0.16017000000000001</v>
      </c>
      <c r="U2930">
        <v>0.99234999999999995</v>
      </c>
    </row>
    <row r="2931" spans="1:21" customFormat="1">
      <c r="A2931" t="s">
        <v>127</v>
      </c>
      <c r="B2931">
        <v>2008</v>
      </c>
      <c r="C2931">
        <v>0.8</v>
      </c>
      <c r="D2931">
        <v>15.59</v>
      </c>
      <c r="E2931">
        <v>8.5500000000000007</v>
      </c>
      <c r="F2931">
        <v>11.57</v>
      </c>
      <c r="G2931">
        <v>2.15</v>
      </c>
      <c r="H2931">
        <v>2.75</v>
      </c>
      <c r="I2931">
        <v>2.4500000000000002</v>
      </c>
      <c r="J2931">
        <v>6.2E-2</v>
      </c>
      <c r="K2931" s="93">
        <v>0.10896</v>
      </c>
      <c r="L2931">
        <v>3.7280000000000001E-2</v>
      </c>
      <c r="M2931" s="93">
        <v>0.39606999999999998</v>
      </c>
      <c r="N2931">
        <v>-0.45156000000000002</v>
      </c>
      <c r="O2931" s="93">
        <v>-0.69484000000000001</v>
      </c>
      <c r="P2931">
        <v>0.12089999999999999</v>
      </c>
      <c r="Q2931" s="93">
        <v>1.10165</v>
      </c>
      <c r="R2931">
        <v>-0.45019999999999999</v>
      </c>
      <c r="S2931">
        <v>-0.43704999999999999</v>
      </c>
      <c r="T2931">
        <v>0.15855</v>
      </c>
      <c r="U2931">
        <v>0.98231000000000002</v>
      </c>
    </row>
    <row r="2932" spans="1:21" customFormat="1">
      <c r="A2932" t="s">
        <v>127</v>
      </c>
      <c r="B2932">
        <v>2014</v>
      </c>
      <c r="C2932">
        <v>0.8</v>
      </c>
      <c r="D2932">
        <v>15.25</v>
      </c>
      <c r="E2932">
        <v>5.98</v>
      </c>
      <c r="F2932">
        <v>11.15</v>
      </c>
      <c r="G2932">
        <v>1.79</v>
      </c>
      <c r="H2932">
        <v>2.72</v>
      </c>
      <c r="I2932">
        <v>2.41</v>
      </c>
      <c r="J2932">
        <v>3.9949999999999999E-2</v>
      </c>
      <c r="K2932" s="93">
        <v>7.0209999999999995E-2</v>
      </c>
      <c r="L2932">
        <v>4.0329999999999998E-2</v>
      </c>
      <c r="M2932" s="93">
        <v>0.42845</v>
      </c>
      <c r="N2932">
        <v>-0.80906999999999996</v>
      </c>
      <c r="O2932" s="93">
        <v>-1.2449600000000001</v>
      </c>
      <c r="P2932">
        <v>0.16728000000000001</v>
      </c>
      <c r="Q2932" s="93">
        <v>1.5242100000000001</v>
      </c>
      <c r="R2932">
        <v>-0.48718</v>
      </c>
      <c r="S2932">
        <v>-0.47294999999999998</v>
      </c>
      <c r="T2932">
        <v>0.1605</v>
      </c>
      <c r="U2932">
        <v>0.99439</v>
      </c>
    </row>
    <row r="2933" spans="1:21" customFormat="1">
      <c r="A2933" t="s">
        <v>127</v>
      </c>
      <c r="B2933">
        <v>1995</v>
      </c>
      <c r="C2933">
        <v>0.69</v>
      </c>
      <c r="D2933">
        <v>8.7100000000000009</v>
      </c>
      <c r="E2933">
        <v>7.93</v>
      </c>
      <c r="F2933">
        <v>8.8800000000000008</v>
      </c>
      <c r="G2933">
        <v>2.0699999999999998</v>
      </c>
      <c r="H2933">
        <v>2.16</v>
      </c>
      <c r="I2933">
        <v>2.1800000000000002</v>
      </c>
      <c r="J2933">
        <v>3.5529999999999999E-2</v>
      </c>
      <c r="K2933" s="93">
        <v>6.2449999999999999E-2</v>
      </c>
      <c r="L2933">
        <v>7.7600000000000004E-3</v>
      </c>
      <c r="M2933" s="93">
        <v>8.2479999999999998E-2</v>
      </c>
      <c r="N2933">
        <v>-2.6499999999999999E-2</v>
      </c>
      <c r="O2933" s="93">
        <v>-4.0770000000000001E-2</v>
      </c>
      <c r="P2933">
        <v>2.0670000000000001E-2</v>
      </c>
      <c r="Q2933" s="93">
        <v>0.18831000000000001</v>
      </c>
      <c r="R2933">
        <v>-0.47855999999999999</v>
      </c>
      <c r="S2933">
        <v>-0.46457999999999999</v>
      </c>
      <c r="T2933">
        <v>6.25E-2</v>
      </c>
      <c r="U2933">
        <v>0.38723999999999997</v>
      </c>
    </row>
    <row r="2934" spans="1:21" customFormat="1">
      <c r="A2934" t="s">
        <v>127</v>
      </c>
      <c r="B2934">
        <v>1990</v>
      </c>
      <c r="C2934">
        <v>0.7</v>
      </c>
      <c r="D2934">
        <v>9.02</v>
      </c>
      <c r="E2934">
        <v>11.24</v>
      </c>
      <c r="F2934">
        <v>8.64</v>
      </c>
      <c r="G2934">
        <v>2.42</v>
      </c>
      <c r="H2934">
        <v>2.2000000000000002</v>
      </c>
      <c r="I2934">
        <v>2.16</v>
      </c>
      <c r="J2934">
        <v>1.9990000000000001E-2</v>
      </c>
      <c r="K2934" s="93">
        <v>3.5130000000000002E-2</v>
      </c>
      <c r="L2934">
        <v>1.2930000000000001E-2</v>
      </c>
      <c r="M2934" s="93">
        <v>0.13735</v>
      </c>
      <c r="N2934">
        <v>0.27683999999999997</v>
      </c>
      <c r="O2934" s="93">
        <v>0.42598999999999998</v>
      </c>
      <c r="P2934">
        <v>-1.4579999999999999E-2</v>
      </c>
      <c r="Q2934" s="93">
        <v>-0.13286000000000001</v>
      </c>
      <c r="R2934">
        <v>-0.52744000000000002</v>
      </c>
      <c r="S2934">
        <v>-0.51202999999999999</v>
      </c>
      <c r="T2934">
        <v>7.3950000000000002E-2</v>
      </c>
      <c r="U2934">
        <v>0.45815</v>
      </c>
    </row>
    <row r="2935" spans="1:21" customFormat="1">
      <c r="A2935" t="s">
        <v>127</v>
      </c>
      <c r="B2935">
        <v>1994</v>
      </c>
      <c r="C2935">
        <v>0.68</v>
      </c>
      <c r="D2935">
        <v>8.1199999999999992</v>
      </c>
      <c r="E2935">
        <v>7.51</v>
      </c>
      <c r="F2935">
        <v>8.49</v>
      </c>
      <c r="G2935">
        <v>2.02</v>
      </c>
      <c r="H2935">
        <v>2.09</v>
      </c>
      <c r="I2935">
        <v>2.14</v>
      </c>
      <c r="J2935">
        <v>1.5910000000000001E-2</v>
      </c>
      <c r="K2935" s="93">
        <v>2.7959999999999999E-2</v>
      </c>
      <c r="L2935">
        <v>7.4599999999999996E-3</v>
      </c>
      <c r="M2935" s="93">
        <v>7.9259999999999997E-2</v>
      </c>
      <c r="N2935">
        <v>-3.5430000000000003E-2</v>
      </c>
      <c r="O2935" s="93">
        <v>-5.4510000000000003E-2</v>
      </c>
      <c r="P2935">
        <v>1.7729999999999999E-2</v>
      </c>
      <c r="Q2935" s="93">
        <v>0.16150999999999999</v>
      </c>
      <c r="R2935">
        <v>-0.50199000000000005</v>
      </c>
      <c r="S2935">
        <v>-0.48732999999999999</v>
      </c>
      <c r="T2935">
        <v>5.4870000000000002E-2</v>
      </c>
      <c r="U2935">
        <v>0.33995999999999998</v>
      </c>
    </row>
    <row r="2936" spans="1:21" customFormat="1">
      <c r="A2936" t="s">
        <v>127</v>
      </c>
      <c r="B2936">
        <v>1996</v>
      </c>
      <c r="C2936">
        <v>0.69</v>
      </c>
      <c r="D2936">
        <v>8.52</v>
      </c>
      <c r="E2936">
        <v>8</v>
      </c>
      <c r="F2936">
        <v>9.19</v>
      </c>
      <c r="G2936">
        <v>2.08</v>
      </c>
      <c r="H2936">
        <v>2.14</v>
      </c>
      <c r="I2936">
        <v>2.2200000000000002</v>
      </c>
      <c r="J2936">
        <v>1.3480000000000001E-2</v>
      </c>
      <c r="K2936" s="93">
        <v>2.3689999999999999E-2</v>
      </c>
      <c r="L2936">
        <v>1.081E-2</v>
      </c>
      <c r="M2936" s="93">
        <v>0.11487</v>
      </c>
      <c r="N2936">
        <v>-1.771E-2</v>
      </c>
      <c r="O2936" s="93">
        <v>-2.725E-2</v>
      </c>
      <c r="P2936">
        <v>1.9529999999999999E-2</v>
      </c>
      <c r="Q2936" s="93">
        <v>0.17793</v>
      </c>
      <c r="R2936">
        <v>-0.44424999999999998</v>
      </c>
      <c r="S2936">
        <v>-0.43126999999999999</v>
      </c>
      <c r="T2936">
        <v>6.0690000000000001E-2</v>
      </c>
      <c r="U2936">
        <v>0.37602999999999998</v>
      </c>
    </row>
    <row r="2937" spans="1:21" customFormat="1">
      <c r="A2937" t="s">
        <v>127</v>
      </c>
      <c r="B2937">
        <v>2007</v>
      </c>
      <c r="C2937">
        <v>0.78</v>
      </c>
      <c r="D2937">
        <v>13.39</v>
      </c>
      <c r="E2937">
        <v>8.52</v>
      </c>
      <c r="F2937">
        <v>11.64</v>
      </c>
      <c r="G2937">
        <v>2.14</v>
      </c>
      <c r="H2937">
        <v>2.59</v>
      </c>
      <c r="I2937">
        <v>2.4500000000000002</v>
      </c>
      <c r="J2937">
        <v>1.0919999999999999E-2</v>
      </c>
      <c r="K2937" s="93">
        <v>1.9179999999999999E-2</v>
      </c>
      <c r="L2937">
        <v>3.8309999999999997E-2</v>
      </c>
      <c r="M2937" s="93">
        <v>0.40700999999999998</v>
      </c>
      <c r="N2937">
        <v>-0.36410999999999999</v>
      </c>
      <c r="O2937" s="93">
        <v>-0.56027000000000005</v>
      </c>
      <c r="P2937">
        <v>0.10136000000000001</v>
      </c>
      <c r="Q2937" s="93">
        <v>0.92356000000000005</v>
      </c>
      <c r="R2937">
        <v>-0.40121000000000001</v>
      </c>
      <c r="S2937">
        <v>-0.38949</v>
      </c>
      <c r="T2937">
        <v>0.13822999999999999</v>
      </c>
      <c r="U2937">
        <v>0.85643000000000002</v>
      </c>
    </row>
    <row r="2938" spans="1:21" customFormat="1">
      <c r="A2938" t="s">
        <v>127</v>
      </c>
      <c r="B2938">
        <v>2013</v>
      </c>
      <c r="C2938">
        <v>0.8</v>
      </c>
      <c r="D2938">
        <v>14.78</v>
      </c>
      <c r="E2938">
        <v>5.96</v>
      </c>
      <c r="F2938">
        <v>11.19</v>
      </c>
      <c r="G2938">
        <v>1.79</v>
      </c>
      <c r="H2938">
        <v>2.69</v>
      </c>
      <c r="I2938">
        <v>2.42</v>
      </c>
      <c r="J2938">
        <v>8.6499999999999997E-3</v>
      </c>
      <c r="K2938" s="93">
        <v>1.52E-2</v>
      </c>
      <c r="L2938">
        <v>4.4659999999999998E-2</v>
      </c>
      <c r="M2938" s="93">
        <v>0.47442000000000001</v>
      </c>
      <c r="N2938">
        <v>-0.81242000000000003</v>
      </c>
      <c r="O2938" s="93">
        <v>-1.2501100000000001</v>
      </c>
      <c r="P2938">
        <v>0.16771</v>
      </c>
      <c r="Q2938" s="93">
        <v>1.52817</v>
      </c>
      <c r="R2938">
        <v>-0.48359999999999997</v>
      </c>
      <c r="S2938">
        <v>-0.46947</v>
      </c>
      <c r="T2938">
        <v>0.16031000000000001</v>
      </c>
      <c r="U2938">
        <v>0.99321999999999999</v>
      </c>
    </row>
    <row r="2939" spans="1:21" customFormat="1">
      <c r="A2939" t="s">
        <v>127</v>
      </c>
      <c r="B2939">
        <v>2006</v>
      </c>
      <c r="C2939">
        <v>0.77</v>
      </c>
      <c r="D2939">
        <v>12.65</v>
      </c>
      <c r="E2939">
        <v>8.09</v>
      </c>
      <c r="F2939">
        <v>11.31</v>
      </c>
      <c r="G2939">
        <v>2.09</v>
      </c>
      <c r="H2939">
        <v>2.54</v>
      </c>
      <c r="I2939">
        <v>2.4300000000000002</v>
      </c>
      <c r="J2939">
        <v>4.5799999999999999E-3</v>
      </c>
      <c r="K2939" s="93">
        <v>8.0499999999999999E-3</v>
      </c>
      <c r="L2939">
        <v>3.6170000000000001E-2</v>
      </c>
      <c r="M2939" s="93">
        <v>0.38427</v>
      </c>
      <c r="N2939">
        <v>-0.37041000000000002</v>
      </c>
      <c r="O2939" s="93">
        <v>-0.56996000000000002</v>
      </c>
      <c r="P2939">
        <v>9.8080000000000001E-2</v>
      </c>
      <c r="Q2939" s="93">
        <v>0.89366000000000001</v>
      </c>
      <c r="R2939">
        <v>-0.40849999999999997</v>
      </c>
      <c r="S2939">
        <v>-0.39656000000000002</v>
      </c>
      <c r="T2939">
        <v>0.12975</v>
      </c>
      <c r="U2939">
        <v>0.80386999999999997</v>
      </c>
    </row>
    <row r="2940" spans="1:21" customFormat="1">
      <c r="A2940" t="s">
        <v>127</v>
      </c>
      <c r="B2940">
        <v>2004</v>
      </c>
      <c r="C2940">
        <v>0.75</v>
      </c>
      <c r="D2940">
        <v>11.38</v>
      </c>
      <c r="E2940">
        <v>7.41</v>
      </c>
      <c r="F2940">
        <v>10.54</v>
      </c>
      <c r="G2940">
        <v>2</v>
      </c>
      <c r="H2940">
        <v>2.4300000000000002</v>
      </c>
      <c r="I2940">
        <v>2.36</v>
      </c>
      <c r="J2940">
        <v>-1.8000000000000001E-4</v>
      </c>
      <c r="K2940" s="93">
        <v>-3.2000000000000003E-4</v>
      </c>
      <c r="L2940">
        <v>3.0800000000000001E-2</v>
      </c>
      <c r="M2940" s="93">
        <v>0.32718000000000003</v>
      </c>
      <c r="N2940">
        <v>-0.36723</v>
      </c>
      <c r="O2940" s="93">
        <v>-0.56508000000000003</v>
      </c>
      <c r="P2940">
        <v>8.9459999999999998E-2</v>
      </c>
      <c r="Q2940" s="93">
        <v>0.81518999999999997</v>
      </c>
      <c r="R2940">
        <v>-0.43604999999999999</v>
      </c>
      <c r="S2940">
        <v>-0.42331000000000002</v>
      </c>
      <c r="T2940">
        <v>0.11347</v>
      </c>
      <c r="U2940">
        <v>0.70299</v>
      </c>
    </row>
    <row r="2941" spans="1:21" customFormat="1">
      <c r="A2941" t="s">
        <v>127</v>
      </c>
      <c r="B2941">
        <v>2011</v>
      </c>
      <c r="C2941">
        <v>0.8</v>
      </c>
      <c r="D2941">
        <v>14.63</v>
      </c>
      <c r="E2941">
        <v>6.45</v>
      </c>
      <c r="F2941">
        <v>11.44</v>
      </c>
      <c r="G2941">
        <v>1.86</v>
      </c>
      <c r="H2941">
        <v>2.68</v>
      </c>
      <c r="I2941">
        <v>2.44</v>
      </c>
      <c r="J2941">
        <v>-1.5499999999999999E-3</v>
      </c>
      <c r="K2941" s="93">
        <v>-2.7299999999999998E-3</v>
      </c>
      <c r="L2941">
        <v>4.607E-2</v>
      </c>
      <c r="M2941" s="93">
        <v>0.4894</v>
      </c>
      <c r="N2941">
        <v>-0.73341000000000001</v>
      </c>
      <c r="O2941" s="93">
        <v>-1.1285400000000001</v>
      </c>
      <c r="P2941">
        <v>0.15745999999999999</v>
      </c>
      <c r="Q2941" s="93">
        <v>1.4347799999999999</v>
      </c>
      <c r="R2941">
        <v>-0.46150000000000002</v>
      </c>
      <c r="S2941">
        <v>-0.44801999999999997</v>
      </c>
      <c r="T2941">
        <v>0.15914</v>
      </c>
      <c r="U2941">
        <v>0.98601000000000005</v>
      </c>
    </row>
    <row r="2942" spans="1:21" customFormat="1">
      <c r="A2942" t="s">
        <v>127</v>
      </c>
      <c r="B2942">
        <v>1993</v>
      </c>
      <c r="C2942">
        <v>0.68</v>
      </c>
      <c r="D2942">
        <v>7.81</v>
      </c>
      <c r="E2942">
        <v>7.37</v>
      </c>
      <c r="F2942">
        <v>8.25</v>
      </c>
      <c r="G2942">
        <v>2</v>
      </c>
      <c r="H2942">
        <v>2.06</v>
      </c>
      <c r="I2942">
        <v>2.11</v>
      </c>
      <c r="J2942">
        <v>-2.3019999999999999E-2</v>
      </c>
      <c r="K2942" s="93">
        <v>-4.045E-2</v>
      </c>
      <c r="L2942">
        <v>1.2840000000000001E-2</v>
      </c>
      <c r="M2942" s="93">
        <v>0.13642000000000001</v>
      </c>
      <c r="N2942">
        <v>-5.4239999999999997E-2</v>
      </c>
      <c r="O2942" s="93">
        <v>-8.3470000000000003E-2</v>
      </c>
      <c r="P2942">
        <v>2.017E-2</v>
      </c>
      <c r="Q2942" s="93">
        <v>0.18376000000000001</v>
      </c>
      <c r="R2942">
        <v>-0.53066999999999998</v>
      </c>
      <c r="S2942">
        <v>-0.51517000000000002</v>
      </c>
      <c r="T2942">
        <v>5.638E-2</v>
      </c>
      <c r="U2942">
        <v>0.34932000000000002</v>
      </c>
    </row>
    <row r="2943" spans="1:21" customFormat="1">
      <c r="A2943" t="s">
        <v>127</v>
      </c>
      <c r="B2943">
        <v>1997</v>
      </c>
      <c r="C2943">
        <v>0.7</v>
      </c>
      <c r="D2943">
        <v>8.59</v>
      </c>
      <c r="E2943">
        <v>7.35</v>
      </c>
      <c r="F2943">
        <v>9.18</v>
      </c>
      <c r="G2943">
        <v>1.99</v>
      </c>
      <c r="H2943">
        <v>2.15</v>
      </c>
      <c r="I2943">
        <v>2.2200000000000002</v>
      </c>
      <c r="J2943">
        <v>-2.886E-2</v>
      </c>
      <c r="K2943" s="93">
        <v>-5.0709999999999998E-2</v>
      </c>
      <c r="L2943">
        <v>1.968E-2</v>
      </c>
      <c r="M2943" s="93">
        <v>0.20907999999999999</v>
      </c>
      <c r="N2943">
        <v>-0.14793000000000001</v>
      </c>
      <c r="O2943" s="93">
        <v>-0.22763</v>
      </c>
      <c r="P2943">
        <v>4.052E-2</v>
      </c>
      <c r="Q2943" s="93">
        <v>0.36920999999999998</v>
      </c>
      <c r="R2943">
        <v>-0.46681</v>
      </c>
      <c r="S2943">
        <v>-0.45317000000000002</v>
      </c>
      <c r="T2943">
        <v>7.0749999999999993E-2</v>
      </c>
      <c r="U2943">
        <v>0.43834000000000001</v>
      </c>
    </row>
    <row r="2944" spans="1:21" customFormat="1">
      <c r="A2944" t="s">
        <v>127</v>
      </c>
      <c r="B2944">
        <v>2012</v>
      </c>
      <c r="C2944">
        <v>0.79</v>
      </c>
      <c r="D2944">
        <v>13.52</v>
      </c>
      <c r="E2944">
        <v>6.14</v>
      </c>
      <c r="F2944">
        <v>10.96</v>
      </c>
      <c r="G2944">
        <v>1.81</v>
      </c>
      <c r="H2944">
        <v>2.6</v>
      </c>
      <c r="I2944">
        <v>2.39</v>
      </c>
      <c r="J2944">
        <v>-2.9940000000000001E-2</v>
      </c>
      <c r="K2944" s="93">
        <v>-5.2609999999999997E-2</v>
      </c>
      <c r="L2944">
        <v>4.6980000000000001E-2</v>
      </c>
      <c r="M2944" s="93">
        <v>0.49904999999999999</v>
      </c>
      <c r="N2944">
        <v>-0.73717999999999995</v>
      </c>
      <c r="O2944" s="93">
        <v>-1.1343399999999999</v>
      </c>
      <c r="P2944">
        <v>0.15384999999999999</v>
      </c>
      <c r="Q2944" s="93">
        <v>1.40188</v>
      </c>
      <c r="R2944">
        <v>-0.48288999999999999</v>
      </c>
      <c r="S2944">
        <v>-0.46877999999999997</v>
      </c>
      <c r="T2944">
        <v>0.15140000000000001</v>
      </c>
      <c r="U2944">
        <v>0.93805000000000005</v>
      </c>
    </row>
    <row r="2945" spans="1:21" customFormat="1">
      <c r="A2945" t="s">
        <v>127</v>
      </c>
      <c r="B2945">
        <v>2005</v>
      </c>
      <c r="C2945">
        <v>0.76</v>
      </c>
      <c r="D2945">
        <v>11.26</v>
      </c>
      <c r="E2945">
        <v>7.72</v>
      </c>
      <c r="F2945">
        <v>10.92</v>
      </c>
      <c r="G2945">
        <v>2.04</v>
      </c>
      <c r="H2945">
        <v>2.42</v>
      </c>
      <c r="I2945">
        <v>2.39</v>
      </c>
      <c r="J2945">
        <v>-6.13E-2</v>
      </c>
      <c r="K2945" s="93">
        <v>-0.10773000000000001</v>
      </c>
      <c r="L2945">
        <v>4.2259999999999999E-2</v>
      </c>
      <c r="M2945" s="93">
        <v>0.44897999999999999</v>
      </c>
      <c r="N2945">
        <v>-0.37174000000000001</v>
      </c>
      <c r="O2945" s="93">
        <v>-0.57201000000000002</v>
      </c>
      <c r="P2945">
        <v>9.4149999999999998E-2</v>
      </c>
      <c r="Q2945" s="93">
        <v>0.85787000000000002</v>
      </c>
      <c r="R2945">
        <v>-0.42210999999999999</v>
      </c>
      <c r="S2945">
        <v>-0.40977999999999998</v>
      </c>
      <c r="T2945">
        <v>0.1216</v>
      </c>
      <c r="U2945">
        <v>0.75338000000000005</v>
      </c>
    </row>
    <row r="2946" spans="1:21" customFormat="1">
      <c r="A2946" t="s">
        <v>127</v>
      </c>
      <c r="B2946">
        <v>2001</v>
      </c>
      <c r="C2946">
        <v>0.71</v>
      </c>
      <c r="D2946">
        <v>8.68</v>
      </c>
      <c r="E2946">
        <v>6.6</v>
      </c>
      <c r="F2946">
        <v>9.85</v>
      </c>
      <c r="G2946">
        <v>1.89</v>
      </c>
      <c r="H2946">
        <v>2.16</v>
      </c>
      <c r="I2946">
        <v>2.29</v>
      </c>
      <c r="J2946">
        <v>-6.8949999999999997E-2</v>
      </c>
      <c r="K2946" s="93">
        <v>-0.12117</v>
      </c>
      <c r="L2946">
        <v>2.8240000000000001E-2</v>
      </c>
      <c r="M2946" s="93">
        <v>0.30001</v>
      </c>
      <c r="N2946">
        <v>-0.30104999999999998</v>
      </c>
      <c r="O2946" s="93">
        <v>-0.46323999999999999</v>
      </c>
      <c r="P2946">
        <v>6.4479999999999996E-2</v>
      </c>
      <c r="Q2946" s="93">
        <v>0.58753999999999995</v>
      </c>
      <c r="R2946">
        <v>-0.41785</v>
      </c>
      <c r="S2946">
        <v>-0.40564</v>
      </c>
      <c r="T2946">
        <v>7.7039999999999997E-2</v>
      </c>
      <c r="U2946">
        <v>0.47727999999999998</v>
      </c>
    </row>
    <row r="2947" spans="1:21" customFormat="1">
      <c r="A2947" t="s">
        <v>127</v>
      </c>
      <c r="B2947">
        <v>2010</v>
      </c>
      <c r="C2947">
        <v>0.8</v>
      </c>
      <c r="D2947">
        <v>13.65</v>
      </c>
      <c r="E2947">
        <v>7.28</v>
      </c>
      <c r="F2947">
        <v>11.28</v>
      </c>
      <c r="G2947">
        <v>1.99</v>
      </c>
      <c r="H2947">
        <v>2.61</v>
      </c>
      <c r="I2947">
        <v>2.42</v>
      </c>
      <c r="J2947">
        <v>-7.0889999999999995E-2</v>
      </c>
      <c r="K2947" s="93">
        <v>-0.12457</v>
      </c>
      <c r="L2947">
        <v>5.5649999999999998E-2</v>
      </c>
      <c r="M2947" s="93">
        <v>0.59123000000000003</v>
      </c>
      <c r="N2947">
        <v>-0.61236000000000002</v>
      </c>
      <c r="O2947" s="93">
        <v>-0.94227000000000005</v>
      </c>
      <c r="P2947">
        <v>0.14176</v>
      </c>
      <c r="Q2947" s="93">
        <v>1.2917099999999999</v>
      </c>
      <c r="R2947">
        <v>-0.47559000000000001</v>
      </c>
      <c r="S2947">
        <v>-0.46168999999999999</v>
      </c>
      <c r="T2947">
        <v>0.15989</v>
      </c>
      <c r="U2947">
        <v>0.99060999999999999</v>
      </c>
    </row>
    <row r="2948" spans="1:21" customFormat="1">
      <c r="A2948" t="s">
        <v>127</v>
      </c>
      <c r="B2948">
        <v>2003</v>
      </c>
      <c r="C2948">
        <v>0.73</v>
      </c>
      <c r="D2948">
        <v>9.49</v>
      </c>
      <c r="E2948">
        <v>7.18</v>
      </c>
      <c r="F2948">
        <v>10.42</v>
      </c>
      <c r="G2948">
        <v>1.97</v>
      </c>
      <c r="H2948">
        <v>2.25</v>
      </c>
      <c r="I2948">
        <v>2.34</v>
      </c>
      <c r="J2948">
        <v>-8.0769999999999995E-2</v>
      </c>
      <c r="K2948" s="93">
        <v>-0.14194000000000001</v>
      </c>
      <c r="L2948">
        <v>3.5909999999999997E-2</v>
      </c>
      <c r="M2948" s="93">
        <v>0.38145000000000001</v>
      </c>
      <c r="N2948">
        <v>-0.30779000000000001</v>
      </c>
      <c r="O2948" s="93">
        <v>-0.47360999999999998</v>
      </c>
      <c r="P2948">
        <v>7.3550000000000004E-2</v>
      </c>
      <c r="Q2948" s="93">
        <v>0.67022000000000004</v>
      </c>
      <c r="R2948">
        <v>-0.40455000000000002</v>
      </c>
      <c r="S2948">
        <v>-0.39273000000000002</v>
      </c>
      <c r="T2948">
        <v>9.4070000000000001E-2</v>
      </c>
      <c r="U2948">
        <v>0.58282</v>
      </c>
    </row>
    <row r="2949" spans="1:21" customFormat="1">
      <c r="A2949" t="s">
        <v>127</v>
      </c>
      <c r="B2949">
        <v>1992</v>
      </c>
      <c r="C2949">
        <v>0.68</v>
      </c>
      <c r="D2949">
        <v>7.27</v>
      </c>
      <c r="E2949">
        <v>7.41</v>
      </c>
      <c r="F2949">
        <v>8.15</v>
      </c>
      <c r="G2949">
        <v>2</v>
      </c>
      <c r="H2949">
        <v>1.98</v>
      </c>
      <c r="I2949">
        <v>2.1</v>
      </c>
      <c r="J2949">
        <v>-9.4659999999999994E-2</v>
      </c>
      <c r="K2949" s="93">
        <v>-0.16636000000000001</v>
      </c>
      <c r="L2949">
        <v>2.2749999999999999E-2</v>
      </c>
      <c r="M2949" s="93">
        <v>0.24165</v>
      </c>
      <c r="N2949">
        <v>-4.8829999999999998E-2</v>
      </c>
      <c r="O2949" s="93">
        <v>-7.5139999999999998E-2</v>
      </c>
      <c r="P2949">
        <v>1.9460000000000002E-2</v>
      </c>
      <c r="Q2949" s="93">
        <v>0.17735999999999999</v>
      </c>
      <c r="R2949">
        <v>-0.54286999999999996</v>
      </c>
      <c r="S2949">
        <v>-0.52700999999999998</v>
      </c>
      <c r="T2949">
        <v>5.7029999999999997E-2</v>
      </c>
      <c r="U2949">
        <v>0.35331000000000001</v>
      </c>
    </row>
    <row r="2950" spans="1:21" customFormat="1">
      <c r="A2950" t="s">
        <v>127</v>
      </c>
      <c r="B2950">
        <v>2009</v>
      </c>
      <c r="C2950">
        <v>0.8</v>
      </c>
      <c r="D2950">
        <v>13.1</v>
      </c>
      <c r="E2950">
        <v>7.36</v>
      </c>
      <c r="F2950">
        <v>11.01</v>
      </c>
      <c r="G2950">
        <v>2</v>
      </c>
      <c r="H2950">
        <v>2.57</v>
      </c>
      <c r="I2950">
        <v>2.4</v>
      </c>
      <c r="J2950">
        <v>-0.11201</v>
      </c>
      <c r="K2950" s="93">
        <v>-0.19685</v>
      </c>
      <c r="L2950">
        <v>6.1339999999999999E-2</v>
      </c>
      <c r="M2950" s="93">
        <v>0.65163000000000004</v>
      </c>
      <c r="N2950">
        <v>-0.60143000000000002</v>
      </c>
      <c r="O2950" s="93">
        <v>-0.92544999999999999</v>
      </c>
      <c r="P2950">
        <v>0.14033999999999999</v>
      </c>
      <c r="Q2950" s="93">
        <v>1.2787900000000001</v>
      </c>
      <c r="R2950">
        <v>-0.49980999999999998</v>
      </c>
      <c r="S2950">
        <v>-0.48520999999999997</v>
      </c>
      <c r="T2950">
        <v>0.16116</v>
      </c>
      <c r="U2950">
        <v>0.99851999999999996</v>
      </c>
    </row>
    <row r="2951" spans="1:21" customFormat="1">
      <c r="A2951" t="s">
        <v>127</v>
      </c>
      <c r="B2951">
        <v>2002</v>
      </c>
      <c r="C2951">
        <v>0.72</v>
      </c>
      <c r="D2951">
        <v>8.51</v>
      </c>
      <c r="E2951">
        <v>6.77</v>
      </c>
      <c r="F2951">
        <v>10.08</v>
      </c>
      <c r="G2951">
        <v>1.91</v>
      </c>
      <c r="H2951">
        <v>2.14</v>
      </c>
      <c r="I2951">
        <v>2.31</v>
      </c>
      <c r="J2951">
        <v>-0.13925000000000001</v>
      </c>
      <c r="K2951" s="93">
        <v>-0.24471000000000001</v>
      </c>
      <c r="L2951">
        <v>4.0980000000000003E-2</v>
      </c>
      <c r="M2951" s="93">
        <v>0.43529000000000001</v>
      </c>
      <c r="N2951">
        <v>-0.32111000000000001</v>
      </c>
      <c r="O2951" s="93">
        <v>-0.49409999999999998</v>
      </c>
      <c r="P2951">
        <v>7.1179999999999993E-2</v>
      </c>
      <c r="Q2951" s="93">
        <v>0.64859999999999995</v>
      </c>
      <c r="R2951">
        <v>-0.41624</v>
      </c>
      <c r="S2951">
        <v>-0.40407999999999999</v>
      </c>
      <c r="T2951">
        <v>8.5819999999999994E-2</v>
      </c>
      <c r="U2951">
        <v>0.53169999999999995</v>
      </c>
    </row>
    <row r="2952" spans="1:21" customFormat="1">
      <c r="A2952" t="s">
        <v>127</v>
      </c>
      <c r="B2952">
        <v>1998</v>
      </c>
      <c r="C2952">
        <v>0.7</v>
      </c>
      <c r="D2952">
        <v>7.62</v>
      </c>
      <c r="E2952">
        <v>6.84</v>
      </c>
      <c r="F2952">
        <v>9.39</v>
      </c>
      <c r="G2952">
        <v>1.92</v>
      </c>
      <c r="H2952">
        <v>2.0299999999999998</v>
      </c>
      <c r="I2952">
        <v>2.2400000000000002</v>
      </c>
      <c r="J2952">
        <v>-0.14868000000000001</v>
      </c>
      <c r="K2952" s="93">
        <v>-0.26128000000000001</v>
      </c>
      <c r="L2952">
        <v>3.6249999999999998E-2</v>
      </c>
      <c r="M2952" s="93">
        <v>0.38506000000000001</v>
      </c>
      <c r="N2952">
        <v>-0.21984999999999999</v>
      </c>
      <c r="O2952" s="93">
        <v>-0.33828999999999998</v>
      </c>
      <c r="P2952">
        <v>4.9849999999999998E-2</v>
      </c>
      <c r="Q2952" s="93">
        <v>0.45419999999999999</v>
      </c>
      <c r="R2952">
        <v>-0.44418999999999997</v>
      </c>
      <c r="S2952">
        <v>-0.43121999999999999</v>
      </c>
      <c r="T2952">
        <v>6.9559999999999997E-2</v>
      </c>
      <c r="U2952">
        <v>0.43095</v>
      </c>
    </row>
    <row r="2953" spans="1:21" customFormat="1">
      <c r="A2953" t="s">
        <v>127</v>
      </c>
      <c r="B2953">
        <v>1999</v>
      </c>
      <c r="C2953">
        <v>0.7</v>
      </c>
      <c r="D2953">
        <v>7.56</v>
      </c>
      <c r="E2953">
        <v>6.13</v>
      </c>
      <c r="F2953">
        <v>9.4499999999999993</v>
      </c>
      <c r="G2953">
        <v>1.81</v>
      </c>
      <c r="H2953">
        <v>2.02</v>
      </c>
      <c r="I2953">
        <v>2.25</v>
      </c>
      <c r="J2953">
        <v>-0.15658</v>
      </c>
      <c r="K2953" s="93">
        <v>-0.27517000000000003</v>
      </c>
      <c r="L2953">
        <v>3.7339999999999998E-2</v>
      </c>
      <c r="M2953" s="93">
        <v>0.39666000000000001</v>
      </c>
      <c r="N2953">
        <v>-0.32944000000000001</v>
      </c>
      <c r="O2953" s="93">
        <v>-0.50692000000000004</v>
      </c>
      <c r="P2953">
        <v>6.4060000000000006E-2</v>
      </c>
      <c r="Q2953" s="93">
        <v>0.58374000000000004</v>
      </c>
      <c r="R2953">
        <v>-0.43781999999999999</v>
      </c>
      <c r="S2953">
        <v>-0.42503000000000002</v>
      </c>
      <c r="T2953">
        <v>6.9220000000000004E-2</v>
      </c>
      <c r="U2953">
        <v>0.42886999999999997</v>
      </c>
    </row>
    <row r="2954" spans="1:21" customFormat="1">
      <c r="A2954" t="s">
        <v>127</v>
      </c>
      <c r="B2954">
        <v>1991</v>
      </c>
      <c r="C2954">
        <v>0.69</v>
      </c>
      <c r="D2954">
        <v>7.09</v>
      </c>
      <c r="E2954">
        <v>8.6300000000000008</v>
      </c>
      <c r="F2954">
        <v>8.0399999999999991</v>
      </c>
      <c r="G2954">
        <v>2.16</v>
      </c>
      <c r="H2954">
        <v>1.96</v>
      </c>
      <c r="I2954">
        <v>2.08</v>
      </c>
      <c r="J2954">
        <v>-0.17025000000000001</v>
      </c>
      <c r="K2954" s="93">
        <v>-0.29920000000000002</v>
      </c>
      <c r="L2954">
        <v>3.6209999999999999E-2</v>
      </c>
      <c r="M2954" s="93">
        <v>0.38469999999999999</v>
      </c>
      <c r="N2954">
        <v>5.8099999999999999E-2</v>
      </c>
      <c r="O2954" s="93">
        <v>8.9389999999999997E-2</v>
      </c>
      <c r="P2954">
        <v>9.6900000000000007E-3</v>
      </c>
      <c r="Q2954" s="93">
        <v>8.8330000000000006E-2</v>
      </c>
      <c r="R2954">
        <v>-0.57793000000000005</v>
      </c>
      <c r="S2954">
        <v>-0.56105000000000005</v>
      </c>
      <c r="T2954">
        <v>6.7739999999999995E-2</v>
      </c>
      <c r="U2954">
        <v>0.41970000000000002</v>
      </c>
    </row>
    <row r="2955" spans="1:21" customFormat="1">
      <c r="A2955" t="s">
        <v>127</v>
      </c>
      <c r="B2955">
        <v>2000</v>
      </c>
      <c r="C2955">
        <v>0.71</v>
      </c>
      <c r="D2955">
        <v>7.62</v>
      </c>
      <c r="E2955">
        <v>6.18</v>
      </c>
      <c r="F2955">
        <v>9.68</v>
      </c>
      <c r="G2955">
        <v>1.82</v>
      </c>
      <c r="H2955">
        <v>2.0299999999999998</v>
      </c>
      <c r="I2955">
        <v>2.27</v>
      </c>
      <c r="J2955">
        <v>-0.19919999999999999</v>
      </c>
      <c r="K2955" s="93">
        <v>-0.35005999999999998</v>
      </c>
      <c r="L2955">
        <v>4.6249999999999999E-2</v>
      </c>
      <c r="M2955" s="93">
        <v>0.49129</v>
      </c>
      <c r="N2955">
        <v>-0.36680000000000001</v>
      </c>
      <c r="O2955" s="93">
        <v>-0.56440999999999997</v>
      </c>
      <c r="P2955">
        <v>7.3010000000000005E-2</v>
      </c>
      <c r="Q2955" s="93">
        <v>0.66525000000000001</v>
      </c>
      <c r="R2955">
        <v>-0.43525999999999998</v>
      </c>
      <c r="S2955">
        <v>-0.42254000000000003</v>
      </c>
      <c r="T2955">
        <v>7.7950000000000005E-2</v>
      </c>
      <c r="U2955">
        <v>0.48297000000000001</v>
      </c>
    </row>
    <row r="2956" spans="1:21" customFormat="1">
      <c r="A2956" t="s">
        <v>128</v>
      </c>
      <c r="B2956">
        <v>1992</v>
      </c>
      <c r="C2956">
        <v>0.72</v>
      </c>
      <c r="D2956">
        <v>11.31</v>
      </c>
      <c r="E2956">
        <v>21.59</v>
      </c>
      <c r="F2956">
        <v>52.09</v>
      </c>
      <c r="G2956">
        <v>3.07</v>
      </c>
      <c r="H2956">
        <v>2.4300000000000002</v>
      </c>
      <c r="I2956">
        <v>3.95</v>
      </c>
      <c r="J2956">
        <v>0.1452</v>
      </c>
      <c r="K2956" s="93">
        <v>0.25517000000000001</v>
      </c>
      <c r="L2956">
        <v>1.65E-3</v>
      </c>
      <c r="M2956" s="93">
        <v>1.755E-2</v>
      </c>
      <c r="N2956">
        <v>0.83862000000000003</v>
      </c>
      <c r="O2956" s="93">
        <v>1.29043</v>
      </c>
      <c r="P2956">
        <v>-7.9250000000000001E-2</v>
      </c>
      <c r="Q2956" s="93">
        <v>-0.72214999999999996</v>
      </c>
      <c r="R2956">
        <v>1.22618</v>
      </c>
      <c r="S2956">
        <v>1.1903600000000001</v>
      </c>
      <c r="T2956">
        <v>-7.9000000000000001E-4</v>
      </c>
      <c r="U2956">
        <v>-4.8799999999999998E-3</v>
      </c>
    </row>
    <row r="2957" spans="1:21" customFormat="1">
      <c r="A2957" t="s">
        <v>128</v>
      </c>
      <c r="B2957">
        <v>1993</v>
      </c>
      <c r="C2957">
        <v>0.71</v>
      </c>
      <c r="D2957">
        <v>9.6300000000000008</v>
      </c>
      <c r="E2957">
        <v>20.04</v>
      </c>
      <c r="F2957">
        <v>51.4</v>
      </c>
      <c r="G2957">
        <v>3</v>
      </c>
      <c r="H2957">
        <v>2.2599999999999998</v>
      </c>
      <c r="I2957">
        <v>3.94</v>
      </c>
      <c r="J2957">
        <v>3.4909999999999997E-2</v>
      </c>
      <c r="K2957" s="93">
        <v>6.1350000000000002E-2</v>
      </c>
      <c r="L2957">
        <v>1.388E-2</v>
      </c>
      <c r="M2957" s="93">
        <v>0.14748</v>
      </c>
      <c r="N2957">
        <v>0.80961000000000005</v>
      </c>
      <c r="O2957" s="93">
        <v>1.2457800000000001</v>
      </c>
      <c r="P2957">
        <v>-7.9589999999999994E-2</v>
      </c>
      <c r="Q2957" s="93">
        <v>-0.72521000000000002</v>
      </c>
      <c r="R2957">
        <v>1.2343200000000001</v>
      </c>
      <c r="S2957">
        <v>1.1982600000000001</v>
      </c>
      <c r="T2957">
        <v>-1.008E-2</v>
      </c>
      <c r="U2957">
        <v>-6.2480000000000001E-2</v>
      </c>
    </row>
    <row r="2958" spans="1:21" customFormat="1">
      <c r="A2958" t="s">
        <v>128</v>
      </c>
      <c r="B2958">
        <v>1995</v>
      </c>
      <c r="C2958">
        <v>0.7</v>
      </c>
      <c r="D2958">
        <v>7.67</v>
      </c>
      <c r="E2958">
        <v>17.47</v>
      </c>
      <c r="F2958">
        <v>51.53</v>
      </c>
      <c r="G2958">
        <v>2.86</v>
      </c>
      <c r="H2958">
        <v>2.04</v>
      </c>
      <c r="I2958">
        <v>3.94</v>
      </c>
      <c r="J2958">
        <v>-0.14213999999999999</v>
      </c>
      <c r="K2958" s="93">
        <v>-0.24979000000000001</v>
      </c>
      <c r="L2958">
        <v>3.5340000000000003E-2</v>
      </c>
      <c r="M2958" s="93">
        <v>0.37545000000000001</v>
      </c>
      <c r="N2958">
        <v>0.71784999999999999</v>
      </c>
      <c r="O2958" s="93">
        <v>1.10459</v>
      </c>
      <c r="P2958">
        <v>-7.1790000000000007E-2</v>
      </c>
      <c r="Q2958" s="93">
        <v>-0.65410999999999997</v>
      </c>
      <c r="R2958">
        <v>1.2583200000000001</v>
      </c>
      <c r="S2958">
        <v>1.22156</v>
      </c>
      <c r="T2958">
        <v>-2.0219999999999998E-2</v>
      </c>
      <c r="U2958">
        <v>-0.12526000000000001</v>
      </c>
    </row>
    <row r="2959" spans="1:21" customFormat="1">
      <c r="A2959" t="s">
        <v>128</v>
      </c>
      <c r="B2959">
        <v>1994</v>
      </c>
      <c r="C2959">
        <v>0.7</v>
      </c>
      <c r="D2959">
        <v>7.64</v>
      </c>
      <c r="E2959">
        <v>17.84</v>
      </c>
      <c r="F2959">
        <v>50.83</v>
      </c>
      <c r="G2959">
        <v>2.88</v>
      </c>
      <c r="H2959">
        <v>2.0299999999999998</v>
      </c>
      <c r="I2959">
        <v>3.93</v>
      </c>
      <c r="J2959">
        <v>-0.14606</v>
      </c>
      <c r="K2959" s="93">
        <v>-0.25668000000000002</v>
      </c>
      <c r="L2959">
        <v>3.5880000000000002E-2</v>
      </c>
      <c r="M2959" s="93">
        <v>0.38120999999999999</v>
      </c>
      <c r="N2959">
        <v>0.73880999999999997</v>
      </c>
      <c r="O2959" s="93">
        <v>1.1368400000000001</v>
      </c>
      <c r="P2959">
        <v>-7.4510000000000007E-2</v>
      </c>
      <c r="Q2959" s="93">
        <v>-0.67888000000000004</v>
      </c>
      <c r="R2959">
        <v>1.24465</v>
      </c>
      <c r="S2959">
        <v>1.2082900000000001</v>
      </c>
      <c r="T2959">
        <v>-1.95E-2</v>
      </c>
      <c r="U2959">
        <v>-0.12078999999999999</v>
      </c>
    </row>
    <row r="2960" spans="1:21" customFormat="1">
      <c r="A2960" t="s">
        <v>128</v>
      </c>
      <c r="B2960">
        <v>2008</v>
      </c>
      <c r="C2960">
        <v>0.78</v>
      </c>
      <c r="D2960">
        <v>11.3</v>
      </c>
      <c r="E2960">
        <v>15.6</v>
      </c>
      <c r="F2960">
        <v>50.1</v>
      </c>
      <c r="G2960">
        <v>2.75</v>
      </c>
      <c r="H2960">
        <v>2.42</v>
      </c>
      <c r="I2960">
        <v>3.91</v>
      </c>
      <c r="J2960">
        <v>-0.15878999999999999</v>
      </c>
      <c r="K2960" s="93">
        <v>-0.27905000000000002</v>
      </c>
      <c r="L2960">
        <v>6.1769999999999999E-2</v>
      </c>
      <c r="M2960" s="93">
        <v>0.65624000000000005</v>
      </c>
      <c r="N2960">
        <v>0.24074999999999999</v>
      </c>
      <c r="O2960" s="93">
        <v>0.37045</v>
      </c>
      <c r="P2960">
        <v>2.29E-2</v>
      </c>
      <c r="Q2960" s="93">
        <v>0.20865</v>
      </c>
      <c r="R2960">
        <v>1.05836</v>
      </c>
      <c r="S2960">
        <v>1.0274399999999999</v>
      </c>
      <c r="T2960">
        <v>6.1269999999999998E-2</v>
      </c>
      <c r="U2960">
        <v>0.37958999999999998</v>
      </c>
    </row>
    <row r="2961" spans="1:21" customFormat="1">
      <c r="A2961" t="s">
        <v>128</v>
      </c>
      <c r="B2961">
        <v>2007</v>
      </c>
      <c r="C2961">
        <v>0.77</v>
      </c>
      <c r="D2961">
        <v>10.66</v>
      </c>
      <c r="E2961">
        <v>14.55</v>
      </c>
      <c r="F2961">
        <v>49.93</v>
      </c>
      <c r="G2961">
        <v>2.68</v>
      </c>
      <c r="H2961">
        <v>2.37</v>
      </c>
      <c r="I2961">
        <v>3.91</v>
      </c>
      <c r="J2961">
        <v>-0.16658000000000001</v>
      </c>
      <c r="K2961" s="93">
        <v>-0.29272999999999999</v>
      </c>
      <c r="L2961">
        <v>5.9830000000000001E-2</v>
      </c>
      <c r="M2961" s="93">
        <v>0.63563000000000003</v>
      </c>
      <c r="N2961">
        <v>0.21654999999999999</v>
      </c>
      <c r="O2961" s="93">
        <v>0.33322000000000002</v>
      </c>
      <c r="P2961">
        <v>2.1940000000000001E-2</v>
      </c>
      <c r="Q2961" s="93">
        <v>0.19989000000000001</v>
      </c>
      <c r="R2961">
        <v>1.0764400000000001</v>
      </c>
      <c r="S2961">
        <v>1.0449900000000001</v>
      </c>
      <c r="T2961">
        <v>5.1450000000000003E-2</v>
      </c>
      <c r="U2961">
        <v>0.31874000000000002</v>
      </c>
    </row>
    <row r="2962" spans="1:21" customFormat="1">
      <c r="A2962" t="s">
        <v>128</v>
      </c>
      <c r="B2962">
        <v>2011</v>
      </c>
      <c r="C2962">
        <v>0.79</v>
      </c>
      <c r="D2962">
        <v>11.47</v>
      </c>
      <c r="E2962">
        <v>15.4</v>
      </c>
      <c r="F2962">
        <v>49.2</v>
      </c>
      <c r="G2962">
        <v>2.73</v>
      </c>
      <c r="H2962">
        <v>2.44</v>
      </c>
      <c r="I2962">
        <v>3.9</v>
      </c>
      <c r="J2962">
        <v>-0.19436999999999999</v>
      </c>
      <c r="K2962" s="93">
        <v>-0.34159</v>
      </c>
      <c r="L2962">
        <v>6.9709999999999994E-2</v>
      </c>
      <c r="M2962" s="93">
        <v>0.74053999999999998</v>
      </c>
      <c r="N2962">
        <v>0.18235999999999999</v>
      </c>
      <c r="O2962" s="93">
        <v>0.28060000000000002</v>
      </c>
      <c r="P2962">
        <v>3.4569999999999997E-2</v>
      </c>
      <c r="Q2962" s="93">
        <v>0.31502000000000002</v>
      </c>
      <c r="R2962">
        <v>1.01875</v>
      </c>
      <c r="S2962">
        <v>0.98899000000000004</v>
      </c>
      <c r="T2962">
        <v>7.2220000000000006E-2</v>
      </c>
      <c r="U2962">
        <v>0.44746999999999998</v>
      </c>
    </row>
    <row r="2963" spans="1:21" customFormat="1">
      <c r="A2963" t="s">
        <v>128</v>
      </c>
      <c r="B2963">
        <v>2006</v>
      </c>
      <c r="C2963">
        <v>0.76</v>
      </c>
      <c r="D2963">
        <v>9.8000000000000007</v>
      </c>
      <c r="E2963">
        <v>14.31</v>
      </c>
      <c r="F2963">
        <v>49.61</v>
      </c>
      <c r="G2963">
        <v>2.66</v>
      </c>
      <c r="H2963">
        <v>2.2799999999999998</v>
      </c>
      <c r="I2963">
        <v>3.9</v>
      </c>
      <c r="J2963">
        <v>-0.20016999999999999</v>
      </c>
      <c r="K2963" s="93">
        <v>-0.35177999999999998</v>
      </c>
      <c r="L2963">
        <v>6.1460000000000001E-2</v>
      </c>
      <c r="M2963" s="93">
        <v>0.65293999999999996</v>
      </c>
      <c r="N2963">
        <v>0.24540999999999999</v>
      </c>
      <c r="O2963" s="93">
        <v>0.37762000000000001</v>
      </c>
      <c r="P2963">
        <v>1.41E-2</v>
      </c>
      <c r="Q2963" s="93">
        <v>0.12842999999999999</v>
      </c>
      <c r="R2963">
        <v>1.0914900000000001</v>
      </c>
      <c r="S2963">
        <v>1.0596000000000001</v>
      </c>
      <c r="T2963">
        <v>4.1790000000000001E-2</v>
      </c>
      <c r="U2963">
        <v>0.25889000000000001</v>
      </c>
    </row>
    <row r="2964" spans="1:21" customFormat="1">
      <c r="A2964" t="s">
        <v>128</v>
      </c>
      <c r="B2964">
        <v>2015</v>
      </c>
      <c r="C2964">
        <v>0.8</v>
      </c>
      <c r="D2964">
        <v>11.97</v>
      </c>
      <c r="E2964">
        <v>15.67</v>
      </c>
      <c r="F2964">
        <v>49.97</v>
      </c>
      <c r="G2964">
        <v>2.75</v>
      </c>
      <c r="H2964">
        <v>2.48</v>
      </c>
      <c r="I2964">
        <v>3.91</v>
      </c>
      <c r="J2964">
        <v>-0.20222000000000001</v>
      </c>
      <c r="K2964" s="93">
        <v>-0.35537999999999997</v>
      </c>
      <c r="L2964">
        <v>7.3810000000000001E-2</v>
      </c>
      <c r="M2964" s="93">
        <v>0.78410999999999997</v>
      </c>
      <c r="N2964">
        <v>0.15425</v>
      </c>
      <c r="O2964" s="93">
        <v>0.23735999999999999</v>
      </c>
      <c r="P2964">
        <v>4.2320000000000003E-2</v>
      </c>
      <c r="Q2964" s="93">
        <v>0.3856</v>
      </c>
      <c r="R2964">
        <v>1.01281</v>
      </c>
      <c r="S2964">
        <v>0.98321999999999998</v>
      </c>
      <c r="T2964">
        <v>8.14E-2</v>
      </c>
      <c r="U2964">
        <v>0.50434999999999997</v>
      </c>
    </row>
    <row r="2965" spans="1:21" customFormat="1">
      <c r="A2965" t="s">
        <v>128</v>
      </c>
      <c r="B2965">
        <v>2013</v>
      </c>
      <c r="C2965">
        <v>0.8</v>
      </c>
      <c r="D2965">
        <v>11.84</v>
      </c>
      <c r="E2965">
        <v>15.69</v>
      </c>
      <c r="F2965">
        <v>49.47</v>
      </c>
      <c r="G2965">
        <v>2.75</v>
      </c>
      <c r="H2965">
        <v>2.4700000000000002</v>
      </c>
      <c r="I2965">
        <v>3.9</v>
      </c>
      <c r="J2965">
        <v>-0.21314</v>
      </c>
      <c r="K2965" s="93">
        <v>-0.37457000000000001</v>
      </c>
      <c r="L2965">
        <v>7.5319999999999998E-2</v>
      </c>
      <c r="M2965" s="93">
        <v>0.80015000000000003</v>
      </c>
      <c r="N2965">
        <v>0.15553</v>
      </c>
      <c r="O2965" s="93">
        <v>0.23932</v>
      </c>
      <c r="P2965">
        <v>4.215E-2</v>
      </c>
      <c r="Q2965" s="93">
        <v>0.38408999999999999</v>
      </c>
      <c r="R2965">
        <v>1.00275</v>
      </c>
      <c r="S2965">
        <v>0.97345000000000004</v>
      </c>
      <c r="T2965">
        <v>8.1930000000000003E-2</v>
      </c>
      <c r="U2965">
        <v>0.50763999999999998</v>
      </c>
    </row>
    <row r="2966" spans="1:21" customFormat="1">
      <c r="A2966" t="s">
        <v>128</v>
      </c>
      <c r="B2966">
        <v>2005</v>
      </c>
      <c r="C2966">
        <v>0.75</v>
      </c>
      <c r="D2966">
        <v>9.09</v>
      </c>
      <c r="E2966">
        <v>14.54</v>
      </c>
      <c r="F2966">
        <v>49.2</v>
      </c>
      <c r="G2966">
        <v>2.68</v>
      </c>
      <c r="H2966">
        <v>2.21</v>
      </c>
      <c r="I2966">
        <v>3.9</v>
      </c>
      <c r="J2966">
        <v>-0.22486999999999999</v>
      </c>
      <c r="K2966" s="93">
        <v>-0.39517000000000002</v>
      </c>
      <c r="L2966">
        <v>6.1859999999999998E-2</v>
      </c>
      <c r="M2966" s="93">
        <v>0.65715000000000001</v>
      </c>
      <c r="N2966">
        <v>0.30684</v>
      </c>
      <c r="O2966" s="93">
        <v>0.47215000000000001</v>
      </c>
      <c r="P2966">
        <v>2.0300000000000001E-3</v>
      </c>
      <c r="Q2966" s="93">
        <v>1.847E-2</v>
      </c>
      <c r="R2966">
        <v>1.10467</v>
      </c>
      <c r="S2966">
        <v>1.07239</v>
      </c>
      <c r="T2966">
        <v>3.2219999999999999E-2</v>
      </c>
      <c r="U2966">
        <v>0.19964000000000001</v>
      </c>
    </row>
    <row r="2967" spans="1:21" customFormat="1">
      <c r="A2967" t="s">
        <v>128</v>
      </c>
      <c r="B2967">
        <v>1997</v>
      </c>
      <c r="C2967">
        <v>0.7</v>
      </c>
      <c r="D2967">
        <v>6.89</v>
      </c>
      <c r="E2967">
        <v>15.91</v>
      </c>
      <c r="F2967">
        <v>49.91</v>
      </c>
      <c r="G2967">
        <v>2.77</v>
      </c>
      <c r="H2967">
        <v>1.93</v>
      </c>
      <c r="I2967">
        <v>3.91</v>
      </c>
      <c r="J2967">
        <v>-0.24937999999999999</v>
      </c>
      <c r="K2967" s="93">
        <v>-0.43825999999999998</v>
      </c>
      <c r="L2967">
        <v>5.0169999999999999E-2</v>
      </c>
      <c r="M2967" s="93">
        <v>0.53295000000000003</v>
      </c>
      <c r="N2967">
        <v>0.62431000000000003</v>
      </c>
      <c r="O2967" s="93">
        <v>0.96065999999999996</v>
      </c>
      <c r="P2967">
        <v>-5.9650000000000002E-2</v>
      </c>
      <c r="Q2967" s="93">
        <v>-0.54356000000000004</v>
      </c>
      <c r="R2967">
        <v>1.22638</v>
      </c>
      <c r="S2967">
        <v>1.19055</v>
      </c>
      <c r="T2967">
        <v>-1.8530000000000001E-2</v>
      </c>
      <c r="U2967">
        <v>-0.11482000000000001</v>
      </c>
    </row>
    <row r="2968" spans="1:21" customFormat="1">
      <c r="A2968" t="s">
        <v>128</v>
      </c>
      <c r="B2968">
        <v>2012</v>
      </c>
      <c r="C2968">
        <v>0.8</v>
      </c>
      <c r="D2968">
        <v>11.22</v>
      </c>
      <c r="E2968">
        <v>15.77</v>
      </c>
      <c r="F2968">
        <v>49.4</v>
      </c>
      <c r="G2968">
        <v>2.76</v>
      </c>
      <c r="H2968">
        <v>2.42</v>
      </c>
      <c r="I2968">
        <v>3.9</v>
      </c>
      <c r="J2968">
        <v>-0.26693</v>
      </c>
      <c r="K2968" s="93">
        <v>-0.46909000000000001</v>
      </c>
      <c r="L2968">
        <v>8.276E-2</v>
      </c>
      <c r="M2968" s="93">
        <v>0.87914000000000003</v>
      </c>
      <c r="N2968">
        <v>0.16062000000000001</v>
      </c>
      <c r="O2968" s="93">
        <v>0.24715000000000001</v>
      </c>
      <c r="P2968">
        <v>4.1489999999999999E-2</v>
      </c>
      <c r="Q2968" s="93">
        <v>0.37808000000000003</v>
      </c>
      <c r="R2968">
        <v>1.0013300000000001</v>
      </c>
      <c r="S2968">
        <v>0.97208000000000006</v>
      </c>
      <c r="T2968">
        <v>8.201E-2</v>
      </c>
      <c r="U2968">
        <v>0.5081</v>
      </c>
    </row>
    <row r="2969" spans="1:21" customFormat="1">
      <c r="A2969" t="s">
        <v>128</v>
      </c>
      <c r="B2969">
        <v>1996</v>
      </c>
      <c r="C2969">
        <v>0.7</v>
      </c>
      <c r="D2969">
        <v>6.74</v>
      </c>
      <c r="E2969">
        <v>16.72</v>
      </c>
      <c r="F2969">
        <v>49.46</v>
      </c>
      <c r="G2969">
        <v>2.82</v>
      </c>
      <c r="H2969">
        <v>1.91</v>
      </c>
      <c r="I2969">
        <v>3.9</v>
      </c>
      <c r="J2969">
        <v>-0.27139000000000002</v>
      </c>
      <c r="K2969" s="93">
        <v>-0.47693999999999998</v>
      </c>
      <c r="L2969">
        <v>5.321E-2</v>
      </c>
      <c r="M2969" s="93">
        <v>0.56528</v>
      </c>
      <c r="N2969">
        <v>0.67396999999999996</v>
      </c>
      <c r="O2969" s="93">
        <v>1.0370699999999999</v>
      </c>
      <c r="P2969">
        <v>-6.6089999999999996E-2</v>
      </c>
      <c r="Q2969" s="93">
        <v>-0.60224999999999995</v>
      </c>
      <c r="R2969">
        <v>1.21732</v>
      </c>
      <c r="S2969">
        <v>1.1817599999999999</v>
      </c>
      <c r="T2969">
        <v>-1.806E-2</v>
      </c>
      <c r="U2969">
        <v>-0.11186</v>
      </c>
    </row>
    <row r="2970" spans="1:21" customFormat="1">
      <c r="A2970" t="s">
        <v>128</v>
      </c>
      <c r="B2970">
        <v>2014</v>
      </c>
      <c r="C2970">
        <v>0.81</v>
      </c>
      <c r="D2970">
        <v>11.73</v>
      </c>
      <c r="E2970">
        <v>15.76</v>
      </c>
      <c r="F2970">
        <v>49.14</v>
      </c>
      <c r="G2970">
        <v>2.76</v>
      </c>
      <c r="H2970">
        <v>2.46</v>
      </c>
      <c r="I2970">
        <v>3.89</v>
      </c>
      <c r="J2970">
        <v>-0.27299000000000001</v>
      </c>
      <c r="K2970" s="93">
        <v>-0.47975000000000001</v>
      </c>
      <c r="L2970">
        <v>8.6610000000000006E-2</v>
      </c>
      <c r="M2970" s="93">
        <v>0.92008999999999996</v>
      </c>
      <c r="N2970">
        <v>0.11448999999999999</v>
      </c>
      <c r="O2970" s="93">
        <v>0.17618</v>
      </c>
      <c r="P2970">
        <v>5.1580000000000001E-2</v>
      </c>
      <c r="Q2970" s="93">
        <v>0.46994999999999998</v>
      </c>
      <c r="R2970">
        <v>0.97458</v>
      </c>
      <c r="S2970">
        <v>0.94611000000000001</v>
      </c>
      <c r="T2970">
        <v>9.2289999999999997E-2</v>
      </c>
      <c r="U2970">
        <v>0.57177999999999995</v>
      </c>
    </row>
    <row r="2971" spans="1:21" customFormat="1">
      <c r="A2971" t="s">
        <v>128</v>
      </c>
      <c r="B2971">
        <v>2004</v>
      </c>
      <c r="C2971">
        <v>0.75</v>
      </c>
      <c r="D2971">
        <v>8.6</v>
      </c>
      <c r="E2971">
        <v>14.35</v>
      </c>
      <c r="F2971">
        <v>48.68</v>
      </c>
      <c r="G2971">
        <v>2.66</v>
      </c>
      <c r="H2971">
        <v>2.15</v>
      </c>
      <c r="I2971">
        <v>3.89</v>
      </c>
      <c r="J2971">
        <v>-0.28027999999999997</v>
      </c>
      <c r="K2971" s="93">
        <v>-0.49254999999999999</v>
      </c>
      <c r="L2971">
        <v>6.9519999999999998E-2</v>
      </c>
      <c r="M2971" s="93">
        <v>0.73853000000000002</v>
      </c>
      <c r="N2971">
        <v>0.29369000000000001</v>
      </c>
      <c r="O2971" s="93">
        <v>0.45190999999999998</v>
      </c>
      <c r="P2971">
        <v>3.7299999999999998E-3</v>
      </c>
      <c r="Q2971" s="93">
        <v>3.4009999999999999E-2</v>
      </c>
      <c r="R2971">
        <v>1.0940399999999999</v>
      </c>
      <c r="S2971">
        <v>1.0620799999999999</v>
      </c>
      <c r="T2971">
        <v>3.2779999999999997E-2</v>
      </c>
      <c r="U2971">
        <v>0.20311000000000001</v>
      </c>
    </row>
    <row r="2972" spans="1:21" customFormat="1">
      <c r="A2972" t="s">
        <v>128</v>
      </c>
      <c r="B2972">
        <v>2009</v>
      </c>
      <c r="C2972">
        <v>0.77</v>
      </c>
      <c r="D2972">
        <v>9.39</v>
      </c>
      <c r="E2972">
        <v>13.98</v>
      </c>
      <c r="F2972">
        <v>48.47</v>
      </c>
      <c r="G2972">
        <v>2.64</v>
      </c>
      <c r="H2972">
        <v>2.2400000000000002</v>
      </c>
      <c r="I2972">
        <v>3.88</v>
      </c>
      <c r="J2972">
        <v>-0.29343000000000002</v>
      </c>
      <c r="K2972" s="93">
        <v>-0.51566000000000001</v>
      </c>
      <c r="L2972">
        <v>7.7369999999999994E-2</v>
      </c>
      <c r="M2972" s="93">
        <v>0.82193000000000005</v>
      </c>
      <c r="N2972">
        <v>0.17659</v>
      </c>
      <c r="O2972" s="93">
        <v>0.27173000000000003</v>
      </c>
      <c r="P2972">
        <v>2.7119999999999998E-2</v>
      </c>
      <c r="Q2972" s="93">
        <v>0.24712999999999999</v>
      </c>
      <c r="R2972">
        <v>1.0467599999999999</v>
      </c>
      <c r="S2972">
        <v>1.0161800000000001</v>
      </c>
      <c r="T2972">
        <v>5.3010000000000002E-2</v>
      </c>
      <c r="U2972">
        <v>0.32844000000000001</v>
      </c>
    </row>
    <row r="2973" spans="1:21" customFormat="1">
      <c r="A2973" t="s">
        <v>128</v>
      </c>
      <c r="B2973">
        <v>2002</v>
      </c>
      <c r="C2973">
        <v>0.73</v>
      </c>
      <c r="D2973">
        <v>7.67</v>
      </c>
      <c r="E2973">
        <v>13.32</v>
      </c>
      <c r="F2973">
        <v>46.84</v>
      </c>
      <c r="G2973">
        <v>2.59</v>
      </c>
      <c r="H2973">
        <v>2.04</v>
      </c>
      <c r="I2973">
        <v>3.85</v>
      </c>
      <c r="J2973">
        <v>-0.29369000000000001</v>
      </c>
      <c r="K2973" s="93">
        <v>-0.51612000000000002</v>
      </c>
      <c r="L2973">
        <v>6.5339999999999995E-2</v>
      </c>
      <c r="M2973" s="93">
        <v>0.69415000000000004</v>
      </c>
      <c r="N2973">
        <v>0.31017</v>
      </c>
      <c r="O2973" s="93">
        <v>0.47727999999999998</v>
      </c>
      <c r="P2973">
        <v>-6.6100000000000004E-3</v>
      </c>
      <c r="Q2973" s="93">
        <v>-6.019E-2</v>
      </c>
      <c r="R2973">
        <v>1.09846</v>
      </c>
      <c r="S2973">
        <v>1.06637</v>
      </c>
      <c r="T2973">
        <v>1.481E-2</v>
      </c>
      <c r="U2973">
        <v>9.1789999999999997E-2</v>
      </c>
    </row>
    <row r="2974" spans="1:21" customFormat="1">
      <c r="A2974" t="s">
        <v>128</v>
      </c>
      <c r="B2974">
        <v>2003</v>
      </c>
      <c r="C2974">
        <v>0.74</v>
      </c>
      <c r="D2974">
        <v>7.92</v>
      </c>
      <c r="E2974">
        <v>14.65</v>
      </c>
      <c r="F2974">
        <v>48.32</v>
      </c>
      <c r="G2974">
        <v>2.68</v>
      </c>
      <c r="H2974">
        <v>2.0699999999999998</v>
      </c>
      <c r="I2974">
        <v>3.88</v>
      </c>
      <c r="J2974">
        <v>-0.31213000000000002</v>
      </c>
      <c r="K2974" s="93">
        <v>-0.54852999999999996</v>
      </c>
      <c r="L2974">
        <v>7.0910000000000001E-2</v>
      </c>
      <c r="M2974" s="93">
        <v>0.75327</v>
      </c>
      <c r="N2974">
        <v>0.35986000000000001</v>
      </c>
      <c r="O2974" s="93">
        <v>0.55373000000000006</v>
      </c>
      <c r="P2974">
        <v>-8.9499999999999996E-3</v>
      </c>
      <c r="Q2974" s="93">
        <v>-8.1559999999999994E-2</v>
      </c>
      <c r="R2974">
        <v>1.10809</v>
      </c>
      <c r="S2974">
        <v>1.07572</v>
      </c>
      <c r="T2974">
        <v>2.317E-2</v>
      </c>
      <c r="U2974">
        <v>0.14358000000000001</v>
      </c>
    </row>
    <row r="2975" spans="1:21" customFormat="1">
      <c r="A2975" t="s">
        <v>128</v>
      </c>
      <c r="B2975">
        <v>2001</v>
      </c>
      <c r="C2975">
        <v>0.73</v>
      </c>
      <c r="D2975">
        <v>7.44</v>
      </c>
      <c r="E2975">
        <v>13.41</v>
      </c>
      <c r="F2975">
        <v>47.41</v>
      </c>
      <c r="G2975">
        <v>2.6</v>
      </c>
      <c r="H2975">
        <v>2.0099999999999998</v>
      </c>
      <c r="I2975">
        <v>3.86</v>
      </c>
      <c r="J2975">
        <v>-0.32413999999999998</v>
      </c>
      <c r="K2975" s="93">
        <v>-0.56962000000000002</v>
      </c>
      <c r="L2975">
        <v>6.9550000000000001E-2</v>
      </c>
      <c r="M2975" s="93">
        <v>0.73885999999999996</v>
      </c>
      <c r="N2975">
        <v>0.31691000000000003</v>
      </c>
      <c r="O2975" s="93">
        <v>0.48764000000000002</v>
      </c>
      <c r="P2975">
        <v>-7.4799999999999997E-3</v>
      </c>
      <c r="Q2975" s="93">
        <v>-6.8150000000000002E-2</v>
      </c>
      <c r="R2975">
        <v>1.11056</v>
      </c>
      <c r="S2975">
        <v>1.07812</v>
      </c>
      <c r="T2975">
        <v>1.418E-2</v>
      </c>
      <c r="U2975">
        <v>8.7840000000000001E-2</v>
      </c>
    </row>
    <row r="2976" spans="1:21" customFormat="1">
      <c r="A2976" t="s">
        <v>128</v>
      </c>
      <c r="B2976">
        <v>2000</v>
      </c>
      <c r="C2976">
        <v>0.72</v>
      </c>
      <c r="D2976">
        <v>6.95</v>
      </c>
      <c r="E2976">
        <v>13.79</v>
      </c>
      <c r="F2976">
        <v>45.9</v>
      </c>
      <c r="G2976">
        <v>2.62</v>
      </c>
      <c r="H2976">
        <v>1.94</v>
      </c>
      <c r="I2976">
        <v>3.83</v>
      </c>
      <c r="J2976">
        <v>-0.34175</v>
      </c>
      <c r="K2976" s="93">
        <v>-0.60057000000000005</v>
      </c>
      <c r="L2976">
        <v>6.8970000000000004E-2</v>
      </c>
      <c r="M2976" s="93">
        <v>0.73268</v>
      </c>
      <c r="N2976">
        <v>0.39034000000000002</v>
      </c>
      <c r="O2976" s="93">
        <v>0.60063</v>
      </c>
      <c r="P2976">
        <v>-2.1100000000000001E-2</v>
      </c>
      <c r="Q2976" s="93">
        <v>-0.19228999999999999</v>
      </c>
      <c r="R2976">
        <v>1.0996699999999999</v>
      </c>
      <c r="S2976">
        <v>1.0675399999999999</v>
      </c>
      <c r="T2976">
        <v>5.8799999999999998E-3</v>
      </c>
      <c r="U2976">
        <v>3.6450000000000003E-2</v>
      </c>
    </row>
    <row r="2977" spans="1:21" customFormat="1">
      <c r="A2977" t="s">
        <v>128</v>
      </c>
      <c r="B2977">
        <v>1998</v>
      </c>
      <c r="C2977">
        <v>0.7</v>
      </c>
      <c r="D2977">
        <v>6.11</v>
      </c>
      <c r="E2977">
        <v>14.87</v>
      </c>
      <c r="F2977">
        <v>45.21</v>
      </c>
      <c r="G2977">
        <v>2.7</v>
      </c>
      <c r="H2977">
        <v>1.81</v>
      </c>
      <c r="I2977">
        <v>3.81</v>
      </c>
      <c r="J2977">
        <v>-0.36953000000000003</v>
      </c>
      <c r="K2977" s="93">
        <v>-0.64939999999999998</v>
      </c>
      <c r="L2977">
        <v>6.6780000000000006E-2</v>
      </c>
      <c r="M2977" s="93">
        <v>0.70940000000000003</v>
      </c>
      <c r="N2977">
        <v>0.55671000000000004</v>
      </c>
      <c r="O2977" s="93">
        <v>0.85663</v>
      </c>
      <c r="P2977">
        <v>-5.0880000000000002E-2</v>
      </c>
      <c r="Q2977" s="93">
        <v>-0.46365000000000001</v>
      </c>
      <c r="R2977">
        <v>1.12748</v>
      </c>
      <c r="S2977">
        <v>1.0945400000000001</v>
      </c>
      <c r="T2977">
        <v>-1.332E-2</v>
      </c>
      <c r="U2977">
        <v>-8.251E-2</v>
      </c>
    </row>
    <row r="2978" spans="1:21" customFormat="1">
      <c r="A2978" t="s">
        <v>128</v>
      </c>
      <c r="B2978">
        <v>2010</v>
      </c>
      <c r="C2978">
        <v>0.79</v>
      </c>
      <c r="D2978">
        <v>9.5500000000000007</v>
      </c>
      <c r="E2978">
        <v>14.67</v>
      </c>
      <c r="F2978">
        <v>48.69</v>
      </c>
      <c r="G2978">
        <v>2.69</v>
      </c>
      <c r="H2978">
        <v>2.2599999999999998</v>
      </c>
      <c r="I2978">
        <v>3.89</v>
      </c>
      <c r="J2978">
        <v>-0.37757000000000002</v>
      </c>
      <c r="K2978" s="93">
        <v>-0.66352</v>
      </c>
      <c r="L2978">
        <v>9.5039999999999999E-2</v>
      </c>
      <c r="M2978" s="93">
        <v>1.0095799999999999</v>
      </c>
      <c r="N2978">
        <v>0.1338</v>
      </c>
      <c r="O2978" s="93">
        <v>0.20588000000000001</v>
      </c>
      <c r="P2978">
        <v>4.0869999999999997E-2</v>
      </c>
      <c r="Q2978" s="93">
        <v>0.37241999999999997</v>
      </c>
      <c r="R2978">
        <v>1.0083299999999999</v>
      </c>
      <c r="S2978">
        <v>0.97887999999999997</v>
      </c>
      <c r="T2978">
        <v>7.2770000000000001E-2</v>
      </c>
      <c r="U2978">
        <v>0.45086999999999999</v>
      </c>
    </row>
    <row r="2979" spans="1:21" customFormat="1">
      <c r="A2979" t="s">
        <v>128</v>
      </c>
      <c r="B2979">
        <v>1999</v>
      </c>
      <c r="C2979">
        <v>0.71</v>
      </c>
      <c r="D2979">
        <v>6.33</v>
      </c>
      <c r="E2979">
        <v>14.27</v>
      </c>
      <c r="F2979">
        <v>44.52</v>
      </c>
      <c r="G2979">
        <v>2.66</v>
      </c>
      <c r="H2979">
        <v>1.85</v>
      </c>
      <c r="I2979">
        <v>3.8</v>
      </c>
      <c r="J2979">
        <v>-0.38467000000000001</v>
      </c>
      <c r="K2979" s="93">
        <v>-0.67601</v>
      </c>
      <c r="L2979">
        <v>7.1889999999999996E-2</v>
      </c>
      <c r="M2979" s="93">
        <v>0.76368000000000003</v>
      </c>
      <c r="N2979">
        <v>0.47004000000000001</v>
      </c>
      <c r="O2979" s="93">
        <v>0.72326999999999997</v>
      </c>
      <c r="P2979">
        <v>-3.5540000000000002E-2</v>
      </c>
      <c r="Q2979" s="93">
        <v>-0.32385000000000003</v>
      </c>
      <c r="R2979">
        <v>1.0906199999999999</v>
      </c>
      <c r="S2979">
        <v>1.0587599999999999</v>
      </c>
      <c r="T2979">
        <v>-2.5100000000000001E-3</v>
      </c>
      <c r="U2979">
        <v>-1.553E-2</v>
      </c>
    </row>
    <row r="2980" spans="1:21" customFormat="1">
      <c r="A2980" t="s">
        <v>128</v>
      </c>
      <c r="B2980">
        <v>1990</v>
      </c>
      <c r="C2980">
        <v>0.73</v>
      </c>
      <c r="D2980">
        <v>1.51</v>
      </c>
      <c r="E2980">
        <v>26.01</v>
      </c>
      <c r="F2980">
        <v>56.65</v>
      </c>
      <c r="G2980">
        <v>3.26</v>
      </c>
      <c r="H2980">
        <v>0.41</v>
      </c>
      <c r="I2980">
        <v>4.04</v>
      </c>
      <c r="J2980">
        <v>-1.9189000000000001</v>
      </c>
      <c r="K2980" s="93">
        <v>-3.3721999999999999</v>
      </c>
      <c r="L2980">
        <v>0.29002</v>
      </c>
      <c r="M2980" s="93">
        <v>3.08094</v>
      </c>
      <c r="N2980">
        <v>0.97938999999999998</v>
      </c>
      <c r="O2980" s="93">
        <v>1.5070300000000001</v>
      </c>
      <c r="P2980">
        <v>-9.3410000000000007E-2</v>
      </c>
      <c r="Q2980" s="93">
        <v>-0.85116999999999998</v>
      </c>
      <c r="R2980">
        <v>1.2886200000000001</v>
      </c>
      <c r="S2980">
        <v>1.2509699999999999</v>
      </c>
      <c r="T2980">
        <v>4.79E-3</v>
      </c>
      <c r="U2980">
        <v>2.9659999999999999E-2</v>
      </c>
    </row>
    <row r="2981" spans="1:21" customFormat="1">
      <c r="A2981" t="s">
        <v>128</v>
      </c>
      <c r="B2981">
        <v>1991</v>
      </c>
      <c r="C2981">
        <v>0.73</v>
      </c>
      <c r="D2981">
        <v>0.76</v>
      </c>
      <c r="E2981">
        <v>24.49</v>
      </c>
      <c r="F2981">
        <v>54.3</v>
      </c>
      <c r="G2981">
        <v>3.2</v>
      </c>
      <c r="H2981">
        <v>-0.27</v>
      </c>
      <c r="I2981">
        <v>3.99</v>
      </c>
      <c r="J2981">
        <v>-2.6054400000000002</v>
      </c>
      <c r="K2981" s="93">
        <v>-4.5787199999999997</v>
      </c>
      <c r="L2981">
        <v>0.38492999999999999</v>
      </c>
      <c r="M2981" s="93">
        <v>4.0892099999999996</v>
      </c>
      <c r="N2981">
        <v>0.91917000000000004</v>
      </c>
      <c r="O2981" s="93">
        <v>1.4143699999999999</v>
      </c>
      <c r="P2981">
        <v>-8.5599999999999996E-2</v>
      </c>
      <c r="Q2981" s="93">
        <v>-0.78</v>
      </c>
      <c r="R2981">
        <v>1.2462500000000001</v>
      </c>
      <c r="S2981">
        <v>1.20984</v>
      </c>
      <c r="T2981">
        <v>7.0200000000000002E-3</v>
      </c>
      <c r="U2981">
        <v>4.351E-2</v>
      </c>
    </row>
    <row r="2982" spans="1:21" customFormat="1">
      <c r="A2982" t="s">
        <v>129</v>
      </c>
      <c r="B2982">
        <v>1994</v>
      </c>
      <c r="C2982">
        <v>0.19</v>
      </c>
      <c r="D2982">
        <v>2.12</v>
      </c>
      <c r="E2982">
        <v>1.6</v>
      </c>
      <c r="F2982">
        <v>5.28</v>
      </c>
      <c r="G2982">
        <v>0.47</v>
      </c>
      <c r="H2982">
        <v>0.75</v>
      </c>
      <c r="I2982">
        <v>1.66</v>
      </c>
      <c r="J2982">
        <v>1.1483300000000001</v>
      </c>
      <c r="K2982" s="93">
        <v>2.0180400000000001</v>
      </c>
      <c r="L2982">
        <v>-0.29688999999999999</v>
      </c>
      <c r="M2982" s="93">
        <v>-3.1539000000000001</v>
      </c>
      <c r="N2982">
        <v>0.64715</v>
      </c>
      <c r="O2982" s="93">
        <v>0.99580000000000002</v>
      </c>
      <c r="P2982">
        <v>-0.2717</v>
      </c>
      <c r="Q2982" s="93">
        <v>-2.4757400000000001</v>
      </c>
      <c r="R2982">
        <v>7.5450000000000003E-2</v>
      </c>
      <c r="S2982">
        <v>7.3249999999999996E-2</v>
      </c>
      <c r="T2982">
        <v>-0.41009000000000001</v>
      </c>
      <c r="U2982">
        <v>-2.5407500000000001</v>
      </c>
    </row>
    <row r="2983" spans="1:21" customFormat="1">
      <c r="A2983" t="s">
        <v>129</v>
      </c>
      <c r="B2983">
        <v>1993</v>
      </c>
      <c r="C2983">
        <v>0.2</v>
      </c>
      <c r="D2983">
        <v>2.2000000000000002</v>
      </c>
      <c r="E2983">
        <v>1.33</v>
      </c>
      <c r="F2983">
        <v>4.66</v>
      </c>
      <c r="G2983">
        <v>0.28999999999999998</v>
      </c>
      <c r="H2983">
        <v>0.79</v>
      </c>
      <c r="I2983">
        <v>1.54</v>
      </c>
      <c r="J2983">
        <v>1.13486</v>
      </c>
      <c r="K2983" s="93">
        <v>1.9943599999999999</v>
      </c>
      <c r="L2983">
        <v>-0.29200999999999999</v>
      </c>
      <c r="M2983" s="93">
        <v>-3.1020699999999999</v>
      </c>
      <c r="N2983">
        <v>0.41683999999999999</v>
      </c>
      <c r="O2983" s="93">
        <v>0.64141000000000004</v>
      </c>
      <c r="P2983">
        <v>-0.23773</v>
      </c>
      <c r="Q2983" s="93">
        <v>-2.1661700000000002</v>
      </c>
      <c r="R2983">
        <v>-7.0940000000000003E-2</v>
      </c>
      <c r="S2983">
        <v>-6.8860000000000005E-2</v>
      </c>
      <c r="T2983">
        <v>-0.39350000000000002</v>
      </c>
      <c r="U2983">
        <v>-2.4379900000000001</v>
      </c>
    </row>
    <row r="2984" spans="1:21" customFormat="1">
      <c r="A2984" t="s">
        <v>129</v>
      </c>
      <c r="B2984">
        <v>1992</v>
      </c>
      <c r="C2984">
        <v>0.21</v>
      </c>
      <c r="D2984">
        <v>2.31</v>
      </c>
      <c r="E2984">
        <v>1.26</v>
      </c>
      <c r="F2984">
        <v>4.62</v>
      </c>
      <c r="G2984">
        <v>0.23</v>
      </c>
      <c r="H2984">
        <v>0.84</v>
      </c>
      <c r="I2984">
        <v>1.53</v>
      </c>
      <c r="J2984">
        <v>1.13313</v>
      </c>
      <c r="K2984" s="93">
        <v>1.99133</v>
      </c>
      <c r="L2984">
        <v>-0.28875000000000001</v>
      </c>
      <c r="M2984" s="93">
        <v>-3.0674899999999998</v>
      </c>
      <c r="N2984">
        <v>0.31729000000000002</v>
      </c>
      <c r="O2984" s="93">
        <v>0.48823</v>
      </c>
      <c r="P2984">
        <v>-0.22072</v>
      </c>
      <c r="Q2984" s="93">
        <v>-2.0111400000000001</v>
      </c>
      <c r="R2984">
        <v>-0.10102999999999999</v>
      </c>
      <c r="S2984">
        <v>-9.8080000000000001E-2</v>
      </c>
      <c r="T2984">
        <v>-0.38303999999999999</v>
      </c>
      <c r="U2984">
        <v>-2.3732099999999998</v>
      </c>
    </row>
    <row r="2985" spans="1:21" customFormat="1">
      <c r="A2985" t="s">
        <v>129</v>
      </c>
      <c r="B2985">
        <v>1991</v>
      </c>
      <c r="C2985">
        <v>0.22</v>
      </c>
      <c r="D2985">
        <v>2.2000000000000002</v>
      </c>
      <c r="E2985">
        <v>1.1399999999999999</v>
      </c>
      <c r="F2985">
        <v>4.2699999999999996</v>
      </c>
      <c r="G2985">
        <v>0.13</v>
      </c>
      <c r="H2985">
        <v>0.79</v>
      </c>
      <c r="I2985">
        <v>1.45</v>
      </c>
      <c r="J2985">
        <v>1.03382</v>
      </c>
      <c r="K2985" s="93">
        <v>1.81681</v>
      </c>
      <c r="L2985">
        <v>-0.27200999999999997</v>
      </c>
      <c r="M2985" s="93">
        <v>-2.8896000000000002</v>
      </c>
      <c r="N2985">
        <v>0.17172000000000001</v>
      </c>
      <c r="O2985" s="93">
        <v>0.26423000000000002</v>
      </c>
      <c r="P2985">
        <v>-0.19772999999999999</v>
      </c>
      <c r="Q2985" s="93">
        <v>-1.8017300000000001</v>
      </c>
      <c r="R2985">
        <v>-0.20129</v>
      </c>
      <c r="S2985">
        <v>-0.19541</v>
      </c>
      <c r="T2985">
        <v>-0.36889</v>
      </c>
      <c r="U2985">
        <v>-2.28552</v>
      </c>
    </row>
    <row r="2986" spans="1:21" customFormat="1">
      <c r="A2986" t="s">
        <v>129</v>
      </c>
      <c r="B2986">
        <v>1990</v>
      </c>
      <c r="C2986">
        <v>0.24</v>
      </c>
      <c r="D2986">
        <v>1.95</v>
      </c>
      <c r="E2986">
        <v>1.0900000000000001</v>
      </c>
      <c r="F2986">
        <v>3.97</v>
      </c>
      <c r="G2986">
        <v>0.09</v>
      </c>
      <c r="H2986">
        <v>0.67</v>
      </c>
      <c r="I2986">
        <v>1.38</v>
      </c>
      <c r="J2986">
        <v>0.81215999999999999</v>
      </c>
      <c r="K2986" s="93">
        <v>1.42727</v>
      </c>
      <c r="L2986">
        <v>-0.23533000000000001</v>
      </c>
      <c r="M2986" s="93">
        <v>-2.4999799999999999</v>
      </c>
      <c r="N2986">
        <v>3.5900000000000001E-2</v>
      </c>
      <c r="O2986" s="93">
        <v>5.5239999999999997E-2</v>
      </c>
      <c r="P2986">
        <v>-0.17191999999999999</v>
      </c>
      <c r="Q2986" s="93">
        <v>-1.5664800000000001</v>
      </c>
      <c r="R2986">
        <v>-0.31709999999999999</v>
      </c>
      <c r="S2986">
        <v>-0.30782999999999999</v>
      </c>
      <c r="T2986">
        <v>-0.34505000000000002</v>
      </c>
      <c r="U2986">
        <v>-2.13781</v>
      </c>
    </row>
    <row r="2987" spans="1:21" customFormat="1">
      <c r="A2987" t="s">
        <v>129</v>
      </c>
      <c r="B2987">
        <v>1995</v>
      </c>
      <c r="C2987">
        <v>0.23</v>
      </c>
      <c r="D2987">
        <v>1.77</v>
      </c>
      <c r="E2987">
        <v>1.41</v>
      </c>
      <c r="F2987">
        <v>4.25</v>
      </c>
      <c r="G2987">
        <v>0.34</v>
      </c>
      <c r="H2987">
        <v>0.56999999999999995</v>
      </c>
      <c r="I2987">
        <v>1.45</v>
      </c>
      <c r="J2987">
        <v>0.76583000000000001</v>
      </c>
      <c r="K2987" s="93">
        <v>1.3458399999999999</v>
      </c>
      <c r="L2987">
        <v>-0.23194000000000001</v>
      </c>
      <c r="M2987" s="93">
        <v>-2.4639799999999998</v>
      </c>
      <c r="N2987">
        <v>0.33879999999999999</v>
      </c>
      <c r="O2987" s="93">
        <v>0.52132000000000001</v>
      </c>
      <c r="P2987">
        <v>-0.21531</v>
      </c>
      <c r="Q2987" s="93">
        <v>-1.9618500000000001</v>
      </c>
      <c r="R2987">
        <v>-0.22747000000000001</v>
      </c>
      <c r="S2987">
        <v>-0.22081999999999999</v>
      </c>
      <c r="T2987">
        <v>-0.35864000000000001</v>
      </c>
      <c r="U2987">
        <v>-2.2220300000000002</v>
      </c>
    </row>
    <row r="2988" spans="1:21" customFormat="1">
      <c r="A2988" t="s">
        <v>129</v>
      </c>
      <c r="B2988">
        <v>1996</v>
      </c>
      <c r="C2988">
        <v>0.26</v>
      </c>
      <c r="D2988">
        <v>1.87</v>
      </c>
      <c r="E2988">
        <v>1.4</v>
      </c>
      <c r="F2988">
        <v>4.3499999999999996</v>
      </c>
      <c r="G2988">
        <v>0.34</v>
      </c>
      <c r="H2988">
        <v>0.63</v>
      </c>
      <c r="I2988">
        <v>1.47</v>
      </c>
      <c r="J2988">
        <v>0.66923999999999995</v>
      </c>
      <c r="K2988" s="93">
        <v>1.1760900000000001</v>
      </c>
      <c r="L2988">
        <v>-0.20954</v>
      </c>
      <c r="M2988" s="93">
        <v>-2.226</v>
      </c>
      <c r="N2988">
        <v>0.19522</v>
      </c>
      <c r="O2988" s="93">
        <v>0.30038999999999999</v>
      </c>
      <c r="P2988">
        <v>-0.18437999999999999</v>
      </c>
      <c r="Q2988" s="93">
        <v>-1.68008</v>
      </c>
      <c r="R2988">
        <v>-0.26863999999999999</v>
      </c>
      <c r="S2988">
        <v>-0.26079000000000002</v>
      </c>
      <c r="T2988">
        <v>-0.32987</v>
      </c>
      <c r="U2988">
        <v>-2.0437599999999998</v>
      </c>
    </row>
    <row r="2989" spans="1:21" customFormat="1">
      <c r="A2989" t="s">
        <v>129</v>
      </c>
      <c r="B2989">
        <v>1997</v>
      </c>
      <c r="C2989">
        <v>0.28999999999999998</v>
      </c>
      <c r="D2989">
        <v>2.04</v>
      </c>
      <c r="E2989">
        <v>1.4</v>
      </c>
      <c r="F2989">
        <v>4.34</v>
      </c>
      <c r="G2989">
        <v>0.34</v>
      </c>
      <c r="H2989">
        <v>0.71</v>
      </c>
      <c r="I2989">
        <v>1.47</v>
      </c>
      <c r="J2989">
        <v>0.60470000000000002</v>
      </c>
      <c r="K2989" s="93">
        <v>1.06267</v>
      </c>
      <c r="L2989">
        <v>-0.19156999999999999</v>
      </c>
      <c r="M2989" s="93">
        <v>-2.0350899999999998</v>
      </c>
      <c r="N2989">
        <v>5.876E-2</v>
      </c>
      <c r="O2989" s="93">
        <v>9.042E-2</v>
      </c>
      <c r="P2989">
        <v>-0.15437999999999999</v>
      </c>
      <c r="Q2989" s="93">
        <v>-1.40672</v>
      </c>
      <c r="R2989">
        <v>-0.33538000000000001</v>
      </c>
      <c r="S2989">
        <v>-0.32557999999999998</v>
      </c>
      <c r="T2989">
        <v>-0.29975000000000002</v>
      </c>
      <c r="U2989">
        <v>-1.85714</v>
      </c>
    </row>
    <row r="2990" spans="1:21" customFormat="1">
      <c r="A2990" t="s">
        <v>129</v>
      </c>
      <c r="B2990">
        <v>1998</v>
      </c>
      <c r="C2990">
        <v>0.3</v>
      </c>
      <c r="D2990">
        <v>1.91</v>
      </c>
      <c r="E2990">
        <v>1.27</v>
      </c>
      <c r="F2990">
        <v>3.59</v>
      </c>
      <c r="G2990">
        <v>0.24</v>
      </c>
      <c r="H2990">
        <v>0.65</v>
      </c>
      <c r="I2990">
        <v>1.28</v>
      </c>
      <c r="J2990">
        <v>0.48832999999999999</v>
      </c>
      <c r="K2990" s="93">
        <v>0.85818000000000005</v>
      </c>
      <c r="L2990">
        <v>-0.17247000000000001</v>
      </c>
      <c r="M2990" s="93">
        <v>-1.8321499999999999</v>
      </c>
      <c r="N2990">
        <v>-8.4180000000000005E-2</v>
      </c>
      <c r="O2990" s="93">
        <v>-0.12953000000000001</v>
      </c>
      <c r="P2990">
        <v>-0.13174</v>
      </c>
      <c r="Q2990" s="93">
        <v>-1.20041</v>
      </c>
      <c r="R2990">
        <v>-0.54657999999999995</v>
      </c>
      <c r="S2990">
        <v>-0.53061000000000003</v>
      </c>
      <c r="T2990">
        <v>-0.27973999999999999</v>
      </c>
      <c r="U2990">
        <v>-1.7332000000000001</v>
      </c>
    </row>
    <row r="2991" spans="1:21" customFormat="1">
      <c r="A2991" t="s">
        <v>129</v>
      </c>
      <c r="B2991">
        <v>1999</v>
      </c>
      <c r="C2991">
        <v>0.32</v>
      </c>
      <c r="D2991">
        <v>1.91</v>
      </c>
      <c r="E2991">
        <v>1.2</v>
      </c>
      <c r="F2991">
        <v>3.38</v>
      </c>
      <c r="G2991">
        <v>0.18</v>
      </c>
      <c r="H2991">
        <v>0.65</v>
      </c>
      <c r="I2991">
        <v>1.22</v>
      </c>
      <c r="J2991">
        <v>0.38729999999999998</v>
      </c>
      <c r="K2991" s="93">
        <v>0.68062999999999996</v>
      </c>
      <c r="L2991">
        <v>-0.15246999999999999</v>
      </c>
      <c r="M2991" s="93">
        <v>-1.6196900000000001</v>
      </c>
      <c r="N2991">
        <v>-0.23185</v>
      </c>
      <c r="O2991" s="93">
        <v>-0.35675000000000001</v>
      </c>
      <c r="P2991">
        <v>-0.10439</v>
      </c>
      <c r="Q2991" s="93">
        <v>-0.95116999999999996</v>
      </c>
      <c r="R2991">
        <v>-0.64981</v>
      </c>
      <c r="S2991">
        <v>-0.63082000000000005</v>
      </c>
      <c r="T2991">
        <v>-0.25656000000000001</v>
      </c>
      <c r="U2991">
        <v>-1.5895900000000001</v>
      </c>
    </row>
    <row r="2992" spans="1:21" customFormat="1">
      <c r="A2992" t="s">
        <v>129</v>
      </c>
      <c r="B2992">
        <v>2000</v>
      </c>
      <c r="C2992">
        <v>0.33</v>
      </c>
      <c r="D2992">
        <v>1.83</v>
      </c>
      <c r="E2992">
        <v>1.06</v>
      </c>
      <c r="F2992">
        <v>2.98</v>
      </c>
      <c r="G2992">
        <v>0.06</v>
      </c>
      <c r="H2992">
        <v>0.6</v>
      </c>
      <c r="I2992">
        <v>1.0900000000000001</v>
      </c>
      <c r="J2992">
        <v>0.29398999999999997</v>
      </c>
      <c r="K2992" s="93">
        <v>0.51666000000000001</v>
      </c>
      <c r="L2992">
        <v>-0.13655</v>
      </c>
      <c r="M2992" s="93">
        <v>-1.45062</v>
      </c>
      <c r="N2992">
        <v>-0.40138000000000001</v>
      </c>
      <c r="O2992" s="93">
        <v>-0.61763000000000001</v>
      </c>
      <c r="P2992">
        <v>-7.8299999999999995E-2</v>
      </c>
      <c r="Q2992" s="93">
        <v>-0.71342000000000005</v>
      </c>
      <c r="R2992">
        <v>-0.79723999999999995</v>
      </c>
      <c r="S2992">
        <v>-0.77395000000000003</v>
      </c>
      <c r="T2992">
        <v>-0.23991999999999999</v>
      </c>
      <c r="U2992">
        <v>-1.4864900000000001</v>
      </c>
    </row>
    <row r="2993" spans="1:21" customFormat="1">
      <c r="A2993" t="s">
        <v>129</v>
      </c>
      <c r="B2993">
        <v>2001</v>
      </c>
      <c r="C2993">
        <v>0.34</v>
      </c>
      <c r="D2993">
        <v>1.82</v>
      </c>
      <c r="E2993">
        <v>1.02</v>
      </c>
      <c r="F2993">
        <v>2.86</v>
      </c>
      <c r="G2993">
        <v>0.02</v>
      </c>
      <c r="H2993">
        <v>0.6</v>
      </c>
      <c r="I2993">
        <v>1.05</v>
      </c>
      <c r="J2993">
        <v>0.23799999999999999</v>
      </c>
      <c r="K2993" s="93">
        <v>0.41825000000000001</v>
      </c>
      <c r="L2993">
        <v>-0.12579000000000001</v>
      </c>
      <c r="M2993" s="93">
        <v>-1.3363400000000001</v>
      </c>
      <c r="N2993">
        <v>-0.48533999999999999</v>
      </c>
      <c r="O2993" s="93">
        <v>-0.74680999999999997</v>
      </c>
      <c r="P2993">
        <v>-6.3310000000000005E-2</v>
      </c>
      <c r="Q2993" s="93">
        <v>-0.57684000000000002</v>
      </c>
      <c r="R2993">
        <v>-0.85982000000000003</v>
      </c>
      <c r="S2993">
        <v>-0.8347</v>
      </c>
      <c r="T2993">
        <v>-0.22775999999999999</v>
      </c>
      <c r="U2993">
        <v>-1.4111</v>
      </c>
    </row>
    <row r="2994" spans="1:21" customFormat="1">
      <c r="A2994" t="s">
        <v>129</v>
      </c>
      <c r="B2994">
        <v>2002</v>
      </c>
      <c r="C2994">
        <v>0.36</v>
      </c>
      <c r="D2994">
        <v>2</v>
      </c>
      <c r="E2994">
        <v>1.05</v>
      </c>
      <c r="F2994">
        <v>2.95</v>
      </c>
      <c r="G2994">
        <v>0.05</v>
      </c>
      <c r="H2994">
        <v>0.69</v>
      </c>
      <c r="I2994">
        <v>1.08</v>
      </c>
      <c r="J2994">
        <v>0.23127</v>
      </c>
      <c r="K2994" s="93">
        <v>0.40643000000000001</v>
      </c>
      <c r="L2994">
        <v>-0.11883000000000001</v>
      </c>
      <c r="M2994" s="93">
        <v>-1.2623800000000001</v>
      </c>
      <c r="N2994">
        <v>-0.54732000000000003</v>
      </c>
      <c r="O2994" s="93">
        <v>-0.84218999999999999</v>
      </c>
      <c r="P2994">
        <v>-4.7070000000000001E-2</v>
      </c>
      <c r="Q2994" s="93">
        <v>-0.42886000000000002</v>
      </c>
      <c r="R2994">
        <v>-0.87178999999999995</v>
      </c>
      <c r="S2994">
        <v>-0.84631999999999996</v>
      </c>
      <c r="T2994">
        <v>-0.20938999999999999</v>
      </c>
      <c r="U2994">
        <v>-1.29731</v>
      </c>
    </row>
    <row r="2995" spans="1:21" customFormat="1">
      <c r="A2995" t="s">
        <v>129</v>
      </c>
      <c r="B2995">
        <v>2003</v>
      </c>
      <c r="C2995">
        <v>0.37</v>
      </c>
      <c r="D2995">
        <v>1.92</v>
      </c>
      <c r="E2995">
        <v>1.0900000000000001</v>
      </c>
      <c r="F2995">
        <v>3.08</v>
      </c>
      <c r="G2995">
        <v>0.09</v>
      </c>
      <c r="H2995">
        <v>0.65</v>
      </c>
      <c r="I2995">
        <v>1.1200000000000001</v>
      </c>
      <c r="J2995">
        <v>0.13994000000000001</v>
      </c>
      <c r="K2995" s="93">
        <v>0.24592</v>
      </c>
      <c r="L2995">
        <v>-0.10319</v>
      </c>
      <c r="M2995" s="93">
        <v>-1.09619</v>
      </c>
      <c r="N2995">
        <v>-0.55542000000000002</v>
      </c>
      <c r="O2995" s="93">
        <v>-0.85465000000000002</v>
      </c>
      <c r="P2995">
        <v>-4.1919999999999999E-2</v>
      </c>
      <c r="Q2995" s="93">
        <v>-0.38192999999999999</v>
      </c>
      <c r="R2995">
        <v>-0.85014000000000001</v>
      </c>
      <c r="S2995">
        <v>-0.82530999999999999</v>
      </c>
      <c r="T2995">
        <v>-0.20166000000000001</v>
      </c>
      <c r="U2995">
        <v>-1.2494400000000001</v>
      </c>
    </row>
    <row r="2996" spans="1:21" customFormat="1">
      <c r="A2996" t="s">
        <v>129</v>
      </c>
      <c r="B2996">
        <v>2005</v>
      </c>
      <c r="C2996">
        <v>0.4</v>
      </c>
      <c r="D2996">
        <v>2.0699999999999998</v>
      </c>
      <c r="E2996">
        <v>1.1299999999999999</v>
      </c>
      <c r="F2996">
        <v>2.93</v>
      </c>
      <c r="G2996">
        <v>0.12</v>
      </c>
      <c r="H2996">
        <v>0.73</v>
      </c>
      <c r="I2996">
        <v>1.08</v>
      </c>
      <c r="J2996">
        <v>6.361E-2</v>
      </c>
      <c r="K2996" s="93">
        <v>0.11178</v>
      </c>
      <c r="L2996">
        <v>-8.3589999999999998E-2</v>
      </c>
      <c r="M2996" s="93">
        <v>-0.88797000000000004</v>
      </c>
      <c r="N2996">
        <v>-0.65583999999999998</v>
      </c>
      <c r="O2996" s="93">
        <v>-1.0091699999999999</v>
      </c>
      <c r="P2996">
        <v>-1.6590000000000001E-2</v>
      </c>
      <c r="Q2996" s="93">
        <v>-0.15117</v>
      </c>
      <c r="R2996">
        <v>-0.96450000000000002</v>
      </c>
      <c r="S2996">
        <v>-0.93633</v>
      </c>
      <c r="T2996">
        <v>-0.16903000000000001</v>
      </c>
      <c r="U2996">
        <v>-1.0472600000000001</v>
      </c>
    </row>
    <row r="2997" spans="1:21" customFormat="1">
      <c r="A2997" t="s">
        <v>129</v>
      </c>
      <c r="B2997">
        <v>2004</v>
      </c>
      <c r="C2997">
        <v>0.39</v>
      </c>
      <c r="D2997">
        <v>1.9</v>
      </c>
      <c r="E2997">
        <v>1.1100000000000001</v>
      </c>
      <c r="F2997">
        <v>3.13</v>
      </c>
      <c r="G2997">
        <v>0.1</v>
      </c>
      <c r="H2997">
        <v>0.64</v>
      </c>
      <c r="I2997">
        <v>1.1399999999999999</v>
      </c>
      <c r="J2997">
        <v>2.843E-2</v>
      </c>
      <c r="K2997" s="93">
        <v>4.9959999999999997E-2</v>
      </c>
      <c r="L2997">
        <v>-8.1739999999999993E-2</v>
      </c>
      <c r="M2997" s="93">
        <v>-0.86834999999999996</v>
      </c>
      <c r="N2997">
        <v>-0.62821000000000005</v>
      </c>
      <c r="O2997" s="93">
        <v>-0.96665000000000001</v>
      </c>
      <c r="P2997">
        <v>-2.427E-2</v>
      </c>
      <c r="Q2997" s="93">
        <v>-0.22119</v>
      </c>
      <c r="R2997">
        <v>-0.877</v>
      </c>
      <c r="S2997">
        <v>-0.85136999999999996</v>
      </c>
      <c r="T2997">
        <v>-0.18251000000000001</v>
      </c>
      <c r="U2997">
        <v>-1.13079</v>
      </c>
    </row>
    <row r="2998" spans="1:21" customFormat="1">
      <c r="A2998" t="s">
        <v>129</v>
      </c>
      <c r="B2998">
        <v>2010</v>
      </c>
      <c r="C2998">
        <v>0.46</v>
      </c>
      <c r="D2998">
        <v>2.7</v>
      </c>
      <c r="E2998">
        <v>0.98</v>
      </c>
      <c r="F2998">
        <v>2.64</v>
      </c>
      <c r="G2998">
        <v>-0.02</v>
      </c>
      <c r="H2998">
        <v>0.99</v>
      </c>
      <c r="I2998">
        <v>0.97</v>
      </c>
      <c r="J2998">
        <v>2.6210000000000001E-2</v>
      </c>
      <c r="K2998" s="93">
        <v>4.6059999999999997E-2</v>
      </c>
      <c r="L2998">
        <v>-6.0319999999999999E-2</v>
      </c>
      <c r="M2998" s="93">
        <v>-0.64078999999999997</v>
      </c>
      <c r="N2998">
        <v>-1.07117</v>
      </c>
      <c r="O2998" s="93">
        <v>-1.6482600000000001</v>
      </c>
      <c r="P2998">
        <v>6.1879999999999998E-2</v>
      </c>
      <c r="Q2998" s="93">
        <v>0.56386999999999998</v>
      </c>
      <c r="R2998">
        <v>-1.1975899999999999</v>
      </c>
      <c r="S2998">
        <v>-1.1626099999999999</v>
      </c>
      <c r="T2998">
        <v>-0.10353999999999999</v>
      </c>
      <c r="U2998">
        <v>-0.64146999999999998</v>
      </c>
    </row>
    <row r="2999" spans="1:21" customFormat="1">
      <c r="A2999" t="s">
        <v>129</v>
      </c>
      <c r="B2999">
        <v>2011</v>
      </c>
      <c r="C2999">
        <v>0.48</v>
      </c>
      <c r="D2999">
        <v>2.91</v>
      </c>
      <c r="E2999">
        <v>1.1200000000000001</v>
      </c>
      <c r="F2999">
        <v>2.82</v>
      </c>
      <c r="G2999">
        <v>0.11</v>
      </c>
      <c r="H2999">
        <v>1.07</v>
      </c>
      <c r="I2999">
        <v>1.04</v>
      </c>
      <c r="J2999">
        <v>8.0000000000000007E-5</v>
      </c>
      <c r="K2999" s="93">
        <v>1.2999999999999999E-4</v>
      </c>
      <c r="L2999">
        <v>-5.067E-2</v>
      </c>
      <c r="M2999" s="93">
        <v>-0.53832999999999998</v>
      </c>
      <c r="N2999">
        <v>-1.02861</v>
      </c>
      <c r="O2999" s="93">
        <v>-1.58277</v>
      </c>
      <c r="P2999">
        <v>6.4560000000000006E-2</v>
      </c>
      <c r="Q2999" s="93">
        <v>0.58828000000000003</v>
      </c>
      <c r="R2999">
        <v>-1.17459</v>
      </c>
      <c r="S2999">
        <v>-1.14028</v>
      </c>
      <c r="T2999">
        <v>-8.7010000000000004E-2</v>
      </c>
      <c r="U2999">
        <v>-0.53910999999999998</v>
      </c>
    </row>
    <row r="3000" spans="1:21" customFormat="1">
      <c r="A3000" t="s">
        <v>129</v>
      </c>
      <c r="B3000">
        <v>2009</v>
      </c>
      <c r="C3000">
        <v>0.45</v>
      </c>
      <c r="D3000">
        <v>2.48</v>
      </c>
      <c r="E3000">
        <v>0.89</v>
      </c>
      <c r="F3000">
        <v>2.62</v>
      </c>
      <c r="G3000">
        <v>-0.12</v>
      </c>
      <c r="H3000">
        <v>0.91</v>
      </c>
      <c r="I3000">
        <v>0.96</v>
      </c>
      <c r="J3000">
        <v>-8.2699999999999996E-3</v>
      </c>
      <c r="K3000" s="93">
        <v>-1.453E-2</v>
      </c>
      <c r="L3000">
        <v>-5.8569999999999997E-2</v>
      </c>
      <c r="M3000" s="93">
        <v>-0.62219999999999998</v>
      </c>
      <c r="N3000">
        <v>-1.12202</v>
      </c>
      <c r="O3000" s="93">
        <v>-1.7264999999999999</v>
      </c>
      <c r="P3000">
        <v>6.4380000000000007E-2</v>
      </c>
      <c r="Q3000" s="93">
        <v>0.58660999999999996</v>
      </c>
      <c r="R3000">
        <v>-1.1837200000000001</v>
      </c>
      <c r="S3000">
        <v>-1.1491400000000001</v>
      </c>
      <c r="T3000">
        <v>-0.11312999999999999</v>
      </c>
      <c r="U3000">
        <v>-0.70094000000000001</v>
      </c>
    </row>
    <row r="3001" spans="1:21" customFormat="1">
      <c r="A3001" t="s">
        <v>129</v>
      </c>
      <c r="B3001">
        <v>2013</v>
      </c>
      <c r="C3001">
        <v>0.49</v>
      </c>
      <c r="D3001">
        <v>2.95</v>
      </c>
      <c r="E3001">
        <v>1.1299999999999999</v>
      </c>
      <c r="F3001">
        <v>2.7</v>
      </c>
      <c r="G3001">
        <v>0.12</v>
      </c>
      <c r="H3001">
        <v>1.08</v>
      </c>
      <c r="I3001">
        <v>0.99</v>
      </c>
      <c r="J3001">
        <v>-3.6790000000000003E-2</v>
      </c>
      <c r="K3001" s="93">
        <v>-6.4649999999999999E-2</v>
      </c>
      <c r="L3001">
        <v>-4.2560000000000001E-2</v>
      </c>
      <c r="M3001" s="93">
        <v>-0.45215</v>
      </c>
      <c r="N3001">
        <v>-1.06521</v>
      </c>
      <c r="O3001" s="93">
        <v>-1.6390899999999999</v>
      </c>
      <c r="P3001">
        <v>7.3410000000000003E-2</v>
      </c>
      <c r="Q3001" s="93">
        <v>0.66890000000000005</v>
      </c>
      <c r="R3001">
        <v>-1.2395499999999999</v>
      </c>
      <c r="S3001">
        <v>-1.2033400000000001</v>
      </c>
      <c r="T3001">
        <v>-7.4719999999999995E-2</v>
      </c>
      <c r="U3001">
        <v>-0.46294000000000002</v>
      </c>
    </row>
    <row r="3002" spans="1:21" customFormat="1">
      <c r="A3002" t="s">
        <v>129</v>
      </c>
      <c r="B3002">
        <v>2006</v>
      </c>
      <c r="C3002">
        <v>0.42</v>
      </c>
      <c r="D3002">
        <v>2.0699999999999998</v>
      </c>
      <c r="E3002">
        <v>0.96</v>
      </c>
      <c r="F3002">
        <v>3.18</v>
      </c>
      <c r="G3002">
        <v>-0.04</v>
      </c>
      <c r="H3002">
        <v>0.73</v>
      </c>
      <c r="I3002">
        <v>1.1599999999999999</v>
      </c>
      <c r="J3002">
        <v>-3.7429999999999998E-2</v>
      </c>
      <c r="K3002" s="93">
        <v>-6.5769999999999995E-2</v>
      </c>
      <c r="L3002">
        <v>-6.3589999999999994E-2</v>
      </c>
      <c r="M3002" s="93">
        <v>-0.67551000000000005</v>
      </c>
      <c r="N3002">
        <v>-0.90985000000000005</v>
      </c>
      <c r="O3002" s="93">
        <v>-1.40002</v>
      </c>
      <c r="P3002">
        <v>2.4559999999999998E-2</v>
      </c>
      <c r="Q3002" s="93">
        <v>0.22377</v>
      </c>
      <c r="R3002">
        <v>-0.92557999999999996</v>
      </c>
      <c r="S3002">
        <v>-0.89854000000000001</v>
      </c>
      <c r="T3002">
        <v>-0.15334999999999999</v>
      </c>
      <c r="U3002">
        <v>-0.95009999999999994</v>
      </c>
    </row>
    <row r="3003" spans="1:21" customFormat="1">
      <c r="A3003" t="s">
        <v>129</v>
      </c>
      <c r="B3003">
        <v>2012</v>
      </c>
      <c r="C3003">
        <v>0.49</v>
      </c>
      <c r="D3003">
        <v>2.89</v>
      </c>
      <c r="E3003">
        <v>1.1200000000000001</v>
      </c>
      <c r="F3003">
        <v>2.7</v>
      </c>
      <c r="G3003">
        <v>0.11</v>
      </c>
      <c r="H3003">
        <v>1.06</v>
      </c>
      <c r="I3003">
        <v>0.99</v>
      </c>
      <c r="J3003">
        <v>-5.7340000000000002E-2</v>
      </c>
      <c r="K3003" s="93">
        <v>-0.10076</v>
      </c>
      <c r="L3003">
        <v>-3.9719999999999998E-2</v>
      </c>
      <c r="M3003" s="93">
        <v>-0.42197000000000001</v>
      </c>
      <c r="N3003">
        <v>-1.0741000000000001</v>
      </c>
      <c r="O3003" s="93">
        <v>-1.65276</v>
      </c>
      <c r="P3003">
        <v>7.4560000000000001E-2</v>
      </c>
      <c r="Q3003" s="93">
        <v>0.6794</v>
      </c>
      <c r="R3003">
        <v>-1.2395499999999999</v>
      </c>
      <c r="S3003">
        <v>-1.2033400000000001</v>
      </c>
      <c r="T3003">
        <v>-7.4719999999999995E-2</v>
      </c>
      <c r="U3003">
        <v>-0.46294000000000002</v>
      </c>
    </row>
    <row r="3004" spans="1:21" customFormat="1">
      <c r="A3004" t="s">
        <v>129</v>
      </c>
      <c r="B3004">
        <v>2008</v>
      </c>
      <c r="C3004">
        <v>0.45</v>
      </c>
      <c r="D3004">
        <v>2.3199999999999998</v>
      </c>
      <c r="E3004">
        <v>0.88</v>
      </c>
      <c r="F3004">
        <v>2.61</v>
      </c>
      <c r="G3004">
        <v>-0.13</v>
      </c>
      <c r="H3004">
        <v>0.84</v>
      </c>
      <c r="I3004">
        <v>0.96</v>
      </c>
      <c r="J3004">
        <v>-7.4959999999999999E-2</v>
      </c>
      <c r="K3004" s="93">
        <v>-0.13173000000000001</v>
      </c>
      <c r="L3004">
        <v>-4.9349999999999998E-2</v>
      </c>
      <c r="M3004" s="93">
        <v>-0.52425999999999995</v>
      </c>
      <c r="N3004">
        <v>-1.1333200000000001</v>
      </c>
      <c r="O3004" s="93">
        <v>-1.7438899999999999</v>
      </c>
      <c r="P3004">
        <v>6.5839999999999996E-2</v>
      </c>
      <c r="Q3004" s="93">
        <v>0.59997</v>
      </c>
      <c r="R3004">
        <v>-1.18754</v>
      </c>
      <c r="S3004">
        <v>-1.1528499999999999</v>
      </c>
      <c r="T3004">
        <v>-0.11293</v>
      </c>
      <c r="U3004">
        <v>-0.69969000000000003</v>
      </c>
    </row>
    <row r="3005" spans="1:21" customFormat="1">
      <c r="A3005" t="s">
        <v>129</v>
      </c>
      <c r="B3005">
        <v>2014</v>
      </c>
      <c r="C3005">
        <v>0.49</v>
      </c>
      <c r="D3005">
        <v>2.8</v>
      </c>
      <c r="E3005">
        <v>1.08</v>
      </c>
      <c r="F3005">
        <v>2.54</v>
      </c>
      <c r="G3005">
        <v>0.08</v>
      </c>
      <c r="H3005">
        <v>1.03</v>
      </c>
      <c r="I3005">
        <v>0.93</v>
      </c>
      <c r="J3005">
        <v>-8.8980000000000004E-2</v>
      </c>
      <c r="K3005" s="93">
        <v>-0.15636</v>
      </c>
      <c r="L3005">
        <v>-3.5349999999999999E-2</v>
      </c>
      <c r="M3005" s="93">
        <v>-0.37551000000000001</v>
      </c>
      <c r="N3005">
        <v>-1.1104700000000001</v>
      </c>
      <c r="O3005" s="93">
        <v>-1.70872</v>
      </c>
      <c r="P3005">
        <v>7.9280000000000003E-2</v>
      </c>
      <c r="Q3005" s="93">
        <v>0.72238999999999998</v>
      </c>
      <c r="R3005">
        <v>-1.30064</v>
      </c>
      <c r="S3005">
        <v>-1.26264</v>
      </c>
      <c r="T3005">
        <v>-7.1499999999999994E-2</v>
      </c>
      <c r="U3005">
        <v>-0.44298999999999999</v>
      </c>
    </row>
    <row r="3006" spans="1:21" customFormat="1">
      <c r="A3006" t="s">
        <v>129</v>
      </c>
      <c r="B3006">
        <v>2015</v>
      </c>
      <c r="C3006">
        <v>0.5</v>
      </c>
      <c r="D3006">
        <v>2.83</v>
      </c>
      <c r="E3006">
        <v>1.07</v>
      </c>
      <c r="F3006">
        <v>2.46</v>
      </c>
      <c r="G3006">
        <v>7.0000000000000007E-2</v>
      </c>
      <c r="H3006">
        <v>1.04</v>
      </c>
      <c r="I3006">
        <v>0.9</v>
      </c>
      <c r="J3006">
        <v>-0.12884000000000001</v>
      </c>
      <c r="K3006" s="93">
        <v>-0.22641</v>
      </c>
      <c r="L3006">
        <v>-2.682E-2</v>
      </c>
      <c r="M3006" s="93">
        <v>-0.28493000000000002</v>
      </c>
      <c r="N3006">
        <v>-1.16526</v>
      </c>
      <c r="O3006" s="93">
        <v>-1.7930299999999999</v>
      </c>
      <c r="P3006">
        <v>9.0490000000000001E-2</v>
      </c>
      <c r="Q3006" s="93">
        <v>0.82450000000000001</v>
      </c>
      <c r="R3006">
        <v>-1.35412</v>
      </c>
      <c r="S3006">
        <v>-1.31456</v>
      </c>
      <c r="T3006">
        <v>-5.9810000000000002E-2</v>
      </c>
      <c r="U3006">
        <v>-0.37057000000000001</v>
      </c>
    </row>
    <row r="3007" spans="1:21" customFormat="1">
      <c r="A3007" t="s">
        <v>129</v>
      </c>
      <c r="B3007">
        <v>2007</v>
      </c>
      <c r="C3007">
        <v>0.44</v>
      </c>
      <c r="D3007">
        <v>2.04</v>
      </c>
      <c r="E3007">
        <v>0.96</v>
      </c>
      <c r="F3007">
        <v>3.27</v>
      </c>
      <c r="G3007">
        <v>-0.04</v>
      </c>
      <c r="H3007">
        <v>0.71</v>
      </c>
      <c r="I3007">
        <v>1.18</v>
      </c>
      <c r="J3007">
        <v>-0.15306</v>
      </c>
      <c r="K3007" s="93">
        <v>-0.26898</v>
      </c>
      <c r="L3007">
        <v>-4.1570000000000003E-2</v>
      </c>
      <c r="M3007" s="93">
        <v>-0.44159999999999999</v>
      </c>
      <c r="N3007">
        <v>-1.00082</v>
      </c>
      <c r="O3007" s="93">
        <v>-1.5400100000000001</v>
      </c>
      <c r="P3007">
        <v>4.4560000000000002E-2</v>
      </c>
      <c r="Q3007" s="93">
        <v>0.40600999999999998</v>
      </c>
      <c r="R3007">
        <v>-0.94062999999999997</v>
      </c>
      <c r="S3007">
        <v>-0.91315000000000002</v>
      </c>
      <c r="T3007">
        <v>-0.13482</v>
      </c>
      <c r="U3007">
        <v>-0.83530000000000004</v>
      </c>
    </row>
    <row r="3008" spans="1:21" customFormat="1">
      <c r="A3008" t="s">
        <v>130</v>
      </c>
      <c r="B3008">
        <v>1992</v>
      </c>
      <c r="C3008">
        <v>0.6</v>
      </c>
      <c r="D3008">
        <v>5.27</v>
      </c>
      <c r="E3008">
        <v>3.86</v>
      </c>
      <c r="F3008">
        <v>20.82</v>
      </c>
      <c r="G3008">
        <v>1.35</v>
      </c>
      <c r="H3008">
        <v>1.66</v>
      </c>
      <c r="I3008">
        <v>3.04</v>
      </c>
      <c r="J3008">
        <v>-1.225E-2</v>
      </c>
      <c r="K3008" s="93">
        <v>-2.1530000000000001E-2</v>
      </c>
      <c r="L3008">
        <v>-1.278E-2</v>
      </c>
      <c r="M3008" s="93">
        <v>-0.13572000000000001</v>
      </c>
      <c r="N3008">
        <v>-0.33711000000000002</v>
      </c>
      <c r="O3008" s="93">
        <v>-0.51871999999999996</v>
      </c>
      <c r="P3008">
        <v>2.4060000000000002E-2</v>
      </c>
      <c r="Q3008" s="93">
        <v>0.21923000000000001</v>
      </c>
      <c r="R3008">
        <v>0.56684999999999997</v>
      </c>
      <c r="S3008">
        <v>0.55028999999999995</v>
      </c>
      <c r="T3008">
        <v>-7.2429999999999994E-2</v>
      </c>
      <c r="U3008">
        <v>-0.44874999999999998</v>
      </c>
    </row>
    <row r="3009" spans="1:21" customFormat="1">
      <c r="A3009" t="s">
        <v>130</v>
      </c>
      <c r="B3009">
        <v>1994</v>
      </c>
      <c r="C3009">
        <v>0.61</v>
      </c>
      <c r="D3009">
        <v>5.48</v>
      </c>
      <c r="E3009">
        <v>3.95</v>
      </c>
      <c r="F3009">
        <v>23.18</v>
      </c>
      <c r="G3009">
        <v>1.37</v>
      </c>
      <c r="H3009">
        <v>1.7</v>
      </c>
      <c r="I3009">
        <v>3.14</v>
      </c>
      <c r="J3009">
        <v>-2.3699999999999999E-2</v>
      </c>
      <c r="K3009" s="93">
        <v>-4.1640000000000003E-2</v>
      </c>
      <c r="L3009">
        <v>-8.1799999999999998E-3</v>
      </c>
      <c r="M3009" s="93">
        <v>-8.6870000000000003E-2</v>
      </c>
      <c r="N3009">
        <v>-0.35954999999999998</v>
      </c>
      <c r="O3009" s="93">
        <v>-0.55325000000000002</v>
      </c>
      <c r="P3009">
        <v>3.107E-2</v>
      </c>
      <c r="Q3009" s="93">
        <v>0.28310999999999997</v>
      </c>
      <c r="R3009">
        <v>0.65275000000000005</v>
      </c>
      <c r="S3009">
        <v>0.63368000000000002</v>
      </c>
      <c r="T3009">
        <v>-6.8089999999999998E-2</v>
      </c>
      <c r="U3009">
        <v>-0.42187999999999998</v>
      </c>
    </row>
    <row r="3010" spans="1:21" customFormat="1">
      <c r="A3010" t="s">
        <v>130</v>
      </c>
      <c r="B3010">
        <v>2005</v>
      </c>
      <c r="C3010">
        <v>0.68</v>
      </c>
      <c r="D3010">
        <v>7.72</v>
      </c>
      <c r="E3010">
        <v>5.23</v>
      </c>
      <c r="F3010">
        <v>20.82</v>
      </c>
      <c r="G3010">
        <v>1.65</v>
      </c>
      <c r="H3010">
        <v>2.04</v>
      </c>
      <c r="I3010">
        <v>3.04</v>
      </c>
      <c r="J3010">
        <v>-3.4610000000000002E-2</v>
      </c>
      <c r="K3010" s="93">
        <v>-6.0819999999999999E-2</v>
      </c>
      <c r="L3010">
        <v>1.444E-2</v>
      </c>
      <c r="M3010" s="93">
        <v>0.15343999999999999</v>
      </c>
      <c r="N3010">
        <v>-0.39724999999999999</v>
      </c>
      <c r="O3010" s="93">
        <v>-0.61126999999999998</v>
      </c>
      <c r="P3010">
        <v>6.4659999999999995E-2</v>
      </c>
      <c r="Q3010" s="93">
        <v>0.58916999999999997</v>
      </c>
      <c r="R3010">
        <v>0.39502999999999999</v>
      </c>
      <c r="S3010">
        <v>0.38349</v>
      </c>
      <c r="T3010">
        <v>7.5700000000000003E-3</v>
      </c>
      <c r="U3010">
        <v>4.6899999999999997E-2</v>
      </c>
    </row>
    <row r="3011" spans="1:21" customFormat="1">
      <c r="A3011" t="s">
        <v>130</v>
      </c>
      <c r="B3011">
        <v>1993</v>
      </c>
      <c r="C3011">
        <v>0.61</v>
      </c>
      <c r="D3011">
        <v>5.21</v>
      </c>
      <c r="E3011">
        <v>3.84</v>
      </c>
      <c r="F3011">
        <v>20.78</v>
      </c>
      <c r="G3011">
        <v>1.35</v>
      </c>
      <c r="H3011">
        <v>1.65</v>
      </c>
      <c r="I3011">
        <v>3.03</v>
      </c>
      <c r="J3011">
        <v>-7.4219999999999994E-2</v>
      </c>
      <c r="K3011" s="93">
        <v>-0.13042999999999999</v>
      </c>
      <c r="L3011">
        <v>-1.1900000000000001E-3</v>
      </c>
      <c r="M3011" s="93">
        <v>-1.2670000000000001E-2</v>
      </c>
      <c r="N3011">
        <v>-0.38779000000000002</v>
      </c>
      <c r="O3011" s="93">
        <v>-0.59670999999999996</v>
      </c>
      <c r="P3011">
        <v>3.4729999999999997E-2</v>
      </c>
      <c r="Q3011" s="93">
        <v>0.31648999999999999</v>
      </c>
      <c r="R3011">
        <v>0.54344999999999999</v>
      </c>
      <c r="S3011">
        <v>0.52756999999999998</v>
      </c>
      <c r="T3011">
        <v>-6.2330000000000003E-2</v>
      </c>
      <c r="U3011">
        <v>-0.38617000000000001</v>
      </c>
    </row>
    <row r="3012" spans="1:21" customFormat="1">
      <c r="A3012" t="s">
        <v>130</v>
      </c>
      <c r="B3012">
        <v>1997</v>
      </c>
      <c r="C3012">
        <v>0.63</v>
      </c>
      <c r="D3012">
        <v>5.71</v>
      </c>
      <c r="E3012">
        <v>4.5199999999999996</v>
      </c>
      <c r="F3012">
        <v>25.38</v>
      </c>
      <c r="G3012">
        <v>1.51</v>
      </c>
      <c r="H3012">
        <v>1.74</v>
      </c>
      <c r="I3012">
        <v>3.23</v>
      </c>
      <c r="J3012">
        <v>-8.362E-2</v>
      </c>
      <c r="K3012" s="93">
        <v>-0.14693999999999999</v>
      </c>
      <c r="L3012">
        <v>6.1399999999999996E-3</v>
      </c>
      <c r="M3012" s="93">
        <v>6.5210000000000004E-2</v>
      </c>
      <c r="N3012">
        <v>-0.31572</v>
      </c>
      <c r="O3012" s="93">
        <v>-0.48581000000000002</v>
      </c>
      <c r="P3012">
        <v>3.3590000000000002E-2</v>
      </c>
      <c r="Q3012" s="93">
        <v>0.30603000000000002</v>
      </c>
      <c r="R3012">
        <v>0.70047000000000004</v>
      </c>
      <c r="S3012">
        <v>0.68</v>
      </c>
      <c r="T3012">
        <v>-5.287E-2</v>
      </c>
      <c r="U3012">
        <v>-0.32758999999999999</v>
      </c>
    </row>
    <row r="3013" spans="1:21" customFormat="1">
      <c r="A3013" t="s">
        <v>130</v>
      </c>
      <c r="B3013">
        <v>1996</v>
      </c>
      <c r="C3013">
        <v>0.63</v>
      </c>
      <c r="D3013">
        <v>5.21</v>
      </c>
      <c r="E3013">
        <v>3.77</v>
      </c>
      <c r="F3013">
        <v>22.51</v>
      </c>
      <c r="G3013">
        <v>1.33</v>
      </c>
      <c r="H3013">
        <v>1.65</v>
      </c>
      <c r="I3013">
        <v>3.11</v>
      </c>
      <c r="J3013">
        <v>-0.17524999999999999</v>
      </c>
      <c r="K3013" s="93">
        <v>-0.30798999999999999</v>
      </c>
      <c r="L3013">
        <v>1.881E-2</v>
      </c>
      <c r="M3013" s="93">
        <v>0.19979</v>
      </c>
      <c r="N3013">
        <v>-0.49715999999999999</v>
      </c>
      <c r="O3013" s="93">
        <v>-0.76500000000000001</v>
      </c>
      <c r="P3013">
        <v>5.7119999999999997E-2</v>
      </c>
      <c r="Q3013" s="93">
        <v>0.52048000000000005</v>
      </c>
      <c r="R3013">
        <v>0.58045999999999998</v>
      </c>
      <c r="S3013">
        <v>0.56350999999999996</v>
      </c>
      <c r="T3013">
        <v>-4.6550000000000001E-2</v>
      </c>
      <c r="U3013">
        <v>-0.28838000000000003</v>
      </c>
    </row>
    <row r="3014" spans="1:21" customFormat="1">
      <c r="A3014" t="s">
        <v>130</v>
      </c>
      <c r="B3014">
        <v>2006</v>
      </c>
      <c r="C3014">
        <v>0.68</v>
      </c>
      <c r="D3014">
        <v>6.61</v>
      </c>
      <c r="E3014">
        <v>5.52</v>
      </c>
      <c r="F3014">
        <v>22.1</v>
      </c>
      <c r="G3014">
        <v>1.71</v>
      </c>
      <c r="H3014">
        <v>1.89</v>
      </c>
      <c r="I3014">
        <v>3.1</v>
      </c>
      <c r="J3014">
        <v>-0.18984000000000001</v>
      </c>
      <c r="K3014" s="93">
        <v>-0.33361000000000002</v>
      </c>
      <c r="L3014">
        <v>3.5900000000000001E-2</v>
      </c>
      <c r="M3014" s="93">
        <v>0.38141999999999998</v>
      </c>
      <c r="N3014">
        <v>-0.34327999999999997</v>
      </c>
      <c r="O3014" s="93">
        <v>-0.52822999999999998</v>
      </c>
      <c r="P3014">
        <v>5.7660000000000003E-2</v>
      </c>
      <c r="Q3014" s="93">
        <v>0.52539000000000002</v>
      </c>
      <c r="R3014">
        <v>0.45468999999999998</v>
      </c>
      <c r="S3014">
        <v>0.44141000000000002</v>
      </c>
      <c r="T3014">
        <v>4.4200000000000003E-3</v>
      </c>
      <c r="U3014">
        <v>2.741E-2</v>
      </c>
    </row>
    <row r="3015" spans="1:21" customFormat="1">
      <c r="A3015" t="s">
        <v>130</v>
      </c>
      <c r="B3015">
        <v>1995</v>
      </c>
      <c r="C3015">
        <v>0.62</v>
      </c>
      <c r="D3015">
        <v>4.88</v>
      </c>
      <c r="E3015">
        <v>3.31</v>
      </c>
      <c r="F3015">
        <v>19.399999999999999</v>
      </c>
      <c r="G3015">
        <v>1.2</v>
      </c>
      <c r="H3015">
        <v>1.59</v>
      </c>
      <c r="I3015">
        <v>2.97</v>
      </c>
      <c r="J3015">
        <v>-0.19017000000000001</v>
      </c>
      <c r="K3015" s="93">
        <v>-0.3342</v>
      </c>
      <c r="L3015">
        <v>1.7850000000000001E-2</v>
      </c>
      <c r="M3015" s="93">
        <v>0.18966</v>
      </c>
      <c r="N3015">
        <v>-0.58179999999999998</v>
      </c>
      <c r="O3015" s="93">
        <v>-0.89524000000000004</v>
      </c>
      <c r="P3015">
        <v>6.4000000000000001E-2</v>
      </c>
      <c r="Q3015" s="93">
        <v>0.58316000000000001</v>
      </c>
      <c r="R3015">
        <v>0.45326</v>
      </c>
      <c r="S3015">
        <v>0.44001000000000001</v>
      </c>
      <c r="T3015">
        <v>-4.8710000000000003E-2</v>
      </c>
      <c r="U3015">
        <v>-0.30175999999999997</v>
      </c>
    </row>
    <row r="3016" spans="1:21" customFormat="1">
      <c r="A3016" t="s">
        <v>130</v>
      </c>
      <c r="B3016">
        <v>2007</v>
      </c>
      <c r="C3016">
        <v>0.69</v>
      </c>
      <c r="D3016">
        <v>6.87</v>
      </c>
      <c r="E3016">
        <v>5.83</v>
      </c>
      <c r="F3016">
        <v>23.69</v>
      </c>
      <c r="G3016">
        <v>1.76</v>
      </c>
      <c r="H3016">
        <v>1.93</v>
      </c>
      <c r="I3016">
        <v>3.17</v>
      </c>
      <c r="J3016">
        <v>-0.20177</v>
      </c>
      <c r="K3016" s="93">
        <v>-0.35459000000000002</v>
      </c>
      <c r="L3016">
        <v>4.0570000000000002E-2</v>
      </c>
      <c r="M3016" s="93">
        <v>0.43098999999999998</v>
      </c>
      <c r="N3016">
        <v>-0.33412999999999998</v>
      </c>
      <c r="O3016" s="93">
        <v>-0.51414000000000004</v>
      </c>
      <c r="P3016">
        <v>6.0569999999999999E-2</v>
      </c>
      <c r="Q3016" s="93">
        <v>0.55193000000000003</v>
      </c>
      <c r="R3016">
        <v>0.50268999999999997</v>
      </c>
      <c r="S3016">
        <v>0.48801</v>
      </c>
      <c r="T3016">
        <v>1.076E-2</v>
      </c>
      <c r="U3016">
        <v>6.6669999999999993E-2</v>
      </c>
    </row>
    <row r="3017" spans="1:21" customFormat="1">
      <c r="A3017" t="s">
        <v>130</v>
      </c>
      <c r="B3017">
        <v>2004</v>
      </c>
      <c r="C3017">
        <v>0.67</v>
      </c>
      <c r="D3017">
        <v>6.06</v>
      </c>
      <c r="E3017">
        <v>4.83</v>
      </c>
      <c r="F3017">
        <v>20.72</v>
      </c>
      <c r="G3017">
        <v>1.57</v>
      </c>
      <c r="H3017">
        <v>1.8</v>
      </c>
      <c r="I3017">
        <v>3.03</v>
      </c>
      <c r="J3017">
        <v>-0.22619</v>
      </c>
      <c r="K3017" s="93">
        <v>-0.39750000000000002</v>
      </c>
      <c r="L3017">
        <v>3.7909999999999999E-2</v>
      </c>
      <c r="M3017" s="93">
        <v>0.40277000000000002</v>
      </c>
      <c r="N3017">
        <v>-0.43132999999999999</v>
      </c>
      <c r="O3017" s="93">
        <v>-0.66371000000000002</v>
      </c>
      <c r="P3017">
        <v>6.4979999999999996E-2</v>
      </c>
      <c r="Q3017" s="93">
        <v>0.59209999999999996</v>
      </c>
      <c r="R3017">
        <v>0.41169</v>
      </c>
      <c r="S3017">
        <v>0.39967000000000003</v>
      </c>
      <c r="T3017">
        <v>-2.1800000000000001E-3</v>
      </c>
      <c r="U3017">
        <v>-1.3480000000000001E-2</v>
      </c>
    </row>
    <row r="3018" spans="1:21" customFormat="1">
      <c r="A3018" t="s">
        <v>130</v>
      </c>
      <c r="B3018">
        <v>2000</v>
      </c>
      <c r="C3018">
        <v>0.65</v>
      </c>
      <c r="D3018">
        <v>5.28</v>
      </c>
      <c r="E3018">
        <v>4.49</v>
      </c>
      <c r="F3018">
        <v>22.92</v>
      </c>
      <c r="G3018">
        <v>1.5</v>
      </c>
      <c r="H3018">
        <v>1.66</v>
      </c>
      <c r="I3018">
        <v>3.13</v>
      </c>
      <c r="J3018">
        <v>-0.26294000000000001</v>
      </c>
      <c r="K3018" s="93">
        <v>-0.46209</v>
      </c>
      <c r="L3018">
        <v>3.696E-2</v>
      </c>
      <c r="M3018" s="93">
        <v>0.39266000000000001</v>
      </c>
      <c r="N3018">
        <v>-0.41335</v>
      </c>
      <c r="O3018" s="93">
        <v>-0.63604000000000005</v>
      </c>
      <c r="P3018">
        <v>5.4449999999999998E-2</v>
      </c>
      <c r="Q3018" s="93">
        <v>0.49613000000000002</v>
      </c>
      <c r="R3018">
        <v>0.55556000000000005</v>
      </c>
      <c r="S3018">
        <v>0.53932999999999998</v>
      </c>
      <c r="T3018">
        <v>-2.75E-2</v>
      </c>
      <c r="U3018">
        <v>-0.17036999999999999</v>
      </c>
    </row>
    <row r="3019" spans="1:21" customFormat="1">
      <c r="A3019" t="s">
        <v>130</v>
      </c>
      <c r="B3019">
        <v>2003</v>
      </c>
      <c r="C3019">
        <v>0.67</v>
      </c>
      <c r="D3019">
        <v>5.75</v>
      </c>
      <c r="E3019">
        <v>4.5</v>
      </c>
      <c r="F3019">
        <v>20.09</v>
      </c>
      <c r="G3019">
        <v>1.5</v>
      </c>
      <c r="H3019">
        <v>1.75</v>
      </c>
      <c r="I3019">
        <v>3</v>
      </c>
      <c r="J3019">
        <v>-0.2787</v>
      </c>
      <c r="K3019" s="93">
        <v>-0.48977999999999999</v>
      </c>
      <c r="L3019">
        <v>4.5170000000000002E-2</v>
      </c>
      <c r="M3019" s="93">
        <v>0.47988999999999998</v>
      </c>
      <c r="N3019">
        <v>-0.50209999999999999</v>
      </c>
      <c r="O3019" s="93">
        <v>-0.77259999999999995</v>
      </c>
      <c r="P3019">
        <v>7.4160000000000004E-2</v>
      </c>
      <c r="Q3019" s="93">
        <v>0.67574000000000001</v>
      </c>
      <c r="R3019">
        <v>0.38081999999999999</v>
      </c>
      <c r="S3019">
        <v>0.36969000000000002</v>
      </c>
      <c r="T3019">
        <v>-5.5000000000000003E-4</v>
      </c>
      <c r="U3019">
        <v>-3.3999999999999998E-3</v>
      </c>
    </row>
    <row r="3020" spans="1:21" customFormat="1">
      <c r="A3020" t="s">
        <v>130</v>
      </c>
      <c r="B3020">
        <v>1991</v>
      </c>
      <c r="C3020">
        <v>0.6</v>
      </c>
      <c r="D3020">
        <v>4.03</v>
      </c>
      <c r="E3020">
        <v>3.37</v>
      </c>
      <c r="F3020">
        <v>17.73</v>
      </c>
      <c r="G3020">
        <v>1.21</v>
      </c>
      <c r="H3020">
        <v>1.39</v>
      </c>
      <c r="I3020">
        <v>2.88</v>
      </c>
      <c r="J3020">
        <v>-0.28051999999999999</v>
      </c>
      <c r="K3020" s="93">
        <v>-0.49297000000000002</v>
      </c>
      <c r="L3020">
        <v>2.4309999999999998E-2</v>
      </c>
      <c r="M3020" s="93">
        <v>0.25824999999999998</v>
      </c>
      <c r="N3020">
        <v>-0.47286</v>
      </c>
      <c r="O3020" s="93">
        <v>-0.72760999999999998</v>
      </c>
      <c r="P3020">
        <v>4.1669999999999999E-2</v>
      </c>
      <c r="Q3020" s="93">
        <v>0.37969000000000003</v>
      </c>
      <c r="R3020">
        <v>0.40620000000000001</v>
      </c>
      <c r="S3020">
        <v>0.39433000000000001</v>
      </c>
      <c r="T3020">
        <v>-6.3960000000000003E-2</v>
      </c>
      <c r="U3020">
        <v>-0.39627000000000001</v>
      </c>
    </row>
    <row r="3021" spans="1:21" customFormat="1">
      <c r="A3021" t="s">
        <v>130</v>
      </c>
      <c r="B3021">
        <v>1998</v>
      </c>
      <c r="C3021">
        <v>0.64</v>
      </c>
      <c r="D3021">
        <v>4.91</v>
      </c>
      <c r="E3021">
        <v>3.91</v>
      </c>
      <c r="F3021">
        <v>21.66</v>
      </c>
      <c r="G3021">
        <v>1.36</v>
      </c>
      <c r="H3021">
        <v>1.59</v>
      </c>
      <c r="I3021">
        <v>3.08</v>
      </c>
      <c r="J3021">
        <v>-0.28508</v>
      </c>
      <c r="K3021" s="93">
        <v>-0.50099000000000005</v>
      </c>
      <c r="L3021">
        <v>3.7010000000000001E-2</v>
      </c>
      <c r="M3021" s="93">
        <v>0.39312000000000002</v>
      </c>
      <c r="N3021">
        <v>-0.50617999999999996</v>
      </c>
      <c r="O3021" s="93">
        <v>-0.77888000000000002</v>
      </c>
      <c r="P3021">
        <v>6.2390000000000001E-2</v>
      </c>
      <c r="Q3021" s="93">
        <v>0.56850000000000001</v>
      </c>
      <c r="R3021">
        <v>0.52049000000000001</v>
      </c>
      <c r="S3021">
        <v>0.50529000000000002</v>
      </c>
      <c r="T3021">
        <v>-3.4520000000000002E-2</v>
      </c>
      <c r="U3021">
        <v>-0.21385000000000001</v>
      </c>
    </row>
    <row r="3022" spans="1:21" customFormat="1">
      <c r="A3022" t="s">
        <v>130</v>
      </c>
      <c r="B3022">
        <v>1999</v>
      </c>
      <c r="C3022">
        <v>0.64</v>
      </c>
      <c r="D3022">
        <v>4.8600000000000003</v>
      </c>
      <c r="E3022">
        <v>3.94</v>
      </c>
      <c r="F3022">
        <v>22.14</v>
      </c>
      <c r="G3022">
        <v>1.37</v>
      </c>
      <c r="H3022">
        <v>1.58</v>
      </c>
      <c r="I3022">
        <v>3.1</v>
      </c>
      <c r="J3022">
        <v>-0.29531000000000002</v>
      </c>
      <c r="K3022" s="93">
        <v>-0.51897000000000004</v>
      </c>
      <c r="L3022">
        <v>3.8420000000000003E-2</v>
      </c>
      <c r="M3022" s="93">
        <v>0.40815000000000001</v>
      </c>
      <c r="N3022">
        <v>-0.49853999999999998</v>
      </c>
      <c r="O3022" s="93">
        <v>-0.76712000000000002</v>
      </c>
      <c r="P3022">
        <v>6.1400000000000003E-2</v>
      </c>
      <c r="Q3022" s="93">
        <v>0.55945999999999996</v>
      </c>
      <c r="R3022">
        <v>0.54240999999999995</v>
      </c>
      <c r="S3022">
        <v>0.52656999999999998</v>
      </c>
      <c r="T3022">
        <v>-3.567E-2</v>
      </c>
      <c r="U3022">
        <v>-0.22101000000000001</v>
      </c>
    </row>
    <row r="3023" spans="1:21" customFormat="1">
      <c r="A3023" t="s">
        <v>130</v>
      </c>
      <c r="B3023">
        <v>1990</v>
      </c>
      <c r="C3023">
        <v>0.6</v>
      </c>
      <c r="D3023">
        <v>3.91</v>
      </c>
      <c r="E3023">
        <v>4.1900000000000004</v>
      </c>
      <c r="F3023">
        <v>15.01</v>
      </c>
      <c r="G3023">
        <v>1.43</v>
      </c>
      <c r="H3023">
        <v>1.36</v>
      </c>
      <c r="I3023">
        <v>2.71</v>
      </c>
      <c r="J3023">
        <v>-0.31075000000000003</v>
      </c>
      <c r="K3023" s="93">
        <v>-0.54608999999999996</v>
      </c>
      <c r="L3023">
        <v>2.8490000000000001E-2</v>
      </c>
      <c r="M3023" s="93">
        <v>0.30264999999999997</v>
      </c>
      <c r="N3023">
        <v>-0.25507000000000002</v>
      </c>
      <c r="O3023" s="93">
        <v>-0.39249000000000001</v>
      </c>
      <c r="P3023">
        <v>1.342E-2</v>
      </c>
      <c r="Q3023" s="93">
        <v>0.12227</v>
      </c>
      <c r="R3023">
        <v>0.23965</v>
      </c>
      <c r="S3023">
        <v>0.23265</v>
      </c>
      <c r="T3023">
        <v>-5.518E-2</v>
      </c>
      <c r="U3023">
        <v>-0.34186</v>
      </c>
    </row>
    <row r="3024" spans="1:21" customFormat="1">
      <c r="A3024" t="s">
        <v>130</v>
      </c>
      <c r="B3024">
        <v>2002</v>
      </c>
      <c r="C3024">
        <v>0.66</v>
      </c>
      <c r="D3024">
        <v>5.28</v>
      </c>
      <c r="E3024">
        <v>4.41</v>
      </c>
      <c r="F3024">
        <v>18.100000000000001</v>
      </c>
      <c r="G3024">
        <v>1.48</v>
      </c>
      <c r="H3024">
        <v>1.66</v>
      </c>
      <c r="I3024">
        <v>2.9</v>
      </c>
      <c r="J3024">
        <v>-0.31346000000000002</v>
      </c>
      <c r="K3024" s="93">
        <v>-0.55086000000000002</v>
      </c>
      <c r="L3024">
        <v>4.6960000000000002E-2</v>
      </c>
      <c r="M3024" s="93">
        <v>0.49889</v>
      </c>
      <c r="N3024">
        <v>-0.47682000000000002</v>
      </c>
      <c r="O3024" s="93">
        <v>-0.73370000000000002</v>
      </c>
      <c r="P3024">
        <v>6.6780000000000006E-2</v>
      </c>
      <c r="Q3024" s="93">
        <v>0.60850000000000004</v>
      </c>
      <c r="R3024">
        <v>0.29798000000000002</v>
      </c>
      <c r="S3024">
        <v>0.28927999999999998</v>
      </c>
      <c r="T3024">
        <v>-5.0499999999999998E-3</v>
      </c>
      <c r="U3024">
        <v>-3.1280000000000002E-2</v>
      </c>
    </row>
    <row r="3025" spans="1:21" customFormat="1">
      <c r="A3025" t="s">
        <v>130</v>
      </c>
      <c r="B3025">
        <v>2010</v>
      </c>
      <c r="C3025">
        <v>0.69</v>
      </c>
      <c r="D3025">
        <v>5.71</v>
      </c>
      <c r="E3025">
        <v>3.08</v>
      </c>
      <c r="F3025">
        <v>10.91</v>
      </c>
      <c r="G3025">
        <v>1.1200000000000001</v>
      </c>
      <c r="H3025">
        <v>1.74</v>
      </c>
      <c r="I3025">
        <v>2.39</v>
      </c>
      <c r="J3025">
        <v>-0.38672000000000001</v>
      </c>
      <c r="K3025" s="93">
        <v>-0.67961000000000005</v>
      </c>
      <c r="L3025">
        <v>6.6140000000000004E-2</v>
      </c>
      <c r="M3025" s="93">
        <v>0.7026</v>
      </c>
      <c r="N3025">
        <v>-0.97221999999999997</v>
      </c>
      <c r="O3025" s="93">
        <v>-1.4959899999999999</v>
      </c>
      <c r="P3025">
        <v>0.14334</v>
      </c>
      <c r="Q3025" s="93">
        <v>1.3061199999999999</v>
      </c>
      <c r="R3025">
        <v>-0.27267999999999998</v>
      </c>
      <c r="S3025">
        <v>-0.26472000000000001</v>
      </c>
      <c r="T3025">
        <v>5.1650000000000001E-2</v>
      </c>
      <c r="U3025">
        <v>0.31997999999999999</v>
      </c>
    </row>
    <row r="3026" spans="1:21" customFormat="1">
      <c r="A3026" t="s">
        <v>130</v>
      </c>
      <c r="B3026">
        <v>2011</v>
      </c>
      <c r="C3026">
        <v>0.7</v>
      </c>
      <c r="D3026">
        <v>5.96</v>
      </c>
      <c r="E3026">
        <v>4.37</v>
      </c>
      <c r="F3026">
        <v>11.8</v>
      </c>
      <c r="G3026">
        <v>1.47</v>
      </c>
      <c r="H3026">
        <v>1.79</v>
      </c>
      <c r="I3026">
        <v>2.4700000000000002</v>
      </c>
      <c r="J3026">
        <v>-0.39438000000000001</v>
      </c>
      <c r="K3026" s="93">
        <v>-0.69308000000000003</v>
      </c>
      <c r="L3026">
        <v>7.0209999999999995E-2</v>
      </c>
      <c r="M3026" s="93">
        <v>0.74590000000000001</v>
      </c>
      <c r="N3026">
        <v>-0.66786999999999996</v>
      </c>
      <c r="O3026" s="93">
        <v>-1.0276799999999999</v>
      </c>
      <c r="P3026">
        <v>0.10796</v>
      </c>
      <c r="Q3026" s="93">
        <v>0.98375000000000001</v>
      </c>
      <c r="R3026">
        <v>-0.21573999999999999</v>
      </c>
      <c r="S3026">
        <v>-0.20943999999999999</v>
      </c>
      <c r="T3026">
        <v>5.7509999999999999E-2</v>
      </c>
      <c r="U3026">
        <v>0.35632000000000003</v>
      </c>
    </row>
    <row r="3027" spans="1:21" customFormat="1">
      <c r="A3027" t="s">
        <v>130</v>
      </c>
      <c r="B3027">
        <v>2009</v>
      </c>
      <c r="C3027">
        <v>0.69</v>
      </c>
      <c r="D3027">
        <v>5.63</v>
      </c>
      <c r="E3027">
        <v>3.04</v>
      </c>
      <c r="F3027">
        <v>10.99</v>
      </c>
      <c r="G3027">
        <v>1.1100000000000001</v>
      </c>
      <c r="H3027">
        <v>1.73</v>
      </c>
      <c r="I3027">
        <v>2.4</v>
      </c>
      <c r="J3027">
        <v>-0.40083000000000002</v>
      </c>
      <c r="K3027" s="93">
        <v>-0.70440000000000003</v>
      </c>
      <c r="L3027">
        <v>6.8089999999999998E-2</v>
      </c>
      <c r="M3027" s="93">
        <v>0.72331999999999996</v>
      </c>
      <c r="N3027">
        <v>-0.98529</v>
      </c>
      <c r="O3027" s="93">
        <v>-1.5161100000000001</v>
      </c>
      <c r="P3027">
        <v>0.14504</v>
      </c>
      <c r="Q3027" s="93">
        <v>1.3215699999999999</v>
      </c>
      <c r="R3027">
        <v>-0.26538</v>
      </c>
      <c r="S3027">
        <v>-0.25762000000000002</v>
      </c>
      <c r="T3027">
        <v>5.126E-2</v>
      </c>
      <c r="U3027">
        <v>0.31758999999999998</v>
      </c>
    </row>
    <row r="3028" spans="1:21" customFormat="1">
      <c r="A3028" t="s">
        <v>130</v>
      </c>
      <c r="B3028">
        <v>2013</v>
      </c>
      <c r="C3028">
        <v>0.7</v>
      </c>
      <c r="D3028">
        <v>5.92</v>
      </c>
      <c r="E3028">
        <v>4.1100000000000003</v>
      </c>
      <c r="F3028">
        <v>10.99</v>
      </c>
      <c r="G3028">
        <v>1.41</v>
      </c>
      <c r="H3028">
        <v>1.78</v>
      </c>
      <c r="I3028">
        <v>2.4</v>
      </c>
      <c r="J3028">
        <v>-0.40111999999999998</v>
      </c>
      <c r="K3028" s="93">
        <v>-0.70491000000000004</v>
      </c>
      <c r="L3028">
        <v>7.1150000000000005E-2</v>
      </c>
      <c r="M3028" s="93">
        <v>0.75578999999999996</v>
      </c>
      <c r="N3028">
        <v>-0.72921000000000002</v>
      </c>
      <c r="O3028" s="93">
        <v>-1.1220699999999999</v>
      </c>
      <c r="P3028">
        <v>0.11592</v>
      </c>
      <c r="Q3028" s="93">
        <v>1.0562499999999999</v>
      </c>
      <c r="R3028">
        <v>-0.28684999999999999</v>
      </c>
      <c r="S3028">
        <v>-0.27847</v>
      </c>
      <c r="T3028">
        <v>6.1260000000000002E-2</v>
      </c>
      <c r="U3028">
        <v>0.37955</v>
      </c>
    </row>
    <row r="3029" spans="1:21" customFormat="1">
      <c r="A3029" t="s">
        <v>130</v>
      </c>
      <c r="B3029">
        <v>2001</v>
      </c>
      <c r="C3029">
        <v>0.65</v>
      </c>
      <c r="D3029">
        <v>4.53</v>
      </c>
      <c r="E3029">
        <v>3.73</v>
      </c>
      <c r="F3029">
        <v>16.350000000000001</v>
      </c>
      <c r="G3029">
        <v>1.32</v>
      </c>
      <c r="H3029">
        <v>1.51</v>
      </c>
      <c r="I3029">
        <v>2.79</v>
      </c>
      <c r="J3029">
        <v>-0.41615000000000002</v>
      </c>
      <c r="K3029" s="93">
        <v>-0.73131999999999997</v>
      </c>
      <c r="L3029">
        <v>5.8139999999999997E-2</v>
      </c>
      <c r="M3029" s="93">
        <v>0.61765000000000003</v>
      </c>
      <c r="N3029">
        <v>-0.5988</v>
      </c>
      <c r="O3029" s="93">
        <v>-0.92139000000000004</v>
      </c>
      <c r="P3029">
        <v>7.85E-2</v>
      </c>
      <c r="Q3029" s="93">
        <v>0.71531999999999996</v>
      </c>
      <c r="R3029">
        <v>0.21778</v>
      </c>
      <c r="S3029">
        <v>0.21142</v>
      </c>
      <c r="T3029">
        <v>-9.6900000000000007E-3</v>
      </c>
      <c r="U3029">
        <v>-6.0010000000000001E-2</v>
      </c>
    </row>
    <row r="3030" spans="1:21" customFormat="1">
      <c r="A3030" t="s">
        <v>130</v>
      </c>
      <c r="B3030">
        <v>2012</v>
      </c>
      <c r="C3030">
        <v>0.7</v>
      </c>
      <c r="D3030">
        <v>5.7</v>
      </c>
      <c r="E3030">
        <v>4.1100000000000003</v>
      </c>
      <c r="F3030">
        <v>10.83</v>
      </c>
      <c r="G3030">
        <v>1.41</v>
      </c>
      <c r="H3030">
        <v>1.74</v>
      </c>
      <c r="I3030">
        <v>2.38</v>
      </c>
      <c r="J3030">
        <v>-0.43898999999999999</v>
      </c>
      <c r="K3030" s="93">
        <v>-0.77146000000000003</v>
      </c>
      <c r="L3030">
        <v>7.6380000000000003E-2</v>
      </c>
      <c r="M3030" s="93">
        <v>0.81140999999999996</v>
      </c>
      <c r="N3030">
        <v>-0.72921000000000002</v>
      </c>
      <c r="O3030" s="93">
        <v>-1.1220699999999999</v>
      </c>
      <c r="P3030">
        <v>0.11592</v>
      </c>
      <c r="Q3030" s="93">
        <v>1.0562499999999999</v>
      </c>
      <c r="R3030">
        <v>-0.30152000000000001</v>
      </c>
      <c r="S3030">
        <v>-0.29271000000000003</v>
      </c>
      <c r="T3030">
        <v>6.2030000000000002E-2</v>
      </c>
      <c r="U3030">
        <v>0.38434000000000001</v>
      </c>
    </row>
    <row r="3031" spans="1:21" customFormat="1">
      <c r="A3031" t="s">
        <v>130</v>
      </c>
      <c r="B3031">
        <v>2008</v>
      </c>
      <c r="C3031">
        <v>0.69</v>
      </c>
      <c r="D3031">
        <v>5.35</v>
      </c>
      <c r="E3031">
        <v>3.04</v>
      </c>
      <c r="F3031">
        <v>11.24</v>
      </c>
      <c r="G3031">
        <v>1.1100000000000001</v>
      </c>
      <c r="H3031">
        <v>1.68</v>
      </c>
      <c r="I3031">
        <v>2.42</v>
      </c>
      <c r="J3031">
        <v>-0.45184000000000002</v>
      </c>
      <c r="K3031" s="93">
        <v>-0.79405000000000003</v>
      </c>
      <c r="L3031">
        <v>7.5139999999999998E-2</v>
      </c>
      <c r="M3031" s="93">
        <v>0.79823999999999995</v>
      </c>
      <c r="N3031">
        <v>-0.98529</v>
      </c>
      <c r="O3031" s="93">
        <v>-1.5161100000000001</v>
      </c>
      <c r="P3031">
        <v>0.14504</v>
      </c>
      <c r="Q3031" s="93">
        <v>1.3215699999999999</v>
      </c>
      <c r="R3031">
        <v>-0.24288000000000001</v>
      </c>
      <c r="S3031">
        <v>-0.23579</v>
      </c>
      <c r="T3031">
        <v>5.0070000000000003E-2</v>
      </c>
      <c r="U3031">
        <v>0.31024000000000002</v>
      </c>
    </row>
    <row r="3032" spans="1:21" customFormat="1">
      <c r="A3032" t="s">
        <v>130</v>
      </c>
      <c r="B3032">
        <v>2015</v>
      </c>
      <c r="C3032">
        <v>0.7</v>
      </c>
      <c r="D3032">
        <v>5.59</v>
      </c>
      <c r="E3032">
        <v>3.72</v>
      </c>
      <c r="F3032">
        <v>9.6</v>
      </c>
      <c r="G3032">
        <v>1.31</v>
      </c>
      <c r="H3032">
        <v>1.72</v>
      </c>
      <c r="I3032">
        <v>2.2599999999999998</v>
      </c>
      <c r="J3032">
        <v>-0.45848</v>
      </c>
      <c r="K3032" s="93">
        <v>-0.80571000000000004</v>
      </c>
      <c r="L3032">
        <v>7.9070000000000001E-2</v>
      </c>
      <c r="M3032" s="93">
        <v>0.84003000000000005</v>
      </c>
      <c r="N3032">
        <v>-0.82891000000000004</v>
      </c>
      <c r="O3032" s="93">
        <v>-1.2754799999999999</v>
      </c>
      <c r="P3032">
        <v>0.12884999999999999</v>
      </c>
      <c r="Q3032" s="93">
        <v>1.1740900000000001</v>
      </c>
      <c r="R3032">
        <v>-0.42208000000000001</v>
      </c>
      <c r="S3032">
        <v>-0.40975</v>
      </c>
      <c r="T3032">
        <v>6.8390000000000006E-2</v>
      </c>
      <c r="U3032">
        <v>0.42373</v>
      </c>
    </row>
    <row r="3033" spans="1:21" customFormat="1">
      <c r="A3033" t="s">
        <v>130</v>
      </c>
      <c r="B3033">
        <v>2014</v>
      </c>
      <c r="C3033">
        <v>0.7</v>
      </c>
      <c r="D3033">
        <v>5.53</v>
      </c>
      <c r="E3033">
        <v>3.86</v>
      </c>
      <c r="F3033">
        <v>9.7899999999999991</v>
      </c>
      <c r="G3033">
        <v>1.35</v>
      </c>
      <c r="H3033">
        <v>1.71</v>
      </c>
      <c r="I3033">
        <v>2.2799999999999998</v>
      </c>
      <c r="J3033">
        <v>-0.46927000000000002</v>
      </c>
      <c r="K3033" s="93">
        <v>-0.82467000000000001</v>
      </c>
      <c r="L3033">
        <v>8.0570000000000003E-2</v>
      </c>
      <c r="M3033" s="93">
        <v>0.85587999999999997</v>
      </c>
      <c r="N3033">
        <v>-0.79196999999999995</v>
      </c>
      <c r="O3033" s="93">
        <v>-1.2186300000000001</v>
      </c>
      <c r="P3033">
        <v>0.12406</v>
      </c>
      <c r="Q3033" s="93">
        <v>1.13042</v>
      </c>
      <c r="R3033">
        <v>-0.40248</v>
      </c>
      <c r="S3033">
        <v>-0.39072000000000001</v>
      </c>
      <c r="T3033">
        <v>6.7360000000000003E-2</v>
      </c>
      <c r="U3033">
        <v>0.41732000000000002</v>
      </c>
    </row>
    <row r="3034" spans="1:21" customFormat="1">
      <c r="A3034" t="s">
        <v>132</v>
      </c>
      <c r="B3034">
        <v>1993</v>
      </c>
      <c r="C3034">
        <v>0.46</v>
      </c>
      <c r="D3034">
        <v>4.9800000000000004</v>
      </c>
      <c r="E3034">
        <v>5.51</v>
      </c>
      <c r="F3034">
        <v>23.15</v>
      </c>
      <c r="G3034">
        <v>1.71</v>
      </c>
      <c r="H3034">
        <v>1.61</v>
      </c>
      <c r="I3034">
        <v>3.14</v>
      </c>
      <c r="J3034">
        <v>0.63839000000000001</v>
      </c>
      <c r="K3034" s="93">
        <v>1.12188</v>
      </c>
      <c r="L3034">
        <v>-0.14495</v>
      </c>
      <c r="M3034" s="93">
        <v>-1.5398499999999999</v>
      </c>
      <c r="N3034">
        <v>0.65559000000000001</v>
      </c>
      <c r="O3034" s="93">
        <v>1.0087900000000001</v>
      </c>
      <c r="P3034">
        <v>-0.16211</v>
      </c>
      <c r="Q3034" s="93">
        <v>-1.47709</v>
      </c>
      <c r="R3034">
        <v>0.97362000000000004</v>
      </c>
      <c r="S3034">
        <v>0.94518000000000002</v>
      </c>
      <c r="T3034">
        <v>-0.21801999999999999</v>
      </c>
      <c r="U3034">
        <v>-1.3508</v>
      </c>
    </row>
    <row r="3035" spans="1:21" customFormat="1">
      <c r="A3035" t="s">
        <v>132</v>
      </c>
      <c r="B3035">
        <v>1994</v>
      </c>
      <c r="C3035">
        <v>0.47</v>
      </c>
      <c r="D3035">
        <v>5.17</v>
      </c>
      <c r="E3035">
        <v>5.31</v>
      </c>
      <c r="F3035">
        <v>24.78</v>
      </c>
      <c r="G3035">
        <v>1.67</v>
      </c>
      <c r="H3035">
        <v>1.64</v>
      </c>
      <c r="I3035">
        <v>3.21</v>
      </c>
      <c r="J3035">
        <v>0.62531000000000003</v>
      </c>
      <c r="K3035" s="93">
        <v>1.0989</v>
      </c>
      <c r="L3035">
        <v>-0.14013</v>
      </c>
      <c r="M3035" s="93">
        <v>-1.4885999999999999</v>
      </c>
      <c r="N3035">
        <v>0.57313000000000003</v>
      </c>
      <c r="O3035" s="93">
        <v>0.88190999999999997</v>
      </c>
      <c r="P3035">
        <v>-0.14731</v>
      </c>
      <c r="Q3035" s="93">
        <v>-1.3422700000000001</v>
      </c>
      <c r="R3035">
        <v>1.0201899999999999</v>
      </c>
      <c r="S3035">
        <v>0.99038000000000004</v>
      </c>
      <c r="T3035">
        <v>-0.21160999999999999</v>
      </c>
      <c r="U3035">
        <v>-1.31108</v>
      </c>
    </row>
    <row r="3036" spans="1:21" customFormat="1">
      <c r="A3036" t="s">
        <v>132</v>
      </c>
      <c r="B3036">
        <v>1992</v>
      </c>
      <c r="C3036">
        <v>0.46</v>
      </c>
      <c r="D3036">
        <v>4.88</v>
      </c>
      <c r="E3036">
        <v>5.16</v>
      </c>
      <c r="F3036">
        <v>21.32</v>
      </c>
      <c r="G3036">
        <v>1.64</v>
      </c>
      <c r="H3036">
        <v>1.59</v>
      </c>
      <c r="I3036">
        <v>3.06</v>
      </c>
      <c r="J3036">
        <v>0.61809999999999998</v>
      </c>
      <c r="K3036" s="93">
        <v>1.08623</v>
      </c>
      <c r="L3036">
        <v>-0.14215</v>
      </c>
      <c r="M3036" s="93">
        <v>-1.51006</v>
      </c>
      <c r="N3036">
        <v>0.58996999999999999</v>
      </c>
      <c r="O3036" s="93">
        <v>0.90780000000000005</v>
      </c>
      <c r="P3036">
        <v>-0.15359</v>
      </c>
      <c r="Q3036" s="93">
        <v>-1.3995200000000001</v>
      </c>
      <c r="R3036">
        <v>0.89127000000000001</v>
      </c>
      <c r="S3036">
        <v>0.86523000000000005</v>
      </c>
      <c r="T3036">
        <v>-0.21368000000000001</v>
      </c>
      <c r="U3036">
        <v>-1.3239000000000001</v>
      </c>
    </row>
    <row r="3037" spans="1:21" customFormat="1">
      <c r="A3037" t="s">
        <v>132</v>
      </c>
      <c r="B3037">
        <v>1996</v>
      </c>
      <c r="C3037">
        <v>0.48</v>
      </c>
      <c r="D3037">
        <v>5.07</v>
      </c>
      <c r="E3037">
        <v>5.55</v>
      </c>
      <c r="F3037">
        <v>25.99</v>
      </c>
      <c r="G3037">
        <v>1.71</v>
      </c>
      <c r="H3037">
        <v>1.62</v>
      </c>
      <c r="I3037">
        <v>3.26</v>
      </c>
      <c r="J3037">
        <v>0.55525999999999998</v>
      </c>
      <c r="K3037" s="93">
        <v>0.9758</v>
      </c>
      <c r="L3037">
        <v>-0.12742999999999999</v>
      </c>
      <c r="M3037" s="93">
        <v>-1.3536900000000001</v>
      </c>
      <c r="N3037">
        <v>0.57184999999999997</v>
      </c>
      <c r="O3037" s="93">
        <v>0.87994000000000006</v>
      </c>
      <c r="P3037">
        <v>-0.14304</v>
      </c>
      <c r="Q3037" s="93">
        <v>-1.3033999999999999</v>
      </c>
      <c r="R3037">
        <v>1.0463800000000001</v>
      </c>
      <c r="S3037">
        <v>1.0158100000000001</v>
      </c>
      <c r="T3037">
        <v>-0.20413000000000001</v>
      </c>
      <c r="U3037">
        <v>-1.2646999999999999</v>
      </c>
    </row>
    <row r="3038" spans="1:21" customFormat="1">
      <c r="A3038" t="s">
        <v>132</v>
      </c>
      <c r="B3038">
        <v>1997</v>
      </c>
      <c r="C3038">
        <v>0.48</v>
      </c>
      <c r="D3038">
        <v>5</v>
      </c>
      <c r="E3038">
        <v>5.71</v>
      </c>
      <c r="F3038">
        <v>26.66</v>
      </c>
      <c r="G3038">
        <v>1.74</v>
      </c>
      <c r="H3038">
        <v>1.61</v>
      </c>
      <c r="I3038">
        <v>3.28</v>
      </c>
      <c r="J3038">
        <v>0.54135999999999995</v>
      </c>
      <c r="K3038" s="93">
        <v>0.95137000000000005</v>
      </c>
      <c r="L3038">
        <v>-0.12551000000000001</v>
      </c>
      <c r="M3038" s="93">
        <v>-1.33327</v>
      </c>
      <c r="N3038">
        <v>0.60028000000000004</v>
      </c>
      <c r="O3038" s="93">
        <v>0.92366999999999999</v>
      </c>
      <c r="P3038">
        <v>-0.14673</v>
      </c>
      <c r="Q3038" s="93">
        <v>-1.3369899999999999</v>
      </c>
      <c r="R3038">
        <v>1.0718399999999999</v>
      </c>
      <c r="S3038">
        <v>1.0405199999999999</v>
      </c>
      <c r="T3038">
        <v>-0.20547000000000001</v>
      </c>
      <c r="U3038">
        <v>-1.27301</v>
      </c>
    </row>
    <row r="3039" spans="1:21" customFormat="1">
      <c r="A3039" t="s">
        <v>132</v>
      </c>
      <c r="B3039">
        <v>1995</v>
      </c>
      <c r="C3039">
        <v>0.47</v>
      </c>
      <c r="D3039">
        <v>4.26</v>
      </c>
      <c r="E3039">
        <v>4.43</v>
      </c>
      <c r="F3039">
        <v>19.98</v>
      </c>
      <c r="G3039">
        <v>1.49</v>
      </c>
      <c r="H3039">
        <v>1.45</v>
      </c>
      <c r="I3039">
        <v>2.99</v>
      </c>
      <c r="J3039">
        <v>0.43170999999999998</v>
      </c>
      <c r="K3039" s="93">
        <v>0.75866999999999996</v>
      </c>
      <c r="L3039">
        <v>-0.11336</v>
      </c>
      <c r="M3039" s="93">
        <v>-1.20427</v>
      </c>
      <c r="N3039">
        <v>0.39194000000000001</v>
      </c>
      <c r="O3039" s="93">
        <v>0.60309999999999997</v>
      </c>
      <c r="P3039">
        <v>-0.12381</v>
      </c>
      <c r="Q3039" s="93">
        <v>-1.1281099999999999</v>
      </c>
      <c r="R3039">
        <v>0.80488000000000004</v>
      </c>
      <c r="S3039">
        <v>0.78137000000000001</v>
      </c>
      <c r="T3039">
        <v>-0.20025999999999999</v>
      </c>
      <c r="U3039">
        <v>-1.24074</v>
      </c>
    </row>
    <row r="3040" spans="1:21" customFormat="1">
      <c r="A3040" t="s">
        <v>132</v>
      </c>
      <c r="B3040">
        <v>2000</v>
      </c>
      <c r="C3040">
        <v>0.5</v>
      </c>
      <c r="D3040">
        <v>4.78</v>
      </c>
      <c r="E3040">
        <v>5.0199999999999996</v>
      </c>
      <c r="F3040">
        <v>21.92</v>
      </c>
      <c r="G3040">
        <v>1.61</v>
      </c>
      <c r="H3040">
        <v>1.56</v>
      </c>
      <c r="I3040">
        <v>3.09</v>
      </c>
      <c r="J3040">
        <v>0.39533000000000001</v>
      </c>
      <c r="K3040" s="93">
        <v>0.69474000000000002</v>
      </c>
      <c r="L3040">
        <v>-9.9279999999999993E-2</v>
      </c>
      <c r="M3040" s="93">
        <v>-1.0547200000000001</v>
      </c>
      <c r="N3040">
        <v>0.38051000000000001</v>
      </c>
      <c r="O3040" s="93">
        <v>0.58550999999999997</v>
      </c>
      <c r="P3040">
        <v>-0.11002000000000001</v>
      </c>
      <c r="Q3040" s="93">
        <v>-1.0025299999999999</v>
      </c>
      <c r="R3040">
        <v>0.83311999999999997</v>
      </c>
      <c r="S3040">
        <v>0.80878000000000005</v>
      </c>
      <c r="T3040">
        <v>-0.17515</v>
      </c>
      <c r="U3040">
        <v>-1.08514</v>
      </c>
    </row>
    <row r="3041" spans="1:21" customFormat="1">
      <c r="A3041" t="s">
        <v>132</v>
      </c>
      <c r="B3041">
        <v>2005</v>
      </c>
      <c r="C3041">
        <v>0.52</v>
      </c>
      <c r="D3041">
        <v>5.1100000000000003</v>
      </c>
      <c r="E3041">
        <v>3.82</v>
      </c>
      <c r="F3041">
        <v>14.94</v>
      </c>
      <c r="G3041">
        <v>1.34</v>
      </c>
      <c r="H3041">
        <v>1.63</v>
      </c>
      <c r="I3041">
        <v>2.7</v>
      </c>
      <c r="J3041">
        <v>0.36104999999999998</v>
      </c>
      <c r="K3041" s="93">
        <v>0.63449999999999995</v>
      </c>
      <c r="L3041">
        <v>-8.8510000000000005E-2</v>
      </c>
      <c r="M3041" s="93">
        <v>-0.94030000000000002</v>
      </c>
      <c r="N3041">
        <v>1.636E-2</v>
      </c>
      <c r="O3041" s="93">
        <v>2.5180000000000001E-2</v>
      </c>
      <c r="P3041">
        <v>-5.459E-2</v>
      </c>
      <c r="Q3041" s="93">
        <v>-0.49741000000000002</v>
      </c>
      <c r="R3041">
        <v>0.40679999999999999</v>
      </c>
      <c r="S3041">
        <v>0.39491999999999999</v>
      </c>
      <c r="T3041">
        <v>-0.13492999999999999</v>
      </c>
      <c r="U3041">
        <v>-0.83599000000000001</v>
      </c>
    </row>
    <row r="3042" spans="1:21" customFormat="1">
      <c r="A3042" t="s">
        <v>132</v>
      </c>
      <c r="B3042">
        <v>2006</v>
      </c>
      <c r="C3042">
        <v>0.53</v>
      </c>
      <c r="D3042">
        <v>5.34</v>
      </c>
      <c r="E3042">
        <v>6.23</v>
      </c>
      <c r="F3042">
        <v>17.02</v>
      </c>
      <c r="G3042">
        <v>1.83</v>
      </c>
      <c r="H3042">
        <v>1.68</v>
      </c>
      <c r="I3042">
        <v>2.83</v>
      </c>
      <c r="J3042">
        <v>0.35455999999999999</v>
      </c>
      <c r="K3042" s="93">
        <v>0.62309999999999999</v>
      </c>
      <c r="L3042">
        <v>-8.4599999999999995E-2</v>
      </c>
      <c r="M3042" s="93">
        <v>-0.89871999999999996</v>
      </c>
      <c r="N3042">
        <v>0.46</v>
      </c>
      <c r="O3042" s="93">
        <v>0.70782999999999996</v>
      </c>
      <c r="P3042">
        <v>-0.10804</v>
      </c>
      <c r="Q3042" s="93">
        <v>-0.98441000000000001</v>
      </c>
      <c r="R3042">
        <v>0.51566999999999996</v>
      </c>
      <c r="S3042">
        <v>0.50061</v>
      </c>
      <c r="T3042">
        <v>-0.1318</v>
      </c>
      <c r="U3042">
        <v>-0.81660999999999995</v>
      </c>
    </row>
    <row r="3043" spans="1:21" customFormat="1">
      <c r="A3043" t="s">
        <v>132</v>
      </c>
      <c r="B3043">
        <v>2007</v>
      </c>
      <c r="C3043">
        <v>0.53</v>
      </c>
      <c r="D3043">
        <v>5.27</v>
      </c>
      <c r="E3043">
        <v>6.26</v>
      </c>
      <c r="F3043">
        <v>17.829999999999998</v>
      </c>
      <c r="G3043">
        <v>1.83</v>
      </c>
      <c r="H3043">
        <v>1.66</v>
      </c>
      <c r="I3043">
        <v>2.88</v>
      </c>
      <c r="J3043">
        <v>0.34137000000000001</v>
      </c>
      <c r="K3043" s="93">
        <v>0.59991000000000005</v>
      </c>
      <c r="L3043">
        <v>-8.2780000000000006E-2</v>
      </c>
      <c r="M3043" s="93">
        <v>-0.87934999999999997</v>
      </c>
      <c r="N3043">
        <v>0.46481</v>
      </c>
      <c r="O3043" s="93">
        <v>0.71521999999999997</v>
      </c>
      <c r="P3043">
        <v>-0.10866000000000001</v>
      </c>
      <c r="Q3043" s="93">
        <v>-0.99009000000000003</v>
      </c>
      <c r="R3043">
        <v>0.56216999999999995</v>
      </c>
      <c r="S3043">
        <v>0.54574</v>
      </c>
      <c r="T3043">
        <v>-0.13425999999999999</v>
      </c>
      <c r="U3043">
        <v>-0.83179999999999998</v>
      </c>
    </row>
    <row r="3044" spans="1:21" customFormat="1">
      <c r="A3044" t="s">
        <v>132</v>
      </c>
      <c r="B3044">
        <v>1991</v>
      </c>
      <c r="C3044">
        <v>0.46</v>
      </c>
      <c r="D3044">
        <v>3.54</v>
      </c>
      <c r="E3044">
        <v>4.72</v>
      </c>
      <c r="F3044">
        <v>18.39</v>
      </c>
      <c r="G3044">
        <v>1.55</v>
      </c>
      <c r="H3044">
        <v>1.26</v>
      </c>
      <c r="I3044">
        <v>2.91</v>
      </c>
      <c r="J3044">
        <v>0.29708000000000001</v>
      </c>
      <c r="K3044" s="93">
        <v>0.52207999999999999</v>
      </c>
      <c r="L3044">
        <v>-9.7769999999999996E-2</v>
      </c>
      <c r="M3044" s="93">
        <v>-1.0386</v>
      </c>
      <c r="N3044">
        <v>0.50083999999999995</v>
      </c>
      <c r="O3044" s="93">
        <v>0.77066000000000001</v>
      </c>
      <c r="P3044">
        <v>-0.14202999999999999</v>
      </c>
      <c r="Q3044" s="93">
        <v>-1.29417</v>
      </c>
      <c r="R3044">
        <v>0.74343000000000004</v>
      </c>
      <c r="S3044">
        <v>0.72172000000000003</v>
      </c>
      <c r="T3044">
        <v>-0.20588999999999999</v>
      </c>
      <c r="U3044">
        <v>-1.2756000000000001</v>
      </c>
    </row>
    <row r="3045" spans="1:21" customFormat="1">
      <c r="A3045" t="s">
        <v>132</v>
      </c>
      <c r="B3045">
        <v>1990</v>
      </c>
      <c r="C3045">
        <v>0.45</v>
      </c>
      <c r="D3045">
        <v>3.36</v>
      </c>
      <c r="E3045">
        <v>4.53</v>
      </c>
      <c r="F3045">
        <v>16.25</v>
      </c>
      <c r="G3045">
        <v>1.51</v>
      </c>
      <c r="H3045">
        <v>1.21</v>
      </c>
      <c r="I3045">
        <v>2.79</v>
      </c>
      <c r="J3045">
        <v>0.29541000000000001</v>
      </c>
      <c r="K3045" s="93">
        <v>0.51915</v>
      </c>
      <c r="L3045">
        <v>-0.10055</v>
      </c>
      <c r="M3045" s="93">
        <v>-1.0682</v>
      </c>
      <c r="N3045">
        <v>0.50524000000000002</v>
      </c>
      <c r="O3045" s="93">
        <v>0.77742999999999995</v>
      </c>
      <c r="P3045">
        <v>-0.1467</v>
      </c>
      <c r="Q3045" s="93">
        <v>-1.33673</v>
      </c>
      <c r="R3045">
        <v>0.64119999999999999</v>
      </c>
      <c r="S3045">
        <v>0.62246999999999997</v>
      </c>
      <c r="T3045">
        <v>-0.20935999999999999</v>
      </c>
      <c r="U3045">
        <v>-1.29714</v>
      </c>
    </row>
    <row r="3046" spans="1:21" customFormat="1">
      <c r="A3046" t="s">
        <v>132</v>
      </c>
      <c r="B3046">
        <v>1999</v>
      </c>
      <c r="C3046">
        <v>0.49</v>
      </c>
      <c r="D3046">
        <v>4.05</v>
      </c>
      <c r="E3046">
        <v>4.25</v>
      </c>
      <c r="F3046">
        <v>19.309999999999999</v>
      </c>
      <c r="G3046">
        <v>1.45</v>
      </c>
      <c r="H3046">
        <v>1.4</v>
      </c>
      <c r="I3046">
        <v>2.96</v>
      </c>
      <c r="J3046">
        <v>0.28011999999999998</v>
      </c>
      <c r="K3046" s="93">
        <v>0.49228</v>
      </c>
      <c r="L3046">
        <v>-8.6370000000000002E-2</v>
      </c>
      <c r="M3046" s="93">
        <v>-0.91757</v>
      </c>
      <c r="N3046">
        <v>0.25949</v>
      </c>
      <c r="O3046" s="93">
        <v>0.39928999999999998</v>
      </c>
      <c r="P3046">
        <v>-9.8430000000000004E-2</v>
      </c>
      <c r="Q3046" s="93">
        <v>-0.89683999999999997</v>
      </c>
      <c r="R3046">
        <v>0.72782000000000002</v>
      </c>
      <c r="S3046">
        <v>0.70655000000000001</v>
      </c>
      <c r="T3046">
        <v>-0.17846000000000001</v>
      </c>
      <c r="U3046">
        <v>-1.10568</v>
      </c>
    </row>
    <row r="3047" spans="1:21" customFormat="1">
      <c r="A3047" t="s">
        <v>132</v>
      </c>
      <c r="B3047">
        <v>2004</v>
      </c>
      <c r="C3047">
        <v>0.51</v>
      </c>
      <c r="D3047">
        <v>4.45</v>
      </c>
      <c r="E3047">
        <v>3.56</v>
      </c>
      <c r="F3047">
        <v>14.79</v>
      </c>
      <c r="G3047">
        <v>1.27</v>
      </c>
      <c r="H3047">
        <v>1.49</v>
      </c>
      <c r="I3047">
        <v>2.69</v>
      </c>
      <c r="J3047">
        <v>0.27327000000000001</v>
      </c>
      <c r="K3047" s="93">
        <v>0.48024</v>
      </c>
      <c r="L3047">
        <v>-7.9390000000000002E-2</v>
      </c>
      <c r="M3047" s="93">
        <v>-0.84343000000000001</v>
      </c>
      <c r="N3047">
        <v>-8.6400000000000001E-3</v>
      </c>
      <c r="O3047" s="93">
        <v>-1.3299999999999999E-2</v>
      </c>
      <c r="P3047">
        <v>-5.5440000000000003E-2</v>
      </c>
      <c r="Q3047" s="93">
        <v>-0.50521000000000005</v>
      </c>
      <c r="R3047">
        <v>0.41819000000000001</v>
      </c>
      <c r="S3047">
        <v>0.40597</v>
      </c>
      <c r="T3047">
        <v>-0.1444</v>
      </c>
      <c r="U3047">
        <v>-0.89464999999999995</v>
      </c>
    </row>
    <row r="3048" spans="1:21" customFormat="1">
      <c r="A3048" t="s">
        <v>132</v>
      </c>
      <c r="B3048">
        <v>2003</v>
      </c>
      <c r="C3048">
        <v>0.51</v>
      </c>
      <c r="D3048">
        <v>4.24</v>
      </c>
      <c r="E3048">
        <v>3.33</v>
      </c>
      <c r="F3048">
        <v>14.66</v>
      </c>
      <c r="G3048">
        <v>1.2</v>
      </c>
      <c r="H3048">
        <v>1.44</v>
      </c>
      <c r="I3048">
        <v>2.69</v>
      </c>
      <c r="J3048">
        <v>0.22492999999999999</v>
      </c>
      <c r="K3048" s="93">
        <v>0.39528999999999997</v>
      </c>
      <c r="L3048">
        <v>-7.2709999999999997E-2</v>
      </c>
      <c r="M3048" s="93">
        <v>-0.77244000000000002</v>
      </c>
      <c r="N3048">
        <v>-7.5429999999999997E-2</v>
      </c>
      <c r="O3048" s="93">
        <v>-0.11607000000000001</v>
      </c>
      <c r="P3048">
        <v>-4.6780000000000002E-2</v>
      </c>
      <c r="Q3048" s="93">
        <v>-0.42626999999999998</v>
      </c>
      <c r="R3048">
        <v>0.40936</v>
      </c>
      <c r="S3048">
        <v>0.39739999999999998</v>
      </c>
      <c r="T3048">
        <v>-0.14393</v>
      </c>
      <c r="U3048">
        <v>-0.89176</v>
      </c>
    </row>
    <row r="3049" spans="1:21" customFormat="1">
      <c r="A3049" t="s">
        <v>132</v>
      </c>
      <c r="B3049">
        <v>2002</v>
      </c>
      <c r="C3049">
        <v>0.5</v>
      </c>
      <c r="D3049">
        <v>3.7</v>
      </c>
      <c r="E3049">
        <v>3.25</v>
      </c>
      <c r="F3049">
        <v>12.53</v>
      </c>
      <c r="G3049">
        <v>1.18</v>
      </c>
      <c r="H3049">
        <v>1.31</v>
      </c>
      <c r="I3049">
        <v>2.5299999999999998</v>
      </c>
      <c r="J3049">
        <v>0.13922000000000001</v>
      </c>
      <c r="K3049" s="93">
        <v>0.24465999999999999</v>
      </c>
      <c r="L3049">
        <v>-6.3880000000000006E-2</v>
      </c>
      <c r="M3049" s="93">
        <v>-0.67859999999999998</v>
      </c>
      <c r="N3049">
        <v>-5.4260000000000003E-2</v>
      </c>
      <c r="O3049" s="93">
        <v>-8.3489999999999995E-2</v>
      </c>
      <c r="P3049">
        <v>-5.3629999999999997E-2</v>
      </c>
      <c r="Q3049" s="93">
        <v>-0.48864999999999997</v>
      </c>
      <c r="R3049">
        <v>0.27383999999999997</v>
      </c>
      <c r="S3049">
        <v>0.26584000000000002</v>
      </c>
      <c r="T3049">
        <v>-0.14565</v>
      </c>
      <c r="U3049">
        <v>-0.90242999999999995</v>
      </c>
    </row>
    <row r="3050" spans="1:21" customFormat="1">
      <c r="A3050" t="s">
        <v>132</v>
      </c>
      <c r="B3050">
        <v>2001</v>
      </c>
      <c r="C3050">
        <v>0.5</v>
      </c>
      <c r="D3050">
        <v>3.66</v>
      </c>
      <c r="E3050">
        <v>2.75</v>
      </c>
      <c r="F3050">
        <v>11.28</v>
      </c>
      <c r="G3050">
        <v>1.01</v>
      </c>
      <c r="H3050">
        <v>1.3</v>
      </c>
      <c r="I3050">
        <v>2.42</v>
      </c>
      <c r="J3050">
        <v>0.12834999999999999</v>
      </c>
      <c r="K3050" s="93">
        <v>0.22556000000000001</v>
      </c>
      <c r="L3050">
        <v>-6.2379999999999998E-2</v>
      </c>
      <c r="M3050" s="93">
        <v>-0.66263000000000005</v>
      </c>
      <c r="N3050">
        <v>-0.22131000000000001</v>
      </c>
      <c r="O3050" s="93">
        <v>-0.34055000000000002</v>
      </c>
      <c r="P3050">
        <v>-3.1960000000000002E-2</v>
      </c>
      <c r="Q3050" s="93">
        <v>-0.29119</v>
      </c>
      <c r="R3050">
        <v>0.16875000000000001</v>
      </c>
      <c r="S3050">
        <v>0.16381999999999999</v>
      </c>
      <c r="T3050">
        <v>-0.14011000000000001</v>
      </c>
      <c r="U3050">
        <v>-0.86809000000000003</v>
      </c>
    </row>
    <row r="3051" spans="1:21" customFormat="1">
      <c r="A3051" t="s">
        <v>132</v>
      </c>
      <c r="B3051">
        <v>1998</v>
      </c>
      <c r="C3051">
        <v>0.48</v>
      </c>
      <c r="D3051">
        <v>3.27</v>
      </c>
      <c r="E3051">
        <v>4.04</v>
      </c>
      <c r="F3051">
        <v>18.45</v>
      </c>
      <c r="G3051">
        <v>1.4</v>
      </c>
      <c r="H3051">
        <v>1.18</v>
      </c>
      <c r="I3051">
        <v>2.92</v>
      </c>
      <c r="J3051">
        <v>0.11670999999999999</v>
      </c>
      <c r="K3051" s="93">
        <v>0.20510999999999999</v>
      </c>
      <c r="L3051">
        <v>-6.6799999999999998E-2</v>
      </c>
      <c r="M3051" s="93">
        <v>-0.70962999999999998</v>
      </c>
      <c r="N3051">
        <v>0.25430000000000003</v>
      </c>
      <c r="O3051" s="93">
        <v>0.39129999999999998</v>
      </c>
      <c r="P3051">
        <v>-0.10185</v>
      </c>
      <c r="Q3051" s="93">
        <v>-0.92806</v>
      </c>
      <c r="R3051">
        <v>0.70374000000000003</v>
      </c>
      <c r="S3051">
        <v>0.68318000000000001</v>
      </c>
      <c r="T3051">
        <v>-0.18606</v>
      </c>
      <c r="U3051">
        <v>-1.1527499999999999</v>
      </c>
    </row>
    <row r="3052" spans="1:21" customFormat="1">
      <c r="A3052" t="s">
        <v>132</v>
      </c>
      <c r="B3052">
        <v>2008</v>
      </c>
      <c r="C3052">
        <v>0.53</v>
      </c>
      <c r="D3052">
        <v>3.92</v>
      </c>
      <c r="E3052">
        <v>3.69</v>
      </c>
      <c r="F3052">
        <v>7.75</v>
      </c>
      <c r="G3052">
        <v>1.31</v>
      </c>
      <c r="H3052">
        <v>1.37</v>
      </c>
      <c r="I3052">
        <v>2.0499999999999998</v>
      </c>
      <c r="J3052">
        <v>4.5429999999999998E-2</v>
      </c>
      <c r="K3052" s="93">
        <v>7.9829999999999998E-2</v>
      </c>
      <c r="L3052">
        <v>-4.1860000000000001E-2</v>
      </c>
      <c r="M3052" s="93">
        <v>-0.44473000000000001</v>
      </c>
      <c r="N3052">
        <v>-6.3750000000000001E-2</v>
      </c>
      <c r="O3052" s="93">
        <v>-9.8089999999999997E-2</v>
      </c>
      <c r="P3052">
        <v>-4.0099999999999997E-2</v>
      </c>
      <c r="Q3052" s="93">
        <v>-0.36536000000000002</v>
      </c>
      <c r="R3052">
        <v>-0.27101999999999998</v>
      </c>
      <c r="S3052">
        <v>-0.26311000000000001</v>
      </c>
      <c r="T3052">
        <v>-9.0319999999999998E-2</v>
      </c>
      <c r="U3052">
        <v>-0.55959999999999999</v>
      </c>
    </row>
    <row r="3053" spans="1:21" customFormat="1">
      <c r="A3053" t="s">
        <v>132</v>
      </c>
      <c r="B3053">
        <v>2011</v>
      </c>
      <c r="C3053">
        <v>0.55000000000000004</v>
      </c>
      <c r="D3053">
        <v>4.1399999999999997</v>
      </c>
      <c r="E3053">
        <v>2.92</v>
      </c>
      <c r="F3053">
        <v>8.2799999999999994</v>
      </c>
      <c r="G3053">
        <v>1.07</v>
      </c>
      <c r="H3053">
        <v>1.42</v>
      </c>
      <c r="I3053">
        <v>2.11</v>
      </c>
      <c r="J3053">
        <v>-1E-3</v>
      </c>
      <c r="K3053" s="93">
        <v>-1.7600000000000001E-3</v>
      </c>
      <c r="L3053">
        <v>-2.9409999999999999E-2</v>
      </c>
      <c r="M3053" s="93">
        <v>-0.31245000000000001</v>
      </c>
      <c r="N3053">
        <v>-0.38875999999999999</v>
      </c>
      <c r="O3053" s="93">
        <v>-0.59819999999999995</v>
      </c>
      <c r="P3053">
        <v>1.026E-2</v>
      </c>
      <c r="Q3053" s="93">
        <v>9.35E-2</v>
      </c>
      <c r="R3053">
        <v>-0.24782999999999999</v>
      </c>
      <c r="S3053">
        <v>-0.24059</v>
      </c>
      <c r="T3053">
        <v>-7.3810000000000001E-2</v>
      </c>
      <c r="U3053">
        <v>-0.45729999999999998</v>
      </c>
    </row>
    <row r="3054" spans="1:21" customFormat="1">
      <c r="A3054" t="s">
        <v>132</v>
      </c>
      <c r="B3054">
        <v>2009</v>
      </c>
      <c r="C3054">
        <v>0.54</v>
      </c>
      <c r="D3054">
        <v>3.9</v>
      </c>
      <c r="E3054">
        <v>3.65</v>
      </c>
      <c r="F3054">
        <v>7.5</v>
      </c>
      <c r="G3054">
        <v>1.29</v>
      </c>
      <c r="H3054">
        <v>1.36</v>
      </c>
      <c r="I3054">
        <v>2.0099999999999998</v>
      </c>
      <c r="J3054">
        <v>-1.0200000000000001E-2</v>
      </c>
      <c r="K3054" s="93">
        <v>-1.7930000000000001E-2</v>
      </c>
      <c r="L3054">
        <v>-3.116E-2</v>
      </c>
      <c r="M3054" s="93">
        <v>-0.33098</v>
      </c>
      <c r="N3054">
        <v>-0.12013</v>
      </c>
      <c r="O3054" s="93">
        <v>-0.18484999999999999</v>
      </c>
      <c r="P3054">
        <v>-2.8680000000000001E-2</v>
      </c>
      <c r="Q3054" s="93">
        <v>-0.26135999999999998</v>
      </c>
      <c r="R3054">
        <v>-0.32529000000000002</v>
      </c>
      <c r="S3054">
        <v>-0.31579000000000002</v>
      </c>
      <c r="T3054">
        <v>-7.8589999999999993E-2</v>
      </c>
      <c r="U3054">
        <v>-0.48692999999999997</v>
      </c>
    </row>
    <row r="3055" spans="1:21" customFormat="1">
      <c r="A3055" t="s">
        <v>132</v>
      </c>
      <c r="B3055">
        <v>2010</v>
      </c>
      <c r="C3055">
        <v>0.55000000000000004</v>
      </c>
      <c r="D3055">
        <v>4.09</v>
      </c>
      <c r="E3055">
        <v>3.68</v>
      </c>
      <c r="F3055">
        <v>7.32</v>
      </c>
      <c r="G3055">
        <v>1.3</v>
      </c>
      <c r="H3055">
        <v>1.41</v>
      </c>
      <c r="I3055">
        <v>1.99</v>
      </c>
      <c r="J3055">
        <v>-1.315E-2</v>
      </c>
      <c r="K3055" s="93">
        <v>-2.3109999999999999E-2</v>
      </c>
      <c r="L3055">
        <v>-2.7730000000000001E-2</v>
      </c>
      <c r="M3055" s="93">
        <v>-0.29460999999999998</v>
      </c>
      <c r="N3055">
        <v>-0.15742999999999999</v>
      </c>
      <c r="O3055" s="93">
        <v>-0.24224999999999999</v>
      </c>
      <c r="P3055">
        <v>-1.975E-2</v>
      </c>
      <c r="Q3055" s="93">
        <v>-0.17992</v>
      </c>
      <c r="R3055">
        <v>-0.37106</v>
      </c>
      <c r="S3055">
        <v>-0.36021999999999998</v>
      </c>
      <c r="T3055">
        <v>-6.7309999999999995E-2</v>
      </c>
      <c r="U3055">
        <v>-0.41704000000000002</v>
      </c>
    </row>
    <row r="3056" spans="1:21" customFormat="1">
      <c r="A3056" t="s">
        <v>132</v>
      </c>
      <c r="B3056">
        <v>2013</v>
      </c>
      <c r="C3056">
        <v>0.56000000000000005</v>
      </c>
      <c r="D3056">
        <v>4.1500000000000004</v>
      </c>
      <c r="E3056">
        <v>2.73</v>
      </c>
      <c r="F3056">
        <v>7.26</v>
      </c>
      <c r="G3056">
        <v>1</v>
      </c>
      <c r="H3056">
        <v>1.42</v>
      </c>
      <c r="I3056">
        <v>1.98</v>
      </c>
      <c r="J3056">
        <v>-4.9110000000000001E-2</v>
      </c>
      <c r="K3056" s="93">
        <v>-8.6300000000000002E-2</v>
      </c>
      <c r="L3056">
        <v>-1.975E-2</v>
      </c>
      <c r="M3056" s="93">
        <v>-0.20977000000000001</v>
      </c>
      <c r="N3056">
        <v>-0.50153000000000003</v>
      </c>
      <c r="O3056" s="93">
        <v>-0.77171999999999996</v>
      </c>
      <c r="P3056">
        <v>2.8989999999999998E-2</v>
      </c>
      <c r="Q3056" s="93">
        <v>0.26415</v>
      </c>
      <c r="R3056">
        <v>-0.40077000000000002</v>
      </c>
      <c r="S3056">
        <v>-0.38906000000000002</v>
      </c>
      <c r="T3056">
        <v>-5.688E-2</v>
      </c>
      <c r="U3056">
        <v>-0.35238999999999998</v>
      </c>
    </row>
    <row r="3057" spans="1:21" customFormat="1">
      <c r="A3057" t="s">
        <v>132</v>
      </c>
      <c r="B3057">
        <v>2012</v>
      </c>
      <c r="C3057">
        <v>0.56000000000000005</v>
      </c>
      <c r="D3057">
        <v>3.76</v>
      </c>
      <c r="E3057">
        <v>2.62</v>
      </c>
      <c r="F3057">
        <v>6.96</v>
      </c>
      <c r="G3057">
        <v>0.96</v>
      </c>
      <c r="H3057">
        <v>1.32</v>
      </c>
      <c r="I3057">
        <v>1.94</v>
      </c>
      <c r="J3057">
        <v>-0.14779999999999999</v>
      </c>
      <c r="K3057" s="93">
        <v>-0.25973000000000002</v>
      </c>
      <c r="L3057">
        <v>-6.1000000000000004E-3</v>
      </c>
      <c r="M3057" s="93">
        <v>-6.4829999999999999E-2</v>
      </c>
      <c r="N3057">
        <v>-0.54266000000000003</v>
      </c>
      <c r="O3057" s="93">
        <v>-0.83501000000000003</v>
      </c>
      <c r="P3057">
        <v>3.4320000000000003E-2</v>
      </c>
      <c r="Q3057" s="93">
        <v>0.31275999999999998</v>
      </c>
      <c r="R3057">
        <v>-0.44296999999999997</v>
      </c>
      <c r="S3057">
        <v>-0.43003000000000002</v>
      </c>
      <c r="T3057">
        <v>-5.4649999999999997E-2</v>
      </c>
      <c r="U3057">
        <v>-0.33861000000000002</v>
      </c>
    </row>
    <row r="3058" spans="1:21" customFormat="1">
      <c r="A3058" t="s">
        <v>132</v>
      </c>
      <c r="B3058">
        <v>2015</v>
      </c>
      <c r="C3058">
        <v>0.56999999999999995</v>
      </c>
      <c r="D3058">
        <v>3.84</v>
      </c>
      <c r="E3058">
        <v>2.37</v>
      </c>
      <c r="F3058">
        <v>6.03</v>
      </c>
      <c r="G3058">
        <v>0.86</v>
      </c>
      <c r="H3058">
        <v>1.35</v>
      </c>
      <c r="I3058">
        <v>1.8</v>
      </c>
      <c r="J3058">
        <v>-0.17726</v>
      </c>
      <c r="K3058" s="93">
        <v>-0.31151000000000001</v>
      </c>
      <c r="L3058">
        <v>9.8999999999999999E-4</v>
      </c>
      <c r="M3058" s="93">
        <v>1.048E-2</v>
      </c>
      <c r="N3058">
        <v>-0.68842999999999999</v>
      </c>
      <c r="O3058" s="93">
        <v>-1.05931</v>
      </c>
      <c r="P3058">
        <v>5.7329999999999999E-2</v>
      </c>
      <c r="Q3058" s="93">
        <v>0.52241000000000004</v>
      </c>
      <c r="R3058">
        <v>-0.60787999999999998</v>
      </c>
      <c r="S3058">
        <v>-0.59011999999999998</v>
      </c>
      <c r="T3058">
        <v>-3.7089999999999998E-2</v>
      </c>
      <c r="U3058">
        <v>-0.22978999999999999</v>
      </c>
    </row>
    <row r="3059" spans="1:21" customFormat="1">
      <c r="A3059" t="s">
        <v>132</v>
      </c>
      <c r="B3059">
        <v>2014</v>
      </c>
      <c r="C3059">
        <v>0.56999999999999995</v>
      </c>
      <c r="D3059">
        <v>3.71</v>
      </c>
      <c r="E3059">
        <v>2.44</v>
      </c>
      <c r="F3059">
        <v>5.98</v>
      </c>
      <c r="G3059">
        <v>0.89</v>
      </c>
      <c r="H3059">
        <v>1.31</v>
      </c>
      <c r="I3059">
        <v>1.79</v>
      </c>
      <c r="J3059">
        <v>-0.2117</v>
      </c>
      <c r="K3059" s="93">
        <v>-0.37203000000000003</v>
      </c>
      <c r="L3059">
        <v>5.7499999999999999E-3</v>
      </c>
      <c r="M3059" s="93">
        <v>6.1060000000000003E-2</v>
      </c>
      <c r="N3059">
        <v>-0.65932000000000002</v>
      </c>
      <c r="O3059" s="93">
        <v>-1.0145200000000001</v>
      </c>
      <c r="P3059">
        <v>5.3560000000000003E-2</v>
      </c>
      <c r="Q3059" s="93">
        <v>0.48799999999999999</v>
      </c>
      <c r="R3059">
        <v>-0.61621000000000004</v>
      </c>
      <c r="S3059">
        <v>-0.59821000000000002</v>
      </c>
      <c r="T3059">
        <v>-3.6650000000000002E-2</v>
      </c>
      <c r="U3059">
        <v>-0.22706999999999999</v>
      </c>
    </row>
    <row r="3060" spans="1:21" customFormat="1">
      <c r="A3060" t="s">
        <v>133</v>
      </c>
      <c r="B3060">
        <v>2009</v>
      </c>
      <c r="C3060">
        <v>0.79</v>
      </c>
      <c r="D3060">
        <v>19.66</v>
      </c>
      <c r="E3060">
        <v>20.39</v>
      </c>
      <c r="F3060">
        <v>66.430000000000007</v>
      </c>
      <c r="G3060">
        <v>3.02</v>
      </c>
      <c r="H3060">
        <v>2.98</v>
      </c>
      <c r="I3060">
        <v>4.2</v>
      </c>
      <c r="J3060">
        <v>0.34448000000000001</v>
      </c>
      <c r="K3060" s="93">
        <v>0.60536999999999996</v>
      </c>
      <c r="L3060">
        <v>-4.7800000000000004E-3</v>
      </c>
      <c r="M3060" s="93">
        <v>-5.0819999999999997E-2</v>
      </c>
      <c r="N3060">
        <v>0.46304000000000001</v>
      </c>
      <c r="O3060" s="93">
        <v>0.71248999999999996</v>
      </c>
      <c r="P3060">
        <v>-1.8400000000000001E-3</v>
      </c>
      <c r="Q3060" s="93">
        <v>-1.6719999999999999E-2</v>
      </c>
      <c r="R3060">
        <v>1.31901</v>
      </c>
      <c r="S3060">
        <v>1.2804800000000001</v>
      </c>
      <c r="T3060">
        <v>5.6390000000000003E-2</v>
      </c>
      <c r="U3060">
        <v>0.34937000000000001</v>
      </c>
    </row>
    <row r="3061" spans="1:21" customFormat="1">
      <c r="A3061" t="s">
        <v>133</v>
      </c>
      <c r="B3061">
        <v>2010</v>
      </c>
      <c r="C3061">
        <v>0.8</v>
      </c>
      <c r="D3061">
        <v>20.49</v>
      </c>
      <c r="E3061">
        <v>20.88</v>
      </c>
      <c r="F3061">
        <v>63.72</v>
      </c>
      <c r="G3061">
        <v>3.04</v>
      </c>
      <c r="H3061">
        <v>3.02</v>
      </c>
      <c r="I3061">
        <v>4.1500000000000004</v>
      </c>
      <c r="J3061">
        <v>0.33531</v>
      </c>
      <c r="K3061" s="93">
        <v>0.58926000000000001</v>
      </c>
      <c r="L3061">
        <v>-5.0000000000000001E-4</v>
      </c>
      <c r="M3061" s="93">
        <v>-5.3200000000000001E-3</v>
      </c>
      <c r="N3061">
        <v>0.44130000000000003</v>
      </c>
      <c r="O3061" s="93">
        <v>0.67903999999999998</v>
      </c>
      <c r="P3061">
        <v>5.0800000000000003E-3</v>
      </c>
      <c r="Q3061" s="93">
        <v>4.6330000000000003E-2</v>
      </c>
      <c r="R3061">
        <v>1.2558800000000001</v>
      </c>
      <c r="S3061">
        <v>1.21919</v>
      </c>
      <c r="T3061">
        <v>6.8589999999999998E-2</v>
      </c>
      <c r="U3061">
        <v>0.42493999999999998</v>
      </c>
    </row>
    <row r="3062" spans="1:21" customFormat="1">
      <c r="A3062" t="s">
        <v>133</v>
      </c>
      <c r="B3062">
        <v>1992</v>
      </c>
      <c r="C3062">
        <v>0.71</v>
      </c>
      <c r="D3062">
        <v>12.86</v>
      </c>
      <c r="E3062">
        <v>18.8</v>
      </c>
      <c r="F3062">
        <v>72.63</v>
      </c>
      <c r="G3062">
        <v>2.93</v>
      </c>
      <c r="H3062">
        <v>2.5499999999999998</v>
      </c>
      <c r="I3062">
        <v>4.29</v>
      </c>
      <c r="J3062">
        <v>0.32414999999999999</v>
      </c>
      <c r="K3062" s="93">
        <v>0.56964999999999999</v>
      </c>
      <c r="L3062">
        <v>-2.6100000000000002E-2</v>
      </c>
      <c r="M3062" s="93">
        <v>-0.27729999999999999</v>
      </c>
      <c r="N3062">
        <v>0.74573999999999996</v>
      </c>
      <c r="O3062" s="93">
        <v>1.1475</v>
      </c>
      <c r="P3062">
        <v>-7.1300000000000002E-2</v>
      </c>
      <c r="Q3062" s="93">
        <v>-0.64971000000000001</v>
      </c>
      <c r="R3062">
        <v>1.58006</v>
      </c>
      <c r="S3062">
        <v>1.5339</v>
      </c>
      <c r="T3062">
        <v>-2.8309999999999998E-2</v>
      </c>
      <c r="U3062">
        <v>-0.17543</v>
      </c>
    </row>
    <row r="3063" spans="1:21" customFormat="1">
      <c r="A3063" t="s">
        <v>133</v>
      </c>
      <c r="B3063">
        <v>1993</v>
      </c>
      <c r="C3063">
        <v>0.72</v>
      </c>
      <c r="D3063">
        <v>13.49</v>
      </c>
      <c r="E3063">
        <v>18.88</v>
      </c>
      <c r="F3063">
        <v>93.28</v>
      </c>
      <c r="G3063">
        <v>2.94</v>
      </c>
      <c r="H3063">
        <v>2.6</v>
      </c>
      <c r="I3063">
        <v>4.54</v>
      </c>
      <c r="J3063">
        <v>0.32146000000000002</v>
      </c>
      <c r="K3063" s="93">
        <v>0.56491999999999998</v>
      </c>
      <c r="L3063">
        <v>-2.2720000000000001E-2</v>
      </c>
      <c r="M3063" s="93">
        <v>-0.24131</v>
      </c>
      <c r="N3063">
        <v>0.70450000000000002</v>
      </c>
      <c r="O3063" s="93">
        <v>1.0840399999999999</v>
      </c>
      <c r="P3063">
        <v>-6.1850000000000002E-2</v>
      </c>
      <c r="Q3063" s="93">
        <v>-0.56361000000000006</v>
      </c>
      <c r="R3063">
        <v>1.80881</v>
      </c>
      <c r="S3063">
        <v>1.75597</v>
      </c>
      <c r="T3063">
        <v>-3.1510000000000003E-2</v>
      </c>
      <c r="U3063">
        <v>-0.19522</v>
      </c>
    </row>
    <row r="3064" spans="1:21" customFormat="1">
      <c r="A3064" t="s">
        <v>133</v>
      </c>
      <c r="B3064">
        <v>2008</v>
      </c>
      <c r="C3064">
        <v>0.79</v>
      </c>
      <c r="D3064">
        <v>18.899999999999999</v>
      </c>
      <c r="E3064">
        <v>19.28</v>
      </c>
      <c r="F3064">
        <v>66.599999999999994</v>
      </c>
      <c r="G3064">
        <v>2.96</v>
      </c>
      <c r="H3064">
        <v>2.94</v>
      </c>
      <c r="I3064">
        <v>4.2</v>
      </c>
      <c r="J3064">
        <v>0.30504999999999999</v>
      </c>
      <c r="K3064" s="93">
        <v>0.53608999999999996</v>
      </c>
      <c r="L3064">
        <v>6.7000000000000002E-4</v>
      </c>
      <c r="M3064" s="93">
        <v>7.0800000000000004E-3</v>
      </c>
      <c r="N3064">
        <v>0.40705999999999998</v>
      </c>
      <c r="O3064" s="93">
        <v>0.62636000000000003</v>
      </c>
      <c r="P3064">
        <v>5.4299999999999999E-3</v>
      </c>
      <c r="Q3064" s="93">
        <v>4.9439999999999998E-2</v>
      </c>
      <c r="R3064">
        <v>1.3215699999999999</v>
      </c>
      <c r="S3064">
        <v>1.2829600000000001</v>
      </c>
      <c r="T3064">
        <v>5.6259999999999998E-2</v>
      </c>
      <c r="U3064">
        <v>0.34854000000000002</v>
      </c>
    </row>
    <row r="3065" spans="1:21" customFormat="1">
      <c r="A3065" t="s">
        <v>133</v>
      </c>
      <c r="B3065">
        <v>2011</v>
      </c>
      <c r="C3065">
        <v>0.82</v>
      </c>
      <c r="D3065">
        <v>21.25</v>
      </c>
      <c r="E3065">
        <v>20.010000000000002</v>
      </c>
      <c r="F3065">
        <v>61.41</v>
      </c>
      <c r="G3065">
        <v>3</v>
      </c>
      <c r="H3065">
        <v>3.06</v>
      </c>
      <c r="I3065">
        <v>4.12</v>
      </c>
      <c r="J3065">
        <v>0.2707</v>
      </c>
      <c r="K3065" s="93">
        <v>0.47571000000000002</v>
      </c>
      <c r="L3065">
        <v>1.4460000000000001E-2</v>
      </c>
      <c r="M3065" s="93">
        <v>0.15365999999999999</v>
      </c>
      <c r="N3065">
        <v>0.30776999999999999</v>
      </c>
      <c r="O3065" s="93">
        <v>0.47356999999999999</v>
      </c>
      <c r="P3065">
        <v>3.0599999999999999E-2</v>
      </c>
      <c r="Q3065" s="93">
        <v>0.27887000000000001</v>
      </c>
      <c r="R3065">
        <v>1.1759999999999999</v>
      </c>
      <c r="S3065">
        <v>1.14164</v>
      </c>
      <c r="T3065">
        <v>9.0529999999999999E-2</v>
      </c>
      <c r="U3065">
        <v>0.56091999999999997</v>
      </c>
    </row>
    <row r="3066" spans="1:21" customFormat="1">
      <c r="A3066" t="s">
        <v>133</v>
      </c>
      <c r="B3066">
        <v>2007</v>
      </c>
      <c r="C3066">
        <v>0.78</v>
      </c>
      <c r="D3066">
        <v>17.260000000000002</v>
      </c>
      <c r="E3066">
        <v>18.190000000000001</v>
      </c>
      <c r="F3066">
        <v>67.5</v>
      </c>
      <c r="G3066">
        <v>2.9</v>
      </c>
      <c r="H3066">
        <v>2.85</v>
      </c>
      <c r="I3066">
        <v>4.21</v>
      </c>
      <c r="J3066">
        <v>0.26479999999999998</v>
      </c>
      <c r="K3066" s="93">
        <v>0.46534999999999999</v>
      </c>
      <c r="L3066">
        <v>3.2100000000000002E-3</v>
      </c>
      <c r="M3066" s="93">
        <v>3.415E-2</v>
      </c>
      <c r="N3066">
        <v>0.39434999999999998</v>
      </c>
      <c r="O3066" s="93">
        <v>0.60680000000000001</v>
      </c>
      <c r="P3066">
        <v>2.97E-3</v>
      </c>
      <c r="Q3066" s="93">
        <v>2.7099999999999999E-2</v>
      </c>
      <c r="R3066">
        <v>1.3564700000000001</v>
      </c>
      <c r="S3066">
        <v>1.31684</v>
      </c>
      <c r="T3066">
        <v>4.555E-2</v>
      </c>
      <c r="U3066">
        <v>0.28220000000000001</v>
      </c>
    </row>
    <row r="3067" spans="1:21" customFormat="1">
      <c r="A3067" t="s">
        <v>133</v>
      </c>
      <c r="B3067">
        <v>2006</v>
      </c>
      <c r="C3067">
        <v>0.77</v>
      </c>
      <c r="D3067">
        <v>16.399999999999999</v>
      </c>
      <c r="E3067">
        <v>19.079999999999998</v>
      </c>
      <c r="F3067">
        <v>67.47</v>
      </c>
      <c r="G3067">
        <v>2.95</v>
      </c>
      <c r="H3067">
        <v>2.8</v>
      </c>
      <c r="I3067">
        <v>4.21</v>
      </c>
      <c r="J3067">
        <v>0.26421</v>
      </c>
      <c r="K3067" s="93">
        <v>0.46431</v>
      </c>
      <c r="L3067">
        <v>2.7999999999999998E-4</v>
      </c>
      <c r="M3067" s="93">
        <v>2.98E-3</v>
      </c>
      <c r="N3067">
        <v>0.48759999999999998</v>
      </c>
      <c r="O3067" s="93">
        <v>0.75029999999999997</v>
      </c>
      <c r="P3067">
        <v>-1.3220000000000001E-2</v>
      </c>
      <c r="Q3067" s="93">
        <v>-0.12046999999999999</v>
      </c>
      <c r="R3067">
        <v>1.3774999999999999</v>
      </c>
      <c r="S3067">
        <v>1.3372599999999999</v>
      </c>
      <c r="T3067">
        <v>3.5569999999999997E-2</v>
      </c>
      <c r="U3067">
        <v>0.22039</v>
      </c>
    </row>
    <row r="3068" spans="1:21" customFormat="1">
      <c r="A3068" t="s">
        <v>133</v>
      </c>
      <c r="B3068">
        <v>1991</v>
      </c>
      <c r="C3068">
        <v>0.71</v>
      </c>
      <c r="D3068">
        <v>11.91</v>
      </c>
      <c r="E3068">
        <v>18.399999999999999</v>
      </c>
      <c r="F3068">
        <v>74.13</v>
      </c>
      <c r="G3068">
        <v>2.91</v>
      </c>
      <c r="H3068">
        <v>2.48</v>
      </c>
      <c r="I3068">
        <v>4.3099999999999996</v>
      </c>
      <c r="J3068">
        <v>0.24740999999999999</v>
      </c>
      <c r="K3068" s="93">
        <v>0.43478</v>
      </c>
      <c r="L3068">
        <v>-1.549E-2</v>
      </c>
      <c r="M3068" s="93">
        <v>-0.1646</v>
      </c>
      <c r="N3068">
        <v>0.72423000000000004</v>
      </c>
      <c r="O3068" s="93">
        <v>1.1144000000000001</v>
      </c>
      <c r="P3068">
        <v>-6.8510000000000001E-2</v>
      </c>
      <c r="Q3068" s="93">
        <v>-0.62429999999999997</v>
      </c>
      <c r="R3068">
        <v>1.6005</v>
      </c>
      <c r="S3068">
        <v>1.55375</v>
      </c>
      <c r="T3068">
        <v>-2.9389999999999999E-2</v>
      </c>
      <c r="U3068">
        <v>-0.18210999999999999</v>
      </c>
    </row>
    <row r="3069" spans="1:21" customFormat="1">
      <c r="A3069" t="s">
        <v>133</v>
      </c>
      <c r="B3069">
        <v>2005</v>
      </c>
      <c r="C3069">
        <v>0.77</v>
      </c>
      <c r="D3069">
        <v>15.72</v>
      </c>
      <c r="E3069">
        <v>17.5</v>
      </c>
      <c r="F3069">
        <v>68.19</v>
      </c>
      <c r="G3069">
        <v>2.86</v>
      </c>
      <c r="H3069">
        <v>2.75</v>
      </c>
      <c r="I3069">
        <v>4.22</v>
      </c>
      <c r="J3069">
        <v>0.22186</v>
      </c>
      <c r="K3069" s="93">
        <v>0.38989000000000001</v>
      </c>
      <c r="L3069">
        <v>6.1399999999999996E-3</v>
      </c>
      <c r="M3069" s="93">
        <v>6.5170000000000006E-2</v>
      </c>
      <c r="N3069">
        <v>0.40116000000000002</v>
      </c>
      <c r="O3069" s="93">
        <v>0.61729000000000001</v>
      </c>
      <c r="P3069">
        <v>-2.0100000000000001E-3</v>
      </c>
      <c r="Q3069" s="93">
        <v>-1.831E-2</v>
      </c>
      <c r="R3069">
        <v>1.38811</v>
      </c>
      <c r="S3069">
        <v>1.3475600000000001</v>
      </c>
      <c r="T3069">
        <v>3.5009999999999999E-2</v>
      </c>
      <c r="U3069">
        <v>0.21692</v>
      </c>
    </row>
    <row r="3070" spans="1:21" customFormat="1">
      <c r="A3070" t="s">
        <v>133</v>
      </c>
      <c r="B3070">
        <v>1990</v>
      </c>
      <c r="C3070">
        <v>0.7</v>
      </c>
      <c r="D3070">
        <v>10.95</v>
      </c>
      <c r="E3070">
        <v>15.06</v>
      </c>
      <c r="F3070">
        <v>73.45</v>
      </c>
      <c r="G3070">
        <v>2.71</v>
      </c>
      <c r="H3070">
        <v>2.39</v>
      </c>
      <c r="I3070">
        <v>4.3</v>
      </c>
      <c r="J3070">
        <v>0.21387999999999999</v>
      </c>
      <c r="K3070" s="93">
        <v>0.37586999999999998</v>
      </c>
      <c r="L3070">
        <v>-1.388E-2</v>
      </c>
      <c r="M3070" s="93">
        <v>-0.14741000000000001</v>
      </c>
      <c r="N3070">
        <v>0.56940999999999997</v>
      </c>
      <c r="O3070" s="93">
        <v>0.87617</v>
      </c>
      <c r="P3070">
        <v>-5.253E-2</v>
      </c>
      <c r="Q3070" s="93">
        <v>-0.47865999999999997</v>
      </c>
      <c r="R3070">
        <v>1.61277</v>
      </c>
      <c r="S3070">
        <v>1.56565</v>
      </c>
      <c r="T3070">
        <v>-3.891E-2</v>
      </c>
      <c r="U3070">
        <v>-0.24104999999999999</v>
      </c>
    </row>
    <row r="3071" spans="1:21" customFormat="1">
      <c r="A3071" t="s">
        <v>133</v>
      </c>
      <c r="B3071">
        <v>2004</v>
      </c>
      <c r="C3071">
        <v>0.76</v>
      </c>
      <c r="D3071">
        <v>14.73</v>
      </c>
      <c r="E3071">
        <v>17.420000000000002</v>
      </c>
      <c r="F3071">
        <v>70</v>
      </c>
      <c r="G3071">
        <v>2.86</v>
      </c>
      <c r="H3071">
        <v>2.69</v>
      </c>
      <c r="I3071">
        <v>4.25</v>
      </c>
      <c r="J3071">
        <v>0.20732999999999999</v>
      </c>
      <c r="K3071" s="93">
        <v>0.36435000000000001</v>
      </c>
      <c r="L3071">
        <v>5.13E-3</v>
      </c>
      <c r="M3071" s="93">
        <v>5.4469999999999998E-2</v>
      </c>
      <c r="N3071">
        <v>0.44207000000000002</v>
      </c>
      <c r="O3071" s="93">
        <v>0.68023</v>
      </c>
      <c r="P3071">
        <v>-1.141E-2</v>
      </c>
      <c r="Q3071" s="93">
        <v>-0.10401000000000001</v>
      </c>
      <c r="R3071">
        <v>1.4357899999999999</v>
      </c>
      <c r="S3071">
        <v>1.39384</v>
      </c>
      <c r="T3071">
        <v>2.3630000000000002E-2</v>
      </c>
      <c r="U3071">
        <v>0.1464</v>
      </c>
    </row>
    <row r="3072" spans="1:21" customFormat="1">
      <c r="A3072" t="s">
        <v>133</v>
      </c>
      <c r="B3072">
        <v>1994</v>
      </c>
      <c r="C3072">
        <v>0.72</v>
      </c>
      <c r="D3072">
        <v>11.81</v>
      </c>
      <c r="E3072">
        <v>16.850000000000001</v>
      </c>
      <c r="F3072">
        <v>87.58</v>
      </c>
      <c r="G3072">
        <v>2.82</v>
      </c>
      <c r="H3072">
        <v>2.4700000000000002</v>
      </c>
      <c r="I3072">
        <v>4.47</v>
      </c>
      <c r="J3072">
        <v>0.18845999999999999</v>
      </c>
      <c r="K3072" s="93">
        <v>0.33118999999999998</v>
      </c>
      <c r="L3072">
        <v>-4.3299999999999996E-3</v>
      </c>
      <c r="M3072" s="93">
        <v>-4.598E-2</v>
      </c>
      <c r="N3072">
        <v>0.59074000000000004</v>
      </c>
      <c r="O3072" s="93">
        <v>0.90900000000000003</v>
      </c>
      <c r="P3072">
        <v>-4.7100000000000003E-2</v>
      </c>
      <c r="Q3072" s="93">
        <v>-0.42915999999999999</v>
      </c>
      <c r="R3072">
        <v>1.74576</v>
      </c>
      <c r="S3072">
        <v>1.69476</v>
      </c>
      <c r="T3072">
        <v>-2.818E-2</v>
      </c>
      <c r="U3072">
        <v>-0.17462</v>
      </c>
    </row>
    <row r="3073" spans="1:21" customFormat="1">
      <c r="A3073" t="s">
        <v>133</v>
      </c>
      <c r="B3073">
        <v>2003</v>
      </c>
      <c r="C3073">
        <v>0.75</v>
      </c>
      <c r="D3073">
        <v>13.53</v>
      </c>
      <c r="E3073">
        <v>15.16</v>
      </c>
      <c r="F3073">
        <v>69.78</v>
      </c>
      <c r="G3073">
        <v>2.72</v>
      </c>
      <c r="H3073">
        <v>2.6</v>
      </c>
      <c r="I3073">
        <v>4.25</v>
      </c>
      <c r="J3073">
        <v>0.17287</v>
      </c>
      <c r="K3073" s="93">
        <v>0.30379</v>
      </c>
      <c r="L3073">
        <v>6.8799999999999998E-3</v>
      </c>
      <c r="M3073" s="93">
        <v>7.3039999999999994E-2</v>
      </c>
      <c r="N3073">
        <v>0.34860000000000002</v>
      </c>
      <c r="O3073" s="93">
        <v>0.53639999999999999</v>
      </c>
      <c r="P3073">
        <v>-3.3899999999999998E-3</v>
      </c>
      <c r="Q3073" s="93">
        <v>-3.0890000000000001E-2</v>
      </c>
      <c r="R3073">
        <v>1.4541200000000001</v>
      </c>
      <c r="S3073">
        <v>1.41164</v>
      </c>
      <c r="T3073">
        <v>1.38E-2</v>
      </c>
      <c r="U3073">
        <v>8.548E-2</v>
      </c>
    </row>
    <row r="3074" spans="1:21" customFormat="1">
      <c r="A3074" t="s">
        <v>133</v>
      </c>
      <c r="B3074">
        <v>1995</v>
      </c>
      <c r="C3074">
        <v>0.72</v>
      </c>
      <c r="D3074">
        <v>11.32</v>
      </c>
      <c r="E3074">
        <v>14.52</v>
      </c>
      <c r="F3074">
        <v>86.94</v>
      </c>
      <c r="G3074">
        <v>2.68</v>
      </c>
      <c r="H3074">
        <v>2.4300000000000002</v>
      </c>
      <c r="I3074">
        <v>4.47</v>
      </c>
      <c r="J3074">
        <v>0.14607999999999999</v>
      </c>
      <c r="K3074" s="93">
        <v>0.25672</v>
      </c>
      <c r="L3074">
        <v>1.5299999999999999E-3</v>
      </c>
      <c r="M3074" s="93">
        <v>1.6250000000000001E-2</v>
      </c>
      <c r="N3074">
        <v>0.44191999999999998</v>
      </c>
      <c r="O3074" s="93">
        <v>0.68</v>
      </c>
      <c r="P3074">
        <v>-2.7789999999999999E-2</v>
      </c>
      <c r="Q3074" s="93">
        <v>-0.25325999999999999</v>
      </c>
      <c r="R3074">
        <v>1.7384200000000001</v>
      </c>
      <c r="S3074">
        <v>1.68764</v>
      </c>
      <c r="T3074">
        <v>-2.7799999999999998E-2</v>
      </c>
      <c r="U3074">
        <v>-0.17222999999999999</v>
      </c>
    </row>
    <row r="3075" spans="1:21" customFormat="1">
      <c r="A3075" t="s">
        <v>133</v>
      </c>
      <c r="B3075">
        <v>2012</v>
      </c>
      <c r="C3075">
        <v>0.83</v>
      </c>
      <c r="D3075">
        <v>19.510000000000002</v>
      </c>
      <c r="E3075">
        <v>22.18</v>
      </c>
      <c r="F3075">
        <v>60.58</v>
      </c>
      <c r="G3075">
        <v>3.1</v>
      </c>
      <c r="H3075">
        <v>2.97</v>
      </c>
      <c r="I3075">
        <v>4.0999999999999996</v>
      </c>
      <c r="J3075">
        <v>0.13475000000000001</v>
      </c>
      <c r="K3075" s="93">
        <v>0.23680999999999999</v>
      </c>
      <c r="L3075">
        <v>3.6269999999999997E-2</v>
      </c>
      <c r="M3075" s="93">
        <v>0.38535999999999998</v>
      </c>
      <c r="N3075">
        <v>0.36524000000000001</v>
      </c>
      <c r="O3075" s="93">
        <v>0.56201000000000001</v>
      </c>
      <c r="P3075">
        <v>2.725E-2</v>
      </c>
      <c r="Q3075" s="93">
        <v>0.24829999999999999</v>
      </c>
      <c r="R3075">
        <v>1.1409100000000001</v>
      </c>
      <c r="S3075">
        <v>1.10758</v>
      </c>
      <c r="T3075">
        <v>0.10125000000000001</v>
      </c>
      <c r="U3075">
        <v>0.62731999999999999</v>
      </c>
    </row>
    <row r="3076" spans="1:21" customFormat="1">
      <c r="A3076" t="s">
        <v>133</v>
      </c>
      <c r="B3076">
        <v>2002</v>
      </c>
      <c r="C3076">
        <v>0.75</v>
      </c>
      <c r="D3076">
        <v>12.63</v>
      </c>
      <c r="E3076">
        <v>14.7</v>
      </c>
      <c r="F3076">
        <v>70.319999999999993</v>
      </c>
      <c r="G3076">
        <v>2.69</v>
      </c>
      <c r="H3076">
        <v>2.54</v>
      </c>
      <c r="I3076">
        <v>4.25</v>
      </c>
      <c r="J3076">
        <v>0.10403</v>
      </c>
      <c r="K3076" s="93">
        <v>0.18282999999999999</v>
      </c>
      <c r="L3076">
        <v>1.6389999999999998E-2</v>
      </c>
      <c r="M3076" s="93">
        <v>0.17413000000000001</v>
      </c>
      <c r="N3076">
        <v>0.31778000000000001</v>
      </c>
      <c r="O3076" s="93">
        <v>0.48898999999999998</v>
      </c>
      <c r="P3076">
        <v>6.0999999999999997E-4</v>
      </c>
      <c r="Q3076" s="93">
        <v>5.5300000000000002E-3</v>
      </c>
      <c r="R3076">
        <v>1.46183</v>
      </c>
      <c r="S3076">
        <v>1.4191199999999999</v>
      </c>
      <c r="T3076">
        <v>1.3390000000000001E-2</v>
      </c>
      <c r="U3076">
        <v>8.2960000000000006E-2</v>
      </c>
    </row>
    <row r="3077" spans="1:21" customFormat="1">
      <c r="A3077" t="s">
        <v>133</v>
      </c>
      <c r="B3077">
        <v>2013</v>
      </c>
      <c r="C3077">
        <v>0.84</v>
      </c>
      <c r="D3077">
        <v>19.809999999999999</v>
      </c>
      <c r="E3077">
        <v>21.95</v>
      </c>
      <c r="F3077">
        <v>60.5</v>
      </c>
      <c r="G3077">
        <v>3.09</v>
      </c>
      <c r="H3077">
        <v>2.99</v>
      </c>
      <c r="I3077">
        <v>4.0999999999999996</v>
      </c>
      <c r="J3077">
        <v>9.9489999999999995E-2</v>
      </c>
      <c r="K3077" s="93">
        <v>0.17484</v>
      </c>
      <c r="L3077">
        <v>4.4170000000000001E-2</v>
      </c>
      <c r="M3077" s="93">
        <v>0.46917999999999999</v>
      </c>
      <c r="N3077">
        <v>0.30932999999999999</v>
      </c>
      <c r="O3077" s="93">
        <v>0.47598000000000001</v>
      </c>
      <c r="P3077">
        <v>3.8600000000000002E-2</v>
      </c>
      <c r="Q3077" s="93">
        <v>0.35172999999999999</v>
      </c>
      <c r="R3077">
        <v>1.11812</v>
      </c>
      <c r="S3077">
        <v>1.08545</v>
      </c>
      <c r="T3077">
        <v>0.11132</v>
      </c>
      <c r="U3077">
        <v>0.68971000000000005</v>
      </c>
    </row>
    <row r="3078" spans="1:21" customFormat="1">
      <c r="A3078" t="s">
        <v>133</v>
      </c>
      <c r="B3078">
        <v>1996</v>
      </c>
      <c r="C3078">
        <v>0.73</v>
      </c>
      <c r="D3078">
        <v>11.36</v>
      </c>
      <c r="E3078">
        <v>15.21</v>
      </c>
      <c r="F3078">
        <v>86.13</v>
      </c>
      <c r="G3078">
        <v>2.72</v>
      </c>
      <c r="H3078">
        <v>2.4300000000000002</v>
      </c>
      <c r="I3078">
        <v>4.46</v>
      </c>
      <c r="J3078">
        <v>9.9089999999999998E-2</v>
      </c>
      <c r="K3078" s="93">
        <v>0.17413999999999999</v>
      </c>
      <c r="L3078">
        <v>1.1039999999999999E-2</v>
      </c>
      <c r="M3078" s="93">
        <v>0.1173</v>
      </c>
      <c r="N3078">
        <v>0.44285999999999998</v>
      </c>
      <c r="O3078" s="93">
        <v>0.68145</v>
      </c>
      <c r="P3078">
        <v>-2.3820000000000001E-2</v>
      </c>
      <c r="Q3078" s="93">
        <v>-0.21701999999999999</v>
      </c>
      <c r="R3078">
        <v>1.7075800000000001</v>
      </c>
      <c r="S3078">
        <v>1.6577</v>
      </c>
      <c r="T3078">
        <v>-1.7299999999999999E-2</v>
      </c>
      <c r="U3078">
        <v>-0.10721</v>
      </c>
    </row>
    <row r="3079" spans="1:21" customFormat="1">
      <c r="A3079" t="s">
        <v>133</v>
      </c>
      <c r="B3079">
        <v>2000</v>
      </c>
      <c r="C3079">
        <v>0.74</v>
      </c>
      <c r="D3079">
        <v>11.73</v>
      </c>
      <c r="E3079">
        <v>15.06</v>
      </c>
      <c r="F3079">
        <v>77.290000000000006</v>
      </c>
      <c r="G3079">
        <v>2.71</v>
      </c>
      <c r="H3079">
        <v>2.46</v>
      </c>
      <c r="I3079">
        <v>4.3499999999999996</v>
      </c>
      <c r="J3079">
        <v>8.0629999999999993E-2</v>
      </c>
      <c r="K3079" s="93">
        <v>0.14169000000000001</v>
      </c>
      <c r="L3079">
        <v>1.661E-2</v>
      </c>
      <c r="M3079" s="93">
        <v>0.17646000000000001</v>
      </c>
      <c r="N3079">
        <v>0.38746000000000003</v>
      </c>
      <c r="O3079" s="93">
        <v>0.59621000000000002</v>
      </c>
      <c r="P3079">
        <v>-1.2529999999999999E-2</v>
      </c>
      <c r="Q3079" s="93">
        <v>-0.11418</v>
      </c>
      <c r="R3079">
        <v>1.5778099999999999</v>
      </c>
      <c r="S3079">
        <v>1.53172</v>
      </c>
      <c r="T3079">
        <v>-1.5900000000000001E-3</v>
      </c>
      <c r="U3079">
        <v>-9.8799999999999999E-3</v>
      </c>
    </row>
    <row r="3080" spans="1:21" customFormat="1">
      <c r="A3080" t="s">
        <v>133</v>
      </c>
      <c r="B3080">
        <v>1997</v>
      </c>
      <c r="C3080">
        <v>0.73</v>
      </c>
      <c r="D3080">
        <v>11.04</v>
      </c>
      <c r="E3080">
        <v>13.66</v>
      </c>
      <c r="F3080">
        <v>84.37</v>
      </c>
      <c r="G3080">
        <v>2.61</v>
      </c>
      <c r="H3080">
        <v>2.4</v>
      </c>
      <c r="I3080">
        <v>4.4400000000000004</v>
      </c>
      <c r="J3080">
        <v>7.0519999999999999E-2</v>
      </c>
      <c r="K3080" s="93">
        <v>0.12393</v>
      </c>
      <c r="L3080">
        <v>1.499E-2</v>
      </c>
      <c r="M3080" s="93">
        <v>0.15926999999999999</v>
      </c>
      <c r="N3080">
        <v>0.33538000000000001</v>
      </c>
      <c r="O3080" s="93">
        <v>0.51605999999999996</v>
      </c>
      <c r="P3080">
        <v>-9.8700000000000003E-3</v>
      </c>
      <c r="Q3080" s="93">
        <v>-8.9980000000000004E-2</v>
      </c>
      <c r="R3080">
        <v>1.6869400000000001</v>
      </c>
      <c r="S3080">
        <v>1.6376599999999999</v>
      </c>
      <c r="T3080">
        <v>-1.6219999999999998E-2</v>
      </c>
      <c r="U3080">
        <v>-0.10047</v>
      </c>
    </row>
    <row r="3081" spans="1:21" customFormat="1">
      <c r="A3081" t="s">
        <v>133</v>
      </c>
      <c r="B3081">
        <v>2015</v>
      </c>
      <c r="C3081">
        <v>0.85</v>
      </c>
      <c r="D3081">
        <v>20.03</v>
      </c>
      <c r="E3081">
        <v>21.09</v>
      </c>
      <c r="F3081">
        <v>57.89</v>
      </c>
      <c r="G3081">
        <v>3.05</v>
      </c>
      <c r="H3081">
        <v>3</v>
      </c>
      <c r="I3081">
        <v>4.0599999999999996</v>
      </c>
      <c r="J3081">
        <v>6.0019999999999997E-2</v>
      </c>
      <c r="K3081" s="93">
        <v>0.10548</v>
      </c>
      <c r="L3081">
        <v>5.2639999999999999E-2</v>
      </c>
      <c r="M3081" s="93">
        <v>0.55918999999999996</v>
      </c>
      <c r="N3081">
        <v>0.22387000000000001</v>
      </c>
      <c r="O3081" s="93">
        <v>0.34449000000000002</v>
      </c>
      <c r="P3081">
        <v>5.3789999999999998E-2</v>
      </c>
      <c r="Q3081" s="93">
        <v>0.49009000000000003</v>
      </c>
      <c r="R3081">
        <v>1.05254</v>
      </c>
      <c r="S3081">
        <v>1.02179</v>
      </c>
      <c r="T3081">
        <v>0.12365</v>
      </c>
      <c r="U3081">
        <v>0.76607000000000003</v>
      </c>
    </row>
    <row r="3082" spans="1:21" customFormat="1">
      <c r="A3082" t="s">
        <v>133</v>
      </c>
      <c r="B3082">
        <v>2001</v>
      </c>
      <c r="C3082">
        <v>0.75</v>
      </c>
      <c r="D3082">
        <v>12.07</v>
      </c>
      <c r="E3082">
        <v>14.19</v>
      </c>
      <c r="F3082">
        <v>75.64</v>
      </c>
      <c r="G3082">
        <v>2.65</v>
      </c>
      <c r="H3082">
        <v>2.4900000000000002</v>
      </c>
      <c r="I3082">
        <v>4.33</v>
      </c>
      <c r="J3082">
        <v>5.8680000000000003E-2</v>
      </c>
      <c r="K3082" s="93">
        <v>0.10313</v>
      </c>
      <c r="L3082">
        <v>2.266E-2</v>
      </c>
      <c r="M3082" s="93">
        <v>0.24073</v>
      </c>
      <c r="N3082">
        <v>0.28247</v>
      </c>
      <c r="O3082" s="93">
        <v>0.43464999999999998</v>
      </c>
      <c r="P3082">
        <v>5.1900000000000002E-3</v>
      </c>
      <c r="Q3082" s="93">
        <v>4.727E-2</v>
      </c>
      <c r="R3082">
        <v>1.5347599999999999</v>
      </c>
      <c r="S3082">
        <v>1.4899199999999999</v>
      </c>
      <c r="T3082">
        <v>9.5399999999999999E-3</v>
      </c>
      <c r="U3082">
        <v>5.9130000000000002E-2</v>
      </c>
    </row>
    <row r="3083" spans="1:21" customFormat="1">
      <c r="A3083" t="s">
        <v>133</v>
      </c>
      <c r="B3083">
        <v>2014</v>
      </c>
      <c r="C3083">
        <v>0.85</v>
      </c>
      <c r="D3083">
        <v>19.52</v>
      </c>
      <c r="E3083">
        <v>22.02</v>
      </c>
      <c r="F3083">
        <v>56.91</v>
      </c>
      <c r="G3083">
        <v>3.09</v>
      </c>
      <c r="H3083">
        <v>2.97</v>
      </c>
      <c r="I3083">
        <v>4.04</v>
      </c>
      <c r="J3083">
        <v>3.4229999999999997E-2</v>
      </c>
      <c r="K3083" s="93">
        <v>6.0150000000000002E-2</v>
      </c>
      <c r="L3083">
        <v>5.62E-2</v>
      </c>
      <c r="M3083" s="93">
        <v>0.59706999999999999</v>
      </c>
      <c r="N3083">
        <v>0.26702999999999999</v>
      </c>
      <c r="O3083" s="93">
        <v>0.41088999999999998</v>
      </c>
      <c r="P3083">
        <v>4.8189999999999997E-2</v>
      </c>
      <c r="Q3083" s="93">
        <v>0.43908999999999998</v>
      </c>
      <c r="R3083">
        <v>1.03546</v>
      </c>
      <c r="S3083">
        <v>1.0052099999999999</v>
      </c>
      <c r="T3083">
        <v>0.12454999999999999</v>
      </c>
      <c r="U3083">
        <v>0.77164999999999995</v>
      </c>
    </row>
    <row r="3084" spans="1:21" customFormat="1">
      <c r="A3084" t="s">
        <v>133</v>
      </c>
      <c r="B3084">
        <v>1998</v>
      </c>
      <c r="C3084">
        <v>0.74</v>
      </c>
      <c r="D3084">
        <v>11.08</v>
      </c>
      <c r="E3084">
        <v>12.96</v>
      </c>
      <c r="F3084">
        <v>82.13</v>
      </c>
      <c r="G3084">
        <v>2.56</v>
      </c>
      <c r="H3084">
        <v>2.41</v>
      </c>
      <c r="I3084">
        <v>4.41</v>
      </c>
      <c r="J3084">
        <v>2.3619999999999999E-2</v>
      </c>
      <c r="K3084" s="93">
        <v>4.1509999999999998E-2</v>
      </c>
      <c r="L3084">
        <v>2.4490000000000001E-2</v>
      </c>
      <c r="M3084" s="93">
        <v>0.26018999999999998</v>
      </c>
      <c r="N3084">
        <v>0.23729</v>
      </c>
      <c r="O3084" s="93">
        <v>0.36513000000000001</v>
      </c>
      <c r="P3084">
        <v>6.9499999999999996E-3</v>
      </c>
      <c r="Q3084" s="93">
        <v>6.3320000000000001E-2</v>
      </c>
      <c r="R3084">
        <v>1.63855</v>
      </c>
      <c r="S3084">
        <v>1.5906800000000001</v>
      </c>
      <c r="T3084">
        <v>-4.7999999999999996E-3</v>
      </c>
      <c r="U3084">
        <v>-2.972E-2</v>
      </c>
    </row>
    <row r="3085" spans="1:21" customFormat="1">
      <c r="A3085" t="s">
        <v>133</v>
      </c>
      <c r="B3085">
        <v>1999</v>
      </c>
      <c r="C3085">
        <v>0.74</v>
      </c>
      <c r="D3085">
        <v>10.39</v>
      </c>
      <c r="E3085">
        <v>12.52</v>
      </c>
      <c r="F3085">
        <v>79.03</v>
      </c>
      <c r="G3085">
        <v>2.5299999999999998</v>
      </c>
      <c r="H3085">
        <v>2.34</v>
      </c>
      <c r="I3085">
        <v>4.37</v>
      </c>
      <c r="J3085">
        <v>-4.0680000000000001E-2</v>
      </c>
      <c r="K3085" s="93">
        <v>-7.1489999999999998E-2</v>
      </c>
      <c r="L3085">
        <v>3.338E-2</v>
      </c>
      <c r="M3085" s="93">
        <v>0.35460999999999998</v>
      </c>
      <c r="N3085">
        <v>0.20275000000000001</v>
      </c>
      <c r="O3085" s="93">
        <v>0.31197999999999998</v>
      </c>
      <c r="P3085">
        <v>1.1429999999999999E-2</v>
      </c>
      <c r="Q3085" s="93">
        <v>0.10414</v>
      </c>
      <c r="R3085">
        <v>1.6000799999999999</v>
      </c>
      <c r="S3085">
        <v>1.5533300000000001</v>
      </c>
      <c r="T3085">
        <v>-2.7699999999999999E-3</v>
      </c>
      <c r="U3085">
        <v>-1.7149999999999999E-2</v>
      </c>
    </row>
    <row r="3086" spans="1:21" customFormat="1">
      <c r="A3086" t="s">
        <v>134</v>
      </c>
      <c r="B3086">
        <v>2000</v>
      </c>
      <c r="C3086">
        <v>0.38</v>
      </c>
      <c r="D3086">
        <v>2.33</v>
      </c>
      <c r="E3086">
        <v>1.67</v>
      </c>
      <c r="F3086">
        <v>9.98</v>
      </c>
      <c r="G3086">
        <v>0.51</v>
      </c>
      <c r="H3086">
        <v>0.85</v>
      </c>
      <c r="I3086">
        <v>2.2999999999999998</v>
      </c>
      <c r="J3086">
        <v>0.28295999999999999</v>
      </c>
      <c r="K3086" s="93">
        <v>0.49726999999999999</v>
      </c>
      <c r="L3086">
        <v>-0.11995</v>
      </c>
      <c r="M3086" s="93">
        <v>-1.2742</v>
      </c>
      <c r="N3086">
        <v>-0.17426</v>
      </c>
      <c r="O3086" s="93">
        <v>-0.26813999999999999</v>
      </c>
      <c r="P3086">
        <v>-8.7260000000000004E-2</v>
      </c>
      <c r="Q3086" s="93">
        <v>-0.79508999999999996</v>
      </c>
      <c r="R3086">
        <v>0.30403000000000002</v>
      </c>
      <c r="S3086">
        <v>0.29515000000000002</v>
      </c>
      <c r="T3086">
        <v>-0.25366</v>
      </c>
      <c r="U3086">
        <v>-1.5715699999999999</v>
      </c>
    </row>
    <row r="3087" spans="1:21" customFormat="1">
      <c r="A3087" t="s">
        <v>134</v>
      </c>
      <c r="B3087">
        <v>2003</v>
      </c>
      <c r="C3087">
        <v>0.41</v>
      </c>
      <c r="D3087">
        <v>2.6</v>
      </c>
      <c r="E3087">
        <v>1.6</v>
      </c>
      <c r="F3087">
        <v>9.1999999999999993</v>
      </c>
      <c r="G3087">
        <v>0.47</v>
      </c>
      <c r="H3087">
        <v>0.96</v>
      </c>
      <c r="I3087">
        <v>2.2200000000000002</v>
      </c>
      <c r="J3087">
        <v>0.24104999999999999</v>
      </c>
      <c r="K3087" s="93">
        <v>0.42362</v>
      </c>
      <c r="L3087">
        <v>-0.1051</v>
      </c>
      <c r="M3087" s="93">
        <v>-1.11653</v>
      </c>
      <c r="N3087">
        <v>-0.35354000000000002</v>
      </c>
      <c r="O3087" s="93">
        <v>-0.54400000000000004</v>
      </c>
      <c r="P3087">
        <v>-5.1700000000000003E-2</v>
      </c>
      <c r="Q3087" s="93">
        <v>-0.47111999999999998</v>
      </c>
      <c r="R3087">
        <v>0.15822</v>
      </c>
      <c r="S3087">
        <v>0.15359999999999999</v>
      </c>
      <c r="T3087">
        <v>-0.21937000000000001</v>
      </c>
      <c r="U3087">
        <v>-1.35911</v>
      </c>
    </row>
    <row r="3088" spans="1:21" customFormat="1">
      <c r="A3088" t="s">
        <v>134</v>
      </c>
      <c r="B3088">
        <v>2005</v>
      </c>
      <c r="C3088">
        <v>0.42</v>
      </c>
      <c r="D3088">
        <v>2.71</v>
      </c>
      <c r="E3088">
        <v>1.76</v>
      </c>
      <c r="F3088">
        <v>8.86</v>
      </c>
      <c r="G3088">
        <v>0.56999999999999995</v>
      </c>
      <c r="H3088">
        <v>1</v>
      </c>
      <c r="I3088">
        <v>2.1800000000000002</v>
      </c>
      <c r="J3088">
        <v>0.23197000000000001</v>
      </c>
      <c r="K3088" s="93">
        <v>0.40766000000000002</v>
      </c>
      <c r="L3088">
        <v>-0.10083</v>
      </c>
      <c r="M3088" s="93">
        <v>-1.07115</v>
      </c>
      <c r="N3088">
        <v>-0.30370999999999998</v>
      </c>
      <c r="O3088" s="93">
        <v>-0.46733999999999998</v>
      </c>
      <c r="P3088">
        <v>-5.407E-2</v>
      </c>
      <c r="Q3088" s="93">
        <v>-0.49265999999999999</v>
      </c>
      <c r="R3088">
        <v>9.9080000000000001E-2</v>
      </c>
      <c r="S3088">
        <v>9.6189999999999998E-2</v>
      </c>
      <c r="T3088">
        <v>-0.20738000000000001</v>
      </c>
      <c r="U3088">
        <v>-1.28485</v>
      </c>
    </row>
    <row r="3089" spans="1:21" customFormat="1">
      <c r="A3089" t="s">
        <v>134</v>
      </c>
      <c r="B3089">
        <v>1990</v>
      </c>
      <c r="C3089">
        <v>0.37</v>
      </c>
      <c r="D3089">
        <v>2.1</v>
      </c>
      <c r="E3089">
        <v>2.0699999999999998</v>
      </c>
      <c r="F3089">
        <v>16.45</v>
      </c>
      <c r="G3089">
        <v>0.73</v>
      </c>
      <c r="H3089">
        <v>0.74</v>
      </c>
      <c r="I3089">
        <v>2.8</v>
      </c>
      <c r="J3089">
        <v>0.22955</v>
      </c>
      <c r="K3089" s="93">
        <v>0.40339999999999998</v>
      </c>
      <c r="L3089">
        <v>-0.11558</v>
      </c>
      <c r="M3089" s="93">
        <v>-1.2278</v>
      </c>
      <c r="N3089">
        <v>8.5949999999999999E-2</v>
      </c>
      <c r="O3089" s="93">
        <v>0.13225999999999999</v>
      </c>
      <c r="P3089">
        <v>-0.12511</v>
      </c>
      <c r="Q3089" s="93">
        <v>-1.1399999999999999</v>
      </c>
      <c r="R3089">
        <v>0.82525000000000004</v>
      </c>
      <c r="S3089">
        <v>0.80113999999999996</v>
      </c>
      <c r="T3089">
        <v>-0.29000999999999999</v>
      </c>
      <c r="U3089">
        <v>-1.7967900000000001</v>
      </c>
    </row>
    <row r="3090" spans="1:21" customFormat="1">
      <c r="A3090" t="s">
        <v>134</v>
      </c>
      <c r="B3090">
        <v>1996</v>
      </c>
      <c r="C3090">
        <v>0.37</v>
      </c>
      <c r="D3090">
        <v>2.08</v>
      </c>
      <c r="E3090">
        <v>1.62</v>
      </c>
      <c r="F3090">
        <v>11.14</v>
      </c>
      <c r="G3090">
        <v>0.48</v>
      </c>
      <c r="H3090">
        <v>0.73</v>
      </c>
      <c r="I3090">
        <v>2.41</v>
      </c>
      <c r="J3090">
        <v>0.21998000000000001</v>
      </c>
      <c r="K3090" s="93">
        <v>0.38657999999999998</v>
      </c>
      <c r="L3090">
        <v>-0.11425</v>
      </c>
      <c r="M3090" s="93">
        <v>-1.2137500000000001</v>
      </c>
      <c r="N3090">
        <v>-0.15917000000000001</v>
      </c>
      <c r="O3090" s="93">
        <v>-0.24492</v>
      </c>
      <c r="P3090">
        <v>-9.332E-2</v>
      </c>
      <c r="Q3090" s="93">
        <v>-0.85028000000000004</v>
      </c>
      <c r="R3090">
        <v>0.43547000000000002</v>
      </c>
      <c r="S3090">
        <v>0.42275000000000001</v>
      </c>
      <c r="T3090">
        <v>-0.26945000000000002</v>
      </c>
      <c r="U3090">
        <v>-1.6694500000000001</v>
      </c>
    </row>
    <row r="3091" spans="1:21" customFormat="1">
      <c r="A3091" t="s">
        <v>134</v>
      </c>
      <c r="B3091">
        <v>1999</v>
      </c>
      <c r="C3091">
        <v>0.38</v>
      </c>
      <c r="D3091">
        <v>2.1800000000000002</v>
      </c>
      <c r="E3091">
        <v>1.69</v>
      </c>
      <c r="F3091">
        <v>10.42</v>
      </c>
      <c r="G3091">
        <v>0.52</v>
      </c>
      <c r="H3091">
        <v>0.78</v>
      </c>
      <c r="I3091">
        <v>2.34</v>
      </c>
      <c r="J3091">
        <v>0.21642</v>
      </c>
      <c r="K3091" s="93">
        <v>0.38033</v>
      </c>
      <c r="L3091">
        <v>-0.11075</v>
      </c>
      <c r="M3091" s="93">
        <v>-1.17648</v>
      </c>
      <c r="N3091">
        <v>-0.16234999999999999</v>
      </c>
      <c r="O3091" s="93">
        <v>-0.24981999999999999</v>
      </c>
      <c r="P3091">
        <v>-8.8800000000000004E-2</v>
      </c>
      <c r="Q3091" s="93">
        <v>-0.80915999999999999</v>
      </c>
      <c r="R3091">
        <v>0.34717999999999999</v>
      </c>
      <c r="S3091">
        <v>0.33703</v>
      </c>
      <c r="T3091">
        <v>-0.25592999999999999</v>
      </c>
      <c r="U3091">
        <v>-1.5856699999999999</v>
      </c>
    </row>
    <row r="3092" spans="1:21" customFormat="1">
      <c r="A3092" t="s">
        <v>134</v>
      </c>
      <c r="B3092">
        <v>2008</v>
      </c>
      <c r="C3092">
        <v>0.44</v>
      </c>
      <c r="D3092">
        <v>2.91</v>
      </c>
      <c r="E3092">
        <v>2</v>
      </c>
      <c r="F3092">
        <v>8.99</v>
      </c>
      <c r="G3092">
        <v>0.69</v>
      </c>
      <c r="H3092">
        <v>1.07</v>
      </c>
      <c r="I3092">
        <v>2.2000000000000002</v>
      </c>
      <c r="J3092">
        <v>0.20213999999999999</v>
      </c>
      <c r="K3092" s="93">
        <v>0.35524</v>
      </c>
      <c r="L3092">
        <v>-9.0670000000000001E-2</v>
      </c>
      <c r="M3092" s="93">
        <v>-0.96326000000000001</v>
      </c>
      <c r="N3092">
        <v>-0.26684999999999998</v>
      </c>
      <c r="O3092" s="93">
        <v>-0.41061999999999999</v>
      </c>
      <c r="P3092">
        <v>-5.0650000000000001E-2</v>
      </c>
      <c r="Q3092" s="93">
        <v>-0.46150999999999998</v>
      </c>
      <c r="R3092">
        <v>7.0699999999999999E-2</v>
      </c>
      <c r="S3092">
        <v>6.8629999999999997E-2</v>
      </c>
      <c r="T3092">
        <v>-0.18815000000000001</v>
      </c>
      <c r="U3092">
        <v>-1.1657</v>
      </c>
    </row>
    <row r="3093" spans="1:21" customFormat="1">
      <c r="A3093" t="s">
        <v>134</v>
      </c>
      <c r="B3093">
        <v>2001</v>
      </c>
      <c r="C3093">
        <v>0.4</v>
      </c>
      <c r="D3093">
        <v>2.36</v>
      </c>
      <c r="E3093">
        <v>1.64</v>
      </c>
      <c r="F3093">
        <v>9.3699999999999992</v>
      </c>
      <c r="G3093">
        <v>0.49</v>
      </c>
      <c r="H3093">
        <v>0.86</v>
      </c>
      <c r="I3093">
        <v>2.2400000000000002</v>
      </c>
      <c r="J3093">
        <v>0.19472</v>
      </c>
      <c r="K3093" s="93">
        <v>0.3422</v>
      </c>
      <c r="L3093">
        <v>-0.10170999999999999</v>
      </c>
      <c r="M3093" s="93">
        <v>-1.08053</v>
      </c>
      <c r="N3093">
        <v>-0.28336</v>
      </c>
      <c r="O3093" s="93">
        <v>-0.43602000000000002</v>
      </c>
      <c r="P3093">
        <v>-6.4909999999999995E-2</v>
      </c>
      <c r="Q3093" s="93">
        <v>-0.59143000000000001</v>
      </c>
      <c r="R3093">
        <v>0.19800999999999999</v>
      </c>
      <c r="S3093">
        <v>0.19222</v>
      </c>
      <c r="T3093">
        <v>-0.23033000000000001</v>
      </c>
      <c r="U3093">
        <v>-1.4270499999999999</v>
      </c>
    </row>
    <row r="3094" spans="1:21" customFormat="1">
      <c r="A3094" t="s">
        <v>134</v>
      </c>
      <c r="B3094">
        <v>2004</v>
      </c>
      <c r="C3094">
        <v>0.42</v>
      </c>
      <c r="D3094">
        <v>2.59</v>
      </c>
      <c r="E3094">
        <v>1.68</v>
      </c>
      <c r="F3094">
        <v>8.99</v>
      </c>
      <c r="G3094">
        <v>0.52</v>
      </c>
      <c r="H3094">
        <v>0.95</v>
      </c>
      <c r="I3094">
        <v>2.2000000000000002</v>
      </c>
      <c r="J3094">
        <v>0.18668000000000001</v>
      </c>
      <c r="K3094" s="93">
        <v>0.32806999999999997</v>
      </c>
      <c r="L3094">
        <v>-9.4570000000000001E-2</v>
      </c>
      <c r="M3094" s="93">
        <v>-1.00464</v>
      </c>
      <c r="N3094">
        <v>-0.35022999999999999</v>
      </c>
      <c r="O3094" s="93">
        <v>-0.53891999999999995</v>
      </c>
      <c r="P3094">
        <v>-4.8030000000000003E-2</v>
      </c>
      <c r="Q3094" s="93">
        <v>-0.43767</v>
      </c>
      <c r="R3094">
        <v>0.11365</v>
      </c>
      <c r="S3094">
        <v>0.11033</v>
      </c>
      <c r="T3094">
        <v>-0.20815</v>
      </c>
      <c r="U3094">
        <v>-1.2896099999999999</v>
      </c>
    </row>
    <row r="3095" spans="1:21" customFormat="1">
      <c r="A3095" t="s">
        <v>134</v>
      </c>
      <c r="B3095">
        <v>2007</v>
      </c>
      <c r="C3095">
        <v>0.44</v>
      </c>
      <c r="D3095">
        <v>2.85</v>
      </c>
      <c r="E3095">
        <v>1.96</v>
      </c>
      <c r="F3095">
        <v>8.74</v>
      </c>
      <c r="G3095">
        <v>0.67</v>
      </c>
      <c r="H3095">
        <v>1.05</v>
      </c>
      <c r="I3095">
        <v>2.17</v>
      </c>
      <c r="J3095">
        <v>0.18131</v>
      </c>
      <c r="K3095" s="93">
        <v>0.31863000000000002</v>
      </c>
      <c r="L3095">
        <v>-8.7790000000000007E-2</v>
      </c>
      <c r="M3095" s="93">
        <v>-0.93266000000000004</v>
      </c>
      <c r="N3095">
        <v>-0.28705000000000003</v>
      </c>
      <c r="O3095" s="93">
        <v>-0.44169999999999998</v>
      </c>
      <c r="P3095">
        <v>-4.8030000000000003E-2</v>
      </c>
      <c r="Q3095" s="93">
        <v>-0.43763000000000002</v>
      </c>
      <c r="R3095">
        <v>4.249E-2</v>
      </c>
      <c r="S3095">
        <v>4.1250000000000002E-2</v>
      </c>
      <c r="T3095">
        <v>-0.18665999999999999</v>
      </c>
      <c r="U3095">
        <v>-1.15649</v>
      </c>
    </row>
    <row r="3096" spans="1:21" customFormat="1">
      <c r="A3096" t="s">
        <v>134</v>
      </c>
      <c r="B3096">
        <v>1995</v>
      </c>
      <c r="C3096">
        <v>0.37</v>
      </c>
      <c r="D3096">
        <v>1.98</v>
      </c>
      <c r="E3096">
        <v>1.62</v>
      </c>
      <c r="F3096">
        <v>11.31</v>
      </c>
      <c r="G3096">
        <v>0.48</v>
      </c>
      <c r="H3096">
        <v>0.68</v>
      </c>
      <c r="I3096">
        <v>2.4300000000000002</v>
      </c>
      <c r="J3096">
        <v>0.17071</v>
      </c>
      <c r="K3096" s="93">
        <v>0.29998999999999998</v>
      </c>
      <c r="L3096">
        <v>-0.10743999999999999</v>
      </c>
      <c r="M3096" s="93">
        <v>-1.1413899999999999</v>
      </c>
      <c r="N3096">
        <v>-0.15917000000000001</v>
      </c>
      <c r="O3096" s="93">
        <v>-0.24492</v>
      </c>
      <c r="P3096">
        <v>-9.332E-2</v>
      </c>
      <c r="Q3096" s="93">
        <v>-0.85028000000000004</v>
      </c>
      <c r="R3096">
        <v>0.45061000000000001</v>
      </c>
      <c r="S3096">
        <v>0.43745000000000001</v>
      </c>
      <c r="T3096">
        <v>-0.27024999999999999</v>
      </c>
      <c r="U3096">
        <v>-1.6744000000000001</v>
      </c>
    </row>
    <row r="3097" spans="1:21" customFormat="1">
      <c r="A3097" t="s">
        <v>134</v>
      </c>
      <c r="B3097">
        <v>1991</v>
      </c>
      <c r="C3097">
        <v>0.37</v>
      </c>
      <c r="D3097">
        <v>1.97</v>
      </c>
      <c r="E3097">
        <v>1.95</v>
      </c>
      <c r="F3097">
        <v>14.91</v>
      </c>
      <c r="G3097">
        <v>0.67</v>
      </c>
      <c r="H3097">
        <v>0.68</v>
      </c>
      <c r="I3097">
        <v>2.7</v>
      </c>
      <c r="J3097">
        <v>0.16564000000000001</v>
      </c>
      <c r="K3097" s="93">
        <v>0.29110000000000003</v>
      </c>
      <c r="L3097">
        <v>-0.10674</v>
      </c>
      <c r="M3097" s="93">
        <v>-1.13395</v>
      </c>
      <c r="N3097">
        <v>2.623E-2</v>
      </c>
      <c r="O3097" s="93">
        <v>4.036E-2</v>
      </c>
      <c r="P3097">
        <v>-0.11737</v>
      </c>
      <c r="Q3097" s="93">
        <v>-1.06942</v>
      </c>
      <c r="R3097">
        <v>0.72696000000000005</v>
      </c>
      <c r="S3097">
        <v>0.70572000000000001</v>
      </c>
      <c r="T3097">
        <v>-0.28482000000000002</v>
      </c>
      <c r="U3097">
        <v>-1.76468</v>
      </c>
    </row>
    <row r="3098" spans="1:21" customFormat="1">
      <c r="A3098" t="s">
        <v>134</v>
      </c>
      <c r="B3098">
        <v>2002</v>
      </c>
      <c r="C3098">
        <v>0.4</v>
      </c>
      <c r="D3098">
        <v>2.2799999999999998</v>
      </c>
      <c r="E3098">
        <v>1.61</v>
      </c>
      <c r="F3098">
        <v>9.32</v>
      </c>
      <c r="G3098">
        <v>0.48</v>
      </c>
      <c r="H3098">
        <v>0.82</v>
      </c>
      <c r="I3098">
        <v>2.23</v>
      </c>
      <c r="J3098">
        <v>0.16023000000000001</v>
      </c>
      <c r="K3098" s="93">
        <v>0.28159000000000001</v>
      </c>
      <c r="L3098">
        <v>-9.6949999999999995E-2</v>
      </c>
      <c r="M3098" s="93">
        <v>-1.0298799999999999</v>
      </c>
      <c r="N3098">
        <v>-0.30181999999999998</v>
      </c>
      <c r="O3098" s="93">
        <v>-0.46443000000000001</v>
      </c>
      <c r="P3098">
        <v>-6.2509999999999996E-2</v>
      </c>
      <c r="Q3098" s="93">
        <v>-0.56960999999999995</v>
      </c>
      <c r="R3098">
        <v>0.19266</v>
      </c>
      <c r="S3098">
        <v>0.18703</v>
      </c>
      <c r="T3098">
        <v>-0.23005</v>
      </c>
      <c r="U3098">
        <v>-1.4253</v>
      </c>
    </row>
    <row r="3099" spans="1:21" customFormat="1">
      <c r="A3099" t="s">
        <v>134</v>
      </c>
      <c r="B3099">
        <v>1998</v>
      </c>
      <c r="C3099">
        <v>0.38</v>
      </c>
      <c r="D3099">
        <v>2.06</v>
      </c>
      <c r="E3099">
        <v>1.65</v>
      </c>
      <c r="F3099">
        <v>10.36</v>
      </c>
      <c r="G3099">
        <v>0.5</v>
      </c>
      <c r="H3099">
        <v>0.72</v>
      </c>
      <c r="I3099">
        <v>2.34</v>
      </c>
      <c r="J3099">
        <v>0.1598</v>
      </c>
      <c r="K3099" s="93">
        <v>0.28083000000000002</v>
      </c>
      <c r="L3099">
        <v>-0.10292</v>
      </c>
      <c r="M3099" s="93">
        <v>-1.0933200000000001</v>
      </c>
      <c r="N3099">
        <v>-0.18631</v>
      </c>
      <c r="O3099" s="93">
        <v>-0.28667999999999999</v>
      </c>
      <c r="P3099">
        <v>-8.5699999999999998E-2</v>
      </c>
      <c r="Q3099" s="93">
        <v>-0.78085000000000004</v>
      </c>
      <c r="R3099">
        <v>0.34139999999999998</v>
      </c>
      <c r="S3099">
        <v>0.33143</v>
      </c>
      <c r="T3099">
        <v>-0.25563000000000002</v>
      </c>
      <c r="U3099">
        <v>-1.58378</v>
      </c>
    </row>
    <row r="3100" spans="1:21" customFormat="1">
      <c r="A3100" t="s">
        <v>134</v>
      </c>
      <c r="B3100">
        <v>1992</v>
      </c>
      <c r="C3100">
        <v>0.37</v>
      </c>
      <c r="D3100">
        <v>1.95</v>
      </c>
      <c r="E3100">
        <v>1.85</v>
      </c>
      <c r="F3100">
        <v>13.57</v>
      </c>
      <c r="G3100">
        <v>0.62</v>
      </c>
      <c r="H3100">
        <v>0.67</v>
      </c>
      <c r="I3100">
        <v>2.61</v>
      </c>
      <c r="J3100">
        <v>0.15543999999999999</v>
      </c>
      <c r="K3100" s="93">
        <v>0.27316000000000001</v>
      </c>
      <c r="L3100">
        <v>-0.10532999999999999</v>
      </c>
      <c r="M3100" s="93">
        <v>-1.11896</v>
      </c>
      <c r="N3100">
        <v>-2.6409999999999999E-2</v>
      </c>
      <c r="O3100" s="93">
        <v>-4.0640000000000003E-2</v>
      </c>
      <c r="P3100">
        <v>-0.11054</v>
      </c>
      <c r="Q3100" s="93">
        <v>-1.0072000000000001</v>
      </c>
      <c r="R3100">
        <v>0.63278999999999996</v>
      </c>
      <c r="S3100">
        <v>0.61429999999999996</v>
      </c>
      <c r="T3100">
        <v>-0.27986</v>
      </c>
      <c r="U3100">
        <v>-1.7339100000000001</v>
      </c>
    </row>
    <row r="3101" spans="1:21" customFormat="1">
      <c r="A3101" t="s">
        <v>134</v>
      </c>
      <c r="B3101">
        <v>2006</v>
      </c>
      <c r="C3101">
        <v>0.43</v>
      </c>
      <c r="D3101">
        <v>2.63</v>
      </c>
      <c r="E3101">
        <v>1.89</v>
      </c>
      <c r="F3101">
        <v>8.57</v>
      </c>
      <c r="G3101">
        <v>0.64</v>
      </c>
      <c r="H3101">
        <v>0.97</v>
      </c>
      <c r="I3101">
        <v>2.15</v>
      </c>
      <c r="J3101">
        <v>0.15149000000000001</v>
      </c>
      <c r="K3101" s="93">
        <v>0.26623000000000002</v>
      </c>
      <c r="L3101">
        <v>-8.6690000000000003E-2</v>
      </c>
      <c r="M3101" s="93">
        <v>-0.92091000000000001</v>
      </c>
      <c r="N3101">
        <v>-0.27794000000000002</v>
      </c>
      <c r="O3101" s="93">
        <v>-0.42766999999999999</v>
      </c>
      <c r="P3101">
        <v>-5.3310000000000003E-2</v>
      </c>
      <c r="Q3101" s="93">
        <v>-0.48576999999999998</v>
      </c>
      <c r="R3101">
        <v>4.4330000000000001E-2</v>
      </c>
      <c r="S3101">
        <v>4.3029999999999999E-2</v>
      </c>
      <c r="T3101">
        <v>-0.19561999999999999</v>
      </c>
      <c r="U3101">
        <v>-1.2120299999999999</v>
      </c>
    </row>
    <row r="3102" spans="1:21" customFormat="1">
      <c r="A3102" t="s">
        <v>134</v>
      </c>
      <c r="B3102">
        <v>2009</v>
      </c>
      <c r="C3102">
        <v>0.45</v>
      </c>
      <c r="D3102">
        <v>2.87</v>
      </c>
      <c r="E3102">
        <v>1.81</v>
      </c>
      <c r="F3102">
        <v>8.59</v>
      </c>
      <c r="G3102">
        <v>0.59</v>
      </c>
      <c r="H3102">
        <v>1.05</v>
      </c>
      <c r="I3102">
        <v>2.15</v>
      </c>
      <c r="J3102">
        <v>0.13779</v>
      </c>
      <c r="K3102" s="93">
        <v>0.24213999999999999</v>
      </c>
      <c r="L3102">
        <v>-7.8759999999999997E-2</v>
      </c>
      <c r="M3102" s="93">
        <v>-0.8367</v>
      </c>
      <c r="N3102">
        <v>-0.41216000000000003</v>
      </c>
      <c r="O3102" s="93">
        <v>-0.63421000000000005</v>
      </c>
      <c r="P3102">
        <v>-2.7699999999999999E-2</v>
      </c>
      <c r="Q3102" s="93">
        <v>-0.25241000000000002</v>
      </c>
      <c r="R3102">
        <v>3.7000000000000002E-3</v>
      </c>
      <c r="S3102">
        <v>3.5999999999999999E-3</v>
      </c>
      <c r="T3102">
        <v>-0.17574999999999999</v>
      </c>
      <c r="U3102">
        <v>-1.08887</v>
      </c>
    </row>
    <row r="3103" spans="1:21" customFormat="1">
      <c r="A3103" t="s">
        <v>134</v>
      </c>
      <c r="B3103">
        <v>1997</v>
      </c>
      <c r="C3103">
        <v>0.37</v>
      </c>
      <c r="D3103">
        <v>1.86</v>
      </c>
      <c r="E3103">
        <v>1.56</v>
      </c>
      <c r="F3103">
        <v>10.64</v>
      </c>
      <c r="G3103">
        <v>0.44</v>
      </c>
      <c r="H3103">
        <v>0.62</v>
      </c>
      <c r="I3103">
        <v>2.36</v>
      </c>
      <c r="J3103">
        <v>0.10818999999999999</v>
      </c>
      <c r="K3103" s="93">
        <v>0.19012000000000001</v>
      </c>
      <c r="L3103">
        <v>-9.8799999999999999E-2</v>
      </c>
      <c r="M3103" s="93">
        <v>-1.0495699999999999</v>
      </c>
      <c r="N3103">
        <v>-0.19691</v>
      </c>
      <c r="O3103" s="93">
        <v>-0.30299999999999999</v>
      </c>
      <c r="P3103">
        <v>-8.8419999999999999E-2</v>
      </c>
      <c r="Q3103" s="93">
        <v>-0.80567</v>
      </c>
      <c r="R3103">
        <v>0.38955000000000001</v>
      </c>
      <c r="S3103">
        <v>0.37817000000000001</v>
      </c>
      <c r="T3103">
        <v>-0.26702999999999999</v>
      </c>
      <c r="U3103">
        <v>-1.65445</v>
      </c>
    </row>
    <row r="3104" spans="1:21" customFormat="1">
      <c r="A3104" t="s">
        <v>134</v>
      </c>
      <c r="B3104">
        <v>2010</v>
      </c>
      <c r="C3104">
        <v>0.46</v>
      </c>
      <c r="D3104">
        <v>2.9</v>
      </c>
      <c r="E3104">
        <v>2.0299999999999998</v>
      </c>
      <c r="F3104">
        <v>8.09</v>
      </c>
      <c r="G3104">
        <v>0.71</v>
      </c>
      <c r="H3104">
        <v>1.06</v>
      </c>
      <c r="I3104">
        <v>2.09</v>
      </c>
      <c r="J3104">
        <v>9.7670000000000007E-2</v>
      </c>
      <c r="K3104" s="93">
        <v>0.17163999999999999</v>
      </c>
      <c r="L3104">
        <v>-7.0199999999999999E-2</v>
      </c>
      <c r="M3104" s="93">
        <v>-0.74573999999999996</v>
      </c>
      <c r="N3104">
        <v>-0.34294000000000002</v>
      </c>
      <c r="O3104" s="93">
        <v>-0.52768999999999999</v>
      </c>
      <c r="P3104">
        <v>-3.2579999999999998E-2</v>
      </c>
      <c r="Q3104" s="93">
        <v>-0.29687000000000002</v>
      </c>
      <c r="R3104">
        <v>-7.7740000000000004E-2</v>
      </c>
      <c r="S3104">
        <v>-7.5469999999999995E-2</v>
      </c>
      <c r="T3104">
        <v>-0.16259000000000001</v>
      </c>
      <c r="U3104">
        <v>-1.00732</v>
      </c>
    </row>
    <row r="3105" spans="1:21" customFormat="1">
      <c r="A3105" t="s">
        <v>134</v>
      </c>
      <c r="B3105">
        <v>1993</v>
      </c>
      <c r="C3105">
        <v>0.37</v>
      </c>
      <c r="D3105">
        <v>1.78</v>
      </c>
      <c r="E3105">
        <v>1.71</v>
      </c>
      <c r="F3105">
        <v>12.18</v>
      </c>
      <c r="G3105">
        <v>0.54</v>
      </c>
      <c r="H3105">
        <v>0.57999999999999996</v>
      </c>
      <c r="I3105">
        <v>2.5</v>
      </c>
      <c r="J3105">
        <v>6.4219999999999999E-2</v>
      </c>
      <c r="K3105" s="93">
        <v>0.11286</v>
      </c>
      <c r="L3105">
        <v>-9.2719999999999997E-2</v>
      </c>
      <c r="M3105" s="93">
        <v>-0.98499999999999999</v>
      </c>
      <c r="N3105">
        <v>-0.1051</v>
      </c>
      <c r="O3105" s="93">
        <v>-0.16173000000000001</v>
      </c>
      <c r="P3105">
        <v>-0.10033</v>
      </c>
      <c r="Q3105" s="93">
        <v>-0.91418999999999995</v>
      </c>
      <c r="R3105">
        <v>0.52471999999999996</v>
      </c>
      <c r="S3105">
        <v>0.50939000000000001</v>
      </c>
      <c r="T3105">
        <v>-0.27416000000000001</v>
      </c>
      <c r="U3105">
        <v>-1.69861</v>
      </c>
    </row>
    <row r="3106" spans="1:21" customFormat="1">
      <c r="A3106" t="s">
        <v>134</v>
      </c>
      <c r="B3106">
        <v>1994</v>
      </c>
      <c r="C3106">
        <v>0.37</v>
      </c>
      <c r="D3106">
        <v>1.76</v>
      </c>
      <c r="E3106">
        <v>1.59</v>
      </c>
      <c r="F3106">
        <v>11.19</v>
      </c>
      <c r="G3106">
        <v>0.46</v>
      </c>
      <c r="H3106">
        <v>0.56999999999999995</v>
      </c>
      <c r="I3106">
        <v>2.42</v>
      </c>
      <c r="J3106">
        <v>5.2920000000000002E-2</v>
      </c>
      <c r="K3106" s="93">
        <v>9.3009999999999995E-2</v>
      </c>
      <c r="L3106">
        <v>-9.1160000000000005E-2</v>
      </c>
      <c r="M3106" s="93">
        <v>-0.96840999999999999</v>
      </c>
      <c r="N3106">
        <v>-0.17785999999999999</v>
      </c>
      <c r="O3106" s="93">
        <v>-0.27368999999999999</v>
      </c>
      <c r="P3106">
        <v>-9.0889999999999999E-2</v>
      </c>
      <c r="Q3106" s="93">
        <v>-0.82818999999999998</v>
      </c>
      <c r="R3106">
        <v>0.43995000000000001</v>
      </c>
      <c r="S3106">
        <v>0.42709000000000003</v>
      </c>
      <c r="T3106">
        <v>-0.26968999999999999</v>
      </c>
      <c r="U3106">
        <v>-1.6709099999999999</v>
      </c>
    </row>
    <row r="3107" spans="1:21" customFormat="1">
      <c r="A3107" t="s">
        <v>134</v>
      </c>
      <c r="B3107">
        <v>2011</v>
      </c>
      <c r="C3107">
        <v>0.46</v>
      </c>
      <c r="D3107">
        <v>2.5299999999999998</v>
      </c>
      <c r="E3107">
        <v>1.98</v>
      </c>
      <c r="F3107">
        <v>7.68</v>
      </c>
      <c r="G3107">
        <v>0.68</v>
      </c>
      <c r="H3107">
        <v>0.93</v>
      </c>
      <c r="I3107">
        <v>2.04</v>
      </c>
      <c r="J3107">
        <v>-3.882E-2</v>
      </c>
      <c r="K3107" s="93">
        <v>-6.8229999999999999E-2</v>
      </c>
      <c r="L3107">
        <v>-5.1330000000000001E-2</v>
      </c>
      <c r="M3107" s="93">
        <v>-0.54529000000000005</v>
      </c>
      <c r="N3107">
        <v>-0.36786999999999997</v>
      </c>
      <c r="O3107" s="93">
        <v>-0.56606000000000001</v>
      </c>
      <c r="P3107">
        <v>-2.9350000000000001E-2</v>
      </c>
      <c r="Q3107" s="93">
        <v>-0.26739000000000002</v>
      </c>
      <c r="R3107">
        <v>-0.12975</v>
      </c>
      <c r="S3107">
        <v>-0.12595999999999999</v>
      </c>
      <c r="T3107">
        <v>-0.15984000000000001</v>
      </c>
      <c r="U3107">
        <v>-0.99033000000000004</v>
      </c>
    </row>
    <row r="3108" spans="1:21" customFormat="1">
      <c r="A3108" t="s">
        <v>134</v>
      </c>
      <c r="B3108">
        <v>2012</v>
      </c>
      <c r="C3108">
        <v>0.47</v>
      </c>
      <c r="D3108">
        <v>2.63</v>
      </c>
      <c r="E3108">
        <v>1.83</v>
      </c>
      <c r="F3108">
        <v>7.44</v>
      </c>
      <c r="G3108">
        <v>0.6</v>
      </c>
      <c r="H3108">
        <v>0.97</v>
      </c>
      <c r="I3108">
        <v>2.0099999999999998</v>
      </c>
      <c r="J3108">
        <v>-5.058E-2</v>
      </c>
      <c r="K3108" s="93">
        <v>-8.8880000000000001E-2</v>
      </c>
      <c r="L3108">
        <v>-4.6690000000000002E-2</v>
      </c>
      <c r="M3108" s="93">
        <v>-0.49597999999999998</v>
      </c>
      <c r="N3108">
        <v>-0.49214000000000002</v>
      </c>
      <c r="O3108" s="93">
        <v>-0.75727999999999995</v>
      </c>
      <c r="P3108">
        <v>-9.1299999999999992E-3</v>
      </c>
      <c r="Q3108" s="93">
        <v>-8.3159999999999998E-2</v>
      </c>
      <c r="R3108">
        <v>-0.18298</v>
      </c>
      <c r="S3108">
        <v>-0.17763000000000001</v>
      </c>
      <c r="T3108">
        <v>-0.14817</v>
      </c>
      <c r="U3108">
        <v>-0.91800000000000004</v>
      </c>
    </row>
    <row r="3109" spans="1:21" customFormat="1">
      <c r="A3109" t="s">
        <v>134</v>
      </c>
      <c r="B3109">
        <v>2013</v>
      </c>
      <c r="C3109">
        <v>0.48</v>
      </c>
      <c r="D3109">
        <v>2.65</v>
      </c>
      <c r="E3109">
        <v>1.93</v>
      </c>
      <c r="F3109">
        <v>7.45</v>
      </c>
      <c r="G3109">
        <v>0.66</v>
      </c>
      <c r="H3109">
        <v>0.97</v>
      </c>
      <c r="I3109">
        <v>2.0099999999999998</v>
      </c>
      <c r="J3109">
        <v>-9.3520000000000006E-2</v>
      </c>
      <c r="K3109" s="93">
        <v>-0.16435</v>
      </c>
      <c r="L3109">
        <v>-3.7740000000000003E-2</v>
      </c>
      <c r="M3109" s="93">
        <v>-0.40088000000000001</v>
      </c>
      <c r="N3109">
        <v>-0.48442000000000002</v>
      </c>
      <c r="O3109" s="93">
        <v>-0.74539999999999995</v>
      </c>
      <c r="P3109">
        <v>-6.0299999999999998E-3</v>
      </c>
      <c r="Q3109" s="93">
        <v>-5.493E-2</v>
      </c>
      <c r="R3109">
        <v>-0.20311000000000001</v>
      </c>
      <c r="S3109">
        <v>-0.19717999999999999</v>
      </c>
      <c r="T3109">
        <v>-0.13824</v>
      </c>
      <c r="U3109">
        <v>-0.85648999999999997</v>
      </c>
    </row>
    <row r="3110" spans="1:21" customFormat="1">
      <c r="A3110" t="s">
        <v>134</v>
      </c>
      <c r="B3110">
        <v>2014</v>
      </c>
      <c r="C3110">
        <v>0.49</v>
      </c>
      <c r="D3110">
        <v>2.72</v>
      </c>
      <c r="E3110">
        <v>1.91</v>
      </c>
      <c r="F3110">
        <v>7.33</v>
      </c>
      <c r="G3110">
        <v>0.65</v>
      </c>
      <c r="H3110">
        <v>1</v>
      </c>
      <c r="I3110">
        <v>1.99</v>
      </c>
      <c r="J3110">
        <v>-0.11796</v>
      </c>
      <c r="K3110" s="93">
        <v>-0.20730000000000001</v>
      </c>
      <c r="L3110">
        <v>-3.134E-2</v>
      </c>
      <c r="M3110" s="93">
        <v>-0.33294000000000001</v>
      </c>
      <c r="N3110">
        <v>-0.54032999999999998</v>
      </c>
      <c r="O3110" s="93">
        <v>-0.83142000000000005</v>
      </c>
      <c r="P3110">
        <v>5.3200000000000001E-3</v>
      </c>
      <c r="Q3110" s="93">
        <v>4.8509999999999998E-2</v>
      </c>
      <c r="R3110">
        <v>-0.24082999999999999</v>
      </c>
      <c r="S3110">
        <v>-0.23379</v>
      </c>
      <c r="T3110">
        <v>-0.12737999999999999</v>
      </c>
      <c r="U3110">
        <v>-0.78922000000000003</v>
      </c>
    </row>
    <row r="3111" spans="1:21" customFormat="1">
      <c r="A3111" t="s">
        <v>134</v>
      </c>
      <c r="B3111">
        <v>2015</v>
      </c>
      <c r="C3111">
        <v>0.49</v>
      </c>
      <c r="D3111">
        <v>2.69</v>
      </c>
      <c r="E3111">
        <v>1.94</v>
      </c>
      <c r="F3111">
        <v>7.22</v>
      </c>
      <c r="G3111">
        <v>0.66</v>
      </c>
      <c r="H3111">
        <v>0.99</v>
      </c>
      <c r="I3111">
        <v>1.98</v>
      </c>
      <c r="J3111">
        <v>-0.12905</v>
      </c>
      <c r="K3111" s="93">
        <v>-0.22678999999999999</v>
      </c>
      <c r="L3111">
        <v>-2.981E-2</v>
      </c>
      <c r="M3111" s="93">
        <v>-0.31664999999999999</v>
      </c>
      <c r="N3111">
        <v>-0.52473999999999998</v>
      </c>
      <c r="O3111" s="93">
        <v>-0.80744000000000005</v>
      </c>
      <c r="P3111">
        <v>3.3E-3</v>
      </c>
      <c r="Q3111" s="93">
        <v>3.0089999999999999E-2</v>
      </c>
      <c r="R3111">
        <v>-0.25595000000000001</v>
      </c>
      <c r="S3111">
        <v>-0.24847</v>
      </c>
      <c r="T3111">
        <v>-0.12659000000000001</v>
      </c>
      <c r="U3111">
        <v>-0.78427999999999998</v>
      </c>
    </row>
    <row r="3112" spans="1:21" customFormat="1">
      <c r="A3112" t="s">
        <v>135</v>
      </c>
      <c r="B3112">
        <v>2013</v>
      </c>
      <c r="C3112">
        <v>0.77</v>
      </c>
      <c r="D3112">
        <v>13.67</v>
      </c>
      <c r="E3112">
        <v>10.54</v>
      </c>
      <c r="F3112">
        <v>16.649999999999999</v>
      </c>
      <c r="G3112">
        <v>2.36</v>
      </c>
      <c r="H3112">
        <v>2.62</v>
      </c>
      <c r="I3112">
        <v>2.81</v>
      </c>
      <c r="J3112">
        <v>8.2129999999999995E-2</v>
      </c>
      <c r="K3112" s="93">
        <v>0.14433000000000001</v>
      </c>
      <c r="L3112">
        <v>2.545E-2</v>
      </c>
      <c r="M3112" s="93">
        <v>0.27038000000000001</v>
      </c>
      <c r="N3112">
        <v>-0.10586</v>
      </c>
      <c r="O3112" s="93">
        <v>-0.16289000000000001</v>
      </c>
      <c r="P3112">
        <v>6.3759999999999997E-2</v>
      </c>
      <c r="Q3112" s="93">
        <v>0.58096999999999999</v>
      </c>
      <c r="R3112">
        <v>-2.1770000000000001E-2</v>
      </c>
      <c r="S3112">
        <v>-2.1139999999999999E-2</v>
      </c>
      <c r="T3112">
        <v>0.10936</v>
      </c>
      <c r="U3112">
        <v>0.67752999999999997</v>
      </c>
    </row>
    <row r="3113" spans="1:21" customFormat="1">
      <c r="A3113" t="s">
        <v>135</v>
      </c>
      <c r="B3113">
        <v>2011</v>
      </c>
      <c r="C3113">
        <v>0.77</v>
      </c>
      <c r="D3113">
        <v>13.37</v>
      </c>
      <c r="E3113">
        <v>11</v>
      </c>
      <c r="F3113">
        <v>17.579999999999998</v>
      </c>
      <c r="G3113">
        <v>2.4</v>
      </c>
      <c r="H3113">
        <v>2.59</v>
      </c>
      <c r="I3113">
        <v>2.87</v>
      </c>
      <c r="J3113">
        <v>5.994E-2</v>
      </c>
      <c r="K3113" s="93">
        <v>0.10532999999999999</v>
      </c>
      <c r="L3113">
        <v>2.852E-2</v>
      </c>
      <c r="M3113" s="93">
        <v>0.30297000000000002</v>
      </c>
      <c r="N3113">
        <v>-6.3140000000000002E-2</v>
      </c>
      <c r="O3113" s="93">
        <v>-9.7159999999999996E-2</v>
      </c>
      <c r="P3113">
        <v>5.8220000000000001E-2</v>
      </c>
      <c r="Q3113" s="93">
        <v>0.53047999999999995</v>
      </c>
      <c r="R3113">
        <v>3.2579999999999998E-2</v>
      </c>
      <c r="S3113">
        <v>3.1629999999999998E-2</v>
      </c>
      <c r="T3113">
        <v>0.10649</v>
      </c>
      <c r="U3113">
        <v>0.65976999999999997</v>
      </c>
    </row>
    <row r="3114" spans="1:21" customFormat="1">
      <c r="A3114" t="s">
        <v>135</v>
      </c>
      <c r="B3114">
        <v>2015</v>
      </c>
      <c r="C3114">
        <v>0.78</v>
      </c>
      <c r="D3114">
        <v>13.47</v>
      </c>
      <c r="E3114">
        <v>9.0299999999999994</v>
      </c>
      <c r="F3114">
        <v>14.94</v>
      </c>
      <c r="G3114">
        <v>2.2000000000000002</v>
      </c>
      <c r="H3114">
        <v>2.6</v>
      </c>
      <c r="I3114">
        <v>2.7</v>
      </c>
      <c r="J3114">
        <v>1.687E-2</v>
      </c>
      <c r="K3114" s="93">
        <v>2.9649999999999999E-2</v>
      </c>
      <c r="L3114">
        <v>3.7490000000000002E-2</v>
      </c>
      <c r="M3114" s="93">
        <v>0.39826</v>
      </c>
      <c r="N3114">
        <v>-0.30597000000000002</v>
      </c>
      <c r="O3114" s="93">
        <v>-0.47081000000000001</v>
      </c>
      <c r="P3114">
        <v>9.3820000000000001E-2</v>
      </c>
      <c r="Q3114" s="93">
        <v>0.85485</v>
      </c>
      <c r="R3114">
        <v>-0.15162</v>
      </c>
      <c r="S3114">
        <v>-0.14718999999999999</v>
      </c>
      <c r="T3114">
        <v>0.12506999999999999</v>
      </c>
      <c r="U3114">
        <v>0.77488999999999997</v>
      </c>
    </row>
    <row r="3115" spans="1:21" customFormat="1">
      <c r="A3115" t="s">
        <v>135</v>
      </c>
      <c r="B3115">
        <v>2010</v>
      </c>
      <c r="C3115">
        <v>0.76</v>
      </c>
      <c r="D3115">
        <v>11.54</v>
      </c>
      <c r="E3115">
        <v>7.06</v>
      </c>
      <c r="F3115">
        <v>13.64</v>
      </c>
      <c r="G3115">
        <v>1.95</v>
      </c>
      <c r="H3115">
        <v>2.4500000000000002</v>
      </c>
      <c r="I3115">
        <v>2.61</v>
      </c>
      <c r="J3115">
        <v>-3.6740000000000002E-2</v>
      </c>
      <c r="K3115" s="93">
        <v>-6.4560000000000006E-2</v>
      </c>
      <c r="L3115">
        <v>3.8870000000000002E-2</v>
      </c>
      <c r="M3115" s="93">
        <v>0.41291</v>
      </c>
      <c r="N3115">
        <v>-0.46111000000000002</v>
      </c>
      <c r="O3115" s="93">
        <v>-0.70952000000000004</v>
      </c>
      <c r="P3115">
        <v>0.10574</v>
      </c>
      <c r="Q3115" s="93">
        <v>0.96350000000000002</v>
      </c>
      <c r="R3115">
        <v>-0.19969999999999999</v>
      </c>
      <c r="S3115">
        <v>-0.19386999999999999</v>
      </c>
      <c r="T3115">
        <v>0.10987</v>
      </c>
      <c r="U3115">
        <v>0.68071999999999999</v>
      </c>
    </row>
    <row r="3116" spans="1:21" customFormat="1">
      <c r="A3116" t="s">
        <v>135</v>
      </c>
      <c r="B3116">
        <v>2012</v>
      </c>
      <c r="C3116">
        <v>0.77</v>
      </c>
      <c r="D3116">
        <v>11.88</v>
      </c>
      <c r="E3116">
        <v>10.19</v>
      </c>
      <c r="F3116">
        <v>16.28</v>
      </c>
      <c r="G3116">
        <v>2.3199999999999998</v>
      </c>
      <c r="H3116">
        <v>2.4700000000000002</v>
      </c>
      <c r="I3116">
        <v>2.79</v>
      </c>
      <c r="J3116">
        <v>-5.8220000000000001E-2</v>
      </c>
      <c r="K3116" s="93">
        <v>-0.10231</v>
      </c>
      <c r="L3116">
        <v>4.4850000000000001E-2</v>
      </c>
      <c r="M3116" s="93">
        <v>0.47649999999999998</v>
      </c>
      <c r="N3116">
        <v>-0.13963</v>
      </c>
      <c r="O3116" s="93">
        <v>-0.21485000000000001</v>
      </c>
      <c r="P3116">
        <v>6.8140000000000006E-2</v>
      </c>
      <c r="Q3116" s="93">
        <v>0.62089000000000005</v>
      </c>
      <c r="R3116">
        <v>-4.4249999999999998E-2</v>
      </c>
      <c r="S3116">
        <v>-4.2950000000000002E-2</v>
      </c>
      <c r="T3116">
        <v>0.11054</v>
      </c>
      <c r="U3116">
        <v>0.68486999999999998</v>
      </c>
    </row>
    <row r="3117" spans="1:21" customFormat="1">
      <c r="A3117" t="s">
        <v>135</v>
      </c>
      <c r="B3117">
        <v>2008</v>
      </c>
      <c r="C3117">
        <v>0.75</v>
      </c>
      <c r="D3117">
        <v>9.94</v>
      </c>
      <c r="E3117">
        <v>6.34</v>
      </c>
      <c r="F3117">
        <v>8.01</v>
      </c>
      <c r="G3117">
        <v>1.85</v>
      </c>
      <c r="H3117">
        <v>2.2999999999999998</v>
      </c>
      <c r="I3117">
        <v>2.08</v>
      </c>
      <c r="J3117">
        <v>-0.13547000000000001</v>
      </c>
      <c r="K3117" s="93">
        <v>-0.23808000000000001</v>
      </c>
      <c r="L3117">
        <v>4.9500000000000002E-2</v>
      </c>
      <c r="M3117" s="93">
        <v>0.52586999999999995</v>
      </c>
      <c r="N3117">
        <v>-0.52319000000000004</v>
      </c>
      <c r="O3117" s="93">
        <v>-0.80505000000000004</v>
      </c>
      <c r="P3117">
        <v>0.10969</v>
      </c>
      <c r="Q3117" s="93">
        <v>0.99951999999999996</v>
      </c>
      <c r="R3117">
        <v>-0.71053999999999995</v>
      </c>
      <c r="S3117">
        <v>-0.68977999999999995</v>
      </c>
      <c r="T3117">
        <v>0.12794</v>
      </c>
      <c r="U3117">
        <v>0.79266999999999999</v>
      </c>
    </row>
    <row r="3118" spans="1:21" customFormat="1">
      <c r="A3118" t="s">
        <v>135</v>
      </c>
      <c r="B3118">
        <v>2014</v>
      </c>
      <c r="C3118">
        <v>0.78</v>
      </c>
      <c r="D3118">
        <v>11.06</v>
      </c>
      <c r="E3118">
        <v>9.3000000000000007</v>
      </c>
      <c r="F3118">
        <v>14.35</v>
      </c>
      <c r="G3118">
        <v>2.23</v>
      </c>
      <c r="H3118">
        <v>2.4</v>
      </c>
      <c r="I3118">
        <v>2.66</v>
      </c>
      <c r="J3118">
        <v>-0.18026</v>
      </c>
      <c r="K3118" s="93">
        <v>-0.31678000000000001</v>
      </c>
      <c r="L3118">
        <v>6.4740000000000006E-2</v>
      </c>
      <c r="M3118" s="93">
        <v>0.68776999999999999</v>
      </c>
      <c r="N3118">
        <v>-0.27650999999999998</v>
      </c>
      <c r="O3118" s="93">
        <v>-0.42547000000000001</v>
      </c>
      <c r="P3118">
        <v>0.09</v>
      </c>
      <c r="Q3118" s="93">
        <v>0.82003000000000004</v>
      </c>
      <c r="R3118">
        <v>-0.19191</v>
      </c>
      <c r="S3118">
        <v>-0.18631</v>
      </c>
      <c r="T3118">
        <v>0.12719</v>
      </c>
      <c r="U3118">
        <v>0.78805000000000003</v>
      </c>
    </row>
    <row r="3119" spans="1:21" customFormat="1">
      <c r="A3119" t="s">
        <v>135</v>
      </c>
      <c r="B3119">
        <v>2009</v>
      </c>
      <c r="C3119">
        <v>0.76</v>
      </c>
      <c r="D3119">
        <v>9.81</v>
      </c>
      <c r="E3119">
        <v>5.99</v>
      </c>
      <c r="F3119">
        <v>8.67</v>
      </c>
      <c r="G3119">
        <v>1.79</v>
      </c>
      <c r="H3119">
        <v>2.2799999999999998</v>
      </c>
      <c r="I3119">
        <v>2.16</v>
      </c>
      <c r="J3119">
        <v>-0.19916</v>
      </c>
      <c r="K3119" s="93">
        <v>-0.34999000000000002</v>
      </c>
      <c r="L3119">
        <v>6.132E-2</v>
      </c>
      <c r="M3119" s="93">
        <v>0.65144000000000002</v>
      </c>
      <c r="N3119">
        <v>-0.62546000000000002</v>
      </c>
      <c r="O3119" s="93">
        <v>-0.96242000000000005</v>
      </c>
      <c r="P3119">
        <v>0.12706000000000001</v>
      </c>
      <c r="Q3119" s="93">
        <v>1.1577599999999999</v>
      </c>
      <c r="R3119">
        <v>-0.65283999999999998</v>
      </c>
      <c r="S3119">
        <v>-0.63376999999999994</v>
      </c>
      <c r="T3119">
        <v>0.13375999999999999</v>
      </c>
      <c r="U3119">
        <v>0.82876000000000005</v>
      </c>
    </row>
    <row r="3120" spans="1:21" customFormat="1">
      <c r="A3120" t="s">
        <v>135</v>
      </c>
      <c r="B3120">
        <v>2007</v>
      </c>
      <c r="C3120">
        <v>0.75</v>
      </c>
      <c r="D3120">
        <v>9.23</v>
      </c>
      <c r="E3120">
        <v>6.85</v>
      </c>
      <c r="F3120">
        <v>11.73</v>
      </c>
      <c r="G3120">
        <v>1.92</v>
      </c>
      <c r="H3120">
        <v>2.2200000000000002</v>
      </c>
      <c r="I3120">
        <v>2.46</v>
      </c>
      <c r="J3120">
        <v>-0.20957999999999999</v>
      </c>
      <c r="K3120" s="93">
        <v>-0.36831000000000003</v>
      </c>
      <c r="L3120">
        <v>5.9749999999999998E-2</v>
      </c>
      <c r="M3120" s="93">
        <v>0.63471</v>
      </c>
      <c r="N3120">
        <v>-0.44581999999999999</v>
      </c>
      <c r="O3120" s="93">
        <v>-0.68600000000000005</v>
      </c>
      <c r="P3120">
        <v>9.9659999999999999E-2</v>
      </c>
      <c r="Q3120" s="93">
        <v>0.90807000000000004</v>
      </c>
      <c r="R3120">
        <v>-0.32907999999999998</v>
      </c>
      <c r="S3120">
        <v>-0.31946000000000002</v>
      </c>
      <c r="T3120">
        <v>0.10782</v>
      </c>
      <c r="U3120">
        <v>0.66803999999999997</v>
      </c>
    </row>
    <row r="3121" spans="1:21" customFormat="1">
      <c r="A3121" t="s">
        <v>135</v>
      </c>
      <c r="B3121">
        <v>2006</v>
      </c>
      <c r="C3121">
        <v>0.74</v>
      </c>
      <c r="D3121">
        <v>8.68</v>
      </c>
      <c r="E3121">
        <v>6.58</v>
      </c>
      <c r="F3121">
        <v>9.7899999999999991</v>
      </c>
      <c r="G3121">
        <v>1.88</v>
      </c>
      <c r="H3121">
        <v>2.16</v>
      </c>
      <c r="I3121">
        <v>2.2799999999999998</v>
      </c>
      <c r="J3121">
        <v>-0.2205</v>
      </c>
      <c r="K3121" s="93">
        <v>-0.38750000000000001</v>
      </c>
      <c r="L3121">
        <v>5.824E-2</v>
      </c>
      <c r="M3121" s="93">
        <v>0.61870000000000003</v>
      </c>
      <c r="N3121">
        <v>-0.44053999999999999</v>
      </c>
      <c r="O3121" s="93">
        <v>-0.67788000000000004</v>
      </c>
      <c r="P3121">
        <v>9.4869999999999996E-2</v>
      </c>
      <c r="Q3121" s="93">
        <v>0.86448000000000003</v>
      </c>
      <c r="R3121">
        <v>-0.48838999999999999</v>
      </c>
      <c r="S3121">
        <v>-0.47411999999999999</v>
      </c>
      <c r="T3121">
        <v>0.10736</v>
      </c>
      <c r="U3121">
        <v>0.66515000000000002</v>
      </c>
    </row>
    <row r="3122" spans="1:21" customFormat="1">
      <c r="A3122" t="s">
        <v>135</v>
      </c>
      <c r="B3122">
        <v>1993</v>
      </c>
      <c r="C3122">
        <v>0.68</v>
      </c>
      <c r="D3122">
        <v>6.13</v>
      </c>
      <c r="E3122">
        <v>13.68</v>
      </c>
      <c r="F3122">
        <v>52.6</v>
      </c>
      <c r="G3122">
        <v>2.62</v>
      </c>
      <c r="H3122">
        <v>1.81</v>
      </c>
      <c r="I3122">
        <v>3.96</v>
      </c>
      <c r="J3122">
        <v>-0.26523000000000002</v>
      </c>
      <c r="K3122" s="93">
        <v>-0.46610000000000001</v>
      </c>
      <c r="L3122">
        <v>4.6330000000000003E-2</v>
      </c>
      <c r="M3122" s="93">
        <v>0.49213000000000001</v>
      </c>
      <c r="N3122">
        <v>0.56427000000000005</v>
      </c>
      <c r="O3122" s="93">
        <v>0.86826999999999999</v>
      </c>
      <c r="P3122">
        <v>-6.0060000000000002E-2</v>
      </c>
      <c r="Q3122" s="93">
        <v>-0.54730000000000001</v>
      </c>
      <c r="R3122">
        <v>1.3218300000000001</v>
      </c>
      <c r="S3122">
        <v>1.28322</v>
      </c>
      <c r="T3122">
        <v>-4.1300000000000003E-2</v>
      </c>
      <c r="U3122">
        <v>-0.25589000000000001</v>
      </c>
    </row>
    <row r="3123" spans="1:21" customFormat="1">
      <c r="A3123" t="s">
        <v>135</v>
      </c>
      <c r="B3123">
        <v>1992</v>
      </c>
      <c r="C3123">
        <v>0.7</v>
      </c>
      <c r="D3123">
        <v>2.5499999999999998</v>
      </c>
      <c r="E3123">
        <v>11.8</v>
      </c>
      <c r="F3123">
        <v>42.73</v>
      </c>
      <c r="G3123">
        <v>2.4700000000000002</v>
      </c>
      <c r="H3123">
        <v>0.94</v>
      </c>
      <c r="I3123">
        <v>3.75</v>
      </c>
      <c r="J3123">
        <v>-1.24336</v>
      </c>
      <c r="K3123" s="93">
        <v>-2.1850399999999999</v>
      </c>
      <c r="L3123">
        <v>0.18758</v>
      </c>
      <c r="M3123" s="93">
        <v>1.99272</v>
      </c>
      <c r="N3123">
        <v>0.32546000000000003</v>
      </c>
      <c r="O3123" s="93">
        <v>0.50080999999999998</v>
      </c>
      <c r="P3123">
        <v>-2.0889999999999999E-2</v>
      </c>
      <c r="Q3123" s="93">
        <v>-0.19033</v>
      </c>
      <c r="R3123">
        <v>1.0710599999999999</v>
      </c>
      <c r="S3123">
        <v>1.0397700000000001</v>
      </c>
      <c r="T3123">
        <v>-1.034E-2</v>
      </c>
      <c r="U3123">
        <v>-6.4079999999999998E-2</v>
      </c>
    </row>
    <row r="3124" spans="1:21" customFormat="1">
      <c r="A3124" t="s">
        <v>135</v>
      </c>
      <c r="B3124">
        <v>1991</v>
      </c>
      <c r="C3124">
        <v>0.71</v>
      </c>
      <c r="D3124">
        <v>1.85</v>
      </c>
      <c r="E3124">
        <v>10.3</v>
      </c>
      <c r="F3124">
        <v>35.96</v>
      </c>
      <c r="G3124">
        <v>2.33</v>
      </c>
      <c r="H3124">
        <v>0.62</v>
      </c>
      <c r="I3124">
        <v>3.58</v>
      </c>
      <c r="J3124">
        <v>-1.6147899999999999</v>
      </c>
      <c r="K3124" s="93">
        <v>-2.8377699999999999</v>
      </c>
      <c r="L3124">
        <v>0.24195</v>
      </c>
      <c r="M3124" s="93">
        <v>2.5702400000000001</v>
      </c>
      <c r="N3124">
        <v>0.14402000000000001</v>
      </c>
      <c r="O3124" s="93">
        <v>0.22161</v>
      </c>
      <c r="P3124">
        <v>6.7499999999999999E-3</v>
      </c>
      <c r="Q3124" s="93">
        <v>6.148E-2</v>
      </c>
      <c r="R3124">
        <v>0.87709000000000004</v>
      </c>
      <c r="S3124">
        <v>0.85146999999999995</v>
      </c>
      <c r="T3124">
        <v>8.7500000000000008E-3</v>
      </c>
      <c r="U3124">
        <v>5.423E-2</v>
      </c>
    </row>
    <row r="3125" spans="1:21" customFormat="1">
      <c r="A3125" t="s">
        <v>135</v>
      </c>
      <c r="B3125">
        <v>1990</v>
      </c>
      <c r="C3125">
        <v>0.71</v>
      </c>
      <c r="D3125">
        <v>1.44</v>
      </c>
      <c r="E3125">
        <v>12.58</v>
      </c>
      <c r="F3125">
        <v>28.27</v>
      </c>
      <c r="G3125">
        <v>2.5299999999999998</v>
      </c>
      <c r="H3125">
        <v>0.36</v>
      </c>
      <c r="I3125">
        <v>3.34</v>
      </c>
      <c r="J3125">
        <v>-1.8653299999999999</v>
      </c>
      <c r="K3125" s="93">
        <v>-3.27806</v>
      </c>
      <c r="L3125">
        <v>0.27657999999999999</v>
      </c>
      <c r="M3125" s="93">
        <v>2.9381900000000001</v>
      </c>
      <c r="N3125">
        <v>0.34399000000000002</v>
      </c>
      <c r="O3125" s="93">
        <v>0.52930999999999995</v>
      </c>
      <c r="P3125">
        <v>-1.9189999999999999E-2</v>
      </c>
      <c r="Q3125" s="93">
        <v>-0.17487</v>
      </c>
      <c r="R3125">
        <v>0.63648000000000005</v>
      </c>
      <c r="S3125">
        <v>0.61789000000000005</v>
      </c>
      <c r="T3125">
        <v>2.1440000000000001E-2</v>
      </c>
      <c r="U3125">
        <v>0.13284000000000001</v>
      </c>
    </row>
    <row r="3126" spans="1:21" customFormat="1">
      <c r="A3126" t="s">
        <v>135</v>
      </c>
      <c r="B3126">
        <v>1995</v>
      </c>
      <c r="C3126">
        <v>0.69</v>
      </c>
      <c r="D3126">
        <v>1.1499999999999999</v>
      </c>
      <c r="E3126">
        <v>8.85</v>
      </c>
      <c r="F3126">
        <v>29.09</v>
      </c>
      <c r="G3126">
        <v>2.1800000000000002</v>
      </c>
      <c r="H3126">
        <v>0.14000000000000001</v>
      </c>
      <c r="I3126">
        <v>3.37</v>
      </c>
      <c r="J3126">
        <v>-1.9891799999999999</v>
      </c>
      <c r="K3126" s="93">
        <v>-3.4957099999999999</v>
      </c>
      <c r="L3126">
        <v>0.28766999999999998</v>
      </c>
      <c r="M3126" s="93">
        <v>3.05599</v>
      </c>
      <c r="N3126">
        <v>8.3269999999999997E-2</v>
      </c>
      <c r="O3126" s="93">
        <v>0.12812999999999999</v>
      </c>
      <c r="P3126">
        <v>6.43E-3</v>
      </c>
      <c r="Q3126" s="93">
        <v>5.858E-2</v>
      </c>
      <c r="R3126">
        <v>0.70803000000000005</v>
      </c>
      <c r="S3126">
        <v>0.68735000000000002</v>
      </c>
      <c r="T3126">
        <v>-6.9999999999999994E-5</v>
      </c>
      <c r="U3126">
        <v>-4.2000000000000002E-4</v>
      </c>
    </row>
    <row r="3127" spans="1:21" customFormat="1">
      <c r="A3127" t="s">
        <v>135</v>
      </c>
      <c r="B3127">
        <v>1994</v>
      </c>
      <c r="C3127">
        <v>0.69</v>
      </c>
      <c r="D3127">
        <v>0.98</v>
      </c>
      <c r="E3127">
        <v>8.67</v>
      </c>
      <c r="F3127">
        <v>33.479999999999997</v>
      </c>
      <c r="G3127">
        <v>2.16</v>
      </c>
      <c r="H3127">
        <v>-0.02</v>
      </c>
      <c r="I3127">
        <v>3.51</v>
      </c>
      <c r="J3127">
        <v>-2.1491400000000001</v>
      </c>
      <c r="K3127" s="93">
        <v>-3.7768299999999999</v>
      </c>
      <c r="L3127">
        <v>0.30979000000000001</v>
      </c>
      <c r="M3127" s="93">
        <v>3.2909199999999998</v>
      </c>
      <c r="N3127">
        <v>6.2719999999999998E-2</v>
      </c>
      <c r="O3127" s="93">
        <v>9.6509999999999999E-2</v>
      </c>
      <c r="P3127">
        <v>9.0900000000000009E-3</v>
      </c>
      <c r="Q3127" s="93">
        <v>8.2869999999999999E-2</v>
      </c>
      <c r="R3127">
        <v>0.84858999999999996</v>
      </c>
      <c r="S3127">
        <v>0.82379999999999998</v>
      </c>
      <c r="T3127">
        <v>-7.4799999999999997E-3</v>
      </c>
      <c r="U3127">
        <v>-4.6339999999999999E-2</v>
      </c>
    </row>
    <row r="3128" spans="1:21" customFormat="1">
      <c r="A3128" t="s">
        <v>135</v>
      </c>
      <c r="B3128">
        <v>1996</v>
      </c>
      <c r="C3128">
        <v>0.7</v>
      </c>
      <c r="D3128">
        <v>0.89</v>
      </c>
      <c r="E3128">
        <v>9.24</v>
      </c>
      <c r="F3128">
        <v>27.52</v>
      </c>
      <c r="G3128">
        <v>2.2200000000000002</v>
      </c>
      <c r="H3128">
        <v>-0.12</v>
      </c>
      <c r="I3128">
        <v>3.31</v>
      </c>
      <c r="J3128">
        <v>-2.2959900000000002</v>
      </c>
      <c r="K3128" s="93">
        <v>-4.0348899999999999</v>
      </c>
      <c r="L3128">
        <v>0.33310000000000001</v>
      </c>
      <c r="M3128" s="93">
        <v>3.5386199999999999</v>
      </c>
      <c r="N3128">
        <v>8.0909999999999996E-2</v>
      </c>
      <c r="O3128" s="93">
        <v>0.1245</v>
      </c>
      <c r="P3128">
        <v>1.0829999999999999E-2</v>
      </c>
      <c r="Q3128" s="93">
        <v>9.8729999999999998E-2</v>
      </c>
      <c r="R3128">
        <v>0.63107000000000002</v>
      </c>
      <c r="S3128">
        <v>0.61263999999999996</v>
      </c>
      <c r="T3128">
        <v>1.286E-2</v>
      </c>
      <c r="U3128">
        <v>7.9659999999999995E-2</v>
      </c>
    </row>
    <row r="3129" spans="1:21" customFormat="1">
      <c r="A3129" t="s">
        <v>135</v>
      </c>
      <c r="B3129">
        <v>1997</v>
      </c>
      <c r="C3129">
        <v>0.7</v>
      </c>
      <c r="D3129">
        <v>0.77</v>
      </c>
      <c r="E3129">
        <v>8.93</v>
      </c>
      <c r="F3129">
        <v>18.64</v>
      </c>
      <c r="G3129">
        <v>2.19</v>
      </c>
      <c r="H3129">
        <v>-0.26</v>
      </c>
      <c r="I3129">
        <v>2.93</v>
      </c>
      <c r="J3129">
        <v>-2.44082</v>
      </c>
      <c r="K3129" s="93">
        <v>-4.2894100000000002</v>
      </c>
      <c r="L3129">
        <v>0.35311999999999999</v>
      </c>
      <c r="M3129" s="93">
        <v>3.7513200000000002</v>
      </c>
      <c r="N3129">
        <v>4.6780000000000002E-2</v>
      </c>
      <c r="O3129" s="93">
        <v>7.1989999999999998E-2</v>
      </c>
      <c r="P3129">
        <v>1.5259999999999999E-2</v>
      </c>
      <c r="Q3129" s="93">
        <v>0.13905999999999999</v>
      </c>
      <c r="R3129">
        <v>0.24146999999999999</v>
      </c>
      <c r="S3129">
        <v>0.23441999999999999</v>
      </c>
      <c r="T3129">
        <v>3.3399999999999999E-2</v>
      </c>
      <c r="U3129">
        <v>0.20695</v>
      </c>
    </row>
    <row r="3130" spans="1:21" customFormat="1">
      <c r="A3130" t="s">
        <v>135</v>
      </c>
      <c r="B3130">
        <v>2005</v>
      </c>
      <c r="C3130">
        <v>0.74</v>
      </c>
      <c r="D3130">
        <v>0.57999999999999996</v>
      </c>
      <c r="E3130">
        <v>8.85</v>
      </c>
      <c r="F3130">
        <v>9.1</v>
      </c>
      <c r="G3130">
        <v>2.1800000000000002</v>
      </c>
      <c r="H3130">
        <v>-0.54</v>
      </c>
      <c r="I3130">
        <v>2.21</v>
      </c>
      <c r="J3130">
        <v>-2.92625</v>
      </c>
      <c r="K3130" s="93">
        <v>-5.1424899999999996</v>
      </c>
      <c r="L3130">
        <v>0.43230000000000002</v>
      </c>
      <c r="M3130" s="93">
        <v>4.5923999999999996</v>
      </c>
      <c r="N3130">
        <v>-0.14416000000000001</v>
      </c>
      <c r="O3130" s="93">
        <v>-0.22183</v>
      </c>
      <c r="P3130">
        <v>5.6430000000000001E-2</v>
      </c>
      <c r="Q3130" s="93">
        <v>0.51417000000000002</v>
      </c>
      <c r="R3130">
        <v>-0.56147999999999998</v>
      </c>
      <c r="S3130">
        <v>-0.54507000000000005</v>
      </c>
      <c r="T3130">
        <v>0.11121</v>
      </c>
      <c r="U3130">
        <v>0.68903000000000003</v>
      </c>
    </row>
    <row r="3131" spans="1:21" customFormat="1">
      <c r="A3131" t="s">
        <v>135</v>
      </c>
      <c r="B3131">
        <v>2004</v>
      </c>
      <c r="C3131">
        <v>0.73</v>
      </c>
      <c r="D3131">
        <v>0.51</v>
      </c>
      <c r="E3131">
        <v>8.4</v>
      </c>
      <c r="F3131">
        <v>10.31</v>
      </c>
      <c r="G3131">
        <v>2.13</v>
      </c>
      <c r="H3131">
        <v>-0.67</v>
      </c>
      <c r="I3131">
        <v>2.33</v>
      </c>
      <c r="J3131">
        <v>-3.0043500000000001</v>
      </c>
      <c r="K3131" s="93">
        <v>-5.2797400000000003</v>
      </c>
      <c r="L3131">
        <v>0.44008000000000003</v>
      </c>
      <c r="M3131" s="93">
        <v>4.6750600000000002</v>
      </c>
      <c r="N3131">
        <v>-0.15085999999999999</v>
      </c>
      <c r="O3131" s="93">
        <v>-0.23214000000000001</v>
      </c>
      <c r="P3131">
        <v>5.3199999999999997E-2</v>
      </c>
      <c r="Q3131" s="93">
        <v>0.48472999999999999</v>
      </c>
      <c r="R3131">
        <v>-0.41515999999999997</v>
      </c>
      <c r="S3131">
        <v>-0.40303</v>
      </c>
      <c r="T3131">
        <v>9.4630000000000006E-2</v>
      </c>
      <c r="U3131">
        <v>0.58628999999999998</v>
      </c>
    </row>
    <row r="3132" spans="1:21" customFormat="1">
      <c r="A3132" t="s">
        <v>135</v>
      </c>
      <c r="B3132">
        <v>2003</v>
      </c>
      <c r="C3132">
        <v>0.72</v>
      </c>
      <c r="D3132">
        <v>0.38</v>
      </c>
      <c r="E3132">
        <v>7.49</v>
      </c>
      <c r="F3132">
        <v>9.25</v>
      </c>
      <c r="G3132">
        <v>2.0099999999999998</v>
      </c>
      <c r="H3132">
        <v>-0.97</v>
      </c>
      <c r="I3132">
        <v>2.2200000000000002</v>
      </c>
      <c r="J3132">
        <v>-3.2480699999999998</v>
      </c>
      <c r="K3132" s="93">
        <v>-5.7080500000000001</v>
      </c>
      <c r="L3132">
        <v>0.47076000000000001</v>
      </c>
      <c r="M3132" s="93">
        <v>5.0009499999999996</v>
      </c>
      <c r="N3132">
        <v>-0.22004000000000001</v>
      </c>
      <c r="O3132" s="93">
        <v>-0.33857999999999999</v>
      </c>
      <c r="P3132">
        <v>5.8069999999999997E-2</v>
      </c>
      <c r="Q3132" s="93">
        <v>0.52914000000000005</v>
      </c>
      <c r="R3132">
        <v>-0.50217000000000001</v>
      </c>
      <c r="S3132">
        <v>-0.48749999999999999</v>
      </c>
      <c r="T3132">
        <v>9.035E-2</v>
      </c>
      <c r="U3132">
        <v>0.55976999999999999</v>
      </c>
    </row>
    <row r="3133" spans="1:21" customFormat="1">
      <c r="A3133" t="s">
        <v>135</v>
      </c>
      <c r="B3133">
        <v>1998</v>
      </c>
      <c r="C3133">
        <v>0.71</v>
      </c>
      <c r="D3133">
        <v>0.36</v>
      </c>
      <c r="E3133">
        <v>8.2799999999999994</v>
      </c>
      <c r="F3133">
        <v>10.17</v>
      </c>
      <c r="G3133">
        <v>2.11</v>
      </c>
      <c r="H3133">
        <v>-1.02</v>
      </c>
      <c r="I3133">
        <v>2.3199999999999998</v>
      </c>
      <c r="J3133">
        <v>-3.25162</v>
      </c>
      <c r="K3133" s="93">
        <v>-5.7142900000000001</v>
      </c>
      <c r="L3133">
        <v>0.46822999999999998</v>
      </c>
      <c r="M3133" s="93">
        <v>4.9741200000000001</v>
      </c>
      <c r="N3133">
        <v>-7.4279999999999999E-2</v>
      </c>
      <c r="O3133" s="93">
        <v>-0.11429</v>
      </c>
      <c r="P3133">
        <v>3.5060000000000001E-2</v>
      </c>
      <c r="Q3133" s="93">
        <v>0.31950000000000001</v>
      </c>
      <c r="R3133">
        <v>-0.38588</v>
      </c>
      <c r="S3133">
        <v>-0.37459999999999999</v>
      </c>
      <c r="T3133">
        <v>7.535E-2</v>
      </c>
      <c r="U3133">
        <v>0.46683999999999998</v>
      </c>
    </row>
    <row r="3134" spans="1:21" customFormat="1">
      <c r="A3134" t="s">
        <v>135</v>
      </c>
      <c r="B3134">
        <v>2002</v>
      </c>
      <c r="C3134">
        <v>0.72</v>
      </c>
      <c r="D3134">
        <v>0.32</v>
      </c>
      <c r="E3134">
        <v>6.76</v>
      </c>
      <c r="F3134">
        <v>8.1300000000000008</v>
      </c>
      <c r="G3134">
        <v>1.91</v>
      </c>
      <c r="H3134">
        <v>-1.1399999999999999</v>
      </c>
      <c r="I3134">
        <v>2.1</v>
      </c>
      <c r="J3134">
        <v>-3.4199199999999998</v>
      </c>
      <c r="K3134" s="93">
        <v>-6.0100600000000002</v>
      </c>
      <c r="L3134">
        <v>0.49451000000000001</v>
      </c>
      <c r="M3134" s="93">
        <v>5.2533300000000001</v>
      </c>
      <c r="N3134">
        <v>-0.32257999999999998</v>
      </c>
      <c r="O3134" s="93">
        <v>-0.49636999999999998</v>
      </c>
      <c r="P3134">
        <v>7.1370000000000003E-2</v>
      </c>
      <c r="Q3134" s="93">
        <v>0.65034999999999998</v>
      </c>
      <c r="R3134">
        <v>-0.63122999999999996</v>
      </c>
      <c r="S3134">
        <v>-0.61278999999999995</v>
      </c>
      <c r="T3134">
        <v>9.715E-2</v>
      </c>
      <c r="U3134">
        <v>0.60194000000000003</v>
      </c>
    </row>
    <row r="3135" spans="1:21" customFormat="1">
      <c r="A3135" t="s">
        <v>135</v>
      </c>
      <c r="B3135">
        <v>2001</v>
      </c>
      <c r="C3135">
        <v>0.72</v>
      </c>
      <c r="D3135">
        <v>0.27</v>
      </c>
      <c r="E3135">
        <v>6.58</v>
      </c>
      <c r="F3135">
        <v>8.09</v>
      </c>
      <c r="G3135">
        <v>1.88</v>
      </c>
      <c r="H3135">
        <v>-1.31</v>
      </c>
      <c r="I3135">
        <v>2.09</v>
      </c>
      <c r="J3135">
        <v>-3.58982</v>
      </c>
      <c r="K3135" s="93">
        <v>-6.30863</v>
      </c>
      <c r="L3135">
        <v>0.51800000000000002</v>
      </c>
      <c r="M3135" s="93">
        <v>5.50284</v>
      </c>
      <c r="N3135">
        <v>-0.34956999999999999</v>
      </c>
      <c r="O3135" s="93">
        <v>-0.53790000000000004</v>
      </c>
      <c r="P3135">
        <v>7.4870000000000006E-2</v>
      </c>
      <c r="Q3135" s="93">
        <v>0.68225000000000002</v>
      </c>
      <c r="R3135">
        <v>-0.63617000000000001</v>
      </c>
      <c r="S3135">
        <v>-0.61758000000000002</v>
      </c>
      <c r="T3135">
        <v>9.7409999999999997E-2</v>
      </c>
      <c r="U3135">
        <v>0.60355000000000003</v>
      </c>
    </row>
    <row r="3136" spans="1:21" customFormat="1">
      <c r="A3136" t="s">
        <v>135</v>
      </c>
      <c r="B3136">
        <v>1999</v>
      </c>
      <c r="C3136">
        <v>0.7</v>
      </c>
      <c r="D3136">
        <v>0.24</v>
      </c>
      <c r="E3136">
        <v>6.13</v>
      </c>
      <c r="F3136">
        <v>9.33</v>
      </c>
      <c r="G3136">
        <v>1.81</v>
      </c>
      <c r="H3136">
        <v>-1.43</v>
      </c>
      <c r="I3136">
        <v>2.23</v>
      </c>
      <c r="J3136">
        <v>-3.6065700000000001</v>
      </c>
      <c r="K3136" s="93">
        <v>-6.3380599999999996</v>
      </c>
      <c r="L3136">
        <v>0.51427999999999996</v>
      </c>
      <c r="M3136" s="93">
        <v>5.4633599999999998</v>
      </c>
      <c r="N3136">
        <v>-0.32944000000000001</v>
      </c>
      <c r="O3136" s="93">
        <v>-0.50692000000000004</v>
      </c>
      <c r="P3136">
        <v>6.4060000000000006E-2</v>
      </c>
      <c r="Q3136" s="93">
        <v>0.58374000000000004</v>
      </c>
      <c r="R3136">
        <v>-0.4506</v>
      </c>
      <c r="S3136">
        <v>-0.43744</v>
      </c>
      <c r="T3136">
        <v>6.9900000000000004E-2</v>
      </c>
      <c r="U3136">
        <v>0.43304999999999999</v>
      </c>
    </row>
    <row r="3137" spans="1:21" customFormat="1">
      <c r="A3137" t="s">
        <v>135</v>
      </c>
      <c r="B3137">
        <v>2000</v>
      </c>
      <c r="C3137">
        <v>0.71</v>
      </c>
      <c r="D3137">
        <v>0.14000000000000001</v>
      </c>
      <c r="E3137">
        <v>6.1</v>
      </c>
      <c r="F3137">
        <v>7.67</v>
      </c>
      <c r="G3137">
        <v>1.81</v>
      </c>
      <c r="H3137">
        <v>-1.97</v>
      </c>
      <c r="I3137">
        <v>2.04</v>
      </c>
      <c r="J3137">
        <v>-4.1960800000000003</v>
      </c>
      <c r="K3137" s="93">
        <v>-7.3740500000000004</v>
      </c>
      <c r="L3137">
        <v>0.5988</v>
      </c>
      <c r="M3137" s="93">
        <v>6.3611700000000004</v>
      </c>
      <c r="N3137">
        <v>-0.37983</v>
      </c>
      <c r="O3137" s="93">
        <v>-0.58445999999999998</v>
      </c>
      <c r="P3137">
        <v>7.4700000000000003E-2</v>
      </c>
      <c r="Q3137" s="93">
        <v>0.68064999999999998</v>
      </c>
      <c r="R3137">
        <v>-0.66800000000000004</v>
      </c>
      <c r="S3137">
        <v>-0.64849000000000001</v>
      </c>
      <c r="T3137">
        <v>9.0230000000000005E-2</v>
      </c>
      <c r="U3137">
        <v>0.55901000000000001</v>
      </c>
    </row>
    <row r="3138" spans="1:21" customFormat="1">
      <c r="A3138" t="s">
        <v>136</v>
      </c>
      <c r="B3138">
        <v>2000</v>
      </c>
      <c r="C3138">
        <v>0.71</v>
      </c>
      <c r="D3138">
        <v>19.22</v>
      </c>
      <c r="E3138">
        <v>19.8</v>
      </c>
      <c r="F3138">
        <v>55.17</v>
      </c>
      <c r="G3138">
        <v>2.99</v>
      </c>
      <c r="H3138">
        <v>2.96</v>
      </c>
      <c r="I3138">
        <v>4.01</v>
      </c>
      <c r="J3138">
        <v>0.72597999999999996</v>
      </c>
      <c r="K3138" s="93">
        <v>1.2758100000000001</v>
      </c>
      <c r="L3138">
        <v>-8.165E-2</v>
      </c>
      <c r="M3138" s="93">
        <v>-0.86743999999999999</v>
      </c>
      <c r="N3138">
        <v>0.79756000000000005</v>
      </c>
      <c r="O3138" s="93">
        <v>1.2272400000000001</v>
      </c>
      <c r="P3138">
        <v>-7.8030000000000002E-2</v>
      </c>
      <c r="Q3138" s="93">
        <v>-0.71096999999999999</v>
      </c>
      <c r="R3138">
        <v>1.3050999999999999</v>
      </c>
      <c r="S3138">
        <v>1.2669699999999999</v>
      </c>
      <c r="T3138">
        <v>-1.3820000000000001E-2</v>
      </c>
      <c r="U3138">
        <v>-8.5599999999999996E-2</v>
      </c>
    </row>
    <row r="3139" spans="1:21" customFormat="1">
      <c r="A3139" t="s">
        <v>136</v>
      </c>
      <c r="B3139">
        <v>2002</v>
      </c>
      <c r="C3139">
        <v>0.71</v>
      </c>
      <c r="D3139">
        <v>17.23</v>
      </c>
      <c r="E3139">
        <v>17.41</v>
      </c>
      <c r="F3139">
        <v>38.81</v>
      </c>
      <c r="G3139">
        <v>2.86</v>
      </c>
      <c r="H3139">
        <v>2.85</v>
      </c>
      <c r="I3139">
        <v>3.66</v>
      </c>
      <c r="J3139">
        <v>0.61668000000000001</v>
      </c>
      <c r="K3139" s="93">
        <v>1.0837300000000001</v>
      </c>
      <c r="L3139">
        <v>-6.6540000000000002E-2</v>
      </c>
      <c r="M3139" s="93">
        <v>-0.70691999999999999</v>
      </c>
      <c r="N3139">
        <v>0.66891999999999996</v>
      </c>
      <c r="O3139" s="93">
        <v>1.0293000000000001</v>
      </c>
      <c r="P3139">
        <v>-6.1339999999999999E-2</v>
      </c>
      <c r="Q3139" s="93">
        <v>-0.55893000000000004</v>
      </c>
      <c r="R3139">
        <v>0.95335999999999999</v>
      </c>
      <c r="S3139">
        <v>0.92551000000000005</v>
      </c>
      <c r="T3139">
        <v>4.7299999999999998E-3</v>
      </c>
      <c r="U3139">
        <v>2.9309999999999999E-2</v>
      </c>
    </row>
    <row r="3140" spans="1:21" customFormat="1">
      <c r="A3140" t="s">
        <v>136</v>
      </c>
      <c r="B3140">
        <v>2001</v>
      </c>
      <c r="C3140">
        <v>0.71</v>
      </c>
      <c r="D3140">
        <v>16.22</v>
      </c>
      <c r="E3140">
        <v>17.64</v>
      </c>
      <c r="F3140">
        <v>38</v>
      </c>
      <c r="G3140">
        <v>2.87</v>
      </c>
      <c r="H3140">
        <v>2.79</v>
      </c>
      <c r="I3140">
        <v>3.64</v>
      </c>
      <c r="J3140">
        <v>0.55627000000000004</v>
      </c>
      <c r="K3140" s="93">
        <v>0.97758</v>
      </c>
      <c r="L3140">
        <v>-5.8189999999999999E-2</v>
      </c>
      <c r="M3140" s="93">
        <v>-0.61819999999999997</v>
      </c>
      <c r="N3140">
        <v>0.68205000000000005</v>
      </c>
      <c r="O3140" s="93">
        <v>1.0495000000000001</v>
      </c>
      <c r="P3140">
        <v>-6.3039999999999999E-2</v>
      </c>
      <c r="Q3140" s="93">
        <v>-0.57443999999999995</v>
      </c>
      <c r="R3140">
        <v>0.93227000000000004</v>
      </c>
      <c r="S3140">
        <v>0.90503</v>
      </c>
      <c r="T3140">
        <v>5.8399999999999997E-3</v>
      </c>
      <c r="U3140">
        <v>3.6200000000000003E-2</v>
      </c>
    </row>
    <row r="3141" spans="1:21" customFormat="1">
      <c r="A3141" t="s">
        <v>136</v>
      </c>
      <c r="B3141">
        <v>2005</v>
      </c>
      <c r="C3141">
        <v>0.73</v>
      </c>
      <c r="D3141">
        <v>17.5</v>
      </c>
      <c r="E3141">
        <v>19.38</v>
      </c>
      <c r="F3141">
        <v>41.56</v>
      </c>
      <c r="G3141">
        <v>2.96</v>
      </c>
      <c r="H3141">
        <v>2.86</v>
      </c>
      <c r="I3141">
        <v>3.73</v>
      </c>
      <c r="J3141">
        <v>0.53119000000000005</v>
      </c>
      <c r="K3141" s="93">
        <v>0.9335</v>
      </c>
      <c r="L3141">
        <v>-4.8689999999999997E-2</v>
      </c>
      <c r="M3141" s="93">
        <v>-0.51729000000000003</v>
      </c>
      <c r="N3141">
        <v>0.68515000000000004</v>
      </c>
      <c r="O3141" s="93">
        <v>1.05427</v>
      </c>
      <c r="P3141">
        <v>-5.525E-2</v>
      </c>
      <c r="Q3141" s="93">
        <v>-0.50339</v>
      </c>
      <c r="R3141">
        <v>0.97887000000000002</v>
      </c>
      <c r="S3141">
        <v>0.95026999999999995</v>
      </c>
      <c r="T3141">
        <v>2.112E-2</v>
      </c>
      <c r="U3141">
        <v>0.13086</v>
      </c>
    </row>
    <row r="3142" spans="1:21" customFormat="1">
      <c r="A3142" t="s">
        <v>136</v>
      </c>
      <c r="B3142">
        <v>2007</v>
      </c>
      <c r="C3142">
        <v>0.74</v>
      </c>
      <c r="D3142">
        <v>17.75</v>
      </c>
      <c r="E3142">
        <v>21.93</v>
      </c>
      <c r="F3142">
        <v>47.17</v>
      </c>
      <c r="G3142">
        <v>3.09</v>
      </c>
      <c r="H3142">
        <v>2.88</v>
      </c>
      <c r="I3142">
        <v>3.85</v>
      </c>
      <c r="J3142">
        <v>0.49486000000000002</v>
      </c>
      <c r="K3142" s="93">
        <v>0.86965000000000003</v>
      </c>
      <c r="L3142">
        <v>-4.0660000000000002E-2</v>
      </c>
      <c r="M3142" s="93">
        <v>-0.43189</v>
      </c>
      <c r="N3142">
        <v>0.76327999999999996</v>
      </c>
      <c r="O3142" s="93">
        <v>1.17449</v>
      </c>
      <c r="P3142">
        <v>-6.1280000000000001E-2</v>
      </c>
      <c r="Q3142" s="93">
        <v>-0.55837999999999999</v>
      </c>
      <c r="R3142">
        <v>1.0840099999999999</v>
      </c>
      <c r="S3142">
        <v>1.0523400000000001</v>
      </c>
      <c r="T3142">
        <v>2.444E-2</v>
      </c>
      <c r="U3142">
        <v>0.15145</v>
      </c>
    </row>
    <row r="3143" spans="1:21" customFormat="1">
      <c r="A3143" t="s">
        <v>136</v>
      </c>
      <c r="B3143">
        <v>2006</v>
      </c>
      <c r="C3143">
        <v>0.73</v>
      </c>
      <c r="D3143">
        <v>16.87</v>
      </c>
      <c r="E3143">
        <v>22.21</v>
      </c>
      <c r="F3143">
        <v>44.25</v>
      </c>
      <c r="G3143">
        <v>3.1</v>
      </c>
      <c r="H3143">
        <v>2.83</v>
      </c>
      <c r="I3143">
        <v>3.79</v>
      </c>
      <c r="J3143">
        <v>0.49453000000000003</v>
      </c>
      <c r="K3143" s="93">
        <v>0.86907000000000001</v>
      </c>
      <c r="L3143">
        <v>-4.3630000000000002E-2</v>
      </c>
      <c r="M3143" s="93">
        <v>-0.46344000000000002</v>
      </c>
      <c r="N3143">
        <v>0.82145000000000001</v>
      </c>
      <c r="O3143" s="93">
        <v>1.264</v>
      </c>
      <c r="P3143">
        <v>-7.2929999999999995E-2</v>
      </c>
      <c r="Q3143" s="93">
        <v>-0.66449000000000003</v>
      </c>
      <c r="R3143">
        <v>1.04158</v>
      </c>
      <c r="S3143">
        <v>1.01115</v>
      </c>
      <c r="T3143">
        <v>1.7809999999999999E-2</v>
      </c>
      <c r="U3143">
        <v>0.11037</v>
      </c>
    </row>
    <row r="3144" spans="1:21" customFormat="1">
      <c r="A3144" t="s">
        <v>136</v>
      </c>
      <c r="B3144">
        <v>2004</v>
      </c>
      <c r="C3144">
        <v>0.71</v>
      </c>
      <c r="D3144">
        <v>14.39</v>
      </c>
      <c r="E3144">
        <v>17.84</v>
      </c>
      <c r="F3144">
        <v>39.270000000000003</v>
      </c>
      <c r="G3144">
        <v>2.88</v>
      </c>
      <c r="H3144">
        <v>2.67</v>
      </c>
      <c r="I3144">
        <v>3.67</v>
      </c>
      <c r="J3144">
        <v>0.43656</v>
      </c>
      <c r="K3144" s="93">
        <v>0.76719999999999999</v>
      </c>
      <c r="L3144">
        <v>-4.1640000000000003E-2</v>
      </c>
      <c r="M3144" s="93">
        <v>-0.44239000000000001</v>
      </c>
      <c r="N3144">
        <v>0.69332000000000005</v>
      </c>
      <c r="O3144" s="93">
        <v>1.06684</v>
      </c>
      <c r="P3144">
        <v>-6.4509999999999998E-2</v>
      </c>
      <c r="Q3144" s="93">
        <v>-0.58775999999999995</v>
      </c>
      <c r="R3144">
        <v>0.96514</v>
      </c>
      <c r="S3144">
        <v>0.93694999999999995</v>
      </c>
      <c r="T3144">
        <v>4.1099999999999999E-3</v>
      </c>
      <c r="U3144">
        <v>2.546E-2</v>
      </c>
    </row>
    <row r="3145" spans="1:21" customFormat="1">
      <c r="A3145" t="s">
        <v>136</v>
      </c>
      <c r="B3145">
        <v>2003</v>
      </c>
      <c r="C3145">
        <v>0.72</v>
      </c>
      <c r="D3145">
        <v>14.64</v>
      </c>
      <c r="E3145">
        <v>17.03</v>
      </c>
      <c r="F3145">
        <v>42.28</v>
      </c>
      <c r="G3145">
        <v>2.83</v>
      </c>
      <c r="H3145">
        <v>2.68</v>
      </c>
      <c r="I3145">
        <v>3.74</v>
      </c>
      <c r="J3145">
        <v>0.40327000000000002</v>
      </c>
      <c r="K3145" s="93">
        <v>0.70869000000000004</v>
      </c>
      <c r="L3145">
        <v>-3.4029999999999998E-2</v>
      </c>
      <c r="M3145" s="93">
        <v>-0.36146</v>
      </c>
      <c r="N3145">
        <v>0.60136999999999996</v>
      </c>
      <c r="O3145" s="93">
        <v>0.92535000000000001</v>
      </c>
      <c r="P3145">
        <v>-4.8480000000000002E-2</v>
      </c>
      <c r="Q3145" s="93">
        <v>-0.44172</v>
      </c>
      <c r="R3145">
        <v>1.01752</v>
      </c>
      <c r="S3145">
        <v>0.98778999999999995</v>
      </c>
      <c r="T3145">
        <v>1.022E-2</v>
      </c>
      <c r="U3145">
        <v>6.3289999999999999E-2</v>
      </c>
    </row>
    <row r="3146" spans="1:21" customFormat="1">
      <c r="A3146" t="s">
        <v>136</v>
      </c>
      <c r="B3146">
        <v>2008</v>
      </c>
      <c r="C3146">
        <v>0.74</v>
      </c>
      <c r="D3146">
        <v>12.68</v>
      </c>
      <c r="E3146">
        <v>15.03</v>
      </c>
      <c r="F3146">
        <v>19.13</v>
      </c>
      <c r="G3146">
        <v>2.71</v>
      </c>
      <c r="H3146">
        <v>2.54</v>
      </c>
      <c r="I3146">
        <v>2.95</v>
      </c>
      <c r="J3146">
        <v>0.1585</v>
      </c>
      <c r="K3146" s="93">
        <v>0.27855000000000002</v>
      </c>
      <c r="L3146">
        <v>5.8500000000000002E-3</v>
      </c>
      <c r="M3146" s="93">
        <v>6.2089999999999999E-2</v>
      </c>
      <c r="N3146">
        <v>0.38546999999999998</v>
      </c>
      <c r="O3146" s="93">
        <v>0.59314</v>
      </c>
      <c r="P3146">
        <v>-1.227E-2</v>
      </c>
      <c r="Q3146" s="93">
        <v>-0.11183</v>
      </c>
      <c r="R3146">
        <v>0.18151</v>
      </c>
      <c r="S3146">
        <v>0.1762</v>
      </c>
      <c r="T3146">
        <v>7.2029999999999997E-2</v>
      </c>
      <c r="U3146">
        <v>0.44629999999999997</v>
      </c>
    </row>
    <row r="3147" spans="1:21" customFormat="1">
      <c r="A3147" t="s">
        <v>136</v>
      </c>
      <c r="B3147">
        <v>2009</v>
      </c>
      <c r="C3147">
        <v>0.74</v>
      </c>
      <c r="D3147">
        <v>12.48</v>
      </c>
      <c r="E3147">
        <v>15.22</v>
      </c>
      <c r="F3147">
        <v>18.46</v>
      </c>
      <c r="G3147">
        <v>2.72</v>
      </c>
      <c r="H3147">
        <v>2.52</v>
      </c>
      <c r="I3147">
        <v>2.92</v>
      </c>
      <c r="J3147">
        <v>0.1426</v>
      </c>
      <c r="K3147" s="93">
        <v>0.25061</v>
      </c>
      <c r="L3147">
        <v>8.0400000000000003E-3</v>
      </c>
      <c r="M3147" s="93">
        <v>8.5440000000000002E-2</v>
      </c>
      <c r="N3147">
        <v>0.39802999999999999</v>
      </c>
      <c r="O3147" s="93">
        <v>0.61246999999999996</v>
      </c>
      <c r="P3147">
        <v>-1.3899999999999999E-2</v>
      </c>
      <c r="Q3147" s="93">
        <v>-0.12667</v>
      </c>
      <c r="R3147">
        <v>0.14585999999999999</v>
      </c>
      <c r="S3147">
        <v>0.14158999999999999</v>
      </c>
      <c r="T3147">
        <v>7.3910000000000003E-2</v>
      </c>
      <c r="U3147">
        <v>0.45794000000000001</v>
      </c>
    </row>
    <row r="3148" spans="1:21" customFormat="1">
      <c r="A3148" t="s">
        <v>136</v>
      </c>
      <c r="B3148">
        <v>2010</v>
      </c>
      <c r="C3148">
        <v>0.74</v>
      </c>
      <c r="D3148">
        <v>12.34</v>
      </c>
      <c r="E3148">
        <v>14.64</v>
      </c>
      <c r="F3148">
        <v>17.899999999999999</v>
      </c>
      <c r="G3148">
        <v>2.68</v>
      </c>
      <c r="H3148">
        <v>2.5099999999999998</v>
      </c>
      <c r="I3148">
        <v>2.88</v>
      </c>
      <c r="J3148">
        <v>0.13131999999999999</v>
      </c>
      <c r="K3148" s="93">
        <v>0.23078000000000001</v>
      </c>
      <c r="L3148">
        <v>9.5999999999999992E-3</v>
      </c>
      <c r="M3148" s="93">
        <v>0.10201</v>
      </c>
      <c r="N3148">
        <v>0.35918</v>
      </c>
      <c r="O3148" s="93">
        <v>0.55267999999999995</v>
      </c>
      <c r="P3148">
        <v>-8.8599999999999998E-3</v>
      </c>
      <c r="Q3148" s="93">
        <v>-8.0750000000000002E-2</v>
      </c>
      <c r="R3148">
        <v>0.11505</v>
      </c>
      <c r="S3148">
        <v>0.11169</v>
      </c>
      <c r="T3148">
        <v>7.5539999999999996E-2</v>
      </c>
      <c r="U3148">
        <v>0.46800999999999998</v>
      </c>
    </row>
    <row r="3149" spans="1:21" customFormat="1">
      <c r="A3149" t="s">
        <v>136</v>
      </c>
      <c r="B3149">
        <v>2013</v>
      </c>
      <c r="C3149">
        <v>0.77</v>
      </c>
      <c r="D3149">
        <v>12.87</v>
      </c>
      <c r="E3149">
        <v>15.47</v>
      </c>
      <c r="F3149">
        <v>20.82</v>
      </c>
      <c r="G3149">
        <v>2.74</v>
      </c>
      <c r="H3149">
        <v>2.5499999999999998</v>
      </c>
      <c r="I3149">
        <v>3.04</v>
      </c>
      <c r="J3149">
        <v>2.1819999999999999E-2</v>
      </c>
      <c r="K3149" s="93">
        <v>3.8350000000000002E-2</v>
      </c>
      <c r="L3149">
        <v>3.3790000000000001E-2</v>
      </c>
      <c r="M3149" s="93">
        <v>0.35894999999999999</v>
      </c>
      <c r="N3149">
        <v>0.27787000000000001</v>
      </c>
      <c r="O3149" s="93">
        <v>0.42756</v>
      </c>
      <c r="P3149">
        <v>1.3979999999999999E-2</v>
      </c>
      <c r="Q3149" s="93">
        <v>0.12742999999999999</v>
      </c>
      <c r="R3149">
        <v>0.20172999999999999</v>
      </c>
      <c r="S3149">
        <v>0.19583999999999999</v>
      </c>
      <c r="T3149">
        <v>9.7570000000000004E-2</v>
      </c>
      <c r="U3149">
        <v>0.60450999999999999</v>
      </c>
    </row>
    <row r="3150" spans="1:21" customFormat="1">
      <c r="A3150" t="s">
        <v>136</v>
      </c>
      <c r="B3150">
        <v>2011</v>
      </c>
      <c r="C3150">
        <v>0.76</v>
      </c>
      <c r="D3150">
        <v>11.84</v>
      </c>
      <c r="E3150">
        <v>14.45</v>
      </c>
      <c r="F3150">
        <v>20.07</v>
      </c>
      <c r="G3150">
        <v>2.67</v>
      </c>
      <c r="H3150">
        <v>2.4700000000000002</v>
      </c>
      <c r="I3150">
        <v>3</v>
      </c>
      <c r="J3150">
        <v>-1.107E-2</v>
      </c>
      <c r="K3150" s="93">
        <v>-1.9460000000000002E-2</v>
      </c>
      <c r="L3150">
        <v>3.5319999999999997E-2</v>
      </c>
      <c r="M3150" s="93">
        <v>0.37522</v>
      </c>
      <c r="N3150">
        <v>0.25513999999999998</v>
      </c>
      <c r="O3150" s="93">
        <v>0.3926</v>
      </c>
      <c r="P3150">
        <v>1.2829999999999999E-2</v>
      </c>
      <c r="Q3150" s="93">
        <v>0.11693000000000001</v>
      </c>
      <c r="R3150">
        <v>0.18651999999999999</v>
      </c>
      <c r="S3150">
        <v>0.18107000000000001</v>
      </c>
      <c r="T3150">
        <v>8.9499999999999996E-2</v>
      </c>
      <c r="U3150">
        <v>0.55454000000000003</v>
      </c>
    </row>
    <row r="3151" spans="1:21" customFormat="1">
      <c r="A3151" t="s">
        <v>136</v>
      </c>
      <c r="B3151">
        <v>2012</v>
      </c>
      <c r="C3151">
        <v>0.76</v>
      </c>
      <c r="D3151">
        <v>11.5</v>
      </c>
      <c r="E3151">
        <v>14.98</v>
      </c>
      <c r="F3151">
        <v>18.600000000000001</v>
      </c>
      <c r="G3151">
        <v>2.71</v>
      </c>
      <c r="H3151">
        <v>2.44</v>
      </c>
      <c r="I3151">
        <v>2.92</v>
      </c>
      <c r="J3151">
        <v>-4.0210000000000003E-2</v>
      </c>
      <c r="K3151" s="93">
        <v>-7.0660000000000001E-2</v>
      </c>
      <c r="L3151">
        <v>3.9350000000000003E-2</v>
      </c>
      <c r="M3151" s="93">
        <v>0.41800999999999999</v>
      </c>
      <c r="N3151">
        <v>0.29116999999999998</v>
      </c>
      <c r="O3151" s="93">
        <v>0.44802999999999998</v>
      </c>
      <c r="P3151">
        <v>8.1600000000000006E-3</v>
      </c>
      <c r="Q3151" s="93">
        <v>7.4349999999999999E-2</v>
      </c>
      <c r="R3151">
        <v>0.11046</v>
      </c>
      <c r="S3151">
        <v>0.10723000000000001</v>
      </c>
      <c r="T3151">
        <v>9.3520000000000006E-2</v>
      </c>
      <c r="U3151">
        <v>0.57938999999999996</v>
      </c>
    </row>
    <row r="3152" spans="1:21" customFormat="1">
      <c r="A3152" t="s">
        <v>136</v>
      </c>
      <c r="B3152">
        <v>2014</v>
      </c>
      <c r="C3152">
        <v>0.78</v>
      </c>
      <c r="D3152">
        <v>12.38</v>
      </c>
      <c r="E3152">
        <v>15.41</v>
      </c>
      <c r="F3152">
        <v>19.04</v>
      </c>
      <c r="G3152">
        <v>2.74</v>
      </c>
      <c r="H3152">
        <v>2.52</v>
      </c>
      <c r="I3152">
        <v>2.95</v>
      </c>
      <c r="J3152">
        <v>-6.7510000000000001E-2</v>
      </c>
      <c r="K3152" s="93">
        <v>-0.11864</v>
      </c>
      <c r="L3152">
        <v>4.9160000000000002E-2</v>
      </c>
      <c r="M3152" s="93">
        <v>0.52219000000000004</v>
      </c>
      <c r="N3152">
        <v>0.22849</v>
      </c>
      <c r="O3152" s="93">
        <v>0.35159000000000001</v>
      </c>
      <c r="P3152">
        <v>2.4490000000000001E-2</v>
      </c>
      <c r="Q3152" s="93">
        <v>0.22314000000000001</v>
      </c>
      <c r="R3152">
        <v>9.0880000000000002E-2</v>
      </c>
      <c r="S3152">
        <v>8.8230000000000003E-2</v>
      </c>
      <c r="T3152">
        <v>0.11228</v>
      </c>
      <c r="U3152">
        <v>0.69565999999999995</v>
      </c>
    </row>
    <row r="3153" spans="1:21" customFormat="1">
      <c r="A3153" t="s">
        <v>136</v>
      </c>
      <c r="B3153">
        <v>2015</v>
      </c>
      <c r="C3153">
        <v>0.78</v>
      </c>
      <c r="D3153">
        <v>11.63</v>
      </c>
      <c r="E3153">
        <v>15.55</v>
      </c>
      <c r="F3153">
        <v>17.829999999999998</v>
      </c>
      <c r="G3153">
        <v>2.74</v>
      </c>
      <c r="H3153">
        <v>2.4500000000000002</v>
      </c>
      <c r="I3153">
        <v>2.88</v>
      </c>
      <c r="J3153">
        <v>-0.13</v>
      </c>
      <c r="K3153" s="93">
        <v>-0.22846</v>
      </c>
      <c r="L3153">
        <v>5.7790000000000001E-2</v>
      </c>
      <c r="M3153" s="93">
        <v>0.61397000000000002</v>
      </c>
      <c r="N3153">
        <v>0.23754</v>
      </c>
      <c r="O3153" s="93">
        <v>0.36551</v>
      </c>
      <c r="P3153">
        <v>2.332E-2</v>
      </c>
      <c r="Q3153" s="93">
        <v>0.21245</v>
      </c>
      <c r="R3153">
        <v>2.5219999999999999E-2</v>
      </c>
      <c r="S3153">
        <v>2.4479999999999998E-2</v>
      </c>
      <c r="T3153">
        <v>0.11574</v>
      </c>
      <c r="U3153">
        <v>0.71711000000000003</v>
      </c>
    </row>
    <row r="3154" spans="1:21" customFormat="1">
      <c r="A3154" t="s">
        <v>137</v>
      </c>
      <c r="B3154">
        <v>2015</v>
      </c>
      <c r="C3154">
        <v>0.42</v>
      </c>
      <c r="D3154">
        <v>5.67</v>
      </c>
      <c r="E3154">
        <v>2.2200000000000002</v>
      </c>
      <c r="F3154">
        <v>5.95</v>
      </c>
      <c r="G3154">
        <v>0.8</v>
      </c>
      <c r="H3154">
        <v>1.74</v>
      </c>
      <c r="I3154">
        <v>1.78</v>
      </c>
      <c r="J3154">
        <v>0.97021000000000002</v>
      </c>
      <c r="K3154" s="93">
        <v>1.70502</v>
      </c>
      <c r="L3154">
        <v>-0.20288999999999999</v>
      </c>
      <c r="M3154" s="93">
        <v>-2.1553399999999998</v>
      </c>
      <c r="N3154">
        <v>-7.152E-2</v>
      </c>
      <c r="O3154" s="93">
        <v>-0.11005</v>
      </c>
      <c r="P3154">
        <v>-8.4190000000000001E-2</v>
      </c>
      <c r="Q3154" s="93">
        <v>-0.7671</v>
      </c>
      <c r="R3154">
        <v>-0.29907</v>
      </c>
      <c r="S3154">
        <v>-0.29032999999999998</v>
      </c>
      <c r="T3154">
        <v>-0.18637999999999999</v>
      </c>
      <c r="U3154">
        <v>-1.1547799999999999</v>
      </c>
    </row>
    <row r="3155" spans="1:21" customFormat="1">
      <c r="A3155" t="s">
        <v>137</v>
      </c>
      <c r="B3155">
        <v>2014</v>
      </c>
      <c r="C3155">
        <v>0.43</v>
      </c>
      <c r="D3155">
        <v>5</v>
      </c>
      <c r="E3155">
        <v>2.2799999999999998</v>
      </c>
      <c r="F3155">
        <v>6.03</v>
      </c>
      <c r="G3155">
        <v>0.82</v>
      </c>
      <c r="H3155">
        <v>1.61</v>
      </c>
      <c r="I3155">
        <v>1.8</v>
      </c>
      <c r="J3155">
        <v>0.79395000000000004</v>
      </c>
      <c r="K3155" s="93">
        <v>1.3952500000000001</v>
      </c>
      <c r="L3155">
        <v>-0.17551</v>
      </c>
      <c r="M3155" s="93">
        <v>-1.86443</v>
      </c>
      <c r="N3155">
        <v>-9.0340000000000004E-2</v>
      </c>
      <c r="O3155" s="93">
        <v>-0.13900999999999999</v>
      </c>
      <c r="P3155">
        <v>-7.7649999999999997E-2</v>
      </c>
      <c r="Q3155" s="93">
        <v>-0.70750000000000002</v>
      </c>
      <c r="R3155">
        <v>-0.30719000000000002</v>
      </c>
      <c r="S3155">
        <v>-0.29821999999999999</v>
      </c>
      <c r="T3155">
        <v>-0.17709</v>
      </c>
      <c r="U3155">
        <v>-1.09718</v>
      </c>
    </row>
    <row r="3156" spans="1:21" customFormat="1">
      <c r="A3156" t="s">
        <v>137</v>
      </c>
      <c r="B3156">
        <v>1992</v>
      </c>
      <c r="C3156">
        <v>0.26</v>
      </c>
      <c r="D3156">
        <v>2.06</v>
      </c>
      <c r="E3156">
        <v>2.94</v>
      </c>
      <c r="F3156">
        <v>6.77</v>
      </c>
      <c r="G3156">
        <v>1.08</v>
      </c>
      <c r="H3156">
        <v>0.72</v>
      </c>
      <c r="I3156">
        <v>1.91</v>
      </c>
      <c r="J3156">
        <v>0.76600000000000001</v>
      </c>
      <c r="K3156" s="93">
        <v>1.34615</v>
      </c>
      <c r="L3156">
        <v>-0.22292000000000001</v>
      </c>
      <c r="M3156" s="93">
        <v>-2.3681100000000002</v>
      </c>
      <c r="N3156">
        <v>0.93715999999999999</v>
      </c>
      <c r="O3156" s="93">
        <v>1.44204</v>
      </c>
      <c r="P3156">
        <v>-0.28061999999999998</v>
      </c>
      <c r="Q3156" s="93">
        <v>-2.55701</v>
      </c>
      <c r="R3156">
        <v>0.17368</v>
      </c>
      <c r="S3156">
        <v>0.16861000000000001</v>
      </c>
      <c r="T3156">
        <v>-0.35319</v>
      </c>
      <c r="U3156">
        <v>-2.1882600000000001</v>
      </c>
    </row>
    <row r="3157" spans="1:21" customFormat="1">
      <c r="A3157" t="s">
        <v>137</v>
      </c>
      <c r="B3157">
        <v>1994</v>
      </c>
      <c r="C3157">
        <v>0.27</v>
      </c>
      <c r="D3157">
        <v>2.15</v>
      </c>
      <c r="E3157">
        <v>3.43</v>
      </c>
      <c r="F3157">
        <v>7.48</v>
      </c>
      <c r="G3157">
        <v>1.23</v>
      </c>
      <c r="H3157">
        <v>0.77</v>
      </c>
      <c r="I3157">
        <v>2.0099999999999998</v>
      </c>
      <c r="J3157">
        <v>0.75824999999999998</v>
      </c>
      <c r="K3157" s="93">
        <v>1.3325199999999999</v>
      </c>
      <c r="L3157">
        <v>-0.21883</v>
      </c>
      <c r="M3157" s="93">
        <v>-2.3246799999999999</v>
      </c>
      <c r="N3157">
        <v>1.04582</v>
      </c>
      <c r="O3157" s="93">
        <v>1.6092500000000001</v>
      </c>
      <c r="P3157">
        <v>-0.29061999999999999</v>
      </c>
      <c r="Q3157" s="93">
        <v>-2.6480899999999998</v>
      </c>
      <c r="R3157">
        <v>0.25194</v>
      </c>
      <c r="S3157">
        <v>0.24457999999999999</v>
      </c>
      <c r="T3157">
        <v>-0.34844999999999998</v>
      </c>
      <c r="U3157">
        <v>-2.15889</v>
      </c>
    </row>
    <row r="3158" spans="1:21" customFormat="1">
      <c r="A3158" t="s">
        <v>137</v>
      </c>
      <c r="B3158">
        <v>2013</v>
      </c>
      <c r="C3158">
        <v>0.43</v>
      </c>
      <c r="D3158">
        <v>4.75</v>
      </c>
      <c r="E3158">
        <v>2.35</v>
      </c>
      <c r="F3158">
        <v>6.27</v>
      </c>
      <c r="G3158">
        <v>0.85</v>
      </c>
      <c r="H3158">
        <v>1.56</v>
      </c>
      <c r="I3158">
        <v>1.84</v>
      </c>
      <c r="J3158">
        <v>0.74265000000000003</v>
      </c>
      <c r="K3158" s="93">
        <v>1.30511</v>
      </c>
      <c r="L3158">
        <v>-0.16841</v>
      </c>
      <c r="M3158" s="93">
        <v>-1.7890999999999999</v>
      </c>
      <c r="N3158">
        <v>-6.0100000000000001E-2</v>
      </c>
      <c r="O3158" s="93">
        <v>-9.2480000000000007E-2</v>
      </c>
      <c r="P3158">
        <v>-8.1570000000000004E-2</v>
      </c>
      <c r="Q3158" s="93">
        <v>-0.74324000000000001</v>
      </c>
      <c r="R3158">
        <v>-0.26816000000000001</v>
      </c>
      <c r="S3158">
        <v>-0.26033000000000001</v>
      </c>
      <c r="T3158">
        <v>-0.17915</v>
      </c>
      <c r="U3158">
        <v>-1.1099300000000001</v>
      </c>
    </row>
    <row r="3159" spans="1:21" customFormat="1">
      <c r="A3159" t="s">
        <v>137</v>
      </c>
      <c r="B3159">
        <v>1991</v>
      </c>
      <c r="C3159">
        <v>0.27</v>
      </c>
      <c r="D3159">
        <v>2.11</v>
      </c>
      <c r="E3159">
        <v>2.89</v>
      </c>
      <c r="F3159">
        <v>6.9</v>
      </c>
      <c r="G3159">
        <v>1.06</v>
      </c>
      <c r="H3159">
        <v>0.75</v>
      </c>
      <c r="I3159">
        <v>1.93</v>
      </c>
      <c r="J3159">
        <v>0.73946999999999996</v>
      </c>
      <c r="K3159" s="93">
        <v>1.29952</v>
      </c>
      <c r="L3159">
        <v>-0.21623000000000001</v>
      </c>
      <c r="M3159" s="93">
        <v>-2.2970999999999999</v>
      </c>
      <c r="N3159">
        <v>0.87451999999999996</v>
      </c>
      <c r="O3159" s="93">
        <v>1.3456600000000001</v>
      </c>
      <c r="P3159">
        <v>-0.26840000000000003</v>
      </c>
      <c r="Q3159" s="93">
        <v>-2.4456199999999999</v>
      </c>
      <c r="R3159">
        <v>0.17122999999999999</v>
      </c>
      <c r="S3159">
        <v>0.16622000000000001</v>
      </c>
      <c r="T3159">
        <v>-0.34420000000000001</v>
      </c>
      <c r="U3159">
        <v>-2.13252</v>
      </c>
    </row>
    <row r="3160" spans="1:21" customFormat="1">
      <c r="A3160" t="s">
        <v>137</v>
      </c>
      <c r="B3160">
        <v>1996</v>
      </c>
      <c r="C3160">
        <v>0.28000000000000003</v>
      </c>
      <c r="D3160">
        <v>2.16</v>
      </c>
      <c r="E3160">
        <v>3.6</v>
      </c>
      <c r="F3160">
        <v>7.67</v>
      </c>
      <c r="G3160">
        <v>1.28</v>
      </c>
      <c r="H3160">
        <v>0.77</v>
      </c>
      <c r="I3160">
        <v>2.04</v>
      </c>
      <c r="J3160">
        <v>0.71236999999999995</v>
      </c>
      <c r="K3160" s="93">
        <v>1.2519</v>
      </c>
      <c r="L3160">
        <v>-0.20946999999999999</v>
      </c>
      <c r="M3160" s="93">
        <v>-2.22526</v>
      </c>
      <c r="N3160">
        <v>1.04871</v>
      </c>
      <c r="O3160" s="93">
        <v>1.6136900000000001</v>
      </c>
      <c r="P3160">
        <v>-0.28688999999999998</v>
      </c>
      <c r="Q3160" s="93">
        <v>-2.61415</v>
      </c>
      <c r="R3160">
        <v>0.25553999999999999</v>
      </c>
      <c r="S3160">
        <v>0.24807999999999999</v>
      </c>
      <c r="T3160">
        <v>-0.33977000000000002</v>
      </c>
      <c r="U3160">
        <v>-2.1051299999999999</v>
      </c>
    </row>
    <row r="3161" spans="1:21" customFormat="1">
      <c r="A3161" t="s">
        <v>137</v>
      </c>
      <c r="B3161">
        <v>1993</v>
      </c>
      <c r="C3161">
        <v>0.27</v>
      </c>
      <c r="D3161">
        <v>2.0499999999999998</v>
      </c>
      <c r="E3161">
        <v>3.14</v>
      </c>
      <c r="F3161">
        <v>7.04</v>
      </c>
      <c r="G3161">
        <v>1.1399999999999999</v>
      </c>
      <c r="H3161">
        <v>0.72</v>
      </c>
      <c r="I3161">
        <v>1.95</v>
      </c>
      <c r="J3161">
        <v>0.71062000000000003</v>
      </c>
      <c r="K3161" s="93">
        <v>1.24882</v>
      </c>
      <c r="L3161">
        <v>-0.21224999999999999</v>
      </c>
      <c r="M3161" s="93">
        <v>-2.2547299999999999</v>
      </c>
      <c r="N3161">
        <v>0.95748999999999995</v>
      </c>
      <c r="O3161" s="93">
        <v>1.47332</v>
      </c>
      <c r="P3161">
        <v>-0.27916000000000002</v>
      </c>
      <c r="Q3161" s="93">
        <v>-2.5436800000000002</v>
      </c>
      <c r="R3161">
        <v>0.19131000000000001</v>
      </c>
      <c r="S3161">
        <v>0.18572</v>
      </c>
      <c r="T3161">
        <v>-0.34525</v>
      </c>
      <c r="U3161">
        <v>-2.1390799999999999</v>
      </c>
    </row>
    <row r="3162" spans="1:21" customFormat="1">
      <c r="A3162" t="s">
        <v>137</v>
      </c>
      <c r="B3162">
        <v>1990</v>
      </c>
      <c r="C3162">
        <v>0.27</v>
      </c>
      <c r="D3162">
        <v>1.98</v>
      </c>
      <c r="E3162">
        <v>2.8</v>
      </c>
      <c r="F3162">
        <v>6.48</v>
      </c>
      <c r="G3162">
        <v>1.03</v>
      </c>
      <c r="H3162">
        <v>0.68</v>
      </c>
      <c r="I3162">
        <v>1.87</v>
      </c>
      <c r="J3162">
        <v>0.67588000000000004</v>
      </c>
      <c r="K3162" s="93">
        <v>1.18777</v>
      </c>
      <c r="L3162">
        <v>-0.20744000000000001</v>
      </c>
      <c r="M3162" s="93">
        <v>-2.2037100000000001</v>
      </c>
      <c r="N3162">
        <v>0.84287999999999996</v>
      </c>
      <c r="O3162" s="93">
        <v>1.29698</v>
      </c>
      <c r="P3162">
        <v>-0.26429000000000002</v>
      </c>
      <c r="Q3162" s="93">
        <v>-2.4082300000000001</v>
      </c>
      <c r="R3162">
        <v>0.10843</v>
      </c>
      <c r="S3162">
        <v>0.10526000000000001</v>
      </c>
      <c r="T3162">
        <v>-0.34088000000000002</v>
      </c>
      <c r="U3162">
        <v>-2.1120000000000001</v>
      </c>
    </row>
    <row r="3163" spans="1:21" customFormat="1">
      <c r="A3163" t="s">
        <v>137</v>
      </c>
      <c r="B3163">
        <v>1995</v>
      </c>
      <c r="C3163">
        <v>0.27</v>
      </c>
      <c r="D3163">
        <v>1.91</v>
      </c>
      <c r="E3163">
        <v>3.49</v>
      </c>
      <c r="F3163">
        <v>7.25</v>
      </c>
      <c r="G3163">
        <v>1.25</v>
      </c>
      <c r="H3163">
        <v>0.65</v>
      </c>
      <c r="I3163">
        <v>1.98</v>
      </c>
      <c r="J3163">
        <v>0.63988</v>
      </c>
      <c r="K3163" s="93">
        <v>1.1245099999999999</v>
      </c>
      <c r="L3163">
        <v>-0.20247000000000001</v>
      </c>
      <c r="M3163" s="93">
        <v>-2.1508500000000002</v>
      </c>
      <c r="N3163">
        <v>1.0631600000000001</v>
      </c>
      <c r="O3163" s="93">
        <v>1.6359399999999999</v>
      </c>
      <c r="P3163">
        <v>-0.29287000000000002</v>
      </c>
      <c r="Q3163" s="93">
        <v>-2.66859</v>
      </c>
      <c r="R3163">
        <v>0.22070999999999999</v>
      </c>
      <c r="S3163">
        <v>0.21426000000000001</v>
      </c>
      <c r="T3163">
        <v>-0.3468</v>
      </c>
      <c r="U3163">
        <v>-2.1486900000000002</v>
      </c>
    </row>
    <row r="3164" spans="1:21" customFormat="1">
      <c r="A3164" t="s">
        <v>137</v>
      </c>
      <c r="B3164">
        <v>2012</v>
      </c>
      <c r="C3164">
        <v>0.41</v>
      </c>
      <c r="D3164">
        <v>3.71</v>
      </c>
      <c r="E3164">
        <v>2.38</v>
      </c>
      <c r="F3164">
        <v>6.03</v>
      </c>
      <c r="G3164">
        <v>0.87</v>
      </c>
      <c r="H3164">
        <v>1.31</v>
      </c>
      <c r="I3164">
        <v>1.8</v>
      </c>
      <c r="J3164">
        <v>0.59657000000000004</v>
      </c>
      <c r="K3164" s="93">
        <v>1.0484</v>
      </c>
      <c r="L3164">
        <v>-0.15425</v>
      </c>
      <c r="M3164" s="93">
        <v>-1.6386499999999999</v>
      </c>
      <c r="N3164">
        <v>4.3560000000000001E-2</v>
      </c>
      <c r="O3164" s="93">
        <v>6.7030000000000006E-2</v>
      </c>
      <c r="P3164">
        <v>-0.10321</v>
      </c>
      <c r="Q3164" s="93">
        <v>-0.94047000000000003</v>
      </c>
      <c r="R3164">
        <v>-0.26423999999999997</v>
      </c>
      <c r="S3164">
        <v>-0.25652000000000003</v>
      </c>
      <c r="T3164">
        <v>-0.19708999999999999</v>
      </c>
      <c r="U3164">
        <v>-1.2211000000000001</v>
      </c>
    </row>
    <row r="3165" spans="1:21" customFormat="1">
      <c r="A3165" t="s">
        <v>137</v>
      </c>
      <c r="B3165">
        <v>1997</v>
      </c>
      <c r="C3165">
        <v>0.28000000000000003</v>
      </c>
      <c r="D3165">
        <v>1.76</v>
      </c>
      <c r="E3165">
        <v>3.12</v>
      </c>
      <c r="F3165">
        <v>6.78</v>
      </c>
      <c r="G3165">
        <v>1.1399999999999999</v>
      </c>
      <c r="H3165">
        <v>0.56999999999999995</v>
      </c>
      <c r="I3165">
        <v>1.91</v>
      </c>
      <c r="J3165">
        <v>0.50758000000000003</v>
      </c>
      <c r="K3165" s="93">
        <v>0.89200000000000002</v>
      </c>
      <c r="L3165">
        <v>-0.18115999999999999</v>
      </c>
      <c r="M3165" s="93">
        <v>-1.9245000000000001</v>
      </c>
      <c r="N3165">
        <v>0.90561000000000003</v>
      </c>
      <c r="O3165" s="93">
        <v>1.3935</v>
      </c>
      <c r="P3165">
        <v>-0.26833000000000001</v>
      </c>
      <c r="Q3165" s="93">
        <v>-2.4450099999999999</v>
      </c>
      <c r="R3165">
        <v>0.13220000000000001</v>
      </c>
      <c r="S3165">
        <v>0.12834000000000001</v>
      </c>
      <c r="T3165">
        <v>-0.33327000000000001</v>
      </c>
      <c r="U3165">
        <v>-2.0648300000000002</v>
      </c>
    </row>
    <row r="3166" spans="1:21" customFormat="1">
      <c r="A3166" t="s">
        <v>137</v>
      </c>
      <c r="B3166">
        <v>2011</v>
      </c>
      <c r="C3166">
        <v>0.4</v>
      </c>
      <c r="D3166">
        <v>3.12</v>
      </c>
      <c r="E3166">
        <v>2.17</v>
      </c>
      <c r="F3166">
        <v>6.47</v>
      </c>
      <c r="G3166">
        <v>0.77</v>
      </c>
      <c r="H3166">
        <v>1.1399999999999999</v>
      </c>
      <c r="I3166">
        <v>1.87</v>
      </c>
      <c r="J3166">
        <v>0.47388999999999998</v>
      </c>
      <c r="K3166" s="93">
        <v>0.83279999999999998</v>
      </c>
      <c r="L3166">
        <v>-0.14030999999999999</v>
      </c>
      <c r="M3166" s="93">
        <v>-1.4905200000000001</v>
      </c>
      <c r="N3166">
        <v>-3.3300000000000001E-3</v>
      </c>
      <c r="O3166" s="93">
        <v>-5.1200000000000004E-3</v>
      </c>
      <c r="P3166">
        <v>-0.10123</v>
      </c>
      <c r="Q3166" s="93">
        <v>-0.92240999999999995</v>
      </c>
      <c r="R3166">
        <v>-0.17233000000000001</v>
      </c>
      <c r="S3166">
        <v>-0.1673</v>
      </c>
      <c r="T3166">
        <v>-0.21079999999999999</v>
      </c>
      <c r="U3166">
        <v>-1.30606</v>
      </c>
    </row>
    <row r="3167" spans="1:21" customFormat="1">
      <c r="A3167" t="s">
        <v>137</v>
      </c>
      <c r="B3167">
        <v>2003</v>
      </c>
      <c r="C3167">
        <v>0.33</v>
      </c>
      <c r="D3167">
        <v>2.1800000000000002</v>
      </c>
      <c r="E3167">
        <v>2.73</v>
      </c>
      <c r="F3167">
        <v>7.06</v>
      </c>
      <c r="G3167">
        <v>1</v>
      </c>
      <c r="H3167">
        <v>0.78</v>
      </c>
      <c r="I3167">
        <v>1.95</v>
      </c>
      <c r="J3167">
        <v>0.46899999999999997</v>
      </c>
      <c r="K3167" s="93">
        <v>0.82421</v>
      </c>
      <c r="L3167">
        <v>-0.16075</v>
      </c>
      <c r="M3167" s="93">
        <v>-1.70764</v>
      </c>
      <c r="N3167">
        <v>0.54464999999999997</v>
      </c>
      <c r="O3167" s="93">
        <v>0.83806999999999998</v>
      </c>
      <c r="P3167">
        <v>-0.20100999999999999</v>
      </c>
      <c r="Q3167" s="93">
        <v>-1.8315900000000001</v>
      </c>
      <c r="R3167">
        <v>6.5280000000000005E-2</v>
      </c>
      <c r="S3167">
        <v>6.3380000000000006E-2</v>
      </c>
      <c r="T3167">
        <v>-0.28539999999999999</v>
      </c>
      <c r="U3167">
        <v>-1.76827</v>
      </c>
    </row>
    <row r="3168" spans="1:21" customFormat="1">
      <c r="A3168" t="s">
        <v>137</v>
      </c>
      <c r="B3168">
        <v>2010</v>
      </c>
      <c r="C3168">
        <v>0.39</v>
      </c>
      <c r="D3168">
        <v>2.84</v>
      </c>
      <c r="E3168">
        <v>1.98</v>
      </c>
      <c r="F3168">
        <v>6.08</v>
      </c>
      <c r="G3168">
        <v>0.68</v>
      </c>
      <c r="H3168">
        <v>1.04</v>
      </c>
      <c r="I3168">
        <v>1.81</v>
      </c>
      <c r="J3168">
        <v>0.43037999999999998</v>
      </c>
      <c r="K3168" s="93">
        <v>0.75634000000000001</v>
      </c>
      <c r="L3168">
        <v>-0.13730999999999999</v>
      </c>
      <c r="M3168" s="93">
        <v>-1.4586600000000001</v>
      </c>
      <c r="N3168">
        <v>-4.947E-2</v>
      </c>
      <c r="O3168" s="93">
        <v>-7.6130000000000003E-2</v>
      </c>
      <c r="P3168">
        <v>-9.9349999999999994E-2</v>
      </c>
      <c r="Q3168" s="93">
        <v>-0.90522999999999998</v>
      </c>
      <c r="R3168">
        <v>-0.21301999999999999</v>
      </c>
      <c r="S3168">
        <v>-0.20680000000000001</v>
      </c>
      <c r="T3168">
        <v>-0.21751999999999999</v>
      </c>
      <c r="U3168">
        <v>-1.34771</v>
      </c>
    </row>
    <row r="3169" spans="1:21" customFormat="1">
      <c r="A3169" t="s">
        <v>137</v>
      </c>
      <c r="B3169">
        <v>2006</v>
      </c>
      <c r="C3169">
        <v>0.36</v>
      </c>
      <c r="D3169">
        <v>2.41</v>
      </c>
      <c r="E3169">
        <v>2.1800000000000002</v>
      </c>
      <c r="F3169">
        <v>6.77</v>
      </c>
      <c r="G3169">
        <v>0.78</v>
      </c>
      <c r="H3169">
        <v>0.88</v>
      </c>
      <c r="I3169">
        <v>1.91</v>
      </c>
      <c r="J3169">
        <v>0.41775000000000001</v>
      </c>
      <c r="K3169" s="93">
        <v>0.73414999999999997</v>
      </c>
      <c r="L3169">
        <v>-0.14460999999999999</v>
      </c>
      <c r="M3169" s="93">
        <v>-1.53624</v>
      </c>
      <c r="N3169">
        <v>0.18321000000000001</v>
      </c>
      <c r="O3169" s="93">
        <v>0.28192</v>
      </c>
      <c r="P3169">
        <v>-0.14183000000000001</v>
      </c>
      <c r="Q3169" s="93">
        <v>-1.2923199999999999</v>
      </c>
      <c r="R3169">
        <v>-4.1090000000000002E-2</v>
      </c>
      <c r="S3169">
        <v>-3.9890000000000002E-2</v>
      </c>
      <c r="T3169">
        <v>-0.25319000000000003</v>
      </c>
      <c r="U3169">
        <v>-1.5687</v>
      </c>
    </row>
    <row r="3170" spans="1:21" customFormat="1">
      <c r="A3170" t="s">
        <v>137</v>
      </c>
      <c r="B3170">
        <v>2004</v>
      </c>
      <c r="C3170">
        <v>0.34</v>
      </c>
      <c r="D3170">
        <v>2.13</v>
      </c>
      <c r="E3170">
        <v>2.59</v>
      </c>
      <c r="F3170">
        <v>6.82</v>
      </c>
      <c r="G3170">
        <v>0.95</v>
      </c>
      <c r="H3170">
        <v>0.76</v>
      </c>
      <c r="I3170">
        <v>1.92</v>
      </c>
      <c r="J3170">
        <v>0.39528000000000002</v>
      </c>
      <c r="K3170" s="93">
        <v>0.69466000000000006</v>
      </c>
      <c r="L3170">
        <v>-0.14754</v>
      </c>
      <c r="M3170" s="93">
        <v>-1.5673299999999999</v>
      </c>
      <c r="N3170">
        <v>0.44651999999999997</v>
      </c>
      <c r="O3170" s="93">
        <v>0.68708000000000002</v>
      </c>
      <c r="P3170">
        <v>-0.18418000000000001</v>
      </c>
      <c r="Q3170" s="93">
        <v>-1.67825</v>
      </c>
      <c r="R3170">
        <v>9.2200000000000008E-3</v>
      </c>
      <c r="S3170">
        <v>8.9499999999999996E-3</v>
      </c>
      <c r="T3170">
        <v>-0.27357999999999999</v>
      </c>
      <c r="U3170">
        <v>-1.6950099999999999</v>
      </c>
    </row>
    <row r="3171" spans="1:21" customFormat="1">
      <c r="A3171" t="s">
        <v>137</v>
      </c>
      <c r="B3171">
        <v>1998</v>
      </c>
      <c r="C3171">
        <v>0.28999999999999998</v>
      </c>
      <c r="D3171">
        <v>1.64</v>
      </c>
      <c r="E3171">
        <v>3.2</v>
      </c>
      <c r="F3171">
        <v>6.47</v>
      </c>
      <c r="G3171">
        <v>1.1599999999999999</v>
      </c>
      <c r="H3171">
        <v>0.49</v>
      </c>
      <c r="I3171">
        <v>1.87</v>
      </c>
      <c r="J3171">
        <v>0.38644000000000001</v>
      </c>
      <c r="K3171" s="93">
        <v>0.67911999999999995</v>
      </c>
      <c r="L3171">
        <v>-0.16139999999999999</v>
      </c>
      <c r="M3171" s="93">
        <v>-1.7145600000000001</v>
      </c>
      <c r="N3171">
        <v>0.88544</v>
      </c>
      <c r="O3171" s="93">
        <v>1.3624700000000001</v>
      </c>
      <c r="P3171">
        <v>-0.26162000000000002</v>
      </c>
      <c r="Q3171" s="93">
        <v>-2.3838200000000001</v>
      </c>
      <c r="R3171">
        <v>6.3930000000000001E-2</v>
      </c>
      <c r="S3171">
        <v>6.2059999999999997E-2</v>
      </c>
      <c r="T3171">
        <v>-0.32079999999999997</v>
      </c>
      <c r="U3171">
        <v>-1.98759</v>
      </c>
    </row>
    <row r="3172" spans="1:21" customFormat="1">
      <c r="A3172" t="s">
        <v>137</v>
      </c>
      <c r="B3172">
        <v>2009</v>
      </c>
      <c r="C3172">
        <v>0.38</v>
      </c>
      <c r="D3172">
        <v>2.58</v>
      </c>
      <c r="E3172">
        <v>1.98</v>
      </c>
      <c r="F3172">
        <v>5.98</v>
      </c>
      <c r="G3172">
        <v>0.68</v>
      </c>
      <c r="H3172">
        <v>0.95</v>
      </c>
      <c r="I3172">
        <v>1.79</v>
      </c>
      <c r="J3172">
        <v>0.38488</v>
      </c>
      <c r="K3172" s="93">
        <v>0.67637999999999998</v>
      </c>
      <c r="L3172">
        <v>-0.13403999999999999</v>
      </c>
      <c r="M3172" s="93">
        <v>-1.42388</v>
      </c>
      <c r="N3172">
        <v>-3.9899999999999996E-3</v>
      </c>
      <c r="O3172" s="93">
        <v>-6.13E-3</v>
      </c>
      <c r="P3172">
        <v>-0.10935</v>
      </c>
      <c r="Q3172" s="93">
        <v>-0.99634999999999996</v>
      </c>
      <c r="R3172">
        <v>-0.20813000000000001</v>
      </c>
      <c r="S3172">
        <v>-0.20205000000000001</v>
      </c>
      <c r="T3172">
        <v>-0.22664999999999999</v>
      </c>
      <c r="U3172">
        <v>-1.40425</v>
      </c>
    </row>
    <row r="3173" spans="1:21" customFormat="1">
      <c r="A3173" t="s">
        <v>137</v>
      </c>
      <c r="B3173">
        <v>2007</v>
      </c>
      <c r="C3173">
        <v>0.37</v>
      </c>
      <c r="D3173">
        <v>2.33</v>
      </c>
      <c r="E3173">
        <v>2.0499999999999998</v>
      </c>
      <c r="F3173">
        <v>6.2</v>
      </c>
      <c r="G3173">
        <v>0.72</v>
      </c>
      <c r="H3173">
        <v>0.85</v>
      </c>
      <c r="I3173">
        <v>1.82</v>
      </c>
      <c r="J3173">
        <v>0.33348</v>
      </c>
      <c r="K3173" s="93">
        <v>0.58604000000000001</v>
      </c>
      <c r="L3173">
        <v>-0.12995000000000001</v>
      </c>
      <c r="M3173" s="93">
        <v>-1.38043</v>
      </c>
      <c r="N3173">
        <v>7.6240000000000002E-2</v>
      </c>
      <c r="O3173" s="93">
        <v>0.11731999999999999</v>
      </c>
      <c r="P3173">
        <v>-0.12385</v>
      </c>
      <c r="Q3173" s="93">
        <v>-1.12853</v>
      </c>
      <c r="R3173">
        <v>-0.15051999999999999</v>
      </c>
      <c r="S3173">
        <v>-0.14613000000000001</v>
      </c>
      <c r="T3173">
        <v>-0.23855000000000001</v>
      </c>
      <c r="U3173">
        <v>-1.47801</v>
      </c>
    </row>
    <row r="3174" spans="1:21" customFormat="1">
      <c r="A3174" t="s">
        <v>137</v>
      </c>
      <c r="B3174">
        <v>1999</v>
      </c>
      <c r="C3174">
        <v>0.28999999999999998</v>
      </c>
      <c r="D3174">
        <v>1.51</v>
      </c>
      <c r="E3174">
        <v>3.09</v>
      </c>
      <c r="F3174">
        <v>6.46</v>
      </c>
      <c r="G3174">
        <v>1.1299999999999999</v>
      </c>
      <c r="H3174">
        <v>0.41</v>
      </c>
      <c r="I3174">
        <v>1.87</v>
      </c>
      <c r="J3174">
        <v>0.30386000000000002</v>
      </c>
      <c r="K3174" s="93">
        <v>0.53398999999999996</v>
      </c>
      <c r="L3174">
        <v>-0.14998</v>
      </c>
      <c r="M3174" s="93">
        <v>-1.59327</v>
      </c>
      <c r="N3174">
        <v>0.85045999999999999</v>
      </c>
      <c r="O3174" s="93">
        <v>1.30864</v>
      </c>
      <c r="P3174">
        <v>-0.25707999999999998</v>
      </c>
      <c r="Q3174" s="93">
        <v>-2.3424700000000001</v>
      </c>
      <c r="R3174">
        <v>6.2379999999999998E-2</v>
      </c>
      <c r="S3174">
        <v>6.0560000000000003E-2</v>
      </c>
      <c r="T3174">
        <v>-0.32072000000000001</v>
      </c>
      <c r="U3174">
        <v>-1.98708</v>
      </c>
    </row>
    <row r="3175" spans="1:21" customFormat="1">
      <c r="A3175" t="s">
        <v>137</v>
      </c>
      <c r="B3175">
        <v>2002</v>
      </c>
      <c r="C3175">
        <v>0.32</v>
      </c>
      <c r="D3175">
        <v>1.74</v>
      </c>
      <c r="E3175">
        <v>2.9</v>
      </c>
      <c r="F3175">
        <v>6.4</v>
      </c>
      <c r="G3175">
        <v>1.06</v>
      </c>
      <c r="H3175">
        <v>0.55000000000000004</v>
      </c>
      <c r="I3175">
        <v>1.86</v>
      </c>
      <c r="J3175">
        <v>0.29408000000000001</v>
      </c>
      <c r="K3175" s="93">
        <v>0.51680999999999999</v>
      </c>
      <c r="L3175">
        <v>-0.13958000000000001</v>
      </c>
      <c r="M3175" s="93">
        <v>-1.48278</v>
      </c>
      <c r="N3175">
        <v>0.65054000000000001</v>
      </c>
      <c r="O3175" s="93">
        <v>1.00102</v>
      </c>
      <c r="P3175">
        <v>-0.21884999999999999</v>
      </c>
      <c r="Q3175" s="93">
        <v>-1.99411</v>
      </c>
      <c r="R3175">
        <v>-1.1390000000000001E-2</v>
      </c>
      <c r="S3175">
        <v>-1.1050000000000001E-2</v>
      </c>
      <c r="T3175">
        <v>-0.29022999999999999</v>
      </c>
      <c r="U3175">
        <v>-1.79816</v>
      </c>
    </row>
    <row r="3176" spans="1:21" customFormat="1">
      <c r="A3176" t="s">
        <v>137</v>
      </c>
      <c r="B3176">
        <v>2005</v>
      </c>
      <c r="C3176">
        <v>0.35</v>
      </c>
      <c r="D3176">
        <v>2.02</v>
      </c>
      <c r="E3176">
        <v>2.61</v>
      </c>
      <c r="F3176">
        <v>6.6</v>
      </c>
      <c r="G3176">
        <v>0.96</v>
      </c>
      <c r="H3176">
        <v>0.7</v>
      </c>
      <c r="I3176">
        <v>1.89</v>
      </c>
      <c r="J3176">
        <v>0.29174</v>
      </c>
      <c r="K3176" s="93">
        <v>0.51270000000000004</v>
      </c>
      <c r="L3176">
        <v>-0.13020999999999999</v>
      </c>
      <c r="M3176" s="93">
        <v>-1.3832199999999999</v>
      </c>
      <c r="N3176">
        <v>0.40872000000000003</v>
      </c>
      <c r="O3176" s="93">
        <v>0.62892000000000003</v>
      </c>
      <c r="P3176">
        <v>-0.17518</v>
      </c>
      <c r="Q3176" s="93">
        <v>-1.59622</v>
      </c>
      <c r="R3176">
        <v>-4.505E-2</v>
      </c>
      <c r="S3176">
        <v>-4.3729999999999998E-2</v>
      </c>
      <c r="T3176">
        <v>-0.26185000000000003</v>
      </c>
      <c r="U3176">
        <v>-1.62235</v>
      </c>
    </row>
    <row r="3177" spans="1:21" customFormat="1">
      <c r="A3177" t="s">
        <v>137</v>
      </c>
      <c r="B3177">
        <v>2008</v>
      </c>
      <c r="C3177">
        <v>0.38</v>
      </c>
      <c r="D3177">
        <v>2.27</v>
      </c>
      <c r="E3177">
        <v>1.96</v>
      </c>
      <c r="F3177">
        <v>5.77</v>
      </c>
      <c r="G3177">
        <v>0.67</v>
      </c>
      <c r="H3177">
        <v>0.82</v>
      </c>
      <c r="I3177">
        <v>1.75</v>
      </c>
      <c r="J3177">
        <v>0.25686999999999999</v>
      </c>
      <c r="K3177" s="93">
        <v>0.45141999999999999</v>
      </c>
      <c r="L3177">
        <v>-0.11634</v>
      </c>
      <c r="M3177" s="93">
        <v>-1.2358899999999999</v>
      </c>
      <c r="N3177">
        <v>-1.414E-2</v>
      </c>
      <c r="O3177" s="93">
        <v>-2.1760000000000002E-2</v>
      </c>
      <c r="P3177">
        <v>-0.10803</v>
      </c>
      <c r="Q3177" s="93">
        <v>-0.98434999999999995</v>
      </c>
      <c r="R3177">
        <v>-0.24388000000000001</v>
      </c>
      <c r="S3177">
        <v>-0.23674999999999999</v>
      </c>
      <c r="T3177">
        <v>-0.22475999999999999</v>
      </c>
      <c r="U3177">
        <v>-1.3925700000000001</v>
      </c>
    </row>
    <row r="3178" spans="1:21" customFormat="1">
      <c r="A3178" t="s">
        <v>137</v>
      </c>
      <c r="B3178">
        <v>2001</v>
      </c>
      <c r="C3178">
        <v>0.31</v>
      </c>
      <c r="D3178">
        <v>1.54</v>
      </c>
      <c r="E3178">
        <v>2.86</v>
      </c>
      <c r="F3178">
        <v>6.01</v>
      </c>
      <c r="G3178">
        <v>1.05</v>
      </c>
      <c r="H3178">
        <v>0.43</v>
      </c>
      <c r="I3178">
        <v>1.79</v>
      </c>
      <c r="J3178">
        <v>0.2225</v>
      </c>
      <c r="K3178" s="93">
        <v>0.39101000000000002</v>
      </c>
      <c r="L3178">
        <v>-0.13270000000000001</v>
      </c>
      <c r="M3178" s="93">
        <v>-1.4097</v>
      </c>
      <c r="N3178">
        <v>0.68213999999999997</v>
      </c>
      <c r="O3178" s="93">
        <v>1.0496399999999999</v>
      </c>
      <c r="P3178">
        <v>-0.22705</v>
      </c>
      <c r="Q3178" s="93">
        <v>-2.06881</v>
      </c>
      <c r="R3178">
        <v>-5.2780000000000001E-2</v>
      </c>
      <c r="S3178">
        <v>-5.1240000000000001E-2</v>
      </c>
      <c r="T3178">
        <v>-0.29691000000000001</v>
      </c>
      <c r="U3178">
        <v>-1.83958</v>
      </c>
    </row>
    <row r="3179" spans="1:21" customFormat="1">
      <c r="A3179" t="s">
        <v>137</v>
      </c>
      <c r="B3179">
        <v>2000</v>
      </c>
      <c r="C3179">
        <v>0.3</v>
      </c>
      <c r="D3179">
        <v>1.43</v>
      </c>
      <c r="E3179">
        <v>2.77</v>
      </c>
      <c r="F3179">
        <v>5.82</v>
      </c>
      <c r="G3179">
        <v>1.02</v>
      </c>
      <c r="H3179">
        <v>0.36</v>
      </c>
      <c r="I3179">
        <v>1.76</v>
      </c>
      <c r="J3179">
        <v>0.19889999999999999</v>
      </c>
      <c r="K3179" s="93">
        <v>0.34955000000000003</v>
      </c>
      <c r="L3179">
        <v>-0.13245000000000001</v>
      </c>
      <c r="M3179" s="93">
        <v>-1.40709</v>
      </c>
      <c r="N3179">
        <v>0.69564999999999999</v>
      </c>
      <c r="O3179" s="93">
        <v>1.07043</v>
      </c>
      <c r="P3179">
        <v>-0.2329</v>
      </c>
      <c r="Q3179" s="93">
        <v>-2.1221399999999999</v>
      </c>
      <c r="R3179">
        <v>-6.343E-2</v>
      </c>
      <c r="S3179">
        <v>-6.1580000000000003E-2</v>
      </c>
      <c r="T3179">
        <v>-0.30521999999999999</v>
      </c>
      <c r="U3179">
        <v>-1.8910400000000001</v>
      </c>
    </row>
    <row r="3180" spans="1:21" customFormat="1">
      <c r="A3180" t="s">
        <v>138</v>
      </c>
      <c r="B3180">
        <v>1996</v>
      </c>
      <c r="C3180">
        <v>0.78</v>
      </c>
      <c r="D3180">
        <v>43.35</v>
      </c>
      <c r="E3180">
        <v>45.73</v>
      </c>
      <c r="F3180">
        <v>49.92</v>
      </c>
      <c r="G3180">
        <v>3.82</v>
      </c>
      <c r="H3180">
        <v>3.77</v>
      </c>
      <c r="I3180">
        <v>3.91</v>
      </c>
      <c r="J3180">
        <v>1.1857200000000001</v>
      </c>
      <c r="K3180" s="93">
        <v>2.0837400000000001</v>
      </c>
      <c r="L3180">
        <v>-0.1241</v>
      </c>
      <c r="M3180" s="93">
        <v>-1.3183100000000001</v>
      </c>
      <c r="N3180">
        <v>1.31623</v>
      </c>
      <c r="O3180" s="93">
        <v>2.0253399999999999</v>
      </c>
      <c r="P3180">
        <v>-0.11661000000000001</v>
      </c>
      <c r="Q3180" s="93">
        <v>-1.0625199999999999</v>
      </c>
      <c r="R3180">
        <v>1.0547599999999999</v>
      </c>
      <c r="S3180">
        <v>1.0239499999999999</v>
      </c>
      <c r="T3180">
        <v>6.1460000000000001E-2</v>
      </c>
      <c r="U3180">
        <v>0.38077</v>
      </c>
    </row>
    <row r="3181" spans="1:21" customFormat="1">
      <c r="A3181" t="s">
        <v>138</v>
      </c>
      <c r="B3181">
        <v>1995</v>
      </c>
      <c r="C3181">
        <v>0.77</v>
      </c>
      <c r="D3181">
        <v>40.06</v>
      </c>
      <c r="E3181">
        <v>43.32</v>
      </c>
      <c r="F3181">
        <v>50.4</v>
      </c>
      <c r="G3181">
        <v>3.77</v>
      </c>
      <c r="H3181">
        <v>3.69</v>
      </c>
      <c r="I3181">
        <v>3.92</v>
      </c>
      <c r="J3181">
        <v>1.1573</v>
      </c>
      <c r="K3181" s="93">
        <v>2.0338099999999999</v>
      </c>
      <c r="L3181">
        <v>-0.12318999999999999</v>
      </c>
      <c r="M3181" s="93">
        <v>-1.30863</v>
      </c>
      <c r="N3181">
        <v>1.30758</v>
      </c>
      <c r="O3181" s="93">
        <v>2.0120300000000002</v>
      </c>
      <c r="P3181">
        <v>-0.11959</v>
      </c>
      <c r="Q3181" s="93">
        <v>-1.08965</v>
      </c>
      <c r="R3181">
        <v>1.0858099999999999</v>
      </c>
      <c r="S3181">
        <v>1.05409</v>
      </c>
      <c r="T3181">
        <v>5.0950000000000002E-2</v>
      </c>
      <c r="U3181">
        <v>0.31568000000000002</v>
      </c>
    </row>
    <row r="3182" spans="1:21" customFormat="1">
      <c r="A3182" t="s">
        <v>138</v>
      </c>
      <c r="B3182">
        <v>1997</v>
      </c>
      <c r="C3182">
        <v>0.8</v>
      </c>
      <c r="D3182">
        <v>45.36</v>
      </c>
      <c r="E3182">
        <v>45.9</v>
      </c>
      <c r="F3182">
        <v>50.42</v>
      </c>
      <c r="G3182">
        <v>3.83</v>
      </c>
      <c r="H3182">
        <v>3.81</v>
      </c>
      <c r="I3182">
        <v>3.92</v>
      </c>
      <c r="J3182">
        <v>1.1299999999999999</v>
      </c>
      <c r="K3182" s="93">
        <v>1.98583</v>
      </c>
      <c r="L3182">
        <v>-0.11036</v>
      </c>
      <c r="M3182" s="93">
        <v>-1.17241</v>
      </c>
      <c r="N3182">
        <v>1.2289699999999999</v>
      </c>
      <c r="O3182" s="93">
        <v>1.89107</v>
      </c>
      <c r="P3182">
        <v>-9.7089999999999996E-2</v>
      </c>
      <c r="Q3182" s="93">
        <v>-0.88466999999999996</v>
      </c>
      <c r="R3182">
        <v>1.0217700000000001</v>
      </c>
      <c r="S3182">
        <v>0.99192000000000002</v>
      </c>
      <c r="T3182">
        <v>8.0930000000000002E-2</v>
      </c>
      <c r="U3182">
        <v>0.50141999999999998</v>
      </c>
    </row>
    <row r="3183" spans="1:21" customFormat="1">
      <c r="A3183" t="s">
        <v>138</v>
      </c>
      <c r="B3183">
        <v>1994</v>
      </c>
      <c r="C3183">
        <v>0.76</v>
      </c>
      <c r="D3183">
        <v>36.93</v>
      </c>
      <c r="E3183">
        <v>39.520000000000003</v>
      </c>
      <c r="F3183">
        <v>48.18</v>
      </c>
      <c r="G3183">
        <v>3.68</v>
      </c>
      <c r="H3183">
        <v>3.61</v>
      </c>
      <c r="I3183">
        <v>3.87</v>
      </c>
      <c r="J3183">
        <v>1.1264700000000001</v>
      </c>
      <c r="K3183" s="93">
        <v>1.9796100000000001</v>
      </c>
      <c r="L3183">
        <v>-0.12194000000000001</v>
      </c>
      <c r="M3183" s="93">
        <v>-1.29539</v>
      </c>
      <c r="N3183">
        <v>1.26126</v>
      </c>
      <c r="O3183" s="93">
        <v>1.94075</v>
      </c>
      <c r="P3183">
        <v>-0.11768000000000001</v>
      </c>
      <c r="Q3183" s="93">
        <v>-1.0722499999999999</v>
      </c>
      <c r="R3183">
        <v>1.0622400000000001</v>
      </c>
      <c r="S3183">
        <v>1.03121</v>
      </c>
      <c r="T3183">
        <v>4.333E-2</v>
      </c>
      <c r="U3183">
        <v>0.26844000000000001</v>
      </c>
    </row>
    <row r="3184" spans="1:21" customFormat="1">
      <c r="A3184" t="s">
        <v>138</v>
      </c>
      <c r="B3184">
        <v>1993</v>
      </c>
      <c r="C3184">
        <v>0.75</v>
      </c>
      <c r="D3184">
        <v>33.96</v>
      </c>
      <c r="E3184">
        <v>35.700000000000003</v>
      </c>
      <c r="F3184">
        <v>44.92</v>
      </c>
      <c r="G3184">
        <v>3.58</v>
      </c>
      <c r="H3184">
        <v>3.53</v>
      </c>
      <c r="I3184">
        <v>3.8</v>
      </c>
      <c r="J3184">
        <v>1.09314</v>
      </c>
      <c r="K3184" s="93">
        <v>1.9210499999999999</v>
      </c>
      <c r="L3184">
        <v>-0.12035</v>
      </c>
      <c r="M3184" s="93">
        <v>-1.2784899999999999</v>
      </c>
      <c r="N3184">
        <v>1.20509</v>
      </c>
      <c r="O3184" s="93">
        <v>1.85432</v>
      </c>
      <c r="P3184">
        <v>-0.11448999999999999</v>
      </c>
      <c r="Q3184" s="93">
        <v>-1.04322</v>
      </c>
      <c r="R3184">
        <v>1.0136499999999999</v>
      </c>
      <c r="S3184">
        <v>0.98404000000000003</v>
      </c>
      <c r="T3184">
        <v>3.7019999999999997E-2</v>
      </c>
      <c r="U3184">
        <v>0.22936999999999999</v>
      </c>
    </row>
    <row r="3185" spans="1:21" customFormat="1">
      <c r="A3185" t="s">
        <v>138</v>
      </c>
      <c r="B3185">
        <v>1992</v>
      </c>
      <c r="C3185">
        <v>0.74</v>
      </c>
      <c r="D3185">
        <v>30.01</v>
      </c>
      <c r="E3185">
        <v>33.19</v>
      </c>
      <c r="F3185">
        <v>42.24</v>
      </c>
      <c r="G3185">
        <v>3.5</v>
      </c>
      <c r="H3185">
        <v>3.4</v>
      </c>
      <c r="I3185">
        <v>3.74</v>
      </c>
      <c r="J3185">
        <v>1.0200100000000001</v>
      </c>
      <c r="K3185" s="93">
        <v>1.79253</v>
      </c>
      <c r="L3185">
        <v>-0.11325</v>
      </c>
      <c r="M3185" s="93">
        <v>-1.20312</v>
      </c>
      <c r="N3185">
        <v>1.17767</v>
      </c>
      <c r="O3185" s="93">
        <v>1.81213</v>
      </c>
      <c r="P3185">
        <v>-0.11502999999999999</v>
      </c>
      <c r="Q3185" s="93">
        <v>-1.04817</v>
      </c>
      <c r="R3185">
        <v>0.97362000000000004</v>
      </c>
      <c r="S3185">
        <v>0.94516999999999995</v>
      </c>
      <c r="T3185">
        <v>3.0269999999999998E-2</v>
      </c>
      <c r="U3185">
        <v>0.18751000000000001</v>
      </c>
    </row>
    <row r="3186" spans="1:21" customFormat="1">
      <c r="A3186" t="s">
        <v>138</v>
      </c>
      <c r="B3186">
        <v>1991</v>
      </c>
      <c r="C3186">
        <v>0.73</v>
      </c>
      <c r="D3186">
        <v>27.75</v>
      </c>
      <c r="E3186">
        <v>30.92</v>
      </c>
      <c r="F3186">
        <v>37.32</v>
      </c>
      <c r="G3186">
        <v>3.43</v>
      </c>
      <c r="H3186">
        <v>3.32</v>
      </c>
      <c r="I3186">
        <v>3.62</v>
      </c>
      <c r="J3186">
        <v>0.99222999999999995</v>
      </c>
      <c r="K3186" s="93">
        <v>1.7437100000000001</v>
      </c>
      <c r="L3186">
        <v>-0.11243</v>
      </c>
      <c r="M3186" s="93">
        <v>-1.1943699999999999</v>
      </c>
      <c r="N3186">
        <v>1.1523099999999999</v>
      </c>
      <c r="O3186" s="93">
        <v>1.77311</v>
      </c>
      <c r="P3186">
        <v>-0.11584</v>
      </c>
      <c r="Q3186" s="93">
        <v>-1.05555</v>
      </c>
      <c r="R3186">
        <v>0.87126000000000003</v>
      </c>
      <c r="S3186">
        <v>0.8458</v>
      </c>
      <c r="T3186">
        <v>2.6800000000000001E-2</v>
      </c>
      <c r="U3186">
        <v>0.16602</v>
      </c>
    </row>
    <row r="3187" spans="1:21" customFormat="1">
      <c r="A3187" t="s">
        <v>138</v>
      </c>
      <c r="B3187">
        <v>1998</v>
      </c>
      <c r="C3187">
        <v>0.8</v>
      </c>
      <c r="D3187">
        <v>39.090000000000003</v>
      </c>
      <c r="E3187">
        <v>41.69</v>
      </c>
      <c r="F3187">
        <v>45.96</v>
      </c>
      <c r="G3187">
        <v>3.73</v>
      </c>
      <c r="H3187">
        <v>3.67</v>
      </c>
      <c r="I3187">
        <v>3.83</v>
      </c>
      <c r="J3187">
        <v>0.98124</v>
      </c>
      <c r="K3187" s="93">
        <v>1.7243999999999999</v>
      </c>
      <c r="L3187">
        <v>-8.9800000000000005E-2</v>
      </c>
      <c r="M3187" s="93">
        <v>-0.95394000000000001</v>
      </c>
      <c r="N3187">
        <v>1.1327700000000001</v>
      </c>
      <c r="O3187" s="93">
        <v>1.7430399999999999</v>
      </c>
      <c r="P3187">
        <v>-8.4610000000000005E-2</v>
      </c>
      <c r="Q3187" s="93">
        <v>-0.77095999999999998</v>
      </c>
      <c r="R3187">
        <v>0.92915000000000003</v>
      </c>
      <c r="S3187">
        <v>0.90200999999999998</v>
      </c>
      <c r="T3187">
        <v>8.5809999999999997E-2</v>
      </c>
      <c r="U3187">
        <v>0.53168000000000004</v>
      </c>
    </row>
    <row r="3188" spans="1:21" customFormat="1">
      <c r="A3188" t="s">
        <v>138</v>
      </c>
      <c r="B3188">
        <v>1990</v>
      </c>
      <c r="C3188">
        <v>0.72</v>
      </c>
      <c r="D3188">
        <v>25.52</v>
      </c>
      <c r="E3188">
        <v>28.94</v>
      </c>
      <c r="F3188">
        <v>37.020000000000003</v>
      </c>
      <c r="G3188">
        <v>3.37</v>
      </c>
      <c r="H3188">
        <v>3.24</v>
      </c>
      <c r="I3188">
        <v>3.61</v>
      </c>
      <c r="J3188">
        <v>0.95896999999999999</v>
      </c>
      <c r="K3188" s="93">
        <v>1.68527</v>
      </c>
      <c r="L3188">
        <v>-0.11085</v>
      </c>
      <c r="M3188" s="93">
        <v>-1.17757</v>
      </c>
      <c r="N3188">
        <v>1.1316200000000001</v>
      </c>
      <c r="O3188" s="93">
        <v>1.7412700000000001</v>
      </c>
      <c r="P3188">
        <v>-0.11726</v>
      </c>
      <c r="Q3188" s="93">
        <v>-1.0684499999999999</v>
      </c>
      <c r="R3188">
        <v>0.88466</v>
      </c>
      <c r="S3188">
        <v>0.85882000000000003</v>
      </c>
      <c r="T3188">
        <v>1.7219999999999999E-2</v>
      </c>
      <c r="U3188">
        <v>0.1067</v>
      </c>
    </row>
    <row r="3189" spans="1:21" customFormat="1">
      <c r="A3189" t="s">
        <v>138</v>
      </c>
      <c r="B3189">
        <v>2000</v>
      </c>
      <c r="C3189">
        <v>0.82</v>
      </c>
      <c r="D3189">
        <v>38.58</v>
      </c>
      <c r="E3189">
        <v>43.52</v>
      </c>
      <c r="F3189">
        <v>48.95</v>
      </c>
      <c r="G3189">
        <v>3.77</v>
      </c>
      <c r="H3189">
        <v>3.65</v>
      </c>
      <c r="I3189">
        <v>3.89</v>
      </c>
      <c r="J3189">
        <v>0.86707000000000001</v>
      </c>
      <c r="K3189" s="93">
        <v>1.5237700000000001</v>
      </c>
      <c r="L3189">
        <v>-6.7979999999999999E-2</v>
      </c>
      <c r="M3189" s="93">
        <v>-0.72219</v>
      </c>
      <c r="N3189">
        <v>1.0847500000000001</v>
      </c>
      <c r="O3189" s="93">
        <v>1.66916</v>
      </c>
      <c r="P3189">
        <v>-7.0180000000000006E-2</v>
      </c>
      <c r="Q3189" s="93">
        <v>-0.63949999999999996</v>
      </c>
      <c r="R3189">
        <v>0.94923000000000002</v>
      </c>
      <c r="S3189">
        <v>0.92149999999999999</v>
      </c>
      <c r="T3189">
        <v>0.10249</v>
      </c>
      <c r="U3189">
        <v>0.63500000000000001</v>
      </c>
    </row>
    <row r="3190" spans="1:21" customFormat="1">
      <c r="A3190" t="s">
        <v>138</v>
      </c>
      <c r="B3190">
        <v>1999</v>
      </c>
      <c r="C3190">
        <v>0.81</v>
      </c>
      <c r="D3190">
        <v>35.21</v>
      </c>
      <c r="E3190">
        <v>40.450000000000003</v>
      </c>
      <c r="F3190">
        <v>44.62</v>
      </c>
      <c r="G3190">
        <v>3.7</v>
      </c>
      <c r="H3190">
        <v>3.56</v>
      </c>
      <c r="I3190">
        <v>3.8</v>
      </c>
      <c r="J3190">
        <v>0.82618999999999998</v>
      </c>
      <c r="K3190" s="93">
        <v>1.45191</v>
      </c>
      <c r="L3190">
        <v>-6.5350000000000005E-2</v>
      </c>
      <c r="M3190" s="93">
        <v>-0.69418000000000002</v>
      </c>
      <c r="N3190">
        <v>1.0570900000000001</v>
      </c>
      <c r="O3190" s="93">
        <v>1.6265799999999999</v>
      </c>
      <c r="P3190">
        <v>-7.0690000000000003E-2</v>
      </c>
      <c r="Q3190" s="93">
        <v>-0.64415</v>
      </c>
      <c r="R3190">
        <v>0.87809000000000004</v>
      </c>
      <c r="S3190">
        <v>0.85243000000000002</v>
      </c>
      <c r="T3190">
        <v>9.7379999999999994E-2</v>
      </c>
      <c r="U3190">
        <v>0.60329999999999995</v>
      </c>
    </row>
    <row r="3191" spans="1:21" customFormat="1">
      <c r="A3191" t="s">
        <v>138</v>
      </c>
      <c r="B3191">
        <v>2004</v>
      </c>
      <c r="C3191">
        <v>0.82</v>
      </c>
      <c r="D3191">
        <v>35.33</v>
      </c>
      <c r="E3191">
        <v>44.04</v>
      </c>
      <c r="F3191">
        <v>41.01</v>
      </c>
      <c r="G3191">
        <v>3.79</v>
      </c>
      <c r="H3191">
        <v>3.56</v>
      </c>
      <c r="I3191">
        <v>3.71</v>
      </c>
      <c r="J3191">
        <v>0.77907000000000004</v>
      </c>
      <c r="K3191" s="93">
        <v>1.3691199999999999</v>
      </c>
      <c r="L3191">
        <v>-5.5820000000000002E-2</v>
      </c>
      <c r="M3191" s="93">
        <v>-0.59294999999999998</v>
      </c>
      <c r="N3191">
        <v>1.09663</v>
      </c>
      <c r="O3191" s="93">
        <v>1.68743</v>
      </c>
      <c r="P3191">
        <v>-7.1720000000000006E-2</v>
      </c>
      <c r="Q3191" s="93">
        <v>-0.65353000000000006</v>
      </c>
      <c r="R3191">
        <v>0.77224000000000004</v>
      </c>
      <c r="S3191">
        <v>0.74968000000000001</v>
      </c>
      <c r="T3191">
        <v>0.11182</v>
      </c>
      <c r="U3191">
        <v>0.69281999999999999</v>
      </c>
    </row>
    <row r="3192" spans="1:21" customFormat="1">
      <c r="A3192" t="s">
        <v>138</v>
      </c>
      <c r="B3192">
        <v>2001</v>
      </c>
      <c r="C3192">
        <v>0.82</v>
      </c>
      <c r="D3192">
        <v>33.869999999999997</v>
      </c>
      <c r="E3192">
        <v>39.04</v>
      </c>
      <c r="F3192">
        <v>42.89</v>
      </c>
      <c r="G3192">
        <v>3.66</v>
      </c>
      <c r="H3192">
        <v>3.52</v>
      </c>
      <c r="I3192">
        <v>3.76</v>
      </c>
      <c r="J3192">
        <v>0.73687000000000002</v>
      </c>
      <c r="K3192" s="93">
        <v>1.29495</v>
      </c>
      <c r="L3192">
        <v>-4.9979999999999997E-2</v>
      </c>
      <c r="M3192" s="93">
        <v>-0.53097000000000005</v>
      </c>
      <c r="N3192">
        <v>0.97611999999999999</v>
      </c>
      <c r="O3192" s="93">
        <v>1.502</v>
      </c>
      <c r="P3192">
        <v>-5.6090000000000001E-2</v>
      </c>
      <c r="Q3192" s="93">
        <v>-0.5111</v>
      </c>
      <c r="R3192">
        <v>0.81706999999999996</v>
      </c>
      <c r="S3192">
        <v>0.79320000000000002</v>
      </c>
      <c r="T3192">
        <v>0.10946</v>
      </c>
      <c r="U3192">
        <v>0.67818000000000001</v>
      </c>
    </row>
    <row r="3193" spans="1:21" customFormat="1">
      <c r="A3193" t="s">
        <v>138</v>
      </c>
      <c r="B3193">
        <v>2005</v>
      </c>
      <c r="C3193">
        <v>0.84</v>
      </c>
      <c r="D3193">
        <v>37.18</v>
      </c>
      <c r="E3193">
        <v>44.51</v>
      </c>
      <c r="F3193">
        <v>41.65</v>
      </c>
      <c r="G3193">
        <v>3.8</v>
      </c>
      <c r="H3193">
        <v>3.62</v>
      </c>
      <c r="I3193">
        <v>3.73</v>
      </c>
      <c r="J3193">
        <v>0.72907999999999995</v>
      </c>
      <c r="K3193" s="93">
        <v>1.28125</v>
      </c>
      <c r="L3193">
        <v>-4.2869999999999998E-2</v>
      </c>
      <c r="M3193" s="93">
        <v>-0.45544000000000001</v>
      </c>
      <c r="N3193">
        <v>1.0162800000000001</v>
      </c>
      <c r="O3193" s="93">
        <v>1.56379</v>
      </c>
      <c r="P3193">
        <v>-5.3100000000000001E-2</v>
      </c>
      <c r="Q3193" s="93">
        <v>-0.48383999999999999</v>
      </c>
      <c r="R3193">
        <v>0.74477000000000004</v>
      </c>
      <c r="S3193">
        <v>0.72301000000000004</v>
      </c>
      <c r="T3193">
        <v>0.13100999999999999</v>
      </c>
      <c r="U3193">
        <v>0.81167999999999996</v>
      </c>
    </row>
    <row r="3194" spans="1:21" customFormat="1">
      <c r="A3194" t="s">
        <v>138</v>
      </c>
      <c r="B3194">
        <v>2003</v>
      </c>
      <c r="C3194">
        <v>0.82</v>
      </c>
      <c r="D3194">
        <v>32.96</v>
      </c>
      <c r="E3194">
        <v>39.96</v>
      </c>
      <c r="F3194">
        <v>39.020000000000003</v>
      </c>
      <c r="G3194">
        <v>3.69</v>
      </c>
      <c r="H3194">
        <v>3.5</v>
      </c>
      <c r="I3194">
        <v>3.66</v>
      </c>
      <c r="J3194">
        <v>0.70962999999999998</v>
      </c>
      <c r="K3194" s="93">
        <v>1.24709</v>
      </c>
      <c r="L3194">
        <v>-4.6219999999999997E-2</v>
      </c>
      <c r="M3194" s="93">
        <v>-0.49097000000000002</v>
      </c>
      <c r="N3194">
        <v>0.99941000000000002</v>
      </c>
      <c r="O3194" s="93">
        <v>1.5378400000000001</v>
      </c>
      <c r="P3194">
        <v>-5.9110000000000003E-2</v>
      </c>
      <c r="Q3194" s="93">
        <v>-0.53863000000000005</v>
      </c>
      <c r="R3194">
        <v>0.72250000000000003</v>
      </c>
      <c r="S3194">
        <v>0.70138999999999996</v>
      </c>
      <c r="T3194">
        <v>0.11445</v>
      </c>
      <c r="U3194">
        <v>0.70906999999999998</v>
      </c>
    </row>
    <row r="3195" spans="1:21" customFormat="1">
      <c r="A3195" t="s">
        <v>138</v>
      </c>
      <c r="B3195">
        <v>2008</v>
      </c>
      <c r="C3195">
        <v>0.89</v>
      </c>
      <c r="D3195">
        <v>46.08</v>
      </c>
      <c r="E3195">
        <v>50.02</v>
      </c>
      <c r="F3195">
        <v>45.73</v>
      </c>
      <c r="G3195">
        <v>3.91</v>
      </c>
      <c r="H3195">
        <v>3.83</v>
      </c>
      <c r="I3195">
        <v>3.82</v>
      </c>
      <c r="J3195">
        <v>0.69110000000000005</v>
      </c>
      <c r="K3195" s="93">
        <v>1.21451</v>
      </c>
      <c r="L3195">
        <v>-2.2540000000000001E-2</v>
      </c>
      <c r="M3195" s="93">
        <v>-0.23945</v>
      </c>
      <c r="N3195">
        <v>0.90554999999999997</v>
      </c>
      <c r="O3195" s="93">
        <v>1.3934200000000001</v>
      </c>
      <c r="P3195">
        <v>-1.8239999999999999E-2</v>
      </c>
      <c r="Q3195" s="93">
        <v>-0.16619</v>
      </c>
      <c r="R3195">
        <v>0.73084000000000005</v>
      </c>
      <c r="S3195">
        <v>0.70948999999999995</v>
      </c>
      <c r="T3195">
        <v>0.17607999999999999</v>
      </c>
      <c r="U3195">
        <v>1.09093</v>
      </c>
    </row>
    <row r="3196" spans="1:21" customFormat="1">
      <c r="A3196" t="s">
        <v>138</v>
      </c>
      <c r="B3196">
        <v>2002</v>
      </c>
      <c r="C3196">
        <v>0.82</v>
      </c>
      <c r="D3196">
        <v>31.67</v>
      </c>
      <c r="E3196">
        <v>38.770000000000003</v>
      </c>
      <c r="F3196">
        <v>40.409999999999997</v>
      </c>
      <c r="G3196">
        <v>3.66</v>
      </c>
      <c r="H3196">
        <v>3.46</v>
      </c>
      <c r="I3196">
        <v>3.7</v>
      </c>
      <c r="J3196">
        <v>0.66971000000000003</v>
      </c>
      <c r="K3196" s="93">
        <v>1.17693</v>
      </c>
      <c r="L3196">
        <v>-4.07E-2</v>
      </c>
      <c r="M3196" s="93">
        <v>-0.43232999999999999</v>
      </c>
      <c r="N3196">
        <v>0.96918000000000004</v>
      </c>
      <c r="O3196" s="93">
        <v>1.49132</v>
      </c>
      <c r="P3196">
        <v>-5.5190000000000003E-2</v>
      </c>
      <c r="Q3196" s="93">
        <v>-0.50288999999999995</v>
      </c>
      <c r="R3196">
        <v>0.75749999999999995</v>
      </c>
      <c r="S3196">
        <v>0.73536999999999997</v>
      </c>
      <c r="T3196">
        <v>0.11260000000000001</v>
      </c>
      <c r="U3196">
        <v>0.69764000000000004</v>
      </c>
    </row>
    <row r="3197" spans="1:21" customFormat="1">
      <c r="A3197" t="s">
        <v>138</v>
      </c>
      <c r="B3197">
        <v>2007</v>
      </c>
      <c r="C3197">
        <v>0.88</v>
      </c>
      <c r="D3197">
        <v>42.81</v>
      </c>
      <c r="E3197">
        <v>47.34</v>
      </c>
      <c r="F3197">
        <v>42.5</v>
      </c>
      <c r="G3197">
        <v>3.86</v>
      </c>
      <c r="H3197">
        <v>3.76</v>
      </c>
      <c r="I3197">
        <v>3.75</v>
      </c>
      <c r="J3197">
        <v>0.66800999999999999</v>
      </c>
      <c r="K3197" s="93">
        <v>1.17394</v>
      </c>
      <c r="L3197">
        <v>-2.2360000000000001E-2</v>
      </c>
      <c r="M3197" s="93">
        <v>-0.23758000000000001</v>
      </c>
      <c r="N3197">
        <v>0.89597000000000004</v>
      </c>
      <c r="O3197" s="93">
        <v>1.3786700000000001</v>
      </c>
      <c r="P3197">
        <v>-2.1100000000000001E-2</v>
      </c>
      <c r="Q3197" s="93">
        <v>-0.19223000000000001</v>
      </c>
      <c r="R3197">
        <v>0.67906</v>
      </c>
      <c r="S3197">
        <v>0.65922999999999998</v>
      </c>
      <c r="T3197">
        <v>0.16994000000000001</v>
      </c>
      <c r="U3197">
        <v>1.0528999999999999</v>
      </c>
    </row>
    <row r="3198" spans="1:21" customFormat="1">
      <c r="A3198" t="s">
        <v>138</v>
      </c>
      <c r="B3198">
        <v>2006</v>
      </c>
      <c r="C3198">
        <v>0.87</v>
      </c>
      <c r="D3198">
        <v>40.270000000000003</v>
      </c>
      <c r="E3198">
        <v>48.08</v>
      </c>
      <c r="F3198">
        <v>43.96</v>
      </c>
      <c r="G3198">
        <v>3.87</v>
      </c>
      <c r="H3198">
        <v>3.7</v>
      </c>
      <c r="I3198">
        <v>3.78</v>
      </c>
      <c r="J3198">
        <v>0.65736000000000006</v>
      </c>
      <c r="K3198" s="93">
        <v>1.1552199999999999</v>
      </c>
      <c r="L3198">
        <v>-2.3910000000000001E-2</v>
      </c>
      <c r="M3198" s="93">
        <v>-0.25398999999999999</v>
      </c>
      <c r="N3198">
        <v>0.95696999999999999</v>
      </c>
      <c r="O3198" s="93">
        <v>1.4725299999999999</v>
      </c>
      <c r="P3198">
        <v>-3.3110000000000001E-2</v>
      </c>
      <c r="Q3198" s="93">
        <v>-0.30168</v>
      </c>
      <c r="R3198">
        <v>0.73431999999999997</v>
      </c>
      <c r="S3198">
        <v>0.71287</v>
      </c>
      <c r="T3198">
        <v>0.15816</v>
      </c>
      <c r="U3198">
        <v>0.97990999999999995</v>
      </c>
    </row>
    <row r="3199" spans="1:21" customFormat="1">
      <c r="A3199" t="s">
        <v>138</v>
      </c>
      <c r="B3199">
        <v>2009</v>
      </c>
      <c r="C3199">
        <v>0.89</v>
      </c>
      <c r="D3199">
        <v>39.49</v>
      </c>
      <c r="E3199">
        <v>42.63</v>
      </c>
      <c r="F3199">
        <v>38.229999999999997</v>
      </c>
      <c r="G3199">
        <v>3.75</v>
      </c>
      <c r="H3199">
        <v>3.68</v>
      </c>
      <c r="I3199">
        <v>3.64</v>
      </c>
      <c r="J3199">
        <v>0.53676999999999997</v>
      </c>
      <c r="K3199" s="93">
        <v>0.94330000000000003</v>
      </c>
      <c r="L3199">
        <v>-1.1999999999999999E-3</v>
      </c>
      <c r="M3199" s="93">
        <v>-1.2800000000000001E-2</v>
      </c>
      <c r="N3199">
        <v>0.74568999999999996</v>
      </c>
      <c r="O3199" s="93">
        <v>1.1474200000000001</v>
      </c>
      <c r="P3199">
        <v>2.5000000000000001E-3</v>
      </c>
      <c r="Q3199" s="93">
        <v>2.2759999999999999E-2</v>
      </c>
      <c r="R3199">
        <v>0.55169999999999997</v>
      </c>
      <c r="S3199">
        <v>0.53559000000000001</v>
      </c>
      <c r="T3199">
        <v>0.18553</v>
      </c>
      <c r="U3199">
        <v>1.1494500000000001</v>
      </c>
    </row>
    <row r="3200" spans="1:21" customFormat="1">
      <c r="A3200" t="s">
        <v>138</v>
      </c>
      <c r="B3200">
        <v>2011</v>
      </c>
      <c r="C3200">
        <v>0.92</v>
      </c>
      <c r="D3200">
        <v>44.7</v>
      </c>
      <c r="E3200">
        <v>46.86</v>
      </c>
      <c r="F3200">
        <v>39.75</v>
      </c>
      <c r="G3200">
        <v>3.85</v>
      </c>
      <c r="H3200">
        <v>3.8</v>
      </c>
      <c r="I3200">
        <v>3.68</v>
      </c>
      <c r="J3200">
        <v>0.50914000000000004</v>
      </c>
      <c r="K3200" s="93">
        <v>0.89475000000000005</v>
      </c>
      <c r="L3200">
        <v>1.166E-2</v>
      </c>
      <c r="M3200" s="93">
        <v>0.1239</v>
      </c>
      <c r="N3200">
        <v>0.70384000000000002</v>
      </c>
      <c r="O3200" s="93">
        <v>1.0830299999999999</v>
      </c>
      <c r="P3200">
        <v>2.0230000000000001E-2</v>
      </c>
      <c r="Q3200" s="93">
        <v>0.18429999999999999</v>
      </c>
      <c r="R3200">
        <v>0.52625999999999995</v>
      </c>
      <c r="S3200">
        <v>0.51088</v>
      </c>
      <c r="T3200">
        <v>0.21346999999999999</v>
      </c>
      <c r="U3200">
        <v>1.3225800000000001</v>
      </c>
    </row>
    <row r="3201" spans="1:21" customFormat="1">
      <c r="A3201" t="s">
        <v>138</v>
      </c>
      <c r="B3201">
        <v>2010</v>
      </c>
      <c r="C3201">
        <v>0.91</v>
      </c>
      <c r="D3201">
        <v>42.38</v>
      </c>
      <c r="E3201">
        <v>46.23</v>
      </c>
      <c r="F3201">
        <v>39.229999999999997</v>
      </c>
      <c r="G3201">
        <v>3.83</v>
      </c>
      <c r="H3201">
        <v>3.75</v>
      </c>
      <c r="I3201">
        <v>3.67</v>
      </c>
      <c r="J3201">
        <v>0.50636000000000003</v>
      </c>
      <c r="K3201" s="93">
        <v>0.88985999999999998</v>
      </c>
      <c r="L3201">
        <v>9.0299999999999998E-3</v>
      </c>
      <c r="M3201" s="93">
        <v>9.5939999999999998E-2</v>
      </c>
      <c r="N3201">
        <v>0.73579000000000006</v>
      </c>
      <c r="O3201" s="93">
        <v>1.13219</v>
      </c>
      <c r="P3201">
        <v>1.1979999999999999E-2</v>
      </c>
      <c r="Q3201" s="93">
        <v>0.10917</v>
      </c>
      <c r="R3201">
        <v>0.53456999999999999</v>
      </c>
      <c r="S3201">
        <v>0.51895000000000002</v>
      </c>
      <c r="T3201">
        <v>0.20416000000000001</v>
      </c>
      <c r="U3201">
        <v>1.2649300000000001</v>
      </c>
    </row>
    <row r="3202" spans="1:21" customFormat="1">
      <c r="A3202" t="s">
        <v>138</v>
      </c>
      <c r="B3202">
        <v>2012</v>
      </c>
      <c r="C3202">
        <v>0.92</v>
      </c>
      <c r="D3202">
        <v>44.02</v>
      </c>
      <c r="E3202">
        <v>47.81</v>
      </c>
      <c r="F3202">
        <v>38.229999999999997</v>
      </c>
      <c r="G3202">
        <v>3.87</v>
      </c>
      <c r="H3202">
        <v>3.78</v>
      </c>
      <c r="I3202">
        <v>3.64</v>
      </c>
      <c r="J3202">
        <v>0.49381000000000003</v>
      </c>
      <c r="K3202" s="93">
        <v>0.86780999999999997</v>
      </c>
      <c r="L3202">
        <v>1.3780000000000001E-2</v>
      </c>
      <c r="M3202" s="93">
        <v>0.14641000000000001</v>
      </c>
      <c r="N3202">
        <v>0.72391000000000005</v>
      </c>
      <c r="O3202" s="93">
        <v>1.11391</v>
      </c>
      <c r="P3202">
        <v>1.762E-2</v>
      </c>
      <c r="Q3202" s="93">
        <v>0.16056999999999999</v>
      </c>
      <c r="R3202">
        <v>0.48726999999999998</v>
      </c>
      <c r="S3202">
        <v>0.47303000000000001</v>
      </c>
      <c r="T3202">
        <v>0.21553</v>
      </c>
      <c r="U3202">
        <v>1.3353200000000001</v>
      </c>
    </row>
    <row r="3203" spans="1:21" customFormat="1">
      <c r="A3203" t="s">
        <v>138</v>
      </c>
      <c r="B3203">
        <v>2013</v>
      </c>
      <c r="C3203">
        <v>0.92</v>
      </c>
      <c r="D3203">
        <v>43.5</v>
      </c>
      <c r="E3203">
        <v>45.8</v>
      </c>
      <c r="F3203">
        <v>36.97</v>
      </c>
      <c r="G3203">
        <v>3.82</v>
      </c>
      <c r="H3203">
        <v>3.77</v>
      </c>
      <c r="I3203">
        <v>3.61</v>
      </c>
      <c r="J3203">
        <v>0.48193000000000003</v>
      </c>
      <c r="K3203" s="93">
        <v>0.84692999999999996</v>
      </c>
      <c r="L3203">
        <v>1.542E-2</v>
      </c>
      <c r="M3203" s="93">
        <v>0.16386000000000001</v>
      </c>
      <c r="N3203">
        <v>0.68096000000000001</v>
      </c>
      <c r="O3203" s="93">
        <v>1.04782</v>
      </c>
      <c r="P3203">
        <v>2.3189999999999999E-2</v>
      </c>
      <c r="Q3203" s="93">
        <v>0.21134</v>
      </c>
      <c r="R3203">
        <v>0.45376</v>
      </c>
      <c r="S3203">
        <v>0.4405</v>
      </c>
      <c r="T3203">
        <v>0.21729000000000001</v>
      </c>
      <c r="U3203">
        <v>1.3462700000000001</v>
      </c>
    </row>
    <row r="3204" spans="1:21" customFormat="1">
      <c r="A3204" t="s">
        <v>138</v>
      </c>
      <c r="B3204">
        <v>2014</v>
      </c>
      <c r="C3204">
        <v>0.92</v>
      </c>
      <c r="D3204">
        <v>41.17</v>
      </c>
      <c r="E3204">
        <v>46.07</v>
      </c>
      <c r="F3204">
        <v>36.67</v>
      </c>
      <c r="G3204">
        <v>3.83</v>
      </c>
      <c r="H3204">
        <v>3.72</v>
      </c>
      <c r="I3204">
        <v>3.6</v>
      </c>
      <c r="J3204">
        <v>0.42687999999999998</v>
      </c>
      <c r="K3204" s="93">
        <v>0.75017999999999996</v>
      </c>
      <c r="L3204">
        <v>2.3040000000000001E-2</v>
      </c>
      <c r="M3204" s="93">
        <v>0.24471000000000001</v>
      </c>
      <c r="N3204">
        <v>0.68684000000000001</v>
      </c>
      <c r="O3204" s="93">
        <v>1.0568599999999999</v>
      </c>
      <c r="P3204">
        <v>2.2429999999999999E-2</v>
      </c>
      <c r="Q3204" s="93">
        <v>0.20438999999999999</v>
      </c>
      <c r="R3204">
        <v>0.44561000000000001</v>
      </c>
      <c r="S3204">
        <v>0.43258999999999997</v>
      </c>
      <c r="T3204">
        <v>0.21772</v>
      </c>
      <c r="U3204">
        <v>1.34893</v>
      </c>
    </row>
    <row r="3205" spans="1:21" customFormat="1">
      <c r="A3205" t="s">
        <v>138</v>
      </c>
      <c r="B3205">
        <v>2015</v>
      </c>
      <c r="C3205">
        <v>0.93</v>
      </c>
      <c r="D3205">
        <v>40.06</v>
      </c>
      <c r="E3205">
        <v>44.85</v>
      </c>
      <c r="F3205">
        <v>34.450000000000003</v>
      </c>
      <c r="G3205">
        <v>3.8</v>
      </c>
      <c r="H3205">
        <v>3.69</v>
      </c>
      <c r="I3205">
        <v>3.54</v>
      </c>
      <c r="J3205">
        <v>0.34903000000000001</v>
      </c>
      <c r="K3205" s="93">
        <v>0.61336999999999997</v>
      </c>
      <c r="L3205">
        <v>3.6810000000000002E-2</v>
      </c>
      <c r="M3205" s="93">
        <v>0.39107999999999998</v>
      </c>
      <c r="N3205">
        <v>0.61451</v>
      </c>
      <c r="O3205" s="93">
        <v>0.94557000000000002</v>
      </c>
      <c r="P3205">
        <v>3.5909999999999997E-2</v>
      </c>
      <c r="Q3205" s="93">
        <v>0.32723000000000002</v>
      </c>
      <c r="R3205">
        <v>0.36168</v>
      </c>
      <c r="S3205">
        <v>0.35110999999999998</v>
      </c>
      <c r="T3205">
        <v>0.23100999999999999</v>
      </c>
      <c r="U3205">
        <v>1.43129</v>
      </c>
    </row>
    <row r="3206" spans="1:21" customFormat="1">
      <c r="A3206" t="s">
        <v>139</v>
      </c>
      <c r="B3206">
        <v>1993</v>
      </c>
      <c r="C3206">
        <v>0.74</v>
      </c>
      <c r="D3206">
        <v>23.01</v>
      </c>
      <c r="E3206">
        <v>12.68</v>
      </c>
      <c r="F3206">
        <v>13.78</v>
      </c>
      <c r="G3206">
        <v>2.54</v>
      </c>
      <c r="H3206">
        <v>3.14</v>
      </c>
      <c r="I3206">
        <v>2.62</v>
      </c>
      <c r="J3206">
        <v>0.75441000000000003</v>
      </c>
      <c r="K3206" s="93">
        <v>1.3257699999999999</v>
      </c>
      <c r="L3206">
        <v>-7.6539999999999997E-2</v>
      </c>
      <c r="M3206" s="93">
        <v>-0.81306</v>
      </c>
      <c r="N3206">
        <v>0.21545</v>
      </c>
      <c r="O3206" s="93">
        <v>0.33151999999999998</v>
      </c>
      <c r="P3206">
        <v>9.7800000000000005E-3</v>
      </c>
      <c r="Q3206" s="93">
        <v>8.9130000000000001E-2</v>
      </c>
      <c r="R3206">
        <v>-0.14652999999999999</v>
      </c>
      <c r="S3206">
        <v>-0.14224999999999999</v>
      </c>
      <c r="T3206">
        <v>8.9330000000000007E-2</v>
      </c>
      <c r="U3206">
        <v>0.55347000000000002</v>
      </c>
    </row>
    <row r="3207" spans="1:21" customFormat="1">
      <c r="A3207" t="s">
        <v>139</v>
      </c>
      <c r="B3207">
        <v>1998</v>
      </c>
      <c r="C3207">
        <v>0.76</v>
      </c>
      <c r="D3207">
        <v>23.52</v>
      </c>
      <c r="E3207">
        <v>12.77</v>
      </c>
      <c r="F3207">
        <v>17.600000000000001</v>
      </c>
      <c r="G3207">
        <v>2.5499999999999998</v>
      </c>
      <c r="H3207">
        <v>3.16</v>
      </c>
      <c r="I3207">
        <v>2.87</v>
      </c>
      <c r="J3207">
        <v>0.67528999999999995</v>
      </c>
      <c r="K3207" s="93">
        <v>1.1867399999999999</v>
      </c>
      <c r="L3207">
        <v>-5.9569999999999998E-2</v>
      </c>
      <c r="M3207" s="93">
        <v>-0.63278999999999996</v>
      </c>
      <c r="N3207">
        <v>0.13155</v>
      </c>
      <c r="O3207" s="93">
        <v>0.20241999999999999</v>
      </c>
      <c r="P3207">
        <v>2.886E-2</v>
      </c>
      <c r="Q3207" s="93">
        <v>0.26301000000000002</v>
      </c>
      <c r="R3207">
        <v>5.5190000000000003E-2</v>
      </c>
      <c r="S3207">
        <v>5.3580000000000003E-2</v>
      </c>
      <c r="T3207">
        <v>9.6430000000000002E-2</v>
      </c>
      <c r="U3207">
        <v>0.59743999999999997</v>
      </c>
    </row>
    <row r="3208" spans="1:21" customFormat="1">
      <c r="A3208" t="s">
        <v>139</v>
      </c>
      <c r="B3208">
        <v>2006</v>
      </c>
      <c r="C3208">
        <v>0.8</v>
      </c>
      <c r="D3208">
        <v>28.54</v>
      </c>
      <c r="E3208">
        <v>13.46</v>
      </c>
      <c r="F3208">
        <v>17.329999999999998</v>
      </c>
      <c r="G3208">
        <v>2.6</v>
      </c>
      <c r="H3208">
        <v>3.35</v>
      </c>
      <c r="I3208">
        <v>2.85</v>
      </c>
      <c r="J3208">
        <v>0.66668000000000005</v>
      </c>
      <c r="K3208" s="93">
        <v>1.1716</v>
      </c>
      <c r="L3208">
        <v>-4.6309999999999997E-2</v>
      </c>
      <c r="M3208" s="93">
        <v>-0.49197000000000002</v>
      </c>
      <c r="N3208">
        <v>2.2300000000000002E-3</v>
      </c>
      <c r="O3208" s="93">
        <v>3.4299999999999999E-3</v>
      </c>
      <c r="P3208">
        <v>6.2039999999999998E-2</v>
      </c>
      <c r="Q3208" s="93">
        <v>0.56528999999999996</v>
      </c>
      <c r="R3208">
        <v>-4.6179999999999999E-2</v>
      </c>
      <c r="S3208">
        <v>-4.4830000000000002E-2</v>
      </c>
      <c r="T3208">
        <v>0.13724</v>
      </c>
      <c r="U3208">
        <v>0.85031999999999996</v>
      </c>
    </row>
    <row r="3209" spans="1:21" customFormat="1">
      <c r="A3209" t="s">
        <v>139</v>
      </c>
      <c r="B3209">
        <v>2005</v>
      </c>
      <c r="C3209">
        <v>0.79</v>
      </c>
      <c r="D3209">
        <v>27.06</v>
      </c>
      <c r="E3209">
        <v>12.82</v>
      </c>
      <c r="F3209">
        <v>16.79</v>
      </c>
      <c r="G3209">
        <v>2.5499999999999998</v>
      </c>
      <c r="H3209">
        <v>3.3</v>
      </c>
      <c r="I3209">
        <v>2.82</v>
      </c>
      <c r="J3209">
        <v>0.66395000000000004</v>
      </c>
      <c r="K3209" s="93">
        <v>1.1668000000000001</v>
      </c>
      <c r="L3209">
        <v>-4.895E-2</v>
      </c>
      <c r="M3209" s="93">
        <v>-0.52</v>
      </c>
      <c r="N3209">
        <v>-1E-3</v>
      </c>
      <c r="O3209" s="93">
        <v>-1.5399999999999999E-3</v>
      </c>
      <c r="P3209">
        <v>5.8360000000000002E-2</v>
      </c>
      <c r="Q3209" s="93">
        <v>0.53174999999999994</v>
      </c>
      <c r="R3209">
        <v>-5.636E-2</v>
      </c>
      <c r="S3209">
        <v>-5.4710000000000002E-2</v>
      </c>
      <c r="T3209">
        <v>0.12891</v>
      </c>
      <c r="U3209">
        <v>0.79871000000000003</v>
      </c>
    </row>
    <row r="3210" spans="1:21" customFormat="1">
      <c r="A3210" t="s">
        <v>139</v>
      </c>
      <c r="B3210">
        <v>1999</v>
      </c>
      <c r="C3210">
        <v>0.76</v>
      </c>
      <c r="D3210">
        <v>22.9</v>
      </c>
      <c r="E3210">
        <v>12.29</v>
      </c>
      <c r="F3210">
        <v>17.25</v>
      </c>
      <c r="G3210">
        <v>2.5099999999999998</v>
      </c>
      <c r="H3210">
        <v>3.13</v>
      </c>
      <c r="I3210">
        <v>2.85</v>
      </c>
      <c r="J3210">
        <v>0.64858000000000005</v>
      </c>
      <c r="K3210" s="93">
        <v>1.1397900000000001</v>
      </c>
      <c r="L3210">
        <v>-5.5870000000000003E-2</v>
      </c>
      <c r="M3210" s="93">
        <v>-0.59355000000000002</v>
      </c>
      <c r="N3210">
        <v>9.3240000000000003E-2</v>
      </c>
      <c r="O3210" s="93">
        <v>0.14346999999999999</v>
      </c>
      <c r="P3210">
        <v>3.3829999999999999E-2</v>
      </c>
      <c r="Q3210" s="93">
        <v>0.30829000000000001</v>
      </c>
      <c r="R3210">
        <v>3.5110000000000002E-2</v>
      </c>
      <c r="S3210">
        <v>3.4079999999999999E-2</v>
      </c>
      <c r="T3210">
        <v>9.7489999999999993E-2</v>
      </c>
      <c r="U3210">
        <v>0.60401000000000005</v>
      </c>
    </row>
    <row r="3211" spans="1:21" customFormat="1">
      <c r="A3211" t="s">
        <v>139</v>
      </c>
      <c r="B3211">
        <v>1996</v>
      </c>
      <c r="C3211">
        <v>0.75</v>
      </c>
      <c r="D3211">
        <v>21.72</v>
      </c>
      <c r="E3211">
        <v>12.61</v>
      </c>
      <c r="F3211">
        <v>15.89</v>
      </c>
      <c r="G3211">
        <v>2.5299999999999998</v>
      </c>
      <c r="H3211">
        <v>3.08</v>
      </c>
      <c r="I3211">
        <v>2.77</v>
      </c>
      <c r="J3211">
        <v>0.64619000000000004</v>
      </c>
      <c r="K3211" s="93">
        <v>1.1355999999999999</v>
      </c>
      <c r="L3211">
        <v>-5.8560000000000001E-2</v>
      </c>
      <c r="M3211" s="93">
        <v>-0.62209000000000003</v>
      </c>
      <c r="N3211">
        <v>0.16442999999999999</v>
      </c>
      <c r="O3211" s="93">
        <v>0.25301000000000001</v>
      </c>
      <c r="P3211">
        <v>2.0500000000000001E-2</v>
      </c>
      <c r="Q3211" s="93">
        <v>0.18679000000000001</v>
      </c>
      <c r="R3211">
        <v>-2.554E-2</v>
      </c>
      <c r="S3211">
        <v>-2.479E-2</v>
      </c>
      <c r="T3211">
        <v>9.1819999999999999E-2</v>
      </c>
      <c r="U3211">
        <v>0.56888000000000005</v>
      </c>
    </row>
    <row r="3212" spans="1:21" customFormat="1">
      <c r="A3212" t="s">
        <v>139</v>
      </c>
      <c r="B3212">
        <v>2007</v>
      </c>
      <c r="C3212">
        <v>0.81</v>
      </c>
      <c r="D3212">
        <v>29.38</v>
      </c>
      <c r="E3212">
        <v>13.49</v>
      </c>
      <c r="F3212">
        <v>17.41</v>
      </c>
      <c r="G3212">
        <v>2.6</v>
      </c>
      <c r="H3212">
        <v>3.38</v>
      </c>
      <c r="I3212">
        <v>2.86</v>
      </c>
      <c r="J3212">
        <v>0.64517000000000002</v>
      </c>
      <c r="K3212" s="93">
        <v>1.1337999999999999</v>
      </c>
      <c r="L3212">
        <v>-4.0320000000000002E-2</v>
      </c>
      <c r="M3212" s="93">
        <v>-0.42834</v>
      </c>
      <c r="N3212">
        <v>-4.1029999999999997E-2</v>
      </c>
      <c r="O3212" s="93">
        <v>-6.3140000000000002E-2</v>
      </c>
      <c r="P3212">
        <v>7.1749999999999994E-2</v>
      </c>
      <c r="Q3212" s="93">
        <v>0.65376999999999996</v>
      </c>
      <c r="R3212">
        <v>-6.3049999999999995E-2</v>
      </c>
      <c r="S3212">
        <v>-6.1210000000000001E-2</v>
      </c>
      <c r="T3212">
        <v>0.14699999999999999</v>
      </c>
      <c r="U3212">
        <v>0.91076999999999997</v>
      </c>
    </row>
    <row r="3213" spans="1:21" customFormat="1">
      <c r="A3213" t="s">
        <v>139</v>
      </c>
      <c r="B3213">
        <v>2008</v>
      </c>
      <c r="C3213">
        <v>0.82</v>
      </c>
      <c r="D3213">
        <v>30.84</v>
      </c>
      <c r="E3213">
        <v>13.39</v>
      </c>
      <c r="F3213">
        <v>16.23</v>
      </c>
      <c r="G3213">
        <v>2.59</v>
      </c>
      <c r="H3213">
        <v>3.43</v>
      </c>
      <c r="I3213">
        <v>2.79</v>
      </c>
      <c r="J3213">
        <v>0.64315</v>
      </c>
      <c r="K3213" s="93">
        <v>1.13025</v>
      </c>
      <c r="L3213">
        <v>-3.703E-2</v>
      </c>
      <c r="M3213" s="93">
        <v>-0.39333000000000001</v>
      </c>
      <c r="N3213">
        <v>-9.3960000000000002E-2</v>
      </c>
      <c r="O3213" s="93">
        <v>-0.14457999999999999</v>
      </c>
      <c r="P3213">
        <v>8.2710000000000006E-2</v>
      </c>
      <c r="Q3213" s="93">
        <v>0.75368999999999997</v>
      </c>
      <c r="R3213">
        <v>-0.15470999999999999</v>
      </c>
      <c r="S3213">
        <v>-0.15018999999999999</v>
      </c>
      <c r="T3213">
        <v>0.16070000000000001</v>
      </c>
      <c r="U3213">
        <v>0.99565999999999999</v>
      </c>
    </row>
    <row r="3214" spans="1:21" customFormat="1">
      <c r="A3214" t="s">
        <v>139</v>
      </c>
      <c r="B3214">
        <v>2004</v>
      </c>
      <c r="C3214">
        <v>0.78</v>
      </c>
      <c r="D3214">
        <v>25.09</v>
      </c>
      <c r="E3214">
        <v>12.63</v>
      </c>
      <c r="F3214">
        <v>16.68</v>
      </c>
      <c r="G3214">
        <v>2.54</v>
      </c>
      <c r="H3214">
        <v>3.22</v>
      </c>
      <c r="I3214">
        <v>2.81</v>
      </c>
      <c r="J3214">
        <v>0.63888</v>
      </c>
      <c r="K3214" s="93">
        <v>1.1227400000000001</v>
      </c>
      <c r="L3214">
        <v>-4.8500000000000001E-2</v>
      </c>
      <c r="M3214" s="93">
        <v>-0.51522000000000001</v>
      </c>
      <c r="N3214">
        <v>2.955E-2</v>
      </c>
      <c r="O3214" s="93">
        <v>4.5469999999999997E-2</v>
      </c>
      <c r="P3214">
        <v>5.0290000000000001E-2</v>
      </c>
      <c r="Q3214" s="93">
        <v>0.45828000000000002</v>
      </c>
      <c r="R3214">
        <v>-4.1450000000000001E-2</v>
      </c>
      <c r="S3214">
        <v>-4.0239999999999998E-2</v>
      </c>
      <c r="T3214">
        <v>0.11926</v>
      </c>
      <c r="U3214">
        <v>0.7389</v>
      </c>
    </row>
    <row r="3215" spans="1:21" customFormat="1">
      <c r="A3215" t="s">
        <v>139</v>
      </c>
      <c r="B3215">
        <v>1997</v>
      </c>
      <c r="C3215">
        <v>0.76</v>
      </c>
      <c r="D3215">
        <v>22.47</v>
      </c>
      <c r="E3215">
        <v>12.49</v>
      </c>
      <c r="F3215">
        <v>15.98</v>
      </c>
      <c r="G3215">
        <v>2.52</v>
      </c>
      <c r="H3215">
        <v>3.11</v>
      </c>
      <c r="I3215">
        <v>2.77</v>
      </c>
      <c r="J3215">
        <v>0.62961999999999996</v>
      </c>
      <c r="K3215" s="93">
        <v>1.1064799999999999</v>
      </c>
      <c r="L3215">
        <v>-5.3249999999999999E-2</v>
      </c>
      <c r="M3215" s="93">
        <v>-0.56572</v>
      </c>
      <c r="N3215">
        <v>0.10938000000000001</v>
      </c>
      <c r="O3215" s="93">
        <v>0.16830000000000001</v>
      </c>
      <c r="P3215">
        <v>3.1739999999999997E-2</v>
      </c>
      <c r="Q3215" s="93">
        <v>0.28921000000000002</v>
      </c>
      <c r="R3215">
        <v>-4.1369999999999997E-2</v>
      </c>
      <c r="S3215">
        <v>-4.0160000000000001E-2</v>
      </c>
      <c r="T3215">
        <v>0.10152</v>
      </c>
      <c r="U3215">
        <v>0.62899000000000005</v>
      </c>
    </row>
    <row r="3216" spans="1:21" customFormat="1">
      <c r="A3216" t="s">
        <v>139</v>
      </c>
      <c r="B3216">
        <v>1994</v>
      </c>
      <c r="C3216">
        <v>0.74</v>
      </c>
      <c r="D3216">
        <v>19.16</v>
      </c>
      <c r="E3216">
        <v>11.87</v>
      </c>
      <c r="F3216">
        <v>13.85</v>
      </c>
      <c r="G3216">
        <v>2.4700000000000002</v>
      </c>
      <c r="H3216">
        <v>2.95</v>
      </c>
      <c r="I3216">
        <v>2.63</v>
      </c>
      <c r="J3216">
        <v>0.57130000000000003</v>
      </c>
      <c r="K3216" s="93">
        <v>1.0039899999999999</v>
      </c>
      <c r="L3216">
        <v>-5.1220000000000002E-2</v>
      </c>
      <c r="M3216" s="93">
        <v>-0.54415000000000002</v>
      </c>
      <c r="N3216">
        <v>0.14943999999999999</v>
      </c>
      <c r="O3216" s="93">
        <v>0.22994000000000001</v>
      </c>
      <c r="P3216">
        <v>1.8339999999999999E-2</v>
      </c>
      <c r="Q3216" s="93">
        <v>0.16714999999999999</v>
      </c>
      <c r="R3216">
        <v>-0.14147000000000001</v>
      </c>
      <c r="S3216">
        <v>-0.13733000000000001</v>
      </c>
      <c r="T3216">
        <v>8.906E-2</v>
      </c>
      <c r="U3216">
        <v>0.55181000000000002</v>
      </c>
    </row>
    <row r="3217" spans="1:21" customFormat="1">
      <c r="A3217" t="s">
        <v>139</v>
      </c>
      <c r="B3217">
        <v>1992</v>
      </c>
      <c r="C3217">
        <v>0.73</v>
      </c>
      <c r="D3217">
        <v>18.059999999999999</v>
      </c>
      <c r="E3217">
        <v>14.9</v>
      </c>
      <c r="F3217">
        <v>15.25</v>
      </c>
      <c r="G3217">
        <v>2.7</v>
      </c>
      <c r="H3217">
        <v>2.89</v>
      </c>
      <c r="I3217">
        <v>2.72</v>
      </c>
      <c r="J3217">
        <v>0.56269000000000002</v>
      </c>
      <c r="K3217" s="93">
        <v>0.98885999999999996</v>
      </c>
      <c r="L3217">
        <v>-5.305E-2</v>
      </c>
      <c r="M3217" s="93">
        <v>-0.56355</v>
      </c>
      <c r="N3217">
        <v>0.42226999999999998</v>
      </c>
      <c r="O3217" s="93">
        <v>0.64976</v>
      </c>
      <c r="P3217">
        <v>-2.1149999999999999E-2</v>
      </c>
      <c r="Q3217" s="93">
        <v>-0.19267999999999999</v>
      </c>
      <c r="R3217">
        <v>-2.3689999999999999E-2</v>
      </c>
      <c r="S3217">
        <v>-2.3E-2</v>
      </c>
      <c r="T3217">
        <v>7.399E-2</v>
      </c>
      <c r="U3217">
        <v>0.45839000000000002</v>
      </c>
    </row>
    <row r="3218" spans="1:21" customFormat="1">
      <c r="A3218" t="s">
        <v>139</v>
      </c>
      <c r="B3218">
        <v>2010</v>
      </c>
      <c r="C3218">
        <v>0.83</v>
      </c>
      <c r="D3218">
        <v>29.9</v>
      </c>
      <c r="E3218">
        <v>12.82</v>
      </c>
      <c r="F3218">
        <v>15.84</v>
      </c>
      <c r="G3218">
        <v>2.5499999999999998</v>
      </c>
      <c r="H3218">
        <v>3.4</v>
      </c>
      <c r="I3218">
        <v>2.76</v>
      </c>
      <c r="J3218">
        <v>0.56167999999999996</v>
      </c>
      <c r="K3218" s="93">
        <v>0.98707999999999996</v>
      </c>
      <c r="L3218">
        <v>-2.2749999999999999E-2</v>
      </c>
      <c r="M3218" s="93">
        <v>-0.24163999999999999</v>
      </c>
      <c r="N3218">
        <v>-0.18295</v>
      </c>
      <c r="O3218" s="93">
        <v>-0.28150999999999998</v>
      </c>
      <c r="P3218">
        <v>9.8360000000000003E-2</v>
      </c>
      <c r="Q3218" s="93">
        <v>0.89622000000000002</v>
      </c>
      <c r="R3218">
        <v>-0.20050999999999999</v>
      </c>
      <c r="S3218">
        <v>-0.19464999999999999</v>
      </c>
      <c r="T3218">
        <v>0.17197999999999999</v>
      </c>
      <c r="U3218">
        <v>1.0655600000000001</v>
      </c>
    </row>
    <row r="3219" spans="1:21" customFormat="1">
      <c r="A3219" t="s">
        <v>139</v>
      </c>
      <c r="B3219">
        <v>2003</v>
      </c>
      <c r="C3219">
        <v>0.78</v>
      </c>
      <c r="D3219">
        <v>23.16</v>
      </c>
      <c r="E3219">
        <v>12.34</v>
      </c>
      <c r="F3219">
        <v>17.149999999999999</v>
      </c>
      <c r="G3219">
        <v>2.5099999999999998</v>
      </c>
      <c r="H3219">
        <v>3.14</v>
      </c>
      <c r="I3219">
        <v>2.84</v>
      </c>
      <c r="J3219">
        <v>0.55884</v>
      </c>
      <c r="K3219" s="93">
        <v>0.98207999999999995</v>
      </c>
      <c r="L3219">
        <v>-3.7429999999999998E-2</v>
      </c>
      <c r="M3219" s="93">
        <v>-0.39767000000000002</v>
      </c>
      <c r="N3219">
        <v>6.3200000000000001E-3</v>
      </c>
      <c r="O3219" s="93">
        <v>9.7300000000000008E-3</v>
      </c>
      <c r="P3219">
        <v>5.3310000000000003E-2</v>
      </c>
      <c r="Q3219" s="93">
        <v>0.48573</v>
      </c>
      <c r="R3219">
        <v>-1.366E-2</v>
      </c>
      <c r="S3219">
        <v>-1.3259999999999999E-2</v>
      </c>
      <c r="T3219">
        <v>0.11779000000000001</v>
      </c>
      <c r="U3219">
        <v>0.72982000000000002</v>
      </c>
    </row>
    <row r="3220" spans="1:21" customFormat="1">
      <c r="A3220" t="s">
        <v>139</v>
      </c>
      <c r="B3220">
        <v>2009</v>
      </c>
      <c r="C3220">
        <v>0.82</v>
      </c>
      <c r="D3220">
        <v>28.21</v>
      </c>
      <c r="E3220">
        <v>12.07</v>
      </c>
      <c r="F3220">
        <v>15.68</v>
      </c>
      <c r="G3220">
        <v>2.4900000000000002</v>
      </c>
      <c r="H3220">
        <v>3.34</v>
      </c>
      <c r="I3220">
        <v>2.75</v>
      </c>
      <c r="J3220">
        <v>0.55401999999999996</v>
      </c>
      <c r="K3220" s="93">
        <v>0.97360999999999998</v>
      </c>
      <c r="L3220">
        <v>-2.47E-2</v>
      </c>
      <c r="M3220" s="93">
        <v>-0.26243</v>
      </c>
      <c r="N3220">
        <v>-0.19774</v>
      </c>
      <c r="O3220" s="93">
        <v>-0.30427999999999999</v>
      </c>
      <c r="P3220">
        <v>9.6180000000000002E-2</v>
      </c>
      <c r="Q3220" s="93">
        <v>0.87636000000000003</v>
      </c>
      <c r="R3220">
        <v>-0.18919</v>
      </c>
      <c r="S3220">
        <v>-0.18365999999999999</v>
      </c>
      <c r="T3220">
        <v>0.16252</v>
      </c>
      <c r="U3220">
        <v>1.00692</v>
      </c>
    </row>
    <row r="3221" spans="1:21" customFormat="1">
      <c r="A3221" t="s">
        <v>139</v>
      </c>
      <c r="B3221">
        <v>2014</v>
      </c>
      <c r="C3221">
        <v>0.84</v>
      </c>
      <c r="D3221">
        <v>30.89</v>
      </c>
      <c r="E3221">
        <v>12.06</v>
      </c>
      <c r="F3221">
        <v>14.92</v>
      </c>
      <c r="G3221">
        <v>2.4900000000000002</v>
      </c>
      <c r="H3221">
        <v>3.43</v>
      </c>
      <c r="I3221">
        <v>2.7</v>
      </c>
      <c r="J3221">
        <v>0.54374</v>
      </c>
      <c r="K3221" s="93">
        <v>0.95555000000000001</v>
      </c>
      <c r="L3221">
        <v>-1.7250000000000001E-2</v>
      </c>
      <c r="M3221" s="93">
        <v>-0.18325</v>
      </c>
      <c r="N3221">
        <v>-0.28954000000000002</v>
      </c>
      <c r="O3221" s="93">
        <v>-0.44552999999999998</v>
      </c>
      <c r="P3221">
        <v>0.11627999999999999</v>
      </c>
      <c r="Q3221" s="93">
        <v>1.0595699999999999</v>
      </c>
      <c r="R3221">
        <v>-0.28183000000000002</v>
      </c>
      <c r="S3221">
        <v>-0.27359</v>
      </c>
      <c r="T3221">
        <v>0.18514</v>
      </c>
      <c r="U3221">
        <v>1.14707</v>
      </c>
    </row>
    <row r="3222" spans="1:21" customFormat="1">
      <c r="A3222" t="s">
        <v>139</v>
      </c>
      <c r="B3222">
        <v>2000</v>
      </c>
      <c r="C3222">
        <v>0.76</v>
      </c>
      <c r="D3222">
        <v>20.62</v>
      </c>
      <c r="E3222">
        <v>10.69</v>
      </c>
      <c r="F3222">
        <v>16.190000000000001</v>
      </c>
      <c r="G3222">
        <v>2.37</v>
      </c>
      <c r="H3222">
        <v>3.03</v>
      </c>
      <c r="I3222">
        <v>2.78</v>
      </c>
      <c r="J3222">
        <v>0.54369999999999996</v>
      </c>
      <c r="K3222" s="93">
        <v>0.95548999999999995</v>
      </c>
      <c r="L3222">
        <v>-4.1369999999999997E-2</v>
      </c>
      <c r="M3222" s="93">
        <v>-0.43952999999999998</v>
      </c>
      <c r="N3222">
        <v>-4.6240000000000003E-2</v>
      </c>
      <c r="O3222" s="93">
        <v>-7.1150000000000005E-2</v>
      </c>
      <c r="P3222">
        <v>5.1929999999999997E-2</v>
      </c>
      <c r="Q3222" s="93">
        <v>0.47315000000000002</v>
      </c>
      <c r="R3222">
        <v>-2.8309999999999998E-2</v>
      </c>
      <c r="S3222">
        <v>-2.7490000000000001E-2</v>
      </c>
      <c r="T3222">
        <v>0.10083</v>
      </c>
      <c r="U3222">
        <v>0.62472000000000005</v>
      </c>
    </row>
    <row r="3223" spans="1:21" customFormat="1">
      <c r="A3223" t="s">
        <v>139</v>
      </c>
      <c r="B3223">
        <v>2011</v>
      </c>
      <c r="C3223">
        <v>0.84</v>
      </c>
      <c r="D3223">
        <v>30.59</v>
      </c>
      <c r="E3223">
        <v>12.97</v>
      </c>
      <c r="F3223">
        <v>15.78</v>
      </c>
      <c r="G3223">
        <v>2.56</v>
      </c>
      <c r="H3223">
        <v>3.42</v>
      </c>
      <c r="I3223">
        <v>2.76</v>
      </c>
      <c r="J3223">
        <v>0.53398000000000001</v>
      </c>
      <c r="K3223" s="93">
        <v>0.93840000000000001</v>
      </c>
      <c r="L3223">
        <v>-1.5900000000000001E-2</v>
      </c>
      <c r="M3223" s="93">
        <v>-0.16891</v>
      </c>
      <c r="N3223">
        <v>-0.21679999999999999</v>
      </c>
      <c r="O3223" s="93">
        <v>-0.33360000000000001</v>
      </c>
      <c r="P3223">
        <v>0.10685</v>
      </c>
      <c r="Q3223" s="93">
        <v>0.97358999999999996</v>
      </c>
      <c r="R3223">
        <v>-0.22578999999999999</v>
      </c>
      <c r="S3223">
        <v>-0.21919</v>
      </c>
      <c r="T3223">
        <v>0.18218000000000001</v>
      </c>
      <c r="U3223">
        <v>1.12876</v>
      </c>
    </row>
    <row r="3224" spans="1:21" customFormat="1">
      <c r="A3224" t="s">
        <v>139</v>
      </c>
      <c r="B3224">
        <v>2012</v>
      </c>
      <c r="C3224">
        <v>0.84</v>
      </c>
      <c r="D3224">
        <v>30.59</v>
      </c>
      <c r="E3224">
        <v>12.6</v>
      </c>
      <c r="F3224">
        <v>15.42</v>
      </c>
      <c r="G3224">
        <v>2.5299999999999998</v>
      </c>
      <c r="H3224">
        <v>3.42</v>
      </c>
      <c r="I3224">
        <v>2.74</v>
      </c>
      <c r="J3224">
        <v>0.53398000000000001</v>
      </c>
      <c r="K3224" s="93">
        <v>0.93840000000000001</v>
      </c>
      <c r="L3224">
        <v>-1.5900000000000001E-2</v>
      </c>
      <c r="M3224" s="93">
        <v>-0.16891</v>
      </c>
      <c r="N3224">
        <v>-0.24573999999999999</v>
      </c>
      <c r="O3224" s="93">
        <v>-0.37813000000000002</v>
      </c>
      <c r="P3224">
        <v>0.1106</v>
      </c>
      <c r="Q3224" s="93">
        <v>1.0078</v>
      </c>
      <c r="R3224">
        <v>-0.24886</v>
      </c>
      <c r="S3224">
        <v>-0.24159</v>
      </c>
      <c r="T3224">
        <v>0.18340000000000001</v>
      </c>
      <c r="U3224">
        <v>1.1363000000000001</v>
      </c>
    </row>
    <row r="3225" spans="1:21" customFormat="1">
      <c r="A3225" t="s">
        <v>139</v>
      </c>
      <c r="B3225">
        <v>2013</v>
      </c>
      <c r="C3225">
        <v>0.84</v>
      </c>
      <c r="D3225">
        <v>30.46</v>
      </c>
      <c r="E3225">
        <v>12.28</v>
      </c>
      <c r="F3225">
        <v>15.02</v>
      </c>
      <c r="G3225">
        <v>2.5099999999999998</v>
      </c>
      <c r="H3225">
        <v>3.42</v>
      </c>
      <c r="I3225">
        <v>2.71</v>
      </c>
      <c r="J3225">
        <v>0.52971999999999997</v>
      </c>
      <c r="K3225" s="93">
        <v>0.93091000000000002</v>
      </c>
      <c r="L3225">
        <v>-1.5310000000000001E-2</v>
      </c>
      <c r="M3225" s="93">
        <v>-0.16266</v>
      </c>
      <c r="N3225">
        <v>-0.27146999999999999</v>
      </c>
      <c r="O3225" s="93">
        <v>-0.41771999999999998</v>
      </c>
      <c r="P3225">
        <v>0.11394</v>
      </c>
      <c r="Q3225" s="93">
        <v>1.0382100000000001</v>
      </c>
      <c r="R3225">
        <v>-0.27515000000000001</v>
      </c>
      <c r="S3225">
        <v>-0.26711000000000001</v>
      </c>
      <c r="T3225">
        <v>0.18479000000000001</v>
      </c>
      <c r="U3225">
        <v>1.1448799999999999</v>
      </c>
    </row>
    <row r="3226" spans="1:21" customFormat="1">
      <c r="A3226" t="s">
        <v>139</v>
      </c>
      <c r="B3226">
        <v>2001</v>
      </c>
      <c r="C3226">
        <v>0.76</v>
      </c>
      <c r="D3226">
        <v>20.23</v>
      </c>
      <c r="E3226">
        <v>11.66</v>
      </c>
      <c r="F3226">
        <v>16.22</v>
      </c>
      <c r="G3226">
        <v>2.46</v>
      </c>
      <c r="H3226">
        <v>3.01</v>
      </c>
      <c r="I3226">
        <v>2.79</v>
      </c>
      <c r="J3226">
        <v>0.52461000000000002</v>
      </c>
      <c r="K3226" s="93">
        <v>0.92193000000000003</v>
      </c>
      <c r="L3226">
        <v>-3.8739999999999997E-2</v>
      </c>
      <c r="M3226" s="93">
        <v>-0.41149000000000002</v>
      </c>
      <c r="N3226">
        <v>4.061E-2</v>
      </c>
      <c r="O3226" s="93">
        <v>6.2489999999999997E-2</v>
      </c>
      <c r="P3226">
        <v>4.0660000000000002E-2</v>
      </c>
      <c r="Q3226" s="93">
        <v>0.37048999999999999</v>
      </c>
      <c r="R3226">
        <v>-2.6460000000000001E-2</v>
      </c>
      <c r="S3226">
        <v>-2.5690000000000001E-2</v>
      </c>
      <c r="T3226">
        <v>0.10073</v>
      </c>
      <c r="U3226">
        <v>0.62412000000000001</v>
      </c>
    </row>
    <row r="3227" spans="1:21" customFormat="1">
      <c r="A3227" t="s">
        <v>139</v>
      </c>
      <c r="B3227">
        <v>2002</v>
      </c>
      <c r="C3227">
        <v>0.77</v>
      </c>
      <c r="D3227">
        <v>21.18</v>
      </c>
      <c r="E3227">
        <v>11.69</v>
      </c>
      <c r="F3227">
        <v>16.41</v>
      </c>
      <c r="G3227">
        <v>2.46</v>
      </c>
      <c r="H3227">
        <v>3.05</v>
      </c>
      <c r="I3227">
        <v>2.8</v>
      </c>
      <c r="J3227">
        <v>0.51998</v>
      </c>
      <c r="K3227" s="93">
        <v>0.91379999999999995</v>
      </c>
      <c r="L3227">
        <v>-3.508E-2</v>
      </c>
      <c r="M3227" s="93">
        <v>-0.37264999999999998</v>
      </c>
      <c r="N3227">
        <v>-2.3E-3</v>
      </c>
      <c r="O3227" s="93">
        <v>-3.5400000000000002E-3</v>
      </c>
      <c r="P3227">
        <v>5.033E-2</v>
      </c>
      <c r="Q3227" s="93">
        <v>0.45856999999999998</v>
      </c>
      <c r="R3227">
        <v>-3.6290000000000003E-2</v>
      </c>
      <c r="S3227">
        <v>-3.5229999999999997E-2</v>
      </c>
      <c r="T3227">
        <v>0.11012</v>
      </c>
      <c r="U3227">
        <v>0.68227000000000004</v>
      </c>
    </row>
    <row r="3228" spans="1:21" customFormat="1">
      <c r="A3228" t="s">
        <v>139</v>
      </c>
      <c r="B3228">
        <v>2015</v>
      </c>
      <c r="C3228">
        <v>0.85</v>
      </c>
      <c r="D3228">
        <v>31.49</v>
      </c>
      <c r="E3228">
        <v>11.64</v>
      </c>
      <c r="F3228">
        <v>14.53</v>
      </c>
      <c r="G3228">
        <v>2.4500000000000002</v>
      </c>
      <c r="H3228">
        <v>3.45</v>
      </c>
      <c r="I3228">
        <v>2.68</v>
      </c>
      <c r="J3228">
        <v>0.51246000000000003</v>
      </c>
      <c r="K3228" s="93">
        <v>0.90058000000000005</v>
      </c>
      <c r="L3228">
        <v>-9.9100000000000004E-3</v>
      </c>
      <c r="M3228" s="93">
        <v>-0.10527</v>
      </c>
      <c r="N3228">
        <v>-0.37047999999999998</v>
      </c>
      <c r="O3228" s="93">
        <v>-0.57006999999999997</v>
      </c>
      <c r="P3228">
        <v>0.13088</v>
      </c>
      <c r="Q3228" s="93">
        <v>1.19259</v>
      </c>
      <c r="R3228">
        <v>-0.32979000000000003</v>
      </c>
      <c r="S3228">
        <v>-0.32016</v>
      </c>
      <c r="T3228">
        <v>0.19653999999999999</v>
      </c>
      <c r="U3228">
        <v>1.2176800000000001</v>
      </c>
    </row>
    <row r="3229" spans="1:21" customFormat="1">
      <c r="A3229" t="s">
        <v>139</v>
      </c>
      <c r="B3229">
        <v>1995</v>
      </c>
      <c r="C3229">
        <v>0.75</v>
      </c>
      <c r="D3229">
        <v>18.75</v>
      </c>
      <c r="E3229">
        <v>11.46</v>
      </c>
      <c r="F3229">
        <v>13.03</v>
      </c>
      <c r="G3229">
        <v>2.44</v>
      </c>
      <c r="H3229">
        <v>2.93</v>
      </c>
      <c r="I3229">
        <v>2.57</v>
      </c>
      <c r="J3229">
        <v>0.49914999999999998</v>
      </c>
      <c r="K3229" s="93">
        <v>0.87719999999999998</v>
      </c>
      <c r="L3229">
        <v>-3.823E-2</v>
      </c>
      <c r="M3229" s="93">
        <v>-0.40615000000000001</v>
      </c>
      <c r="N3229">
        <v>6.88E-2</v>
      </c>
      <c r="O3229" s="93">
        <v>0.10586</v>
      </c>
      <c r="P3229">
        <v>3.2899999999999999E-2</v>
      </c>
      <c r="Q3229" s="93">
        <v>0.29981999999999998</v>
      </c>
      <c r="R3229">
        <v>-0.22397</v>
      </c>
      <c r="S3229">
        <v>-0.21743000000000001</v>
      </c>
      <c r="T3229">
        <v>0.10228</v>
      </c>
      <c r="U3229">
        <v>0.63371</v>
      </c>
    </row>
    <row r="3230" spans="1:21" customFormat="1">
      <c r="A3230" t="s">
        <v>139</v>
      </c>
      <c r="B3230">
        <v>1990</v>
      </c>
      <c r="C3230">
        <v>0.74</v>
      </c>
      <c r="D3230">
        <v>9.9700000000000006</v>
      </c>
      <c r="E3230">
        <v>31.26</v>
      </c>
      <c r="F3230">
        <v>31.57</v>
      </c>
      <c r="G3230">
        <v>3.44</v>
      </c>
      <c r="H3230">
        <v>2.2999999999999998</v>
      </c>
      <c r="I3230">
        <v>3.45</v>
      </c>
      <c r="J3230">
        <v>-8.1939999999999999E-2</v>
      </c>
      <c r="K3230" s="93">
        <v>-0.14399999999999999</v>
      </c>
      <c r="L3230">
        <v>3.909E-2</v>
      </c>
      <c r="M3230" s="93">
        <v>0.41521000000000002</v>
      </c>
      <c r="N3230">
        <v>1.1177600000000001</v>
      </c>
      <c r="O3230" s="93">
        <v>1.7199500000000001</v>
      </c>
      <c r="P3230">
        <v>-0.10725999999999999</v>
      </c>
      <c r="Q3230" s="93">
        <v>-0.97736000000000001</v>
      </c>
      <c r="R3230">
        <v>0.68245999999999996</v>
      </c>
      <c r="S3230">
        <v>0.66252</v>
      </c>
      <c r="T3230">
        <v>4.5620000000000001E-2</v>
      </c>
      <c r="U3230">
        <v>0.28264</v>
      </c>
    </row>
    <row r="3231" spans="1:21" customFormat="1">
      <c r="A3231" t="s">
        <v>139</v>
      </c>
      <c r="B3231">
        <v>1991</v>
      </c>
      <c r="C3231">
        <v>0.73</v>
      </c>
      <c r="D3231">
        <v>6.55</v>
      </c>
      <c r="E3231">
        <v>22.85</v>
      </c>
      <c r="F3231">
        <v>24.87</v>
      </c>
      <c r="G3231">
        <v>3.13</v>
      </c>
      <c r="H3231">
        <v>1.88</v>
      </c>
      <c r="I3231">
        <v>3.21</v>
      </c>
      <c r="J3231">
        <v>-0.45154</v>
      </c>
      <c r="K3231" s="93">
        <v>-0.79352</v>
      </c>
      <c r="L3231">
        <v>8.7160000000000001E-2</v>
      </c>
      <c r="M3231" s="93">
        <v>0.92596999999999996</v>
      </c>
      <c r="N3231">
        <v>0.84985999999999995</v>
      </c>
      <c r="O3231" s="93">
        <v>1.3077099999999999</v>
      </c>
      <c r="P3231">
        <v>-7.6609999999999998E-2</v>
      </c>
      <c r="Q3231" s="93">
        <v>-0.69806999999999997</v>
      </c>
      <c r="R3231">
        <v>0.46539000000000003</v>
      </c>
      <c r="S3231">
        <v>0.45179000000000002</v>
      </c>
      <c r="T3231">
        <v>4.82E-2</v>
      </c>
      <c r="U3231">
        <v>0.29860999999999999</v>
      </c>
    </row>
    <row r="3232" spans="1:21" customFormat="1">
      <c r="A3232" t="s">
        <v>140</v>
      </c>
      <c r="B3232">
        <v>2008</v>
      </c>
      <c r="C3232">
        <v>0.87</v>
      </c>
      <c r="D3232">
        <v>24.17</v>
      </c>
      <c r="E3232">
        <v>13.8</v>
      </c>
      <c r="F3232">
        <v>13.47</v>
      </c>
      <c r="G3232">
        <v>2.62</v>
      </c>
      <c r="H3232">
        <v>3.19</v>
      </c>
      <c r="I3232">
        <v>2.6</v>
      </c>
      <c r="J3232">
        <v>0.14687</v>
      </c>
      <c r="K3232" s="93">
        <v>0.2581</v>
      </c>
      <c r="L3232">
        <v>4.666E-2</v>
      </c>
      <c r="M3232" s="93">
        <v>0.49573</v>
      </c>
      <c r="N3232">
        <v>-0.29122999999999999</v>
      </c>
      <c r="O3232" s="93">
        <v>-0.44812000000000002</v>
      </c>
      <c r="P3232">
        <v>0.1288</v>
      </c>
      <c r="Q3232" s="93">
        <v>1.17363</v>
      </c>
      <c r="R3232">
        <v>-0.44850000000000001</v>
      </c>
      <c r="S3232">
        <v>-0.43539</v>
      </c>
      <c r="T3232">
        <v>0.22053</v>
      </c>
      <c r="U3232">
        <v>1.3663400000000001</v>
      </c>
    </row>
    <row r="3233" spans="1:21" customFormat="1">
      <c r="A3233" t="s">
        <v>140</v>
      </c>
      <c r="B3233">
        <v>2000</v>
      </c>
      <c r="C3233">
        <v>0.82</v>
      </c>
      <c r="D3233">
        <v>18.329999999999998</v>
      </c>
      <c r="E3233">
        <v>11.35</v>
      </c>
      <c r="F3233">
        <v>14.5</v>
      </c>
      <c r="G3233">
        <v>2.4300000000000002</v>
      </c>
      <c r="H3233">
        <v>2.91</v>
      </c>
      <c r="I3233">
        <v>2.67</v>
      </c>
      <c r="J3233">
        <v>0.12288</v>
      </c>
      <c r="K3233" s="93">
        <v>0.21593999999999999</v>
      </c>
      <c r="L3233">
        <v>3.49E-2</v>
      </c>
      <c r="M3233" s="93">
        <v>0.37075000000000002</v>
      </c>
      <c r="N3233">
        <v>-0.25924999999999998</v>
      </c>
      <c r="O3233" s="93">
        <v>-0.39892</v>
      </c>
      <c r="P3233">
        <v>0.10416</v>
      </c>
      <c r="Q3233" s="93">
        <v>0.94904999999999995</v>
      </c>
      <c r="R3233">
        <v>-0.26741999999999999</v>
      </c>
      <c r="S3233">
        <v>-0.25961000000000001</v>
      </c>
      <c r="T3233">
        <v>0.16664999999999999</v>
      </c>
      <c r="U3233">
        <v>1.0324800000000001</v>
      </c>
    </row>
    <row r="3234" spans="1:21" customFormat="1">
      <c r="A3234" t="s">
        <v>140</v>
      </c>
      <c r="B3234">
        <v>2007</v>
      </c>
      <c r="C3234">
        <v>0.87</v>
      </c>
      <c r="D3234">
        <v>22.76</v>
      </c>
      <c r="E3234">
        <v>14.12</v>
      </c>
      <c r="F3234">
        <v>14.75</v>
      </c>
      <c r="G3234">
        <v>2.65</v>
      </c>
      <c r="H3234">
        <v>3.13</v>
      </c>
      <c r="I3234">
        <v>2.69</v>
      </c>
      <c r="J3234">
        <v>8.6760000000000004E-2</v>
      </c>
      <c r="K3234" s="93">
        <v>0.15246999999999999</v>
      </c>
      <c r="L3234">
        <v>5.4969999999999998E-2</v>
      </c>
      <c r="M3234" s="93">
        <v>0.58399999999999996</v>
      </c>
      <c r="N3234">
        <v>-0.26829999999999998</v>
      </c>
      <c r="O3234" s="93">
        <v>-0.41284999999999999</v>
      </c>
      <c r="P3234">
        <v>0.12583</v>
      </c>
      <c r="Q3234" s="93">
        <v>1.1465399999999999</v>
      </c>
      <c r="R3234">
        <v>-0.35771999999999998</v>
      </c>
      <c r="S3234">
        <v>-0.34727000000000002</v>
      </c>
      <c r="T3234">
        <v>0.21573999999999999</v>
      </c>
      <c r="U3234">
        <v>1.3366800000000001</v>
      </c>
    </row>
    <row r="3235" spans="1:21" customFormat="1">
      <c r="A3235" t="s">
        <v>140</v>
      </c>
      <c r="B3235">
        <v>2004</v>
      </c>
      <c r="C3235">
        <v>0.85</v>
      </c>
      <c r="D3235">
        <v>20.27</v>
      </c>
      <c r="E3235">
        <v>12.39</v>
      </c>
      <c r="F3235">
        <v>14.31</v>
      </c>
      <c r="G3235">
        <v>2.52</v>
      </c>
      <c r="H3235">
        <v>3.01</v>
      </c>
      <c r="I3235">
        <v>2.66</v>
      </c>
      <c r="J3235">
        <v>7.1929999999999994E-2</v>
      </c>
      <c r="K3235" s="93">
        <v>0.12640999999999999</v>
      </c>
      <c r="L3235">
        <v>5.0990000000000001E-2</v>
      </c>
      <c r="M3235" s="93">
        <v>0.54169999999999996</v>
      </c>
      <c r="N3235">
        <v>-0.30803000000000003</v>
      </c>
      <c r="O3235" s="93">
        <v>-0.47399000000000002</v>
      </c>
      <c r="P3235">
        <v>0.12278</v>
      </c>
      <c r="Q3235" s="93">
        <v>1.11879</v>
      </c>
      <c r="R3235">
        <v>-0.34505000000000002</v>
      </c>
      <c r="S3235">
        <v>-0.33496999999999999</v>
      </c>
      <c r="T3235">
        <v>0.19733999999999999</v>
      </c>
      <c r="U3235">
        <v>1.2226600000000001</v>
      </c>
    </row>
    <row r="3236" spans="1:21" customFormat="1">
      <c r="A3236" t="s">
        <v>140</v>
      </c>
      <c r="B3236">
        <v>2003</v>
      </c>
      <c r="C3236">
        <v>0.85</v>
      </c>
      <c r="D3236">
        <v>19.93</v>
      </c>
      <c r="E3236">
        <v>11.78</v>
      </c>
      <c r="F3236">
        <v>14.21</v>
      </c>
      <c r="G3236">
        <v>2.4700000000000002</v>
      </c>
      <c r="H3236">
        <v>2.99</v>
      </c>
      <c r="I3236">
        <v>2.65</v>
      </c>
      <c r="J3236">
        <v>5.5010000000000003E-2</v>
      </c>
      <c r="K3236" s="93">
        <v>9.6680000000000002E-2</v>
      </c>
      <c r="L3236">
        <v>5.3330000000000002E-2</v>
      </c>
      <c r="M3236" s="93">
        <v>0.56654000000000004</v>
      </c>
      <c r="N3236">
        <v>-0.35852000000000001</v>
      </c>
      <c r="O3236" s="93">
        <v>-0.55166999999999999</v>
      </c>
      <c r="P3236">
        <v>0.12933</v>
      </c>
      <c r="Q3236" s="93">
        <v>1.1784600000000001</v>
      </c>
      <c r="R3236">
        <v>-0.35205999999999998</v>
      </c>
      <c r="S3236">
        <v>-0.34177000000000002</v>
      </c>
      <c r="T3236">
        <v>0.19771</v>
      </c>
      <c r="U3236">
        <v>1.22495</v>
      </c>
    </row>
    <row r="3237" spans="1:21" customFormat="1">
      <c r="A3237" t="s">
        <v>140</v>
      </c>
      <c r="B3237">
        <v>2006</v>
      </c>
      <c r="C3237">
        <v>0.87</v>
      </c>
      <c r="D3237">
        <v>21.5</v>
      </c>
      <c r="E3237">
        <v>13.41</v>
      </c>
      <c r="F3237">
        <v>14.49</v>
      </c>
      <c r="G3237">
        <v>2.6</v>
      </c>
      <c r="H3237">
        <v>3.07</v>
      </c>
      <c r="I3237">
        <v>2.67</v>
      </c>
      <c r="J3237">
        <v>2.981E-2</v>
      </c>
      <c r="K3237" s="93">
        <v>5.2380000000000003E-2</v>
      </c>
      <c r="L3237">
        <v>6.2850000000000003E-2</v>
      </c>
      <c r="M3237" s="93">
        <v>0.66764000000000001</v>
      </c>
      <c r="N3237">
        <v>-0.31990000000000002</v>
      </c>
      <c r="O3237" s="93">
        <v>-0.49224000000000001</v>
      </c>
      <c r="P3237">
        <v>0.13252</v>
      </c>
      <c r="Q3237" s="93">
        <v>1.2075199999999999</v>
      </c>
      <c r="R3237">
        <v>-0.3755</v>
      </c>
      <c r="S3237">
        <v>-0.36453000000000002</v>
      </c>
      <c r="T3237">
        <v>0.21668000000000001</v>
      </c>
      <c r="U3237">
        <v>1.34249</v>
      </c>
    </row>
    <row r="3238" spans="1:21" customFormat="1">
      <c r="A3238" t="s">
        <v>140</v>
      </c>
      <c r="B3238">
        <v>2002</v>
      </c>
      <c r="C3238">
        <v>0.84</v>
      </c>
      <c r="D3238">
        <v>18.21</v>
      </c>
      <c r="E3238">
        <v>11.36</v>
      </c>
      <c r="F3238">
        <v>13.71</v>
      </c>
      <c r="G3238">
        <v>2.4300000000000002</v>
      </c>
      <c r="H3238">
        <v>2.9</v>
      </c>
      <c r="I3238">
        <v>2.62</v>
      </c>
      <c r="J3238">
        <v>1.528E-2</v>
      </c>
      <c r="K3238" s="93">
        <v>2.6849999999999999E-2</v>
      </c>
      <c r="L3238">
        <v>5.5809999999999998E-2</v>
      </c>
      <c r="M3238" s="93">
        <v>0.59286000000000005</v>
      </c>
      <c r="N3238">
        <v>-0.34933999999999998</v>
      </c>
      <c r="O3238" s="93">
        <v>-0.53754000000000002</v>
      </c>
      <c r="P3238">
        <v>0.12404</v>
      </c>
      <c r="Q3238" s="93">
        <v>1.13025</v>
      </c>
      <c r="R3238">
        <v>-0.3664</v>
      </c>
      <c r="S3238">
        <v>-0.35570000000000002</v>
      </c>
      <c r="T3238">
        <v>0.18959999999999999</v>
      </c>
      <c r="U3238">
        <v>1.1747000000000001</v>
      </c>
    </row>
    <row r="3239" spans="1:21" customFormat="1">
      <c r="A3239" t="s">
        <v>140</v>
      </c>
      <c r="B3239">
        <v>1999</v>
      </c>
      <c r="C3239">
        <v>0.82</v>
      </c>
      <c r="D3239">
        <v>16.3</v>
      </c>
      <c r="E3239">
        <v>11.93</v>
      </c>
      <c r="F3239">
        <v>14.39</v>
      </c>
      <c r="G3239">
        <v>2.48</v>
      </c>
      <c r="H3239">
        <v>2.79</v>
      </c>
      <c r="I3239">
        <v>2.67</v>
      </c>
      <c r="J3239">
        <v>5.5100000000000001E-3</v>
      </c>
      <c r="K3239" s="93">
        <v>9.6699999999999998E-3</v>
      </c>
      <c r="L3239">
        <v>5.1130000000000002E-2</v>
      </c>
      <c r="M3239" s="93">
        <v>0.54312000000000005</v>
      </c>
      <c r="N3239">
        <v>-0.20941000000000001</v>
      </c>
      <c r="O3239" s="93">
        <v>-0.32223000000000002</v>
      </c>
      <c r="P3239">
        <v>9.7689999999999999E-2</v>
      </c>
      <c r="Q3239" s="93">
        <v>0.89015</v>
      </c>
      <c r="R3239">
        <v>-0.27504000000000001</v>
      </c>
      <c r="S3239">
        <v>-0.26700000000000002</v>
      </c>
      <c r="T3239">
        <v>0.16705</v>
      </c>
      <c r="U3239">
        <v>1.0349699999999999</v>
      </c>
    </row>
    <row r="3240" spans="1:21" customFormat="1">
      <c r="A3240" t="s">
        <v>140</v>
      </c>
      <c r="B3240">
        <v>1998</v>
      </c>
      <c r="C3240">
        <v>0.81</v>
      </c>
      <c r="D3240">
        <v>15.48</v>
      </c>
      <c r="E3240">
        <v>12.25</v>
      </c>
      <c r="F3240">
        <v>14.23</v>
      </c>
      <c r="G3240">
        <v>2.5099999999999998</v>
      </c>
      <c r="H3240">
        <v>2.74</v>
      </c>
      <c r="I3240">
        <v>2.66</v>
      </c>
      <c r="J3240">
        <v>4.4099999999999999E-3</v>
      </c>
      <c r="K3240" s="93">
        <v>7.7400000000000004E-3</v>
      </c>
      <c r="L3240">
        <v>4.8259999999999997E-2</v>
      </c>
      <c r="M3240" s="93">
        <v>0.51270000000000004</v>
      </c>
      <c r="N3240">
        <v>-0.13744999999999999</v>
      </c>
      <c r="O3240" s="93">
        <v>-0.21151</v>
      </c>
      <c r="P3240">
        <v>8.4260000000000002E-2</v>
      </c>
      <c r="Q3240" s="93">
        <v>0.76773999999999998</v>
      </c>
      <c r="R3240">
        <v>-0.26473999999999998</v>
      </c>
      <c r="S3240">
        <v>-0.25701000000000002</v>
      </c>
      <c r="T3240">
        <v>0.15764</v>
      </c>
      <c r="U3240">
        <v>0.97665999999999997</v>
      </c>
    </row>
    <row r="3241" spans="1:21" customFormat="1">
      <c r="A3241" t="s">
        <v>140</v>
      </c>
      <c r="B3241">
        <v>2005</v>
      </c>
      <c r="C3241">
        <v>0.86</v>
      </c>
      <c r="D3241">
        <v>19.71</v>
      </c>
      <c r="E3241">
        <v>12.62</v>
      </c>
      <c r="F3241">
        <v>14.35</v>
      </c>
      <c r="G3241">
        <v>2.54</v>
      </c>
      <c r="H3241">
        <v>2.98</v>
      </c>
      <c r="I3241">
        <v>2.66</v>
      </c>
      <c r="J3241">
        <v>-6.6E-3</v>
      </c>
      <c r="K3241" s="93">
        <v>-1.1599999999999999E-2</v>
      </c>
      <c r="L3241">
        <v>6.4860000000000001E-2</v>
      </c>
      <c r="M3241" s="93">
        <v>0.68906999999999996</v>
      </c>
      <c r="N3241">
        <v>-0.33512999999999998</v>
      </c>
      <c r="O3241" s="93">
        <v>-0.51566999999999996</v>
      </c>
      <c r="P3241">
        <v>0.13039999999999999</v>
      </c>
      <c r="Q3241" s="93">
        <v>1.1881699999999999</v>
      </c>
      <c r="R3241">
        <v>-0.36373</v>
      </c>
      <c r="S3241">
        <v>-0.35310999999999998</v>
      </c>
      <c r="T3241">
        <v>0.20719000000000001</v>
      </c>
      <c r="U3241">
        <v>1.2837000000000001</v>
      </c>
    </row>
    <row r="3242" spans="1:21" customFormat="1">
      <c r="A3242" t="s">
        <v>140</v>
      </c>
      <c r="B3242">
        <v>2009</v>
      </c>
      <c r="C3242">
        <v>0.87</v>
      </c>
      <c r="D3242">
        <v>20.65</v>
      </c>
      <c r="E3242">
        <v>11.85</v>
      </c>
      <c r="F3242">
        <v>11.98</v>
      </c>
      <c r="G3242">
        <v>2.4700000000000002</v>
      </c>
      <c r="H3242">
        <v>3.03</v>
      </c>
      <c r="I3242">
        <v>2.48</v>
      </c>
      <c r="J3242">
        <v>-1.0529999999999999E-2</v>
      </c>
      <c r="K3242" s="93">
        <v>-1.8509999999999999E-2</v>
      </c>
      <c r="L3242">
        <v>6.8419999999999995E-2</v>
      </c>
      <c r="M3242" s="93">
        <v>0.72687999999999997</v>
      </c>
      <c r="N3242">
        <v>-0.44357000000000002</v>
      </c>
      <c r="O3242" s="93">
        <v>-0.68254000000000004</v>
      </c>
      <c r="P3242">
        <v>0.14856</v>
      </c>
      <c r="Q3242" s="93">
        <v>1.3536900000000001</v>
      </c>
      <c r="R3242">
        <v>-0.56572</v>
      </c>
      <c r="S3242">
        <v>-0.54920000000000002</v>
      </c>
      <c r="T3242">
        <v>0.22670999999999999</v>
      </c>
      <c r="U3242">
        <v>1.40463</v>
      </c>
    </row>
    <row r="3243" spans="1:21" customFormat="1">
      <c r="A3243" t="s">
        <v>140</v>
      </c>
      <c r="B3243">
        <v>1995</v>
      </c>
      <c r="C3243">
        <v>0.78</v>
      </c>
      <c r="D3243">
        <v>12.82</v>
      </c>
      <c r="E3243">
        <v>11.58</v>
      </c>
      <c r="F3243">
        <v>13.22</v>
      </c>
      <c r="G3243">
        <v>2.4500000000000002</v>
      </c>
      <c r="H3243">
        <v>2.5499999999999998</v>
      </c>
      <c r="I3243">
        <v>2.58</v>
      </c>
      <c r="J3243">
        <v>-3.2590000000000001E-2</v>
      </c>
      <c r="K3243" s="93">
        <v>-5.7259999999999998E-2</v>
      </c>
      <c r="L3243">
        <v>4.4330000000000001E-2</v>
      </c>
      <c r="M3243" s="93">
        <v>0.47089999999999999</v>
      </c>
      <c r="N3243">
        <v>-5.7239999999999999E-2</v>
      </c>
      <c r="O3243" s="93">
        <v>-8.8080000000000006E-2</v>
      </c>
      <c r="P3243">
        <v>6.1550000000000001E-2</v>
      </c>
      <c r="Q3243" s="93">
        <v>0.56086999999999998</v>
      </c>
      <c r="R3243">
        <v>-0.27393000000000001</v>
      </c>
      <c r="S3243">
        <v>-0.26593</v>
      </c>
      <c r="T3243">
        <v>0.13152</v>
      </c>
      <c r="U3243">
        <v>0.81484999999999996</v>
      </c>
    </row>
    <row r="3244" spans="1:21" customFormat="1">
      <c r="A3244" t="s">
        <v>140</v>
      </c>
      <c r="B3244">
        <v>2001</v>
      </c>
      <c r="C3244">
        <v>0.84</v>
      </c>
      <c r="D3244">
        <v>17.23</v>
      </c>
      <c r="E3244">
        <v>10.96</v>
      </c>
      <c r="F3244">
        <v>13.06</v>
      </c>
      <c r="G3244">
        <v>2.39</v>
      </c>
      <c r="H3244">
        <v>2.85</v>
      </c>
      <c r="I3244">
        <v>2.57</v>
      </c>
      <c r="J3244">
        <v>-4.0039999999999999E-2</v>
      </c>
      <c r="K3244" s="93">
        <v>-7.0370000000000002E-2</v>
      </c>
      <c r="L3244">
        <v>6.3460000000000003E-2</v>
      </c>
      <c r="M3244" s="93">
        <v>0.67410000000000003</v>
      </c>
      <c r="N3244">
        <v>-0.38518999999999998</v>
      </c>
      <c r="O3244" s="93">
        <v>-0.5927</v>
      </c>
      <c r="P3244">
        <v>0.12869</v>
      </c>
      <c r="Q3244" s="93">
        <v>1.17262</v>
      </c>
      <c r="R3244">
        <v>-0.41497000000000001</v>
      </c>
      <c r="S3244">
        <v>-0.40284999999999999</v>
      </c>
      <c r="T3244">
        <v>0.19216</v>
      </c>
      <c r="U3244">
        <v>1.1905699999999999</v>
      </c>
    </row>
    <row r="3245" spans="1:21" customFormat="1">
      <c r="A3245" t="s">
        <v>140</v>
      </c>
      <c r="B3245">
        <v>1996</v>
      </c>
      <c r="C3245">
        <v>0.79</v>
      </c>
      <c r="D3245">
        <v>13.04</v>
      </c>
      <c r="E3245">
        <v>11.91</v>
      </c>
      <c r="F3245">
        <v>13.75</v>
      </c>
      <c r="G3245">
        <v>2.48</v>
      </c>
      <c r="H3245">
        <v>2.57</v>
      </c>
      <c r="I3245">
        <v>2.62</v>
      </c>
      <c r="J3245">
        <v>-6.6089999999999996E-2</v>
      </c>
      <c r="K3245" s="93">
        <v>-0.11613999999999999</v>
      </c>
      <c r="L3245">
        <v>5.1970000000000002E-2</v>
      </c>
      <c r="M3245" s="93">
        <v>0.55213999999999996</v>
      </c>
      <c r="N3245">
        <v>-7.4630000000000002E-2</v>
      </c>
      <c r="O3245" s="93">
        <v>-0.11484</v>
      </c>
      <c r="P3245">
        <v>6.7909999999999998E-2</v>
      </c>
      <c r="Q3245" s="93">
        <v>0.61877000000000004</v>
      </c>
      <c r="R3245">
        <v>-0.25609999999999999</v>
      </c>
      <c r="S3245">
        <v>-0.24862000000000001</v>
      </c>
      <c r="T3245">
        <v>0.13944999999999999</v>
      </c>
      <c r="U3245">
        <v>0.86395999999999995</v>
      </c>
    </row>
    <row r="3246" spans="1:21" customFormat="1">
      <c r="A3246" t="s">
        <v>140</v>
      </c>
      <c r="B3246">
        <v>1997</v>
      </c>
      <c r="C3246">
        <v>0.8</v>
      </c>
      <c r="D3246">
        <v>13.35</v>
      </c>
      <c r="E3246">
        <v>12.09</v>
      </c>
      <c r="F3246">
        <v>14.03</v>
      </c>
      <c r="G3246">
        <v>2.4900000000000002</v>
      </c>
      <c r="H3246">
        <v>2.59</v>
      </c>
      <c r="I3246">
        <v>2.64</v>
      </c>
      <c r="J3246">
        <v>-9.3109999999999998E-2</v>
      </c>
      <c r="K3246" s="93">
        <v>-0.16363</v>
      </c>
      <c r="L3246">
        <v>5.8729999999999997E-2</v>
      </c>
      <c r="M3246" s="93">
        <v>0.62387000000000004</v>
      </c>
      <c r="N3246">
        <v>-0.10512000000000001</v>
      </c>
      <c r="O3246" s="93">
        <v>-0.16175</v>
      </c>
      <c r="P3246">
        <v>7.596E-2</v>
      </c>
      <c r="Q3246" s="93">
        <v>0.69216</v>
      </c>
      <c r="R3246">
        <v>-0.25741999999999998</v>
      </c>
      <c r="S3246">
        <v>-0.24990000000000001</v>
      </c>
      <c r="T3246">
        <v>0.14838000000000001</v>
      </c>
      <c r="U3246">
        <v>0.91932999999999998</v>
      </c>
    </row>
    <row r="3247" spans="1:21" customFormat="1">
      <c r="A3247" t="s">
        <v>140</v>
      </c>
      <c r="B3247">
        <v>2010</v>
      </c>
      <c r="C3247">
        <v>0.88</v>
      </c>
      <c r="D3247">
        <v>19.8</v>
      </c>
      <c r="E3247">
        <v>12.13</v>
      </c>
      <c r="F3247">
        <v>12.04</v>
      </c>
      <c r="G3247">
        <v>2.5</v>
      </c>
      <c r="H3247">
        <v>2.99</v>
      </c>
      <c r="I3247">
        <v>2.4900000000000002</v>
      </c>
      <c r="J3247">
        <v>-0.10308</v>
      </c>
      <c r="K3247" s="93">
        <v>-0.18115000000000001</v>
      </c>
      <c r="L3247">
        <v>8.4239999999999995E-2</v>
      </c>
      <c r="M3247" s="93">
        <v>0.89485000000000003</v>
      </c>
      <c r="N3247">
        <v>-0.4657</v>
      </c>
      <c r="O3247" s="93">
        <v>-0.71658999999999995</v>
      </c>
      <c r="P3247">
        <v>0.15553</v>
      </c>
      <c r="Q3247" s="93">
        <v>1.4172100000000001</v>
      </c>
      <c r="R3247">
        <v>-0.58221000000000001</v>
      </c>
      <c r="S3247">
        <v>-0.56520000000000004</v>
      </c>
      <c r="T3247">
        <v>0.23644999999999999</v>
      </c>
      <c r="U3247">
        <v>1.46496</v>
      </c>
    </row>
    <row r="3248" spans="1:21" customFormat="1">
      <c r="A3248" t="s">
        <v>140</v>
      </c>
      <c r="B3248">
        <v>1994</v>
      </c>
      <c r="C3248">
        <v>0.78</v>
      </c>
      <c r="D3248">
        <v>11.69</v>
      </c>
      <c r="E3248">
        <v>10.53</v>
      </c>
      <c r="F3248">
        <v>12.51</v>
      </c>
      <c r="G3248">
        <v>2.35</v>
      </c>
      <c r="H3248">
        <v>2.46</v>
      </c>
      <c r="I3248">
        <v>2.5299999999999998</v>
      </c>
      <c r="J3248">
        <v>-0.12486</v>
      </c>
      <c r="K3248" s="93">
        <v>-0.21942</v>
      </c>
      <c r="L3248">
        <v>5.7079999999999999E-2</v>
      </c>
      <c r="M3248" s="93">
        <v>0.60641</v>
      </c>
      <c r="N3248">
        <v>-0.15229000000000001</v>
      </c>
      <c r="O3248" s="93">
        <v>-0.23433999999999999</v>
      </c>
      <c r="P3248">
        <v>7.3880000000000001E-2</v>
      </c>
      <c r="Q3248" s="93">
        <v>0.67320999999999998</v>
      </c>
      <c r="R3248">
        <v>-0.32912999999999998</v>
      </c>
      <c r="S3248">
        <v>-0.31952000000000003</v>
      </c>
      <c r="T3248">
        <v>0.13442999999999999</v>
      </c>
      <c r="U3248">
        <v>0.83287999999999995</v>
      </c>
    </row>
    <row r="3249" spans="1:21" customFormat="1">
      <c r="A3249" t="s">
        <v>140</v>
      </c>
      <c r="B3249">
        <v>1992</v>
      </c>
      <c r="C3249">
        <v>0.77</v>
      </c>
      <c r="D3249">
        <v>10.76</v>
      </c>
      <c r="E3249">
        <v>9.49</v>
      </c>
      <c r="F3249">
        <v>10.56</v>
      </c>
      <c r="G3249">
        <v>2.25</v>
      </c>
      <c r="H3249">
        <v>2.38</v>
      </c>
      <c r="I3249">
        <v>2.36</v>
      </c>
      <c r="J3249">
        <v>-0.15723999999999999</v>
      </c>
      <c r="K3249" s="93">
        <v>-0.27633000000000002</v>
      </c>
      <c r="L3249">
        <v>5.8540000000000002E-2</v>
      </c>
      <c r="M3249" s="93">
        <v>0.62192000000000003</v>
      </c>
      <c r="N3249">
        <v>-0.21079999999999999</v>
      </c>
      <c r="O3249" s="93">
        <v>-0.32435999999999998</v>
      </c>
      <c r="P3249">
        <v>7.7369999999999994E-2</v>
      </c>
      <c r="Q3249" s="93">
        <v>0.70499999999999996</v>
      </c>
      <c r="R3249">
        <v>-0.47710999999999998</v>
      </c>
      <c r="S3249">
        <v>-0.46317000000000003</v>
      </c>
      <c r="T3249">
        <v>0.13336999999999999</v>
      </c>
      <c r="U3249">
        <v>0.82628999999999997</v>
      </c>
    </row>
    <row r="3250" spans="1:21" customFormat="1">
      <c r="A3250" t="s">
        <v>140</v>
      </c>
      <c r="B3250">
        <v>2011</v>
      </c>
      <c r="C3250">
        <v>0.88</v>
      </c>
      <c r="D3250">
        <v>18.71</v>
      </c>
      <c r="E3250">
        <v>12.41</v>
      </c>
      <c r="F3250">
        <v>12.27</v>
      </c>
      <c r="G3250">
        <v>2.52</v>
      </c>
      <c r="H3250">
        <v>2.93</v>
      </c>
      <c r="I3250">
        <v>2.5099999999999998</v>
      </c>
      <c r="J3250">
        <v>-0.15970000000000001</v>
      </c>
      <c r="K3250" s="93">
        <v>-0.28066000000000002</v>
      </c>
      <c r="L3250">
        <v>9.2060000000000003E-2</v>
      </c>
      <c r="M3250" s="93">
        <v>0.97801000000000005</v>
      </c>
      <c r="N3250">
        <v>-0.44288</v>
      </c>
      <c r="O3250" s="93">
        <v>-0.68147999999999997</v>
      </c>
      <c r="P3250">
        <v>0.15257000000000001</v>
      </c>
      <c r="Q3250" s="93">
        <v>1.3902399999999999</v>
      </c>
      <c r="R3250">
        <v>-0.56328</v>
      </c>
      <c r="S3250">
        <v>-0.54683000000000004</v>
      </c>
      <c r="T3250">
        <v>0.23544999999999999</v>
      </c>
      <c r="U3250">
        <v>1.45878</v>
      </c>
    </row>
    <row r="3251" spans="1:21" customFormat="1">
      <c r="A3251" t="s">
        <v>140</v>
      </c>
      <c r="B3251">
        <v>1993</v>
      </c>
      <c r="C3251">
        <v>0.77</v>
      </c>
      <c r="D3251">
        <v>10.62</v>
      </c>
      <c r="E3251">
        <v>10.06</v>
      </c>
      <c r="F3251">
        <v>11.38</v>
      </c>
      <c r="G3251">
        <v>2.31</v>
      </c>
      <c r="H3251">
        <v>2.36</v>
      </c>
      <c r="I3251">
        <v>2.4300000000000002</v>
      </c>
      <c r="J3251">
        <v>-0.17033999999999999</v>
      </c>
      <c r="K3251" s="93">
        <v>-0.29933999999999999</v>
      </c>
      <c r="L3251">
        <v>6.0350000000000001E-2</v>
      </c>
      <c r="M3251" s="93">
        <v>0.64115999999999995</v>
      </c>
      <c r="N3251">
        <v>-0.15246999999999999</v>
      </c>
      <c r="O3251" s="93">
        <v>-0.23461000000000001</v>
      </c>
      <c r="P3251">
        <v>6.9809999999999997E-2</v>
      </c>
      <c r="Q3251" s="93">
        <v>0.63605999999999996</v>
      </c>
      <c r="R3251">
        <v>-0.40233000000000002</v>
      </c>
      <c r="S3251">
        <v>-0.39056999999999997</v>
      </c>
      <c r="T3251">
        <v>0.12942000000000001</v>
      </c>
      <c r="U3251">
        <v>0.80184999999999995</v>
      </c>
    </row>
    <row r="3252" spans="1:21" customFormat="1">
      <c r="A3252" t="s">
        <v>140</v>
      </c>
      <c r="B3252">
        <v>2012</v>
      </c>
      <c r="C3252">
        <v>0.88</v>
      </c>
      <c r="D3252">
        <v>17.079999999999998</v>
      </c>
      <c r="E3252">
        <v>11.73</v>
      </c>
      <c r="F3252">
        <v>11.67</v>
      </c>
      <c r="G3252">
        <v>2.46</v>
      </c>
      <c r="H3252">
        <v>2.84</v>
      </c>
      <c r="I3252">
        <v>2.46</v>
      </c>
      <c r="J3252">
        <v>-0.25085000000000002</v>
      </c>
      <c r="K3252" s="93">
        <v>-0.44084000000000001</v>
      </c>
      <c r="L3252">
        <v>0.10466</v>
      </c>
      <c r="M3252" s="93">
        <v>1.1118699999999999</v>
      </c>
      <c r="N3252">
        <v>-0.49923000000000001</v>
      </c>
      <c r="O3252" s="93">
        <v>-0.76819000000000004</v>
      </c>
      <c r="P3252">
        <v>0.15987999999999999</v>
      </c>
      <c r="Q3252" s="93">
        <v>1.4568399999999999</v>
      </c>
      <c r="R3252">
        <v>-0.61341999999999997</v>
      </c>
      <c r="S3252">
        <v>-0.59550000000000003</v>
      </c>
      <c r="T3252">
        <v>0.23809</v>
      </c>
      <c r="U3252">
        <v>1.47516</v>
      </c>
    </row>
    <row r="3253" spans="1:21" customFormat="1">
      <c r="A3253" t="s">
        <v>140</v>
      </c>
      <c r="B3253">
        <v>2014</v>
      </c>
      <c r="C3253">
        <v>0.89</v>
      </c>
      <c r="D3253">
        <v>17.87</v>
      </c>
      <c r="E3253">
        <v>11.76</v>
      </c>
      <c r="F3253">
        <v>11.46</v>
      </c>
      <c r="G3253">
        <v>2.46</v>
      </c>
      <c r="H3253">
        <v>2.88</v>
      </c>
      <c r="I3253">
        <v>2.44</v>
      </c>
      <c r="J3253">
        <v>-0.25616</v>
      </c>
      <c r="K3253" s="93">
        <v>-0.45016</v>
      </c>
      <c r="L3253">
        <v>0.10841000000000001</v>
      </c>
      <c r="M3253" s="93">
        <v>1.1516999999999999</v>
      </c>
      <c r="N3253">
        <v>-0.54215999999999998</v>
      </c>
      <c r="O3253" s="93">
        <v>-0.83425000000000005</v>
      </c>
      <c r="P3253">
        <v>0.16955000000000001</v>
      </c>
      <c r="Q3253" s="93">
        <v>1.54494</v>
      </c>
      <c r="R3253">
        <v>-0.65305000000000002</v>
      </c>
      <c r="S3253">
        <v>-0.63397999999999999</v>
      </c>
      <c r="T3253">
        <v>0.24904999999999999</v>
      </c>
      <c r="U3253">
        <v>1.54305</v>
      </c>
    </row>
    <row r="3254" spans="1:21" customFormat="1">
      <c r="A3254" t="s">
        <v>140</v>
      </c>
      <c r="B3254">
        <v>2015</v>
      </c>
      <c r="C3254">
        <v>0.89</v>
      </c>
      <c r="D3254">
        <v>17.73</v>
      </c>
      <c r="E3254">
        <v>11.25</v>
      </c>
      <c r="F3254">
        <v>11.21</v>
      </c>
      <c r="G3254">
        <v>2.42</v>
      </c>
      <c r="H3254">
        <v>2.88</v>
      </c>
      <c r="I3254">
        <v>2.42</v>
      </c>
      <c r="J3254">
        <v>-0.26401999999999998</v>
      </c>
      <c r="K3254" s="93">
        <v>-0.46398</v>
      </c>
      <c r="L3254">
        <v>0.1095</v>
      </c>
      <c r="M3254" s="93">
        <v>1.1632499999999999</v>
      </c>
      <c r="N3254">
        <v>-0.58650000000000002</v>
      </c>
      <c r="O3254" s="93">
        <v>-0.90246999999999999</v>
      </c>
      <c r="P3254">
        <v>0.17530000000000001</v>
      </c>
      <c r="Q3254" s="93">
        <v>1.59735</v>
      </c>
      <c r="R3254">
        <v>-0.67510999999999999</v>
      </c>
      <c r="S3254">
        <v>-0.65539000000000003</v>
      </c>
      <c r="T3254">
        <v>0.25022</v>
      </c>
      <c r="U3254">
        <v>1.5502499999999999</v>
      </c>
    </row>
    <row r="3255" spans="1:21" customFormat="1">
      <c r="A3255" t="s">
        <v>140</v>
      </c>
      <c r="B3255">
        <v>2013</v>
      </c>
      <c r="C3255">
        <v>0.89</v>
      </c>
      <c r="D3255">
        <v>16.84</v>
      </c>
      <c r="E3255">
        <v>11.54</v>
      </c>
      <c r="F3255">
        <v>11.44</v>
      </c>
      <c r="G3255">
        <v>2.4500000000000002</v>
      </c>
      <c r="H3255">
        <v>2.82</v>
      </c>
      <c r="I3255">
        <v>2.44</v>
      </c>
      <c r="J3255">
        <v>-0.31552000000000002</v>
      </c>
      <c r="K3255" s="93">
        <v>-0.55449000000000004</v>
      </c>
      <c r="L3255">
        <v>0.11662</v>
      </c>
      <c r="M3255" s="93">
        <v>1.23888</v>
      </c>
      <c r="N3255">
        <v>-0.56105000000000005</v>
      </c>
      <c r="O3255" s="93">
        <v>-0.86331000000000002</v>
      </c>
      <c r="P3255">
        <v>0.17199999999999999</v>
      </c>
      <c r="Q3255" s="93">
        <v>1.5672600000000001</v>
      </c>
      <c r="R3255">
        <v>-0.65480000000000005</v>
      </c>
      <c r="S3255">
        <v>-0.63566999999999996</v>
      </c>
      <c r="T3255">
        <v>0.24914</v>
      </c>
      <c r="U3255">
        <v>1.54362</v>
      </c>
    </row>
    <row r="3256" spans="1:21" customFormat="1">
      <c r="A3256" t="s">
        <v>140</v>
      </c>
      <c r="B3256">
        <v>1990</v>
      </c>
      <c r="C3256">
        <v>0.77</v>
      </c>
      <c r="D3256">
        <v>4.05</v>
      </c>
      <c r="E3256">
        <v>13.17</v>
      </c>
      <c r="F3256">
        <v>11.52</v>
      </c>
      <c r="G3256">
        <v>2.58</v>
      </c>
      <c r="H3256">
        <v>1.4</v>
      </c>
      <c r="I3256">
        <v>2.44</v>
      </c>
      <c r="J3256">
        <v>-1.13436</v>
      </c>
      <c r="K3256" s="93">
        <v>-1.9934799999999999</v>
      </c>
      <c r="L3256">
        <v>0.19363</v>
      </c>
      <c r="M3256" s="93">
        <v>2.0569299999999999</v>
      </c>
      <c r="N3256">
        <v>0.11691</v>
      </c>
      <c r="O3256" s="93">
        <v>0.17988999999999999</v>
      </c>
      <c r="P3256">
        <v>3.4860000000000002E-2</v>
      </c>
      <c r="Q3256" s="93">
        <v>0.31767000000000001</v>
      </c>
      <c r="R3256">
        <v>-0.3901</v>
      </c>
      <c r="S3256">
        <v>-0.37869999999999998</v>
      </c>
      <c r="T3256">
        <v>0.12878000000000001</v>
      </c>
      <c r="U3256">
        <v>0.79786000000000001</v>
      </c>
    </row>
    <row r="3257" spans="1:21" customFormat="1">
      <c r="A3257" t="s">
        <v>140</v>
      </c>
      <c r="B3257">
        <v>1991</v>
      </c>
      <c r="C3257">
        <v>0.76</v>
      </c>
      <c r="D3257">
        <v>3.47</v>
      </c>
      <c r="E3257">
        <v>10.26</v>
      </c>
      <c r="F3257">
        <v>10.74</v>
      </c>
      <c r="G3257">
        <v>2.33</v>
      </c>
      <c r="H3257">
        <v>1.24</v>
      </c>
      <c r="I3257">
        <v>2.37</v>
      </c>
      <c r="J3257">
        <v>-1.2383999999999999</v>
      </c>
      <c r="K3257" s="93">
        <v>-2.1763300000000001</v>
      </c>
      <c r="L3257">
        <v>0.20499000000000001</v>
      </c>
      <c r="M3257" s="93">
        <v>2.1776900000000001</v>
      </c>
      <c r="N3257">
        <v>-8.7300000000000003E-2</v>
      </c>
      <c r="O3257" s="93">
        <v>-0.13433</v>
      </c>
      <c r="P3257">
        <v>5.7250000000000002E-2</v>
      </c>
      <c r="Q3257" s="93">
        <v>0.52168000000000003</v>
      </c>
      <c r="R3257">
        <v>-0.43873000000000001</v>
      </c>
      <c r="S3257">
        <v>-0.42591000000000001</v>
      </c>
      <c r="T3257">
        <v>0.12247</v>
      </c>
      <c r="U3257">
        <v>0.75880999999999998</v>
      </c>
    </row>
    <row r="3258" spans="1:21" customFormat="1">
      <c r="A3258" t="s">
        <v>142</v>
      </c>
      <c r="B3258">
        <v>1990</v>
      </c>
      <c r="C3258">
        <v>0.62</v>
      </c>
      <c r="D3258">
        <v>11.56</v>
      </c>
      <c r="E3258">
        <v>10.7</v>
      </c>
      <c r="F3258">
        <v>25</v>
      </c>
      <c r="G3258">
        <v>2.37</v>
      </c>
      <c r="H3258">
        <v>2.4500000000000002</v>
      </c>
      <c r="I3258">
        <v>3.22</v>
      </c>
      <c r="J3258">
        <v>0.67222999999999999</v>
      </c>
      <c r="K3258" s="93">
        <v>1.18136</v>
      </c>
      <c r="L3258">
        <v>-0.10137</v>
      </c>
      <c r="M3258" s="93">
        <v>-1.0768800000000001</v>
      </c>
      <c r="N3258">
        <v>0.59150000000000003</v>
      </c>
      <c r="O3258" s="93">
        <v>0.91015999999999997</v>
      </c>
      <c r="P3258">
        <v>-8.8190000000000004E-2</v>
      </c>
      <c r="Q3258" s="93">
        <v>-0.80362</v>
      </c>
      <c r="R3258">
        <v>0.70686000000000004</v>
      </c>
      <c r="S3258">
        <v>0.68620999999999999</v>
      </c>
      <c r="T3258">
        <v>-6.2080000000000003E-2</v>
      </c>
      <c r="U3258">
        <v>-0.38461000000000001</v>
      </c>
    </row>
    <row r="3259" spans="1:21" customFormat="1">
      <c r="A3259" t="s">
        <v>142</v>
      </c>
      <c r="B3259">
        <v>2005</v>
      </c>
      <c r="C3259">
        <v>0.61</v>
      </c>
      <c r="D3259">
        <v>10.14</v>
      </c>
      <c r="E3259">
        <v>9.7200000000000006</v>
      </c>
      <c r="F3259">
        <v>20.38</v>
      </c>
      <c r="G3259">
        <v>2.27</v>
      </c>
      <c r="H3259">
        <v>2.3199999999999998</v>
      </c>
      <c r="I3259">
        <v>3.01</v>
      </c>
      <c r="J3259">
        <v>0.59169000000000005</v>
      </c>
      <c r="K3259" s="93">
        <v>1.0398099999999999</v>
      </c>
      <c r="L3259">
        <v>-9.325E-2</v>
      </c>
      <c r="M3259" s="93">
        <v>-0.99063000000000001</v>
      </c>
      <c r="N3259">
        <v>0.54091999999999996</v>
      </c>
      <c r="O3259" s="93">
        <v>0.83233999999999997</v>
      </c>
      <c r="P3259">
        <v>-8.5730000000000001E-2</v>
      </c>
      <c r="Q3259" s="93">
        <v>-0.78120000000000001</v>
      </c>
      <c r="R3259">
        <v>0.52400999999999998</v>
      </c>
      <c r="S3259">
        <v>0.50871</v>
      </c>
      <c r="T3259">
        <v>-6.13E-2</v>
      </c>
      <c r="U3259">
        <v>-0.37981999999999999</v>
      </c>
    </row>
    <row r="3260" spans="1:21" customFormat="1">
      <c r="A3260" t="s">
        <v>142</v>
      </c>
      <c r="B3260">
        <v>1991</v>
      </c>
      <c r="C3260">
        <v>0.63</v>
      </c>
      <c r="D3260">
        <v>11.13</v>
      </c>
      <c r="E3260">
        <v>10.61</v>
      </c>
      <c r="F3260">
        <v>24.73</v>
      </c>
      <c r="G3260">
        <v>2.36</v>
      </c>
      <c r="H3260">
        <v>2.41</v>
      </c>
      <c r="I3260">
        <v>3.21</v>
      </c>
      <c r="J3260">
        <v>0.58381000000000005</v>
      </c>
      <c r="K3260" s="93">
        <v>1.02597</v>
      </c>
      <c r="L3260">
        <v>-8.6129999999999998E-2</v>
      </c>
      <c r="M3260" s="93">
        <v>-0.91498000000000002</v>
      </c>
      <c r="N3260">
        <v>0.53756000000000004</v>
      </c>
      <c r="O3260" s="93">
        <v>0.82716999999999996</v>
      </c>
      <c r="P3260">
        <v>-7.7100000000000002E-2</v>
      </c>
      <c r="Q3260" s="93">
        <v>-0.70252000000000003</v>
      </c>
      <c r="R3260">
        <v>0.67452000000000001</v>
      </c>
      <c r="S3260">
        <v>0.65481999999999996</v>
      </c>
      <c r="T3260">
        <v>-5.151E-2</v>
      </c>
      <c r="U3260">
        <v>-0.31911</v>
      </c>
    </row>
    <row r="3261" spans="1:21" customFormat="1">
      <c r="A3261" t="s">
        <v>142</v>
      </c>
      <c r="B3261">
        <v>2006</v>
      </c>
      <c r="C3261">
        <v>0.61</v>
      </c>
      <c r="D3261">
        <v>9.8800000000000008</v>
      </c>
      <c r="E3261">
        <v>9.8699999999999992</v>
      </c>
      <c r="F3261">
        <v>20.21</v>
      </c>
      <c r="G3261">
        <v>2.29</v>
      </c>
      <c r="H3261">
        <v>2.29</v>
      </c>
      <c r="I3261">
        <v>3.01</v>
      </c>
      <c r="J3261">
        <v>0.56571000000000005</v>
      </c>
      <c r="K3261" s="93">
        <v>0.99416000000000004</v>
      </c>
      <c r="L3261">
        <v>-8.9660000000000004E-2</v>
      </c>
      <c r="M3261" s="93">
        <v>-0.95248999999999995</v>
      </c>
      <c r="N3261">
        <v>0.55623999999999996</v>
      </c>
      <c r="O3261" s="93">
        <v>0.85590999999999995</v>
      </c>
      <c r="P3261">
        <v>-8.7720000000000006E-2</v>
      </c>
      <c r="Q3261" s="93">
        <v>-0.79930000000000001</v>
      </c>
      <c r="R3261">
        <v>0.51563999999999999</v>
      </c>
      <c r="S3261">
        <v>0.50056999999999996</v>
      </c>
      <c r="T3261">
        <v>-6.0859999999999997E-2</v>
      </c>
      <c r="U3261">
        <v>-0.37708000000000003</v>
      </c>
    </row>
    <row r="3262" spans="1:21" customFormat="1">
      <c r="A3262" t="s">
        <v>142</v>
      </c>
      <c r="B3262">
        <v>2004</v>
      </c>
      <c r="C3262">
        <v>0.61</v>
      </c>
      <c r="D3262">
        <v>9.67</v>
      </c>
      <c r="E3262">
        <v>9.64</v>
      </c>
      <c r="F3262">
        <v>20.53</v>
      </c>
      <c r="G3262">
        <v>2.27</v>
      </c>
      <c r="H3262">
        <v>2.27</v>
      </c>
      <c r="I3262">
        <v>3.02</v>
      </c>
      <c r="J3262">
        <v>0.54422999999999999</v>
      </c>
      <c r="K3262" s="93">
        <v>0.95640999999999998</v>
      </c>
      <c r="L3262">
        <v>-8.6690000000000003E-2</v>
      </c>
      <c r="M3262" s="93">
        <v>-0.92093000000000003</v>
      </c>
      <c r="N3262">
        <v>0.53266000000000002</v>
      </c>
      <c r="O3262" s="93">
        <v>0.81962999999999997</v>
      </c>
      <c r="P3262">
        <v>-8.4659999999999999E-2</v>
      </c>
      <c r="Q3262" s="93">
        <v>-0.77144000000000001</v>
      </c>
      <c r="R3262">
        <v>0.53134999999999999</v>
      </c>
      <c r="S3262">
        <v>0.51581999999999995</v>
      </c>
      <c r="T3262">
        <v>-6.1690000000000002E-2</v>
      </c>
      <c r="U3262">
        <v>-0.38222</v>
      </c>
    </row>
    <row r="3263" spans="1:21" customFormat="1">
      <c r="A3263" t="s">
        <v>142</v>
      </c>
      <c r="B3263">
        <v>2007</v>
      </c>
      <c r="C3263">
        <v>0.62</v>
      </c>
      <c r="D3263">
        <v>9.83</v>
      </c>
      <c r="E3263">
        <v>10.199999999999999</v>
      </c>
      <c r="F3263">
        <v>19.78</v>
      </c>
      <c r="G3263">
        <v>2.3199999999999998</v>
      </c>
      <c r="H3263">
        <v>2.29</v>
      </c>
      <c r="I3263">
        <v>2.98</v>
      </c>
      <c r="J3263">
        <v>0.51012000000000002</v>
      </c>
      <c r="K3263" s="93">
        <v>0.89646999999999999</v>
      </c>
      <c r="L3263">
        <v>-7.8960000000000002E-2</v>
      </c>
      <c r="M3263" s="93">
        <v>-0.83879999999999999</v>
      </c>
      <c r="N3263">
        <v>0.54364000000000001</v>
      </c>
      <c r="O3263" s="93">
        <v>0.83652000000000004</v>
      </c>
      <c r="P3263">
        <v>-8.1989999999999993E-2</v>
      </c>
      <c r="Q3263" s="93">
        <v>-0.74705999999999995</v>
      </c>
      <c r="R3263">
        <v>0.47265000000000001</v>
      </c>
      <c r="S3263">
        <v>0.45884999999999998</v>
      </c>
      <c r="T3263">
        <v>-4.9730000000000003E-2</v>
      </c>
      <c r="U3263">
        <v>-0.30809999999999998</v>
      </c>
    </row>
    <row r="3264" spans="1:21" customFormat="1">
      <c r="A3264" t="s">
        <v>142</v>
      </c>
      <c r="B3264">
        <v>1994</v>
      </c>
      <c r="C3264">
        <v>0.65</v>
      </c>
      <c r="D3264">
        <v>11.22</v>
      </c>
      <c r="E3264">
        <v>10.59</v>
      </c>
      <c r="F3264">
        <v>24.72</v>
      </c>
      <c r="G3264">
        <v>2.36</v>
      </c>
      <c r="H3264">
        <v>2.42</v>
      </c>
      <c r="I3264">
        <v>3.21</v>
      </c>
      <c r="J3264">
        <v>0.49082999999999999</v>
      </c>
      <c r="K3264" s="93">
        <v>0.86256999999999995</v>
      </c>
      <c r="L3264">
        <v>-6.7239999999999994E-2</v>
      </c>
      <c r="M3264" s="93">
        <v>-0.71433999999999997</v>
      </c>
      <c r="N3264">
        <v>0.44470999999999999</v>
      </c>
      <c r="O3264" s="93">
        <v>0.68428999999999995</v>
      </c>
      <c r="P3264">
        <v>-5.6849999999999998E-2</v>
      </c>
      <c r="Q3264" s="93">
        <v>-0.51805000000000001</v>
      </c>
      <c r="R3264">
        <v>0.63116000000000005</v>
      </c>
      <c r="S3264">
        <v>0.61272000000000004</v>
      </c>
      <c r="T3264">
        <v>-3.1480000000000001E-2</v>
      </c>
      <c r="U3264">
        <v>-0.19506000000000001</v>
      </c>
    </row>
    <row r="3265" spans="1:21" customFormat="1">
      <c r="A3265" t="s">
        <v>142</v>
      </c>
      <c r="B3265">
        <v>1993</v>
      </c>
      <c r="C3265">
        <v>0.65</v>
      </c>
      <c r="D3265">
        <v>10.95</v>
      </c>
      <c r="E3265">
        <v>9.9700000000000006</v>
      </c>
      <c r="F3265">
        <v>24.05</v>
      </c>
      <c r="G3265">
        <v>2.2999999999999998</v>
      </c>
      <c r="H3265">
        <v>2.39</v>
      </c>
      <c r="I3265">
        <v>3.18</v>
      </c>
      <c r="J3265">
        <v>0.46647</v>
      </c>
      <c r="K3265" s="93">
        <v>0.81976000000000004</v>
      </c>
      <c r="L3265">
        <v>-6.3880000000000006E-2</v>
      </c>
      <c r="M3265" s="93">
        <v>-0.67857000000000001</v>
      </c>
      <c r="N3265">
        <v>0.38438</v>
      </c>
      <c r="O3265" s="93">
        <v>0.59145999999999999</v>
      </c>
      <c r="P3265">
        <v>-4.9029999999999997E-2</v>
      </c>
      <c r="Q3265" s="93">
        <v>-0.44674000000000003</v>
      </c>
      <c r="R3265">
        <v>0.60367999999999999</v>
      </c>
      <c r="S3265">
        <v>0.58604999999999996</v>
      </c>
      <c r="T3265">
        <v>-3.0040000000000001E-2</v>
      </c>
      <c r="U3265">
        <v>-0.18609000000000001</v>
      </c>
    </row>
    <row r="3266" spans="1:21" customFormat="1">
      <c r="A3266" t="s">
        <v>142</v>
      </c>
      <c r="B3266">
        <v>2003</v>
      </c>
      <c r="C3266">
        <v>0.61</v>
      </c>
      <c r="D3266">
        <v>8.7899999999999991</v>
      </c>
      <c r="E3266">
        <v>9.06</v>
      </c>
      <c r="F3266">
        <v>20.260000000000002</v>
      </c>
      <c r="G3266">
        <v>2.2000000000000002</v>
      </c>
      <c r="H3266">
        <v>2.17</v>
      </c>
      <c r="I3266">
        <v>3.01</v>
      </c>
      <c r="J3266">
        <v>0.44880999999999999</v>
      </c>
      <c r="K3266" s="93">
        <v>0.78873000000000004</v>
      </c>
      <c r="L3266">
        <v>-7.3499999999999996E-2</v>
      </c>
      <c r="M3266" s="93">
        <v>-0.78081</v>
      </c>
      <c r="N3266">
        <v>0.47060999999999997</v>
      </c>
      <c r="O3266" s="93">
        <v>0.72414000000000001</v>
      </c>
      <c r="P3266">
        <v>-7.6609999999999998E-2</v>
      </c>
      <c r="Q3266" s="93">
        <v>-0.69808999999999999</v>
      </c>
      <c r="R3266">
        <v>0.51810999999999996</v>
      </c>
      <c r="S3266">
        <v>0.50297000000000003</v>
      </c>
      <c r="T3266">
        <v>-6.0990000000000003E-2</v>
      </c>
      <c r="U3266">
        <v>-0.37789</v>
      </c>
    </row>
    <row r="3267" spans="1:21" customFormat="1">
      <c r="A3267" t="s">
        <v>142</v>
      </c>
      <c r="B3267">
        <v>2008</v>
      </c>
      <c r="C3267">
        <v>0.62</v>
      </c>
      <c r="D3267">
        <v>9.17</v>
      </c>
      <c r="E3267">
        <v>9.52</v>
      </c>
      <c r="F3267">
        <v>18.37</v>
      </c>
      <c r="G3267">
        <v>2.25</v>
      </c>
      <c r="H3267">
        <v>2.2200000000000002</v>
      </c>
      <c r="I3267">
        <v>2.91</v>
      </c>
      <c r="J3267">
        <v>0.44062000000000001</v>
      </c>
      <c r="K3267" s="93">
        <v>0.77432999999999996</v>
      </c>
      <c r="L3267">
        <v>-6.9349999999999995E-2</v>
      </c>
      <c r="M3267" s="93">
        <v>-0.73673</v>
      </c>
      <c r="N3267">
        <v>0.47465000000000002</v>
      </c>
      <c r="O3267" s="93">
        <v>0.73036000000000001</v>
      </c>
      <c r="P3267">
        <v>-7.3039999999999994E-2</v>
      </c>
      <c r="Q3267" s="93">
        <v>-0.66551000000000005</v>
      </c>
      <c r="R3267">
        <v>0.3987</v>
      </c>
      <c r="S3267">
        <v>0.38705000000000001</v>
      </c>
      <c r="T3267">
        <v>-4.5830000000000003E-2</v>
      </c>
      <c r="U3267">
        <v>-0.28394000000000003</v>
      </c>
    </row>
    <row r="3268" spans="1:21" customFormat="1">
      <c r="A3268" t="s">
        <v>142</v>
      </c>
      <c r="B3268">
        <v>1998</v>
      </c>
      <c r="C3268">
        <v>0.64</v>
      </c>
      <c r="D3268">
        <v>10.02</v>
      </c>
      <c r="E3268">
        <v>10.3</v>
      </c>
      <c r="F3268">
        <v>22.72</v>
      </c>
      <c r="G3268">
        <v>2.33</v>
      </c>
      <c r="H3268">
        <v>2.2999999999999998</v>
      </c>
      <c r="I3268">
        <v>3.12</v>
      </c>
      <c r="J3268">
        <v>0.42823</v>
      </c>
      <c r="K3268" s="93">
        <v>0.75256000000000001</v>
      </c>
      <c r="L3268">
        <v>-6.1609999999999998E-2</v>
      </c>
      <c r="M3268" s="93">
        <v>-0.65444999999999998</v>
      </c>
      <c r="N3268">
        <v>0.46243000000000001</v>
      </c>
      <c r="O3268" s="93">
        <v>0.71155000000000002</v>
      </c>
      <c r="P3268">
        <v>-6.3250000000000001E-2</v>
      </c>
      <c r="Q3268" s="93">
        <v>-0.57635000000000003</v>
      </c>
      <c r="R3268">
        <v>0.56827000000000005</v>
      </c>
      <c r="S3268">
        <v>0.55166999999999999</v>
      </c>
      <c r="T3268">
        <v>-3.7039999999999997E-2</v>
      </c>
      <c r="U3268">
        <v>-0.22946</v>
      </c>
    </row>
    <row r="3269" spans="1:21" customFormat="1">
      <c r="A3269" t="s">
        <v>142</v>
      </c>
      <c r="B3269">
        <v>1992</v>
      </c>
      <c r="C3269">
        <v>0.64</v>
      </c>
      <c r="D3269">
        <v>9.8699999999999992</v>
      </c>
      <c r="E3269">
        <v>10.029999999999999</v>
      </c>
      <c r="F3269">
        <v>24.5</v>
      </c>
      <c r="G3269">
        <v>2.31</v>
      </c>
      <c r="H3269">
        <v>2.29</v>
      </c>
      <c r="I3269">
        <v>3.2</v>
      </c>
      <c r="J3269">
        <v>0.41315000000000002</v>
      </c>
      <c r="K3269" s="93">
        <v>0.72604999999999997</v>
      </c>
      <c r="L3269">
        <v>-5.9520000000000003E-2</v>
      </c>
      <c r="M3269" s="93">
        <v>-0.63229999999999997</v>
      </c>
      <c r="N3269">
        <v>0.43586000000000003</v>
      </c>
      <c r="O3269" s="93">
        <v>0.67068000000000005</v>
      </c>
      <c r="P3269">
        <v>-5.9810000000000002E-2</v>
      </c>
      <c r="Q3269" s="93">
        <v>-0.54495000000000005</v>
      </c>
      <c r="R3269">
        <v>0.64370000000000005</v>
      </c>
      <c r="S3269">
        <v>0.62488999999999995</v>
      </c>
      <c r="T3269">
        <v>-4.1009999999999998E-2</v>
      </c>
      <c r="U3269">
        <v>-0.25409999999999999</v>
      </c>
    </row>
    <row r="3270" spans="1:21" customFormat="1">
      <c r="A3270" t="s">
        <v>142</v>
      </c>
      <c r="B3270">
        <v>1997</v>
      </c>
      <c r="C3270">
        <v>0.65</v>
      </c>
      <c r="D3270">
        <v>10.36</v>
      </c>
      <c r="E3270">
        <v>10.61</v>
      </c>
      <c r="F3270">
        <v>23.23</v>
      </c>
      <c r="G3270">
        <v>2.36</v>
      </c>
      <c r="H3270">
        <v>2.34</v>
      </c>
      <c r="I3270">
        <v>3.15</v>
      </c>
      <c r="J3270">
        <v>0.41108</v>
      </c>
      <c r="K3270" s="93">
        <v>0.72241999999999995</v>
      </c>
      <c r="L3270">
        <v>-5.6219999999999999E-2</v>
      </c>
      <c r="M3270" s="93">
        <v>-0.59723000000000004</v>
      </c>
      <c r="N3270">
        <v>0.44658999999999999</v>
      </c>
      <c r="O3270" s="93">
        <v>0.68718999999999997</v>
      </c>
      <c r="P3270">
        <v>-5.7099999999999998E-2</v>
      </c>
      <c r="Q3270" s="93">
        <v>-0.52027999999999996</v>
      </c>
      <c r="R3270">
        <v>0.56899</v>
      </c>
      <c r="S3270">
        <v>0.55237000000000003</v>
      </c>
      <c r="T3270">
        <v>-2.8209999999999999E-2</v>
      </c>
      <c r="U3270">
        <v>-0.17474999999999999</v>
      </c>
    </row>
    <row r="3271" spans="1:21" customFormat="1">
      <c r="A3271" t="s">
        <v>142</v>
      </c>
      <c r="B3271">
        <v>1995</v>
      </c>
      <c r="C3271">
        <v>0.65</v>
      </c>
      <c r="D3271">
        <v>10.35</v>
      </c>
      <c r="E3271">
        <v>10.96</v>
      </c>
      <c r="F3271">
        <v>24.34</v>
      </c>
      <c r="G3271">
        <v>2.39</v>
      </c>
      <c r="H3271">
        <v>2.34</v>
      </c>
      <c r="I3271">
        <v>3.19</v>
      </c>
      <c r="J3271">
        <v>0.41011999999999998</v>
      </c>
      <c r="K3271" s="93">
        <v>0.72072999999999998</v>
      </c>
      <c r="L3271">
        <v>-5.6090000000000001E-2</v>
      </c>
      <c r="M3271" s="93">
        <v>-0.59580999999999995</v>
      </c>
      <c r="N3271">
        <v>0.47904999999999998</v>
      </c>
      <c r="O3271" s="93">
        <v>0.73712999999999995</v>
      </c>
      <c r="P3271">
        <v>-6.1310000000000003E-2</v>
      </c>
      <c r="Q3271" s="93">
        <v>-0.55864000000000003</v>
      </c>
      <c r="R3271">
        <v>0.61567000000000005</v>
      </c>
      <c r="S3271">
        <v>0.59767999999999999</v>
      </c>
      <c r="T3271">
        <v>-3.0669999999999999E-2</v>
      </c>
      <c r="U3271">
        <v>-0.19</v>
      </c>
    </row>
    <row r="3272" spans="1:21" customFormat="1">
      <c r="A3272" t="s">
        <v>142</v>
      </c>
      <c r="B3272">
        <v>1996</v>
      </c>
      <c r="C3272">
        <v>0.65</v>
      </c>
      <c r="D3272">
        <v>10.28</v>
      </c>
      <c r="E3272">
        <v>10.64</v>
      </c>
      <c r="F3272">
        <v>23.5</v>
      </c>
      <c r="G3272">
        <v>2.36</v>
      </c>
      <c r="H3272">
        <v>2.33</v>
      </c>
      <c r="I3272">
        <v>3.16</v>
      </c>
      <c r="J3272">
        <v>0.40333000000000002</v>
      </c>
      <c r="K3272" s="93">
        <v>0.70879999999999999</v>
      </c>
      <c r="L3272">
        <v>-5.5149999999999998E-2</v>
      </c>
      <c r="M3272" s="93">
        <v>-0.58584000000000003</v>
      </c>
      <c r="N3272">
        <v>0.44941999999999999</v>
      </c>
      <c r="O3272" s="93">
        <v>0.69152999999999998</v>
      </c>
      <c r="P3272">
        <v>-5.747E-2</v>
      </c>
      <c r="Q3272" s="93">
        <v>-0.52361999999999997</v>
      </c>
      <c r="R3272">
        <v>0.58055000000000001</v>
      </c>
      <c r="S3272">
        <v>0.56359000000000004</v>
      </c>
      <c r="T3272">
        <v>-2.8819999999999998E-2</v>
      </c>
      <c r="U3272">
        <v>-0.17852999999999999</v>
      </c>
    </row>
    <row r="3273" spans="1:21" customFormat="1">
      <c r="A3273" t="s">
        <v>142</v>
      </c>
      <c r="B3273">
        <v>2000</v>
      </c>
      <c r="C3273">
        <v>0.63</v>
      </c>
      <c r="D3273">
        <v>9.23</v>
      </c>
      <c r="E3273">
        <v>8.98</v>
      </c>
      <c r="F3273">
        <v>21.62</v>
      </c>
      <c r="G3273">
        <v>2.19</v>
      </c>
      <c r="H3273">
        <v>2.2200000000000002</v>
      </c>
      <c r="I3273">
        <v>3.07</v>
      </c>
      <c r="J3273">
        <v>0.39661999999999997</v>
      </c>
      <c r="K3273" s="93">
        <v>0.69701000000000002</v>
      </c>
      <c r="L3273">
        <v>-6.0249999999999998E-2</v>
      </c>
      <c r="M3273" s="93">
        <v>-0.64007999999999998</v>
      </c>
      <c r="N3273">
        <v>0.37076999999999999</v>
      </c>
      <c r="O3273" s="93">
        <v>0.57050999999999996</v>
      </c>
      <c r="P3273">
        <v>-5.5460000000000002E-2</v>
      </c>
      <c r="Q3273" s="93">
        <v>-0.50536999999999999</v>
      </c>
      <c r="R3273">
        <v>0.54012000000000004</v>
      </c>
      <c r="S3273">
        <v>0.52434000000000003</v>
      </c>
      <c r="T3273">
        <v>-4.4420000000000001E-2</v>
      </c>
      <c r="U3273">
        <v>-0.2752</v>
      </c>
    </row>
    <row r="3274" spans="1:21" customFormat="1">
      <c r="A3274" t="s">
        <v>142</v>
      </c>
      <c r="B3274">
        <v>2002</v>
      </c>
      <c r="C3274">
        <v>0.61</v>
      </c>
      <c r="D3274">
        <v>8.27</v>
      </c>
      <c r="E3274">
        <v>8.6199999999999992</v>
      </c>
      <c r="F3274">
        <v>20.25</v>
      </c>
      <c r="G3274">
        <v>2.15</v>
      </c>
      <c r="H3274">
        <v>2.11</v>
      </c>
      <c r="I3274">
        <v>3.01</v>
      </c>
      <c r="J3274">
        <v>0.38783000000000001</v>
      </c>
      <c r="K3274" s="93">
        <v>0.68157000000000001</v>
      </c>
      <c r="L3274">
        <v>-6.5070000000000003E-2</v>
      </c>
      <c r="M3274" s="93">
        <v>-0.69125000000000003</v>
      </c>
      <c r="N3274">
        <v>0.42082000000000003</v>
      </c>
      <c r="O3274" s="93">
        <v>0.64754</v>
      </c>
      <c r="P3274">
        <v>-7.016E-2</v>
      </c>
      <c r="Q3274" s="93">
        <v>-0.63924999999999998</v>
      </c>
      <c r="R3274">
        <v>0.51761999999999997</v>
      </c>
      <c r="S3274">
        <v>0.50248999999999999</v>
      </c>
      <c r="T3274">
        <v>-6.0970000000000003E-2</v>
      </c>
      <c r="U3274">
        <v>-0.37773000000000001</v>
      </c>
    </row>
    <row r="3275" spans="1:21" customFormat="1">
      <c r="A3275" t="s">
        <v>142</v>
      </c>
      <c r="B3275">
        <v>1999</v>
      </c>
      <c r="C3275">
        <v>0.64</v>
      </c>
      <c r="D3275">
        <v>9.41</v>
      </c>
      <c r="E3275">
        <v>10.02</v>
      </c>
      <c r="F3275">
        <v>22.06</v>
      </c>
      <c r="G3275">
        <v>2.2999999999999998</v>
      </c>
      <c r="H3275">
        <v>2.2400000000000002</v>
      </c>
      <c r="I3275">
        <v>3.09</v>
      </c>
      <c r="J3275">
        <v>0.36542000000000002</v>
      </c>
      <c r="K3275" s="93">
        <v>0.64217999999999997</v>
      </c>
      <c r="L3275">
        <v>-5.2920000000000002E-2</v>
      </c>
      <c r="M3275" s="93">
        <v>-0.56220999999999999</v>
      </c>
      <c r="N3275">
        <v>0.43486000000000002</v>
      </c>
      <c r="O3275" s="93">
        <v>0.66913999999999996</v>
      </c>
      <c r="P3275">
        <v>-5.9679999999999997E-2</v>
      </c>
      <c r="Q3275" s="93">
        <v>-0.54376999999999998</v>
      </c>
      <c r="R3275">
        <v>0.53878999999999999</v>
      </c>
      <c r="S3275">
        <v>0.52305000000000001</v>
      </c>
      <c r="T3275">
        <v>-3.5479999999999998E-2</v>
      </c>
      <c r="U3275">
        <v>-0.21983</v>
      </c>
    </row>
    <row r="3276" spans="1:21" customFormat="1">
      <c r="A3276" t="s">
        <v>142</v>
      </c>
      <c r="B3276">
        <v>2001</v>
      </c>
      <c r="C3276">
        <v>0.62</v>
      </c>
      <c r="D3276">
        <v>8.08</v>
      </c>
      <c r="E3276">
        <v>8.5500000000000007</v>
      </c>
      <c r="F3276">
        <v>20.63</v>
      </c>
      <c r="G3276">
        <v>2.15</v>
      </c>
      <c r="H3276">
        <v>2.09</v>
      </c>
      <c r="I3276">
        <v>3.03</v>
      </c>
      <c r="J3276">
        <v>0.31407000000000002</v>
      </c>
      <c r="K3276" s="93">
        <v>0.55193999999999999</v>
      </c>
      <c r="L3276">
        <v>-5.1860000000000003E-2</v>
      </c>
      <c r="M3276" s="93">
        <v>-0.55088999999999999</v>
      </c>
      <c r="N3276">
        <v>0.36718000000000001</v>
      </c>
      <c r="O3276" s="93">
        <v>0.56499999999999995</v>
      </c>
      <c r="P3276">
        <v>-5.91E-2</v>
      </c>
      <c r="Q3276" s="93">
        <v>-0.53849000000000002</v>
      </c>
      <c r="R3276">
        <v>0.51473000000000002</v>
      </c>
      <c r="S3276">
        <v>0.49969000000000002</v>
      </c>
      <c r="T3276">
        <v>-5.1950000000000003E-2</v>
      </c>
      <c r="U3276">
        <v>-0.32185000000000002</v>
      </c>
    </row>
    <row r="3277" spans="1:21" customFormat="1">
      <c r="A3277" t="s">
        <v>142</v>
      </c>
      <c r="B3277">
        <v>2009</v>
      </c>
      <c r="C3277">
        <v>0.63</v>
      </c>
      <c r="D3277">
        <v>8.32</v>
      </c>
      <c r="E3277">
        <v>9.16</v>
      </c>
      <c r="F3277">
        <v>17.75</v>
      </c>
      <c r="G3277">
        <v>2.21</v>
      </c>
      <c r="H3277">
        <v>2.12</v>
      </c>
      <c r="I3277">
        <v>2.88</v>
      </c>
      <c r="J3277">
        <v>0.29282999999999998</v>
      </c>
      <c r="K3277" s="93">
        <v>0.51459999999999995</v>
      </c>
      <c r="L3277">
        <v>-4.5900000000000003E-2</v>
      </c>
      <c r="M3277" s="93">
        <v>-0.48764000000000002</v>
      </c>
      <c r="N3277">
        <v>0.39061000000000001</v>
      </c>
      <c r="O3277" s="93">
        <v>0.60104999999999997</v>
      </c>
      <c r="P3277">
        <v>-5.8040000000000001E-2</v>
      </c>
      <c r="Q3277" s="93">
        <v>-0.52883000000000002</v>
      </c>
      <c r="R3277">
        <v>0.34288999999999997</v>
      </c>
      <c r="S3277">
        <v>0.33287</v>
      </c>
      <c r="T3277">
        <v>-3.4020000000000002E-2</v>
      </c>
      <c r="U3277">
        <v>-0.21077000000000001</v>
      </c>
    </row>
    <row r="3278" spans="1:21" customFormat="1">
      <c r="A3278" t="s">
        <v>142</v>
      </c>
      <c r="B3278">
        <v>2010</v>
      </c>
      <c r="C3278">
        <v>0.64</v>
      </c>
      <c r="D3278">
        <v>8.6199999999999992</v>
      </c>
      <c r="E3278">
        <v>9.82</v>
      </c>
      <c r="F3278">
        <v>18.02</v>
      </c>
      <c r="G3278">
        <v>2.2799999999999998</v>
      </c>
      <c r="H3278">
        <v>2.15</v>
      </c>
      <c r="I3278">
        <v>2.89</v>
      </c>
      <c r="J3278">
        <v>0.27772999999999998</v>
      </c>
      <c r="K3278" s="93">
        <v>0.48808000000000001</v>
      </c>
      <c r="L3278">
        <v>-4.0800000000000003E-2</v>
      </c>
      <c r="M3278" s="93">
        <v>-0.43342999999999998</v>
      </c>
      <c r="N3278">
        <v>0.41470000000000001</v>
      </c>
      <c r="O3278" s="93">
        <v>0.63812000000000002</v>
      </c>
      <c r="P3278">
        <v>-5.706E-2</v>
      </c>
      <c r="Q3278" s="93">
        <v>-0.51993999999999996</v>
      </c>
      <c r="R3278">
        <v>0.33650999999999998</v>
      </c>
      <c r="S3278">
        <v>0.32668000000000003</v>
      </c>
      <c r="T3278">
        <v>-2.4809999999999999E-2</v>
      </c>
      <c r="U3278">
        <v>-0.15373999999999999</v>
      </c>
    </row>
    <row r="3279" spans="1:21" customFormat="1">
      <c r="A3279" t="s">
        <v>142</v>
      </c>
      <c r="B3279">
        <v>2011</v>
      </c>
      <c r="C3279">
        <v>0.64</v>
      </c>
      <c r="D3279">
        <v>8.41</v>
      </c>
      <c r="E3279">
        <v>9.65</v>
      </c>
      <c r="F3279">
        <v>16.91</v>
      </c>
      <c r="G3279">
        <v>2.27</v>
      </c>
      <c r="H3279">
        <v>2.13</v>
      </c>
      <c r="I3279">
        <v>2.83</v>
      </c>
      <c r="J3279">
        <v>0.25307000000000002</v>
      </c>
      <c r="K3279" s="93">
        <v>0.44474000000000002</v>
      </c>
      <c r="L3279">
        <v>-3.739E-2</v>
      </c>
      <c r="M3279" s="93">
        <v>-0.39721000000000001</v>
      </c>
      <c r="N3279">
        <v>0.39723999999999998</v>
      </c>
      <c r="O3279" s="93">
        <v>0.61124999999999996</v>
      </c>
      <c r="P3279">
        <v>-5.4800000000000001E-2</v>
      </c>
      <c r="Q3279" s="93">
        <v>-0.49930000000000002</v>
      </c>
      <c r="R3279">
        <v>0.27293000000000001</v>
      </c>
      <c r="S3279">
        <v>0.26495999999999997</v>
      </c>
      <c r="T3279">
        <v>-2.146E-2</v>
      </c>
      <c r="U3279">
        <v>-0.13297</v>
      </c>
    </row>
    <row r="3280" spans="1:21" customFormat="1">
      <c r="A3280" t="s">
        <v>142</v>
      </c>
      <c r="B3280">
        <v>2012</v>
      </c>
      <c r="C3280">
        <v>0.65</v>
      </c>
      <c r="D3280">
        <v>8.5</v>
      </c>
      <c r="E3280">
        <v>9.52</v>
      </c>
      <c r="F3280">
        <v>16.71</v>
      </c>
      <c r="G3280">
        <v>2.25</v>
      </c>
      <c r="H3280">
        <v>2.14</v>
      </c>
      <c r="I3280">
        <v>2.82</v>
      </c>
      <c r="J3280">
        <v>0.2132</v>
      </c>
      <c r="K3280" s="93">
        <v>0.37467</v>
      </c>
      <c r="L3280">
        <v>-2.886E-2</v>
      </c>
      <c r="M3280" s="93">
        <v>-0.30660999999999999</v>
      </c>
      <c r="N3280">
        <v>0.33818999999999999</v>
      </c>
      <c r="O3280" s="93">
        <v>0.52039000000000002</v>
      </c>
      <c r="P3280">
        <v>-4.3040000000000002E-2</v>
      </c>
      <c r="Q3280" s="93">
        <v>-0.39215</v>
      </c>
      <c r="R3280">
        <v>0.23956</v>
      </c>
      <c r="S3280">
        <v>0.23255999999999999</v>
      </c>
      <c r="T3280">
        <v>-1.0829999999999999E-2</v>
      </c>
      <c r="U3280">
        <v>-6.7129999999999995E-2</v>
      </c>
    </row>
    <row r="3281" spans="1:21" customFormat="1">
      <c r="A3281" t="s">
        <v>142</v>
      </c>
      <c r="B3281">
        <v>2013</v>
      </c>
      <c r="C3281">
        <v>0.66</v>
      </c>
      <c r="D3281">
        <v>8.23</v>
      </c>
      <c r="E3281">
        <v>9.23</v>
      </c>
      <c r="F3281">
        <v>16.09</v>
      </c>
      <c r="G3281">
        <v>2.2200000000000002</v>
      </c>
      <c r="H3281">
        <v>2.11</v>
      </c>
      <c r="I3281">
        <v>2.78</v>
      </c>
      <c r="J3281">
        <v>0.13039999999999999</v>
      </c>
      <c r="K3281" s="93">
        <v>0.22916</v>
      </c>
      <c r="L3281">
        <v>-1.44E-2</v>
      </c>
      <c r="M3281" s="93">
        <v>-0.15296999999999999</v>
      </c>
      <c r="N3281">
        <v>0.26177</v>
      </c>
      <c r="O3281" s="93">
        <v>0.40278999999999998</v>
      </c>
      <c r="P3281">
        <v>-2.9020000000000001E-2</v>
      </c>
      <c r="Q3281" s="93">
        <v>-0.26446999999999998</v>
      </c>
      <c r="R3281">
        <v>0.18027000000000001</v>
      </c>
      <c r="S3281">
        <v>0.17499999999999999</v>
      </c>
      <c r="T3281">
        <v>1.16E-3</v>
      </c>
      <c r="U3281">
        <v>7.1799999999999998E-3</v>
      </c>
    </row>
    <row r="3282" spans="1:21" customFormat="1">
      <c r="A3282" t="s">
        <v>142</v>
      </c>
      <c r="B3282">
        <v>2015</v>
      </c>
      <c r="C3282">
        <v>0.67</v>
      </c>
      <c r="D3282">
        <v>8.5399999999999991</v>
      </c>
      <c r="E3282">
        <v>8.9600000000000009</v>
      </c>
      <c r="F3282">
        <v>15.82</v>
      </c>
      <c r="G3282">
        <v>2.19</v>
      </c>
      <c r="H3282">
        <v>2.14</v>
      </c>
      <c r="I3282">
        <v>2.76</v>
      </c>
      <c r="J3282">
        <v>0.11686000000000001</v>
      </c>
      <c r="K3282" s="93">
        <v>0.20535999999999999</v>
      </c>
      <c r="L3282">
        <v>-9.5099999999999994E-3</v>
      </c>
      <c r="M3282" s="93">
        <v>-0.10104</v>
      </c>
      <c r="N3282">
        <v>0.18659000000000001</v>
      </c>
      <c r="O3282" s="93">
        <v>0.28711999999999999</v>
      </c>
      <c r="P3282">
        <v>-1.5169999999999999E-2</v>
      </c>
      <c r="Q3282" s="93">
        <v>-0.13825999999999999</v>
      </c>
      <c r="R3282">
        <v>0.14187</v>
      </c>
      <c r="S3282">
        <v>0.13772000000000001</v>
      </c>
      <c r="T3282">
        <v>1.205E-2</v>
      </c>
      <c r="U3282">
        <v>7.467E-2</v>
      </c>
    </row>
    <row r="3283" spans="1:21" customFormat="1">
      <c r="A3283" t="s">
        <v>142</v>
      </c>
      <c r="B3283">
        <v>2014</v>
      </c>
      <c r="C3283">
        <v>0.67</v>
      </c>
      <c r="D3283">
        <v>8.43</v>
      </c>
      <c r="E3283">
        <v>9.34</v>
      </c>
      <c r="F3283">
        <v>15.97</v>
      </c>
      <c r="G3283">
        <v>2.23</v>
      </c>
      <c r="H3283">
        <v>2.13</v>
      </c>
      <c r="I3283">
        <v>2.77</v>
      </c>
      <c r="J3283">
        <v>0.10389</v>
      </c>
      <c r="K3283" s="93">
        <v>0.18257999999999999</v>
      </c>
      <c r="L3283">
        <v>-7.7200000000000003E-3</v>
      </c>
      <c r="M3283" s="93">
        <v>-8.2000000000000003E-2</v>
      </c>
      <c r="N3283">
        <v>0.22813</v>
      </c>
      <c r="O3283" s="93">
        <v>0.35103000000000001</v>
      </c>
      <c r="P3283">
        <v>-2.0559999999999998E-2</v>
      </c>
      <c r="Q3283" s="93">
        <v>-0.18734999999999999</v>
      </c>
      <c r="R3283">
        <v>0.15131</v>
      </c>
      <c r="S3283">
        <v>0.14688999999999999</v>
      </c>
      <c r="T3283">
        <v>1.155E-2</v>
      </c>
      <c r="U3283">
        <v>7.1580000000000005E-2</v>
      </c>
    </row>
    <row r="3284" spans="1:21" customFormat="1">
      <c r="A3284" t="s">
        <v>143</v>
      </c>
      <c r="B3284">
        <v>1996</v>
      </c>
      <c r="C3284">
        <v>0.79</v>
      </c>
      <c r="D3284">
        <v>24.06</v>
      </c>
      <c r="E3284">
        <v>14.95</v>
      </c>
      <c r="F3284">
        <v>10.62</v>
      </c>
      <c r="G3284">
        <v>2.7</v>
      </c>
      <c r="H3284">
        <v>3.18</v>
      </c>
      <c r="I3284">
        <v>2.36</v>
      </c>
      <c r="J3284">
        <v>0.54644000000000004</v>
      </c>
      <c r="K3284" s="93">
        <v>0.96030000000000004</v>
      </c>
      <c r="L3284">
        <v>-3.27E-2</v>
      </c>
      <c r="M3284" s="93">
        <v>-0.34743000000000002</v>
      </c>
      <c r="N3284">
        <v>0.1527</v>
      </c>
      <c r="O3284" s="93">
        <v>0.23497000000000001</v>
      </c>
      <c r="P3284">
        <v>3.8420000000000003E-2</v>
      </c>
      <c r="Q3284" s="93">
        <v>0.35008</v>
      </c>
      <c r="R3284">
        <v>-0.51439999999999997</v>
      </c>
      <c r="S3284">
        <v>-0.49936999999999998</v>
      </c>
      <c r="T3284">
        <v>0.15307000000000001</v>
      </c>
      <c r="U3284">
        <v>0.94835000000000003</v>
      </c>
    </row>
    <row r="3285" spans="1:21" customFormat="1">
      <c r="A3285" t="s">
        <v>143</v>
      </c>
      <c r="B3285">
        <v>1997</v>
      </c>
      <c r="C3285">
        <v>0.8</v>
      </c>
      <c r="D3285">
        <v>23.75</v>
      </c>
      <c r="E3285">
        <v>14.79</v>
      </c>
      <c r="F3285">
        <v>10.23</v>
      </c>
      <c r="G3285">
        <v>2.69</v>
      </c>
      <c r="H3285">
        <v>3.17</v>
      </c>
      <c r="I3285">
        <v>2.33</v>
      </c>
      <c r="J3285">
        <v>0.48296</v>
      </c>
      <c r="K3285" s="93">
        <v>0.84872999999999998</v>
      </c>
      <c r="L3285">
        <v>-2.0910000000000002E-2</v>
      </c>
      <c r="M3285" s="93">
        <v>-0.22214999999999999</v>
      </c>
      <c r="N3285">
        <v>9.6460000000000004E-2</v>
      </c>
      <c r="O3285" s="93">
        <v>0.14842</v>
      </c>
      <c r="P3285">
        <v>4.9820000000000003E-2</v>
      </c>
      <c r="Q3285" s="93">
        <v>0.45390999999999998</v>
      </c>
      <c r="R3285">
        <v>-0.57328999999999997</v>
      </c>
      <c r="S3285">
        <v>-0.55654000000000003</v>
      </c>
      <c r="T3285">
        <v>0.16503999999999999</v>
      </c>
      <c r="U3285">
        <v>1.0225299999999999</v>
      </c>
    </row>
    <row r="3286" spans="1:21" customFormat="1">
      <c r="A3286" t="s">
        <v>143</v>
      </c>
      <c r="B3286">
        <v>1995</v>
      </c>
      <c r="C3286">
        <v>0.78</v>
      </c>
      <c r="D3286">
        <v>21.09</v>
      </c>
      <c r="E3286">
        <v>14.37</v>
      </c>
      <c r="F3286">
        <v>11.28</v>
      </c>
      <c r="G3286">
        <v>2.67</v>
      </c>
      <c r="H3286">
        <v>3.05</v>
      </c>
      <c r="I3286">
        <v>2.42</v>
      </c>
      <c r="J3286">
        <v>0.46521000000000001</v>
      </c>
      <c r="K3286" s="93">
        <v>0.81754000000000004</v>
      </c>
      <c r="L3286">
        <v>-2.4490000000000001E-2</v>
      </c>
      <c r="M3286" s="93">
        <v>-0.26017000000000001</v>
      </c>
      <c r="N3286">
        <v>0.15862000000000001</v>
      </c>
      <c r="O3286" s="93">
        <v>0.24407999999999999</v>
      </c>
      <c r="P3286">
        <v>3.3550000000000003E-2</v>
      </c>
      <c r="Q3286" s="93">
        <v>0.30573</v>
      </c>
      <c r="R3286">
        <v>-0.43263000000000001</v>
      </c>
      <c r="S3286">
        <v>-0.41998999999999997</v>
      </c>
      <c r="T3286">
        <v>0.13988999999999999</v>
      </c>
      <c r="U3286">
        <v>0.86668999999999996</v>
      </c>
    </row>
    <row r="3287" spans="1:21" customFormat="1">
      <c r="A3287" t="s">
        <v>143</v>
      </c>
      <c r="B3287">
        <v>1994</v>
      </c>
      <c r="C3287">
        <v>0.77</v>
      </c>
      <c r="D3287">
        <v>19.010000000000002</v>
      </c>
      <c r="E3287">
        <v>12.91</v>
      </c>
      <c r="F3287">
        <v>9.52</v>
      </c>
      <c r="G3287">
        <v>2.56</v>
      </c>
      <c r="H3287">
        <v>2.94</v>
      </c>
      <c r="I3287">
        <v>2.25</v>
      </c>
      <c r="J3287">
        <v>0.41188999999999998</v>
      </c>
      <c r="K3287" s="93">
        <v>0.72384000000000004</v>
      </c>
      <c r="L3287">
        <v>-2.0140000000000002E-2</v>
      </c>
      <c r="M3287" s="93">
        <v>-0.21390999999999999</v>
      </c>
      <c r="N3287">
        <v>9.6970000000000001E-2</v>
      </c>
      <c r="O3287" s="93">
        <v>0.14921000000000001</v>
      </c>
      <c r="P3287">
        <v>3.7449999999999997E-2</v>
      </c>
      <c r="Q3287" s="93">
        <v>0.34123999999999999</v>
      </c>
      <c r="R3287">
        <v>-0.58079000000000003</v>
      </c>
      <c r="S3287">
        <v>-0.56381999999999999</v>
      </c>
      <c r="T3287">
        <v>0.13883000000000001</v>
      </c>
      <c r="U3287">
        <v>0.86016000000000004</v>
      </c>
    </row>
    <row r="3288" spans="1:21" customFormat="1">
      <c r="A3288" t="s">
        <v>143</v>
      </c>
      <c r="B3288">
        <v>1992</v>
      </c>
      <c r="C3288">
        <v>0.75</v>
      </c>
      <c r="D3288">
        <v>17.079999999999998</v>
      </c>
      <c r="E3288">
        <v>10.38</v>
      </c>
      <c r="F3288">
        <v>7.54</v>
      </c>
      <c r="G3288">
        <v>2.34</v>
      </c>
      <c r="H3288">
        <v>2.84</v>
      </c>
      <c r="I3288">
        <v>2.02</v>
      </c>
      <c r="J3288">
        <v>0.40587000000000001</v>
      </c>
      <c r="K3288" s="93">
        <v>0.71326000000000001</v>
      </c>
      <c r="L3288">
        <v>-2.5340000000000001E-2</v>
      </c>
      <c r="M3288" s="93">
        <v>-0.26915</v>
      </c>
      <c r="N3288">
        <v>-3.0179999999999998E-2</v>
      </c>
      <c r="O3288" s="93">
        <v>-4.6440000000000002E-2</v>
      </c>
      <c r="P3288">
        <v>4.5740000000000003E-2</v>
      </c>
      <c r="Q3288" s="93">
        <v>0.41681000000000001</v>
      </c>
      <c r="R3288">
        <v>-0.77100999999999997</v>
      </c>
      <c r="S3288">
        <v>-0.74848000000000003</v>
      </c>
      <c r="T3288">
        <v>0.13113</v>
      </c>
      <c r="U3288">
        <v>0.81242000000000003</v>
      </c>
    </row>
    <row r="3289" spans="1:21" customFormat="1">
      <c r="A3289" t="s">
        <v>143</v>
      </c>
      <c r="B3289">
        <v>1993</v>
      </c>
      <c r="C3289">
        <v>0.76</v>
      </c>
      <c r="D3289">
        <v>17.7</v>
      </c>
      <c r="E3289">
        <v>11.78</v>
      </c>
      <c r="F3289">
        <v>9.01</v>
      </c>
      <c r="G3289">
        <v>2.4700000000000002</v>
      </c>
      <c r="H3289">
        <v>2.87</v>
      </c>
      <c r="I3289">
        <v>2.2000000000000002</v>
      </c>
      <c r="J3289">
        <v>0.39101000000000002</v>
      </c>
      <c r="K3289" s="93">
        <v>0.68713999999999997</v>
      </c>
      <c r="L3289">
        <v>-2.027E-2</v>
      </c>
      <c r="M3289" s="93">
        <v>-0.21528</v>
      </c>
      <c r="N3289">
        <v>5.0849999999999999E-2</v>
      </c>
      <c r="O3289" s="93">
        <v>7.825E-2</v>
      </c>
      <c r="P3289">
        <v>3.9329999999999997E-2</v>
      </c>
      <c r="Q3289" s="93">
        <v>0.35838999999999999</v>
      </c>
      <c r="R3289">
        <v>-0.61436999999999997</v>
      </c>
      <c r="S3289">
        <v>-0.59641999999999995</v>
      </c>
      <c r="T3289">
        <v>0.13174</v>
      </c>
      <c r="U3289">
        <v>0.81618999999999997</v>
      </c>
    </row>
    <row r="3290" spans="1:21" customFormat="1">
      <c r="A3290" t="s">
        <v>143</v>
      </c>
      <c r="B3290">
        <v>1991</v>
      </c>
      <c r="C3290">
        <v>0.74</v>
      </c>
      <c r="D3290">
        <v>15.27</v>
      </c>
      <c r="E3290">
        <v>9.84</v>
      </c>
      <c r="F3290">
        <v>7.1</v>
      </c>
      <c r="G3290">
        <v>2.29</v>
      </c>
      <c r="H3290">
        <v>2.73</v>
      </c>
      <c r="I3290">
        <v>1.96</v>
      </c>
      <c r="J3290">
        <v>0.34437000000000001</v>
      </c>
      <c r="K3290" s="93">
        <v>0.60518000000000005</v>
      </c>
      <c r="L3290">
        <v>-1.985E-2</v>
      </c>
      <c r="M3290" s="93">
        <v>-0.21087</v>
      </c>
      <c r="N3290">
        <v>-3.8120000000000001E-2</v>
      </c>
      <c r="O3290" s="93">
        <v>-5.8659999999999997E-2</v>
      </c>
      <c r="P3290">
        <v>4.267E-2</v>
      </c>
      <c r="Q3290" s="93">
        <v>0.38884000000000002</v>
      </c>
      <c r="R3290">
        <v>-0.80966000000000005</v>
      </c>
      <c r="S3290">
        <v>-0.78600000000000003</v>
      </c>
      <c r="T3290">
        <v>0.12429999999999999</v>
      </c>
      <c r="U3290">
        <v>0.77010999999999996</v>
      </c>
    </row>
    <row r="3291" spans="1:21" customFormat="1">
      <c r="A3291" t="s">
        <v>143</v>
      </c>
      <c r="B3291">
        <v>1990</v>
      </c>
      <c r="C3291">
        <v>0.73</v>
      </c>
      <c r="D3291">
        <v>13.7</v>
      </c>
      <c r="E3291">
        <v>9.64</v>
      </c>
      <c r="F3291">
        <v>7.2</v>
      </c>
      <c r="G3291">
        <v>2.27</v>
      </c>
      <c r="H3291">
        <v>2.62</v>
      </c>
      <c r="I3291">
        <v>1.97</v>
      </c>
      <c r="J3291">
        <v>0.28638999999999998</v>
      </c>
      <c r="K3291" s="93">
        <v>0.50329000000000002</v>
      </c>
      <c r="L3291">
        <v>-1.485E-2</v>
      </c>
      <c r="M3291" s="93">
        <v>-0.15776000000000001</v>
      </c>
      <c r="N3291">
        <v>-1.3169999999999999E-2</v>
      </c>
      <c r="O3291" s="93">
        <v>-2.027E-2</v>
      </c>
      <c r="P3291">
        <v>3.5340000000000003E-2</v>
      </c>
      <c r="Q3291" s="93">
        <v>0.32199</v>
      </c>
      <c r="R3291">
        <v>-0.77419000000000004</v>
      </c>
      <c r="S3291">
        <v>-0.75156999999999996</v>
      </c>
      <c r="T3291">
        <v>0.11355999999999999</v>
      </c>
      <c r="U3291">
        <v>0.70357999999999998</v>
      </c>
    </row>
    <row r="3292" spans="1:21" customFormat="1">
      <c r="A3292" t="s">
        <v>143</v>
      </c>
      <c r="B3292">
        <v>2000</v>
      </c>
      <c r="C3292">
        <v>0.82</v>
      </c>
      <c r="D3292">
        <v>21.51</v>
      </c>
      <c r="E3292">
        <v>13.36</v>
      </c>
      <c r="F3292">
        <v>10.3</v>
      </c>
      <c r="G3292">
        <v>2.59</v>
      </c>
      <c r="H3292">
        <v>3.07</v>
      </c>
      <c r="I3292">
        <v>2.33</v>
      </c>
      <c r="J3292">
        <v>0.28286</v>
      </c>
      <c r="K3292" s="93">
        <v>0.49708000000000002</v>
      </c>
      <c r="L3292">
        <v>1.278E-2</v>
      </c>
      <c r="M3292" s="93">
        <v>0.1358</v>
      </c>
      <c r="N3292">
        <v>-9.6199999999999994E-2</v>
      </c>
      <c r="O3292" s="93">
        <v>-0.14802999999999999</v>
      </c>
      <c r="P3292">
        <v>8.301E-2</v>
      </c>
      <c r="Q3292" s="93">
        <v>0.75634000000000001</v>
      </c>
      <c r="R3292">
        <v>-0.60943000000000003</v>
      </c>
      <c r="S3292">
        <v>-0.59162000000000003</v>
      </c>
      <c r="T3292">
        <v>0.18468000000000001</v>
      </c>
      <c r="U3292">
        <v>1.1442099999999999</v>
      </c>
    </row>
    <row r="3293" spans="1:21" customFormat="1">
      <c r="A3293" t="s">
        <v>143</v>
      </c>
      <c r="B3293">
        <v>2003</v>
      </c>
      <c r="C3293">
        <v>0.84</v>
      </c>
      <c r="D3293">
        <v>23.16</v>
      </c>
      <c r="E3293">
        <v>14.44</v>
      </c>
      <c r="F3293">
        <v>9.98</v>
      </c>
      <c r="G3293">
        <v>2.67</v>
      </c>
      <c r="H3293">
        <v>3.14</v>
      </c>
      <c r="I3293">
        <v>2.2999999999999998</v>
      </c>
      <c r="J3293">
        <v>0.25573000000000001</v>
      </c>
      <c r="K3293" s="93">
        <v>0.44941999999999999</v>
      </c>
      <c r="L3293">
        <v>2.257E-2</v>
      </c>
      <c r="M3293" s="93">
        <v>0.23971999999999999</v>
      </c>
      <c r="N3293">
        <v>-0.10944</v>
      </c>
      <c r="O3293" s="93">
        <v>-0.16839000000000001</v>
      </c>
      <c r="P3293">
        <v>9.2920000000000003E-2</v>
      </c>
      <c r="Q3293" s="93">
        <v>0.84670000000000001</v>
      </c>
      <c r="R3293">
        <v>-0.68394999999999995</v>
      </c>
      <c r="S3293">
        <v>-0.66395999999999999</v>
      </c>
      <c r="T3293">
        <v>0.20634</v>
      </c>
      <c r="U3293">
        <v>1.27844</v>
      </c>
    </row>
    <row r="3294" spans="1:21" customFormat="1">
      <c r="A3294" t="s">
        <v>143</v>
      </c>
      <c r="B3294">
        <v>1999</v>
      </c>
      <c r="C3294">
        <v>0.81</v>
      </c>
      <c r="D3294">
        <v>19.510000000000002</v>
      </c>
      <c r="E3294">
        <v>12.95</v>
      </c>
      <c r="F3294">
        <v>9.1999999999999993</v>
      </c>
      <c r="G3294">
        <v>2.56</v>
      </c>
      <c r="H3294">
        <v>2.97</v>
      </c>
      <c r="I3294">
        <v>2.2200000000000002</v>
      </c>
      <c r="J3294">
        <v>0.23577999999999999</v>
      </c>
      <c r="K3294" s="93">
        <v>0.41436000000000001</v>
      </c>
      <c r="L3294">
        <v>1.627E-2</v>
      </c>
      <c r="M3294" s="93">
        <v>0.17288999999999999</v>
      </c>
      <c r="N3294">
        <v>-8.1879999999999994E-2</v>
      </c>
      <c r="O3294" s="93">
        <v>-0.126</v>
      </c>
      <c r="P3294">
        <v>7.7049999999999993E-2</v>
      </c>
      <c r="Q3294" s="93">
        <v>0.70206000000000002</v>
      </c>
      <c r="R3294">
        <v>-0.70089000000000001</v>
      </c>
      <c r="S3294">
        <v>-0.68042000000000002</v>
      </c>
      <c r="T3294">
        <v>0.18063000000000001</v>
      </c>
      <c r="U3294">
        <v>1.1191500000000001</v>
      </c>
    </row>
    <row r="3295" spans="1:21" customFormat="1">
      <c r="A3295" t="s">
        <v>143</v>
      </c>
      <c r="B3295">
        <v>2001</v>
      </c>
      <c r="C3295">
        <v>0.83</v>
      </c>
      <c r="D3295">
        <v>21.54</v>
      </c>
      <c r="E3295">
        <v>13.16</v>
      </c>
      <c r="F3295">
        <v>9.9700000000000006</v>
      </c>
      <c r="G3295">
        <v>2.58</v>
      </c>
      <c r="H3295">
        <v>3.07</v>
      </c>
      <c r="I3295">
        <v>2.2999999999999998</v>
      </c>
      <c r="J3295">
        <v>0.23372999999999999</v>
      </c>
      <c r="K3295" s="93">
        <v>0.41076000000000001</v>
      </c>
      <c r="L3295">
        <v>2.2589999999999999E-2</v>
      </c>
      <c r="M3295" s="93">
        <v>0.23999000000000001</v>
      </c>
      <c r="N3295">
        <v>-0.15676999999999999</v>
      </c>
      <c r="O3295" s="93">
        <v>-0.24123</v>
      </c>
      <c r="P3295">
        <v>9.4960000000000003E-2</v>
      </c>
      <c r="Q3295" s="93">
        <v>0.86529</v>
      </c>
      <c r="R3295">
        <v>-0.66347</v>
      </c>
      <c r="S3295">
        <v>-0.64409000000000005</v>
      </c>
      <c r="T3295">
        <v>0.19639999999999999</v>
      </c>
      <c r="U3295">
        <v>1.2168099999999999</v>
      </c>
    </row>
    <row r="3296" spans="1:21" customFormat="1">
      <c r="A3296" t="s">
        <v>143</v>
      </c>
      <c r="B3296">
        <v>2002</v>
      </c>
      <c r="C3296">
        <v>0.84</v>
      </c>
      <c r="D3296">
        <v>21.95</v>
      </c>
      <c r="E3296">
        <v>14.27</v>
      </c>
      <c r="F3296">
        <v>10.3</v>
      </c>
      <c r="G3296">
        <v>2.66</v>
      </c>
      <c r="H3296">
        <v>3.09</v>
      </c>
      <c r="I3296">
        <v>2.33</v>
      </c>
      <c r="J3296">
        <v>0.20207</v>
      </c>
      <c r="K3296" s="93">
        <v>0.35511999999999999</v>
      </c>
      <c r="L3296">
        <v>2.998E-2</v>
      </c>
      <c r="M3296" s="93">
        <v>0.31852999999999998</v>
      </c>
      <c r="N3296">
        <v>-0.12128</v>
      </c>
      <c r="O3296" s="93">
        <v>-0.18662000000000001</v>
      </c>
      <c r="P3296">
        <v>9.4460000000000002E-2</v>
      </c>
      <c r="Q3296" s="93">
        <v>0.86068999999999996</v>
      </c>
      <c r="R3296">
        <v>-0.65237999999999996</v>
      </c>
      <c r="S3296">
        <v>-0.63332999999999995</v>
      </c>
      <c r="T3296">
        <v>0.20468</v>
      </c>
      <c r="U3296">
        <v>1.26813</v>
      </c>
    </row>
    <row r="3297" spans="1:21" customFormat="1">
      <c r="A3297" t="s">
        <v>143</v>
      </c>
      <c r="B3297">
        <v>1998</v>
      </c>
      <c r="C3297">
        <v>0.8</v>
      </c>
      <c r="D3297">
        <v>17.93</v>
      </c>
      <c r="E3297">
        <v>11.09</v>
      </c>
      <c r="F3297">
        <v>8.14</v>
      </c>
      <c r="G3297">
        <v>2.41</v>
      </c>
      <c r="H3297">
        <v>2.89</v>
      </c>
      <c r="I3297">
        <v>2.1</v>
      </c>
      <c r="J3297">
        <v>0.20185</v>
      </c>
      <c r="K3297" s="93">
        <v>0.35471999999999998</v>
      </c>
      <c r="L3297">
        <v>1.7950000000000001E-2</v>
      </c>
      <c r="M3297" s="93">
        <v>0.19069</v>
      </c>
      <c r="N3297">
        <v>-0.19145000000000001</v>
      </c>
      <c r="O3297" s="93">
        <v>-0.29459000000000002</v>
      </c>
      <c r="P3297">
        <v>8.7160000000000001E-2</v>
      </c>
      <c r="Q3297" s="93">
        <v>0.79420999999999997</v>
      </c>
      <c r="R3297">
        <v>-0.80183000000000004</v>
      </c>
      <c r="S3297">
        <v>-0.77839999999999998</v>
      </c>
      <c r="T3297">
        <v>0.17709</v>
      </c>
      <c r="U3297">
        <v>1.0971900000000001</v>
      </c>
    </row>
    <row r="3298" spans="1:21" customFormat="1">
      <c r="A3298" t="s">
        <v>143</v>
      </c>
      <c r="B3298">
        <v>2004</v>
      </c>
      <c r="C3298">
        <v>0.85</v>
      </c>
      <c r="D3298">
        <v>22.68</v>
      </c>
      <c r="E3298">
        <v>14.67</v>
      </c>
      <c r="F3298">
        <v>9.91</v>
      </c>
      <c r="G3298">
        <v>2.69</v>
      </c>
      <c r="H3298">
        <v>3.12</v>
      </c>
      <c r="I3298">
        <v>2.29</v>
      </c>
      <c r="J3298">
        <v>0.18426999999999999</v>
      </c>
      <c r="K3298" s="93">
        <v>0.32383000000000001</v>
      </c>
      <c r="L3298">
        <v>3.5459999999999998E-2</v>
      </c>
      <c r="M3298" s="93">
        <v>0.37670999999999999</v>
      </c>
      <c r="N3298">
        <v>-0.13911999999999999</v>
      </c>
      <c r="O3298" s="93">
        <v>-0.21407000000000001</v>
      </c>
      <c r="P3298">
        <v>0.10087</v>
      </c>
      <c r="Q3298" s="93">
        <v>0.91913999999999996</v>
      </c>
      <c r="R3298">
        <v>-0.71245999999999998</v>
      </c>
      <c r="S3298">
        <v>-0.69164999999999999</v>
      </c>
      <c r="T3298">
        <v>0.21671000000000001</v>
      </c>
      <c r="U3298">
        <v>1.3426899999999999</v>
      </c>
    </row>
    <row r="3299" spans="1:21" customFormat="1">
      <c r="A3299" t="s">
        <v>143</v>
      </c>
      <c r="B3299">
        <v>2007</v>
      </c>
      <c r="C3299">
        <v>0.87</v>
      </c>
      <c r="D3299">
        <v>21.72</v>
      </c>
      <c r="E3299">
        <v>15.67</v>
      </c>
      <c r="F3299">
        <v>11.53</v>
      </c>
      <c r="G3299">
        <v>2.75</v>
      </c>
      <c r="H3299">
        <v>3.08</v>
      </c>
      <c r="I3299">
        <v>2.44</v>
      </c>
      <c r="J3299">
        <v>3.9989999999999998E-2</v>
      </c>
      <c r="K3299" s="93">
        <v>7.0269999999999999E-2</v>
      </c>
      <c r="L3299">
        <v>6.1440000000000002E-2</v>
      </c>
      <c r="M3299" s="93">
        <v>0.65268999999999999</v>
      </c>
      <c r="N3299">
        <v>-0.16414999999999999</v>
      </c>
      <c r="O3299" s="93">
        <v>-0.25258000000000003</v>
      </c>
      <c r="P3299">
        <v>0.11232</v>
      </c>
      <c r="Q3299" s="93">
        <v>1.0234300000000001</v>
      </c>
      <c r="R3299">
        <v>-0.60401000000000005</v>
      </c>
      <c r="S3299">
        <v>-0.58635999999999999</v>
      </c>
      <c r="T3299">
        <v>0.22872999999999999</v>
      </c>
      <c r="U3299">
        <v>1.4171400000000001</v>
      </c>
    </row>
    <row r="3300" spans="1:21" customFormat="1">
      <c r="A3300" t="s">
        <v>143</v>
      </c>
      <c r="B3300">
        <v>2005</v>
      </c>
      <c r="C3300">
        <v>0.86</v>
      </c>
      <c r="D3300">
        <v>20.64</v>
      </c>
      <c r="E3300">
        <v>14.84</v>
      </c>
      <c r="F3300">
        <v>10.09</v>
      </c>
      <c r="G3300">
        <v>2.7</v>
      </c>
      <c r="H3300">
        <v>3.03</v>
      </c>
      <c r="I3300">
        <v>2.31</v>
      </c>
      <c r="J3300">
        <v>3.95E-2</v>
      </c>
      <c r="K3300" s="93">
        <v>6.9419999999999996E-2</v>
      </c>
      <c r="L3300">
        <v>5.849E-2</v>
      </c>
      <c r="M3300" s="93">
        <v>0.62136000000000002</v>
      </c>
      <c r="N3300">
        <v>-0.17308000000000001</v>
      </c>
      <c r="O3300" s="93">
        <v>-0.26633000000000001</v>
      </c>
      <c r="P3300">
        <v>0.10938000000000001</v>
      </c>
      <c r="Q3300" s="93">
        <v>0.99663999999999997</v>
      </c>
      <c r="R3300">
        <v>-0.71594000000000002</v>
      </c>
      <c r="S3300">
        <v>-0.69501999999999997</v>
      </c>
      <c r="T3300">
        <v>0.22577</v>
      </c>
      <c r="U3300">
        <v>1.3987700000000001</v>
      </c>
    </row>
    <row r="3301" spans="1:21" customFormat="1">
      <c r="A3301" t="s">
        <v>143</v>
      </c>
      <c r="B3301">
        <v>2008</v>
      </c>
      <c r="C3301">
        <v>0.88</v>
      </c>
      <c r="D3301">
        <v>21.91</v>
      </c>
      <c r="E3301">
        <v>15.39</v>
      </c>
      <c r="F3301">
        <v>11.57</v>
      </c>
      <c r="G3301">
        <v>2.73</v>
      </c>
      <c r="H3301">
        <v>3.09</v>
      </c>
      <c r="I3301">
        <v>2.4500000000000002</v>
      </c>
      <c r="J3301">
        <v>-1.82E-3</v>
      </c>
      <c r="K3301" s="93">
        <v>-3.2000000000000002E-3</v>
      </c>
      <c r="L3301">
        <v>7.0239999999999997E-2</v>
      </c>
      <c r="M3301" s="93">
        <v>0.74612999999999996</v>
      </c>
      <c r="N3301">
        <v>-0.22766</v>
      </c>
      <c r="O3301" s="93">
        <v>-0.35032000000000002</v>
      </c>
      <c r="P3301">
        <v>0.12466000000000001</v>
      </c>
      <c r="Q3301" s="93">
        <v>1.1358600000000001</v>
      </c>
      <c r="R3301">
        <v>-0.62202000000000002</v>
      </c>
      <c r="S3301">
        <v>-0.60385</v>
      </c>
      <c r="T3301">
        <v>0.23855000000000001</v>
      </c>
      <c r="U3301">
        <v>1.47797</v>
      </c>
    </row>
    <row r="3302" spans="1:21" customFormat="1">
      <c r="A3302" t="s">
        <v>143</v>
      </c>
      <c r="B3302">
        <v>2006</v>
      </c>
      <c r="C3302">
        <v>0.87</v>
      </c>
      <c r="D3302">
        <v>20.57</v>
      </c>
      <c r="E3302">
        <v>15.36</v>
      </c>
      <c r="F3302">
        <v>11.96</v>
      </c>
      <c r="G3302">
        <v>2.73</v>
      </c>
      <c r="H3302">
        <v>3.02</v>
      </c>
      <c r="I3302">
        <v>2.48</v>
      </c>
      <c r="J3302">
        <v>-1.4409999999999999E-2</v>
      </c>
      <c r="K3302" s="93">
        <v>-2.5329999999999998E-2</v>
      </c>
      <c r="L3302">
        <v>6.8959999999999994E-2</v>
      </c>
      <c r="M3302" s="93">
        <v>0.73258000000000001</v>
      </c>
      <c r="N3302">
        <v>-0.18412999999999999</v>
      </c>
      <c r="O3302" s="93">
        <v>-0.28333000000000003</v>
      </c>
      <c r="P3302">
        <v>0.11491</v>
      </c>
      <c r="Q3302" s="93">
        <v>1.04705</v>
      </c>
      <c r="R3302">
        <v>-0.56738999999999995</v>
      </c>
      <c r="S3302">
        <v>-0.55081999999999998</v>
      </c>
      <c r="T3302">
        <v>0.2268</v>
      </c>
      <c r="U3302">
        <v>1.4051800000000001</v>
      </c>
    </row>
    <row r="3303" spans="1:21" customFormat="1">
      <c r="A3303" t="s">
        <v>143</v>
      </c>
      <c r="B3303">
        <v>2009</v>
      </c>
      <c r="C3303">
        <v>0.87</v>
      </c>
      <c r="D3303">
        <v>20.46</v>
      </c>
      <c r="E3303">
        <v>14.45</v>
      </c>
      <c r="F3303">
        <v>9.98</v>
      </c>
      <c r="G3303">
        <v>2.67</v>
      </c>
      <c r="H3303">
        <v>3.02</v>
      </c>
      <c r="I3303">
        <v>2.2999999999999998</v>
      </c>
      <c r="J3303">
        <v>-1.9769999999999999E-2</v>
      </c>
      <c r="K3303" s="93">
        <v>-3.4750000000000003E-2</v>
      </c>
      <c r="L3303">
        <v>6.9699999999999998E-2</v>
      </c>
      <c r="M3303" s="93">
        <v>0.74046000000000001</v>
      </c>
      <c r="N3303">
        <v>-0.2452</v>
      </c>
      <c r="O3303" s="93">
        <v>-0.37730000000000002</v>
      </c>
      <c r="P3303">
        <v>0.12282999999999999</v>
      </c>
      <c r="Q3303" s="93">
        <v>1.1192299999999999</v>
      </c>
      <c r="R3303">
        <v>-0.74838000000000005</v>
      </c>
      <c r="S3303">
        <v>-0.72652000000000005</v>
      </c>
      <c r="T3303">
        <v>0.23633999999999999</v>
      </c>
      <c r="U3303">
        <v>1.46431</v>
      </c>
    </row>
    <row r="3304" spans="1:21" customFormat="1">
      <c r="A3304" t="s">
        <v>143</v>
      </c>
      <c r="B3304">
        <v>2010</v>
      </c>
      <c r="C3304">
        <v>0.88</v>
      </c>
      <c r="D3304">
        <v>20.78</v>
      </c>
      <c r="E3304">
        <v>15.81</v>
      </c>
      <c r="F3304">
        <v>10.55</v>
      </c>
      <c r="G3304">
        <v>2.76</v>
      </c>
      <c r="H3304">
        <v>3.03</v>
      </c>
      <c r="I3304">
        <v>2.36</v>
      </c>
      <c r="J3304">
        <v>-5.4769999999999999E-2</v>
      </c>
      <c r="K3304" s="93">
        <v>-9.6250000000000002E-2</v>
      </c>
      <c r="L3304">
        <v>7.7560000000000004E-2</v>
      </c>
      <c r="M3304" s="93">
        <v>0.82389999999999997</v>
      </c>
      <c r="N3304">
        <v>-0.20074</v>
      </c>
      <c r="O3304" s="93">
        <v>-0.30889</v>
      </c>
      <c r="P3304">
        <v>0.12116</v>
      </c>
      <c r="Q3304" s="93">
        <v>1.1040399999999999</v>
      </c>
      <c r="R3304">
        <v>-0.71431</v>
      </c>
      <c r="S3304">
        <v>-0.69345000000000001</v>
      </c>
      <c r="T3304">
        <v>0.24340999999999999</v>
      </c>
      <c r="U3304">
        <v>1.5081199999999999</v>
      </c>
    </row>
    <row r="3305" spans="1:21" customFormat="1">
      <c r="A3305" t="s">
        <v>143</v>
      </c>
      <c r="B3305">
        <v>2012</v>
      </c>
      <c r="C3305">
        <v>0.89</v>
      </c>
      <c r="D3305">
        <v>21.5</v>
      </c>
      <c r="E3305">
        <v>16.420000000000002</v>
      </c>
      <c r="F3305">
        <v>10.87</v>
      </c>
      <c r="G3305">
        <v>2.8</v>
      </c>
      <c r="H3305">
        <v>3.07</v>
      </c>
      <c r="I3305">
        <v>2.39</v>
      </c>
      <c r="J3305">
        <v>-7.1230000000000002E-2</v>
      </c>
      <c r="K3305" s="93">
        <v>-0.12517</v>
      </c>
      <c r="L3305">
        <v>8.2849999999999993E-2</v>
      </c>
      <c r="M3305" s="93">
        <v>0.88010999999999995</v>
      </c>
      <c r="N3305">
        <v>-0.20837</v>
      </c>
      <c r="O3305" s="93">
        <v>-0.32062000000000002</v>
      </c>
      <c r="P3305">
        <v>0.12625</v>
      </c>
      <c r="Q3305" s="93">
        <v>1.1504099999999999</v>
      </c>
      <c r="R3305">
        <v>-0.70591000000000004</v>
      </c>
      <c r="S3305">
        <v>-0.68528999999999995</v>
      </c>
      <c r="T3305">
        <v>0.25184000000000001</v>
      </c>
      <c r="U3305">
        <v>1.5603100000000001</v>
      </c>
    </row>
    <row r="3306" spans="1:21" customFormat="1">
      <c r="A3306" t="s">
        <v>143</v>
      </c>
      <c r="B3306">
        <v>2011</v>
      </c>
      <c r="C3306">
        <v>0.89</v>
      </c>
      <c r="D3306">
        <v>21.24</v>
      </c>
      <c r="E3306">
        <v>16.2</v>
      </c>
      <c r="F3306">
        <v>10.95</v>
      </c>
      <c r="G3306">
        <v>2.79</v>
      </c>
      <c r="H3306">
        <v>3.06</v>
      </c>
      <c r="I3306">
        <v>2.39</v>
      </c>
      <c r="J3306">
        <v>-8.3390000000000006E-2</v>
      </c>
      <c r="K3306" s="93">
        <v>-0.14655000000000001</v>
      </c>
      <c r="L3306">
        <v>8.4529999999999994E-2</v>
      </c>
      <c r="M3306" s="93">
        <v>0.89798</v>
      </c>
      <c r="N3306">
        <v>-0.22186</v>
      </c>
      <c r="O3306" s="93">
        <v>-0.34138000000000002</v>
      </c>
      <c r="P3306">
        <v>0.128</v>
      </c>
      <c r="Q3306" s="93">
        <v>1.16635</v>
      </c>
      <c r="R3306">
        <v>-0.69857999999999998</v>
      </c>
      <c r="S3306">
        <v>-0.67817000000000005</v>
      </c>
      <c r="T3306">
        <v>0.25145000000000001</v>
      </c>
      <c r="U3306">
        <v>1.55792</v>
      </c>
    </row>
    <row r="3307" spans="1:21" customFormat="1">
      <c r="A3307" t="s">
        <v>143</v>
      </c>
      <c r="B3307">
        <v>2013</v>
      </c>
      <c r="C3307">
        <v>0.9</v>
      </c>
      <c r="D3307">
        <v>21.76</v>
      </c>
      <c r="E3307">
        <v>16.41</v>
      </c>
      <c r="F3307">
        <v>10.48</v>
      </c>
      <c r="G3307">
        <v>2.8</v>
      </c>
      <c r="H3307">
        <v>3.08</v>
      </c>
      <c r="I3307">
        <v>2.35</v>
      </c>
      <c r="J3307">
        <v>-0.10972</v>
      </c>
      <c r="K3307" s="93">
        <v>-0.19281999999999999</v>
      </c>
      <c r="L3307">
        <v>9.1189999999999993E-2</v>
      </c>
      <c r="M3307" s="93">
        <v>0.96869000000000005</v>
      </c>
      <c r="N3307">
        <v>-0.25446000000000002</v>
      </c>
      <c r="O3307" s="93">
        <v>-0.39155000000000001</v>
      </c>
      <c r="P3307">
        <v>0.13633000000000001</v>
      </c>
      <c r="Q3307" s="93">
        <v>1.2422500000000001</v>
      </c>
      <c r="R3307">
        <v>-0.76393</v>
      </c>
      <c r="S3307">
        <v>-0.74160999999999999</v>
      </c>
      <c r="T3307">
        <v>0.26377</v>
      </c>
      <c r="U3307">
        <v>1.6342099999999999</v>
      </c>
    </row>
    <row r="3308" spans="1:21" customFormat="1">
      <c r="A3308" t="s">
        <v>143</v>
      </c>
      <c r="B3308">
        <v>2014</v>
      </c>
      <c r="C3308">
        <v>0.9</v>
      </c>
      <c r="D3308">
        <v>20.78</v>
      </c>
      <c r="E3308">
        <v>16.32</v>
      </c>
      <c r="F3308">
        <v>10.63</v>
      </c>
      <c r="G3308">
        <v>2.79</v>
      </c>
      <c r="H3308">
        <v>3.03</v>
      </c>
      <c r="I3308">
        <v>2.36</v>
      </c>
      <c r="J3308">
        <v>-0.15581</v>
      </c>
      <c r="K3308" s="93">
        <v>-0.27381</v>
      </c>
      <c r="L3308">
        <v>9.7559999999999994E-2</v>
      </c>
      <c r="M3308" s="93">
        <v>1.0363599999999999</v>
      </c>
      <c r="N3308">
        <v>-0.25996000000000002</v>
      </c>
      <c r="O3308" s="93">
        <v>-0.40001999999999999</v>
      </c>
      <c r="P3308">
        <v>0.13705000000000001</v>
      </c>
      <c r="Q3308" s="93">
        <v>1.24875</v>
      </c>
      <c r="R3308">
        <v>-0.74970999999999999</v>
      </c>
      <c r="S3308">
        <v>-0.72780999999999996</v>
      </c>
      <c r="T3308">
        <v>0.26301999999999998</v>
      </c>
      <c r="U3308">
        <v>1.6295599999999999</v>
      </c>
    </row>
    <row r="3309" spans="1:21" customFormat="1">
      <c r="A3309" t="s">
        <v>143</v>
      </c>
      <c r="B3309">
        <v>2015</v>
      </c>
      <c r="C3309">
        <v>0.9</v>
      </c>
      <c r="D3309">
        <v>20.6</v>
      </c>
      <c r="E3309">
        <v>16.059999999999999</v>
      </c>
      <c r="F3309">
        <v>9.82</v>
      </c>
      <c r="G3309">
        <v>2.78</v>
      </c>
      <c r="H3309">
        <v>3.03</v>
      </c>
      <c r="I3309">
        <v>2.2799999999999998</v>
      </c>
      <c r="J3309">
        <v>-0.16450999999999999</v>
      </c>
      <c r="K3309" s="93">
        <v>-0.28910000000000002</v>
      </c>
      <c r="L3309">
        <v>9.8760000000000001E-2</v>
      </c>
      <c r="M3309" s="93">
        <v>1.04914</v>
      </c>
      <c r="N3309">
        <v>-0.27601999999999999</v>
      </c>
      <c r="O3309" s="93">
        <v>-0.42473</v>
      </c>
      <c r="P3309">
        <v>0.13913</v>
      </c>
      <c r="Q3309" s="93">
        <v>1.26773</v>
      </c>
      <c r="R3309">
        <v>-0.82896999999999998</v>
      </c>
      <c r="S3309">
        <v>-0.80476000000000003</v>
      </c>
      <c r="T3309">
        <v>0.26719999999999999</v>
      </c>
      <c r="U3309">
        <v>1.6554599999999999</v>
      </c>
    </row>
    <row r="3310" spans="1:21" customFormat="1">
      <c r="A3310" t="s">
        <v>144</v>
      </c>
      <c r="B3310">
        <v>2013</v>
      </c>
      <c r="C3310">
        <v>0.42</v>
      </c>
      <c r="D3310">
        <v>1.44</v>
      </c>
      <c r="E3310">
        <v>6.22</v>
      </c>
      <c r="F3310">
        <v>53.88</v>
      </c>
      <c r="G3310">
        <v>1.83</v>
      </c>
      <c r="H3310">
        <v>0.36</v>
      </c>
      <c r="I3310">
        <v>3.99</v>
      </c>
      <c r="J3310">
        <v>-0.40033000000000002</v>
      </c>
      <c r="K3310" s="93">
        <v>-0.70352999999999999</v>
      </c>
      <c r="L3310">
        <v>-1.342E-2</v>
      </c>
      <c r="M3310" s="93">
        <v>-0.14254</v>
      </c>
      <c r="N3310">
        <v>0.95874000000000004</v>
      </c>
      <c r="O3310" s="93">
        <v>1.47526</v>
      </c>
      <c r="P3310">
        <v>-0.21783</v>
      </c>
      <c r="Q3310" s="93">
        <v>-1.98482</v>
      </c>
      <c r="R3310">
        <v>1.9043000000000001</v>
      </c>
      <c r="S3310">
        <v>1.84866</v>
      </c>
      <c r="T3310">
        <v>-0.30257000000000001</v>
      </c>
      <c r="U3310">
        <v>-1.87462</v>
      </c>
    </row>
    <row r="3311" spans="1:21" customFormat="1">
      <c r="A3311" t="s">
        <v>144</v>
      </c>
      <c r="B3311">
        <v>2014</v>
      </c>
      <c r="C3311">
        <v>0.42</v>
      </c>
      <c r="D3311">
        <v>1.35</v>
      </c>
      <c r="E3311">
        <v>5.77</v>
      </c>
      <c r="F3311">
        <v>51.1</v>
      </c>
      <c r="G3311">
        <v>1.75</v>
      </c>
      <c r="H3311">
        <v>0.3</v>
      </c>
      <c r="I3311">
        <v>3.93</v>
      </c>
      <c r="J3311">
        <v>-0.46487000000000001</v>
      </c>
      <c r="K3311" s="93">
        <v>-0.81694999999999995</v>
      </c>
      <c r="L3311">
        <v>-4.4999999999999997E-3</v>
      </c>
      <c r="M3311" s="93">
        <v>-4.7759999999999997E-2</v>
      </c>
      <c r="N3311">
        <v>0.88363999999999998</v>
      </c>
      <c r="O3311" s="93">
        <v>1.3596999999999999</v>
      </c>
      <c r="P3311">
        <v>-0.20809</v>
      </c>
      <c r="Q3311" s="93">
        <v>-1.8960600000000001</v>
      </c>
      <c r="R3311">
        <v>1.8513200000000001</v>
      </c>
      <c r="S3311">
        <v>1.7972399999999999</v>
      </c>
      <c r="T3311">
        <v>-0.29977999999999999</v>
      </c>
      <c r="U3311">
        <v>-1.85731</v>
      </c>
    </row>
    <row r="3312" spans="1:21" customFormat="1">
      <c r="A3312" t="s">
        <v>144</v>
      </c>
      <c r="B3312">
        <v>2015</v>
      </c>
      <c r="C3312">
        <v>0.42</v>
      </c>
      <c r="D3312">
        <v>1.27</v>
      </c>
      <c r="E3312">
        <v>5.16</v>
      </c>
      <c r="F3312">
        <v>49.82</v>
      </c>
      <c r="G3312">
        <v>1.64</v>
      </c>
      <c r="H3312">
        <v>0.24</v>
      </c>
      <c r="I3312">
        <v>3.91</v>
      </c>
      <c r="J3312">
        <v>-0.52595999999999998</v>
      </c>
      <c r="K3312" s="93">
        <v>-0.92430000000000001</v>
      </c>
      <c r="L3312">
        <v>3.9500000000000004E-3</v>
      </c>
      <c r="M3312" s="93">
        <v>4.1959999999999997E-2</v>
      </c>
      <c r="N3312">
        <v>0.77190999999999999</v>
      </c>
      <c r="O3312" s="93">
        <v>1.18777</v>
      </c>
      <c r="P3312">
        <v>-0.19359000000000001</v>
      </c>
      <c r="Q3312" s="93">
        <v>-1.7639899999999999</v>
      </c>
      <c r="R3312">
        <v>1.82595</v>
      </c>
      <c r="S3312">
        <v>1.77261</v>
      </c>
      <c r="T3312">
        <v>-0.29843999999999998</v>
      </c>
      <c r="U3312">
        <v>-1.8490200000000001</v>
      </c>
    </row>
    <row r="3313" spans="1:21" customFormat="1">
      <c r="A3313" t="s">
        <v>144</v>
      </c>
      <c r="B3313">
        <v>2012</v>
      </c>
      <c r="C3313">
        <v>0.42</v>
      </c>
      <c r="D3313">
        <v>1.2</v>
      </c>
      <c r="E3313">
        <v>7.05</v>
      </c>
      <c r="F3313">
        <v>56.86</v>
      </c>
      <c r="G3313">
        <v>1.95</v>
      </c>
      <c r="H3313">
        <v>0.18</v>
      </c>
      <c r="I3313">
        <v>4.04</v>
      </c>
      <c r="J3313">
        <v>-0.58265</v>
      </c>
      <c r="K3313" s="93">
        <v>-1.0239400000000001</v>
      </c>
      <c r="L3313">
        <v>1.179E-2</v>
      </c>
      <c r="M3313" s="93">
        <v>0.12522</v>
      </c>
      <c r="N3313">
        <v>1.0840000000000001</v>
      </c>
      <c r="O3313" s="93">
        <v>1.6679999999999999</v>
      </c>
      <c r="P3313">
        <v>-0.23408000000000001</v>
      </c>
      <c r="Q3313" s="93">
        <v>-2.13287</v>
      </c>
      <c r="R3313">
        <v>1.9581299999999999</v>
      </c>
      <c r="S3313">
        <v>1.9009199999999999</v>
      </c>
      <c r="T3313">
        <v>-0.30541000000000001</v>
      </c>
      <c r="U3313">
        <v>-1.8922000000000001</v>
      </c>
    </row>
    <row r="3314" spans="1:21" customFormat="1">
      <c r="A3314" t="s">
        <v>145</v>
      </c>
      <c r="B3314">
        <v>2005</v>
      </c>
      <c r="C3314">
        <v>0.84</v>
      </c>
      <c r="D3314">
        <v>29.78</v>
      </c>
      <c r="E3314">
        <v>16</v>
      </c>
      <c r="F3314">
        <v>22.92</v>
      </c>
      <c r="G3314">
        <v>2.77</v>
      </c>
      <c r="H3314">
        <v>3.39</v>
      </c>
      <c r="I3314">
        <v>3.13</v>
      </c>
      <c r="J3314">
        <v>0.50714000000000004</v>
      </c>
      <c r="K3314" s="93">
        <v>0.89124000000000003</v>
      </c>
      <c r="L3314">
        <v>-1.2189999999999999E-2</v>
      </c>
      <c r="M3314" s="93">
        <v>-0.1295</v>
      </c>
      <c r="N3314">
        <v>-6.8500000000000002E-3</v>
      </c>
      <c r="O3314" s="93">
        <v>-1.0540000000000001E-2</v>
      </c>
      <c r="P3314">
        <v>7.961E-2</v>
      </c>
      <c r="Q3314" s="93">
        <v>0.72543999999999997</v>
      </c>
      <c r="R3314">
        <v>0.14748</v>
      </c>
      <c r="S3314">
        <v>0.14316999999999999</v>
      </c>
      <c r="T3314">
        <v>0.16250000000000001</v>
      </c>
      <c r="U3314">
        <v>1.00681</v>
      </c>
    </row>
    <row r="3315" spans="1:21" customFormat="1">
      <c r="A3315" t="s">
        <v>145</v>
      </c>
      <c r="B3315">
        <v>2006</v>
      </c>
      <c r="C3315">
        <v>0.85</v>
      </c>
      <c r="D3315">
        <v>30.57</v>
      </c>
      <c r="E3315">
        <v>15.96</v>
      </c>
      <c r="F3315">
        <v>22.47</v>
      </c>
      <c r="G3315">
        <v>2.77</v>
      </c>
      <c r="H3315">
        <v>3.42</v>
      </c>
      <c r="I3315">
        <v>3.11</v>
      </c>
      <c r="J3315">
        <v>0.48281000000000002</v>
      </c>
      <c r="K3315" s="93">
        <v>0.84846999999999995</v>
      </c>
      <c r="L3315">
        <v>-5.8100000000000001E-3</v>
      </c>
      <c r="M3315" s="93">
        <v>-6.1719999999999997E-2</v>
      </c>
      <c r="N3315">
        <v>-5.484E-2</v>
      </c>
      <c r="O3315" s="93">
        <v>-8.4379999999999997E-2</v>
      </c>
      <c r="P3315">
        <v>8.9940000000000006E-2</v>
      </c>
      <c r="Q3315" s="93">
        <v>0.81952000000000003</v>
      </c>
      <c r="R3315">
        <v>0.10617</v>
      </c>
      <c r="S3315">
        <v>0.10306999999999999</v>
      </c>
      <c r="T3315">
        <v>0.17355000000000001</v>
      </c>
      <c r="U3315">
        <v>1.07525</v>
      </c>
    </row>
    <row r="3316" spans="1:21" customFormat="1">
      <c r="A3316" t="s">
        <v>145</v>
      </c>
      <c r="B3316">
        <v>2007</v>
      </c>
      <c r="C3316">
        <v>0.85</v>
      </c>
      <c r="D3316">
        <v>29.92</v>
      </c>
      <c r="E3316">
        <v>15.87</v>
      </c>
      <c r="F3316">
        <v>21.69</v>
      </c>
      <c r="G3316">
        <v>2.76</v>
      </c>
      <c r="H3316">
        <v>3.4</v>
      </c>
      <c r="I3316">
        <v>3.08</v>
      </c>
      <c r="J3316">
        <v>0.46132000000000001</v>
      </c>
      <c r="K3316" s="93">
        <v>0.81069999999999998</v>
      </c>
      <c r="L3316">
        <v>-2.8400000000000001E-3</v>
      </c>
      <c r="M3316" s="93">
        <v>-3.0159999999999999E-2</v>
      </c>
      <c r="N3316">
        <v>-6.0490000000000002E-2</v>
      </c>
      <c r="O3316" s="93">
        <v>-9.3079999999999996E-2</v>
      </c>
      <c r="P3316">
        <v>9.0670000000000001E-2</v>
      </c>
      <c r="Q3316" s="93">
        <v>0.82620000000000005</v>
      </c>
      <c r="R3316">
        <v>7.0849999999999996E-2</v>
      </c>
      <c r="S3316">
        <v>6.8779999999999994E-2</v>
      </c>
      <c r="T3316">
        <v>0.17541000000000001</v>
      </c>
      <c r="U3316">
        <v>1.0867899999999999</v>
      </c>
    </row>
    <row r="3317" spans="1:21" customFormat="1">
      <c r="A3317" t="s">
        <v>145</v>
      </c>
      <c r="B3317">
        <v>2003</v>
      </c>
      <c r="C3317">
        <v>0.83</v>
      </c>
      <c r="D3317">
        <v>26.94</v>
      </c>
      <c r="E3317">
        <v>14.96</v>
      </c>
      <c r="F3317">
        <v>23.24</v>
      </c>
      <c r="G3317">
        <v>2.71</v>
      </c>
      <c r="H3317">
        <v>3.29</v>
      </c>
      <c r="I3317">
        <v>3.15</v>
      </c>
      <c r="J3317">
        <v>0.45744000000000001</v>
      </c>
      <c r="K3317" s="93">
        <v>0.80388000000000004</v>
      </c>
      <c r="L3317">
        <v>-8.3300000000000006E-3</v>
      </c>
      <c r="M3317" s="93">
        <v>-8.8539999999999994E-2</v>
      </c>
      <c r="N3317">
        <v>-2.8570000000000002E-2</v>
      </c>
      <c r="O3317" s="93">
        <v>-4.3970000000000002E-2</v>
      </c>
      <c r="P3317">
        <v>7.8329999999999997E-2</v>
      </c>
      <c r="Q3317" s="93">
        <v>0.71375999999999995</v>
      </c>
      <c r="R3317">
        <v>0.18282000000000001</v>
      </c>
      <c r="S3317">
        <v>0.17748</v>
      </c>
      <c r="T3317">
        <v>0.15176999999999999</v>
      </c>
      <c r="U3317">
        <v>0.94033</v>
      </c>
    </row>
    <row r="3318" spans="1:21" customFormat="1">
      <c r="A3318" t="s">
        <v>145</v>
      </c>
      <c r="B3318">
        <v>2004</v>
      </c>
      <c r="C3318">
        <v>0.84</v>
      </c>
      <c r="D3318">
        <v>27.92</v>
      </c>
      <c r="E3318">
        <v>15.49</v>
      </c>
      <c r="F3318">
        <v>22.86</v>
      </c>
      <c r="G3318">
        <v>2.74</v>
      </c>
      <c r="H3318">
        <v>3.33</v>
      </c>
      <c r="I3318">
        <v>3.13</v>
      </c>
      <c r="J3318">
        <v>0.44264999999999999</v>
      </c>
      <c r="K3318" s="93">
        <v>0.77790000000000004</v>
      </c>
      <c r="L3318">
        <v>-3.2699999999999999E-3</v>
      </c>
      <c r="M3318" s="93">
        <v>-3.4790000000000001E-2</v>
      </c>
      <c r="N3318">
        <v>-3.9239999999999997E-2</v>
      </c>
      <c r="O3318" s="93">
        <v>-6.0389999999999999E-2</v>
      </c>
      <c r="P3318">
        <v>8.3820000000000006E-2</v>
      </c>
      <c r="Q3318" s="93">
        <v>0.76373000000000002</v>
      </c>
      <c r="R3318">
        <v>0.14485999999999999</v>
      </c>
      <c r="S3318">
        <v>0.14063000000000001</v>
      </c>
      <c r="T3318">
        <v>0.16264000000000001</v>
      </c>
      <c r="U3318">
        <v>1.0076700000000001</v>
      </c>
    </row>
    <row r="3319" spans="1:21" customFormat="1">
      <c r="A3319" t="s">
        <v>145</v>
      </c>
      <c r="B3319">
        <v>2002</v>
      </c>
      <c r="C3319">
        <v>0.83</v>
      </c>
      <c r="D3319">
        <v>25.29</v>
      </c>
      <c r="E3319">
        <v>14.69</v>
      </c>
      <c r="F3319">
        <v>23.52</v>
      </c>
      <c r="G3319">
        <v>2.69</v>
      </c>
      <c r="H3319">
        <v>3.23</v>
      </c>
      <c r="I3319">
        <v>3.16</v>
      </c>
      <c r="J3319">
        <v>0.39423000000000002</v>
      </c>
      <c r="K3319" s="93">
        <v>0.69281000000000004</v>
      </c>
      <c r="L3319">
        <v>4.0000000000000002E-4</v>
      </c>
      <c r="M3319" s="93">
        <v>4.28E-3</v>
      </c>
      <c r="N3319">
        <v>-4.6789999999999998E-2</v>
      </c>
      <c r="O3319" s="93">
        <v>-7.1989999999999998E-2</v>
      </c>
      <c r="P3319">
        <v>8.0699999999999994E-2</v>
      </c>
      <c r="Q3319" s="93">
        <v>0.73529</v>
      </c>
      <c r="R3319">
        <v>0.1948</v>
      </c>
      <c r="S3319">
        <v>0.18911</v>
      </c>
      <c r="T3319">
        <v>0.15114</v>
      </c>
      <c r="U3319">
        <v>0.93640999999999996</v>
      </c>
    </row>
    <row r="3320" spans="1:21" customFormat="1">
      <c r="A3320" t="s">
        <v>145</v>
      </c>
      <c r="B3320">
        <v>2001</v>
      </c>
      <c r="C3320">
        <v>0.83</v>
      </c>
      <c r="D3320">
        <v>24.45</v>
      </c>
      <c r="E3320">
        <v>13.85</v>
      </c>
      <c r="F3320">
        <v>22.64</v>
      </c>
      <c r="G3320">
        <v>2.63</v>
      </c>
      <c r="H3320">
        <v>3.2</v>
      </c>
      <c r="I3320">
        <v>3.12</v>
      </c>
      <c r="J3320">
        <v>0.36044999999999999</v>
      </c>
      <c r="K3320" s="93">
        <v>0.63344999999999996</v>
      </c>
      <c r="L3320">
        <v>5.0699999999999999E-3</v>
      </c>
      <c r="M3320" s="93">
        <v>5.389E-2</v>
      </c>
      <c r="N3320">
        <v>-0.10567</v>
      </c>
      <c r="O3320" s="93">
        <v>-0.16259000000000001</v>
      </c>
      <c r="P3320">
        <v>8.8330000000000006E-2</v>
      </c>
      <c r="Q3320" s="93">
        <v>0.80488000000000004</v>
      </c>
      <c r="R3320">
        <v>0.15667</v>
      </c>
      <c r="S3320">
        <v>0.15209</v>
      </c>
      <c r="T3320">
        <v>0.15315000000000001</v>
      </c>
      <c r="U3320">
        <v>0.94886999999999999</v>
      </c>
    </row>
    <row r="3321" spans="1:21" customFormat="1">
      <c r="A3321" t="s">
        <v>145</v>
      </c>
      <c r="B3321">
        <v>1992</v>
      </c>
      <c r="C3321">
        <v>0.77</v>
      </c>
      <c r="D3321">
        <v>17.79</v>
      </c>
      <c r="E3321">
        <v>11.45</v>
      </c>
      <c r="F3321">
        <v>18.350000000000001</v>
      </c>
      <c r="G3321">
        <v>2.44</v>
      </c>
      <c r="H3321">
        <v>2.88</v>
      </c>
      <c r="I3321">
        <v>2.91</v>
      </c>
      <c r="J3321">
        <v>0.34555999999999998</v>
      </c>
      <c r="K3321" s="93">
        <v>0.60728000000000004</v>
      </c>
      <c r="L3321">
        <v>-1.0970000000000001E-2</v>
      </c>
      <c r="M3321" s="93">
        <v>-0.11650000000000001</v>
      </c>
      <c r="N3321">
        <v>-2.3050000000000001E-2</v>
      </c>
      <c r="O3321" s="93">
        <v>-3.5459999999999998E-2</v>
      </c>
      <c r="P3321">
        <v>5.3019999999999998E-2</v>
      </c>
      <c r="Q3321" s="93">
        <v>0.48309000000000002</v>
      </c>
      <c r="R3321">
        <v>7.5450000000000003E-2</v>
      </c>
      <c r="S3321">
        <v>7.324E-2</v>
      </c>
      <c r="T3321">
        <v>0.10423</v>
      </c>
      <c r="U3321">
        <v>0.64576999999999996</v>
      </c>
    </row>
    <row r="3322" spans="1:21" customFormat="1">
      <c r="A3322" t="s">
        <v>145</v>
      </c>
      <c r="B3322">
        <v>2000</v>
      </c>
      <c r="C3322">
        <v>0.83</v>
      </c>
      <c r="D3322">
        <v>24.05</v>
      </c>
      <c r="E3322">
        <v>14.15</v>
      </c>
      <c r="F3322">
        <v>22.99</v>
      </c>
      <c r="G3322">
        <v>2.65</v>
      </c>
      <c r="H3322">
        <v>3.18</v>
      </c>
      <c r="I3322">
        <v>3.14</v>
      </c>
      <c r="J3322">
        <v>0.34395999999999999</v>
      </c>
      <c r="K3322" s="93">
        <v>0.60446</v>
      </c>
      <c r="L3322">
        <v>7.3499999999999998E-3</v>
      </c>
      <c r="M3322" s="93">
        <v>7.8109999999999999E-2</v>
      </c>
      <c r="N3322">
        <v>-8.4239999999999995E-2</v>
      </c>
      <c r="O3322" s="93">
        <v>-0.12962000000000001</v>
      </c>
      <c r="P3322">
        <v>8.5550000000000001E-2</v>
      </c>
      <c r="Q3322" s="93">
        <v>0.77956000000000003</v>
      </c>
      <c r="R3322">
        <v>0.17201</v>
      </c>
      <c r="S3322">
        <v>0.16697999999999999</v>
      </c>
      <c r="T3322">
        <v>0.15234</v>
      </c>
      <c r="U3322">
        <v>0.94386000000000003</v>
      </c>
    </row>
    <row r="3323" spans="1:21" customFormat="1">
      <c r="A3323" t="s">
        <v>145</v>
      </c>
      <c r="B3323">
        <v>1999</v>
      </c>
      <c r="C3323">
        <v>0.82</v>
      </c>
      <c r="D3323">
        <v>22.63</v>
      </c>
      <c r="E3323">
        <v>13.82</v>
      </c>
      <c r="F3323">
        <v>22.29</v>
      </c>
      <c r="G3323">
        <v>2.63</v>
      </c>
      <c r="H3323">
        <v>3.12</v>
      </c>
      <c r="I3323">
        <v>3.1</v>
      </c>
      <c r="J3323">
        <v>0.33362000000000003</v>
      </c>
      <c r="K3323" s="93">
        <v>0.58628999999999998</v>
      </c>
      <c r="L3323">
        <v>5.77E-3</v>
      </c>
      <c r="M3323" s="93">
        <v>6.1260000000000002E-2</v>
      </c>
      <c r="N3323">
        <v>-6.2350000000000003E-2</v>
      </c>
      <c r="O3323" s="93">
        <v>-9.5939999999999998E-2</v>
      </c>
      <c r="P3323">
        <v>7.8609999999999999E-2</v>
      </c>
      <c r="Q3323" s="93">
        <v>0.71633000000000002</v>
      </c>
      <c r="R3323">
        <v>0.16256999999999999</v>
      </c>
      <c r="S3323">
        <v>0.15781999999999999</v>
      </c>
      <c r="T3323">
        <v>0.14396999999999999</v>
      </c>
      <c r="U3323">
        <v>0.89200000000000002</v>
      </c>
    </row>
    <row r="3324" spans="1:21" customFormat="1">
      <c r="A3324" t="s">
        <v>145</v>
      </c>
      <c r="B3324">
        <v>2008</v>
      </c>
      <c r="C3324">
        <v>0.86</v>
      </c>
      <c r="D3324">
        <v>26.8</v>
      </c>
      <c r="E3324">
        <v>14.89</v>
      </c>
      <c r="F3324">
        <v>20.71</v>
      </c>
      <c r="G3324">
        <v>2.7</v>
      </c>
      <c r="H3324">
        <v>3.29</v>
      </c>
      <c r="I3324">
        <v>3.03</v>
      </c>
      <c r="J3324">
        <v>0.30066999999999999</v>
      </c>
      <c r="K3324" s="93">
        <v>0.52839000000000003</v>
      </c>
      <c r="L3324">
        <v>2.239E-2</v>
      </c>
      <c r="M3324" s="93">
        <v>0.23780000000000001</v>
      </c>
      <c r="N3324">
        <v>-0.16972000000000001</v>
      </c>
      <c r="O3324" s="93">
        <v>-0.26116</v>
      </c>
      <c r="P3324">
        <v>0.10894</v>
      </c>
      <c r="Q3324" s="93">
        <v>0.99265999999999999</v>
      </c>
      <c r="R3324">
        <v>3.13E-3</v>
      </c>
      <c r="S3324">
        <v>3.0400000000000002E-3</v>
      </c>
      <c r="T3324">
        <v>0.18784999999999999</v>
      </c>
      <c r="U3324">
        <v>1.1638500000000001</v>
      </c>
    </row>
    <row r="3325" spans="1:21" customFormat="1">
      <c r="A3325" t="s">
        <v>145</v>
      </c>
      <c r="B3325">
        <v>1991</v>
      </c>
      <c r="C3325">
        <v>0.76</v>
      </c>
      <c r="D3325">
        <v>15.93</v>
      </c>
      <c r="E3325">
        <v>11.01</v>
      </c>
      <c r="F3325">
        <v>17.559999999999999</v>
      </c>
      <c r="G3325">
        <v>2.4</v>
      </c>
      <c r="H3325">
        <v>2.77</v>
      </c>
      <c r="I3325">
        <v>2.87</v>
      </c>
      <c r="J3325">
        <v>0.28565000000000002</v>
      </c>
      <c r="K3325" s="93">
        <v>0.50199000000000005</v>
      </c>
      <c r="L3325">
        <v>-5.7000000000000002E-3</v>
      </c>
      <c r="M3325" s="93">
        <v>-6.055E-2</v>
      </c>
      <c r="N3325">
        <v>-1.6750000000000001E-2</v>
      </c>
      <c r="O3325" s="93">
        <v>-2.5770000000000001E-2</v>
      </c>
      <c r="P3325">
        <v>4.8099999999999997E-2</v>
      </c>
      <c r="Q3325" s="93">
        <v>0.43829000000000001</v>
      </c>
      <c r="R3325">
        <v>5.2920000000000002E-2</v>
      </c>
      <c r="S3325">
        <v>5.1369999999999999E-2</v>
      </c>
      <c r="T3325">
        <v>9.6549999999999997E-2</v>
      </c>
      <c r="U3325">
        <v>0.59819</v>
      </c>
    </row>
    <row r="3326" spans="1:21" customFormat="1">
      <c r="A3326" t="s">
        <v>145</v>
      </c>
      <c r="B3326">
        <v>1998</v>
      </c>
      <c r="C3326">
        <v>0.82</v>
      </c>
      <c r="D3326">
        <v>21.22</v>
      </c>
      <c r="E3326">
        <v>13.1</v>
      </c>
      <c r="F3326">
        <v>21.63</v>
      </c>
      <c r="G3326">
        <v>2.57</v>
      </c>
      <c r="H3326">
        <v>3.05</v>
      </c>
      <c r="I3326">
        <v>3.07</v>
      </c>
      <c r="J3326">
        <v>0.26928000000000002</v>
      </c>
      <c r="K3326" s="93">
        <v>0.47322999999999998</v>
      </c>
      <c r="L3326">
        <v>1.4659999999999999E-2</v>
      </c>
      <c r="M3326" s="93">
        <v>0.15573999999999999</v>
      </c>
      <c r="N3326">
        <v>-0.11584999999999999</v>
      </c>
      <c r="O3326" s="93">
        <v>-0.17827000000000001</v>
      </c>
      <c r="P3326">
        <v>8.5550000000000001E-2</v>
      </c>
      <c r="Q3326" s="93">
        <v>0.77956999999999999</v>
      </c>
      <c r="R3326">
        <v>0.13250999999999999</v>
      </c>
      <c r="S3326">
        <v>0.12864</v>
      </c>
      <c r="T3326">
        <v>0.14555999999999999</v>
      </c>
      <c r="U3326">
        <v>0.90181999999999995</v>
      </c>
    </row>
    <row r="3327" spans="1:21" customFormat="1">
      <c r="A3327" t="s">
        <v>145</v>
      </c>
      <c r="B3327">
        <v>1990</v>
      </c>
      <c r="C3327">
        <v>0.76</v>
      </c>
      <c r="D3327">
        <v>15.59</v>
      </c>
      <c r="E3327">
        <v>11.27</v>
      </c>
      <c r="F3327">
        <v>16.87</v>
      </c>
      <c r="G3327">
        <v>2.42</v>
      </c>
      <c r="H3327">
        <v>2.75</v>
      </c>
      <c r="I3327">
        <v>2.83</v>
      </c>
      <c r="J3327">
        <v>0.26407000000000003</v>
      </c>
      <c r="K3327" s="93">
        <v>0.46406999999999998</v>
      </c>
      <c r="L3327">
        <v>-2.7200000000000002E-3</v>
      </c>
      <c r="M3327" s="93">
        <v>-2.886E-2</v>
      </c>
      <c r="N3327">
        <v>6.5900000000000004E-3</v>
      </c>
      <c r="O3327" s="93">
        <v>1.0149999999999999E-2</v>
      </c>
      <c r="P3327">
        <v>4.5069999999999999E-2</v>
      </c>
      <c r="Q3327" s="93">
        <v>0.41070000000000001</v>
      </c>
      <c r="R3327">
        <v>1.2829999999999999E-2</v>
      </c>
      <c r="S3327">
        <v>1.2460000000000001E-2</v>
      </c>
      <c r="T3327">
        <v>9.8659999999999998E-2</v>
      </c>
      <c r="U3327">
        <v>0.61128000000000005</v>
      </c>
    </row>
    <row r="3328" spans="1:21" customFormat="1">
      <c r="A3328" t="s">
        <v>145</v>
      </c>
      <c r="B3328">
        <v>1995</v>
      </c>
      <c r="C3328">
        <v>0.8</v>
      </c>
      <c r="D3328">
        <v>17.82</v>
      </c>
      <c r="E3328">
        <v>11.66</v>
      </c>
      <c r="F3328">
        <v>18.93</v>
      </c>
      <c r="G3328">
        <v>2.46</v>
      </c>
      <c r="H3328">
        <v>2.88</v>
      </c>
      <c r="I3328">
        <v>2.94</v>
      </c>
      <c r="J3328">
        <v>0.19570000000000001</v>
      </c>
      <c r="K3328" s="93">
        <v>0.34390999999999999</v>
      </c>
      <c r="L3328">
        <v>1.8800000000000001E-2</v>
      </c>
      <c r="M3328" s="93">
        <v>0.19972000000000001</v>
      </c>
      <c r="N3328">
        <v>-0.14133000000000001</v>
      </c>
      <c r="O3328" s="93">
        <v>-0.21747</v>
      </c>
      <c r="P3328">
        <v>8.0659999999999996E-2</v>
      </c>
      <c r="Q3328" s="93">
        <v>0.73497000000000001</v>
      </c>
      <c r="R3328">
        <v>4.2130000000000001E-2</v>
      </c>
      <c r="S3328">
        <v>4.0899999999999999E-2</v>
      </c>
      <c r="T3328">
        <v>0.13259000000000001</v>
      </c>
      <c r="U3328">
        <v>0.82147000000000003</v>
      </c>
    </row>
    <row r="3329" spans="1:21" customFormat="1">
      <c r="A3329" t="s">
        <v>145</v>
      </c>
      <c r="B3329">
        <v>1997</v>
      </c>
      <c r="C3329">
        <v>0.81</v>
      </c>
      <c r="D3329">
        <v>18.41</v>
      </c>
      <c r="E3329">
        <v>12.07</v>
      </c>
      <c r="F3329">
        <v>19.64</v>
      </c>
      <c r="G3329">
        <v>2.4900000000000002</v>
      </c>
      <c r="H3329">
        <v>2.91</v>
      </c>
      <c r="I3329">
        <v>2.98</v>
      </c>
      <c r="J3329">
        <v>0.17774999999999999</v>
      </c>
      <c r="K3329" s="93">
        <v>0.31236999999999998</v>
      </c>
      <c r="L3329">
        <v>2.4299999999999999E-2</v>
      </c>
      <c r="M3329" s="93">
        <v>0.25812000000000002</v>
      </c>
      <c r="N3329">
        <v>-0.15226000000000001</v>
      </c>
      <c r="O3329" s="93">
        <v>-0.23427999999999999</v>
      </c>
      <c r="P3329">
        <v>8.6180000000000007E-2</v>
      </c>
      <c r="Q3329" s="93">
        <v>0.78524000000000005</v>
      </c>
      <c r="R3329">
        <v>5.747E-2</v>
      </c>
      <c r="S3329">
        <v>5.5789999999999999E-2</v>
      </c>
      <c r="T3329">
        <v>0.14065</v>
      </c>
      <c r="U3329">
        <v>0.87139999999999995</v>
      </c>
    </row>
    <row r="3330" spans="1:21" customFormat="1">
      <c r="A3330" t="s">
        <v>145</v>
      </c>
      <c r="B3330">
        <v>1993</v>
      </c>
      <c r="C3330">
        <v>0.78</v>
      </c>
      <c r="D3330">
        <v>15.74</v>
      </c>
      <c r="E3330">
        <v>10.34</v>
      </c>
      <c r="F3330">
        <v>16.91</v>
      </c>
      <c r="G3330">
        <v>2.34</v>
      </c>
      <c r="H3330">
        <v>2.76</v>
      </c>
      <c r="I3330">
        <v>2.83</v>
      </c>
      <c r="J3330">
        <v>0.17261000000000001</v>
      </c>
      <c r="K3330" s="93">
        <v>0.30335000000000001</v>
      </c>
      <c r="L3330">
        <v>1.5959999999999998E-2</v>
      </c>
      <c r="M3330" s="93">
        <v>0.16954</v>
      </c>
      <c r="N3330">
        <v>-0.17050000000000001</v>
      </c>
      <c r="O3330" s="93">
        <v>-0.26235999999999998</v>
      </c>
      <c r="P3330">
        <v>7.6240000000000002E-2</v>
      </c>
      <c r="Q3330" s="93">
        <v>0.69472999999999996</v>
      </c>
      <c r="R3330">
        <v>-2.776E-2</v>
      </c>
      <c r="S3330">
        <v>-2.6950000000000002E-2</v>
      </c>
      <c r="T3330">
        <v>0.11854000000000001</v>
      </c>
      <c r="U3330">
        <v>0.73441999999999996</v>
      </c>
    </row>
    <row r="3331" spans="1:21" customFormat="1">
      <c r="A3331" t="s">
        <v>145</v>
      </c>
      <c r="B3331">
        <v>1994</v>
      </c>
      <c r="C3331">
        <v>0.79</v>
      </c>
      <c r="D3331">
        <v>16.239999999999998</v>
      </c>
      <c r="E3331">
        <v>10.82</v>
      </c>
      <c r="F3331">
        <v>18.27</v>
      </c>
      <c r="G3331">
        <v>2.38</v>
      </c>
      <c r="H3331">
        <v>2.79</v>
      </c>
      <c r="I3331">
        <v>2.91</v>
      </c>
      <c r="J3331">
        <v>0.15337000000000001</v>
      </c>
      <c r="K3331" s="93">
        <v>0.26951999999999998</v>
      </c>
      <c r="L3331">
        <v>2.164E-2</v>
      </c>
      <c r="M3331" s="93">
        <v>0.22983999999999999</v>
      </c>
      <c r="N3331">
        <v>-0.17061000000000001</v>
      </c>
      <c r="O3331" s="93">
        <v>-0.26252999999999999</v>
      </c>
      <c r="P3331">
        <v>8.0360000000000001E-2</v>
      </c>
      <c r="Q3331" s="93">
        <v>0.73221999999999998</v>
      </c>
      <c r="R3331">
        <v>2.8119999999999999E-2</v>
      </c>
      <c r="S3331">
        <v>2.7300000000000001E-2</v>
      </c>
      <c r="T3331">
        <v>0.12446</v>
      </c>
      <c r="U3331">
        <v>0.77110999999999996</v>
      </c>
    </row>
    <row r="3332" spans="1:21" customFormat="1">
      <c r="A3332" t="s">
        <v>145</v>
      </c>
      <c r="B3332">
        <v>2009</v>
      </c>
      <c r="C3332">
        <v>0.86</v>
      </c>
      <c r="D3332">
        <v>22.35</v>
      </c>
      <c r="E3332">
        <v>12.65</v>
      </c>
      <c r="F3332">
        <v>18.32</v>
      </c>
      <c r="G3332">
        <v>2.54</v>
      </c>
      <c r="H3332">
        <v>3.11</v>
      </c>
      <c r="I3332">
        <v>2.91</v>
      </c>
      <c r="J3332">
        <v>0.1191</v>
      </c>
      <c r="K3332" s="93">
        <v>0.20930000000000001</v>
      </c>
      <c r="L3332">
        <v>4.7489999999999997E-2</v>
      </c>
      <c r="M3332" s="93">
        <v>0.50446999999999997</v>
      </c>
      <c r="N3332">
        <v>-0.33274999999999999</v>
      </c>
      <c r="O3332" s="93">
        <v>-0.51202000000000003</v>
      </c>
      <c r="P3332">
        <v>0.13009000000000001</v>
      </c>
      <c r="Q3332" s="93">
        <v>1.18536</v>
      </c>
      <c r="R3332">
        <v>-0.11949</v>
      </c>
      <c r="S3332">
        <v>-0.11600000000000001</v>
      </c>
      <c r="T3332">
        <v>0.19431000000000001</v>
      </c>
      <c r="U3332">
        <v>1.20391</v>
      </c>
    </row>
    <row r="3333" spans="1:21" customFormat="1">
      <c r="A3333" t="s">
        <v>145</v>
      </c>
      <c r="B3333">
        <v>1996</v>
      </c>
      <c r="C3333">
        <v>0.81</v>
      </c>
      <c r="D3333">
        <v>17.309999999999999</v>
      </c>
      <c r="E3333">
        <v>11.72</v>
      </c>
      <c r="F3333">
        <v>19.350000000000001</v>
      </c>
      <c r="G3333">
        <v>2.46</v>
      </c>
      <c r="H3333">
        <v>2.85</v>
      </c>
      <c r="I3333">
        <v>2.96</v>
      </c>
      <c r="J3333">
        <v>0.11613999999999999</v>
      </c>
      <c r="K3333" s="93">
        <v>0.2041</v>
      </c>
      <c r="L3333">
        <v>3.2809999999999999E-2</v>
      </c>
      <c r="M3333" s="93">
        <v>0.34860000000000002</v>
      </c>
      <c r="N3333">
        <v>-0.18168000000000001</v>
      </c>
      <c r="O3333" s="93">
        <v>-0.27955999999999998</v>
      </c>
      <c r="P3333">
        <v>8.9990000000000001E-2</v>
      </c>
      <c r="Q3333" s="93">
        <v>0.82001999999999997</v>
      </c>
      <c r="R3333">
        <v>4.2599999999999999E-2</v>
      </c>
      <c r="S3333">
        <v>4.1349999999999998E-2</v>
      </c>
      <c r="T3333">
        <v>0.14143</v>
      </c>
      <c r="U3333">
        <v>0.87626000000000004</v>
      </c>
    </row>
    <row r="3334" spans="1:21" customFormat="1">
      <c r="A3334" t="s">
        <v>145</v>
      </c>
      <c r="B3334">
        <v>2010</v>
      </c>
      <c r="C3334">
        <v>0.87</v>
      </c>
      <c r="D3334">
        <v>21.16</v>
      </c>
      <c r="E3334">
        <v>12.58</v>
      </c>
      <c r="F3334">
        <v>18.239999999999998</v>
      </c>
      <c r="G3334">
        <v>2.5299999999999998</v>
      </c>
      <c r="H3334">
        <v>3.05</v>
      </c>
      <c r="I3334">
        <v>2.9</v>
      </c>
      <c r="J3334">
        <v>1.387E-2</v>
      </c>
      <c r="K3334" s="93">
        <v>2.4369999999999999E-2</v>
      </c>
      <c r="L3334">
        <v>6.5049999999999997E-2</v>
      </c>
      <c r="M3334" s="93">
        <v>0.69105000000000005</v>
      </c>
      <c r="N3334">
        <v>-0.38379000000000002</v>
      </c>
      <c r="O3334" s="93">
        <v>-0.59055000000000002</v>
      </c>
      <c r="P3334">
        <v>0.14080999999999999</v>
      </c>
      <c r="Q3334" s="93">
        <v>1.28304</v>
      </c>
      <c r="R3334">
        <v>-0.14534</v>
      </c>
      <c r="S3334">
        <v>-0.1411</v>
      </c>
      <c r="T3334">
        <v>0.20455000000000001</v>
      </c>
      <c r="U3334">
        <v>1.2673000000000001</v>
      </c>
    </row>
    <row r="3335" spans="1:21" customFormat="1">
      <c r="A3335" t="s">
        <v>145</v>
      </c>
      <c r="B3335">
        <v>2011</v>
      </c>
      <c r="C3335">
        <v>0.87</v>
      </c>
      <c r="D3335">
        <v>19.309999999999999</v>
      </c>
      <c r="E3335">
        <v>11.9</v>
      </c>
      <c r="F3335">
        <v>17.37</v>
      </c>
      <c r="G3335">
        <v>2.48</v>
      </c>
      <c r="H3335">
        <v>2.96</v>
      </c>
      <c r="I3335">
        <v>2.85</v>
      </c>
      <c r="J3335">
        <v>-7.7619999999999995E-2</v>
      </c>
      <c r="K3335" s="93">
        <v>-0.13641</v>
      </c>
      <c r="L3335">
        <v>7.7700000000000005E-2</v>
      </c>
      <c r="M3335" s="93">
        <v>0.82542000000000004</v>
      </c>
      <c r="N3335">
        <v>-0.43935999999999997</v>
      </c>
      <c r="O3335" s="93">
        <v>-0.67605999999999999</v>
      </c>
      <c r="P3335">
        <v>0.14802000000000001</v>
      </c>
      <c r="Q3335" s="93">
        <v>1.3487199999999999</v>
      </c>
      <c r="R3335">
        <v>-0.19422</v>
      </c>
      <c r="S3335">
        <v>-0.18854000000000001</v>
      </c>
      <c r="T3335">
        <v>0.20712</v>
      </c>
      <c r="U3335">
        <v>1.2832600000000001</v>
      </c>
    </row>
    <row r="3336" spans="1:21" customFormat="1">
      <c r="A3336" t="s">
        <v>145</v>
      </c>
      <c r="B3336">
        <v>2012</v>
      </c>
      <c r="C3336">
        <v>0.87</v>
      </c>
      <c r="D3336">
        <v>18.649999999999999</v>
      </c>
      <c r="E3336">
        <v>11.37</v>
      </c>
      <c r="F3336">
        <v>16.600000000000001</v>
      </c>
      <c r="G3336">
        <v>2.4300000000000002</v>
      </c>
      <c r="H3336">
        <v>2.93</v>
      </c>
      <c r="I3336">
        <v>2.81</v>
      </c>
      <c r="J3336">
        <v>-0.1124</v>
      </c>
      <c r="K3336" s="93">
        <v>-0.19753000000000001</v>
      </c>
      <c r="L3336">
        <v>8.251E-2</v>
      </c>
      <c r="M3336" s="93">
        <v>0.87648999999999999</v>
      </c>
      <c r="N3336">
        <v>-0.48492000000000002</v>
      </c>
      <c r="O3336" s="93">
        <v>-0.74616000000000005</v>
      </c>
      <c r="P3336">
        <v>0.15393000000000001</v>
      </c>
      <c r="Q3336" s="93">
        <v>1.4025700000000001</v>
      </c>
      <c r="R3336">
        <v>-0.23956</v>
      </c>
      <c r="S3336">
        <v>-0.23255999999999999</v>
      </c>
      <c r="T3336">
        <v>0.20951</v>
      </c>
      <c r="U3336">
        <v>1.2980799999999999</v>
      </c>
    </row>
    <row r="3337" spans="1:21" customFormat="1">
      <c r="A3337" t="s">
        <v>145</v>
      </c>
      <c r="B3337">
        <v>2015</v>
      </c>
      <c r="C3337">
        <v>0.88</v>
      </c>
      <c r="D3337">
        <v>19.399999999999999</v>
      </c>
      <c r="E3337">
        <v>9.82</v>
      </c>
      <c r="F3337">
        <v>15.95</v>
      </c>
      <c r="G3337">
        <v>2.2799999999999998</v>
      </c>
      <c r="H3337">
        <v>2.97</v>
      </c>
      <c r="I3337">
        <v>2.77</v>
      </c>
      <c r="J3337">
        <v>-0.12349</v>
      </c>
      <c r="K3337" s="93">
        <v>-0.21701999999999999</v>
      </c>
      <c r="L3337">
        <v>8.7059999999999998E-2</v>
      </c>
      <c r="M3337" s="93">
        <v>0.92481999999999998</v>
      </c>
      <c r="N3337">
        <v>-0.67696000000000001</v>
      </c>
      <c r="O3337" s="93">
        <v>-1.0416700000000001</v>
      </c>
      <c r="P3337">
        <v>0.18293999999999999</v>
      </c>
      <c r="Q3337" s="93">
        <v>1.6669099999999999</v>
      </c>
      <c r="R3337">
        <v>-0.30098000000000003</v>
      </c>
      <c r="S3337">
        <v>-0.29219000000000001</v>
      </c>
      <c r="T3337">
        <v>0.22162000000000001</v>
      </c>
      <c r="U3337">
        <v>1.3730800000000001</v>
      </c>
    </row>
    <row r="3338" spans="1:21" customFormat="1">
      <c r="A3338" t="s">
        <v>145</v>
      </c>
      <c r="B3338">
        <v>2014</v>
      </c>
      <c r="C3338">
        <v>0.88</v>
      </c>
      <c r="D3338">
        <v>18.93</v>
      </c>
      <c r="E3338">
        <v>10.57</v>
      </c>
      <c r="F3338">
        <v>16.11</v>
      </c>
      <c r="G3338">
        <v>2.36</v>
      </c>
      <c r="H3338">
        <v>2.94</v>
      </c>
      <c r="I3338">
        <v>2.78</v>
      </c>
      <c r="J3338">
        <v>-0.14801</v>
      </c>
      <c r="K3338" s="93">
        <v>-0.26012000000000002</v>
      </c>
      <c r="L3338">
        <v>9.0450000000000003E-2</v>
      </c>
      <c r="M3338" s="93">
        <v>0.96084000000000003</v>
      </c>
      <c r="N3338">
        <v>-0.60336000000000001</v>
      </c>
      <c r="O3338" s="93">
        <v>-0.92842000000000002</v>
      </c>
      <c r="P3338">
        <v>0.17338999999999999</v>
      </c>
      <c r="Q3338" s="93">
        <v>1.57992</v>
      </c>
      <c r="R3338">
        <v>-0.29099999999999998</v>
      </c>
      <c r="S3338">
        <v>-0.28249999999999997</v>
      </c>
      <c r="T3338">
        <v>0.22109000000000001</v>
      </c>
      <c r="U3338">
        <v>1.36982</v>
      </c>
    </row>
    <row r="3339" spans="1:21" customFormat="1">
      <c r="A3339" t="s">
        <v>145</v>
      </c>
      <c r="B3339">
        <v>2013</v>
      </c>
      <c r="C3339">
        <v>0.88</v>
      </c>
      <c r="D3339">
        <v>18.899999999999999</v>
      </c>
      <c r="E3339">
        <v>10.67</v>
      </c>
      <c r="F3339">
        <v>15.98</v>
      </c>
      <c r="G3339">
        <v>2.37</v>
      </c>
      <c r="H3339">
        <v>2.94</v>
      </c>
      <c r="I3339">
        <v>2.77</v>
      </c>
      <c r="J3339">
        <v>-0.14960000000000001</v>
      </c>
      <c r="K3339" s="93">
        <v>-0.26290000000000002</v>
      </c>
      <c r="L3339">
        <v>9.0670000000000001E-2</v>
      </c>
      <c r="M3339" s="93">
        <v>0.96316999999999997</v>
      </c>
      <c r="N3339">
        <v>-0.59394999999999998</v>
      </c>
      <c r="O3339" s="93">
        <v>-0.91393000000000002</v>
      </c>
      <c r="P3339">
        <v>0.17216999999999999</v>
      </c>
      <c r="Q3339" s="93">
        <v>1.5687899999999999</v>
      </c>
      <c r="R3339">
        <v>-0.29909999999999998</v>
      </c>
      <c r="S3339">
        <v>-0.29036000000000001</v>
      </c>
      <c r="T3339">
        <v>0.22151999999999999</v>
      </c>
      <c r="U3339">
        <v>1.3724700000000001</v>
      </c>
    </row>
    <row r="3340" spans="1:21" customFormat="1">
      <c r="A3340" t="s">
        <v>146</v>
      </c>
      <c r="B3340">
        <v>2014</v>
      </c>
      <c r="C3340">
        <v>0.76</v>
      </c>
      <c r="D3340">
        <v>4.0199999999999996</v>
      </c>
      <c r="E3340">
        <v>1.97</v>
      </c>
      <c r="F3340">
        <v>4.4400000000000004</v>
      </c>
      <c r="G3340">
        <v>0.68</v>
      </c>
      <c r="H3340">
        <v>1.39</v>
      </c>
      <c r="I3340">
        <v>1.49</v>
      </c>
      <c r="J3340">
        <v>-1.09128</v>
      </c>
      <c r="K3340" s="93">
        <v>-1.91777</v>
      </c>
      <c r="L3340">
        <v>0.18465000000000001</v>
      </c>
      <c r="M3340" s="93">
        <v>1.9616199999999999</v>
      </c>
      <c r="N3340">
        <v>-1.73752</v>
      </c>
      <c r="O3340" s="93">
        <v>-2.6735899999999999</v>
      </c>
      <c r="P3340">
        <v>0.27131</v>
      </c>
      <c r="Q3340" s="93">
        <v>2.4721600000000001</v>
      </c>
      <c r="R3340">
        <v>-1.3220499999999999</v>
      </c>
      <c r="S3340">
        <v>-1.2834300000000001</v>
      </c>
      <c r="T3340">
        <v>0.16905000000000001</v>
      </c>
      <c r="U3340">
        <v>1.04739</v>
      </c>
    </row>
    <row r="3341" spans="1:21" customFormat="1">
      <c r="A3341" t="s">
        <v>146</v>
      </c>
      <c r="B3341">
        <v>2011</v>
      </c>
      <c r="C3341">
        <v>0.75</v>
      </c>
      <c r="D3341">
        <v>3.8</v>
      </c>
      <c r="E3341">
        <v>1.89</v>
      </c>
      <c r="F3341">
        <v>4.59</v>
      </c>
      <c r="G3341">
        <v>0.64</v>
      </c>
      <c r="H3341">
        <v>1.34</v>
      </c>
      <c r="I3341">
        <v>1.52</v>
      </c>
      <c r="J3341">
        <v>-1.09704</v>
      </c>
      <c r="K3341" s="93">
        <v>-1.9278999999999999</v>
      </c>
      <c r="L3341">
        <v>0.18243000000000001</v>
      </c>
      <c r="M3341" s="93">
        <v>1.93804</v>
      </c>
      <c r="N3341">
        <v>-1.73349</v>
      </c>
      <c r="O3341" s="93">
        <v>-2.6673900000000001</v>
      </c>
      <c r="P3341">
        <v>0.26668999999999998</v>
      </c>
      <c r="Q3341" s="93">
        <v>2.43004</v>
      </c>
      <c r="R3341">
        <v>-1.26735</v>
      </c>
      <c r="S3341">
        <v>-1.2303200000000001</v>
      </c>
      <c r="T3341">
        <v>0.1573</v>
      </c>
      <c r="U3341">
        <v>0.97458</v>
      </c>
    </row>
    <row r="3342" spans="1:21" customFormat="1">
      <c r="A3342" t="s">
        <v>146</v>
      </c>
      <c r="B3342">
        <v>2013</v>
      </c>
      <c r="C3342">
        <v>0.76</v>
      </c>
      <c r="D3342">
        <v>3.98</v>
      </c>
      <c r="E3342">
        <v>1.91</v>
      </c>
      <c r="F3342">
        <v>4.4800000000000004</v>
      </c>
      <c r="G3342">
        <v>0.65</v>
      </c>
      <c r="H3342">
        <v>1.38</v>
      </c>
      <c r="I3342">
        <v>1.5</v>
      </c>
      <c r="J3342">
        <v>-1.10128</v>
      </c>
      <c r="K3342" s="93">
        <v>-1.9353400000000001</v>
      </c>
      <c r="L3342">
        <v>0.18604000000000001</v>
      </c>
      <c r="M3342" s="93">
        <v>1.9762999999999999</v>
      </c>
      <c r="N3342">
        <v>-1.7684500000000001</v>
      </c>
      <c r="O3342" s="93">
        <v>-2.7211799999999999</v>
      </c>
      <c r="P3342">
        <v>0.27532000000000001</v>
      </c>
      <c r="Q3342" s="93">
        <v>2.5087199999999998</v>
      </c>
      <c r="R3342">
        <v>-1.31308</v>
      </c>
      <c r="S3342">
        <v>-1.2747200000000001</v>
      </c>
      <c r="T3342">
        <v>0.16858000000000001</v>
      </c>
      <c r="U3342">
        <v>1.0444599999999999</v>
      </c>
    </row>
    <row r="3343" spans="1:21" customFormat="1">
      <c r="A3343" t="s">
        <v>146</v>
      </c>
      <c r="B3343">
        <v>2015</v>
      </c>
      <c r="C3343">
        <v>0.77</v>
      </c>
      <c r="D3343">
        <v>4.0999999999999996</v>
      </c>
      <c r="E3343">
        <v>1.9</v>
      </c>
      <c r="F3343">
        <v>4.42</v>
      </c>
      <c r="G3343">
        <v>0.64</v>
      </c>
      <c r="H3343">
        <v>1.41</v>
      </c>
      <c r="I3343">
        <v>1.49</v>
      </c>
      <c r="J3343">
        <v>-1.12209</v>
      </c>
      <c r="K3343" s="93">
        <v>-1.9719199999999999</v>
      </c>
      <c r="L3343">
        <v>0.19192999999999999</v>
      </c>
      <c r="M3343" s="93">
        <v>2.03891</v>
      </c>
      <c r="N3343">
        <v>-1.81918</v>
      </c>
      <c r="O3343" s="93">
        <v>-2.7992499999999998</v>
      </c>
      <c r="P3343">
        <v>0.28599999999999998</v>
      </c>
      <c r="Q3343" s="93">
        <v>2.6060400000000001</v>
      </c>
      <c r="R3343">
        <v>-1.3480399999999999</v>
      </c>
      <c r="S3343">
        <v>-1.3086599999999999</v>
      </c>
      <c r="T3343">
        <v>0.17929</v>
      </c>
      <c r="U3343">
        <v>1.1108199999999999</v>
      </c>
    </row>
    <row r="3344" spans="1:21" customFormat="1">
      <c r="A3344" t="s">
        <v>146</v>
      </c>
      <c r="B3344">
        <v>2012</v>
      </c>
      <c r="C3344">
        <v>0.76</v>
      </c>
      <c r="D3344">
        <v>3.88</v>
      </c>
      <c r="E3344">
        <v>1.95</v>
      </c>
      <c r="F3344">
        <v>4.51</v>
      </c>
      <c r="G3344">
        <v>0.67</v>
      </c>
      <c r="H3344">
        <v>1.36</v>
      </c>
      <c r="I3344">
        <v>1.51</v>
      </c>
      <c r="J3344">
        <v>-1.1267199999999999</v>
      </c>
      <c r="K3344" s="93">
        <v>-1.9800599999999999</v>
      </c>
      <c r="L3344">
        <v>0.18955</v>
      </c>
      <c r="M3344" s="93">
        <v>2.0136699999999998</v>
      </c>
      <c r="N3344">
        <v>-1.7477199999999999</v>
      </c>
      <c r="O3344" s="93">
        <v>-2.6892900000000002</v>
      </c>
      <c r="P3344">
        <v>0.27262999999999998</v>
      </c>
      <c r="Q3344" s="93">
        <v>2.4842200000000001</v>
      </c>
      <c r="R3344">
        <v>-1.3064100000000001</v>
      </c>
      <c r="S3344">
        <v>-1.26824</v>
      </c>
      <c r="T3344">
        <v>0.16822999999999999</v>
      </c>
      <c r="U3344">
        <v>1.0422800000000001</v>
      </c>
    </row>
    <row r="3345" spans="1:21" customFormat="1">
      <c r="A3345" t="s">
        <v>146</v>
      </c>
      <c r="B3345">
        <v>2008</v>
      </c>
      <c r="C3345">
        <v>0.74</v>
      </c>
      <c r="D3345">
        <v>2.8</v>
      </c>
      <c r="E3345">
        <v>1.53</v>
      </c>
      <c r="F3345">
        <v>4.3499999999999996</v>
      </c>
      <c r="G3345">
        <v>0.43</v>
      </c>
      <c r="H3345">
        <v>1.03</v>
      </c>
      <c r="I3345">
        <v>1.47</v>
      </c>
      <c r="J3345">
        <v>-1.3519000000000001</v>
      </c>
      <c r="K3345" s="93">
        <v>-2.3757899999999998</v>
      </c>
      <c r="L3345">
        <v>0.21465000000000001</v>
      </c>
      <c r="M3345" s="93">
        <v>2.2802899999999999</v>
      </c>
      <c r="N3345">
        <v>-1.8993100000000001</v>
      </c>
      <c r="O3345" s="93">
        <v>-2.9225500000000002</v>
      </c>
      <c r="P3345">
        <v>0.28410000000000002</v>
      </c>
      <c r="Q3345" s="93">
        <v>2.5886800000000001</v>
      </c>
      <c r="R3345">
        <v>-1.2995699999999999</v>
      </c>
      <c r="S3345">
        <v>-1.2616099999999999</v>
      </c>
      <c r="T3345">
        <v>0.15013000000000001</v>
      </c>
      <c r="U3345">
        <v>0.93015999999999999</v>
      </c>
    </row>
    <row r="3346" spans="1:21" customFormat="1">
      <c r="A3346" t="s">
        <v>146</v>
      </c>
      <c r="B3346">
        <v>2007</v>
      </c>
      <c r="C3346">
        <v>0.73</v>
      </c>
      <c r="D3346">
        <v>2.6</v>
      </c>
      <c r="E3346">
        <v>1.43</v>
      </c>
      <c r="F3346">
        <v>4.09</v>
      </c>
      <c r="G3346">
        <v>0.36</v>
      </c>
      <c r="H3346">
        <v>0.96</v>
      </c>
      <c r="I3346">
        <v>1.41</v>
      </c>
      <c r="J3346">
        <v>-1.3754900000000001</v>
      </c>
      <c r="K3346" s="93">
        <v>-2.4172500000000001</v>
      </c>
      <c r="L3346">
        <v>0.21490000000000001</v>
      </c>
      <c r="M3346" s="93">
        <v>2.2829000000000002</v>
      </c>
      <c r="N3346">
        <v>-1.9214199999999999</v>
      </c>
      <c r="O3346" s="93">
        <v>-2.9565700000000001</v>
      </c>
      <c r="P3346">
        <v>0.28287000000000001</v>
      </c>
      <c r="Q3346" s="93">
        <v>2.5774499999999998</v>
      </c>
      <c r="R3346">
        <v>-1.3397300000000001</v>
      </c>
      <c r="S3346">
        <v>-1.3005899999999999</v>
      </c>
      <c r="T3346">
        <v>0.14338000000000001</v>
      </c>
      <c r="U3346">
        <v>0.88834000000000002</v>
      </c>
    </row>
    <row r="3347" spans="1:21" customFormat="1">
      <c r="A3347" t="s">
        <v>146</v>
      </c>
      <c r="B3347">
        <v>2010</v>
      </c>
      <c r="C3347">
        <v>0.75</v>
      </c>
      <c r="D3347">
        <v>2.83</v>
      </c>
      <c r="E3347">
        <v>1.64</v>
      </c>
      <c r="F3347">
        <v>4.51</v>
      </c>
      <c r="G3347">
        <v>0.49</v>
      </c>
      <c r="H3347">
        <v>1.04</v>
      </c>
      <c r="I3347">
        <v>1.51</v>
      </c>
      <c r="J3347">
        <v>-1.3917600000000001</v>
      </c>
      <c r="K3347" s="93">
        <v>-2.44584</v>
      </c>
      <c r="L3347">
        <v>0.22317999999999999</v>
      </c>
      <c r="M3347" s="93">
        <v>2.3708800000000001</v>
      </c>
      <c r="N3347">
        <v>-1.87537</v>
      </c>
      <c r="O3347" s="93">
        <v>-2.88571</v>
      </c>
      <c r="P3347">
        <v>0.28509000000000001</v>
      </c>
      <c r="Q3347" s="93">
        <v>2.5977399999999999</v>
      </c>
      <c r="R3347">
        <v>-1.2849299999999999</v>
      </c>
      <c r="S3347">
        <v>-1.24739</v>
      </c>
      <c r="T3347">
        <v>0.15823000000000001</v>
      </c>
      <c r="U3347">
        <v>0.98031999999999997</v>
      </c>
    </row>
    <row r="3348" spans="1:21" customFormat="1">
      <c r="A3348" t="s">
        <v>146</v>
      </c>
      <c r="B3348">
        <v>2009</v>
      </c>
      <c r="C3348">
        <v>0.74</v>
      </c>
      <c r="D3348">
        <v>2.58</v>
      </c>
      <c r="E3348">
        <v>1.53</v>
      </c>
      <c r="F3348">
        <v>4.53</v>
      </c>
      <c r="G3348">
        <v>0.43</v>
      </c>
      <c r="H3348">
        <v>0.95</v>
      </c>
      <c r="I3348">
        <v>1.51</v>
      </c>
      <c r="J3348">
        <v>-1.4337299999999999</v>
      </c>
      <c r="K3348" s="93">
        <v>-2.51959</v>
      </c>
      <c r="L3348">
        <v>0.22595999999999999</v>
      </c>
      <c r="M3348" s="93">
        <v>2.4004699999999999</v>
      </c>
      <c r="N3348">
        <v>-1.8993100000000001</v>
      </c>
      <c r="O3348" s="93">
        <v>-2.9225500000000002</v>
      </c>
      <c r="P3348">
        <v>0.28410000000000002</v>
      </c>
      <c r="Q3348" s="93">
        <v>2.5886800000000001</v>
      </c>
      <c r="R3348">
        <v>-1.2590300000000001</v>
      </c>
      <c r="S3348">
        <v>-1.2222500000000001</v>
      </c>
      <c r="T3348">
        <v>0.14799000000000001</v>
      </c>
      <c r="U3348">
        <v>0.91691999999999996</v>
      </c>
    </row>
    <row r="3349" spans="1:21" customFormat="1">
      <c r="A3349" t="s">
        <v>146</v>
      </c>
      <c r="B3349">
        <v>2006</v>
      </c>
      <c r="C3349">
        <v>0.73</v>
      </c>
      <c r="D3349">
        <v>2.44</v>
      </c>
      <c r="E3349">
        <v>1.38</v>
      </c>
      <c r="F3349">
        <v>4.0999999999999996</v>
      </c>
      <c r="G3349">
        <v>0.32</v>
      </c>
      <c r="H3349">
        <v>0.89</v>
      </c>
      <c r="I3349">
        <v>1.41</v>
      </c>
      <c r="J3349">
        <v>-1.4390099999999999</v>
      </c>
      <c r="K3349" s="93">
        <v>-2.5288599999999999</v>
      </c>
      <c r="L3349">
        <v>0.22367999999999999</v>
      </c>
      <c r="M3349" s="93">
        <v>2.3761700000000001</v>
      </c>
      <c r="N3349">
        <v>-1.9570099999999999</v>
      </c>
      <c r="O3349" s="93">
        <v>-3.0113300000000001</v>
      </c>
      <c r="P3349">
        <v>0.28748000000000001</v>
      </c>
      <c r="Q3349" s="93">
        <v>2.6195200000000001</v>
      </c>
      <c r="R3349">
        <v>-1.3372900000000001</v>
      </c>
      <c r="S3349">
        <v>-1.2982199999999999</v>
      </c>
      <c r="T3349">
        <v>0.14324999999999999</v>
      </c>
      <c r="U3349">
        <v>0.88754</v>
      </c>
    </row>
    <row r="3350" spans="1:21" customFormat="1">
      <c r="A3350" t="s">
        <v>146</v>
      </c>
      <c r="B3350">
        <v>1995</v>
      </c>
      <c r="C3350">
        <v>0.65</v>
      </c>
      <c r="D3350">
        <v>1.6</v>
      </c>
      <c r="E3350">
        <v>1.1399999999999999</v>
      </c>
      <c r="F3350">
        <v>4.6500000000000004</v>
      </c>
      <c r="G3350">
        <v>0.13</v>
      </c>
      <c r="H3350">
        <v>0.47</v>
      </c>
      <c r="I3350">
        <v>1.54</v>
      </c>
      <c r="J3350">
        <v>-1.4568700000000001</v>
      </c>
      <c r="K3350" s="93">
        <v>-2.5602499999999999</v>
      </c>
      <c r="L3350">
        <v>0.20202000000000001</v>
      </c>
      <c r="M3350" s="93">
        <v>2.1460599999999999</v>
      </c>
      <c r="N3350">
        <v>-1.7841800000000001</v>
      </c>
      <c r="O3350" s="93">
        <v>-2.74539</v>
      </c>
      <c r="P3350">
        <v>0.23227</v>
      </c>
      <c r="Q3350" s="93">
        <v>2.11639</v>
      </c>
      <c r="R3350">
        <v>-1.0395799999999999</v>
      </c>
      <c r="S3350">
        <v>-1.0092099999999999</v>
      </c>
      <c r="T3350">
        <v>5.6610000000000001E-2</v>
      </c>
      <c r="U3350">
        <v>0.35077000000000003</v>
      </c>
    </row>
    <row r="3351" spans="1:21" customFormat="1">
      <c r="A3351" t="s">
        <v>146</v>
      </c>
      <c r="B3351">
        <v>1996</v>
      </c>
      <c r="C3351">
        <v>0.66</v>
      </c>
      <c r="D3351">
        <v>1.65</v>
      </c>
      <c r="E3351">
        <v>1.18</v>
      </c>
      <c r="F3351">
        <v>4.51</v>
      </c>
      <c r="G3351">
        <v>0.17</v>
      </c>
      <c r="H3351">
        <v>0.5</v>
      </c>
      <c r="I3351">
        <v>1.51</v>
      </c>
      <c r="J3351">
        <v>-1.47661</v>
      </c>
      <c r="K3351" s="93">
        <v>-2.5949499999999999</v>
      </c>
      <c r="L3351">
        <v>0.20776</v>
      </c>
      <c r="M3351" s="93">
        <v>2.2071000000000001</v>
      </c>
      <c r="N3351">
        <v>-1.79518</v>
      </c>
      <c r="O3351" s="93">
        <v>-2.7623099999999998</v>
      </c>
      <c r="P3351">
        <v>0.23779</v>
      </c>
      <c r="Q3351" s="93">
        <v>2.1667399999999999</v>
      </c>
      <c r="R3351">
        <v>-1.0916300000000001</v>
      </c>
      <c r="S3351">
        <v>-1.0597399999999999</v>
      </c>
      <c r="T3351">
        <v>6.8229999999999999E-2</v>
      </c>
      <c r="U3351">
        <v>0.42270999999999997</v>
      </c>
    </row>
    <row r="3352" spans="1:21" customFormat="1">
      <c r="A3352" t="s">
        <v>146</v>
      </c>
      <c r="B3352">
        <v>1994</v>
      </c>
      <c r="C3352">
        <v>0.65</v>
      </c>
      <c r="D3352">
        <v>1.55</v>
      </c>
      <c r="E3352">
        <v>1.1399999999999999</v>
      </c>
      <c r="F3352">
        <v>4.95</v>
      </c>
      <c r="G3352">
        <v>0.13</v>
      </c>
      <c r="H3352">
        <v>0.44</v>
      </c>
      <c r="I3352">
        <v>1.6</v>
      </c>
      <c r="J3352">
        <v>-1.48861</v>
      </c>
      <c r="K3352" s="93">
        <v>-2.6160399999999999</v>
      </c>
      <c r="L3352">
        <v>0.20641000000000001</v>
      </c>
      <c r="M3352" s="93">
        <v>2.1926899999999998</v>
      </c>
      <c r="N3352">
        <v>-1.7841800000000001</v>
      </c>
      <c r="O3352" s="93">
        <v>-2.74539</v>
      </c>
      <c r="P3352">
        <v>0.23227</v>
      </c>
      <c r="Q3352" s="93">
        <v>2.11639</v>
      </c>
      <c r="R3352">
        <v>-0.97706000000000004</v>
      </c>
      <c r="S3352">
        <v>-0.94852000000000003</v>
      </c>
      <c r="T3352">
        <v>5.3319999999999999E-2</v>
      </c>
      <c r="U3352">
        <v>0.33034000000000002</v>
      </c>
    </row>
    <row r="3353" spans="1:21" customFormat="1">
      <c r="A3353" t="s">
        <v>146</v>
      </c>
      <c r="B3353">
        <v>1997</v>
      </c>
      <c r="C3353">
        <v>0.66</v>
      </c>
      <c r="D3353">
        <v>1.62</v>
      </c>
      <c r="E3353">
        <v>1.2</v>
      </c>
      <c r="F3353">
        <v>4.32</v>
      </c>
      <c r="G3353">
        <v>0.18</v>
      </c>
      <c r="H3353">
        <v>0.48</v>
      </c>
      <c r="I3353">
        <v>1.46</v>
      </c>
      <c r="J3353">
        <v>-1.4949600000000001</v>
      </c>
      <c r="K3353" s="93">
        <v>-2.6271900000000001</v>
      </c>
      <c r="L3353">
        <v>0.21029999999999999</v>
      </c>
      <c r="M3353" s="93">
        <v>2.2340499999999999</v>
      </c>
      <c r="N3353">
        <v>-1.77837</v>
      </c>
      <c r="O3353" s="93">
        <v>-2.73645</v>
      </c>
      <c r="P3353">
        <v>0.23561000000000001</v>
      </c>
      <c r="Q3353" s="93">
        <v>2.1468799999999999</v>
      </c>
      <c r="R3353">
        <v>-1.1346700000000001</v>
      </c>
      <c r="S3353">
        <v>-1.1015200000000001</v>
      </c>
      <c r="T3353">
        <v>7.0499999999999993E-2</v>
      </c>
      <c r="U3353">
        <v>0.43676999999999999</v>
      </c>
    </row>
    <row r="3354" spans="1:21" customFormat="1">
      <c r="A3354" t="s">
        <v>146</v>
      </c>
      <c r="B3354">
        <v>2000</v>
      </c>
      <c r="C3354">
        <v>0.69</v>
      </c>
      <c r="D3354">
        <v>1.88</v>
      </c>
      <c r="E3354">
        <v>1.34</v>
      </c>
      <c r="F3354">
        <v>4.1100000000000003</v>
      </c>
      <c r="G3354">
        <v>0.28999999999999998</v>
      </c>
      <c r="H3354">
        <v>0.63</v>
      </c>
      <c r="I3354">
        <v>1.41</v>
      </c>
      <c r="J3354">
        <v>-1.4976700000000001</v>
      </c>
      <c r="K3354" s="93">
        <v>-2.6319499999999998</v>
      </c>
      <c r="L3354">
        <v>0.21972</v>
      </c>
      <c r="M3354" s="93">
        <v>2.3341500000000002</v>
      </c>
      <c r="N3354">
        <v>-1.8044800000000001</v>
      </c>
      <c r="O3354" s="93">
        <v>-2.7766299999999999</v>
      </c>
      <c r="P3354">
        <v>0.25130000000000002</v>
      </c>
      <c r="Q3354" s="93">
        <v>2.2898100000000001</v>
      </c>
      <c r="R3354">
        <v>-1.2489399999999999</v>
      </c>
      <c r="S3354">
        <v>-1.21245</v>
      </c>
      <c r="T3354">
        <v>0.10312</v>
      </c>
      <c r="U3354">
        <v>0.63892000000000004</v>
      </c>
    </row>
    <row r="3355" spans="1:21" customFormat="1">
      <c r="A3355" t="s">
        <v>146</v>
      </c>
      <c r="B3355">
        <v>1998</v>
      </c>
      <c r="C3355">
        <v>0.67</v>
      </c>
      <c r="D3355">
        <v>1.69</v>
      </c>
      <c r="E3355">
        <v>1.19</v>
      </c>
      <c r="F3355">
        <v>4.33</v>
      </c>
      <c r="G3355">
        <v>0.17</v>
      </c>
      <c r="H3355">
        <v>0.52</v>
      </c>
      <c r="I3355">
        <v>1.47</v>
      </c>
      <c r="J3355">
        <v>-1.5031699999999999</v>
      </c>
      <c r="K3355" s="93">
        <v>-2.6416300000000001</v>
      </c>
      <c r="L3355">
        <v>0.21445</v>
      </c>
      <c r="M3355" s="93">
        <v>2.2781600000000002</v>
      </c>
      <c r="N3355">
        <v>-1.83222</v>
      </c>
      <c r="O3355" s="93">
        <v>-2.8193199999999998</v>
      </c>
      <c r="P3355">
        <v>0.2467</v>
      </c>
      <c r="Q3355" s="93">
        <v>2.2478899999999999</v>
      </c>
      <c r="R3355">
        <v>-1.15384</v>
      </c>
      <c r="S3355">
        <v>-1.1201300000000001</v>
      </c>
      <c r="T3355">
        <v>8.0369999999999997E-2</v>
      </c>
      <c r="U3355">
        <v>0.49797000000000002</v>
      </c>
    </row>
    <row r="3356" spans="1:21" customFormat="1">
      <c r="A3356" t="s">
        <v>146</v>
      </c>
      <c r="B3356">
        <v>1999</v>
      </c>
      <c r="C3356">
        <v>0.68</v>
      </c>
      <c r="D3356">
        <v>1.76</v>
      </c>
      <c r="E3356">
        <v>1.21</v>
      </c>
      <c r="F3356">
        <v>4.22</v>
      </c>
      <c r="G3356">
        <v>0.19</v>
      </c>
      <c r="H3356">
        <v>0.56999999999999995</v>
      </c>
      <c r="I3356">
        <v>1.44</v>
      </c>
      <c r="J3356">
        <v>-1.51311</v>
      </c>
      <c r="K3356" s="93">
        <v>-2.6590799999999999</v>
      </c>
      <c r="L3356">
        <v>0.21884000000000001</v>
      </c>
      <c r="M3356" s="93">
        <v>2.3247900000000001</v>
      </c>
      <c r="N3356">
        <v>-1.86104</v>
      </c>
      <c r="O3356" s="93">
        <v>-2.8636599999999999</v>
      </c>
      <c r="P3356">
        <v>0.25453999999999999</v>
      </c>
      <c r="Q3356" s="93">
        <v>2.3193100000000002</v>
      </c>
      <c r="R3356">
        <v>-1.20105</v>
      </c>
      <c r="S3356">
        <v>-1.1659600000000001</v>
      </c>
      <c r="T3356">
        <v>9.1730000000000006E-2</v>
      </c>
      <c r="U3356">
        <v>0.56833999999999996</v>
      </c>
    </row>
    <row r="3357" spans="1:21" customFormat="1">
      <c r="A3357" t="s">
        <v>146</v>
      </c>
      <c r="B3357">
        <v>2005</v>
      </c>
      <c r="C3357">
        <v>0.72</v>
      </c>
      <c r="D3357">
        <v>2.15</v>
      </c>
      <c r="E3357">
        <v>1.46</v>
      </c>
      <c r="F3357">
        <v>3.85</v>
      </c>
      <c r="G3357">
        <v>0.38</v>
      </c>
      <c r="H3357">
        <v>0.77</v>
      </c>
      <c r="I3357">
        <v>1.35</v>
      </c>
      <c r="J3357">
        <v>-1.51502</v>
      </c>
      <c r="K3357" s="93">
        <v>-2.6624500000000002</v>
      </c>
      <c r="L3357">
        <v>0.23116999999999999</v>
      </c>
      <c r="M3357" s="93">
        <v>2.4557699999999998</v>
      </c>
      <c r="N3357">
        <v>-1.85517</v>
      </c>
      <c r="O3357" s="93">
        <v>-2.8546299999999998</v>
      </c>
      <c r="P3357">
        <v>0.27017000000000002</v>
      </c>
      <c r="Q3357" s="93">
        <v>2.4617900000000001</v>
      </c>
      <c r="R3357">
        <v>-1.3787199999999999</v>
      </c>
      <c r="S3357">
        <v>-1.3384400000000001</v>
      </c>
      <c r="T3357">
        <v>0.13657</v>
      </c>
      <c r="U3357">
        <v>0.84614</v>
      </c>
    </row>
    <row r="3358" spans="1:21" customFormat="1">
      <c r="A3358" t="s">
        <v>146</v>
      </c>
      <c r="B3358">
        <v>2001</v>
      </c>
      <c r="C3358">
        <v>0.7</v>
      </c>
      <c r="D3358">
        <v>1.92</v>
      </c>
      <c r="E3358">
        <v>1.26</v>
      </c>
      <c r="F3358">
        <v>3.88</v>
      </c>
      <c r="G3358">
        <v>0.23</v>
      </c>
      <c r="H3358">
        <v>0.65</v>
      </c>
      <c r="I3358">
        <v>1.36</v>
      </c>
      <c r="J3358">
        <v>-1.5271300000000001</v>
      </c>
      <c r="K3358" s="93">
        <v>-2.6837200000000001</v>
      </c>
      <c r="L3358">
        <v>0.22681000000000001</v>
      </c>
      <c r="M3358" s="93">
        <v>2.4094600000000002</v>
      </c>
      <c r="N3358">
        <v>-1.9115200000000001</v>
      </c>
      <c r="O3358" s="93">
        <v>-2.9413399999999998</v>
      </c>
      <c r="P3358">
        <v>0.26928000000000002</v>
      </c>
      <c r="Q3358" s="93">
        <v>2.4536899999999999</v>
      </c>
      <c r="R3358">
        <v>-1.3280000000000001</v>
      </c>
      <c r="S3358">
        <v>-1.28921</v>
      </c>
      <c r="T3358">
        <v>0.11616</v>
      </c>
      <c r="U3358">
        <v>0.71969000000000005</v>
      </c>
    </row>
    <row r="3359" spans="1:21" customFormat="1">
      <c r="A3359" t="s">
        <v>146</v>
      </c>
      <c r="B3359">
        <v>1993</v>
      </c>
      <c r="C3359">
        <v>0.64</v>
      </c>
      <c r="D3359">
        <v>1.36</v>
      </c>
      <c r="E3359">
        <v>1.08</v>
      </c>
      <c r="F3359">
        <v>4.95</v>
      </c>
      <c r="G3359">
        <v>0.08</v>
      </c>
      <c r="H3359">
        <v>0.31</v>
      </c>
      <c r="I3359">
        <v>1.6</v>
      </c>
      <c r="J3359">
        <v>-1.56887</v>
      </c>
      <c r="K3359" s="93">
        <v>-2.7570700000000001</v>
      </c>
      <c r="L3359">
        <v>0.21448</v>
      </c>
      <c r="M3359" s="93">
        <v>2.2785099999999998</v>
      </c>
      <c r="N3359">
        <v>-1.7927599999999999</v>
      </c>
      <c r="O3359" s="93">
        <v>-2.7585899999999999</v>
      </c>
      <c r="P3359">
        <v>0.22928000000000001</v>
      </c>
      <c r="Q3359" s="93">
        <v>2.0891700000000002</v>
      </c>
      <c r="R3359">
        <v>-0.95559000000000005</v>
      </c>
      <c r="S3359">
        <v>-0.92766999999999999</v>
      </c>
      <c r="T3359">
        <v>4.3319999999999997E-2</v>
      </c>
      <c r="U3359">
        <v>0.26838000000000001</v>
      </c>
    </row>
    <row r="3360" spans="1:21" customFormat="1">
      <c r="A3360" t="s">
        <v>146</v>
      </c>
      <c r="B3360">
        <v>1992</v>
      </c>
      <c r="C3360">
        <v>0.64</v>
      </c>
      <c r="D3360">
        <v>1.35</v>
      </c>
      <c r="E3360">
        <v>1.04</v>
      </c>
      <c r="F3360">
        <v>4.91</v>
      </c>
      <c r="G3360">
        <v>0.04</v>
      </c>
      <c r="H3360">
        <v>0.3</v>
      </c>
      <c r="I3360">
        <v>1.59</v>
      </c>
      <c r="J3360">
        <v>-1.5762499999999999</v>
      </c>
      <c r="K3360" s="93">
        <v>-2.7700399999999998</v>
      </c>
      <c r="L3360">
        <v>0.2155</v>
      </c>
      <c r="M3360" s="93">
        <v>2.2893500000000002</v>
      </c>
      <c r="N3360">
        <v>-1.8305</v>
      </c>
      <c r="O3360" s="93">
        <v>-2.8166600000000002</v>
      </c>
      <c r="P3360">
        <v>0.23418</v>
      </c>
      <c r="Q3360" s="93">
        <v>2.1337799999999998</v>
      </c>
      <c r="R3360">
        <v>-0.9637</v>
      </c>
      <c r="S3360">
        <v>-0.93554000000000004</v>
      </c>
      <c r="T3360">
        <v>4.3749999999999997E-2</v>
      </c>
      <c r="U3360">
        <v>0.27102999999999999</v>
      </c>
    </row>
    <row r="3361" spans="1:21" customFormat="1">
      <c r="A3361" t="s">
        <v>146</v>
      </c>
      <c r="B3361">
        <v>2003</v>
      </c>
      <c r="C3361">
        <v>0.71</v>
      </c>
      <c r="D3361">
        <v>1.85</v>
      </c>
      <c r="E3361">
        <v>1.36</v>
      </c>
      <c r="F3361">
        <v>3.95</v>
      </c>
      <c r="G3361">
        <v>0.31</v>
      </c>
      <c r="H3361">
        <v>0.62</v>
      </c>
      <c r="I3361">
        <v>1.37</v>
      </c>
      <c r="J3361">
        <v>-1.6147899999999999</v>
      </c>
      <c r="K3361" s="93">
        <v>-2.8377699999999999</v>
      </c>
      <c r="L3361">
        <v>0.24195</v>
      </c>
      <c r="M3361" s="93">
        <v>2.5702400000000001</v>
      </c>
      <c r="N3361">
        <v>-1.8806400000000001</v>
      </c>
      <c r="O3361" s="93">
        <v>-2.8938100000000002</v>
      </c>
      <c r="P3361">
        <v>0.26938000000000001</v>
      </c>
      <c r="Q3361" s="93">
        <v>2.4545400000000002</v>
      </c>
      <c r="R3361">
        <v>-1.3315999999999999</v>
      </c>
      <c r="S3361">
        <v>-1.2927</v>
      </c>
      <c r="T3361">
        <v>0.12522</v>
      </c>
      <c r="U3361">
        <v>0.77581</v>
      </c>
    </row>
    <row r="3362" spans="1:21" customFormat="1">
      <c r="A3362" t="s">
        <v>146</v>
      </c>
      <c r="B3362">
        <v>2002</v>
      </c>
      <c r="C3362">
        <v>0.7</v>
      </c>
      <c r="D3362">
        <v>1.74</v>
      </c>
      <c r="E3362">
        <v>1.36</v>
      </c>
      <c r="F3362">
        <v>3.8</v>
      </c>
      <c r="G3362">
        <v>0.31</v>
      </c>
      <c r="H3362">
        <v>0.55000000000000004</v>
      </c>
      <c r="I3362">
        <v>1.34</v>
      </c>
      <c r="J3362">
        <v>-1.62557</v>
      </c>
      <c r="K3362" s="93">
        <v>-2.8567200000000001</v>
      </c>
      <c r="L3362">
        <v>0.24041999999999999</v>
      </c>
      <c r="M3362" s="93">
        <v>2.5540400000000001</v>
      </c>
      <c r="N3362">
        <v>-1.8351500000000001</v>
      </c>
      <c r="O3362" s="93">
        <v>-2.82382</v>
      </c>
      <c r="P3362">
        <v>0.25938</v>
      </c>
      <c r="Q3362" s="93">
        <v>2.3634200000000001</v>
      </c>
      <c r="R3362">
        <v>-1.34884</v>
      </c>
      <c r="S3362">
        <v>-1.3094300000000001</v>
      </c>
      <c r="T3362">
        <v>0.11726</v>
      </c>
      <c r="U3362">
        <v>0.72650000000000003</v>
      </c>
    </row>
    <row r="3363" spans="1:21" customFormat="1">
      <c r="A3363" t="s">
        <v>146</v>
      </c>
      <c r="B3363">
        <v>2004</v>
      </c>
      <c r="C3363">
        <v>0.71</v>
      </c>
      <c r="D3363">
        <v>1.82</v>
      </c>
      <c r="E3363">
        <v>1.45</v>
      </c>
      <c r="F3363">
        <v>3.84</v>
      </c>
      <c r="G3363">
        <v>0.37</v>
      </c>
      <c r="H3363">
        <v>0.6</v>
      </c>
      <c r="I3363">
        <v>1.35</v>
      </c>
      <c r="J3363">
        <v>-1.63114</v>
      </c>
      <c r="K3363" s="93">
        <v>-2.8664999999999998</v>
      </c>
      <c r="L3363">
        <v>0.24421000000000001</v>
      </c>
      <c r="M3363" s="93">
        <v>2.5942500000000002</v>
      </c>
      <c r="N3363">
        <v>-1.81656</v>
      </c>
      <c r="O3363" s="93">
        <v>-2.79521</v>
      </c>
      <c r="P3363">
        <v>0.26107000000000002</v>
      </c>
      <c r="Q3363" s="93">
        <v>2.3788</v>
      </c>
      <c r="R3363">
        <v>-1.3598399999999999</v>
      </c>
      <c r="S3363">
        <v>-1.32012</v>
      </c>
      <c r="T3363">
        <v>0.12670999999999999</v>
      </c>
      <c r="U3363">
        <v>0.78503000000000001</v>
      </c>
    </row>
    <row r="3364" spans="1:21" customFormat="1">
      <c r="A3364" t="s">
        <v>146</v>
      </c>
      <c r="B3364">
        <v>1991</v>
      </c>
      <c r="C3364">
        <v>0.63</v>
      </c>
      <c r="D3364">
        <v>1.1299999999999999</v>
      </c>
      <c r="E3364">
        <v>1</v>
      </c>
      <c r="F3364">
        <v>5.26</v>
      </c>
      <c r="G3364">
        <v>0</v>
      </c>
      <c r="H3364">
        <v>0.12</v>
      </c>
      <c r="I3364">
        <v>1.66</v>
      </c>
      <c r="J3364">
        <v>-1.7036199999999999</v>
      </c>
      <c r="K3364" s="93">
        <v>-2.9938799999999999</v>
      </c>
      <c r="L3364">
        <v>0.2301</v>
      </c>
      <c r="M3364" s="93">
        <v>2.4443600000000001</v>
      </c>
      <c r="N3364">
        <v>-1.82423</v>
      </c>
      <c r="O3364" s="93">
        <v>-2.8070200000000001</v>
      </c>
      <c r="P3364">
        <v>0.22925999999999999</v>
      </c>
      <c r="Q3364" s="93">
        <v>2.0890200000000001</v>
      </c>
      <c r="R3364">
        <v>-0.87336000000000003</v>
      </c>
      <c r="S3364">
        <v>-0.84784999999999999</v>
      </c>
      <c r="T3364">
        <v>3.0110000000000001E-2</v>
      </c>
      <c r="U3364">
        <v>0.18658</v>
      </c>
    </row>
    <row r="3365" spans="1:21" customFormat="1">
      <c r="A3365" t="s">
        <v>146</v>
      </c>
      <c r="B3365">
        <v>1990</v>
      </c>
      <c r="C3365">
        <v>0.63</v>
      </c>
      <c r="D3365">
        <v>0.98</v>
      </c>
      <c r="E3365">
        <v>0.9</v>
      </c>
      <c r="F3365">
        <v>5.17</v>
      </c>
      <c r="G3365">
        <v>-0.11</v>
      </c>
      <c r="H3365">
        <v>-0.02</v>
      </c>
      <c r="I3365">
        <v>1.64</v>
      </c>
      <c r="J3365">
        <v>-1.8460399999999999</v>
      </c>
      <c r="K3365" s="93">
        <v>-3.2441599999999999</v>
      </c>
      <c r="L3365">
        <v>0.24979000000000001</v>
      </c>
      <c r="M3365" s="93">
        <v>2.6535199999999999</v>
      </c>
      <c r="N3365">
        <v>-1.9295899999999999</v>
      </c>
      <c r="O3365" s="93">
        <v>-2.96915</v>
      </c>
      <c r="P3365">
        <v>0.24293000000000001</v>
      </c>
      <c r="Q3365" s="93">
        <v>2.2135500000000001</v>
      </c>
      <c r="R3365">
        <v>-0.89061999999999997</v>
      </c>
      <c r="S3365">
        <v>-0.86460000000000004</v>
      </c>
      <c r="T3365">
        <v>3.1019999999999999E-2</v>
      </c>
      <c r="U3365">
        <v>0.19222</v>
      </c>
    </row>
    <row r="3366" spans="1:21" customFormat="1">
      <c r="A3366" t="s">
        <v>147</v>
      </c>
      <c r="B3366">
        <v>2011</v>
      </c>
      <c r="C3366">
        <v>0.47</v>
      </c>
      <c r="D3366">
        <v>6.21</v>
      </c>
      <c r="E3366">
        <v>10.5</v>
      </c>
      <c r="F3366">
        <v>19.920000000000002</v>
      </c>
      <c r="G3366">
        <v>2.35</v>
      </c>
      <c r="H3366">
        <v>1.83</v>
      </c>
      <c r="I3366">
        <v>2.99</v>
      </c>
      <c r="J3366">
        <v>0.80859999999999999</v>
      </c>
      <c r="K3366" s="93">
        <v>1.4210100000000001</v>
      </c>
      <c r="L3366">
        <v>-0.16547000000000001</v>
      </c>
      <c r="M3366" s="93">
        <v>-1.7577799999999999</v>
      </c>
      <c r="N3366">
        <v>1.25492</v>
      </c>
      <c r="O3366" s="93">
        <v>1.931</v>
      </c>
      <c r="P3366">
        <v>-0.23574999999999999</v>
      </c>
      <c r="Q3366" s="93">
        <v>-2.1480999999999999</v>
      </c>
      <c r="R3366">
        <v>0.80186999999999997</v>
      </c>
      <c r="S3366">
        <v>0.77844999999999998</v>
      </c>
      <c r="T3366">
        <v>-0.2001</v>
      </c>
      <c r="U3366">
        <v>-1.2397499999999999</v>
      </c>
    </row>
    <row r="3367" spans="1:21" customFormat="1">
      <c r="A3367" t="s">
        <v>147</v>
      </c>
      <c r="B3367">
        <v>2010</v>
      </c>
      <c r="C3367">
        <v>0.46</v>
      </c>
      <c r="D3367">
        <v>5.56</v>
      </c>
      <c r="E3367">
        <v>9.25</v>
      </c>
      <c r="F3367">
        <v>16.98</v>
      </c>
      <c r="G3367">
        <v>2.2200000000000002</v>
      </c>
      <c r="H3367">
        <v>1.72</v>
      </c>
      <c r="I3367">
        <v>2.83</v>
      </c>
      <c r="J3367">
        <v>0.74855000000000005</v>
      </c>
      <c r="K3367" s="93">
        <v>1.31548</v>
      </c>
      <c r="L3367">
        <v>-0.16017999999999999</v>
      </c>
      <c r="M3367" s="93">
        <v>-1.70164</v>
      </c>
      <c r="N3367">
        <v>1.1736500000000001</v>
      </c>
      <c r="O3367" s="93">
        <v>1.8059499999999999</v>
      </c>
      <c r="P3367">
        <v>-0.22931000000000001</v>
      </c>
      <c r="Q3367" s="93">
        <v>-2.08941</v>
      </c>
      <c r="R3367">
        <v>0.66366000000000003</v>
      </c>
      <c r="S3367">
        <v>0.64427000000000001</v>
      </c>
      <c r="T3367">
        <v>-0.20168</v>
      </c>
      <c r="U3367">
        <v>-1.2495400000000001</v>
      </c>
    </row>
    <row r="3368" spans="1:21" customFormat="1">
      <c r="A3368" t="s">
        <v>147</v>
      </c>
      <c r="B3368">
        <v>2009</v>
      </c>
      <c r="C3368">
        <v>0.46</v>
      </c>
      <c r="D3368">
        <v>5.54</v>
      </c>
      <c r="E3368">
        <v>11.96</v>
      </c>
      <c r="F3368">
        <v>17.72</v>
      </c>
      <c r="G3368">
        <v>2.48</v>
      </c>
      <c r="H3368">
        <v>1.71</v>
      </c>
      <c r="I3368">
        <v>2.87</v>
      </c>
      <c r="J3368">
        <v>0.74495</v>
      </c>
      <c r="K3368" s="93">
        <v>1.30915</v>
      </c>
      <c r="L3368">
        <v>-0.15967999999999999</v>
      </c>
      <c r="M3368" s="93">
        <v>-1.69635</v>
      </c>
      <c r="N3368">
        <v>1.4306000000000001</v>
      </c>
      <c r="O3368" s="93">
        <v>2.2013199999999999</v>
      </c>
      <c r="P3368">
        <v>-0.26263999999999998</v>
      </c>
      <c r="Q3368" s="93">
        <v>-2.3931</v>
      </c>
      <c r="R3368">
        <v>0.70631999999999995</v>
      </c>
      <c r="S3368">
        <v>0.68569000000000002</v>
      </c>
      <c r="T3368">
        <v>-0.20393</v>
      </c>
      <c r="U3368">
        <v>-1.2634799999999999</v>
      </c>
    </row>
    <row r="3369" spans="1:21" customFormat="1">
      <c r="A3369" t="s">
        <v>147</v>
      </c>
      <c r="B3369">
        <v>2008</v>
      </c>
      <c r="C3369">
        <v>0.46</v>
      </c>
      <c r="D3369">
        <v>5.51</v>
      </c>
      <c r="E3369">
        <v>9.66</v>
      </c>
      <c r="F3369">
        <v>22.64</v>
      </c>
      <c r="G3369">
        <v>2.27</v>
      </c>
      <c r="H3369">
        <v>1.71</v>
      </c>
      <c r="I3369">
        <v>3.12</v>
      </c>
      <c r="J3369">
        <v>0.73951999999999996</v>
      </c>
      <c r="K3369" s="93">
        <v>1.2996099999999999</v>
      </c>
      <c r="L3369">
        <v>-0.15892999999999999</v>
      </c>
      <c r="M3369" s="93">
        <v>-1.6883699999999999</v>
      </c>
      <c r="N3369">
        <v>1.21702</v>
      </c>
      <c r="O3369" s="93">
        <v>1.8726799999999999</v>
      </c>
      <c r="P3369">
        <v>-0.23493</v>
      </c>
      <c r="Q3369" s="93">
        <v>-2.1406700000000001</v>
      </c>
      <c r="R3369">
        <v>0.95135000000000003</v>
      </c>
      <c r="S3369">
        <v>0.92354999999999998</v>
      </c>
      <c r="T3369">
        <v>-0.21684999999999999</v>
      </c>
      <c r="U3369">
        <v>-1.3435299999999999</v>
      </c>
    </row>
    <row r="3370" spans="1:21" customFormat="1">
      <c r="A3370" t="s">
        <v>147</v>
      </c>
      <c r="B3370">
        <v>2015</v>
      </c>
      <c r="C3370">
        <v>0.49</v>
      </c>
      <c r="D3370">
        <v>4.03</v>
      </c>
      <c r="E3370">
        <v>3.92</v>
      </c>
      <c r="F3370">
        <v>16.600000000000001</v>
      </c>
      <c r="G3370">
        <v>1.37</v>
      </c>
      <c r="H3370">
        <v>1.39</v>
      </c>
      <c r="I3370">
        <v>2.81</v>
      </c>
      <c r="J3370">
        <v>0.27517000000000003</v>
      </c>
      <c r="K3370" s="93">
        <v>0.48358000000000001</v>
      </c>
      <c r="L3370">
        <v>-8.5690000000000002E-2</v>
      </c>
      <c r="M3370" s="93">
        <v>-0.9103</v>
      </c>
      <c r="N3370">
        <v>0.17866000000000001</v>
      </c>
      <c r="O3370" s="93">
        <v>0.27492</v>
      </c>
      <c r="P3370">
        <v>-8.7940000000000004E-2</v>
      </c>
      <c r="Q3370" s="93">
        <v>-0.80130999999999997</v>
      </c>
      <c r="R3370">
        <v>0.5766</v>
      </c>
      <c r="S3370">
        <v>0.55974999999999997</v>
      </c>
      <c r="T3370">
        <v>-0.17049</v>
      </c>
      <c r="U3370">
        <v>-1.0562800000000001</v>
      </c>
    </row>
    <row r="3371" spans="1:21" customFormat="1">
      <c r="A3371" t="s">
        <v>147</v>
      </c>
      <c r="B3371">
        <v>2013</v>
      </c>
      <c r="C3371">
        <v>0.49</v>
      </c>
      <c r="D3371">
        <v>4.0199999999999996</v>
      </c>
      <c r="E3371">
        <v>7.89</v>
      </c>
      <c r="F3371">
        <v>18.84</v>
      </c>
      <c r="G3371">
        <v>2.0699999999999998</v>
      </c>
      <c r="H3371">
        <v>1.39</v>
      </c>
      <c r="I3371">
        <v>2.94</v>
      </c>
      <c r="J3371">
        <v>0.27268999999999999</v>
      </c>
      <c r="K3371" s="93">
        <v>0.47921000000000002</v>
      </c>
      <c r="L3371">
        <v>-8.5349999999999995E-2</v>
      </c>
      <c r="M3371" s="93">
        <v>-0.90664999999999996</v>
      </c>
      <c r="N3371">
        <v>0.87817000000000001</v>
      </c>
      <c r="O3371" s="93">
        <v>1.35127</v>
      </c>
      <c r="P3371">
        <v>-0.17868000000000001</v>
      </c>
      <c r="Q3371" s="93">
        <v>-1.62809</v>
      </c>
      <c r="R3371">
        <v>0.70318000000000003</v>
      </c>
      <c r="S3371">
        <v>0.68262999999999996</v>
      </c>
      <c r="T3371">
        <v>-0.17716000000000001</v>
      </c>
      <c r="U3371">
        <v>-1.0976300000000001</v>
      </c>
    </row>
    <row r="3372" spans="1:21" customFormat="1">
      <c r="A3372" t="s">
        <v>147</v>
      </c>
      <c r="B3372">
        <v>2014</v>
      </c>
      <c r="C3372">
        <v>0.49</v>
      </c>
      <c r="D3372">
        <v>3.81</v>
      </c>
      <c r="E3372">
        <v>6.02</v>
      </c>
      <c r="F3372">
        <v>16.940000000000001</v>
      </c>
      <c r="G3372">
        <v>1.8</v>
      </c>
      <c r="H3372">
        <v>1.34</v>
      </c>
      <c r="I3372">
        <v>2.83</v>
      </c>
      <c r="J3372">
        <v>0.21903</v>
      </c>
      <c r="K3372" s="93">
        <v>0.38491999999999998</v>
      </c>
      <c r="L3372">
        <v>-7.7929999999999999E-2</v>
      </c>
      <c r="M3372" s="93">
        <v>-0.82784999999999997</v>
      </c>
      <c r="N3372">
        <v>0.60765999999999998</v>
      </c>
      <c r="O3372" s="93">
        <v>0.93503000000000003</v>
      </c>
      <c r="P3372">
        <v>-0.14359</v>
      </c>
      <c r="Q3372" s="93">
        <v>-1.30836</v>
      </c>
      <c r="R3372">
        <v>0.59687000000000001</v>
      </c>
      <c r="S3372">
        <v>0.57943</v>
      </c>
      <c r="T3372">
        <v>-0.17155999999999999</v>
      </c>
      <c r="U3372">
        <v>-1.0629</v>
      </c>
    </row>
    <row r="3373" spans="1:21" customFormat="1">
      <c r="A3373" t="s">
        <v>147</v>
      </c>
      <c r="B3373">
        <v>2012</v>
      </c>
      <c r="C3373">
        <v>0.48</v>
      </c>
      <c r="D3373">
        <v>3.6</v>
      </c>
      <c r="E3373">
        <v>10.26</v>
      </c>
      <c r="F3373">
        <v>19.27</v>
      </c>
      <c r="G3373">
        <v>2.33</v>
      </c>
      <c r="H3373">
        <v>1.28</v>
      </c>
      <c r="I3373">
        <v>2.96</v>
      </c>
      <c r="J3373">
        <v>0.21285999999999999</v>
      </c>
      <c r="K3373" s="93">
        <v>0.37407000000000001</v>
      </c>
      <c r="L3373">
        <v>-8.0089999999999995E-2</v>
      </c>
      <c r="M3373" s="93">
        <v>-0.85082000000000002</v>
      </c>
      <c r="N3373">
        <v>1.18631</v>
      </c>
      <c r="O3373" s="93">
        <v>1.82542</v>
      </c>
      <c r="P3373">
        <v>-0.22275</v>
      </c>
      <c r="Q3373" s="93">
        <v>-2.0296500000000002</v>
      </c>
      <c r="R3373">
        <v>0.74722</v>
      </c>
      <c r="S3373">
        <v>0.72538999999999998</v>
      </c>
      <c r="T3373">
        <v>-0.18834999999999999</v>
      </c>
      <c r="U3373">
        <v>-1.16696</v>
      </c>
    </row>
    <row r="3374" spans="1:21" customFormat="1">
      <c r="A3374" t="s">
        <v>148</v>
      </c>
      <c r="B3374">
        <v>2005</v>
      </c>
      <c r="C3374">
        <v>0.68</v>
      </c>
      <c r="D3374">
        <v>12.86</v>
      </c>
      <c r="E3374">
        <v>7.12</v>
      </c>
      <c r="F3374">
        <v>18.100000000000001</v>
      </c>
      <c r="G3374">
        <v>1.96</v>
      </c>
      <c r="H3374">
        <v>2.5499999999999998</v>
      </c>
      <c r="I3374">
        <v>2.9</v>
      </c>
      <c r="J3374">
        <v>0.47570000000000001</v>
      </c>
      <c r="K3374" s="93">
        <v>0.83597999999999995</v>
      </c>
      <c r="L3374">
        <v>-5.6099999999999997E-2</v>
      </c>
      <c r="M3374" s="93">
        <v>-0.59599999999999997</v>
      </c>
      <c r="N3374">
        <v>-8.8749999999999996E-2</v>
      </c>
      <c r="O3374" s="93">
        <v>-0.13657</v>
      </c>
      <c r="P3374">
        <v>2.4639999999999999E-2</v>
      </c>
      <c r="Q3374" s="93">
        <v>0.22455</v>
      </c>
      <c r="R3374">
        <v>0.25502999999999998</v>
      </c>
      <c r="S3374">
        <v>0.24757999999999999</v>
      </c>
      <c r="T3374">
        <v>1.495E-2</v>
      </c>
      <c r="U3374">
        <v>9.264E-2</v>
      </c>
    </row>
    <row r="3375" spans="1:21" customFormat="1">
      <c r="A3375" t="s">
        <v>148</v>
      </c>
      <c r="B3375">
        <v>2006</v>
      </c>
      <c r="C3375">
        <v>0.68</v>
      </c>
      <c r="D3375">
        <v>12.2</v>
      </c>
      <c r="E3375">
        <v>9.7899999999999991</v>
      </c>
      <c r="F3375">
        <v>18.100000000000001</v>
      </c>
      <c r="G3375">
        <v>2.2799999999999998</v>
      </c>
      <c r="H3375">
        <v>2.5</v>
      </c>
      <c r="I3375">
        <v>2.9</v>
      </c>
      <c r="J3375">
        <v>0.42302000000000001</v>
      </c>
      <c r="K3375" s="93">
        <v>0.74339</v>
      </c>
      <c r="L3375">
        <v>-4.8820000000000002E-2</v>
      </c>
      <c r="M3375" s="93">
        <v>-0.51863000000000004</v>
      </c>
      <c r="N3375">
        <v>0.22969999999999999</v>
      </c>
      <c r="O3375" s="93">
        <v>0.35344999999999999</v>
      </c>
      <c r="P3375">
        <v>-1.6670000000000001E-2</v>
      </c>
      <c r="Q3375" s="93">
        <v>-0.15185000000000001</v>
      </c>
      <c r="R3375">
        <v>0.25502999999999998</v>
      </c>
      <c r="S3375">
        <v>0.24757999999999999</v>
      </c>
      <c r="T3375">
        <v>1.495E-2</v>
      </c>
      <c r="U3375">
        <v>9.264E-2</v>
      </c>
    </row>
    <row r="3376" spans="1:21" customFormat="1">
      <c r="A3376" t="s">
        <v>148</v>
      </c>
      <c r="B3376">
        <v>2007</v>
      </c>
      <c r="C3376">
        <v>0.69</v>
      </c>
      <c r="D3376">
        <v>12.78</v>
      </c>
      <c r="E3376">
        <v>9.99</v>
      </c>
      <c r="F3376">
        <v>19.22</v>
      </c>
      <c r="G3376">
        <v>2.2999999999999998</v>
      </c>
      <c r="H3376">
        <v>2.5499999999999998</v>
      </c>
      <c r="I3376">
        <v>2.96</v>
      </c>
      <c r="J3376">
        <v>0.41893999999999998</v>
      </c>
      <c r="K3376" s="93">
        <v>0.73624000000000001</v>
      </c>
      <c r="L3376">
        <v>-4.5240000000000002E-2</v>
      </c>
      <c r="M3376" s="93">
        <v>-0.48060000000000003</v>
      </c>
      <c r="N3376">
        <v>0.20444000000000001</v>
      </c>
      <c r="O3376" s="93">
        <v>0.31457000000000002</v>
      </c>
      <c r="P3376">
        <v>-9.2899999999999996E-3</v>
      </c>
      <c r="Q3376" s="93">
        <v>-8.4640000000000007E-2</v>
      </c>
      <c r="R3376">
        <v>0.29359000000000002</v>
      </c>
      <c r="S3376">
        <v>0.28500999999999999</v>
      </c>
      <c r="T3376">
        <v>2.179E-2</v>
      </c>
      <c r="U3376">
        <v>0.13497999999999999</v>
      </c>
    </row>
    <row r="3377" spans="1:21" customFormat="1">
      <c r="A3377" t="s">
        <v>148</v>
      </c>
      <c r="B3377">
        <v>2009</v>
      </c>
      <c r="C3377">
        <v>0.7</v>
      </c>
      <c r="D3377">
        <v>13</v>
      </c>
      <c r="E3377">
        <v>10.66</v>
      </c>
      <c r="F3377">
        <v>14.04</v>
      </c>
      <c r="G3377">
        <v>2.37</v>
      </c>
      <c r="H3377">
        <v>2.56</v>
      </c>
      <c r="I3377">
        <v>2.64</v>
      </c>
      <c r="J3377">
        <v>0.38549</v>
      </c>
      <c r="K3377" s="93">
        <v>0.67745999999999995</v>
      </c>
      <c r="L3377">
        <v>-3.7600000000000001E-2</v>
      </c>
      <c r="M3377" s="93">
        <v>-0.39944000000000002</v>
      </c>
      <c r="N3377">
        <v>0.22386</v>
      </c>
      <c r="O3377" s="93">
        <v>0.34447</v>
      </c>
      <c r="P3377">
        <v>-7.7099999999999998E-3</v>
      </c>
      <c r="Q3377" s="93">
        <v>-7.0239999999999997E-2</v>
      </c>
      <c r="R3377">
        <v>-4.1930000000000002E-2</v>
      </c>
      <c r="S3377">
        <v>-4.07E-2</v>
      </c>
      <c r="T3377">
        <v>4.8349999999999997E-2</v>
      </c>
      <c r="U3377">
        <v>0.29953000000000002</v>
      </c>
    </row>
    <row r="3378" spans="1:21" customFormat="1">
      <c r="A3378" t="s">
        <v>148</v>
      </c>
      <c r="B3378">
        <v>2008</v>
      </c>
      <c r="C3378">
        <v>0.7</v>
      </c>
      <c r="D3378">
        <v>12.96</v>
      </c>
      <c r="E3378">
        <v>9.5399999999999991</v>
      </c>
      <c r="F3378">
        <v>13.7</v>
      </c>
      <c r="G3378">
        <v>2.2599999999999998</v>
      </c>
      <c r="H3378">
        <v>2.56</v>
      </c>
      <c r="I3378">
        <v>2.62</v>
      </c>
      <c r="J3378">
        <v>0.38241000000000003</v>
      </c>
      <c r="K3378" s="93">
        <v>0.67203999999999997</v>
      </c>
      <c r="L3378">
        <v>-3.7170000000000002E-2</v>
      </c>
      <c r="M3378" s="93">
        <v>-0.39490999999999998</v>
      </c>
      <c r="N3378">
        <v>0.11286</v>
      </c>
      <c r="O3378" s="93">
        <v>0.17366000000000001</v>
      </c>
      <c r="P3378">
        <v>6.6899999999999998E-3</v>
      </c>
      <c r="Q3378" s="93">
        <v>6.096E-2</v>
      </c>
      <c r="R3378">
        <v>-6.6439999999999999E-2</v>
      </c>
      <c r="S3378">
        <v>-6.4500000000000002E-2</v>
      </c>
      <c r="T3378">
        <v>4.9639999999999997E-2</v>
      </c>
      <c r="U3378">
        <v>0.30753999999999998</v>
      </c>
    </row>
    <row r="3379" spans="1:21" customFormat="1">
      <c r="A3379" t="s">
        <v>148</v>
      </c>
      <c r="B3379">
        <v>2004</v>
      </c>
      <c r="C3379">
        <v>0.67</v>
      </c>
      <c r="D3379">
        <v>10.99</v>
      </c>
      <c r="E3379">
        <v>7.03</v>
      </c>
      <c r="F3379">
        <v>18.260000000000002</v>
      </c>
      <c r="G3379">
        <v>1.95</v>
      </c>
      <c r="H3379">
        <v>2.4</v>
      </c>
      <c r="I3379">
        <v>2.9</v>
      </c>
      <c r="J3379">
        <v>0.36908000000000002</v>
      </c>
      <c r="K3379" s="93">
        <v>0.64861000000000002</v>
      </c>
      <c r="L3379">
        <v>-4.4380000000000003E-2</v>
      </c>
      <c r="M3379" s="93">
        <v>-0.47145999999999999</v>
      </c>
      <c r="N3379">
        <v>-5.5989999999999998E-2</v>
      </c>
      <c r="O3379" s="93">
        <v>-8.6150000000000004E-2</v>
      </c>
      <c r="P3379">
        <v>1.6289999999999999E-2</v>
      </c>
      <c r="Q3379" s="93">
        <v>0.14846000000000001</v>
      </c>
      <c r="R3379">
        <v>0.28531000000000001</v>
      </c>
      <c r="S3379">
        <v>0.27696999999999999</v>
      </c>
      <c r="T3379">
        <v>4.4900000000000001E-3</v>
      </c>
      <c r="U3379">
        <v>2.7810000000000001E-2</v>
      </c>
    </row>
    <row r="3380" spans="1:21" customFormat="1">
      <c r="A3380" t="s">
        <v>148</v>
      </c>
      <c r="B3380">
        <v>2010</v>
      </c>
      <c r="C3380">
        <v>0.7</v>
      </c>
      <c r="D3380">
        <v>12.74</v>
      </c>
      <c r="E3380">
        <v>10.14</v>
      </c>
      <c r="F3380">
        <v>13.65</v>
      </c>
      <c r="G3380">
        <v>2.3199999999999998</v>
      </c>
      <c r="H3380">
        <v>2.54</v>
      </c>
      <c r="I3380">
        <v>2.61</v>
      </c>
      <c r="J3380">
        <v>0.36529</v>
      </c>
      <c r="K3380" s="93">
        <v>0.64195000000000002</v>
      </c>
      <c r="L3380">
        <v>-3.4810000000000001E-2</v>
      </c>
      <c r="M3380" s="93">
        <v>-0.36976999999999999</v>
      </c>
      <c r="N3380">
        <v>0.17385</v>
      </c>
      <c r="O3380" s="93">
        <v>0.26751999999999998</v>
      </c>
      <c r="P3380">
        <v>-1.2199999999999999E-3</v>
      </c>
      <c r="Q3380" s="93">
        <v>-1.1129999999999999E-2</v>
      </c>
      <c r="R3380">
        <v>-7.0099999999999996E-2</v>
      </c>
      <c r="S3380">
        <v>-6.8049999999999999E-2</v>
      </c>
      <c r="T3380">
        <v>4.9829999999999999E-2</v>
      </c>
      <c r="U3380">
        <v>0.30874000000000001</v>
      </c>
    </row>
    <row r="3381" spans="1:21" customFormat="1">
      <c r="A3381" t="s">
        <v>148</v>
      </c>
      <c r="B3381">
        <v>2011</v>
      </c>
      <c r="C3381">
        <v>0.71</v>
      </c>
      <c r="D3381">
        <v>13.28</v>
      </c>
      <c r="E3381">
        <v>10.3</v>
      </c>
      <c r="F3381">
        <v>15.11</v>
      </c>
      <c r="G3381">
        <v>2.33</v>
      </c>
      <c r="H3381">
        <v>2.59</v>
      </c>
      <c r="I3381">
        <v>2.72</v>
      </c>
      <c r="J3381">
        <v>0.35629</v>
      </c>
      <c r="K3381" s="93">
        <v>0.62612999999999996</v>
      </c>
      <c r="L3381">
        <v>-3.0550000000000001E-2</v>
      </c>
      <c r="M3381" s="93">
        <v>-0.32450000000000001</v>
      </c>
      <c r="N3381">
        <v>0.14402000000000001</v>
      </c>
      <c r="O3381" s="93">
        <v>0.22161</v>
      </c>
      <c r="P3381">
        <v>6.7499999999999999E-3</v>
      </c>
      <c r="Q3381" s="93">
        <v>6.148E-2</v>
      </c>
      <c r="R3381">
        <v>1.004E-2</v>
      </c>
      <c r="S3381">
        <v>9.75E-3</v>
      </c>
      <c r="T3381">
        <v>5.4469999999999998E-2</v>
      </c>
      <c r="U3381">
        <v>0.33749000000000001</v>
      </c>
    </row>
    <row r="3382" spans="1:21" customFormat="1">
      <c r="A3382" t="s">
        <v>148</v>
      </c>
      <c r="B3382">
        <v>2013</v>
      </c>
      <c r="C3382">
        <v>0.72</v>
      </c>
      <c r="D3382">
        <v>12.83</v>
      </c>
      <c r="E3382">
        <v>10.9</v>
      </c>
      <c r="F3382">
        <v>14.76</v>
      </c>
      <c r="G3382">
        <v>2.39</v>
      </c>
      <c r="H3382">
        <v>2.5499999999999998</v>
      </c>
      <c r="I3382">
        <v>2.69</v>
      </c>
      <c r="J3382">
        <v>0.27129999999999999</v>
      </c>
      <c r="K3382" s="93">
        <v>0.47677000000000003</v>
      </c>
      <c r="L3382">
        <v>-1.5779999999999999E-2</v>
      </c>
      <c r="M3382" s="93">
        <v>-0.16764000000000001</v>
      </c>
      <c r="N3382">
        <v>0.15515999999999999</v>
      </c>
      <c r="O3382" s="93">
        <v>0.23874999999999999</v>
      </c>
      <c r="P3382">
        <v>9.4000000000000004E-3</v>
      </c>
      <c r="Q3382" s="93">
        <v>8.5680000000000006E-2</v>
      </c>
      <c r="R3382">
        <v>-3.4869999999999998E-2</v>
      </c>
      <c r="S3382">
        <v>-3.3860000000000001E-2</v>
      </c>
      <c r="T3382">
        <v>6.5710000000000005E-2</v>
      </c>
      <c r="U3382">
        <v>0.40711000000000003</v>
      </c>
    </row>
    <row r="3383" spans="1:21" customFormat="1">
      <c r="A3383" t="s">
        <v>148</v>
      </c>
      <c r="B3383">
        <v>2012</v>
      </c>
      <c r="C3383">
        <v>0.72</v>
      </c>
      <c r="D3383">
        <v>12.82</v>
      </c>
      <c r="E3383">
        <v>11.71</v>
      </c>
      <c r="F3383">
        <v>14.57</v>
      </c>
      <c r="G3383">
        <v>2.46</v>
      </c>
      <c r="H3383">
        <v>2.5499999999999998</v>
      </c>
      <c r="I3383">
        <v>2.68</v>
      </c>
      <c r="J3383">
        <v>0.27051999999999998</v>
      </c>
      <c r="K3383" s="93">
        <v>0.47539999999999999</v>
      </c>
      <c r="L3383">
        <v>-1.567E-2</v>
      </c>
      <c r="M3383" s="93">
        <v>-0.16650000000000001</v>
      </c>
      <c r="N3383">
        <v>0.22684000000000001</v>
      </c>
      <c r="O3383" s="93">
        <v>0.34904000000000002</v>
      </c>
      <c r="P3383">
        <v>1.1E-4</v>
      </c>
      <c r="Q3383" s="93">
        <v>9.6000000000000002E-4</v>
      </c>
      <c r="R3383">
        <v>-4.7829999999999998E-2</v>
      </c>
      <c r="S3383">
        <v>-4.6429999999999999E-2</v>
      </c>
      <c r="T3383">
        <v>6.6390000000000005E-2</v>
      </c>
      <c r="U3383">
        <v>0.41133999999999998</v>
      </c>
    </row>
    <row r="3384" spans="1:21" customFormat="1">
      <c r="A3384" t="s">
        <v>148</v>
      </c>
      <c r="B3384">
        <v>2014</v>
      </c>
      <c r="C3384">
        <v>0.72</v>
      </c>
      <c r="D3384">
        <v>12.66</v>
      </c>
      <c r="E3384">
        <v>11.01</v>
      </c>
      <c r="F3384">
        <v>14</v>
      </c>
      <c r="G3384">
        <v>2.4</v>
      </c>
      <c r="H3384">
        <v>2.54</v>
      </c>
      <c r="I3384">
        <v>2.64</v>
      </c>
      <c r="J3384">
        <v>0.25796000000000002</v>
      </c>
      <c r="K3384" s="93">
        <v>0.45333000000000001</v>
      </c>
      <c r="L3384">
        <v>-1.3939999999999999E-2</v>
      </c>
      <c r="M3384" s="93">
        <v>-0.14804999999999999</v>
      </c>
      <c r="N3384">
        <v>0.16520000000000001</v>
      </c>
      <c r="O3384" s="93">
        <v>0.25419999999999998</v>
      </c>
      <c r="P3384">
        <v>8.0999999999999996E-3</v>
      </c>
      <c r="Q3384" s="93">
        <v>7.3810000000000001E-2</v>
      </c>
      <c r="R3384">
        <v>-8.7739999999999999E-2</v>
      </c>
      <c r="S3384">
        <v>-8.5169999999999996E-2</v>
      </c>
      <c r="T3384">
        <v>6.8500000000000005E-2</v>
      </c>
      <c r="U3384">
        <v>0.42437999999999998</v>
      </c>
    </row>
    <row r="3385" spans="1:21" customFormat="1">
      <c r="A3385" t="s">
        <v>148</v>
      </c>
      <c r="B3385">
        <v>2015</v>
      </c>
      <c r="C3385">
        <v>0.73</v>
      </c>
      <c r="D3385">
        <v>12.69</v>
      </c>
      <c r="E3385">
        <v>10.32</v>
      </c>
      <c r="F3385">
        <v>13.75</v>
      </c>
      <c r="G3385">
        <v>2.33</v>
      </c>
      <c r="H3385">
        <v>2.54</v>
      </c>
      <c r="I3385">
        <v>2.62</v>
      </c>
      <c r="J3385">
        <v>0.20981</v>
      </c>
      <c r="K3385" s="93">
        <v>0.36870999999999998</v>
      </c>
      <c r="L3385">
        <v>-4.2599999999999999E-3</v>
      </c>
      <c r="M3385" s="93">
        <v>-4.53E-2</v>
      </c>
      <c r="N3385">
        <v>5.4989999999999997E-2</v>
      </c>
      <c r="O3385" s="93">
        <v>8.4620000000000001E-2</v>
      </c>
      <c r="P3385">
        <v>2.6499999999999999E-2</v>
      </c>
      <c r="Q3385" s="93">
        <v>0.24143000000000001</v>
      </c>
      <c r="R3385">
        <v>-0.12723000000000001</v>
      </c>
      <c r="S3385">
        <v>-0.12352</v>
      </c>
      <c r="T3385">
        <v>7.9450000000000007E-2</v>
      </c>
      <c r="U3385">
        <v>0.49221999999999999</v>
      </c>
    </row>
    <row r="3386" spans="1:21" customFormat="1">
      <c r="A3386" t="s">
        <v>149</v>
      </c>
      <c r="B3386">
        <v>2002</v>
      </c>
      <c r="C3386">
        <v>0.49</v>
      </c>
      <c r="D3386">
        <v>13.51</v>
      </c>
      <c r="E3386">
        <v>5.69</v>
      </c>
      <c r="F3386">
        <v>14.18</v>
      </c>
      <c r="G3386">
        <v>1.74</v>
      </c>
      <c r="H3386">
        <v>2.6</v>
      </c>
      <c r="I3386">
        <v>2.65</v>
      </c>
      <c r="J3386">
        <v>1.4848399999999999</v>
      </c>
      <c r="K3386" s="93">
        <v>2.6093999999999999</v>
      </c>
      <c r="L3386">
        <v>-0.25291999999999998</v>
      </c>
      <c r="M3386" s="93">
        <v>-2.6868300000000001</v>
      </c>
      <c r="N3386">
        <v>0.55127999999999999</v>
      </c>
      <c r="O3386" s="93">
        <v>0.84828000000000003</v>
      </c>
      <c r="P3386">
        <v>-0.13628000000000001</v>
      </c>
      <c r="Q3386" s="93">
        <v>-1.2417199999999999</v>
      </c>
      <c r="R3386">
        <v>0.41903000000000001</v>
      </c>
      <c r="S3386">
        <v>0.40677999999999997</v>
      </c>
      <c r="T3386">
        <v>-0.16217999999999999</v>
      </c>
      <c r="U3386">
        <v>-1.0047999999999999</v>
      </c>
    </row>
    <row r="3387" spans="1:21" customFormat="1">
      <c r="A3387" t="s">
        <v>149</v>
      </c>
      <c r="B3387">
        <v>2003</v>
      </c>
      <c r="C3387">
        <v>0.49</v>
      </c>
      <c r="D3387">
        <v>11.99</v>
      </c>
      <c r="E3387">
        <v>6.41</v>
      </c>
      <c r="F3387">
        <v>16.16</v>
      </c>
      <c r="G3387">
        <v>1.86</v>
      </c>
      <c r="H3387">
        <v>2.48</v>
      </c>
      <c r="I3387">
        <v>2.78</v>
      </c>
      <c r="J3387">
        <v>1.36548</v>
      </c>
      <c r="K3387" s="93">
        <v>2.3996400000000002</v>
      </c>
      <c r="L3387">
        <v>-0.23641999999999999</v>
      </c>
      <c r="M3387" s="93">
        <v>-2.5115400000000001</v>
      </c>
      <c r="N3387">
        <v>0.67042999999999997</v>
      </c>
      <c r="O3387" s="93">
        <v>1.03162</v>
      </c>
      <c r="P3387">
        <v>-0.15173</v>
      </c>
      <c r="Q3387" s="93">
        <v>-1.3825499999999999</v>
      </c>
      <c r="R3387">
        <v>0.54973000000000005</v>
      </c>
      <c r="S3387">
        <v>0.53366999999999998</v>
      </c>
      <c r="T3387">
        <v>-0.16907</v>
      </c>
      <c r="U3387">
        <v>-1.0475000000000001</v>
      </c>
    </row>
    <row r="3388" spans="1:21" customFormat="1">
      <c r="A3388" t="s">
        <v>149</v>
      </c>
      <c r="B3388">
        <v>2005</v>
      </c>
      <c r="C3388">
        <v>0.5</v>
      </c>
      <c r="D3388">
        <v>11.75</v>
      </c>
      <c r="E3388">
        <v>6.54</v>
      </c>
      <c r="F3388">
        <v>15.83</v>
      </c>
      <c r="G3388">
        <v>1.88</v>
      </c>
      <c r="H3388">
        <v>2.46</v>
      </c>
      <c r="I3388">
        <v>2.76</v>
      </c>
      <c r="J3388">
        <v>1.29474</v>
      </c>
      <c r="K3388" s="93">
        <v>2.2753299999999999</v>
      </c>
      <c r="L3388">
        <v>-0.22362000000000001</v>
      </c>
      <c r="M3388" s="93">
        <v>-2.37561</v>
      </c>
      <c r="N3388">
        <v>0.64502000000000004</v>
      </c>
      <c r="O3388" s="93">
        <v>0.99251999999999996</v>
      </c>
      <c r="P3388">
        <v>-0.14433000000000001</v>
      </c>
      <c r="Q3388" s="93">
        <v>-1.3151600000000001</v>
      </c>
      <c r="R3388">
        <v>0.50761999999999996</v>
      </c>
      <c r="S3388">
        <v>0.49279000000000001</v>
      </c>
      <c r="T3388">
        <v>-0.15798000000000001</v>
      </c>
      <c r="U3388">
        <v>-0.9788</v>
      </c>
    </row>
    <row r="3389" spans="1:21" customFormat="1">
      <c r="A3389" t="s">
        <v>149</v>
      </c>
      <c r="B3389">
        <v>2004</v>
      </c>
      <c r="C3389">
        <v>0.5</v>
      </c>
      <c r="D3389">
        <v>11.22</v>
      </c>
      <c r="E3389">
        <v>6.47</v>
      </c>
      <c r="F3389">
        <v>16.13</v>
      </c>
      <c r="G3389">
        <v>1.87</v>
      </c>
      <c r="H3389">
        <v>2.42</v>
      </c>
      <c r="I3389">
        <v>2.78</v>
      </c>
      <c r="J3389">
        <v>1.2485900000000001</v>
      </c>
      <c r="K3389" s="93">
        <v>2.1942200000000001</v>
      </c>
      <c r="L3389">
        <v>-0.21723999999999999</v>
      </c>
      <c r="M3389" s="93">
        <v>-2.30782</v>
      </c>
      <c r="N3389">
        <v>0.63426000000000005</v>
      </c>
      <c r="O3389" s="93">
        <v>0.97596000000000005</v>
      </c>
      <c r="P3389">
        <v>-0.14294000000000001</v>
      </c>
      <c r="Q3389" s="93">
        <v>-1.3024500000000001</v>
      </c>
      <c r="R3389">
        <v>0.52639999999999998</v>
      </c>
      <c r="S3389">
        <v>0.51102000000000003</v>
      </c>
      <c r="T3389">
        <v>-0.15897</v>
      </c>
      <c r="U3389">
        <v>-0.98494000000000004</v>
      </c>
    </row>
    <row r="3390" spans="1:21" customFormat="1">
      <c r="A3390" t="s">
        <v>149</v>
      </c>
      <c r="B3390">
        <v>2001</v>
      </c>
      <c r="C3390">
        <v>0.5</v>
      </c>
      <c r="D3390">
        <v>10.71</v>
      </c>
      <c r="E3390">
        <v>5.72</v>
      </c>
      <c r="F3390">
        <v>14.61</v>
      </c>
      <c r="G3390">
        <v>1.74</v>
      </c>
      <c r="H3390">
        <v>2.37</v>
      </c>
      <c r="I3390">
        <v>2.68</v>
      </c>
      <c r="J3390">
        <v>1.20207</v>
      </c>
      <c r="K3390" s="93">
        <v>2.1124700000000001</v>
      </c>
      <c r="L3390">
        <v>-0.21081</v>
      </c>
      <c r="M3390" s="93">
        <v>-2.2395</v>
      </c>
      <c r="N3390">
        <v>0.51105</v>
      </c>
      <c r="O3390" s="93">
        <v>0.78637999999999997</v>
      </c>
      <c r="P3390">
        <v>-0.12695999999999999</v>
      </c>
      <c r="Q3390" s="93">
        <v>-1.15682</v>
      </c>
      <c r="R3390">
        <v>0.42742000000000002</v>
      </c>
      <c r="S3390">
        <v>0.41493999999999998</v>
      </c>
      <c r="T3390">
        <v>-0.15375</v>
      </c>
      <c r="U3390">
        <v>-0.9526</v>
      </c>
    </row>
    <row r="3391" spans="1:21" customFormat="1">
      <c r="A3391" t="s">
        <v>149</v>
      </c>
      <c r="B3391">
        <v>2006</v>
      </c>
      <c r="C3391">
        <v>0.51</v>
      </c>
      <c r="D3391">
        <v>10.66</v>
      </c>
      <c r="E3391">
        <v>6.29</v>
      </c>
      <c r="F3391">
        <v>16.02</v>
      </c>
      <c r="G3391">
        <v>1.84</v>
      </c>
      <c r="H3391">
        <v>2.37</v>
      </c>
      <c r="I3391">
        <v>2.77</v>
      </c>
      <c r="J3391">
        <v>1.1468700000000001</v>
      </c>
      <c r="K3391" s="93">
        <v>2.0154700000000001</v>
      </c>
      <c r="L3391">
        <v>-0.20016999999999999</v>
      </c>
      <c r="M3391" s="93">
        <v>-2.1263999999999998</v>
      </c>
      <c r="N3391">
        <v>0.56055999999999995</v>
      </c>
      <c r="O3391" s="93">
        <v>0.86255999999999999</v>
      </c>
      <c r="P3391">
        <v>-0.12928000000000001</v>
      </c>
      <c r="Q3391" s="93">
        <v>-1.17798</v>
      </c>
      <c r="R3391">
        <v>0.49808000000000002</v>
      </c>
      <c r="S3391">
        <v>0.48353000000000002</v>
      </c>
      <c r="T3391">
        <v>-0.14860999999999999</v>
      </c>
      <c r="U3391">
        <v>-0.92074</v>
      </c>
    </row>
    <row r="3392" spans="1:21" customFormat="1">
      <c r="A3392" t="s">
        <v>149</v>
      </c>
      <c r="B3392">
        <v>2007</v>
      </c>
      <c r="C3392">
        <v>0.51</v>
      </c>
      <c r="D3392">
        <v>10.29</v>
      </c>
      <c r="E3392">
        <v>6.41</v>
      </c>
      <c r="F3392">
        <v>15.99</v>
      </c>
      <c r="G3392">
        <v>1.86</v>
      </c>
      <c r="H3392">
        <v>2.33</v>
      </c>
      <c r="I3392">
        <v>2.77</v>
      </c>
      <c r="J3392">
        <v>1.11154</v>
      </c>
      <c r="K3392" s="93">
        <v>1.95339</v>
      </c>
      <c r="L3392">
        <v>-0.19528000000000001</v>
      </c>
      <c r="M3392" s="93">
        <v>-2.0745200000000001</v>
      </c>
      <c r="N3392">
        <v>0.57945999999999998</v>
      </c>
      <c r="O3392" s="93">
        <v>0.89163999999999999</v>
      </c>
      <c r="P3392">
        <v>-0.13173000000000001</v>
      </c>
      <c r="Q3392" s="93">
        <v>-1.20031</v>
      </c>
      <c r="R3392">
        <v>0.49619999999999997</v>
      </c>
      <c r="S3392">
        <v>0.48171000000000003</v>
      </c>
      <c r="T3392">
        <v>-0.14851</v>
      </c>
      <c r="U3392">
        <v>-0.92013</v>
      </c>
    </row>
    <row r="3393" spans="1:21" customFormat="1">
      <c r="A3393" t="s">
        <v>149</v>
      </c>
      <c r="B3393">
        <v>2000</v>
      </c>
      <c r="C3393">
        <v>0.51</v>
      </c>
      <c r="D3393">
        <v>10.02</v>
      </c>
      <c r="E3393">
        <v>6</v>
      </c>
      <c r="F3393">
        <v>16</v>
      </c>
      <c r="G3393">
        <v>1.79</v>
      </c>
      <c r="H3393">
        <v>2.2999999999999998</v>
      </c>
      <c r="I3393">
        <v>2.77</v>
      </c>
      <c r="J3393">
        <v>1.0849500000000001</v>
      </c>
      <c r="K3393" s="93">
        <v>1.90666</v>
      </c>
      <c r="L3393">
        <v>-0.19161</v>
      </c>
      <c r="M3393" s="93">
        <v>-2.0354700000000001</v>
      </c>
      <c r="N3393">
        <v>0.51336000000000004</v>
      </c>
      <c r="O3393" s="93">
        <v>0.78993000000000002</v>
      </c>
      <c r="P3393">
        <v>-0.12316000000000001</v>
      </c>
      <c r="Q3393" s="93">
        <v>-1.12219</v>
      </c>
      <c r="R3393">
        <v>0.49682999999999999</v>
      </c>
      <c r="S3393">
        <v>0.48231000000000002</v>
      </c>
      <c r="T3393">
        <v>-0.14854999999999999</v>
      </c>
      <c r="U3393">
        <v>-0.92034000000000005</v>
      </c>
    </row>
    <row r="3394" spans="1:21" customFormat="1">
      <c r="A3394" t="s">
        <v>149</v>
      </c>
      <c r="B3394">
        <v>2009</v>
      </c>
      <c r="C3394">
        <v>0.52</v>
      </c>
      <c r="D3394">
        <v>9.89</v>
      </c>
      <c r="E3394">
        <v>5.84</v>
      </c>
      <c r="F3394">
        <v>14.12</v>
      </c>
      <c r="G3394">
        <v>1.76</v>
      </c>
      <c r="H3394">
        <v>2.29</v>
      </c>
      <c r="I3394">
        <v>2.65</v>
      </c>
      <c r="J3394">
        <v>1.02138</v>
      </c>
      <c r="K3394" s="93">
        <v>1.7949299999999999</v>
      </c>
      <c r="L3394">
        <v>-0.17979999999999999</v>
      </c>
      <c r="M3394" s="93">
        <v>-1.9100600000000001</v>
      </c>
      <c r="N3394">
        <v>0.44084000000000001</v>
      </c>
      <c r="O3394" s="93">
        <v>0.67834000000000005</v>
      </c>
      <c r="P3394">
        <v>-0.10965</v>
      </c>
      <c r="Q3394" s="93">
        <v>-0.99912000000000001</v>
      </c>
      <c r="R3394">
        <v>0.35034999999999999</v>
      </c>
      <c r="S3394">
        <v>0.34011999999999998</v>
      </c>
      <c r="T3394">
        <v>-0.13195000000000001</v>
      </c>
      <c r="U3394">
        <v>-0.81754000000000004</v>
      </c>
    </row>
    <row r="3395" spans="1:21" customFormat="1">
      <c r="A3395" t="s">
        <v>149</v>
      </c>
      <c r="B3395">
        <v>1998</v>
      </c>
      <c r="C3395">
        <v>0.52</v>
      </c>
      <c r="D3395">
        <v>9.68</v>
      </c>
      <c r="E3395">
        <v>6.65</v>
      </c>
      <c r="F3395">
        <v>15.9</v>
      </c>
      <c r="G3395">
        <v>1.89</v>
      </c>
      <c r="H3395">
        <v>2.27</v>
      </c>
      <c r="I3395">
        <v>2.77</v>
      </c>
      <c r="J3395">
        <v>0.99992000000000003</v>
      </c>
      <c r="K3395" s="93">
        <v>1.75722</v>
      </c>
      <c r="L3395">
        <v>-0.17682999999999999</v>
      </c>
      <c r="M3395" s="93">
        <v>-1.8785400000000001</v>
      </c>
      <c r="N3395">
        <v>0.57072999999999996</v>
      </c>
      <c r="O3395" s="93">
        <v>0.87821000000000005</v>
      </c>
      <c r="P3395">
        <v>-0.1265</v>
      </c>
      <c r="Q3395" s="93">
        <v>-1.1526400000000001</v>
      </c>
      <c r="R3395">
        <v>0.46908</v>
      </c>
      <c r="S3395">
        <v>0.45538000000000001</v>
      </c>
      <c r="T3395">
        <v>-0.13821</v>
      </c>
      <c r="U3395">
        <v>-0.85633000000000004</v>
      </c>
    </row>
    <row r="3396" spans="1:21" customFormat="1">
      <c r="A3396" t="s">
        <v>149</v>
      </c>
      <c r="B3396">
        <v>1999</v>
      </c>
      <c r="C3396">
        <v>0.52</v>
      </c>
      <c r="D3396">
        <v>9.4499999999999993</v>
      </c>
      <c r="E3396">
        <v>6.37</v>
      </c>
      <c r="F3396">
        <v>15.14</v>
      </c>
      <c r="G3396">
        <v>1.85</v>
      </c>
      <c r="H3396">
        <v>2.25</v>
      </c>
      <c r="I3396">
        <v>2.72</v>
      </c>
      <c r="J3396">
        <v>0.97587000000000002</v>
      </c>
      <c r="K3396" s="93">
        <v>1.71496</v>
      </c>
      <c r="L3396">
        <v>-0.17351</v>
      </c>
      <c r="M3396" s="93">
        <v>-1.8432200000000001</v>
      </c>
      <c r="N3396">
        <v>0.52771000000000001</v>
      </c>
      <c r="O3396" s="93">
        <v>0.81201000000000001</v>
      </c>
      <c r="P3396">
        <v>-0.12092</v>
      </c>
      <c r="Q3396" s="93">
        <v>-1.1017999999999999</v>
      </c>
      <c r="R3396">
        <v>0.42009999999999997</v>
      </c>
      <c r="S3396">
        <v>0.40783000000000003</v>
      </c>
      <c r="T3396">
        <v>-0.13563</v>
      </c>
      <c r="U3396">
        <v>-0.84033000000000002</v>
      </c>
    </row>
    <row r="3397" spans="1:21" customFormat="1">
      <c r="A3397" t="s">
        <v>149</v>
      </c>
      <c r="B3397">
        <v>2010</v>
      </c>
      <c r="C3397">
        <v>0.53</v>
      </c>
      <c r="D3397">
        <v>9.83</v>
      </c>
      <c r="E3397">
        <v>5.74</v>
      </c>
      <c r="F3397">
        <v>13.58</v>
      </c>
      <c r="G3397">
        <v>1.75</v>
      </c>
      <c r="H3397">
        <v>2.29</v>
      </c>
      <c r="I3397">
        <v>2.61</v>
      </c>
      <c r="J3397">
        <v>0.96477999999999997</v>
      </c>
      <c r="K3397" s="93">
        <v>1.69546</v>
      </c>
      <c r="L3397">
        <v>-0.16896</v>
      </c>
      <c r="M3397" s="93">
        <v>-1.7948900000000001</v>
      </c>
      <c r="N3397">
        <v>0.37808999999999998</v>
      </c>
      <c r="O3397" s="93">
        <v>0.58177999999999996</v>
      </c>
      <c r="P3397">
        <v>-9.7409999999999997E-2</v>
      </c>
      <c r="Q3397" s="93">
        <v>-0.88758999999999999</v>
      </c>
      <c r="R3397">
        <v>0.28988000000000003</v>
      </c>
      <c r="S3397">
        <v>0.28140999999999999</v>
      </c>
      <c r="T3397">
        <v>-0.11990000000000001</v>
      </c>
      <c r="U3397">
        <v>-0.74285000000000001</v>
      </c>
    </row>
    <row r="3398" spans="1:21" customFormat="1">
      <c r="A3398" t="s">
        <v>149</v>
      </c>
      <c r="B3398">
        <v>1997</v>
      </c>
      <c r="C3398">
        <v>0.53</v>
      </c>
      <c r="D3398">
        <v>9.77</v>
      </c>
      <c r="E3398">
        <v>6.86</v>
      </c>
      <c r="F3398">
        <v>16.55</v>
      </c>
      <c r="G3398">
        <v>1.93</v>
      </c>
      <c r="H3398">
        <v>2.2799999999999998</v>
      </c>
      <c r="I3398">
        <v>2.81</v>
      </c>
      <c r="J3398">
        <v>0.95865</v>
      </c>
      <c r="K3398" s="93">
        <v>1.6847000000000001</v>
      </c>
      <c r="L3398">
        <v>-0.16811000000000001</v>
      </c>
      <c r="M3398" s="93">
        <v>-1.7859</v>
      </c>
      <c r="N3398">
        <v>0.55632999999999999</v>
      </c>
      <c r="O3398" s="93">
        <v>0.85606000000000004</v>
      </c>
      <c r="P3398">
        <v>-0.12053</v>
      </c>
      <c r="Q3398" s="93">
        <v>-1.0982700000000001</v>
      </c>
      <c r="R3398">
        <v>0.48766999999999999</v>
      </c>
      <c r="S3398">
        <v>0.47342000000000001</v>
      </c>
      <c r="T3398">
        <v>-0.13033</v>
      </c>
      <c r="U3398">
        <v>-0.80745999999999996</v>
      </c>
    </row>
    <row r="3399" spans="1:21" customFormat="1">
      <c r="A3399" t="s">
        <v>149</v>
      </c>
      <c r="B3399">
        <v>1994</v>
      </c>
      <c r="C3399">
        <v>0.54</v>
      </c>
      <c r="D3399">
        <v>10.26</v>
      </c>
      <c r="E3399">
        <v>6.07</v>
      </c>
      <c r="F3399">
        <v>16.59</v>
      </c>
      <c r="G3399">
        <v>1.8</v>
      </c>
      <c r="H3399">
        <v>2.33</v>
      </c>
      <c r="I3399">
        <v>2.81</v>
      </c>
      <c r="J3399">
        <v>0.95706999999999998</v>
      </c>
      <c r="K3399" s="93">
        <v>1.6819299999999999</v>
      </c>
      <c r="L3399">
        <v>-0.16488</v>
      </c>
      <c r="M3399" s="93">
        <v>-1.7515400000000001</v>
      </c>
      <c r="N3399">
        <v>0.38850000000000001</v>
      </c>
      <c r="O3399" s="93">
        <v>0.5978</v>
      </c>
      <c r="P3399">
        <v>-9.4659999999999994E-2</v>
      </c>
      <c r="Q3399" s="93">
        <v>-0.86253999999999997</v>
      </c>
      <c r="R3399">
        <v>0.46860000000000002</v>
      </c>
      <c r="S3399">
        <v>0.45490999999999998</v>
      </c>
      <c r="T3399">
        <v>-0.12045</v>
      </c>
      <c r="U3399">
        <v>-0.74629999999999996</v>
      </c>
    </row>
    <row r="3400" spans="1:21" customFormat="1">
      <c r="A3400" t="s">
        <v>149</v>
      </c>
      <c r="B3400">
        <v>1993</v>
      </c>
      <c r="C3400">
        <v>0.55000000000000004</v>
      </c>
      <c r="D3400">
        <v>10.71</v>
      </c>
      <c r="E3400">
        <v>6.1</v>
      </c>
      <c r="F3400">
        <v>17.29</v>
      </c>
      <c r="G3400">
        <v>1.81</v>
      </c>
      <c r="H3400">
        <v>2.37</v>
      </c>
      <c r="I3400">
        <v>2.85</v>
      </c>
      <c r="J3400">
        <v>0.94947999999999999</v>
      </c>
      <c r="K3400" s="93">
        <v>1.66858</v>
      </c>
      <c r="L3400">
        <v>-0.16081000000000001</v>
      </c>
      <c r="M3400" s="93">
        <v>-1.70834</v>
      </c>
      <c r="N3400">
        <v>0.34794000000000003</v>
      </c>
      <c r="O3400" s="93">
        <v>0.53539999999999999</v>
      </c>
      <c r="P3400">
        <v>-8.5300000000000001E-2</v>
      </c>
      <c r="Q3400" s="93">
        <v>-0.77725</v>
      </c>
      <c r="R3400">
        <v>0.48846000000000001</v>
      </c>
      <c r="S3400">
        <v>0.47419</v>
      </c>
      <c r="T3400">
        <v>-0.11262999999999999</v>
      </c>
      <c r="U3400">
        <v>-0.69784000000000002</v>
      </c>
    </row>
    <row r="3401" spans="1:21" customFormat="1">
      <c r="A3401" t="s">
        <v>149</v>
      </c>
      <c r="B3401">
        <v>2008</v>
      </c>
      <c r="C3401">
        <v>0.52</v>
      </c>
      <c r="D3401">
        <v>9.1300000000000008</v>
      </c>
      <c r="E3401">
        <v>5.59</v>
      </c>
      <c r="F3401">
        <v>13.06</v>
      </c>
      <c r="G3401">
        <v>1.72</v>
      </c>
      <c r="H3401">
        <v>2.21</v>
      </c>
      <c r="I3401">
        <v>2.57</v>
      </c>
      <c r="J3401">
        <v>0.94142000000000003</v>
      </c>
      <c r="K3401" s="93">
        <v>1.65442</v>
      </c>
      <c r="L3401">
        <v>-0.16875000000000001</v>
      </c>
      <c r="M3401" s="93">
        <v>-1.7926299999999999</v>
      </c>
      <c r="N3401">
        <v>0.39709</v>
      </c>
      <c r="O3401" s="93">
        <v>0.61102000000000001</v>
      </c>
      <c r="P3401">
        <v>-0.10398</v>
      </c>
      <c r="Q3401" s="93">
        <v>-0.94740999999999997</v>
      </c>
      <c r="R3401">
        <v>0.27231</v>
      </c>
      <c r="S3401">
        <v>0.26435999999999998</v>
      </c>
      <c r="T3401">
        <v>-0.12784000000000001</v>
      </c>
      <c r="U3401">
        <v>-0.79205000000000003</v>
      </c>
    </row>
    <row r="3402" spans="1:21" customFormat="1">
      <c r="A3402" t="s">
        <v>149</v>
      </c>
      <c r="B3402">
        <v>1996</v>
      </c>
      <c r="C3402">
        <v>0.54</v>
      </c>
      <c r="D3402">
        <v>10.02</v>
      </c>
      <c r="E3402">
        <v>6.29</v>
      </c>
      <c r="F3402">
        <v>16.66</v>
      </c>
      <c r="G3402">
        <v>1.84</v>
      </c>
      <c r="H3402">
        <v>2.2999999999999998</v>
      </c>
      <c r="I3402">
        <v>2.81</v>
      </c>
      <c r="J3402">
        <v>0.93340000000000001</v>
      </c>
      <c r="K3402" s="93">
        <v>1.6403300000000001</v>
      </c>
      <c r="L3402">
        <v>-0.16161</v>
      </c>
      <c r="M3402" s="93">
        <v>-1.7167699999999999</v>
      </c>
      <c r="N3402">
        <v>0.42409999999999998</v>
      </c>
      <c r="O3402" s="93">
        <v>0.65258000000000005</v>
      </c>
      <c r="P3402">
        <v>-9.9279999999999993E-2</v>
      </c>
      <c r="Q3402" s="93">
        <v>-0.90461999999999998</v>
      </c>
      <c r="R3402">
        <v>0.47282000000000002</v>
      </c>
      <c r="S3402">
        <v>0.45900000000000002</v>
      </c>
      <c r="T3402">
        <v>-0.12068</v>
      </c>
      <c r="U3402">
        <v>-0.74766999999999995</v>
      </c>
    </row>
    <row r="3403" spans="1:21" customFormat="1">
      <c r="A3403" t="s">
        <v>149</v>
      </c>
      <c r="B3403">
        <v>2012</v>
      </c>
      <c r="C3403">
        <v>0.54</v>
      </c>
      <c r="D3403">
        <v>9.8699999999999992</v>
      </c>
      <c r="E3403">
        <v>5.51</v>
      </c>
      <c r="F3403">
        <v>12.26</v>
      </c>
      <c r="G3403">
        <v>1.71</v>
      </c>
      <c r="H3403">
        <v>2.29</v>
      </c>
      <c r="I3403">
        <v>2.5099999999999998</v>
      </c>
      <c r="J3403">
        <v>0.91832000000000003</v>
      </c>
      <c r="K3403" s="93">
        <v>1.61382</v>
      </c>
      <c r="L3403">
        <v>-0.15952</v>
      </c>
      <c r="M3403" s="93">
        <v>-1.69462</v>
      </c>
      <c r="N3403">
        <v>0.29171000000000002</v>
      </c>
      <c r="O3403" s="93">
        <v>0.44885999999999998</v>
      </c>
      <c r="P3403">
        <v>-8.2110000000000002E-2</v>
      </c>
      <c r="Q3403" s="93">
        <v>-0.74812999999999996</v>
      </c>
      <c r="R3403">
        <v>0.16614999999999999</v>
      </c>
      <c r="S3403">
        <v>0.16128999999999999</v>
      </c>
      <c r="T3403">
        <v>-0.10451000000000001</v>
      </c>
      <c r="U3403">
        <v>-0.64748000000000006</v>
      </c>
    </row>
    <row r="3404" spans="1:21" customFormat="1">
      <c r="A3404" t="s">
        <v>149</v>
      </c>
      <c r="B3404">
        <v>1995</v>
      </c>
      <c r="C3404">
        <v>0.54</v>
      </c>
      <c r="D3404">
        <v>9.73</v>
      </c>
      <c r="E3404">
        <v>6.18</v>
      </c>
      <c r="F3404">
        <v>16.239999999999998</v>
      </c>
      <c r="G3404">
        <v>1.82</v>
      </c>
      <c r="H3404">
        <v>2.2799999999999998</v>
      </c>
      <c r="I3404">
        <v>2.79</v>
      </c>
      <c r="J3404">
        <v>0.90403</v>
      </c>
      <c r="K3404" s="93">
        <v>1.5887199999999999</v>
      </c>
      <c r="L3404">
        <v>-0.15755</v>
      </c>
      <c r="M3404" s="93">
        <v>-1.67364</v>
      </c>
      <c r="N3404">
        <v>0.40645999999999999</v>
      </c>
      <c r="O3404" s="93">
        <v>0.62544</v>
      </c>
      <c r="P3404">
        <v>-9.6990000000000007E-2</v>
      </c>
      <c r="Q3404" s="93">
        <v>-0.88376999999999994</v>
      </c>
      <c r="R3404">
        <v>0.44728000000000001</v>
      </c>
      <c r="S3404">
        <v>0.43421999999999999</v>
      </c>
      <c r="T3404">
        <v>-0.11933000000000001</v>
      </c>
      <c r="U3404">
        <v>-0.73933000000000004</v>
      </c>
    </row>
    <row r="3405" spans="1:21" customFormat="1">
      <c r="A3405" t="s">
        <v>149</v>
      </c>
      <c r="B3405">
        <v>2011</v>
      </c>
      <c r="C3405">
        <v>0.53</v>
      </c>
      <c r="D3405">
        <v>9.2100000000000009</v>
      </c>
      <c r="E3405">
        <v>5.52</v>
      </c>
      <c r="F3405">
        <v>12.67</v>
      </c>
      <c r="G3405">
        <v>1.71</v>
      </c>
      <c r="H3405">
        <v>2.2200000000000002</v>
      </c>
      <c r="I3405">
        <v>2.54</v>
      </c>
      <c r="J3405">
        <v>0.89963000000000004</v>
      </c>
      <c r="K3405" s="93">
        <v>1.58097</v>
      </c>
      <c r="L3405">
        <v>-0.15995000000000001</v>
      </c>
      <c r="M3405" s="93">
        <v>-1.6992100000000001</v>
      </c>
      <c r="N3405">
        <v>0.33900000000000002</v>
      </c>
      <c r="O3405" s="93">
        <v>0.52163999999999999</v>
      </c>
      <c r="P3405">
        <v>-9.2340000000000005E-2</v>
      </c>
      <c r="Q3405" s="93">
        <v>-0.84140000000000004</v>
      </c>
      <c r="R3405">
        <v>0.22051999999999999</v>
      </c>
      <c r="S3405">
        <v>0.21407999999999999</v>
      </c>
      <c r="T3405">
        <v>-0.11624</v>
      </c>
      <c r="U3405">
        <v>-0.72019</v>
      </c>
    </row>
    <row r="3406" spans="1:21" customFormat="1">
      <c r="A3406" t="s">
        <v>149</v>
      </c>
      <c r="B3406">
        <v>1992</v>
      </c>
      <c r="C3406">
        <v>0.55000000000000004</v>
      </c>
      <c r="D3406">
        <v>9.9</v>
      </c>
      <c r="E3406">
        <v>5.68</v>
      </c>
      <c r="F3406">
        <v>16.07</v>
      </c>
      <c r="G3406">
        <v>1.74</v>
      </c>
      <c r="H3406">
        <v>2.29</v>
      </c>
      <c r="I3406">
        <v>2.78</v>
      </c>
      <c r="J3406">
        <v>0.87083999999999995</v>
      </c>
      <c r="K3406" s="93">
        <v>1.5303800000000001</v>
      </c>
      <c r="L3406">
        <v>-0.14993999999999999</v>
      </c>
      <c r="M3406" s="93">
        <v>-1.5928500000000001</v>
      </c>
      <c r="N3406">
        <v>0.27661000000000002</v>
      </c>
      <c r="O3406" s="93">
        <v>0.42563000000000001</v>
      </c>
      <c r="P3406">
        <v>-7.6050000000000006E-2</v>
      </c>
      <c r="Q3406" s="93">
        <v>-0.69293000000000005</v>
      </c>
      <c r="R3406">
        <v>0.41527999999999998</v>
      </c>
      <c r="S3406">
        <v>0.40315000000000001</v>
      </c>
      <c r="T3406">
        <v>-0.10878</v>
      </c>
      <c r="U3406">
        <v>-0.67393999999999998</v>
      </c>
    </row>
    <row r="3407" spans="1:21" customFormat="1">
      <c r="A3407" t="s">
        <v>149</v>
      </c>
      <c r="B3407">
        <v>2013</v>
      </c>
      <c r="C3407">
        <v>0.54</v>
      </c>
      <c r="D3407">
        <v>9.36</v>
      </c>
      <c r="E3407">
        <v>5.13</v>
      </c>
      <c r="F3407">
        <v>11.47</v>
      </c>
      <c r="G3407">
        <v>1.64</v>
      </c>
      <c r="H3407">
        <v>2.2400000000000002</v>
      </c>
      <c r="I3407">
        <v>2.44</v>
      </c>
      <c r="J3407">
        <v>0.86526000000000003</v>
      </c>
      <c r="K3407" s="93">
        <v>1.5205900000000001</v>
      </c>
      <c r="L3407">
        <v>-0.15218999999999999</v>
      </c>
      <c r="M3407" s="93">
        <v>-1.6167100000000001</v>
      </c>
      <c r="N3407">
        <v>0.22025</v>
      </c>
      <c r="O3407" s="93">
        <v>0.33889999999999998</v>
      </c>
      <c r="P3407">
        <v>-7.2840000000000002E-2</v>
      </c>
      <c r="Q3407" s="93">
        <v>-0.66366999999999998</v>
      </c>
      <c r="R3407">
        <v>9.9540000000000003E-2</v>
      </c>
      <c r="S3407">
        <v>9.6629999999999994E-2</v>
      </c>
      <c r="T3407">
        <v>-0.10099</v>
      </c>
      <c r="U3407">
        <v>-0.62572000000000005</v>
      </c>
    </row>
    <row r="3408" spans="1:21" customFormat="1">
      <c r="A3408" t="s">
        <v>149</v>
      </c>
      <c r="B3408">
        <v>1991</v>
      </c>
      <c r="C3408">
        <v>0.55000000000000004</v>
      </c>
      <c r="D3408">
        <v>9.3800000000000008</v>
      </c>
      <c r="E3408">
        <v>5.1100000000000003</v>
      </c>
      <c r="F3408">
        <v>14.67</v>
      </c>
      <c r="G3408">
        <v>1.63</v>
      </c>
      <c r="H3408">
        <v>2.2400000000000002</v>
      </c>
      <c r="I3408">
        <v>2.69</v>
      </c>
      <c r="J3408">
        <v>0.81688000000000005</v>
      </c>
      <c r="K3408" s="93">
        <v>1.4355599999999999</v>
      </c>
      <c r="L3408">
        <v>-0.14248</v>
      </c>
      <c r="M3408" s="93">
        <v>-1.5136099999999999</v>
      </c>
      <c r="N3408">
        <v>0.17085</v>
      </c>
      <c r="O3408" s="93">
        <v>0.26290000000000002</v>
      </c>
      <c r="P3408">
        <v>-6.2330000000000003E-2</v>
      </c>
      <c r="Q3408" s="93">
        <v>-0.56794</v>
      </c>
      <c r="R3408">
        <v>0.32412999999999997</v>
      </c>
      <c r="S3408">
        <v>0.31466</v>
      </c>
      <c r="T3408">
        <v>-0.10397000000000001</v>
      </c>
      <c r="U3408">
        <v>-0.64415999999999995</v>
      </c>
    </row>
    <row r="3409" spans="1:21" customFormat="1">
      <c r="A3409" t="s">
        <v>149</v>
      </c>
      <c r="B3409">
        <v>1990</v>
      </c>
      <c r="C3409">
        <v>0.55000000000000004</v>
      </c>
      <c r="D3409">
        <v>9.19</v>
      </c>
      <c r="E3409">
        <v>4.99</v>
      </c>
      <c r="F3409">
        <v>14.49</v>
      </c>
      <c r="G3409">
        <v>1.61</v>
      </c>
      <c r="H3409">
        <v>2.2200000000000002</v>
      </c>
      <c r="I3409">
        <v>2.67</v>
      </c>
      <c r="J3409">
        <v>0.79642000000000002</v>
      </c>
      <c r="K3409" s="93">
        <v>1.3996</v>
      </c>
      <c r="L3409">
        <v>-0.13965</v>
      </c>
      <c r="M3409" s="93">
        <v>-1.48356</v>
      </c>
      <c r="N3409">
        <v>0.14709</v>
      </c>
      <c r="O3409" s="93">
        <v>0.22633</v>
      </c>
      <c r="P3409">
        <v>-5.9249999999999997E-2</v>
      </c>
      <c r="Q3409" s="93">
        <v>-0.53985000000000005</v>
      </c>
      <c r="R3409">
        <v>0.31179000000000001</v>
      </c>
      <c r="S3409">
        <v>0.30268</v>
      </c>
      <c r="T3409">
        <v>-0.10332</v>
      </c>
      <c r="U3409">
        <v>-0.64012000000000002</v>
      </c>
    </row>
    <row r="3410" spans="1:21" customFormat="1">
      <c r="A3410" t="s">
        <v>149</v>
      </c>
      <c r="B3410">
        <v>2014</v>
      </c>
      <c r="C3410">
        <v>0.54</v>
      </c>
      <c r="D3410">
        <v>8.69</v>
      </c>
      <c r="E3410">
        <v>5.0199999999999996</v>
      </c>
      <c r="F3410">
        <v>11.02</v>
      </c>
      <c r="G3410">
        <v>1.61</v>
      </c>
      <c r="H3410">
        <v>2.16</v>
      </c>
      <c r="I3410">
        <v>2.4</v>
      </c>
      <c r="J3410">
        <v>0.79098999999999997</v>
      </c>
      <c r="K3410" s="93">
        <v>1.3900600000000001</v>
      </c>
      <c r="L3410">
        <v>-0.14191999999999999</v>
      </c>
      <c r="M3410" s="93">
        <v>-1.50763</v>
      </c>
      <c r="N3410">
        <v>0.19857</v>
      </c>
      <c r="O3410" s="93">
        <v>0.30554999999999999</v>
      </c>
      <c r="P3410">
        <v>-7.0019999999999999E-2</v>
      </c>
      <c r="Q3410" s="93">
        <v>-0.63805000000000001</v>
      </c>
      <c r="R3410">
        <v>5.9520000000000003E-2</v>
      </c>
      <c r="S3410">
        <v>5.7779999999999998E-2</v>
      </c>
      <c r="T3410">
        <v>-9.8879999999999996E-2</v>
      </c>
      <c r="U3410">
        <v>-0.61265000000000003</v>
      </c>
    </row>
    <row r="3411" spans="1:21" customFormat="1">
      <c r="A3411" t="s">
        <v>149</v>
      </c>
      <c r="B3411">
        <v>2015</v>
      </c>
      <c r="C3411">
        <v>0.54</v>
      </c>
      <c r="D3411">
        <v>8.6199999999999992</v>
      </c>
      <c r="E3411">
        <v>4.6900000000000004</v>
      </c>
      <c r="F3411">
        <v>10.82</v>
      </c>
      <c r="G3411">
        <v>1.55</v>
      </c>
      <c r="H3411">
        <v>2.15</v>
      </c>
      <c r="I3411">
        <v>2.38</v>
      </c>
      <c r="J3411">
        <v>0.78290000000000004</v>
      </c>
      <c r="K3411" s="93">
        <v>1.37585</v>
      </c>
      <c r="L3411">
        <v>-0.14080000000000001</v>
      </c>
      <c r="M3411" s="93">
        <v>-1.4957499999999999</v>
      </c>
      <c r="N3411">
        <v>0.13056999999999999</v>
      </c>
      <c r="O3411" s="93">
        <v>0.20091999999999999</v>
      </c>
      <c r="P3411">
        <v>-6.1199999999999997E-2</v>
      </c>
      <c r="Q3411" s="93">
        <v>-0.55767999999999995</v>
      </c>
      <c r="R3411">
        <v>4.1200000000000001E-2</v>
      </c>
      <c r="S3411">
        <v>0.04</v>
      </c>
      <c r="T3411">
        <v>-9.7919999999999993E-2</v>
      </c>
      <c r="U3411">
        <v>-0.60665999999999998</v>
      </c>
    </row>
    <row r="3412" spans="1:21" customFormat="1">
      <c r="A3412" t="s">
        <v>150</v>
      </c>
      <c r="B3412">
        <v>1999</v>
      </c>
      <c r="C3412">
        <v>0.87</v>
      </c>
      <c r="D3412">
        <v>22.56</v>
      </c>
      <c r="E3412">
        <v>14.56</v>
      </c>
      <c r="F3412">
        <v>27.02</v>
      </c>
      <c r="G3412">
        <v>2.68</v>
      </c>
      <c r="H3412">
        <v>3.12</v>
      </c>
      <c r="I3412">
        <v>3.3</v>
      </c>
      <c r="J3412">
        <v>7.7929999999999999E-2</v>
      </c>
      <c r="K3412" s="93">
        <v>0.13696</v>
      </c>
      <c r="L3412">
        <v>5.6189999999999997E-2</v>
      </c>
      <c r="M3412" s="93">
        <v>0.59697</v>
      </c>
      <c r="N3412">
        <v>-0.23762</v>
      </c>
      <c r="O3412" s="93">
        <v>-0.36563000000000001</v>
      </c>
      <c r="P3412">
        <v>0.12185</v>
      </c>
      <c r="Q3412" s="93">
        <v>1.1102700000000001</v>
      </c>
      <c r="R3412">
        <v>0.24762000000000001</v>
      </c>
      <c r="S3412">
        <v>0.24038000000000001</v>
      </c>
      <c r="T3412">
        <v>0.18382000000000001</v>
      </c>
      <c r="U3412">
        <v>1.1389199999999999</v>
      </c>
    </row>
    <row r="3413" spans="1:21" customFormat="1">
      <c r="A3413" t="s">
        <v>150</v>
      </c>
      <c r="B3413">
        <v>2005</v>
      </c>
      <c r="C3413">
        <v>0.89</v>
      </c>
      <c r="D3413">
        <v>24.84</v>
      </c>
      <c r="E3413">
        <v>14.4</v>
      </c>
      <c r="F3413">
        <v>23.89</v>
      </c>
      <c r="G3413">
        <v>2.67</v>
      </c>
      <c r="H3413">
        <v>3.21</v>
      </c>
      <c r="I3413">
        <v>3.17</v>
      </c>
      <c r="J3413">
        <v>7.3179999999999995E-2</v>
      </c>
      <c r="K3413" s="93">
        <v>0.12859999999999999</v>
      </c>
      <c r="L3413">
        <v>6.2880000000000005E-2</v>
      </c>
      <c r="M3413" s="93">
        <v>0.66803999999999997</v>
      </c>
      <c r="N3413">
        <v>-0.33964</v>
      </c>
      <c r="O3413" s="93">
        <v>-0.52261999999999997</v>
      </c>
      <c r="P3413">
        <v>0.14327999999999999</v>
      </c>
      <c r="Q3413" s="93">
        <v>1.3055699999999999</v>
      </c>
      <c r="R3413">
        <v>8.1540000000000001E-2</v>
      </c>
      <c r="S3413">
        <v>7.9159999999999994E-2</v>
      </c>
      <c r="T3413">
        <v>0.21032000000000001</v>
      </c>
      <c r="U3413">
        <v>1.30305</v>
      </c>
    </row>
    <row r="3414" spans="1:21" customFormat="1">
      <c r="A3414" t="s">
        <v>150</v>
      </c>
      <c r="B3414">
        <v>1998</v>
      </c>
      <c r="C3414">
        <v>0.87</v>
      </c>
      <c r="D3414">
        <v>21.95</v>
      </c>
      <c r="E3414">
        <v>14.8</v>
      </c>
      <c r="F3414">
        <v>26.89</v>
      </c>
      <c r="G3414">
        <v>2.69</v>
      </c>
      <c r="H3414">
        <v>3.09</v>
      </c>
      <c r="I3414">
        <v>3.29</v>
      </c>
      <c r="J3414">
        <v>5.0520000000000002E-2</v>
      </c>
      <c r="K3414" s="93">
        <v>8.8779999999999998E-2</v>
      </c>
      <c r="L3414">
        <v>5.9979999999999999E-2</v>
      </c>
      <c r="M3414" s="93">
        <v>0.63722000000000001</v>
      </c>
      <c r="N3414">
        <v>-0.22126999999999999</v>
      </c>
      <c r="O3414" s="93">
        <v>-0.34048</v>
      </c>
      <c r="P3414">
        <v>0.11973</v>
      </c>
      <c r="Q3414" s="93">
        <v>1.0909500000000001</v>
      </c>
      <c r="R3414">
        <v>0.24279000000000001</v>
      </c>
      <c r="S3414">
        <v>0.23569999999999999</v>
      </c>
      <c r="T3414">
        <v>0.18407999999999999</v>
      </c>
      <c r="U3414">
        <v>1.14049</v>
      </c>
    </row>
    <row r="3415" spans="1:21" customFormat="1">
      <c r="A3415" t="s">
        <v>150</v>
      </c>
      <c r="B3415">
        <v>2000</v>
      </c>
      <c r="C3415">
        <v>0.88</v>
      </c>
      <c r="D3415">
        <v>22.92</v>
      </c>
      <c r="E3415">
        <v>14.67</v>
      </c>
      <c r="F3415">
        <v>27.76</v>
      </c>
      <c r="G3415">
        <v>2.69</v>
      </c>
      <c r="H3415">
        <v>3.13</v>
      </c>
      <c r="I3415">
        <v>3.32</v>
      </c>
      <c r="J3415">
        <v>4.3249999999999997E-2</v>
      </c>
      <c r="K3415" s="93">
        <v>7.5999999999999998E-2</v>
      </c>
      <c r="L3415">
        <v>6.4009999999999997E-2</v>
      </c>
      <c r="M3415" s="93">
        <v>0.67995000000000005</v>
      </c>
      <c r="N3415">
        <v>-0.27557999999999999</v>
      </c>
      <c r="O3415" s="93">
        <v>-0.42403999999999997</v>
      </c>
      <c r="P3415">
        <v>0.13086999999999999</v>
      </c>
      <c r="Q3415" s="93">
        <v>1.19249</v>
      </c>
      <c r="R3415">
        <v>0.25316</v>
      </c>
      <c r="S3415">
        <v>0.24576000000000001</v>
      </c>
      <c r="T3415">
        <v>0.19239999999999999</v>
      </c>
      <c r="U3415">
        <v>1.1920500000000001</v>
      </c>
    </row>
    <row r="3416" spans="1:21" customFormat="1">
      <c r="A3416" t="s">
        <v>150</v>
      </c>
      <c r="B3416">
        <v>2006</v>
      </c>
      <c r="C3416">
        <v>0.9</v>
      </c>
      <c r="D3416">
        <v>24.84</v>
      </c>
      <c r="E3416">
        <v>14.16</v>
      </c>
      <c r="F3416">
        <v>23.07</v>
      </c>
      <c r="G3416">
        <v>2.65</v>
      </c>
      <c r="H3416">
        <v>3.21</v>
      </c>
      <c r="I3416">
        <v>3.14</v>
      </c>
      <c r="J3416">
        <v>2.266E-2</v>
      </c>
      <c r="K3416" s="93">
        <v>3.9820000000000001E-2</v>
      </c>
      <c r="L3416">
        <v>7.288E-2</v>
      </c>
      <c r="M3416" s="93">
        <v>0.77427000000000001</v>
      </c>
      <c r="N3416">
        <v>-0.40193000000000001</v>
      </c>
      <c r="O3416" s="93">
        <v>-0.61846999999999996</v>
      </c>
      <c r="P3416">
        <v>0.15545999999999999</v>
      </c>
      <c r="Q3416" s="93">
        <v>1.41655</v>
      </c>
      <c r="R3416">
        <v>2.5139999999999999E-2</v>
      </c>
      <c r="S3416">
        <v>2.4400000000000002E-2</v>
      </c>
      <c r="T3416">
        <v>0.22216</v>
      </c>
      <c r="U3416">
        <v>1.37642</v>
      </c>
    </row>
    <row r="3417" spans="1:21" customFormat="1">
      <c r="A3417" t="s">
        <v>150</v>
      </c>
      <c r="B3417">
        <v>2004</v>
      </c>
      <c r="C3417">
        <v>0.89</v>
      </c>
      <c r="D3417">
        <v>23.43</v>
      </c>
      <c r="E3417">
        <v>14.42</v>
      </c>
      <c r="F3417">
        <v>24.12</v>
      </c>
      <c r="G3417">
        <v>2.67</v>
      </c>
      <c r="H3417">
        <v>3.15</v>
      </c>
      <c r="I3417">
        <v>3.18</v>
      </c>
      <c r="J3417">
        <v>1.474E-2</v>
      </c>
      <c r="K3417" s="93">
        <v>2.5899999999999999E-2</v>
      </c>
      <c r="L3417">
        <v>7.0959999999999995E-2</v>
      </c>
      <c r="M3417" s="93">
        <v>0.75385999999999997</v>
      </c>
      <c r="N3417">
        <v>-0.33825</v>
      </c>
      <c r="O3417" s="93">
        <v>-0.52048000000000005</v>
      </c>
      <c r="P3417">
        <v>0.1431</v>
      </c>
      <c r="Q3417" s="93">
        <v>1.30393</v>
      </c>
      <c r="R3417">
        <v>9.1120000000000007E-2</v>
      </c>
      <c r="S3417">
        <v>8.8459999999999997E-2</v>
      </c>
      <c r="T3417">
        <v>0.20981</v>
      </c>
      <c r="U3417">
        <v>1.29992</v>
      </c>
    </row>
    <row r="3418" spans="1:21" customFormat="1">
      <c r="A3418" t="s">
        <v>150</v>
      </c>
      <c r="B3418">
        <v>2007</v>
      </c>
      <c r="C3418">
        <v>0.9</v>
      </c>
      <c r="D3418">
        <v>24.37</v>
      </c>
      <c r="E3418">
        <v>14.22</v>
      </c>
      <c r="F3418">
        <v>22.55</v>
      </c>
      <c r="G3418">
        <v>2.65</v>
      </c>
      <c r="H3418">
        <v>3.19</v>
      </c>
      <c r="I3418">
        <v>3.12</v>
      </c>
      <c r="J3418">
        <v>3.5599999999999998E-3</v>
      </c>
      <c r="K3418" s="93">
        <v>6.2500000000000003E-3</v>
      </c>
      <c r="L3418">
        <v>7.553E-2</v>
      </c>
      <c r="M3418" s="93">
        <v>0.80232000000000003</v>
      </c>
      <c r="N3418">
        <v>-0.3977</v>
      </c>
      <c r="O3418" s="93">
        <v>-0.61195999999999995</v>
      </c>
      <c r="P3418">
        <v>0.15490999999999999</v>
      </c>
      <c r="Q3418" s="93">
        <v>1.4115599999999999</v>
      </c>
      <c r="R3418">
        <v>2.3400000000000001E-3</v>
      </c>
      <c r="S3418">
        <v>2.2699999999999999E-3</v>
      </c>
      <c r="T3418">
        <v>0.22336</v>
      </c>
      <c r="U3418">
        <v>1.3838699999999999</v>
      </c>
    </row>
    <row r="3419" spans="1:21" customFormat="1">
      <c r="A3419" t="s">
        <v>150</v>
      </c>
      <c r="B3419">
        <v>2002</v>
      </c>
      <c r="C3419">
        <v>0.88</v>
      </c>
      <c r="D3419">
        <v>21.69</v>
      </c>
      <c r="E3419">
        <v>13.75</v>
      </c>
      <c r="F3419">
        <v>25.24</v>
      </c>
      <c r="G3419">
        <v>2.62</v>
      </c>
      <c r="H3419">
        <v>3.08</v>
      </c>
      <c r="I3419">
        <v>3.23</v>
      </c>
      <c r="J3419">
        <v>-1.191E-2</v>
      </c>
      <c r="K3419" s="93">
        <v>-2.0930000000000001E-2</v>
      </c>
      <c r="L3419">
        <v>7.1629999999999999E-2</v>
      </c>
      <c r="M3419" s="93">
        <v>0.76095000000000002</v>
      </c>
      <c r="N3419">
        <v>-0.34033999999999998</v>
      </c>
      <c r="O3419" s="93">
        <v>-0.52370000000000005</v>
      </c>
      <c r="P3419">
        <v>0.13927</v>
      </c>
      <c r="Q3419" s="93">
        <v>1.2690399999999999</v>
      </c>
      <c r="R3419">
        <v>0.15798999999999999</v>
      </c>
      <c r="S3419">
        <v>0.15337000000000001</v>
      </c>
      <c r="T3419">
        <v>0.19742000000000001</v>
      </c>
      <c r="U3419">
        <v>1.2231399999999999</v>
      </c>
    </row>
    <row r="3420" spans="1:21" customFormat="1">
      <c r="A3420" t="s">
        <v>150</v>
      </c>
      <c r="B3420">
        <v>2008</v>
      </c>
      <c r="C3420">
        <v>0.9</v>
      </c>
      <c r="D3420">
        <v>23.99</v>
      </c>
      <c r="E3420">
        <v>13.8</v>
      </c>
      <c r="F3420">
        <v>21.41</v>
      </c>
      <c r="G3420">
        <v>2.62</v>
      </c>
      <c r="H3420">
        <v>3.18</v>
      </c>
      <c r="I3420">
        <v>3.06</v>
      </c>
      <c r="J3420">
        <v>-1.2160000000000001E-2</v>
      </c>
      <c r="K3420" s="93">
        <v>-2.137E-2</v>
      </c>
      <c r="L3420">
        <v>7.7700000000000005E-2</v>
      </c>
      <c r="M3420" s="93">
        <v>0.82540000000000002</v>
      </c>
      <c r="N3420">
        <v>-0.42769000000000001</v>
      </c>
      <c r="O3420" s="93">
        <v>-0.65810000000000002</v>
      </c>
      <c r="P3420">
        <v>0.1588</v>
      </c>
      <c r="Q3420" s="93">
        <v>1.44699</v>
      </c>
      <c r="R3420">
        <v>-4.9540000000000001E-2</v>
      </c>
      <c r="S3420">
        <v>-4.8090000000000001E-2</v>
      </c>
      <c r="T3420">
        <v>0.2261</v>
      </c>
      <c r="U3420">
        <v>1.40082</v>
      </c>
    </row>
    <row r="3421" spans="1:21" customFormat="1">
      <c r="A3421" t="s">
        <v>150</v>
      </c>
      <c r="B3421">
        <v>1992</v>
      </c>
      <c r="C3421">
        <v>0.82</v>
      </c>
      <c r="D3421">
        <v>15.98</v>
      </c>
      <c r="E3421">
        <v>14.39</v>
      </c>
      <c r="F3421">
        <v>25.91</v>
      </c>
      <c r="G3421">
        <v>2.67</v>
      </c>
      <c r="H3421">
        <v>2.77</v>
      </c>
      <c r="I3421">
        <v>3.25</v>
      </c>
      <c r="J3421">
        <v>-1.4319999999999999E-2</v>
      </c>
      <c r="K3421" s="93">
        <v>-2.5170000000000001E-2</v>
      </c>
      <c r="L3421">
        <v>5.3870000000000001E-2</v>
      </c>
      <c r="M3421" s="93">
        <v>0.57223999999999997</v>
      </c>
      <c r="N3421">
        <v>-2.1930000000000002E-2</v>
      </c>
      <c r="O3421" s="93">
        <v>-3.3750000000000002E-2</v>
      </c>
      <c r="P3421">
        <v>7.3370000000000005E-2</v>
      </c>
      <c r="Q3421" s="93">
        <v>0.66856000000000004</v>
      </c>
      <c r="R3421">
        <v>0.31306</v>
      </c>
      <c r="S3421">
        <v>0.30391000000000001</v>
      </c>
      <c r="T3421">
        <v>0.13603999999999999</v>
      </c>
      <c r="U3421">
        <v>0.84284000000000003</v>
      </c>
    </row>
    <row r="3422" spans="1:21" customFormat="1">
      <c r="A3422" t="s">
        <v>150</v>
      </c>
      <c r="B3422">
        <v>2001</v>
      </c>
      <c r="C3422">
        <v>0.88</v>
      </c>
      <c r="D3422">
        <v>21.57</v>
      </c>
      <c r="E3422">
        <v>13.5</v>
      </c>
      <c r="F3422">
        <v>25.22</v>
      </c>
      <c r="G3422">
        <v>2.6</v>
      </c>
      <c r="H3422">
        <v>3.07</v>
      </c>
      <c r="I3422">
        <v>3.23</v>
      </c>
      <c r="J3422">
        <v>-1.746E-2</v>
      </c>
      <c r="K3422" s="93">
        <v>-3.0679999999999999E-2</v>
      </c>
      <c r="L3422">
        <v>7.2400000000000006E-2</v>
      </c>
      <c r="M3422" s="93">
        <v>0.76910000000000001</v>
      </c>
      <c r="N3422">
        <v>-0.35869000000000001</v>
      </c>
      <c r="O3422" s="93">
        <v>-0.55193999999999999</v>
      </c>
      <c r="P3422">
        <v>0.14165</v>
      </c>
      <c r="Q3422" s="93">
        <v>1.2907299999999999</v>
      </c>
      <c r="R3422">
        <v>0.15720000000000001</v>
      </c>
      <c r="S3422">
        <v>0.15261</v>
      </c>
      <c r="T3422">
        <v>0.19746</v>
      </c>
      <c r="U3422">
        <v>1.2234</v>
      </c>
    </row>
    <row r="3423" spans="1:21" customFormat="1">
      <c r="A3423" t="s">
        <v>150</v>
      </c>
      <c r="B3423">
        <v>1990</v>
      </c>
      <c r="C3423">
        <v>0.82</v>
      </c>
      <c r="D3423">
        <v>15.9</v>
      </c>
      <c r="E3423">
        <v>15.17</v>
      </c>
      <c r="F3423">
        <v>26.57</v>
      </c>
      <c r="G3423">
        <v>2.72</v>
      </c>
      <c r="H3423">
        <v>2.77</v>
      </c>
      <c r="I3423">
        <v>3.28</v>
      </c>
      <c r="J3423">
        <v>-1.934E-2</v>
      </c>
      <c r="K3423" s="93">
        <v>-3.3989999999999999E-2</v>
      </c>
      <c r="L3423">
        <v>5.4559999999999997E-2</v>
      </c>
      <c r="M3423" s="93">
        <v>0.57960999999999996</v>
      </c>
      <c r="N3423">
        <v>3.0849999999999999E-2</v>
      </c>
      <c r="O3423" s="93">
        <v>4.7480000000000001E-2</v>
      </c>
      <c r="P3423">
        <v>6.6519999999999996E-2</v>
      </c>
      <c r="Q3423" s="93">
        <v>0.60616999999999999</v>
      </c>
      <c r="R3423">
        <v>0.33821000000000001</v>
      </c>
      <c r="S3423">
        <v>0.32833000000000001</v>
      </c>
      <c r="T3423">
        <v>0.13471</v>
      </c>
      <c r="U3423">
        <v>0.83462000000000003</v>
      </c>
    </row>
    <row r="3424" spans="1:21" customFormat="1">
      <c r="A3424" t="s">
        <v>150</v>
      </c>
      <c r="B3424">
        <v>2003</v>
      </c>
      <c r="C3424">
        <v>0.89</v>
      </c>
      <c r="D3424">
        <v>22.56</v>
      </c>
      <c r="E3424">
        <v>14.33</v>
      </c>
      <c r="F3424">
        <v>25.16</v>
      </c>
      <c r="G3424">
        <v>2.66</v>
      </c>
      <c r="H3424">
        <v>3.12</v>
      </c>
      <c r="I3424">
        <v>3.23</v>
      </c>
      <c r="J3424">
        <v>-2.3099999999999999E-2</v>
      </c>
      <c r="K3424" s="93">
        <v>-4.0599999999999997E-2</v>
      </c>
      <c r="L3424">
        <v>7.6189999999999994E-2</v>
      </c>
      <c r="M3424" s="93">
        <v>0.80942999999999998</v>
      </c>
      <c r="N3424">
        <v>-0.34450999999999998</v>
      </c>
      <c r="O3424" s="93">
        <v>-0.53012000000000004</v>
      </c>
      <c r="P3424">
        <v>0.14391000000000001</v>
      </c>
      <c r="Q3424" s="93">
        <v>1.3113300000000001</v>
      </c>
      <c r="R3424">
        <v>0.13333999999999999</v>
      </c>
      <c r="S3424">
        <v>0.12944</v>
      </c>
      <c r="T3424">
        <v>0.20759</v>
      </c>
      <c r="U3424">
        <v>1.28613</v>
      </c>
    </row>
    <row r="3425" spans="1:21" customFormat="1">
      <c r="A3425" t="s">
        <v>150</v>
      </c>
      <c r="B3425">
        <v>2012</v>
      </c>
      <c r="C3425">
        <v>0.9</v>
      </c>
      <c r="D3425">
        <v>23.58</v>
      </c>
      <c r="E3425">
        <v>12.99</v>
      </c>
      <c r="F3425">
        <v>20.11</v>
      </c>
      <c r="G3425">
        <v>2.56</v>
      </c>
      <c r="H3425">
        <v>3.16</v>
      </c>
      <c r="I3425">
        <v>3</v>
      </c>
      <c r="J3425">
        <v>-2.9399999999999999E-2</v>
      </c>
      <c r="K3425" s="93">
        <v>-5.1659999999999998E-2</v>
      </c>
      <c r="L3425">
        <v>8.0079999999999998E-2</v>
      </c>
      <c r="M3425" s="93">
        <v>0.85072000000000003</v>
      </c>
      <c r="N3425">
        <v>-0.48816999999999999</v>
      </c>
      <c r="O3425" s="93">
        <v>-0.75117</v>
      </c>
      <c r="P3425">
        <v>0.16664999999999999</v>
      </c>
      <c r="Q3425" s="93">
        <v>1.5184899999999999</v>
      </c>
      <c r="R3425">
        <v>-0.11218</v>
      </c>
      <c r="S3425">
        <v>-0.1089</v>
      </c>
      <c r="T3425">
        <v>0.22939999999999999</v>
      </c>
      <c r="U3425">
        <v>1.4212800000000001</v>
      </c>
    </row>
    <row r="3426" spans="1:21" customFormat="1">
      <c r="A3426" t="s">
        <v>150</v>
      </c>
      <c r="B3426">
        <v>2011</v>
      </c>
      <c r="C3426">
        <v>0.9</v>
      </c>
      <c r="D3426">
        <v>22.6</v>
      </c>
      <c r="E3426">
        <v>13.26</v>
      </c>
      <c r="F3426">
        <v>20.39</v>
      </c>
      <c r="G3426">
        <v>2.58</v>
      </c>
      <c r="H3426">
        <v>3.12</v>
      </c>
      <c r="I3426">
        <v>3.02</v>
      </c>
      <c r="J3426">
        <v>-7.1849999999999997E-2</v>
      </c>
      <c r="K3426" s="93">
        <v>-0.12626000000000001</v>
      </c>
      <c r="L3426">
        <v>8.5949999999999999E-2</v>
      </c>
      <c r="M3426" s="93">
        <v>0.91305999999999998</v>
      </c>
      <c r="N3426">
        <v>-0.46760000000000002</v>
      </c>
      <c r="O3426" s="93">
        <v>-0.71952000000000005</v>
      </c>
      <c r="P3426">
        <v>0.16397999999999999</v>
      </c>
      <c r="Q3426" s="93">
        <v>1.49417</v>
      </c>
      <c r="R3426">
        <v>-9.8350000000000007E-2</v>
      </c>
      <c r="S3426">
        <v>-9.5479999999999995E-2</v>
      </c>
      <c r="T3426">
        <v>0.22867000000000001</v>
      </c>
      <c r="U3426">
        <v>1.41676</v>
      </c>
    </row>
    <row r="3427" spans="1:21" customFormat="1">
      <c r="A3427" t="s">
        <v>150</v>
      </c>
      <c r="B3427">
        <v>1991</v>
      </c>
      <c r="C3427">
        <v>0.82</v>
      </c>
      <c r="D3427">
        <v>14.64</v>
      </c>
      <c r="E3427">
        <v>14.75</v>
      </c>
      <c r="F3427">
        <v>26.1</v>
      </c>
      <c r="G3427">
        <v>2.69</v>
      </c>
      <c r="H3427">
        <v>2.68</v>
      </c>
      <c r="I3427">
        <v>3.26</v>
      </c>
      <c r="J3427">
        <v>-0.1019</v>
      </c>
      <c r="K3427" s="93">
        <v>-0.17907999999999999</v>
      </c>
      <c r="L3427">
        <v>6.5970000000000001E-2</v>
      </c>
      <c r="M3427" s="93">
        <v>0.70086000000000004</v>
      </c>
      <c r="N3427">
        <v>2.7799999999999999E-3</v>
      </c>
      <c r="O3427" s="93">
        <v>4.2700000000000004E-3</v>
      </c>
      <c r="P3427">
        <v>7.0169999999999996E-2</v>
      </c>
      <c r="Q3427" s="93">
        <v>0.63934999999999997</v>
      </c>
      <c r="R3427">
        <v>0.32035999999999998</v>
      </c>
      <c r="S3427">
        <v>0.311</v>
      </c>
      <c r="T3427">
        <v>0.13564999999999999</v>
      </c>
      <c r="U3427">
        <v>0.84045000000000003</v>
      </c>
    </row>
    <row r="3428" spans="1:21" customFormat="1">
      <c r="A3428" t="s">
        <v>150</v>
      </c>
      <c r="B3428">
        <v>2010</v>
      </c>
      <c r="C3428">
        <v>0.9</v>
      </c>
      <c r="D3428">
        <v>21.93</v>
      </c>
      <c r="E3428">
        <v>13.2</v>
      </c>
      <c r="F3428">
        <v>20.239999999999998</v>
      </c>
      <c r="G3428">
        <v>2.58</v>
      </c>
      <c r="H3428">
        <v>3.09</v>
      </c>
      <c r="I3428">
        <v>3.01</v>
      </c>
      <c r="J3428">
        <v>-0.10194</v>
      </c>
      <c r="K3428" s="93">
        <v>-0.17915</v>
      </c>
      <c r="L3428">
        <v>9.0109999999999996E-2</v>
      </c>
      <c r="M3428" s="93">
        <v>0.95726</v>
      </c>
      <c r="N3428">
        <v>-0.47214</v>
      </c>
      <c r="O3428" s="93">
        <v>-0.72650000000000003</v>
      </c>
      <c r="P3428">
        <v>0.16456999999999999</v>
      </c>
      <c r="Q3428" s="93">
        <v>1.49953</v>
      </c>
      <c r="R3428">
        <v>-0.10573</v>
      </c>
      <c r="S3428">
        <v>-0.10265000000000001</v>
      </c>
      <c r="T3428">
        <v>0.22906000000000001</v>
      </c>
      <c r="U3428">
        <v>1.4191800000000001</v>
      </c>
    </row>
    <row r="3429" spans="1:21" customFormat="1">
      <c r="A3429" t="s">
        <v>150</v>
      </c>
      <c r="B3429">
        <v>2015</v>
      </c>
      <c r="C3429">
        <v>0.91</v>
      </c>
      <c r="D3429">
        <v>23</v>
      </c>
      <c r="E3429">
        <v>12.11</v>
      </c>
      <c r="F3429">
        <v>19.38</v>
      </c>
      <c r="G3429">
        <v>2.4900000000000002</v>
      </c>
      <c r="H3429">
        <v>3.14</v>
      </c>
      <c r="I3429">
        <v>2.96</v>
      </c>
      <c r="J3429">
        <v>-0.10482</v>
      </c>
      <c r="K3429" s="93">
        <v>-0.18421000000000001</v>
      </c>
      <c r="L3429">
        <v>9.3520000000000006E-2</v>
      </c>
      <c r="M3429" s="93">
        <v>0.99353000000000002</v>
      </c>
      <c r="N3429">
        <v>-0.60380999999999996</v>
      </c>
      <c r="O3429" s="93">
        <v>-0.92910999999999999</v>
      </c>
      <c r="P3429">
        <v>0.18575</v>
      </c>
      <c r="Q3429" s="93">
        <v>1.69252</v>
      </c>
      <c r="R3429">
        <v>-0.17063</v>
      </c>
      <c r="S3429">
        <v>-0.16564999999999999</v>
      </c>
      <c r="T3429">
        <v>0.24135000000000001</v>
      </c>
      <c r="U3429">
        <v>1.49532</v>
      </c>
    </row>
    <row r="3430" spans="1:21" customFormat="1">
      <c r="A3430" t="s">
        <v>150</v>
      </c>
      <c r="B3430">
        <v>2014</v>
      </c>
      <c r="C3430">
        <v>0.91</v>
      </c>
      <c r="D3430">
        <v>22.95</v>
      </c>
      <c r="E3430">
        <v>12.51</v>
      </c>
      <c r="F3430">
        <v>19.48</v>
      </c>
      <c r="G3430">
        <v>2.5299999999999998</v>
      </c>
      <c r="H3430">
        <v>3.13</v>
      </c>
      <c r="I3430">
        <v>2.97</v>
      </c>
      <c r="J3430">
        <v>-0.107</v>
      </c>
      <c r="K3430" s="93">
        <v>-0.18803</v>
      </c>
      <c r="L3430">
        <v>9.3829999999999997E-2</v>
      </c>
      <c r="M3430" s="93">
        <v>0.99672000000000005</v>
      </c>
      <c r="N3430">
        <v>-0.57130999999999998</v>
      </c>
      <c r="O3430" s="93">
        <v>-0.87909999999999999</v>
      </c>
      <c r="P3430">
        <v>0.18153</v>
      </c>
      <c r="Q3430" s="93">
        <v>1.65411</v>
      </c>
      <c r="R3430">
        <v>-0.16547999999999999</v>
      </c>
      <c r="S3430">
        <v>-0.16064999999999999</v>
      </c>
      <c r="T3430">
        <v>0.24107999999999999</v>
      </c>
      <c r="U3430">
        <v>1.4936400000000001</v>
      </c>
    </row>
    <row r="3431" spans="1:21" customFormat="1">
      <c r="A3431" t="s">
        <v>150</v>
      </c>
      <c r="B3431">
        <v>2013</v>
      </c>
      <c r="C3431">
        <v>0.91</v>
      </c>
      <c r="D3431">
        <v>22.87</v>
      </c>
      <c r="E3431">
        <v>12.72</v>
      </c>
      <c r="F3431">
        <v>19.649999999999999</v>
      </c>
      <c r="G3431">
        <v>2.54</v>
      </c>
      <c r="H3431">
        <v>3.13</v>
      </c>
      <c r="I3431">
        <v>2.98</v>
      </c>
      <c r="J3431">
        <v>-0.11049</v>
      </c>
      <c r="K3431" s="93">
        <v>-0.19417000000000001</v>
      </c>
      <c r="L3431">
        <v>9.4310000000000005E-2</v>
      </c>
      <c r="M3431" s="93">
        <v>1.0018499999999999</v>
      </c>
      <c r="N3431">
        <v>-0.55466000000000004</v>
      </c>
      <c r="O3431" s="93">
        <v>-0.85348999999999997</v>
      </c>
      <c r="P3431">
        <v>0.17937</v>
      </c>
      <c r="Q3431" s="93">
        <v>1.63443</v>
      </c>
      <c r="R3431">
        <v>-0.15679999999999999</v>
      </c>
      <c r="S3431">
        <v>-0.15221000000000001</v>
      </c>
      <c r="T3431">
        <v>0.24062</v>
      </c>
      <c r="U3431">
        <v>1.4907999999999999</v>
      </c>
    </row>
    <row r="3432" spans="1:21" customFormat="1">
      <c r="A3432" t="s">
        <v>150</v>
      </c>
      <c r="B3432">
        <v>1993</v>
      </c>
      <c r="C3432">
        <v>0.84</v>
      </c>
      <c r="D3432">
        <v>15.35</v>
      </c>
      <c r="E3432">
        <v>13.32</v>
      </c>
      <c r="F3432">
        <v>24.37</v>
      </c>
      <c r="G3432">
        <v>2.59</v>
      </c>
      <c r="H3432">
        <v>2.73</v>
      </c>
      <c r="I3432">
        <v>3.19</v>
      </c>
      <c r="J3432">
        <v>-0.15558</v>
      </c>
      <c r="K3432" s="93">
        <v>-0.27340999999999999</v>
      </c>
      <c r="L3432">
        <v>7.9430000000000001E-2</v>
      </c>
      <c r="M3432" s="93">
        <v>0.84377999999999997</v>
      </c>
      <c r="N3432">
        <v>-0.19017000000000001</v>
      </c>
      <c r="O3432" s="93">
        <v>-0.29263</v>
      </c>
      <c r="P3432">
        <v>0.10339</v>
      </c>
      <c r="Q3432" s="93">
        <v>0.94211999999999996</v>
      </c>
      <c r="R3432">
        <v>0.20882000000000001</v>
      </c>
      <c r="S3432">
        <v>0.20272000000000001</v>
      </c>
      <c r="T3432">
        <v>0.15926999999999999</v>
      </c>
      <c r="U3432">
        <v>0.98677000000000004</v>
      </c>
    </row>
    <row r="3433" spans="1:21" customFormat="1">
      <c r="A3433" t="s">
        <v>150</v>
      </c>
      <c r="B3433">
        <v>1996</v>
      </c>
      <c r="C3433">
        <v>0.86</v>
      </c>
      <c r="D3433">
        <v>16.64</v>
      </c>
      <c r="E3433">
        <v>15.25</v>
      </c>
      <c r="F3433">
        <v>26.23</v>
      </c>
      <c r="G3433">
        <v>2.72</v>
      </c>
      <c r="H3433">
        <v>2.81</v>
      </c>
      <c r="I3433">
        <v>3.27</v>
      </c>
      <c r="J3433">
        <v>-0.17591999999999999</v>
      </c>
      <c r="K3433" s="93">
        <v>-0.30914999999999998</v>
      </c>
      <c r="L3433">
        <v>8.8270000000000001E-2</v>
      </c>
      <c r="M3433" s="93">
        <v>0.93772999999999995</v>
      </c>
      <c r="N3433">
        <v>-0.14582999999999999</v>
      </c>
      <c r="O3433" s="93">
        <v>-0.22439999999999999</v>
      </c>
      <c r="P3433">
        <v>0.10584</v>
      </c>
      <c r="Q3433" s="93">
        <v>0.96443000000000001</v>
      </c>
      <c r="R3433">
        <v>0.23941999999999999</v>
      </c>
      <c r="S3433">
        <v>0.23243</v>
      </c>
      <c r="T3433">
        <v>0.17538999999999999</v>
      </c>
      <c r="U3433">
        <v>1.08666</v>
      </c>
    </row>
    <row r="3434" spans="1:21" customFormat="1">
      <c r="A3434" t="s">
        <v>150</v>
      </c>
      <c r="B3434">
        <v>1995</v>
      </c>
      <c r="C3434">
        <v>0.86</v>
      </c>
      <c r="D3434">
        <v>16.53</v>
      </c>
      <c r="E3434">
        <v>14.69</v>
      </c>
      <c r="F3434">
        <v>26.2</v>
      </c>
      <c r="G3434">
        <v>2.69</v>
      </c>
      <c r="H3434">
        <v>2.81</v>
      </c>
      <c r="I3434">
        <v>3.27</v>
      </c>
      <c r="J3434">
        <v>-0.18254999999999999</v>
      </c>
      <c r="K3434" s="93">
        <v>-0.32080999999999998</v>
      </c>
      <c r="L3434">
        <v>8.9190000000000005E-2</v>
      </c>
      <c r="M3434" s="93">
        <v>0.94747000000000003</v>
      </c>
      <c r="N3434">
        <v>-0.18323999999999999</v>
      </c>
      <c r="O3434" s="93">
        <v>-0.28195999999999999</v>
      </c>
      <c r="P3434">
        <v>0.11070000000000001</v>
      </c>
      <c r="Q3434" s="93">
        <v>1.00865</v>
      </c>
      <c r="R3434">
        <v>0.23827999999999999</v>
      </c>
      <c r="S3434">
        <v>0.23130999999999999</v>
      </c>
      <c r="T3434">
        <v>0.17544999999999999</v>
      </c>
      <c r="U3434">
        <v>1.0870299999999999</v>
      </c>
    </row>
    <row r="3435" spans="1:21" customFormat="1">
      <c r="A3435" t="s">
        <v>150</v>
      </c>
      <c r="B3435">
        <v>1997</v>
      </c>
      <c r="C3435">
        <v>0.86</v>
      </c>
      <c r="D3435">
        <v>16.510000000000002</v>
      </c>
      <c r="E3435">
        <v>14.6</v>
      </c>
      <c r="F3435">
        <v>25.98</v>
      </c>
      <c r="G3435">
        <v>2.68</v>
      </c>
      <c r="H3435">
        <v>2.8</v>
      </c>
      <c r="I3435">
        <v>3.26</v>
      </c>
      <c r="J3435">
        <v>-0.18376000000000001</v>
      </c>
      <c r="K3435" s="93">
        <v>-0.32294</v>
      </c>
      <c r="L3435">
        <v>8.9359999999999995E-2</v>
      </c>
      <c r="M3435" s="93">
        <v>0.94925000000000004</v>
      </c>
      <c r="N3435">
        <v>-0.18939</v>
      </c>
      <c r="O3435" s="93">
        <v>-0.29142000000000001</v>
      </c>
      <c r="P3435">
        <v>0.11149000000000001</v>
      </c>
      <c r="Q3435" s="93">
        <v>1.0159100000000001</v>
      </c>
      <c r="R3435">
        <v>0.22983999999999999</v>
      </c>
      <c r="S3435">
        <v>0.22313</v>
      </c>
      <c r="T3435">
        <v>0.17588999999999999</v>
      </c>
      <c r="U3435">
        <v>1.08978</v>
      </c>
    </row>
    <row r="3436" spans="1:21" customFormat="1">
      <c r="A3436" t="s">
        <v>150</v>
      </c>
      <c r="B3436">
        <v>2009</v>
      </c>
      <c r="C3436">
        <v>0.9</v>
      </c>
      <c r="D3436">
        <v>20.149999999999999</v>
      </c>
      <c r="E3436">
        <v>11.95</v>
      </c>
      <c r="F3436">
        <v>19.64</v>
      </c>
      <c r="G3436">
        <v>2.48</v>
      </c>
      <c r="H3436">
        <v>3</v>
      </c>
      <c r="I3436">
        <v>2.98</v>
      </c>
      <c r="J3436">
        <v>-0.18659000000000001</v>
      </c>
      <c r="K3436" s="93">
        <v>-0.32790999999999998</v>
      </c>
      <c r="L3436">
        <v>0.10181</v>
      </c>
      <c r="M3436" s="93">
        <v>1.08158</v>
      </c>
      <c r="N3436">
        <v>-0.57162000000000002</v>
      </c>
      <c r="O3436" s="93">
        <v>-0.87958000000000003</v>
      </c>
      <c r="P3436">
        <v>0.17746999999999999</v>
      </c>
      <c r="Q3436" s="93">
        <v>1.6171199999999999</v>
      </c>
      <c r="R3436">
        <v>-0.13583000000000001</v>
      </c>
      <c r="S3436">
        <v>-0.13186</v>
      </c>
      <c r="T3436">
        <v>0.23064999999999999</v>
      </c>
      <c r="U3436">
        <v>1.4290099999999999</v>
      </c>
    </row>
    <row r="3437" spans="1:21" customFormat="1">
      <c r="A3437" t="s">
        <v>150</v>
      </c>
      <c r="B3437">
        <v>1994</v>
      </c>
      <c r="C3437">
        <v>0.85</v>
      </c>
      <c r="D3437">
        <v>15.48</v>
      </c>
      <c r="E3437">
        <v>14.16</v>
      </c>
      <c r="F3437">
        <v>25.61</v>
      </c>
      <c r="G3437">
        <v>2.65</v>
      </c>
      <c r="H3437">
        <v>2.74</v>
      </c>
      <c r="I3437">
        <v>3.24</v>
      </c>
      <c r="J3437">
        <v>-0.19766</v>
      </c>
      <c r="K3437" s="93">
        <v>-0.34737000000000001</v>
      </c>
      <c r="L3437">
        <v>8.8260000000000005E-2</v>
      </c>
      <c r="M3437" s="93">
        <v>0.93762000000000001</v>
      </c>
      <c r="N3437">
        <v>-0.17449999999999999</v>
      </c>
      <c r="O3437" s="93">
        <v>-0.26851999999999998</v>
      </c>
      <c r="P3437">
        <v>0.10546</v>
      </c>
      <c r="Q3437" s="93">
        <v>0.96096000000000004</v>
      </c>
      <c r="R3437">
        <v>0.23698</v>
      </c>
      <c r="S3437">
        <v>0.23005</v>
      </c>
      <c r="T3437">
        <v>0.16664999999999999</v>
      </c>
      <c r="U3437">
        <v>1.03251</v>
      </c>
    </row>
    <row r="3438" spans="1:21" customFormat="1">
      <c r="A3438" t="s">
        <v>151</v>
      </c>
      <c r="B3438">
        <v>1990</v>
      </c>
      <c r="C3438">
        <v>0.83</v>
      </c>
      <c r="D3438">
        <v>21.42</v>
      </c>
      <c r="E3438">
        <v>20.95</v>
      </c>
      <c r="F3438">
        <v>21.17</v>
      </c>
      <c r="G3438">
        <v>3.04</v>
      </c>
      <c r="H3438">
        <v>3.06</v>
      </c>
      <c r="I3438">
        <v>3.05</v>
      </c>
      <c r="J3438">
        <v>0.22814999999999999</v>
      </c>
      <c r="K3438" s="93">
        <v>0.40094000000000002</v>
      </c>
      <c r="L3438">
        <v>2.3359999999999999E-2</v>
      </c>
      <c r="M3438" s="93">
        <v>0.24818999999999999</v>
      </c>
      <c r="N3438">
        <v>0.30819000000000002</v>
      </c>
      <c r="O3438" s="93">
        <v>0.47421999999999997</v>
      </c>
      <c r="P3438">
        <v>3.465E-2</v>
      </c>
      <c r="Q3438" s="93">
        <v>0.31573000000000001</v>
      </c>
      <c r="R3438">
        <v>8.9529999999999998E-2</v>
      </c>
      <c r="S3438">
        <v>8.6919999999999997E-2</v>
      </c>
      <c r="T3438">
        <v>0.15669</v>
      </c>
      <c r="U3438">
        <v>0.9708</v>
      </c>
    </row>
    <row r="3439" spans="1:21" customFormat="1">
      <c r="A3439" t="s">
        <v>151</v>
      </c>
      <c r="B3439">
        <v>2007</v>
      </c>
      <c r="C3439">
        <v>0.91</v>
      </c>
      <c r="D3439">
        <v>30.92</v>
      </c>
      <c r="E3439">
        <v>19.71</v>
      </c>
      <c r="F3439">
        <v>25.49</v>
      </c>
      <c r="G3439">
        <v>2.98</v>
      </c>
      <c r="H3439">
        <v>3.43</v>
      </c>
      <c r="I3439">
        <v>3.24</v>
      </c>
      <c r="J3439">
        <v>0.19109000000000001</v>
      </c>
      <c r="K3439" s="93">
        <v>0.33581</v>
      </c>
      <c r="L3439">
        <v>5.262E-2</v>
      </c>
      <c r="M3439" s="93">
        <v>0.55894999999999995</v>
      </c>
      <c r="N3439">
        <v>-0.11670999999999999</v>
      </c>
      <c r="O3439" s="93">
        <v>-0.17959</v>
      </c>
      <c r="P3439">
        <v>0.12256</v>
      </c>
      <c r="Q3439" s="93">
        <v>1.1167899999999999</v>
      </c>
      <c r="R3439">
        <v>0.10341</v>
      </c>
      <c r="S3439">
        <v>0.10038999999999999</v>
      </c>
      <c r="T3439">
        <v>0.22689999999999999</v>
      </c>
      <c r="U3439">
        <v>1.4057900000000001</v>
      </c>
    </row>
    <row r="3440" spans="1:21" customFormat="1">
      <c r="A3440" t="s">
        <v>151</v>
      </c>
      <c r="B3440">
        <v>1992</v>
      </c>
      <c r="C3440">
        <v>0.84</v>
      </c>
      <c r="D3440">
        <v>21.71</v>
      </c>
      <c r="E3440">
        <v>19.57</v>
      </c>
      <c r="F3440">
        <v>21.71</v>
      </c>
      <c r="G3440">
        <v>2.97</v>
      </c>
      <c r="H3440">
        <v>3.08</v>
      </c>
      <c r="I3440">
        <v>3.08</v>
      </c>
      <c r="J3440">
        <v>0.19108</v>
      </c>
      <c r="K3440" s="93">
        <v>0.33579999999999999</v>
      </c>
      <c r="L3440">
        <v>3.15E-2</v>
      </c>
      <c r="M3440" s="93">
        <v>0.33467000000000002</v>
      </c>
      <c r="N3440">
        <v>0.19456000000000001</v>
      </c>
      <c r="O3440" s="93">
        <v>0.29937999999999998</v>
      </c>
      <c r="P3440">
        <v>5.3490000000000003E-2</v>
      </c>
      <c r="Q3440" s="93">
        <v>0.48738999999999999</v>
      </c>
      <c r="R3440">
        <v>9.3240000000000003E-2</v>
      </c>
      <c r="S3440">
        <v>9.0520000000000003E-2</v>
      </c>
      <c r="T3440">
        <v>0.16536000000000001</v>
      </c>
      <c r="U3440">
        <v>1.0245299999999999</v>
      </c>
    </row>
    <row r="3441" spans="1:21" customFormat="1">
      <c r="A3441" t="s">
        <v>151</v>
      </c>
      <c r="B3441">
        <v>1994</v>
      </c>
      <c r="C3441">
        <v>0.84</v>
      </c>
      <c r="D3441">
        <v>21.71</v>
      </c>
      <c r="E3441">
        <v>19.41</v>
      </c>
      <c r="F3441">
        <v>23.96</v>
      </c>
      <c r="G3441">
        <v>2.97</v>
      </c>
      <c r="H3441">
        <v>3.08</v>
      </c>
      <c r="I3441">
        <v>3.18</v>
      </c>
      <c r="J3441">
        <v>0.19108</v>
      </c>
      <c r="K3441" s="93">
        <v>0.33579999999999999</v>
      </c>
      <c r="L3441">
        <v>3.15E-2</v>
      </c>
      <c r="M3441" s="93">
        <v>0.33467000000000002</v>
      </c>
      <c r="N3441">
        <v>0.18634999999999999</v>
      </c>
      <c r="O3441" s="93">
        <v>0.28673999999999999</v>
      </c>
      <c r="P3441">
        <v>5.4550000000000001E-2</v>
      </c>
      <c r="Q3441" s="93">
        <v>0.49708999999999998</v>
      </c>
      <c r="R3441">
        <v>0.19186</v>
      </c>
      <c r="S3441">
        <v>0.18625</v>
      </c>
      <c r="T3441">
        <v>0.16016</v>
      </c>
      <c r="U3441">
        <v>0.99231000000000003</v>
      </c>
    </row>
    <row r="3442" spans="1:21" customFormat="1">
      <c r="A3442" t="s">
        <v>151</v>
      </c>
      <c r="B3442">
        <v>2005</v>
      </c>
      <c r="C3442">
        <v>0.9</v>
      </c>
      <c r="D3442">
        <v>29.01</v>
      </c>
      <c r="E3442">
        <v>20.68</v>
      </c>
      <c r="F3442">
        <v>26.92</v>
      </c>
      <c r="G3442">
        <v>3.03</v>
      </c>
      <c r="H3442">
        <v>3.37</v>
      </c>
      <c r="I3442">
        <v>3.29</v>
      </c>
      <c r="J3442">
        <v>0.17784</v>
      </c>
      <c r="K3442" s="93">
        <v>0.31253999999999998</v>
      </c>
      <c r="L3442">
        <v>5.1429999999999997E-2</v>
      </c>
      <c r="M3442" s="93">
        <v>0.54635999999999996</v>
      </c>
      <c r="N3442">
        <v>-2.3189999999999999E-2</v>
      </c>
      <c r="O3442" s="93">
        <v>-3.5680000000000003E-2</v>
      </c>
      <c r="P3442">
        <v>0.10632999999999999</v>
      </c>
      <c r="Q3442" s="93">
        <v>0.96889000000000003</v>
      </c>
      <c r="R3442">
        <v>0.17946999999999999</v>
      </c>
      <c r="S3442">
        <v>0.17423</v>
      </c>
      <c r="T3442">
        <v>0.21401999999999999</v>
      </c>
      <c r="U3442">
        <v>1.3260000000000001</v>
      </c>
    </row>
    <row r="3443" spans="1:21" customFormat="1">
      <c r="A3443" t="s">
        <v>151</v>
      </c>
      <c r="B3443">
        <v>2006</v>
      </c>
      <c r="C3443">
        <v>0.91</v>
      </c>
      <c r="D3443">
        <v>30.42</v>
      </c>
      <c r="E3443">
        <v>20.16</v>
      </c>
      <c r="F3443">
        <v>26.48</v>
      </c>
      <c r="G3443">
        <v>3</v>
      </c>
      <c r="H3443">
        <v>3.42</v>
      </c>
      <c r="I3443">
        <v>3.28</v>
      </c>
      <c r="J3443">
        <v>0.17479</v>
      </c>
      <c r="K3443" s="93">
        <v>0.30715999999999999</v>
      </c>
      <c r="L3443">
        <v>5.4870000000000002E-2</v>
      </c>
      <c r="M3443" s="93">
        <v>0.58289000000000002</v>
      </c>
      <c r="N3443">
        <v>-9.4140000000000001E-2</v>
      </c>
      <c r="O3443" s="93">
        <v>-0.14485999999999999</v>
      </c>
      <c r="P3443">
        <v>0.11964</v>
      </c>
      <c r="Q3443" s="93">
        <v>1.0901099999999999</v>
      </c>
      <c r="R3443">
        <v>0.14152000000000001</v>
      </c>
      <c r="S3443">
        <v>0.13738</v>
      </c>
      <c r="T3443">
        <v>0.22489000000000001</v>
      </c>
      <c r="U3443">
        <v>1.39334</v>
      </c>
    </row>
    <row r="3444" spans="1:21" customFormat="1">
      <c r="A3444" t="s">
        <v>151</v>
      </c>
      <c r="B3444">
        <v>1991</v>
      </c>
      <c r="C3444">
        <v>0.83</v>
      </c>
      <c r="D3444">
        <v>20.28</v>
      </c>
      <c r="E3444">
        <v>20.420000000000002</v>
      </c>
      <c r="F3444">
        <v>21.52</v>
      </c>
      <c r="G3444">
        <v>3.02</v>
      </c>
      <c r="H3444">
        <v>3.01</v>
      </c>
      <c r="I3444">
        <v>3.07</v>
      </c>
      <c r="J3444">
        <v>0.17346</v>
      </c>
      <c r="K3444" s="93">
        <v>0.30482999999999999</v>
      </c>
      <c r="L3444">
        <v>3.092E-2</v>
      </c>
      <c r="M3444" s="93">
        <v>0.32851000000000002</v>
      </c>
      <c r="N3444">
        <v>0.28255999999999998</v>
      </c>
      <c r="O3444" s="93">
        <v>0.43479000000000001</v>
      </c>
      <c r="P3444">
        <v>3.7969999999999997E-2</v>
      </c>
      <c r="Q3444" s="93">
        <v>0.34600999999999998</v>
      </c>
      <c r="R3444">
        <v>0.10593</v>
      </c>
      <c r="S3444">
        <v>0.10284</v>
      </c>
      <c r="T3444">
        <v>0.15583</v>
      </c>
      <c r="U3444">
        <v>0.96545000000000003</v>
      </c>
    </row>
    <row r="3445" spans="1:21" customFormat="1">
      <c r="A3445" t="s">
        <v>151</v>
      </c>
      <c r="B3445">
        <v>1995</v>
      </c>
      <c r="C3445">
        <v>0.85</v>
      </c>
      <c r="D3445">
        <v>22.2</v>
      </c>
      <c r="E3445">
        <v>20.04</v>
      </c>
      <c r="F3445">
        <v>25.24</v>
      </c>
      <c r="G3445">
        <v>3</v>
      </c>
      <c r="H3445">
        <v>3.1</v>
      </c>
      <c r="I3445">
        <v>3.23</v>
      </c>
      <c r="J3445">
        <v>0.16288</v>
      </c>
      <c r="K3445" s="93">
        <v>0.28623999999999999</v>
      </c>
      <c r="L3445">
        <v>3.8420000000000003E-2</v>
      </c>
      <c r="M3445" s="93">
        <v>0.40812999999999999</v>
      </c>
      <c r="N3445">
        <v>0.17280999999999999</v>
      </c>
      <c r="O3445" s="93">
        <v>0.26590000000000003</v>
      </c>
      <c r="P3445">
        <v>6.0409999999999998E-2</v>
      </c>
      <c r="Q3445" s="93">
        <v>0.55044999999999999</v>
      </c>
      <c r="R3445">
        <v>0.22242000000000001</v>
      </c>
      <c r="S3445">
        <v>0.21593000000000001</v>
      </c>
      <c r="T3445">
        <v>0.16742000000000001</v>
      </c>
      <c r="U3445">
        <v>1.0372699999999999</v>
      </c>
    </row>
    <row r="3446" spans="1:21" customFormat="1">
      <c r="A3446" t="s">
        <v>151</v>
      </c>
      <c r="B3446">
        <v>1993</v>
      </c>
      <c r="C3446">
        <v>0.84</v>
      </c>
      <c r="D3446">
        <v>20.41</v>
      </c>
      <c r="E3446">
        <v>18.690000000000001</v>
      </c>
      <c r="F3446">
        <v>21.77</v>
      </c>
      <c r="G3446">
        <v>2.93</v>
      </c>
      <c r="H3446">
        <v>3.02</v>
      </c>
      <c r="I3446">
        <v>3.08</v>
      </c>
      <c r="J3446">
        <v>0.12933</v>
      </c>
      <c r="K3446" s="93">
        <v>0.22728000000000001</v>
      </c>
      <c r="L3446">
        <v>4.0039999999999999E-2</v>
      </c>
      <c r="M3446" s="93">
        <v>0.42536000000000002</v>
      </c>
      <c r="N3446">
        <v>0.14854999999999999</v>
      </c>
      <c r="O3446" s="93">
        <v>0.22858000000000001</v>
      </c>
      <c r="P3446">
        <v>5.9459999999999999E-2</v>
      </c>
      <c r="Q3446" s="93">
        <v>0.54176999999999997</v>
      </c>
      <c r="R3446">
        <v>9.6000000000000002E-2</v>
      </c>
      <c r="S3446">
        <v>9.3200000000000005E-2</v>
      </c>
      <c r="T3446">
        <v>0.16522000000000001</v>
      </c>
      <c r="U3446">
        <v>1.02363</v>
      </c>
    </row>
    <row r="3447" spans="1:21" customFormat="1">
      <c r="A3447" t="s">
        <v>151</v>
      </c>
      <c r="B3447">
        <v>1996</v>
      </c>
      <c r="C3447">
        <v>0.85</v>
      </c>
      <c r="D3447">
        <v>21.17</v>
      </c>
      <c r="E3447">
        <v>19.57</v>
      </c>
      <c r="F3447">
        <v>24.91</v>
      </c>
      <c r="G3447">
        <v>2.97</v>
      </c>
      <c r="H3447">
        <v>3.05</v>
      </c>
      <c r="I3447">
        <v>3.22</v>
      </c>
      <c r="J3447">
        <v>0.11537</v>
      </c>
      <c r="K3447" s="93">
        <v>0.20275000000000001</v>
      </c>
      <c r="L3447">
        <v>4.4990000000000002E-2</v>
      </c>
      <c r="M3447" s="93">
        <v>0.47789999999999999</v>
      </c>
      <c r="N3447">
        <v>0.14907000000000001</v>
      </c>
      <c r="O3447" s="93">
        <v>0.22939000000000001</v>
      </c>
      <c r="P3447">
        <v>6.3490000000000005E-2</v>
      </c>
      <c r="Q3447" s="93">
        <v>0.57850999999999997</v>
      </c>
      <c r="R3447">
        <v>0.20926</v>
      </c>
      <c r="S3447">
        <v>0.20315</v>
      </c>
      <c r="T3447">
        <v>0.16811000000000001</v>
      </c>
      <c r="U3447">
        <v>1.0415700000000001</v>
      </c>
    </row>
    <row r="3448" spans="1:21" customFormat="1">
      <c r="A3448" t="s">
        <v>151</v>
      </c>
      <c r="B3448">
        <v>2008</v>
      </c>
      <c r="C3448">
        <v>0.92</v>
      </c>
      <c r="D3448">
        <v>29.33</v>
      </c>
      <c r="E3448">
        <v>19.39</v>
      </c>
      <c r="F3448">
        <v>24.39</v>
      </c>
      <c r="G3448">
        <v>2.96</v>
      </c>
      <c r="H3448">
        <v>3.38</v>
      </c>
      <c r="I3448">
        <v>3.19</v>
      </c>
      <c r="J3448">
        <v>8.7779999999999997E-2</v>
      </c>
      <c r="K3448" s="93">
        <v>0.15426000000000001</v>
      </c>
      <c r="L3448">
        <v>6.991E-2</v>
      </c>
      <c r="M3448" s="93">
        <v>0.74272000000000005</v>
      </c>
      <c r="N3448">
        <v>-0.17857000000000001</v>
      </c>
      <c r="O3448" s="93">
        <v>-0.27477000000000001</v>
      </c>
      <c r="P3448">
        <v>0.13469</v>
      </c>
      <c r="Q3448" s="93">
        <v>1.22726</v>
      </c>
      <c r="R3448">
        <v>3.7819999999999999E-2</v>
      </c>
      <c r="S3448">
        <v>3.6720000000000003E-2</v>
      </c>
      <c r="T3448">
        <v>0.23921999999999999</v>
      </c>
      <c r="U3448">
        <v>1.4821599999999999</v>
      </c>
    </row>
    <row r="3449" spans="1:21" customFormat="1">
      <c r="A3449" t="s">
        <v>151</v>
      </c>
      <c r="B3449">
        <v>2002</v>
      </c>
      <c r="C3449">
        <v>0.89</v>
      </c>
      <c r="D3449">
        <v>24.89</v>
      </c>
      <c r="E3449">
        <v>20.38</v>
      </c>
      <c r="F3449">
        <v>30.53</v>
      </c>
      <c r="G3449">
        <v>3.01</v>
      </c>
      <c r="H3449">
        <v>3.21</v>
      </c>
      <c r="I3449">
        <v>3.42</v>
      </c>
      <c r="J3449">
        <v>7.5190000000000007E-2</v>
      </c>
      <c r="K3449" s="93">
        <v>0.13213</v>
      </c>
      <c r="L3449">
        <v>6.2609999999999999E-2</v>
      </c>
      <c r="M3449" s="93">
        <v>0.66508</v>
      </c>
      <c r="N3449">
        <v>7.6899999999999998E-3</v>
      </c>
      <c r="O3449" s="93">
        <v>1.183E-2</v>
      </c>
      <c r="P3449">
        <v>9.8229999999999998E-2</v>
      </c>
      <c r="Q3449" s="93">
        <v>0.89505000000000001</v>
      </c>
      <c r="R3449">
        <v>0.32679000000000002</v>
      </c>
      <c r="S3449">
        <v>0.31724999999999998</v>
      </c>
      <c r="T3449">
        <v>0.19738</v>
      </c>
      <c r="U3449">
        <v>1.2229300000000001</v>
      </c>
    </row>
    <row r="3450" spans="1:21" customFormat="1">
      <c r="A3450" t="s">
        <v>151</v>
      </c>
      <c r="B3450">
        <v>2004</v>
      </c>
      <c r="C3450">
        <v>0.9</v>
      </c>
      <c r="D3450">
        <v>26.17</v>
      </c>
      <c r="E3450">
        <v>20.36</v>
      </c>
      <c r="F3450">
        <v>27.04</v>
      </c>
      <c r="G3450">
        <v>3.01</v>
      </c>
      <c r="H3450">
        <v>3.26</v>
      </c>
      <c r="I3450">
        <v>3.3</v>
      </c>
      <c r="J3450">
        <v>7.4819999999999998E-2</v>
      </c>
      <c r="K3450" s="93">
        <v>0.13148000000000001</v>
      </c>
      <c r="L3450">
        <v>6.5670000000000006E-2</v>
      </c>
      <c r="M3450" s="93">
        <v>0.69767000000000001</v>
      </c>
      <c r="N3450">
        <v>-3.8780000000000002E-2</v>
      </c>
      <c r="O3450" s="93">
        <v>-5.9679999999999997E-2</v>
      </c>
      <c r="P3450">
        <v>0.10836</v>
      </c>
      <c r="Q3450" s="93">
        <v>0.98733000000000004</v>
      </c>
      <c r="R3450">
        <v>0.18392</v>
      </c>
      <c r="S3450">
        <v>0.17854999999999999</v>
      </c>
      <c r="T3450">
        <v>0.21379000000000001</v>
      </c>
      <c r="U3450">
        <v>1.3245499999999999</v>
      </c>
    </row>
    <row r="3451" spans="1:21" customFormat="1">
      <c r="A3451" t="s">
        <v>151</v>
      </c>
      <c r="B3451">
        <v>2001</v>
      </c>
      <c r="C3451">
        <v>0.89</v>
      </c>
      <c r="D3451">
        <v>24.28</v>
      </c>
      <c r="E3451">
        <v>19.559999999999999</v>
      </c>
      <c r="F3451">
        <v>29.19</v>
      </c>
      <c r="G3451">
        <v>2.97</v>
      </c>
      <c r="H3451">
        <v>3.19</v>
      </c>
      <c r="I3451">
        <v>3.37</v>
      </c>
      <c r="J3451">
        <v>5.0369999999999998E-2</v>
      </c>
      <c r="K3451" s="93">
        <v>8.8520000000000001E-2</v>
      </c>
      <c r="L3451">
        <v>6.6040000000000001E-2</v>
      </c>
      <c r="M3451" s="93">
        <v>0.70152000000000003</v>
      </c>
      <c r="N3451">
        <v>-3.338E-2</v>
      </c>
      <c r="O3451" s="93">
        <v>-5.1369999999999999E-2</v>
      </c>
      <c r="P3451">
        <v>0.10356</v>
      </c>
      <c r="Q3451" s="93">
        <v>0.94359000000000004</v>
      </c>
      <c r="R3451">
        <v>0.28190999999999999</v>
      </c>
      <c r="S3451">
        <v>0.27367000000000002</v>
      </c>
      <c r="T3451">
        <v>0.19975000000000001</v>
      </c>
      <c r="U3451">
        <v>1.23759</v>
      </c>
    </row>
    <row r="3452" spans="1:21" customFormat="1">
      <c r="A3452" t="s">
        <v>151</v>
      </c>
      <c r="B3452">
        <v>2011</v>
      </c>
      <c r="C3452">
        <v>0.93</v>
      </c>
      <c r="D3452">
        <v>29.64</v>
      </c>
      <c r="E3452">
        <v>17.97</v>
      </c>
      <c r="F3452">
        <v>22.29</v>
      </c>
      <c r="G3452">
        <v>2.89</v>
      </c>
      <c r="H3452">
        <v>3.39</v>
      </c>
      <c r="I3452">
        <v>3.1</v>
      </c>
      <c r="J3452">
        <v>4.7780000000000003E-2</v>
      </c>
      <c r="K3452" s="93">
        <v>8.3960000000000007E-2</v>
      </c>
      <c r="L3452">
        <v>7.8460000000000002E-2</v>
      </c>
      <c r="M3452" s="93">
        <v>0.83350999999999997</v>
      </c>
      <c r="N3452">
        <v>-0.30010999999999999</v>
      </c>
      <c r="O3452" s="93">
        <v>-0.46178999999999998</v>
      </c>
      <c r="P3452">
        <v>0.15454999999999999</v>
      </c>
      <c r="Q3452" s="93">
        <v>1.4082699999999999</v>
      </c>
      <c r="R3452">
        <v>-7.3690000000000005E-2</v>
      </c>
      <c r="S3452">
        <v>-7.1540000000000006E-2</v>
      </c>
      <c r="T3452">
        <v>0.25396999999999997</v>
      </c>
      <c r="U3452">
        <v>1.5735300000000001</v>
      </c>
    </row>
    <row r="3453" spans="1:21" customFormat="1">
      <c r="A3453" t="s">
        <v>151</v>
      </c>
      <c r="B3453">
        <v>2012</v>
      </c>
      <c r="C3453">
        <v>0.93</v>
      </c>
      <c r="D3453">
        <v>29.35</v>
      </c>
      <c r="E3453">
        <v>17.940000000000001</v>
      </c>
      <c r="F3453">
        <v>22.08</v>
      </c>
      <c r="G3453">
        <v>2.89</v>
      </c>
      <c r="H3453">
        <v>3.38</v>
      </c>
      <c r="I3453">
        <v>3.09</v>
      </c>
      <c r="J3453">
        <v>3.7940000000000002E-2</v>
      </c>
      <c r="K3453" s="93">
        <v>6.6680000000000003E-2</v>
      </c>
      <c r="L3453">
        <v>7.9820000000000002E-2</v>
      </c>
      <c r="M3453" s="93">
        <v>0.84794999999999998</v>
      </c>
      <c r="N3453">
        <v>-0.30177999999999999</v>
      </c>
      <c r="O3453" s="93">
        <v>-0.46435999999999999</v>
      </c>
      <c r="P3453">
        <v>0.15476999999999999</v>
      </c>
      <c r="Q3453" s="93">
        <v>1.41025</v>
      </c>
      <c r="R3453">
        <v>-8.3159999999999998E-2</v>
      </c>
      <c r="S3453">
        <v>-8.0729999999999996E-2</v>
      </c>
      <c r="T3453">
        <v>0.25446999999999997</v>
      </c>
      <c r="U3453">
        <v>1.5766199999999999</v>
      </c>
    </row>
    <row r="3454" spans="1:21" customFormat="1">
      <c r="A3454" t="s">
        <v>151</v>
      </c>
      <c r="B3454">
        <v>1997</v>
      </c>
      <c r="C3454">
        <v>0.86</v>
      </c>
      <c r="D3454">
        <v>20.45</v>
      </c>
      <c r="E3454">
        <v>18.579999999999998</v>
      </c>
      <c r="F3454">
        <v>24.56</v>
      </c>
      <c r="G3454">
        <v>2.92</v>
      </c>
      <c r="H3454">
        <v>3.02</v>
      </c>
      <c r="I3454">
        <v>3.2</v>
      </c>
      <c r="J3454">
        <v>3.0249999999999999E-2</v>
      </c>
      <c r="K3454" s="93">
        <v>5.3170000000000002E-2</v>
      </c>
      <c r="L3454">
        <v>5.9769999999999997E-2</v>
      </c>
      <c r="M3454" s="93">
        <v>0.63495000000000001</v>
      </c>
      <c r="N3454">
        <v>5.1679999999999997E-2</v>
      </c>
      <c r="O3454" s="93">
        <v>7.9519999999999993E-2</v>
      </c>
      <c r="P3454">
        <v>8.022E-2</v>
      </c>
      <c r="Q3454" s="93">
        <v>0.73097999999999996</v>
      </c>
      <c r="R3454">
        <v>0.17363999999999999</v>
      </c>
      <c r="S3454">
        <v>0.16855999999999999</v>
      </c>
      <c r="T3454">
        <v>0.17885999999999999</v>
      </c>
      <c r="U3454">
        <v>1.10815</v>
      </c>
    </row>
    <row r="3455" spans="1:21" customFormat="1">
      <c r="A3455" t="s">
        <v>151</v>
      </c>
      <c r="B3455">
        <v>2014</v>
      </c>
      <c r="C3455">
        <v>0.94</v>
      </c>
      <c r="D3455">
        <v>30.13</v>
      </c>
      <c r="E3455">
        <v>17.45</v>
      </c>
      <c r="F3455">
        <v>22.18</v>
      </c>
      <c r="G3455">
        <v>2.86</v>
      </c>
      <c r="H3455">
        <v>3.41</v>
      </c>
      <c r="I3455">
        <v>3.1</v>
      </c>
      <c r="J3455">
        <v>1.366E-2</v>
      </c>
      <c r="K3455" s="93">
        <v>2.4E-2</v>
      </c>
      <c r="L3455">
        <v>8.6190000000000003E-2</v>
      </c>
      <c r="M3455" s="93">
        <v>0.91566000000000003</v>
      </c>
      <c r="N3455">
        <v>-0.37496000000000002</v>
      </c>
      <c r="O3455" s="93">
        <v>-0.57696000000000003</v>
      </c>
      <c r="P3455">
        <v>0.16836000000000001</v>
      </c>
      <c r="Q3455" s="93">
        <v>1.5341</v>
      </c>
      <c r="R3455">
        <v>-0.10012</v>
      </c>
      <c r="S3455">
        <v>-9.7189999999999999E-2</v>
      </c>
      <c r="T3455">
        <v>0.26423000000000002</v>
      </c>
      <c r="U3455">
        <v>1.6371</v>
      </c>
    </row>
    <row r="3456" spans="1:21" customFormat="1">
      <c r="A3456" t="s">
        <v>151</v>
      </c>
      <c r="B3456">
        <v>2003</v>
      </c>
      <c r="C3456">
        <v>0.9</v>
      </c>
      <c r="D3456">
        <v>24.37</v>
      </c>
      <c r="E3456">
        <v>19.72</v>
      </c>
      <c r="F3456">
        <v>27.36</v>
      </c>
      <c r="G3456">
        <v>2.98</v>
      </c>
      <c r="H3456">
        <v>3.19</v>
      </c>
      <c r="I3456">
        <v>3.31</v>
      </c>
      <c r="J3456">
        <v>3.5599999999999998E-3</v>
      </c>
      <c r="K3456" s="93">
        <v>6.2500000000000003E-3</v>
      </c>
      <c r="L3456">
        <v>7.553E-2</v>
      </c>
      <c r="M3456" s="93">
        <v>0.80232000000000003</v>
      </c>
      <c r="N3456">
        <v>-7.0720000000000005E-2</v>
      </c>
      <c r="O3456" s="93">
        <v>-0.10882</v>
      </c>
      <c r="P3456">
        <v>0.1125</v>
      </c>
      <c r="Q3456" s="93">
        <v>1.02508</v>
      </c>
      <c r="R3456">
        <v>0.19569</v>
      </c>
      <c r="S3456">
        <v>0.18997</v>
      </c>
      <c r="T3456">
        <v>0.21317</v>
      </c>
      <c r="U3456">
        <v>1.3207</v>
      </c>
    </row>
    <row r="3457" spans="1:21" customFormat="1">
      <c r="A3457" t="s">
        <v>151</v>
      </c>
      <c r="B3457">
        <v>2009</v>
      </c>
      <c r="C3457">
        <v>0.92</v>
      </c>
      <c r="D3457">
        <v>26.92</v>
      </c>
      <c r="E3457">
        <v>17.62</v>
      </c>
      <c r="F3457">
        <v>22.48</v>
      </c>
      <c r="G3457">
        <v>2.87</v>
      </c>
      <c r="H3457">
        <v>3.29</v>
      </c>
      <c r="I3457">
        <v>3.11</v>
      </c>
      <c r="J3457">
        <v>2.0400000000000001E-3</v>
      </c>
      <c r="K3457" s="93">
        <v>3.5799999999999998E-3</v>
      </c>
      <c r="L3457">
        <v>8.1769999999999995E-2</v>
      </c>
      <c r="M3457" s="93">
        <v>0.86863999999999997</v>
      </c>
      <c r="N3457">
        <v>-0.27428999999999998</v>
      </c>
      <c r="O3457" s="93">
        <v>-0.42205999999999999</v>
      </c>
      <c r="P3457">
        <v>0.14710000000000001</v>
      </c>
      <c r="Q3457" s="93">
        <v>1.3404</v>
      </c>
      <c r="R3457">
        <v>-4.3720000000000002E-2</v>
      </c>
      <c r="S3457">
        <v>-4.2450000000000002E-2</v>
      </c>
      <c r="T3457">
        <v>0.24351999999999999</v>
      </c>
      <c r="U3457">
        <v>1.5087999999999999</v>
      </c>
    </row>
    <row r="3458" spans="1:21" customFormat="1">
      <c r="A3458" t="s">
        <v>151</v>
      </c>
      <c r="B3458">
        <v>1998</v>
      </c>
      <c r="C3458">
        <v>0.87</v>
      </c>
      <c r="D3458">
        <v>20.86</v>
      </c>
      <c r="E3458">
        <v>18.62</v>
      </c>
      <c r="F3458">
        <v>24.87</v>
      </c>
      <c r="G3458">
        <v>2.92</v>
      </c>
      <c r="H3458">
        <v>3.04</v>
      </c>
      <c r="I3458">
        <v>3.21</v>
      </c>
      <c r="J3458">
        <v>-4.0999999999999999E-4</v>
      </c>
      <c r="K3458" s="93">
        <v>-7.2000000000000005E-4</v>
      </c>
      <c r="L3458">
        <v>6.7030000000000006E-2</v>
      </c>
      <c r="M3458" s="93">
        <v>0.71201999999999999</v>
      </c>
      <c r="N3458">
        <v>8.3400000000000002E-3</v>
      </c>
      <c r="O3458" s="93">
        <v>1.2829999999999999E-2</v>
      </c>
      <c r="P3458">
        <v>8.9940000000000006E-2</v>
      </c>
      <c r="Q3458" s="93">
        <v>0.81955999999999996</v>
      </c>
      <c r="R3458">
        <v>0.16470000000000001</v>
      </c>
      <c r="S3458">
        <v>0.15989</v>
      </c>
      <c r="T3458">
        <v>0.18820000000000001</v>
      </c>
      <c r="U3458">
        <v>1.16601</v>
      </c>
    </row>
    <row r="3459" spans="1:21" customFormat="1">
      <c r="A3459" t="s">
        <v>151</v>
      </c>
      <c r="B3459">
        <v>2013</v>
      </c>
      <c r="C3459">
        <v>0.94</v>
      </c>
      <c r="D3459">
        <v>29.6</v>
      </c>
      <c r="E3459">
        <v>17.97</v>
      </c>
      <c r="F3459">
        <v>22.19</v>
      </c>
      <c r="G3459">
        <v>2.89</v>
      </c>
      <c r="H3459">
        <v>3.39</v>
      </c>
      <c r="I3459">
        <v>3.1</v>
      </c>
      <c r="J3459">
        <v>-4.0899999999999999E-3</v>
      </c>
      <c r="K3459" s="93">
        <v>-7.1900000000000002E-3</v>
      </c>
      <c r="L3459">
        <v>8.8650000000000007E-2</v>
      </c>
      <c r="M3459" s="93">
        <v>0.94172</v>
      </c>
      <c r="N3459">
        <v>-0.34559000000000001</v>
      </c>
      <c r="O3459" s="93">
        <v>-0.53178000000000003</v>
      </c>
      <c r="P3459">
        <v>0.16455</v>
      </c>
      <c r="Q3459" s="93">
        <v>1.49939</v>
      </c>
      <c r="R3459">
        <v>-9.9659999999999999E-2</v>
      </c>
      <c r="S3459">
        <v>-9.6750000000000003E-2</v>
      </c>
      <c r="T3459">
        <v>0.26421</v>
      </c>
      <c r="U3459">
        <v>1.6369499999999999</v>
      </c>
    </row>
    <row r="3460" spans="1:21" customFormat="1">
      <c r="A3460" t="s">
        <v>151</v>
      </c>
      <c r="B3460">
        <v>2015</v>
      </c>
      <c r="C3460">
        <v>0.94</v>
      </c>
      <c r="D3460">
        <v>29.48</v>
      </c>
      <c r="E3460">
        <v>17.02</v>
      </c>
      <c r="F3460">
        <v>20.83</v>
      </c>
      <c r="G3460">
        <v>2.83</v>
      </c>
      <c r="H3460">
        <v>3.38</v>
      </c>
      <c r="I3460">
        <v>3.04</v>
      </c>
      <c r="J3460">
        <v>-8.1499999999999993E-3</v>
      </c>
      <c r="K3460" s="93">
        <v>-1.4330000000000001E-2</v>
      </c>
      <c r="L3460">
        <v>8.9209999999999998E-2</v>
      </c>
      <c r="M3460" s="93">
        <v>0.94769000000000003</v>
      </c>
      <c r="N3460">
        <v>-0.39990999999999999</v>
      </c>
      <c r="O3460" s="93">
        <v>-0.61536000000000002</v>
      </c>
      <c r="P3460">
        <v>0.1716</v>
      </c>
      <c r="Q3460" s="93">
        <v>1.56359</v>
      </c>
      <c r="R3460">
        <v>-0.16291</v>
      </c>
      <c r="S3460">
        <v>-0.15815000000000001</v>
      </c>
      <c r="T3460">
        <v>0.26754</v>
      </c>
      <c r="U3460">
        <v>1.6576200000000001</v>
      </c>
    </row>
    <row r="3461" spans="1:21" customFormat="1">
      <c r="A3461" t="s">
        <v>151</v>
      </c>
      <c r="B3461">
        <v>2010</v>
      </c>
      <c r="C3461">
        <v>0.93</v>
      </c>
      <c r="D3461">
        <v>27.85</v>
      </c>
      <c r="E3461">
        <v>18.170000000000002</v>
      </c>
      <c r="F3461">
        <v>22.26</v>
      </c>
      <c r="G3461">
        <v>2.9</v>
      </c>
      <c r="H3461">
        <v>3.33</v>
      </c>
      <c r="I3461">
        <v>3.1</v>
      </c>
      <c r="J3461">
        <v>-1.452E-2</v>
      </c>
      <c r="K3461" s="93">
        <v>-2.5510000000000001E-2</v>
      </c>
      <c r="L3461">
        <v>8.7069999999999995E-2</v>
      </c>
      <c r="M3461" s="93">
        <v>0.92498999999999998</v>
      </c>
      <c r="N3461">
        <v>-0.28904000000000002</v>
      </c>
      <c r="O3461" s="93">
        <v>-0.44475999999999999</v>
      </c>
      <c r="P3461">
        <v>0.15312000000000001</v>
      </c>
      <c r="Q3461" s="93">
        <v>1.3951899999999999</v>
      </c>
      <c r="R3461">
        <v>-7.5039999999999996E-2</v>
      </c>
      <c r="S3461">
        <v>-7.2840000000000002E-2</v>
      </c>
      <c r="T3461">
        <v>0.25403999999999999</v>
      </c>
      <c r="U3461">
        <v>1.5739700000000001</v>
      </c>
    </row>
    <row r="3462" spans="1:21" customFormat="1">
      <c r="A3462" t="s">
        <v>151</v>
      </c>
      <c r="B3462">
        <v>2000</v>
      </c>
      <c r="C3462">
        <v>0.89</v>
      </c>
      <c r="D3462">
        <v>22.68</v>
      </c>
      <c r="E3462">
        <v>18.52</v>
      </c>
      <c r="F3462">
        <v>27.08</v>
      </c>
      <c r="G3462">
        <v>2.92</v>
      </c>
      <c r="H3462">
        <v>3.12</v>
      </c>
      <c r="I3462">
        <v>3.3</v>
      </c>
      <c r="J3462">
        <v>-1.78E-2</v>
      </c>
      <c r="K3462" s="93">
        <v>-3.1269999999999999E-2</v>
      </c>
      <c r="L3462">
        <v>7.5459999999999999E-2</v>
      </c>
      <c r="M3462" s="93">
        <v>0.80164000000000002</v>
      </c>
      <c r="N3462">
        <v>-8.8020000000000001E-2</v>
      </c>
      <c r="O3462" s="93">
        <v>-0.13544</v>
      </c>
      <c r="P3462">
        <v>0.11064</v>
      </c>
      <c r="Q3462" s="93">
        <v>1.0081599999999999</v>
      </c>
      <c r="R3462">
        <v>0.20688000000000001</v>
      </c>
      <c r="S3462">
        <v>0.20083000000000001</v>
      </c>
      <c r="T3462">
        <v>0.20371</v>
      </c>
      <c r="U3462">
        <v>1.2621100000000001</v>
      </c>
    </row>
    <row r="3463" spans="1:21" customFormat="1">
      <c r="A3463" t="s">
        <v>151</v>
      </c>
      <c r="B3463">
        <v>1999</v>
      </c>
      <c r="C3463">
        <v>0.88</v>
      </c>
      <c r="D3463">
        <v>21.08</v>
      </c>
      <c r="E3463">
        <v>18.510000000000002</v>
      </c>
      <c r="F3463">
        <v>25.35</v>
      </c>
      <c r="G3463">
        <v>2.92</v>
      </c>
      <c r="H3463">
        <v>3.05</v>
      </c>
      <c r="I3463">
        <v>3.23</v>
      </c>
      <c r="J3463">
        <v>-4.0439999999999997E-2</v>
      </c>
      <c r="K3463" s="93">
        <v>-7.1059999999999998E-2</v>
      </c>
      <c r="L3463">
        <v>7.5579999999999994E-2</v>
      </c>
      <c r="M3463" s="93">
        <v>0.80284999999999995</v>
      </c>
      <c r="N3463">
        <v>-4.3069999999999997E-2</v>
      </c>
      <c r="O3463" s="93">
        <v>-6.6280000000000006E-2</v>
      </c>
      <c r="P3463">
        <v>0.10070999999999999</v>
      </c>
      <c r="Q3463" s="93">
        <v>0.91768000000000005</v>
      </c>
      <c r="R3463">
        <v>0.16234000000000001</v>
      </c>
      <c r="S3463">
        <v>0.15759999999999999</v>
      </c>
      <c r="T3463">
        <v>0.19719</v>
      </c>
      <c r="U3463">
        <v>1.2217199999999999</v>
      </c>
    </row>
    <row r="3464" spans="1:21" customFormat="1">
      <c r="A3464" t="s">
        <v>152</v>
      </c>
      <c r="B3464">
        <v>2015</v>
      </c>
      <c r="C3464">
        <v>0.54</v>
      </c>
      <c r="D3464">
        <v>7.43</v>
      </c>
      <c r="E3464">
        <v>2.5099999999999998</v>
      </c>
      <c r="F3464">
        <v>4.2699999999999996</v>
      </c>
      <c r="G3464">
        <v>0.92</v>
      </c>
      <c r="H3464">
        <v>2.0099999999999998</v>
      </c>
      <c r="I3464">
        <v>1.45</v>
      </c>
      <c r="J3464">
        <v>0.63434999999999997</v>
      </c>
      <c r="K3464" s="93">
        <v>1.1147800000000001</v>
      </c>
      <c r="L3464">
        <v>-0.12026000000000001</v>
      </c>
      <c r="M3464" s="93">
        <v>-1.2775799999999999</v>
      </c>
      <c r="N3464">
        <v>-0.49458000000000002</v>
      </c>
      <c r="O3464" s="93">
        <v>-0.76102999999999998</v>
      </c>
      <c r="P3464">
        <v>1.9890000000000001E-2</v>
      </c>
      <c r="Q3464" s="93">
        <v>0.18121000000000001</v>
      </c>
      <c r="R3464">
        <v>-0.88858000000000004</v>
      </c>
      <c r="S3464">
        <v>-0.86262000000000005</v>
      </c>
      <c r="T3464">
        <v>-4.8890000000000003E-2</v>
      </c>
      <c r="U3464">
        <v>-0.30291000000000001</v>
      </c>
    </row>
    <row r="3465" spans="1:21" customFormat="1">
      <c r="A3465" t="s">
        <v>152</v>
      </c>
      <c r="B3465">
        <v>2014</v>
      </c>
      <c r="C3465">
        <v>0.55000000000000004</v>
      </c>
      <c r="D3465">
        <v>6.98</v>
      </c>
      <c r="E3465">
        <v>2.82</v>
      </c>
      <c r="F3465">
        <v>4.03</v>
      </c>
      <c r="G3465">
        <v>1.04</v>
      </c>
      <c r="H3465">
        <v>1.94</v>
      </c>
      <c r="I3465">
        <v>1.39</v>
      </c>
      <c r="J3465">
        <v>0.52134999999999998</v>
      </c>
      <c r="K3465" s="93">
        <v>0.91620000000000001</v>
      </c>
      <c r="L3465">
        <v>-0.10163</v>
      </c>
      <c r="M3465" s="93">
        <v>-1.07959</v>
      </c>
      <c r="N3465">
        <v>-0.42360999999999999</v>
      </c>
      <c r="O3465" s="93">
        <v>-0.65181999999999995</v>
      </c>
      <c r="P3465">
        <v>1.478E-2</v>
      </c>
      <c r="Q3465" s="93">
        <v>0.13469</v>
      </c>
      <c r="R3465">
        <v>-0.96791000000000005</v>
      </c>
      <c r="S3465">
        <v>-0.93962999999999997</v>
      </c>
      <c r="T3465">
        <v>-3.5839999999999997E-2</v>
      </c>
      <c r="U3465">
        <v>-0.22205</v>
      </c>
    </row>
    <row r="3466" spans="1:21" customFormat="1">
      <c r="A3466" t="s">
        <v>152</v>
      </c>
      <c r="B3466">
        <v>2013</v>
      </c>
      <c r="C3466">
        <v>0.57999999999999996</v>
      </c>
      <c r="D3466">
        <v>6.51</v>
      </c>
      <c r="E3466">
        <v>2.7</v>
      </c>
      <c r="F3466">
        <v>3.83</v>
      </c>
      <c r="G3466">
        <v>0.99</v>
      </c>
      <c r="H3466">
        <v>1.87</v>
      </c>
      <c r="I3466">
        <v>1.34</v>
      </c>
      <c r="J3466">
        <v>0.30009000000000002</v>
      </c>
      <c r="K3466" s="93">
        <v>0.52737000000000001</v>
      </c>
      <c r="L3466">
        <v>-6.1990000000000003E-2</v>
      </c>
      <c r="M3466" s="93">
        <v>-0.65851999999999999</v>
      </c>
      <c r="N3466">
        <v>-0.60355000000000003</v>
      </c>
      <c r="O3466" s="93">
        <v>-0.92871000000000004</v>
      </c>
      <c r="P3466">
        <v>5.042E-2</v>
      </c>
      <c r="Q3466" s="93">
        <v>0.45944000000000002</v>
      </c>
      <c r="R3466">
        <v>-1.08324</v>
      </c>
      <c r="S3466">
        <v>-1.0516000000000001</v>
      </c>
      <c r="T3466">
        <v>-3.16E-3</v>
      </c>
      <c r="U3466">
        <v>-1.9550000000000001E-2</v>
      </c>
    </row>
    <row r="3467" spans="1:21" customFormat="1">
      <c r="A3467" t="s">
        <v>152</v>
      </c>
      <c r="B3467">
        <v>1996</v>
      </c>
      <c r="C3467">
        <v>0.57999999999999996</v>
      </c>
      <c r="D3467">
        <v>5.78</v>
      </c>
      <c r="E3467">
        <v>4.25</v>
      </c>
      <c r="F3467">
        <v>6.39</v>
      </c>
      <c r="G3467">
        <v>1.45</v>
      </c>
      <c r="H3467">
        <v>1.75</v>
      </c>
      <c r="I3467">
        <v>1.85</v>
      </c>
      <c r="J3467">
        <v>0.18115000000000001</v>
      </c>
      <c r="K3467" s="93">
        <v>0.31835000000000002</v>
      </c>
      <c r="L3467">
        <v>-4.555E-2</v>
      </c>
      <c r="M3467" s="93">
        <v>-0.48385</v>
      </c>
      <c r="N3467">
        <v>-0.14988000000000001</v>
      </c>
      <c r="O3467" s="93">
        <v>-0.23063</v>
      </c>
      <c r="P3467">
        <v>-8.43E-3</v>
      </c>
      <c r="Q3467" s="93">
        <v>-7.6770000000000005E-2</v>
      </c>
      <c r="R3467">
        <v>-0.57137000000000004</v>
      </c>
      <c r="S3467">
        <v>-0.55467999999999995</v>
      </c>
      <c r="T3467">
        <v>-3.015E-2</v>
      </c>
      <c r="U3467">
        <v>-0.18678</v>
      </c>
    </row>
    <row r="3468" spans="1:21" customFormat="1">
      <c r="A3468" t="s">
        <v>152</v>
      </c>
      <c r="B3468">
        <v>2008</v>
      </c>
      <c r="C3468">
        <v>0.65</v>
      </c>
      <c r="D3468">
        <v>7.78</v>
      </c>
      <c r="E3468">
        <v>3.96</v>
      </c>
      <c r="F3468">
        <v>4.2</v>
      </c>
      <c r="G3468">
        <v>1.38</v>
      </c>
      <c r="H3468">
        <v>2.0499999999999998</v>
      </c>
      <c r="I3468">
        <v>1.44</v>
      </c>
      <c r="J3468">
        <v>0.12469</v>
      </c>
      <c r="K3468" s="93">
        <v>0.21912000000000001</v>
      </c>
      <c r="L3468">
        <v>-1.6629999999999999E-2</v>
      </c>
      <c r="M3468" s="93">
        <v>-0.17662</v>
      </c>
      <c r="N3468">
        <v>-0.53895999999999999</v>
      </c>
      <c r="O3468" s="93">
        <v>-0.82931999999999995</v>
      </c>
      <c r="P3468">
        <v>7.0739999999999997E-2</v>
      </c>
      <c r="Q3468" s="93">
        <v>0.64459999999999995</v>
      </c>
      <c r="R3468">
        <v>-1.14137</v>
      </c>
      <c r="S3468">
        <v>-1.10802</v>
      </c>
      <c r="T3468">
        <v>6.198E-2</v>
      </c>
      <c r="U3468">
        <v>0.38401999999999997</v>
      </c>
    </row>
    <row r="3469" spans="1:21" customFormat="1">
      <c r="A3469" t="s">
        <v>152</v>
      </c>
      <c r="B3469">
        <v>2010</v>
      </c>
      <c r="C3469">
        <v>0.65</v>
      </c>
      <c r="D3469">
        <v>7.78</v>
      </c>
      <c r="E3469">
        <v>3.7</v>
      </c>
      <c r="F3469">
        <v>4.21</v>
      </c>
      <c r="G3469">
        <v>1.31</v>
      </c>
      <c r="H3469">
        <v>2.0499999999999998</v>
      </c>
      <c r="I3469">
        <v>1.44</v>
      </c>
      <c r="J3469">
        <v>0.12469</v>
      </c>
      <c r="K3469" s="93">
        <v>0.21912000000000001</v>
      </c>
      <c r="L3469">
        <v>-1.6629999999999999E-2</v>
      </c>
      <c r="M3469" s="93">
        <v>-0.17662</v>
      </c>
      <c r="N3469">
        <v>-0.60687000000000002</v>
      </c>
      <c r="O3469" s="93">
        <v>-0.93381999999999998</v>
      </c>
      <c r="P3469">
        <v>7.9549999999999996E-2</v>
      </c>
      <c r="Q3469" s="93">
        <v>0.72487000000000001</v>
      </c>
      <c r="R3469">
        <v>-1.1389899999999999</v>
      </c>
      <c r="S3469">
        <v>-1.10571</v>
      </c>
      <c r="T3469">
        <v>6.1859999999999998E-2</v>
      </c>
      <c r="U3469">
        <v>0.38324000000000003</v>
      </c>
    </row>
    <row r="3470" spans="1:21" customFormat="1">
      <c r="A3470" t="s">
        <v>152</v>
      </c>
      <c r="B3470">
        <v>2007</v>
      </c>
      <c r="C3470">
        <v>0.65</v>
      </c>
      <c r="D3470">
        <v>7.71</v>
      </c>
      <c r="E3470">
        <v>4.01</v>
      </c>
      <c r="F3470">
        <v>4.26</v>
      </c>
      <c r="G3470">
        <v>1.39</v>
      </c>
      <c r="H3470">
        <v>2.04</v>
      </c>
      <c r="I3470">
        <v>1.45</v>
      </c>
      <c r="J3470">
        <v>0.11565</v>
      </c>
      <c r="K3470" s="93">
        <v>0.20324</v>
      </c>
      <c r="L3470">
        <v>-1.538E-2</v>
      </c>
      <c r="M3470" s="93">
        <v>-0.16335</v>
      </c>
      <c r="N3470">
        <v>-0.52641000000000004</v>
      </c>
      <c r="O3470" s="93">
        <v>-0.81001000000000001</v>
      </c>
      <c r="P3470">
        <v>6.9110000000000005E-2</v>
      </c>
      <c r="Q3470" s="93">
        <v>0.62977000000000005</v>
      </c>
      <c r="R3470">
        <v>-1.1271800000000001</v>
      </c>
      <c r="S3470">
        <v>-1.0942499999999999</v>
      </c>
      <c r="T3470">
        <v>6.123E-2</v>
      </c>
      <c r="U3470">
        <v>0.37938</v>
      </c>
    </row>
    <row r="3471" spans="1:21" customFormat="1">
      <c r="A3471" t="s">
        <v>152</v>
      </c>
      <c r="B3471">
        <v>2009</v>
      </c>
      <c r="C3471">
        <v>0.65</v>
      </c>
      <c r="D3471">
        <v>7.41</v>
      </c>
      <c r="E3471">
        <v>3.64</v>
      </c>
      <c r="F3471">
        <v>4.1500000000000004</v>
      </c>
      <c r="G3471">
        <v>1.29</v>
      </c>
      <c r="H3471">
        <v>2</v>
      </c>
      <c r="I3471">
        <v>1.42</v>
      </c>
      <c r="J3471">
        <v>7.596E-2</v>
      </c>
      <c r="K3471" s="93">
        <v>0.13349</v>
      </c>
      <c r="L3471">
        <v>-9.8899999999999995E-3</v>
      </c>
      <c r="M3471" s="93">
        <v>-0.10506</v>
      </c>
      <c r="N3471">
        <v>-0.62322</v>
      </c>
      <c r="O3471" s="93">
        <v>-0.95898000000000005</v>
      </c>
      <c r="P3471">
        <v>8.1670000000000006E-2</v>
      </c>
      <c r="Q3471" s="93">
        <v>0.74419000000000002</v>
      </c>
      <c r="R3471">
        <v>-1.15334</v>
      </c>
      <c r="S3471">
        <v>-1.11965</v>
      </c>
      <c r="T3471">
        <v>6.2609999999999999E-2</v>
      </c>
      <c r="U3471">
        <v>0.38793</v>
      </c>
    </row>
    <row r="3472" spans="1:21" customFormat="1">
      <c r="A3472" t="s">
        <v>152</v>
      </c>
      <c r="B3472">
        <v>2011</v>
      </c>
      <c r="C3472">
        <v>0.65</v>
      </c>
      <c r="D3472">
        <v>7.24</v>
      </c>
      <c r="E3472">
        <v>3.69</v>
      </c>
      <c r="F3472">
        <v>4.2300000000000004</v>
      </c>
      <c r="G3472">
        <v>1.31</v>
      </c>
      <c r="H3472">
        <v>1.98</v>
      </c>
      <c r="I3472">
        <v>1.44</v>
      </c>
      <c r="J3472">
        <v>5.2749999999999998E-2</v>
      </c>
      <c r="K3472" s="93">
        <v>9.2700000000000005E-2</v>
      </c>
      <c r="L3472">
        <v>-6.6800000000000002E-3</v>
      </c>
      <c r="M3472" s="93">
        <v>-7.0980000000000001E-2</v>
      </c>
      <c r="N3472">
        <v>-0.60958000000000001</v>
      </c>
      <c r="O3472" s="93">
        <v>-0.93798000000000004</v>
      </c>
      <c r="P3472">
        <v>7.9899999999999999E-2</v>
      </c>
      <c r="Q3472" s="93">
        <v>0.72806000000000004</v>
      </c>
      <c r="R3472">
        <v>-1.13425</v>
      </c>
      <c r="S3472">
        <v>-1.10111</v>
      </c>
      <c r="T3472">
        <v>6.1609999999999998E-2</v>
      </c>
      <c r="U3472">
        <v>0.38168999999999997</v>
      </c>
    </row>
    <row r="3473" spans="1:21" customFormat="1">
      <c r="A3473" t="s">
        <v>152</v>
      </c>
      <c r="B3473">
        <v>1994</v>
      </c>
      <c r="C3473">
        <v>0.56999999999999995</v>
      </c>
      <c r="D3473">
        <v>4.62</v>
      </c>
      <c r="E3473">
        <v>4.9000000000000004</v>
      </c>
      <c r="F3473">
        <v>7.4</v>
      </c>
      <c r="G3473">
        <v>1.59</v>
      </c>
      <c r="H3473">
        <v>1.53</v>
      </c>
      <c r="I3473">
        <v>2</v>
      </c>
      <c r="J3473">
        <v>7.6600000000000001E-3</v>
      </c>
      <c r="K3473" s="93">
        <v>1.3469999999999999E-2</v>
      </c>
      <c r="L3473">
        <v>-2.4580000000000001E-2</v>
      </c>
      <c r="M3473" s="93">
        <v>-0.2611</v>
      </c>
      <c r="N3473">
        <v>3.7920000000000002E-2</v>
      </c>
      <c r="O3473" s="93">
        <v>5.8349999999999999E-2</v>
      </c>
      <c r="P3473">
        <v>-3.6889999999999999E-2</v>
      </c>
      <c r="Q3473" s="93">
        <v>-0.33610000000000001</v>
      </c>
      <c r="R3473">
        <v>-0.40315000000000001</v>
      </c>
      <c r="S3473">
        <v>-0.39137</v>
      </c>
      <c r="T3473">
        <v>-4.7879999999999999E-2</v>
      </c>
      <c r="U3473">
        <v>-0.29668</v>
      </c>
    </row>
    <row r="3474" spans="1:21" customFormat="1">
      <c r="A3474" t="s">
        <v>152</v>
      </c>
      <c r="B3474">
        <v>2002</v>
      </c>
      <c r="C3474">
        <v>0.6</v>
      </c>
      <c r="D3474">
        <v>5.31</v>
      </c>
      <c r="E3474">
        <v>3.06</v>
      </c>
      <c r="F3474">
        <v>4.4800000000000004</v>
      </c>
      <c r="G3474">
        <v>1.1200000000000001</v>
      </c>
      <c r="H3474">
        <v>1.67</v>
      </c>
      <c r="I3474">
        <v>1.5</v>
      </c>
      <c r="J3474">
        <v>-4.6899999999999997E-3</v>
      </c>
      <c r="K3474" s="93">
        <v>-8.2400000000000008E-3</v>
      </c>
      <c r="L3474">
        <v>-1.3820000000000001E-2</v>
      </c>
      <c r="M3474" s="93">
        <v>-0.14682999999999999</v>
      </c>
      <c r="N3474">
        <v>-0.56935999999999998</v>
      </c>
      <c r="O3474" s="93">
        <v>-0.87609999999999999</v>
      </c>
      <c r="P3474">
        <v>5.4190000000000002E-2</v>
      </c>
      <c r="Q3474" s="93">
        <v>0.49375000000000002</v>
      </c>
      <c r="R3474">
        <v>-0.96943999999999997</v>
      </c>
      <c r="S3474">
        <v>-0.94111999999999996</v>
      </c>
      <c r="T3474">
        <v>8.5800000000000008E-3</v>
      </c>
      <c r="U3474">
        <v>5.3150000000000003E-2</v>
      </c>
    </row>
    <row r="3475" spans="1:21" customFormat="1">
      <c r="A3475" t="s">
        <v>152</v>
      </c>
      <c r="B3475">
        <v>2012</v>
      </c>
      <c r="C3475">
        <v>0.64</v>
      </c>
      <c r="D3475">
        <v>6.48</v>
      </c>
      <c r="E3475">
        <v>3.03</v>
      </c>
      <c r="F3475">
        <v>3.97</v>
      </c>
      <c r="G3475">
        <v>1.1100000000000001</v>
      </c>
      <c r="H3475">
        <v>1.87</v>
      </c>
      <c r="I3475">
        <v>1.38</v>
      </c>
      <c r="J3475">
        <v>-7.6299999999999996E-3</v>
      </c>
      <c r="K3475" s="93">
        <v>-1.341E-2</v>
      </c>
      <c r="L3475">
        <v>-1.3500000000000001E-3</v>
      </c>
      <c r="M3475" s="93">
        <v>-1.434E-2</v>
      </c>
      <c r="N3475">
        <v>-0.76115999999999995</v>
      </c>
      <c r="O3475" s="93">
        <v>-1.1712199999999999</v>
      </c>
      <c r="P3475">
        <v>9.5460000000000003E-2</v>
      </c>
      <c r="Q3475" s="93">
        <v>0.86987000000000003</v>
      </c>
      <c r="R3475">
        <v>-1.17621</v>
      </c>
      <c r="S3475">
        <v>-1.14184</v>
      </c>
      <c r="T3475">
        <v>5.4949999999999999E-2</v>
      </c>
      <c r="U3475">
        <v>0.34045999999999998</v>
      </c>
    </row>
    <row r="3476" spans="1:21" customFormat="1">
      <c r="A3476" t="s">
        <v>152</v>
      </c>
      <c r="B3476">
        <v>1998</v>
      </c>
      <c r="C3476">
        <v>0.59</v>
      </c>
      <c r="D3476">
        <v>4.99</v>
      </c>
      <c r="E3476">
        <v>4.1399999999999997</v>
      </c>
      <c r="F3476">
        <v>5</v>
      </c>
      <c r="G3476">
        <v>1.42</v>
      </c>
      <c r="H3476">
        <v>1.61</v>
      </c>
      <c r="I3476">
        <v>1.61</v>
      </c>
      <c r="J3476">
        <v>-1.6330000000000001E-2</v>
      </c>
      <c r="K3476" s="93">
        <v>-2.87E-2</v>
      </c>
      <c r="L3476">
        <v>-1.523E-2</v>
      </c>
      <c r="M3476" s="93">
        <v>-0.16178000000000001</v>
      </c>
      <c r="N3476">
        <v>-0.22159000000000001</v>
      </c>
      <c r="O3476" s="93">
        <v>-0.34097</v>
      </c>
      <c r="P3476">
        <v>4.9800000000000001E-3</v>
      </c>
      <c r="Q3476" s="93">
        <v>4.5339999999999998E-2</v>
      </c>
      <c r="R3476">
        <v>-0.83814999999999995</v>
      </c>
      <c r="S3476">
        <v>-0.81366000000000005</v>
      </c>
      <c r="T3476">
        <v>-7.2100000000000003E-3</v>
      </c>
      <c r="U3476">
        <v>-4.4679999999999997E-2</v>
      </c>
    </row>
    <row r="3477" spans="1:21" customFormat="1">
      <c r="A3477" t="s">
        <v>152</v>
      </c>
      <c r="B3477">
        <v>1997</v>
      </c>
      <c r="C3477">
        <v>0.59</v>
      </c>
      <c r="D3477">
        <v>4.96</v>
      </c>
      <c r="E3477">
        <v>3.74</v>
      </c>
      <c r="F3477">
        <v>5.34</v>
      </c>
      <c r="G3477">
        <v>1.32</v>
      </c>
      <c r="H3477">
        <v>1.6</v>
      </c>
      <c r="I3477">
        <v>1.68</v>
      </c>
      <c r="J3477">
        <v>-2.2360000000000001E-2</v>
      </c>
      <c r="K3477" s="93">
        <v>-3.9300000000000002E-2</v>
      </c>
      <c r="L3477">
        <v>-1.439E-2</v>
      </c>
      <c r="M3477" s="93">
        <v>-0.15292</v>
      </c>
      <c r="N3477">
        <v>-0.32319999999999999</v>
      </c>
      <c r="O3477" s="93">
        <v>-0.49732999999999999</v>
      </c>
      <c r="P3477">
        <v>1.8159999999999999E-2</v>
      </c>
      <c r="Q3477" s="93">
        <v>0.16544</v>
      </c>
      <c r="R3477">
        <v>-0.77236000000000005</v>
      </c>
      <c r="S3477">
        <v>-0.74978999999999996</v>
      </c>
      <c r="T3477">
        <v>-1.068E-2</v>
      </c>
      <c r="U3477">
        <v>-6.6180000000000003E-2</v>
      </c>
    </row>
    <row r="3478" spans="1:21" customFormat="1">
      <c r="A3478" t="s">
        <v>152</v>
      </c>
      <c r="B3478">
        <v>1991</v>
      </c>
      <c r="C3478">
        <v>0.56000000000000005</v>
      </c>
      <c r="D3478">
        <v>4.26</v>
      </c>
      <c r="E3478">
        <v>5.75</v>
      </c>
      <c r="F3478">
        <v>9.98</v>
      </c>
      <c r="G3478">
        <v>1.75</v>
      </c>
      <c r="H3478">
        <v>1.45</v>
      </c>
      <c r="I3478">
        <v>2.2999999999999998</v>
      </c>
      <c r="J3478">
        <v>-2.2950000000000002E-2</v>
      </c>
      <c r="K3478" s="93">
        <v>-4.0320000000000002E-2</v>
      </c>
      <c r="L3478">
        <v>-2.3359999999999999E-2</v>
      </c>
      <c r="M3478" s="93">
        <v>-0.24818999999999999</v>
      </c>
      <c r="N3478">
        <v>0.24337</v>
      </c>
      <c r="O3478" s="93">
        <v>0.37447999999999998</v>
      </c>
      <c r="P3478">
        <v>-6.7640000000000006E-2</v>
      </c>
      <c r="Q3478" s="93">
        <v>-0.61629</v>
      </c>
      <c r="R3478">
        <v>-8.2570000000000005E-2</v>
      </c>
      <c r="S3478">
        <v>-8.0159999999999995E-2</v>
      </c>
      <c r="T3478">
        <v>-7.3660000000000003E-2</v>
      </c>
      <c r="U3478">
        <v>-0.45634999999999998</v>
      </c>
    </row>
    <row r="3479" spans="1:21" customFormat="1">
      <c r="A3479" t="s">
        <v>152</v>
      </c>
      <c r="B3479">
        <v>2001</v>
      </c>
      <c r="C3479">
        <v>0.6</v>
      </c>
      <c r="D3479">
        <v>5.13</v>
      </c>
      <c r="E3479">
        <v>3.57</v>
      </c>
      <c r="F3479">
        <v>4.5999999999999996</v>
      </c>
      <c r="G3479">
        <v>1.27</v>
      </c>
      <c r="H3479">
        <v>1.64</v>
      </c>
      <c r="I3479">
        <v>1.53</v>
      </c>
      <c r="J3479">
        <v>-3.918E-2</v>
      </c>
      <c r="K3479" s="93">
        <v>-6.8849999999999995E-2</v>
      </c>
      <c r="L3479">
        <v>-9.0500000000000008E-3</v>
      </c>
      <c r="M3479" s="93">
        <v>-9.6180000000000002E-2</v>
      </c>
      <c r="N3479">
        <v>-0.41521000000000002</v>
      </c>
      <c r="O3479" s="93">
        <v>-0.63890000000000002</v>
      </c>
      <c r="P3479">
        <v>3.4189999999999998E-2</v>
      </c>
      <c r="Q3479" s="93">
        <v>0.31154999999999999</v>
      </c>
      <c r="R3479">
        <v>-0.94301000000000001</v>
      </c>
      <c r="S3479">
        <v>-0.91546000000000005</v>
      </c>
      <c r="T3479">
        <v>7.1799999999999998E-3</v>
      </c>
      <c r="U3479">
        <v>4.4510000000000001E-2</v>
      </c>
    </row>
    <row r="3480" spans="1:21" customFormat="1">
      <c r="A3480" t="s">
        <v>152</v>
      </c>
      <c r="B3480">
        <v>1999</v>
      </c>
      <c r="C3480">
        <v>0.59</v>
      </c>
      <c r="D3480">
        <v>4.8600000000000003</v>
      </c>
      <c r="E3480">
        <v>4.1900000000000004</v>
      </c>
      <c r="F3480">
        <v>4.96</v>
      </c>
      <c r="G3480">
        <v>1.43</v>
      </c>
      <c r="H3480">
        <v>1.58</v>
      </c>
      <c r="I3480">
        <v>1.6</v>
      </c>
      <c r="J3480">
        <v>-4.2729999999999997E-2</v>
      </c>
      <c r="K3480" s="93">
        <v>-7.5090000000000004E-2</v>
      </c>
      <c r="L3480">
        <v>-1.158E-2</v>
      </c>
      <c r="M3480" s="93">
        <v>-0.12300999999999999</v>
      </c>
      <c r="N3480">
        <v>-0.20959</v>
      </c>
      <c r="O3480" s="93">
        <v>-0.32250000000000001</v>
      </c>
      <c r="P3480">
        <v>3.4199999999999999E-3</v>
      </c>
      <c r="Q3480" s="93">
        <v>3.116E-2</v>
      </c>
      <c r="R3480">
        <v>-0.84618000000000004</v>
      </c>
      <c r="S3480">
        <v>-0.82145999999999997</v>
      </c>
      <c r="T3480">
        <v>-6.79E-3</v>
      </c>
      <c r="U3480">
        <v>-4.206E-2</v>
      </c>
    </row>
    <row r="3481" spans="1:21" customFormat="1">
      <c r="A3481" t="s">
        <v>152</v>
      </c>
      <c r="B3481">
        <v>1995</v>
      </c>
      <c r="C3481">
        <v>0.57999999999999996</v>
      </c>
      <c r="D3481">
        <v>4.57</v>
      </c>
      <c r="E3481">
        <v>4.26</v>
      </c>
      <c r="F3481">
        <v>6.53</v>
      </c>
      <c r="G3481">
        <v>1.45</v>
      </c>
      <c r="H3481">
        <v>1.52</v>
      </c>
      <c r="I3481">
        <v>1.88</v>
      </c>
      <c r="J3481">
        <v>-5.3740000000000003E-2</v>
      </c>
      <c r="K3481" s="93">
        <v>-9.443E-2</v>
      </c>
      <c r="L3481">
        <v>-1.307E-2</v>
      </c>
      <c r="M3481" s="93">
        <v>-0.13888</v>
      </c>
      <c r="N3481">
        <v>-0.14752999999999999</v>
      </c>
      <c r="O3481" s="93">
        <v>-0.22702</v>
      </c>
      <c r="P3481">
        <v>-8.7299999999999999E-3</v>
      </c>
      <c r="Q3481" s="93">
        <v>-7.9549999999999996E-2</v>
      </c>
      <c r="R3481">
        <v>-0.54969999999999997</v>
      </c>
      <c r="S3481">
        <v>-0.53364</v>
      </c>
      <c r="T3481">
        <v>-3.1289999999999998E-2</v>
      </c>
      <c r="U3481">
        <v>-0.19386</v>
      </c>
    </row>
    <row r="3482" spans="1:21" customFormat="1">
      <c r="A3482" t="s">
        <v>152</v>
      </c>
      <c r="B3482">
        <v>1993</v>
      </c>
      <c r="C3482">
        <v>0.56999999999999995</v>
      </c>
      <c r="D3482">
        <v>4.34</v>
      </c>
      <c r="E3482">
        <v>4.99</v>
      </c>
      <c r="F3482">
        <v>7.44</v>
      </c>
      <c r="G3482">
        <v>1.61</v>
      </c>
      <c r="H3482">
        <v>1.47</v>
      </c>
      <c r="I3482">
        <v>2.0099999999999998</v>
      </c>
      <c r="J3482">
        <v>-5.4859999999999999E-2</v>
      </c>
      <c r="K3482" s="93">
        <v>-9.6409999999999996E-2</v>
      </c>
      <c r="L3482">
        <v>-1.593E-2</v>
      </c>
      <c r="M3482" s="93">
        <v>-0.16928000000000001</v>
      </c>
      <c r="N3482">
        <v>5.6120000000000003E-2</v>
      </c>
      <c r="O3482" s="93">
        <v>8.6349999999999996E-2</v>
      </c>
      <c r="P3482">
        <v>-3.925E-2</v>
      </c>
      <c r="Q3482" s="93">
        <v>-0.35760999999999998</v>
      </c>
      <c r="R3482">
        <v>-0.39776</v>
      </c>
      <c r="S3482">
        <v>-0.38613999999999998</v>
      </c>
      <c r="T3482">
        <v>-4.8169999999999998E-2</v>
      </c>
      <c r="U3482">
        <v>-0.29843999999999998</v>
      </c>
    </row>
    <row r="3483" spans="1:21" customFormat="1">
      <c r="A3483" t="s">
        <v>152</v>
      </c>
      <c r="B3483">
        <v>1990</v>
      </c>
      <c r="C3483">
        <v>0.56000000000000005</v>
      </c>
      <c r="D3483">
        <v>4.08</v>
      </c>
      <c r="E3483">
        <v>5.47</v>
      </c>
      <c r="F3483">
        <v>10.37</v>
      </c>
      <c r="G3483">
        <v>1.7</v>
      </c>
      <c r="H3483">
        <v>1.41</v>
      </c>
      <c r="I3483">
        <v>2.34</v>
      </c>
      <c r="J3483">
        <v>-6.6119999999999998E-2</v>
      </c>
      <c r="K3483" s="93">
        <v>-0.11619</v>
      </c>
      <c r="L3483">
        <v>-1.7389999999999999E-2</v>
      </c>
      <c r="M3483" s="93">
        <v>-0.18478</v>
      </c>
      <c r="N3483">
        <v>0.19345000000000001</v>
      </c>
      <c r="O3483" s="93">
        <v>0.29766999999999999</v>
      </c>
      <c r="P3483">
        <v>-6.1159999999999999E-2</v>
      </c>
      <c r="Q3483" s="93">
        <v>-0.55728</v>
      </c>
      <c r="R3483">
        <v>-4.4229999999999998E-2</v>
      </c>
      <c r="S3483">
        <v>-4.2939999999999999E-2</v>
      </c>
      <c r="T3483">
        <v>-7.5679999999999997E-2</v>
      </c>
      <c r="U3483">
        <v>-0.46887000000000001</v>
      </c>
    </row>
    <row r="3484" spans="1:21" customFormat="1">
      <c r="A3484" t="s">
        <v>152</v>
      </c>
      <c r="B3484">
        <v>2000</v>
      </c>
      <c r="C3484">
        <v>0.59</v>
      </c>
      <c r="D3484">
        <v>4.72</v>
      </c>
      <c r="E3484">
        <v>3.77</v>
      </c>
      <c r="F3484">
        <v>4.63</v>
      </c>
      <c r="G3484">
        <v>1.33</v>
      </c>
      <c r="H3484">
        <v>1.55</v>
      </c>
      <c r="I3484">
        <v>1.53</v>
      </c>
      <c r="J3484">
        <v>-7.1959999999999996E-2</v>
      </c>
      <c r="K3484" s="93">
        <v>-0.12645999999999999</v>
      </c>
      <c r="L3484">
        <v>-7.5399999999999998E-3</v>
      </c>
      <c r="M3484" s="93">
        <v>-8.0079999999999998E-2</v>
      </c>
      <c r="N3484">
        <v>-0.31520999999999999</v>
      </c>
      <c r="O3484" s="93">
        <v>-0.48503000000000002</v>
      </c>
      <c r="P3484">
        <v>1.712E-2</v>
      </c>
      <c r="Q3484" s="93">
        <v>0.156</v>
      </c>
      <c r="R3484">
        <v>-0.91503000000000001</v>
      </c>
      <c r="S3484">
        <v>-0.88829999999999998</v>
      </c>
      <c r="T3484">
        <v>-3.16E-3</v>
      </c>
      <c r="U3484">
        <v>-1.9570000000000001E-2</v>
      </c>
    </row>
    <row r="3485" spans="1:21" customFormat="1">
      <c r="A3485" t="s">
        <v>152</v>
      </c>
      <c r="B3485">
        <v>2003</v>
      </c>
      <c r="C3485">
        <v>0.61</v>
      </c>
      <c r="D3485">
        <v>5.18</v>
      </c>
      <c r="E3485">
        <v>3.58</v>
      </c>
      <c r="F3485">
        <v>4.2</v>
      </c>
      <c r="G3485">
        <v>1.28</v>
      </c>
      <c r="H3485">
        <v>1.64</v>
      </c>
      <c r="I3485">
        <v>1.44</v>
      </c>
      <c r="J3485">
        <v>-0.08</v>
      </c>
      <c r="K3485" s="93">
        <v>-0.14058000000000001</v>
      </c>
      <c r="L3485">
        <v>-3.8999999999999999E-4</v>
      </c>
      <c r="M3485" s="93">
        <v>-4.1900000000000001E-3</v>
      </c>
      <c r="N3485">
        <v>-0.45789999999999997</v>
      </c>
      <c r="O3485" s="93">
        <v>-0.70459000000000005</v>
      </c>
      <c r="P3485">
        <v>4.3830000000000001E-2</v>
      </c>
      <c r="Q3485" s="93">
        <v>0.39935999999999999</v>
      </c>
      <c r="R3485">
        <v>-1.0554600000000001</v>
      </c>
      <c r="S3485">
        <v>-1.0246200000000001</v>
      </c>
      <c r="T3485">
        <v>2.198E-2</v>
      </c>
      <c r="U3485">
        <v>0.13619000000000001</v>
      </c>
    </row>
    <row r="3486" spans="1:21" customFormat="1">
      <c r="A3486" t="s">
        <v>152</v>
      </c>
      <c r="B3486">
        <v>2004</v>
      </c>
      <c r="C3486">
        <v>0.62</v>
      </c>
      <c r="D3486">
        <v>5.43</v>
      </c>
      <c r="E3486">
        <v>3.52</v>
      </c>
      <c r="F3486">
        <v>4.4800000000000004</v>
      </c>
      <c r="G3486">
        <v>1.26</v>
      </c>
      <c r="H3486">
        <v>1.69</v>
      </c>
      <c r="I3486">
        <v>1.5</v>
      </c>
      <c r="J3486">
        <v>-8.3379999999999996E-2</v>
      </c>
      <c r="K3486" s="93">
        <v>-0.14652999999999999</v>
      </c>
      <c r="L3486">
        <v>3.0899999999999999E-3</v>
      </c>
      <c r="M3486" s="93">
        <v>3.2820000000000002E-2</v>
      </c>
      <c r="N3486">
        <v>-0.52029000000000003</v>
      </c>
      <c r="O3486" s="93">
        <v>-0.80059000000000002</v>
      </c>
      <c r="P3486">
        <v>5.602E-2</v>
      </c>
      <c r="Q3486" s="93">
        <v>0.51046000000000002</v>
      </c>
      <c r="R3486">
        <v>-1.0123899999999999</v>
      </c>
      <c r="S3486">
        <v>-0.98282000000000003</v>
      </c>
      <c r="T3486">
        <v>2.8580000000000001E-2</v>
      </c>
      <c r="U3486">
        <v>0.17706</v>
      </c>
    </row>
    <row r="3487" spans="1:21" customFormat="1">
      <c r="A3487" t="s">
        <v>152</v>
      </c>
      <c r="B3487">
        <v>1992</v>
      </c>
      <c r="C3487">
        <v>0.56999999999999995</v>
      </c>
      <c r="D3487">
        <v>4.09</v>
      </c>
      <c r="E3487">
        <v>4.97</v>
      </c>
      <c r="F3487">
        <v>7.77</v>
      </c>
      <c r="G3487">
        <v>1.6</v>
      </c>
      <c r="H3487">
        <v>1.41</v>
      </c>
      <c r="I3487">
        <v>2.0499999999999998</v>
      </c>
      <c r="J3487">
        <v>-0.11419</v>
      </c>
      <c r="K3487" s="93">
        <v>-0.20066999999999999</v>
      </c>
      <c r="L3487">
        <v>-7.7299999999999999E-3</v>
      </c>
      <c r="M3487" s="93">
        <v>-8.2150000000000001E-2</v>
      </c>
      <c r="N3487">
        <v>5.21E-2</v>
      </c>
      <c r="O3487" s="93">
        <v>8.0170000000000005E-2</v>
      </c>
      <c r="P3487">
        <v>-3.8730000000000001E-2</v>
      </c>
      <c r="Q3487" s="93">
        <v>-0.35286000000000001</v>
      </c>
      <c r="R3487">
        <v>-0.35436000000000001</v>
      </c>
      <c r="S3487">
        <v>-0.34400999999999998</v>
      </c>
      <c r="T3487">
        <v>-5.0459999999999998E-2</v>
      </c>
      <c r="U3487">
        <v>-0.31262000000000001</v>
      </c>
    </row>
    <row r="3488" spans="1:21" customFormat="1">
      <c r="A3488" t="s">
        <v>152</v>
      </c>
      <c r="B3488">
        <v>2006</v>
      </c>
      <c r="C3488">
        <v>0.64</v>
      </c>
      <c r="D3488">
        <v>5.82</v>
      </c>
      <c r="E3488">
        <v>3.46</v>
      </c>
      <c r="F3488">
        <v>4.1900000000000004</v>
      </c>
      <c r="G3488">
        <v>1.24</v>
      </c>
      <c r="H3488">
        <v>1.76</v>
      </c>
      <c r="I3488">
        <v>1.43</v>
      </c>
      <c r="J3488">
        <v>-0.11505</v>
      </c>
      <c r="K3488" s="93">
        <v>-0.20219000000000001</v>
      </c>
      <c r="L3488">
        <v>1.35E-2</v>
      </c>
      <c r="M3488" s="93">
        <v>0.14341999999999999</v>
      </c>
      <c r="N3488">
        <v>-0.62844999999999995</v>
      </c>
      <c r="O3488" s="93">
        <v>-0.96701999999999999</v>
      </c>
      <c r="P3488">
        <v>7.825E-2</v>
      </c>
      <c r="Q3488" s="93">
        <v>0.71301000000000003</v>
      </c>
      <c r="R3488">
        <v>-1.1222700000000001</v>
      </c>
      <c r="S3488">
        <v>-1.0894900000000001</v>
      </c>
      <c r="T3488">
        <v>5.2109999999999997E-2</v>
      </c>
      <c r="U3488">
        <v>0.32284000000000002</v>
      </c>
    </row>
    <row r="3489" spans="1:21" customFormat="1">
      <c r="A3489" t="s">
        <v>152</v>
      </c>
      <c r="B3489">
        <v>2005</v>
      </c>
      <c r="C3489">
        <v>0.64</v>
      </c>
      <c r="D3489">
        <v>5.64</v>
      </c>
      <c r="E3489">
        <v>3.42</v>
      </c>
      <c r="F3489">
        <v>4.4400000000000004</v>
      </c>
      <c r="G3489">
        <v>1.23</v>
      </c>
      <c r="H3489">
        <v>1.73</v>
      </c>
      <c r="I3489">
        <v>1.49</v>
      </c>
      <c r="J3489">
        <v>-0.14646999999999999</v>
      </c>
      <c r="K3489" s="93">
        <v>-0.25740000000000002</v>
      </c>
      <c r="L3489">
        <v>1.7840000000000002E-2</v>
      </c>
      <c r="M3489" s="93">
        <v>0.18956000000000001</v>
      </c>
      <c r="N3489">
        <v>-0.64007999999999998</v>
      </c>
      <c r="O3489" s="93">
        <v>-0.98492000000000002</v>
      </c>
      <c r="P3489">
        <v>7.9759999999999998E-2</v>
      </c>
      <c r="Q3489" s="93">
        <v>0.72675999999999996</v>
      </c>
      <c r="R3489">
        <v>-1.0643199999999999</v>
      </c>
      <c r="S3489">
        <v>-1.0332300000000001</v>
      </c>
      <c r="T3489">
        <v>4.9050000000000003E-2</v>
      </c>
      <c r="U3489">
        <v>0.30391000000000001</v>
      </c>
    </row>
    <row r="3490" spans="1:21" customFormat="1">
      <c r="A3490" t="s">
        <v>153</v>
      </c>
      <c r="B3490">
        <v>1993</v>
      </c>
      <c r="C3490">
        <v>0.56999999999999995</v>
      </c>
      <c r="D3490">
        <v>1.27</v>
      </c>
      <c r="E3490">
        <v>3.23</v>
      </c>
      <c r="F3490">
        <v>3.73</v>
      </c>
      <c r="G3490">
        <v>1.17</v>
      </c>
      <c r="H3490">
        <v>0.24</v>
      </c>
      <c r="I3490">
        <v>1.32</v>
      </c>
      <c r="J3490">
        <v>-1.28372</v>
      </c>
      <c r="K3490" s="93">
        <v>-2.25596</v>
      </c>
      <c r="L3490">
        <v>0.15395</v>
      </c>
      <c r="M3490" s="93">
        <v>1.63544</v>
      </c>
      <c r="N3490">
        <v>-0.37883</v>
      </c>
      <c r="O3490" s="93">
        <v>-0.58292999999999995</v>
      </c>
      <c r="P3490">
        <v>1.7170000000000001E-2</v>
      </c>
      <c r="Q3490" s="93">
        <v>0.15648000000000001</v>
      </c>
      <c r="R3490">
        <v>-1.08822</v>
      </c>
      <c r="S3490">
        <v>-1.05643</v>
      </c>
      <c r="T3490">
        <v>-1.176E-2</v>
      </c>
      <c r="U3490">
        <v>-7.2859999999999994E-2</v>
      </c>
    </row>
    <row r="3491" spans="1:21" customFormat="1">
      <c r="A3491" t="s">
        <v>153</v>
      </c>
      <c r="B3491">
        <v>2015</v>
      </c>
      <c r="C3491">
        <v>0.63</v>
      </c>
      <c r="D3491">
        <v>1.66</v>
      </c>
      <c r="E3491">
        <v>1.27</v>
      </c>
      <c r="F3491">
        <v>2.5</v>
      </c>
      <c r="G3491">
        <v>0.24</v>
      </c>
      <c r="H3491">
        <v>0.51</v>
      </c>
      <c r="I3491">
        <v>0.92</v>
      </c>
      <c r="J3491">
        <v>-1.3190200000000001</v>
      </c>
      <c r="K3491" s="93">
        <v>-2.3180000000000001</v>
      </c>
      <c r="L3491">
        <v>0.17693</v>
      </c>
      <c r="M3491" s="93">
        <v>1.8795299999999999</v>
      </c>
      <c r="N3491">
        <v>-1.5852200000000001</v>
      </c>
      <c r="O3491" s="93">
        <v>-2.4392399999999999</v>
      </c>
      <c r="P3491">
        <v>0.19825999999999999</v>
      </c>
      <c r="Q3491" s="93">
        <v>1.8065100000000001</v>
      </c>
      <c r="R3491">
        <v>-1.6172</v>
      </c>
      <c r="S3491">
        <v>-1.56996</v>
      </c>
      <c r="T3491">
        <v>6.9339999999999999E-2</v>
      </c>
      <c r="U3491">
        <v>0.42959000000000003</v>
      </c>
    </row>
    <row r="3492" spans="1:21" customFormat="1">
      <c r="A3492" t="s">
        <v>153</v>
      </c>
      <c r="B3492">
        <v>2014</v>
      </c>
      <c r="C3492">
        <v>0.63</v>
      </c>
      <c r="D3492">
        <v>1.55</v>
      </c>
      <c r="E3492">
        <v>1.26</v>
      </c>
      <c r="F3492">
        <v>2.4500000000000002</v>
      </c>
      <c r="G3492">
        <v>0.23</v>
      </c>
      <c r="H3492">
        <v>0.44</v>
      </c>
      <c r="I3492">
        <v>0.9</v>
      </c>
      <c r="J3492">
        <v>-1.38758</v>
      </c>
      <c r="K3492" s="93">
        <v>-2.4384899999999998</v>
      </c>
      <c r="L3492">
        <v>0.18640999999999999</v>
      </c>
      <c r="M3492" s="93">
        <v>1.9802299999999999</v>
      </c>
      <c r="N3492">
        <v>-1.5931200000000001</v>
      </c>
      <c r="O3492" s="93">
        <v>-2.4514</v>
      </c>
      <c r="P3492">
        <v>0.19928000000000001</v>
      </c>
      <c r="Q3492" s="93">
        <v>1.81585</v>
      </c>
      <c r="R3492">
        <v>-1.63741</v>
      </c>
      <c r="S3492">
        <v>-1.5895699999999999</v>
      </c>
      <c r="T3492">
        <v>7.0400000000000004E-2</v>
      </c>
      <c r="U3492">
        <v>0.43619000000000002</v>
      </c>
    </row>
    <row r="3493" spans="1:21" customFormat="1">
      <c r="A3493" t="s">
        <v>153</v>
      </c>
      <c r="B3493">
        <v>1992</v>
      </c>
      <c r="C3493">
        <v>0.59</v>
      </c>
      <c r="D3493">
        <v>1.26</v>
      </c>
      <c r="E3493">
        <v>3.15</v>
      </c>
      <c r="F3493">
        <v>3.11</v>
      </c>
      <c r="G3493">
        <v>1.1499999999999999</v>
      </c>
      <c r="H3493">
        <v>0.23</v>
      </c>
      <c r="I3493">
        <v>1.1299999999999999</v>
      </c>
      <c r="J3493">
        <v>-1.3926499999999999</v>
      </c>
      <c r="K3493" s="93">
        <v>-2.4474</v>
      </c>
      <c r="L3493">
        <v>0.17504</v>
      </c>
      <c r="M3493" s="93">
        <v>1.85951</v>
      </c>
      <c r="N3493">
        <v>-0.49489</v>
      </c>
      <c r="O3493" s="93">
        <v>-0.76149999999999995</v>
      </c>
      <c r="P3493">
        <v>4.0430000000000001E-2</v>
      </c>
      <c r="Q3493" s="93">
        <v>0.36836000000000002</v>
      </c>
      <c r="R3493">
        <v>-1.3129599999999999</v>
      </c>
      <c r="S3493">
        <v>-1.2746</v>
      </c>
      <c r="T3493">
        <v>1.7829999999999999E-2</v>
      </c>
      <c r="U3493">
        <v>0.11044</v>
      </c>
    </row>
    <row r="3494" spans="1:21" customFormat="1">
      <c r="A3494" t="s">
        <v>153</v>
      </c>
      <c r="B3494">
        <v>2013</v>
      </c>
      <c r="C3494">
        <v>0.62</v>
      </c>
      <c r="D3494">
        <v>1.46</v>
      </c>
      <c r="E3494">
        <v>1.32</v>
      </c>
      <c r="F3494">
        <v>2.5099999999999998</v>
      </c>
      <c r="G3494">
        <v>0.28000000000000003</v>
      </c>
      <c r="H3494">
        <v>0.38</v>
      </c>
      <c r="I3494">
        <v>0.92</v>
      </c>
      <c r="J3494">
        <v>-1.3968799999999999</v>
      </c>
      <c r="K3494" s="93">
        <v>-2.4548299999999998</v>
      </c>
      <c r="L3494">
        <v>0.18468000000000001</v>
      </c>
      <c r="M3494" s="93">
        <v>1.96184</v>
      </c>
      <c r="N3494">
        <v>-1.50112</v>
      </c>
      <c r="O3494" s="93">
        <v>-2.3098299999999998</v>
      </c>
      <c r="P3494">
        <v>0.18325</v>
      </c>
      <c r="Q3494" s="93">
        <v>1.6697500000000001</v>
      </c>
      <c r="R3494">
        <v>-1.5917300000000001</v>
      </c>
      <c r="S3494">
        <v>-1.5452300000000001</v>
      </c>
      <c r="T3494">
        <v>5.9130000000000002E-2</v>
      </c>
      <c r="U3494">
        <v>0.36632999999999999</v>
      </c>
    </row>
    <row r="3495" spans="1:21" customFormat="1">
      <c r="A3495" t="s">
        <v>153</v>
      </c>
      <c r="B3495">
        <v>1994</v>
      </c>
      <c r="C3495">
        <v>0.55000000000000004</v>
      </c>
      <c r="D3495">
        <v>0.99</v>
      </c>
      <c r="E3495">
        <v>2.14</v>
      </c>
      <c r="F3495">
        <v>3.46</v>
      </c>
      <c r="G3495">
        <v>0.76</v>
      </c>
      <c r="H3495">
        <v>-0.01</v>
      </c>
      <c r="I3495">
        <v>1.24</v>
      </c>
      <c r="J3495">
        <v>-1.4317500000000001</v>
      </c>
      <c r="K3495" s="93">
        <v>-2.5161099999999998</v>
      </c>
      <c r="L3495">
        <v>0.16838</v>
      </c>
      <c r="M3495" s="93">
        <v>1.7887599999999999</v>
      </c>
      <c r="N3495">
        <v>-0.69954000000000005</v>
      </c>
      <c r="O3495" s="93">
        <v>-1.0764100000000001</v>
      </c>
      <c r="P3495">
        <v>5.0569999999999997E-2</v>
      </c>
      <c r="Q3495" s="93">
        <v>0.46083000000000002</v>
      </c>
      <c r="R3495">
        <v>-1.1204000000000001</v>
      </c>
      <c r="S3495">
        <v>-1.0876699999999999</v>
      </c>
      <c r="T3495">
        <v>-2.7799999999999998E-2</v>
      </c>
      <c r="U3495">
        <v>-0.17222999999999999</v>
      </c>
    </row>
    <row r="3496" spans="1:21" customFormat="1">
      <c r="A3496" t="s">
        <v>153</v>
      </c>
      <c r="B3496">
        <v>2012</v>
      </c>
      <c r="C3496">
        <v>0.62</v>
      </c>
      <c r="D3496">
        <v>1.35</v>
      </c>
      <c r="E3496">
        <v>1.24</v>
      </c>
      <c r="F3496">
        <v>2.4500000000000002</v>
      </c>
      <c r="G3496">
        <v>0.22</v>
      </c>
      <c r="H3496">
        <v>0.3</v>
      </c>
      <c r="I3496">
        <v>0.9</v>
      </c>
      <c r="J3496">
        <v>-1.4752099999999999</v>
      </c>
      <c r="K3496" s="93">
        <v>-2.5924900000000002</v>
      </c>
      <c r="L3496">
        <v>0.19550000000000001</v>
      </c>
      <c r="M3496" s="93">
        <v>2.0768800000000001</v>
      </c>
      <c r="N3496">
        <v>-1.5636399999999999</v>
      </c>
      <c r="O3496" s="93">
        <v>-2.4060299999999999</v>
      </c>
      <c r="P3496">
        <v>0.19136</v>
      </c>
      <c r="Q3496" s="93">
        <v>1.7436499999999999</v>
      </c>
      <c r="R3496">
        <v>-1.6159300000000001</v>
      </c>
      <c r="S3496">
        <v>-1.5687199999999999</v>
      </c>
      <c r="T3496">
        <v>6.0400000000000002E-2</v>
      </c>
      <c r="U3496">
        <v>0.37424000000000002</v>
      </c>
    </row>
    <row r="3497" spans="1:21" customFormat="1">
      <c r="A3497" t="s">
        <v>153</v>
      </c>
      <c r="B3497">
        <v>1995</v>
      </c>
      <c r="C3497">
        <v>0.54</v>
      </c>
      <c r="D3497">
        <v>0.89</v>
      </c>
      <c r="E3497">
        <v>1.79</v>
      </c>
      <c r="F3497">
        <v>3.56</v>
      </c>
      <c r="G3497">
        <v>0.57999999999999996</v>
      </c>
      <c r="H3497">
        <v>-0.12</v>
      </c>
      <c r="I3497">
        <v>1.27</v>
      </c>
      <c r="J3497">
        <v>-1.4877100000000001</v>
      </c>
      <c r="K3497" s="93">
        <v>-2.6144599999999998</v>
      </c>
      <c r="L3497">
        <v>0.1731</v>
      </c>
      <c r="M3497" s="93">
        <v>1.83891</v>
      </c>
      <c r="N3497">
        <v>-0.83264000000000005</v>
      </c>
      <c r="O3497" s="93">
        <v>-1.28122</v>
      </c>
      <c r="P3497">
        <v>6.3740000000000005E-2</v>
      </c>
      <c r="Q3497" s="93">
        <v>0.58079000000000003</v>
      </c>
      <c r="R3497">
        <v>-1.07043</v>
      </c>
      <c r="S3497">
        <v>-1.0391600000000001</v>
      </c>
      <c r="T3497">
        <v>-3.9300000000000002E-2</v>
      </c>
      <c r="U3497">
        <v>-0.24349000000000001</v>
      </c>
    </row>
    <row r="3498" spans="1:21" customFormat="1">
      <c r="A3498" t="s">
        <v>153</v>
      </c>
      <c r="B3498">
        <v>2011</v>
      </c>
      <c r="C3498">
        <v>0.61</v>
      </c>
      <c r="D3498">
        <v>1.25</v>
      </c>
      <c r="E3498">
        <v>1.1599999999999999</v>
      </c>
      <c r="F3498">
        <v>2.42</v>
      </c>
      <c r="G3498">
        <v>0.15</v>
      </c>
      <c r="H3498">
        <v>0.22</v>
      </c>
      <c r="I3498">
        <v>0.88</v>
      </c>
      <c r="J3498">
        <v>-1.50166</v>
      </c>
      <c r="K3498" s="93">
        <v>-2.63896</v>
      </c>
      <c r="L3498">
        <v>0.19614000000000001</v>
      </c>
      <c r="M3498" s="93">
        <v>2.0836800000000002</v>
      </c>
      <c r="N3498">
        <v>-1.58484</v>
      </c>
      <c r="O3498" s="93">
        <v>-2.43866</v>
      </c>
      <c r="P3498">
        <v>0.19001000000000001</v>
      </c>
      <c r="Q3498" s="93">
        <v>1.7313499999999999</v>
      </c>
      <c r="R3498">
        <v>-1.60677</v>
      </c>
      <c r="S3498">
        <v>-1.55983</v>
      </c>
      <c r="T3498">
        <v>5.1049999999999998E-2</v>
      </c>
      <c r="U3498">
        <v>0.31630999999999998</v>
      </c>
    </row>
    <row r="3499" spans="1:21" customFormat="1">
      <c r="A3499" t="s">
        <v>153</v>
      </c>
      <c r="B3499">
        <v>2007</v>
      </c>
      <c r="C3499">
        <v>0.59</v>
      </c>
      <c r="D3499">
        <v>1</v>
      </c>
      <c r="E3499">
        <v>1.05</v>
      </c>
      <c r="F3499">
        <v>2.41</v>
      </c>
      <c r="G3499">
        <v>0.05</v>
      </c>
      <c r="H3499">
        <v>0</v>
      </c>
      <c r="I3499">
        <v>0.88</v>
      </c>
      <c r="J3499">
        <v>-1.6237699999999999</v>
      </c>
      <c r="K3499" s="93">
        <v>-2.8535499999999998</v>
      </c>
      <c r="L3499">
        <v>0.20699000000000001</v>
      </c>
      <c r="M3499" s="93">
        <v>2.1989200000000002</v>
      </c>
      <c r="N3499">
        <v>-1.5934999999999999</v>
      </c>
      <c r="O3499" s="93">
        <v>-2.4519799999999998</v>
      </c>
      <c r="P3499">
        <v>0.18293000000000001</v>
      </c>
      <c r="Q3499" s="93">
        <v>1.6668700000000001</v>
      </c>
      <c r="R3499">
        <v>-1.56796</v>
      </c>
      <c r="S3499">
        <v>-1.5221499999999999</v>
      </c>
      <c r="T3499">
        <v>3.1269999999999999E-2</v>
      </c>
      <c r="U3499">
        <v>0.19375000000000001</v>
      </c>
    </row>
    <row r="3500" spans="1:21" customFormat="1">
      <c r="A3500" t="s">
        <v>153</v>
      </c>
      <c r="B3500">
        <v>2010</v>
      </c>
      <c r="C3500">
        <v>0.61</v>
      </c>
      <c r="D3500">
        <v>1.03</v>
      </c>
      <c r="E3500">
        <v>0.98</v>
      </c>
      <c r="F3500">
        <v>2.04</v>
      </c>
      <c r="G3500">
        <v>-0.02</v>
      </c>
      <c r="H3500">
        <v>0.03</v>
      </c>
      <c r="I3500">
        <v>0.71</v>
      </c>
      <c r="J3500">
        <v>-1.6952400000000001</v>
      </c>
      <c r="K3500" s="93">
        <v>-2.9791599999999998</v>
      </c>
      <c r="L3500">
        <v>0.22291</v>
      </c>
      <c r="M3500" s="93">
        <v>2.3679800000000002</v>
      </c>
      <c r="N3500">
        <v>-1.75346</v>
      </c>
      <c r="O3500" s="93">
        <v>-2.6981299999999999</v>
      </c>
      <c r="P3500">
        <v>0.21188000000000001</v>
      </c>
      <c r="Q3500" s="93">
        <v>1.93066</v>
      </c>
      <c r="R3500">
        <v>-1.77759</v>
      </c>
      <c r="S3500">
        <v>-1.72566</v>
      </c>
      <c r="T3500">
        <v>6.0060000000000002E-2</v>
      </c>
      <c r="U3500">
        <v>0.37211</v>
      </c>
    </row>
    <row r="3501" spans="1:21" customFormat="1">
      <c r="A3501" t="s">
        <v>153</v>
      </c>
      <c r="B3501">
        <v>2005</v>
      </c>
      <c r="C3501">
        <v>0.57999999999999996</v>
      </c>
      <c r="D3501">
        <v>0.85</v>
      </c>
      <c r="E3501">
        <v>0.86</v>
      </c>
      <c r="F3501">
        <v>2.0099999999999998</v>
      </c>
      <c r="G3501">
        <v>-0.15</v>
      </c>
      <c r="H3501">
        <v>-0.16</v>
      </c>
      <c r="I3501">
        <v>0.7</v>
      </c>
      <c r="J3501">
        <v>-1.73577</v>
      </c>
      <c r="K3501" s="93">
        <v>-3.0503800000000001</v>
      </c>
      <c r="L3501">
        <v>0.21945999999999999</v>
      </c>
      <c r="M3501" s="93">
        <v>2.3313700000000002</v>
      </c>
      <c r="N3501">
        <v>-1.74763</v>
      </c>
      <c r="O3501" s="93">
        <v>-2.6891500000000002</v>
      </c>
      <c r="P3501">
        <v>0.19883000000000001</v>
      </c>
      <c r="Q3501" s="93">
        <v>1.81169</v>
      </c>
      <c r="R3501">
        <v>-1.72797</v>
      </c>
      <c r="S3501">
        <v>-1.6774899999999999</v>
      </c>
      <c r="T3501">
        <v>3.0839999999999999E-2</v>
      </c>
      <c r="U3501">
        <v>0.19108</v>
      </c>
    </row>
    <row r="3502" spans="1:21" customFormat="1">
      <c r="A3502" t="s">
        <v>153</v>
      </c>
      <c r="B3502">
        <v>2006</v>
      </c>
      <c r="C3502">
        <v>0.59</v>
      </c>
      <c r="D3502">
        <v>0.89</v>
      </c>
      <c r="E3502">
        <v>1.08</v>
      </c>
      <c r="F3502">
        <v>2.2400000000000002</v>
      </c>
      <c r="G3502">
        <v>0.08</v>
      </c>
      <c r="H3502">
        <v>-0.12</v>
      </c>
      <c r="I3502">
        <v>0.81</v>
      </c>
      <c r="J3502">
        <v>-1.7403</v>
      </c>
      <c r="K3502" s="93">
        <v>-3.0583399999999998</v>
      </c>
      <c r="L3502">
        <v>0.22309999999999999</v>
      </c>
      <c r="M3502" s="93">
        <v>2.3700700000000001</v>
      </c>
      <c r="N3502">
        <v>-1.5653300000000001</v>
      </c>
      <c r="O3502" s="93">
        <v>-2.4086400000000001</v>
      </c>
      <c r="P3502">
        <v>0.17927999999999999</v>
      </c>
      <c r="Q3502" s="93">
        <v>1.63358</v>
      </c>
      <c r="R3502">
        <v>-1.6411100000000001</v>
      </c>
      <c r="S3502">
        <v>-1.5931599999999999</v>
      </c>
      <c r="T3502">
        <v>3.5130000000000002E-2</v>
      </c>
      <c r="U3502">
        <v>0.21764</v>
      </c>
    </row>
    <row r="3503" spans="1:21" customFormat="1">
      <c r="A3503" t="s">
        <v>153</v>
      </c>
      <c r="B3503">
        <v>2004</v>
      </c>
      <c r="C3503">
        <v>0.56999999999999995</v>
      </c>
      <c r="D3503">
        <v>0.8</v>
      </c>
      <c r="E3503">
        <v>0.92</v>
      </c>
      <c r="F3503">
        <v>2.11</v>
      </c>
      <c r="G3503">
        <v>-0.08</v>
      </c>
      <c r="H3503">
        <v>-0.22</v>
      </c>
      <c r="I3503">
        <v>0.75</v>
      </c>
      <c r="J3503">
        <v>-1.7458800000000001</v>
      </c>
      <c r="K3503" s="93">
        <v>-3.0681400000000001</v>
      </c>
      <c r="L3503">
        <v>0.21784000000000001</v>
      </c>
      <c r="M3503" s="93">
        <v>2.3141699999999998</v>
      </c>
      <c r="N3503">
        <v>-1.6347</v>
      </c>
      <c r="O3503" s="93">
        <v>-2.5153799999999999</v>
      </c>
      <c r="P3503">
        <v>0.18007999999999999</v>
      </c>
      <c r="Q3503" s="93">
        <v>1.64086</v>
      </c>
      <c r="R3503">
        <v>-1.65794</v>
      </c>
      <c r="S3503">
        <v>-1.6094999999999999</v>
      </c>
      <c r="T3503">
        <v>1.8280000000000001E-2</v>
      </c>
      <c r="U3503">
        <v>0.11326</v>
      </c>
    </row>
    <row r="3504" spans="1:21" customFormat="1">
      <c r="A3504" t="s">
        <v>153</v>
      </c>
      <c r="B3504">
        <v>2003</v>
      </c>
      <c r="C3504">
        <v>0.56000000000000005</v>
      </c>
      <c r="D3504">
        <v>0.74</v>
      </c>
      <c r="E3504">
        <v>0.84</v>
      </c>
      <c r="F3504">
        <v>2.09</v>
      </c>
      <c r="G3504">
        <v>-0.17</v>
      </c>
      <c r="H3504">
        <v>-0.3</v>
      </c>
      <c r="I3504">
        <v>0.74</v>
      </c>
      <c r="J3504">
        <v>-1.77332</v>
      </c>
      <c r="K3504" s="93">
        <v>-3.1163699999999999</v>
      </c>
      <c r="L3504">
        <v>0.21862000000000001</v>
      </c>
      <c r="M3504" s="93">
        <v>2.3224300000000002</v>
      </c>
      <c r="N3504">
        <v>-1.68018</v>
      </c>
      <c r="O3504" s="93">
        <v>-2.5853700000000002</v>
      </c>
      <c r="P3504">
        <v>0.18187999999999999</v>
      </c>
      <c r="Q3504" s="93">
        <v>1.65726</v>
      </c>
      <c r="R3504">
        <v>-1.6459900000000001</v>
      </c>
      <c r="S3504">
        <v>-1.5979000000000001</v>
      </c>
      <c r="T3504">
        <v>8.7799999999999996E-3</v>
      </c>
      <c r="U3504">
        <v>5.4420000000000003E-2</v>
      </c>
    </row>
    <row r="3505" spans="1:21" customFormat="1">
      <c r="A3505" t="s">
        <v>153</v>
      </c>
      <c r="B3505">
        <v>2009</v>
      </c>
      <c r="C3505">
        <v>0.6</v>
      </c>
      <c r="D3505">
        <v>0.9</v>
      </c>
      <c r="E3505">
        <v>0.93</v>
      </c>
      <c r="F3505">
        <v>2.0299999999999998</v>
      </c>
      <c r="G3505">
        <v>-7.0000000000000007E-2</v>
      </c>
      <c r="H3505">
        <v>-0.11</v>
      </c>
      <c r="I3505">
        <v>0.71</v>
      </c>
      <c r="J3505">
        <v>-1.7796400000000001</v>
      </c>
      <c r="K3505" s="93">
        <v>-3.1274899999999999</v>
      </c>
      <c r="L3505">
        <v>0.23155999999999999</v>
      </c>
      <c r="M3505" s="93">
        <v>2.4598900000000001</v>
      </c>
      <c r="N3505">
        <v>-1.7603500000000001</v>
      </c>
      <c r="O3505" s="93">
        <v>-2.70872</v>
      </c>
      <c r="P3505">
        <v>0.20868</v>
      </c>
      <c r="Q3505" s="93">
        <v>1.90144</v>
      </c>
      <c r="R3505">
        <v>-1.7610300000000001</v>
      </c>
      <c r="S3505">
        <v>-1.7095800000000001</v>
      </c>
      <c r="T3505">
        <v>5.0319999999999997E-2</v>
      </c>
      <c r="U3505">
        <v>0.31175999999999998</v>
      </c>
    </row>
    <row r="3506" spans="1:21" customFormat="1">
      <c r="A3506" t="s">
        <v>153</v>
      </c>
      <c r="B3506">
        <v>2008</v>
      </c>
      <c r="C3506">
        <v>0.6</v>
      </c>
      <c r="D3506">
        <v>0.88</v>
      </c>
      <c r="E3506">
        <v>0.97</v>
      </c>
      <c r="F3506">
        <v>1.97</v>
      </c>
      <c r="G3506">
        <v>-0.03</v>
      </c>
      <c r="H3506">
        <v>-0.13</v>
      </c>
      <c r="I3506">
        <v>0.68</v>
      </c>
      <c r="J3506">
        <v>-1.8021199999999999</v>
      </c>
      <c r="K3506" s="93">
        <v>-3.1669800000000001</v>
      </c>
      <c r="L3506">
        <v>0.23466000000000001</v>
      </c>
      <c r="M3506" s="93">
        <v>2.4928900000000001</v>
      </c>
      <c r="N3506">
        <v>-1.7182299999999999</v>
      </c>
      <c r="O3506" s="93">
        <v>-2.64392</v>
      </c>
      <c r="P3506">
        <v>0.20321</v>
      </c>
      <c r="Q3506" s="93">
        <v>1.8516600000000001</v>
      </c>
      <c r="R3506">
        <v>-1.7910299999999999</v>
      </c>
      <c r="S3506">
        <v>-1.7386999999999999</v>
      </c>
      <c r="T3506">
        <v>5.1900000000000002E-2</v>
      </c>
      <c r="U3506">
        <v>0.32156000000000001</v>
      </c>
    </row>
    <row r="3507" spans="1:21" customFormat="1">
      <c r="A3507" t="s">
        <v>153</v>
      </c>
      <c r="B3507">
        <v>1996</v>
      </c>
      <c r="C3507">
        <v>0.52</v>
      </c>
      <c r="D3507">
        <v>0.57999999999999996</v>
      </c>
      <c r="E3507">
        <v>1.19</v>
      </c>
      <c r="F3507">
        <v>2.68</v>
      </c>
      <c r="G3507">
        <v>0.17</v>
      </c>
      <c r="H3507">
        <v>-0.54</v>
      </c>
      <c r="I3507">
        <v>0.99</v>
      </c>
      <c r="J3507">
        <v>-1.81487</v>
      </c>
      <c r="K3507" s="93">
        <v>-3.1894</v>
      </c>
      <c r="L3507">
        <v>0.21229999999999999</v>
      </c>
      <c r="M3507" s="93">
        <v>2.25529</v>
      </c>
      <c r="N3507">
        <v>-1.1499299999999999</v>
      </c>
      <c r="O3507" s="93">
        <v>-1.76945</v>
      </c>
      <c r="P3507">
        <v>9.6699999999999994E-2</v>
      </c>
      <c r="Q3507" s="93">
        <v>0.88109999999999999</v>
      </c>
      <c r="R3507">
        <v>-1.31142</v>
      </c>
      <c r="S3507">
        <v>-1.27311</v>
      </c>
      <c r="T3507">
        <v>-4.4330000000000001E-2</v>
      </c>
      <c r="U3507">
        <v>-0.27464</v>
      </c>
    </row>
    <row r="3508" spans="1:21" customFormat="1">
      <c r="A3508" t="s">
        <v>153</v>
      </c>
      <c r="B3508">
        <v>1998</v>
      </c>
      <c r="C3508">
        <v>0.53</v>
      </c>
      <c r="D3508">
        <v>0.57999999999999996</v>
      </c>
      <c r="E3508">
        <v>1.03</v>
      </c>
      <c r="F3508">
        <v>2.57</v>
      </c>
      <c r="G3508">
        <v>0.03</v>
      </c>
      <c r="H3508">
        <v>-0.54</v>
      </c>
      <c r="I3508">
        <v>0.94</v>
      </c>
      <c r="J3508">
        <v>-1.8653900000000001</v>
      </c>
      <c r="K3508" s="93">
        <v>-3.2781699999999998</v>
      </c>
      <c r="L3508">
        <v>0.2223</v>
      </c>
      <c r="M3508" s="93">
        <v>2.3615200000000001</v>
      </c>
      <c r="N3508">
        <v>-1.3398099999999999</v>
      </c>
      <c r="O3508" s="93">
        <v>-2.0616300000000001</v>
      </c>
      <c r="P3508">
        <v>0.12543000000000001</v>
      </c>
      <c r="Q3508" s="93">
        <v>1.14289</v>
      </c>
      <c r="R3508">
        <v>-1.3748100000000001</v>
      </c>
      <c r="S3508">
        <v>-1.3346499999999999</v>
      </c>
      <c r="T3508">
        <v>-3.2120000000000003E-2</v>
      </c>
      <c r="U3508">
        <v>-0.19899</v>
      </c>
    </row>
    <row r="3509" spans="1:21" customFormat="1">
      <c r="A3509" t="s">
        <v>153</v>
      </c>
      <c r="B3509">
        <v>1999</v>
      </c>
      <c r="C3509">
        <v>0.53</v>
      </c>
      <c r="D3509">
        <v>0.57999999999999996</v>
      </c>
      <c r="E3509">
        <v>0.99</v>
      </c>
      <c r="F3509">
        <v>2.63</v>
      </c>
      <c r="G3509">
        <v>-0.01</v>
      </c>
      <c r="H3509">
        <v>-0.54</v>
      </c>
      <c r="I3509">
        <v>0.97</v>
      </c>
      <c r="J3509">
        <v>-1.8653900000000001</v>
      </c>
      <c r="K3509" s="93">
        <v>-3.2781699999999998</v>
      </c>
      <c r="L3509">
        <v>0.2223</v>
      </c>
      <c r="M3509" s="93">
        <v>2.3615200000000001</v>
      </c>
      <c r="N3509">
        <v>-1.3794200000000001</v>
      </c>
      <c r="O3509" s="93">
        <v>-2.1225800000000001</v>
      </c>
      <c r="P3509">
        <v>0.13056999999999999</v>
      </c>
      <c r="Q3509" s="93">
        <v>1.18971</v>
      </c>
      <c r="R3509">
        <v>-1.3517300000000001</v>
      </c>
      <c r="S3509">
        <v>-1.3122400000000001</v>
      </c>
      <c r="T3509">
        <v>-3.3340000000000002E-2</v>
      </c>
      <c r="U3509">
        <v>-0.20652999999999999</v>
      </c>
    </row>
    <row r="3510" spans="1:21" customFormat="1">
      <c r="A3510" t="s">
        <v>153</v>
      </c>
      <c r="B3510">
        <v>2002</v>
      </c>
      <c r="C3510">
        <v>0.55000000000000004</v>
      </c>
      <c r="D3510">
        <v>0.64</v>
      </c>
      <c r="E3510">
        <v>0.79</v>
      </c>
      <c r="F3510">
        <v>2.0299999999999998</v>
      </c>
      <c r="G3510">
        <v>-0.24</v>
      </c>
      <c r="H3510">
        <v>-0.45</v>
      </c>
      <c r="I3510">
        <v>0.71</v>
      </c>
      <c r="J3510">
        <v>-1.86798</v>
      </c>
      <c r="K3510" s="93">
        <v>-3.2827299999999999</v>
      </c>
      <c r="L3510">
        <v>0.22869</v>
      </c>
      <c r="M3510" s="93">
        <v>2.4294199999999999</v>
      </c>
      <c r="N3510">
        <v>-1.69607</v>
      </c>
      <c r="O3510" s="93">
        <v>-2.60981</v>
      </c>
      <c r="P3510">
        <v>0.17984</v>
      </c>
      <c r="Q3510" s="93">
        <v>1.6386799999999999</v>
      </c>
      <c r="R3510">
        <v>-1.65364</v>
      </c>
      <c r="S3510">
        <v>-1.6053299999999999</v>
      </c>
      <c r="T3510">
        <v>3.2000000000000003E-4</v>
      </c>
      <c r="U3510">
        <v>1.98E-3</v>
      </c>
    </row>
    <row r="3511" spans="1:21" customFormat="1">
      <c r="A3511" t="s">
        <v>153</v>
      </c>
      <c r="B3511">
        <v>1997</v>
      </c>
      <c r="C3511">
        <v>0.53</v>
      </c>
      <c r="D3511">
        <v>0.56999999999999995</v>
      </c>
      <c r="E3511">
        <v>1.17</v>
      </c>
      <c r="F3511">
        <v>2.54</v>
      </c>
      <c r="G3511">
        <v>0.16</v>
      </c>
      <c r="H3511">
        <v>-0.56000000000000005</v>
      </c>
      <c r="I3511">
        <v>0.93</v>
      </c>
      <c r="J3511">
        <v>-1.8827799999999999</v>
      </c>
      <c r="K3511" s="93">
        <v>-3.3087399999999998</v>
      </c>
      <c r="L3511">
        <v>0.22470000000000001</v>
      </c>
      <c r="M3511" s="93">
        <v>2.38707</v>
      </c>
      <c r="N3511">
        <v>-1.2123699999999999</v>
      </c>
      <c r="O3511" s="93">
        <v>-1.8655200000000001</v>
      </c>
      <c r="P3511">
        <v>0.1089</v>
      </c>
      <c r="Q3511" s="93">
        <v>0.99226000000000003</v>
      </c>
      <c r="R3511">
        <v>-1.3865499999999999</v>
      </c>
      <c r="S3511">
        <v>-1.34605</v>
      </c>
      <c r="T3511">
        <v>-3.15E-2</v>
      </c>
      <c r="U3511">
        <v>-0.19516</v>
      </c>
    </row>
    <row r="3512" spans="1:21" customFormat="1">
      <c r="A3512" t="s">
        <v>153</v>
      </c>
      <c r="B3512">
        <v>2000</v>
      </c>
      <c r="C3512">
        <v>0.54</v>
      </c>
      <c r="D3512">
        <v>0.55000000000000004</v>
      </c>
      <c r="E3512">
        <v>0.81</v>
      </c>
      <c r="F3512">
        <v>2.23</v>
      </c>
      <c r="G3512">
        <v>-0.21</v>
      </c>
      <c r="H3512">
        <v>-0.6</v>
      </c>
      <c r="I3512">
        <v>0.8</v>
      </c>
      <c r="J3512">
        <v>-1.96902</v>
      </c>
      <c r="K3512" s="93">
        <v>-3.46028</v>
      </c>
      <c r="L3512">
        <v>0.23963999999999999</v>
      </c>
      <c r="M3512" s="93">
        <v>2.54575</v>
      </c>
      <c r="N3512">
        <v>-1.62558</v>
      </c>
      <c r="O3512" s="93">
        <v>-2.50135</v>
      </c>
      <c r="P3512">
        <v>0.1666</v>
      </c>
      <c r="Q3512" s="93">
        <v>1.5180100000000001</v>
      </c>
      <c r="R3512">
        <v>-1.5381899999999999</v>
      </c>
      <c r="S3512">
        <v>-1.49326</v>
      </c>
      <c r="T3512">
        <v>-1.464E-2</v>
      </c>
      <c r="U3512">
        <v>-9.0679999999999997E-2</v>
      </c>
    </row>
    <row r="3513" spans="1:21" customFormat="1">
      <c r="A3513" t="s">
        <v>153</v>
      </c>
      <c r="B3513">
        <v>2001</v>
      </c>
      <c r="C3513">
        <v>0.54</v>
      </c>
      <c r="D3513">
        <v>0.55000000000000004</v>
      </c>
      <c r="E3513">
        <v>0.79</v>
      </c>
      <c r="F3513">
        <v>1.97</v>
      </c>
      <c r="G3513">
        <v>-0.24</v>
      </c>
      <c r="H3513">
        <v>-0.6</v>
      </c>
      <c r="I3513">
        <v>0.68</v>
      </c>
      <c r="J3513">
        <v>-1.96902</v>
      </c>
      <c r="K3513" s="93">
        <v>-3.46028</v>
      </c>
      <c r="L3513">
        <v>0.23963999999999999</v>
      </c>
      <c r="M3513" s="93">
        <v>2.54575</v>
      </c>
      <c r="N3513">
        <v>-1.6505799999999999</v>
      </c>
      <c r="O3513" s="93">
        <v>-2.5398200000000002</v>
      </c>
      <c r="P3513">
        <v>0.16983999999999999</v>
      </c>
      <c r="Q3513" s="93">
        <v>1.54756</v>
      </c>
      <c r="R3513">
        <v>-1.6621600000000001</v>
      </c>
      <c r="S3513">
        <v>-1.6135999999999999</v>
      </c>
      <c r="T3513">
        <v>-8.0999999999999996E-3</v>
      </c>
      <c r="U3513">
        <v>-5.0180000000000002E-2</v>
      </c>
    </row>
    <row r="3514" spans="1:21" customFormat="1">
      <c r="A3514" t="s">
        <v>153</v>
      </c>
      <c r="B3514">
        <v>1991</v>
      </c>
      <c r="C3514">
        <v>0.61</v>
      </c>
      <c r="D3514">
        <v>0.24</v>
      </c>
      <c r="E3514">
        <v>4.7</v>
      </c>
      <c r="F3514">
        <v>4.78</v>
      </c>
      <c r="G3514">
        <v>1.55</v>
      </c>
      <c r="H3514">
        <v>-1.43</v>
      </c>
      <c r="I3514">
        <v>1.56</v>
      </c>
      <c r="J3514">
        <v>-3.1519200000000001</v>
      </c>
      <c r="K3514" s="93">
        <v>-5.5390699999999997</v>
      </c>
      <c r="L3514">
        <v>0.42427999999999999</v>
      </c>
      <c r="M3514" s="93">
        <v>4.5072700000000001</v>
      </c>
      <c r="N3514">
        <v>-0.1857</v>
      </c>
      <c r="O3514" s="93">
        <v>-0.28573999999999999</v>
      </c>
      <c r="P3514">
        <v>8.5199999999999998E-3</v>
      </c>
      <c r="Q3514" s="93">
        <v>7.7630000000000005E-2</v>
      </c>
      <c r="R3514">
        <v>-0.92610000000000003</v>
      </c>
      <c r="S3514">
        <v>-0.89903999999999995</v>
      </c>
      <c r="T3514">
        <v>1.516E-2</v>
      </c>
      <c r="U3514">
        <v>9.393E-2</v>
      </c>
    </row>
    <row r="3515" spans="1:21" customFormat="1">
      <c r="A3515" t="s">
        <v>153</v>
      </c>
      <c r="B3515">
        <v>1990</v>
      </c>
      <c r="C3515">
        <v>0.62</v>
      </c>
      <c r="D3515">
        <v>0.25</v>
      </c>
      <c r="E3515">
        <v>4.37</v>
      </c>
      <c r="F3515">
        <v>4.04</v>
      </c>
      <c r="G3515">
        <v>1.47</v>
      </c>
      <c r="H3515">
        <v>-1.39</v>
      </c>
      <c r="I3515">
        <v>1.4</v>
      </c>
      <c r="J3515">
        <v>-3.16161</v>
      </c>
      <c r="K3515" s="93">
        <v>-5.5561100000000003</v>
      </c>
      <c r="L3515">
        <v>0.42864000000000002</v>
      </c>
      <c r="M3515" s="93">
        <v>4.5535500000000004</v>
      </c>
      <c r="N3515">
        <v>-0.30397999999999997</v>
      </c>
      <c r="O3515" s="93">
        <v>-0.46775</v>
      </c>
      <c r="P3515">
        <v>2.7959999999999999E-2</v>
      </c>
      <c r="Q3515" s="93">
        <v>0.25480000000000003</v>
      </c>
      <c r="R3515">
        <v>-1.1157699999999999</v>
      </c>
      <c r="S3515">
        <v>-1.08318</v>
      </c>
      <c r="T3515">
        <v>3.4029999999999998E-2</v>
      </c>
      <c r="U3515">
        <v>0.21084</v>
      </c>
    </row>
    <row r="3516" spans="1:21" customFormat="1">
      <c r="A3516" t="s">
        <v>154</v>
      </c>
      <c r="B3516">
        <v>1990</v>
      </c>
      <c r="C3516">
        <v>0.37</v>
      </c>
      <c r="D3516">
        <v>1.57</v>
      </c>
      <c r="E3516">
        <v>2.0299999999999998</v>
      </c>
      <c r="F3516">
        <v>18.559999999999999</v>
      </c>
      <c r="G3516">
        <v>0.71</v>
      </c>
      <c r="H3516">
        <v>0.45</v>
      </c>
      <c r="I3516">
        <v>2.92</v>
      </c>
      <c r="J3516">
        <v>-6.1310000000000003E-2</v>
      </c>
      <c r="K3516" s="93">
        <v>-0.10775</v>
      </c>
      <c r="L3516">
        <v>-7.5370000000000006E-2</v>
      </c>
      <c r="M3516" s="93">
        <v>-0.80064000000000002</v>
      </c>
      <c r="N3516">
        <v>6.6439999999999999E-2</v>
      </c>
      <c r="O3516" s="93">
        <v>0.10223</v>
      </c>
      <c r="P3516">
        <v>-0.12257999999999999</v>
      </c>
      <c r="Q3516" s="93">
        <v>-1.11694</v>
      </c>
      <c r="R3516">
        <v>0.94594</v>
      </c>
      <c r="S3516">
        <v>0.91830000000000001</v>
      </c>
      <c r="T3516">
        <v>-0.29637000000000002</v>
      </c>
      <c r="U3516">
        <v>-1.83622</v>
      </c>
    </row>
    <row r="3517" spans="1:21" customFormat="1">
      <c r="A3517" t="s">
        <v>154</v>
      </c>
      <c r="B3517">
        <v>1991</v>
      </c>
      <c r="C3517">
        <v>0.37</v>
      </c>
      <c r="D3517">
        <v>1.57</v>
      </c>
      <c r="E3517">
        <v>1.99</v>
      </c>
      <c r="F3517">
        <v>17.97</v>
      </c>
      <c r="G3517">
        <v>0.69</v>
      </c>
      <c r="H3517">
        <v>0.45</v>
      </c>
      <c r="I3517">
        <v>2.89</v>
      </c>
      <c r="J3517">
        <v>-6.1310000000000003E-2</v>
      </c>
      <c r="K3517" s="93">
        <v>-0.10775</v>
      </c>
      <c r="L3517">
        <v>-7.5370000000000006E-2</v>
      </c>
      <c r="M3517" s="93">
        <v>-0.80064000000000002</v>
      </c>
      <c r="N3517">
        <v>4.6539999999999998E-2</v>
      </c>
      <c r="O3517" s="93">
        <v>7.1609999999999993E-2</v>
      </c>
      <c r="P3517">
        <v>-0.12</v>
      </c>
      <c r="Q3517" s="93">
        <v>-1.0934200000000001</v>
      </c>
      <c r="R3517">
        <v>0.91363000000000005</v>
      </c>
      <c r="S3517">
        <v>0.88693999999999995</v>
      </c>
      <c r="T3517">
        <v>-0.29466999999999999</v>
      </c>
      <c r="U3517">
        <v>-1.8256699999999999</v>
      </c>
    </row>
    <row r="3518" spans="1:21" customFormat="1">
      <c r="A3518" t="s">
        <v>154</v>
      </c>
      <c r="B3518">
        <v>1992</v>
      </c>
      <c r="C3518">
        <v>0.37</v>
      </c>
      <c r="D3518">
        <v>1.56</v>
      </c>
      <c r="E3518">
        <v>2.0299999999999998</v>
      </c>
      <c r="F3518">
        <v>17.350000000000001</v>
      </c>
      <c r="G3518">
        <v>0.71</v>
      </c>
      <c r="H3518">
        <v>0.44</v>
      </c>
      <c r="I3518">
        <v>2.85</v>
      </c>
      <c r="J3518">
        <v>-6.7699999999999996E-2</v>
      </c>
      <c r="K3518" s="93">
        <v>-0.11898</v>
      </c>
      <c r="L3518">
        <v>-7.4480000000000005E-2</v>
      </c>
      <c r="M3518" s="93">
        <v>-0.79125000000000001</v>
      </c>
      <c r="N3518">
        <v>6.6439999999999999E-2</v>
      </c>
      <c r="O3518" s="93">
        <v>0.10223</v>
      </c>
      <c r="P3518">
        <v>-0.12257999999999999</v>
      </c>
      <c r="Q3518" s="93">
        <v>-1.11694</v>
      </c>
      <c r="R3518">
        <v>0.87851999999999997</v>
      </c>
      <c r="S3518">
        <v>0.85285</v>
      </c>
      <c r="T3518">
        <v>-0.29282000000000002</v>
      </c>
      <c r="U3518">
        <v>-1.81419</v>
      </c>
    </row>
    <row r="3519" spans="1:21" customFormat="1">
      <c r="A3519" t="s">
        <v>154</v>
      </c>
      <c r="B3519">
        <v>1993</v>
      </c>
      <c r="C3519">
        <v>0.37</v>
      </c>
      <c r="D3519">
        <v>1.54</v>
      </c>
      <c r="E3519">
        <v>2.04</v>
      </c>
      <c r="F3519">
        <v>16.850000000000001</v>
      </c>
      <c r="G3519">
        <v>0.71</v>
      </c>
      <c r="H3519">
        <v>0.43</v>
      </c>
      <c r="I3519">
        <v>2.82</v>
      </c>
      <c r="J3519">
        <v>-8.0610000000000001E-2</v>
      </c>
      <c r="K3519" s="93">
        <v>-0.14166000000000001</v>
      </c>
      <c r="L3519">
        <v>-7.2700000000000001E-2</v>
      </c>
      <c r="M3519" s="93">
        <v>-0.77229999999999999</v>
      </c>
      <c r="N3519">
        <v>7.1349999999999997E-2</v>
      </c>
      <c r="O3519" s="93">
        <v>0.10979</v>
      </c>
      <c r="P3519">
        <v>-0.12322</v>
      </c>
      <c r="Q3519" s="93">
        <v>-1.1227499999999999</v>
      </c>
      <c r="R3519">
        <v>0.84928000000000003</v>
      </c>
      <c r="S3519">
        <v>0.82447000000000004</v>
      </c>
      <c r="T3519">
        <v>-0.29126999999999997</v>
      </c>
      <c r="U3519">
        <v>-1.80464</v>
      </c>
    </row>
    <row r="3520" spans="1:21" customFormat="1">
      <c r="A3520" t="s">
        <v>154</v>
      </c>
      <c r="B3520">
        <v>1996</v>
      </c>
      <c r="C3520">
        <v>0.37</v>
      </c>
      <c r="D3520">
        <v>1.54</v>
      </c>
      <c r="E3520">
        <v>2.0099999999999998</v>
      </c>
      <c r="F3520">
        <v>14.8</v>
      </c>
      <c r="G3520">
        <v>0.7</v>
      </c>
      <c r="H3520">
        <v>0.43</v>
      </c>
      <c r="I3520">
        <v>2.69</v>
      </c>
      <c r="J3520">
        <v>-8.0610000000000001E-2</v>
      </c>
      <c r="K3520" s="93">
        <v>-0.14166000000000001</v>
      </c>
      <c r="L3520">
        <v>-7.2700000000000001E-2</v>
      </c>
      <c r="M3520" s="93">
        <v>-0.77229999999999999</v>
      </c>
      <c r="N3520">
        <v>5.654E-2</v>
      </c>
      <c r="O3520" s="93">
        <v>8.6999999999999994E-2</v>
      </c>
      <c r="P3520">
        <v>-0.12130000000000001</v>
      </c>
      <c r="Q3520" s="93">
        <v>-1.10524</v>
      </c>
      <c r="R3520">
        <v>0.71955000000000002</v>
      </c>
      <c r="S3520">
        <v>0.69852999999999998</v>
      </c>
      <c r="T3520">
        <v>-0.28443000000000002</v>
      </c>
      <c r="U3520">
        <v>-1.7622599999999999</v>
      </c>
    </row>
    <row r="3521" spans="1:21" customFormat="1">
      <c r="A3521" t="s">
        <v>154</v>
      </c>
      <c r="B3521">
        <v>1995</v>
      </c>
      <c r="C3521">
        <v>0.37</v>
      </c>
      <c r="D3521">
        <v>1.5</v>
      </c>
      <c r="E3521">
        <v>2.1</v>
      </c>
      <c r="F3521">
        <v>15.56</v>
      </c>
      <c r="G3521">
        <v>0.74</v>
      </c>
      <c r="H3521">
        <v>0.41</v>
      </c>
      <c r="I3521">
        <v>2.74</v>
      </c>
      <c r="J3521">
        <v>-0.10692</v>
      </c>
      <c r="K3521" s="93">
        <v>-0.18790999999999999</v>
      </c>
      <c r="L3521">
        <v>-6.9059999999999996E-2</v>
      </c>
      <c r="M3521" s="93">
        <v>-0.73365000000000002</v>
      </c>
      <c r="N3521">
        <v>0.10034</v>
      </c>
      <c r="O3521" s="93">
        <v>0.15440000000000001</v>
      </c>
      <c r="P3521">
        <v>-0.12698000000000001</v>
      </c>
      <c r="Q3521" s="93">
        <v>-1.1570100000000001</v>
      </c>
      <c r="R3521">
        <v>0.76963000000000004</v>
      </c>
      <c r="S3521">
        <v>0.74714999999999998</v>
      </c>
      <c r="T3521">
        <v>-0.28706999999999999</v>
      </c>
      <c r="U3521">
        <v>-1.7786200000000001</v>
      </c>
    </row>
    <row r="3522" spans="1:21" customFormat="1">
      <c r="A3522" t="s">
        <v>154</v>
      </c>
      <c r="B3522">
        <v>1994</v>
      </c>
      <c r="C3522">
        <v>0.37</v>
      </c>
      <c r="D3522">
        <v>1.44</v>
      </c>
      <c r="E3522">
        <v>2.0499999999999998</v>
      </c>
      <c r="F3522">
        <v>16.28</v>
      </c>
      <c r="G3522">
        <v>0.72</v>
      </c>
      <c r="H3522">
        <v>0.36</v>
      </c>
      <c r="I3522">
        <v>2.79</v>
      </c>
      <c r="J3522">
        <v>-0.14774999999999999</v>
      </c>
      <c r="K3522" s="93">
        <v>-0.25963999999999998</v>
      </c>
      <c r="L3522">
        <v>-6.3420000000000004E-2</v>
      </c>
      <c r="M3522" s="93">
        <v>-0.67369999999999997</v>
      </c>
      <c r="N3522">
        <v>7.6240000000000002E-2</v>
      </c>
      <c r="O3522" s="93">
        <v>0.11731999999999999</v>
      </c>
      <c r="P3522">
        <v>-0.12385</v>
      </c>
      <c r="Q3522" s="93">
        <v>-1.12853</v>
      </c>
      <c r="R3522">
        <v>0.81486000000000003</v>
      </c>
      <c r="S3522">
        <v>0.79105999999999999</v>
      </c>
      <c r="T3522">
        <v>-0.28946</v>
      </c>
      <c r="U3522">
        <v>-1.7934000000000001</v>
      </c>
    </row>
    <row r="3523" spans="1:21" customFormat="1">
      <c r="A3523" t="s">
        <v>154</v>
      </c>
      <c r="B3523">
        <v>1999</v>
      </c>
      <c r="C3523">
        <v>0.38</v>
      </c>
      <c r="D3523">
        <v>1.47</v>
      </c>
      <c r="E3523">
        <v>1.94</v>
      </c>
      <c r="F3523">
        <v>13.42</v>
      </c>
      <c r="G3523">
        <v>0.66</v>
      </c>
      <c r="H3523">
        <v>0.39</v>
      </c>
      <c r="I3523">
        <v>2.6</v>
      </c>
      <c r="J3523">
        <v>-0.17763999999999999</v>
      </c>
      <c r="K3523" s="93">
        <v>-0.31219000000000002</v>
      </c>
      <c r="L3523">
        <v>-5.6270000000000001E-2</v>
      </c>
      <c r="M3523" s="93">
        <v>-0.59775</v>
      </c>
      <c r="N3523">
        <v>-2.4400000000000002E-2</v>
      </c>
      <c r="O3523" s="93">
        <v>-3.7539999999999997E-2</v>
      </c>
      <c r="P3523">
        <v>-0.1067</v>
      </c>
      <c r="Q3523" s="93">
        <v>-0.97221999999999997</v>
      </c>
      <c r="R3523">
        <v>0.60019999999999996</v>
      </c>
      <c r="S3523">
        <v>0.58265999999999996</v>
      </c>
      <c r="T3523">
        <v>-0.26927000000000001</v>
      </c>
      <c r="U3523">
        <v>-1.6683300000000001</v>
      </c>
    </row>
    <row r="3524" spans="1:21" customFormat="1">
      <c r="A3524" t="s">
        <v>154</v>
      </c>
      <c r="B3524">
        <v>1997</v>
      </c>
      <c r="C3524">
        <v>0.37</v>
      </c>
      <c r="D3524">
        <v>1.37</v>
      </c>
      <c r="E3524">
        <v>1.82</v>
      </c>
      <c r="F3524">
        <v>14.14</v>
      </c>
      <c r="G3524">
        <v>0.6</v>
      </c>
      <c r="H3524">
        <v>0.31</v>
      </c>
      <c r="I3524">
        <v>2.65</v>
      </c>
      <c r="J3524">
        <v>-0.19758000000000001</v>
      </c>
      <c r="K3524" s="93">
        <v>-0.34721999999999997</v>
      </c>
      <c r="L3524">
        <v>-5.6529999999999997E-2</v>
      </c>
      <c r="M3524" s="93">
        <v>-0.60052000000000005</v>
      </c>
      <c r="N3524">
        <v>-4.2759999999999999E-2</v>
      </c>
      <c r="O3524" s="93">
        <v>-6.5799999999999997E-2</v>
      </c>
      <c r="P3524">
        <v>-0.10842</v>
      </c>
      <c r="Q3524" s="93">
        <v>-0.98787000000000003</v>
      </c>
      <c r="R3524">
        <v>0.67393000000000003</v>
      </c>
      <c r="S3524">
        <v>0.65425</v>
      </c>
      <c r="T3524">
        <v>-0.28203</v>
      </c>
      <c r="U3524">
        <v>-1.74736</v>
      </c>
    </row>
    <row r="3525" spans="1:21" customFormat="1">
      <c r="A3525" t="s">
        <v>154</v>
      </c>
      <c r="B3525">
        <v>2002</v>
      </c>
      <c r="C3525">
        <v>0.41</v>
      </c>
      <c r="D3525">
        <v>1.62</v>
      </c>
      <c r="E3525">
        <v>1.78</v>
      </c>
      <c r="F3525">
        <v>11.93</v>
      </c>
      <c r="G3525">
        <v>0.57999999999999996</v>
      </c>
      <c r="H3525">
        <v>0.48</v>
      </c>
      <c r="I3525">
        <v>2.48</v>
      </c>
      <c r="J3525">
        <v>-0.23202999999999999</v>
      </c>
      <c r="K3525" s="93">
        <v>-0.40777000000000002</v>
      </c>
      <c r="L3525">
        <v>-3.9699999999999999E-2</v>
      </c>
      <c r="M3525" s="93">
        <v>-0.42175000000000001</v>
      </c>
      <c r="N3525">
        <v>-0.24693000000000001</v>
      </c>
      <c r="O3525" s="93">
        <v>-0.37996000000000002</v>
      </c>
      <c r="P3525">
        <v>-6.5530000000000005E-2</v>
      </c>
      <c r="Q3525" s="93">
        <v>-0.59713000000000005</v>
      </c>
      <c r="R3525">
        <v>0.41807</v>
      </c>
      <c r="S3525">
        <v>0.40586</v>
      </c>
      <c r="T3525">
        <v>-0.23307</v>
      </c>
      <c r="U3525">
        <v>-1.44401</v>
      </c>
    </row>
    <row r="3526" spans="1:21" customFormat="1">
      <c r="A3526" t="s">
        <v>154</v>
      </c>
      <c r="B3526">
        <v>1998</v>
      </c>
      <c r="C3526">
        <v>0.38</v>
      </c>
      <c r="D3526">
        <v>1.36</v>
      </c>
      <c r="E3526">
        <v>2.02</v>
      </c>
      <c r="F3526">
        <v>13.89</v>
      </c>
      <c r="G3526">
        <v>0.7</v>
      </c>
      <c r="H3526">
        <v>0.31</v>
      </c>
      <c r="I3526">
        <v>2.63</v>
      </c>
      <c r="J3526">
        <v>-0.25541999999999998</v>
      </c>
      <c r="K3526" s="93">
        <v>-0.44886999999999999</v>
      </c>
      <c r="L3526">
        <v>-4.5519999999999998E-2</v>
      </c>
      <c r="M3526" s="93">
        <v>-0.48353000000000002</v>
      </c>
      <c r="N3526">
        <v>1.601E-2</v>
      </c>
      <c r="O3526" s="93">
        <v>2.4639999999999999E-2</v>
      </c>
      <c r="P3526">
        <v>-0.11194</v>
      </c>
      <c r="Q3526" s="93">
        <v>-1.01999</v>
      </c>
      <c r="R3526">
        <v>0.63461999999999996</v>
      </c>
      <c r="S3526">
        <v>0.61607999999999996</v>
      </c>
      <c r="T3526">
        <v>-0.27109</v>
      </c>
      <c r="U3526">
        <v>-1.67957</v>
      </c>
    </row>
    <row r="3527" spans="1:21" customFormat="1">
      <c r="A3527" t="s">
        <v>154</v>
      </c>
      <c r="B3527">
        <v>2000</v>
      </c>
      <c r="C3527">
        <v>0.39</v>
      </c>
      <c r="D3527">
        <v>1.37</v>
      </c>
      <c r="E3527">
        <v>1.79</v>
      </c>
      <c r="F3527">
        <v>13</v>
      </c>
      <c r="G3527">
        <v>0.57999999999999996</v>
      </c>
      <c r="H3527">
        <v>0.31</v>
      </c>
      <c r="I3527">
        <v>2.56</v>
      </c>
      <c r="J3527">
        <v>-0.29860999999999999</v>
      </c>
      <c r="K3527" s="93">
        <v>-0.52476999999999996</v>
      </c>
      <c r="L3527">
        <v>-3.653E-2</v>
      </c>
      <c r="M3527" s="93">
        <v>-0.38805000000000001</v>
      </c>
      <c r="N3527">
        <v>-0.15035000000000001</v>
      </c>
      <c r="O3527" s="93">
        <v>-0.23136000000000001</v>
      </c>
      <c r="P3527">
        <v>-8.6260000000000003E-2</v>
      </c>
      <c r="Q3527" s="93">
        <v>-0.78598999999999997</v>
      </c>
      <c r="R3527">
        <v>0.54691999999999996</v>
      </c>
      <c r="S3527">
        <v>0.53093999999999997</v>
      </c>
      <c r="T3527">
        <v>-0.2576</v>
      </c>
      <c r="U3527">
        <v>-1.59598</v>
      </c>
    </row>
    <row r="3528" spans="1:21" customFormat="1">
      <c r="A3528" t="s">
        <v>154</v>
      </c>
      <c r="B3528">
        <v>2001</v>
      </c>
      <c r="C3528">
        <v>0.4</v>
      </c>
      <c r="D3528">
        <v>1.44</v>
      </c>
      <c r="E3528">
        <v>1.9</v>
      </c>
      <c r="F3528">
        <v>12.42</v>
      </c>
      <c r="G3528">
        <v>0.64</v>
      </c>
      <c r="H3528">
        <v>0.36</v>
      </c>
      <c r="I3528">
        <v>2.52</v>
      </c>
      <c r="J3528">
        <v>-0.29930000000000001</v>
      </c>
      <c r="K3528" s="93">
        <v>-0.52598</v>
      </c>
      <c r="L3528">
        <v>-3.3419999999999998E-2</v>
      </c>
      <c r="M3528" s="93">
        <v>-0.35499999999999998</v>
      </c>
      <c r="N3528">
        <v>-0.13619999999999999</v>
      </c>
      <c r="O3528" s="93">
        <v>-0.20957999999999999</v>
      </c>
      <c r="P3528">
        <v>-8.4000000000000005E-2</v>
      </c>
      <c r="Q3528" s="93">
        <v>-0.76536000000000004</v>
      </c>
      <c r="R3528">
        <v>0.4798</v>
      </c>
      <c r="S3528">
        <v>0.46578000000000003</v>
      </c>
      <c r="T3528">
        <v>-0.24518999999999999</v>
      </c>
      <c r="U3528">
        <v>-1.51911</v>
      </c>
    </row>
    <row r="3529" spans="1:21" customFormat="1">
      <c r="A3529" t="s">
        <v>154</v>
      </c>
      <c r="B3529">
        <v>2004</v>
      </c>
      <c r="C3529">
        <v>0.43</v>
      </c>
      <c r="D3529">
        <v>1.57</v>
      </c>
      <c r="E3529">
        <v>1.77</v>
      </c>
      <c r="F3529">
        <v>11.01</v>
      </c>
      <c r="G3529">
        <v>0.56999999999999995</v>
      </c>
      <c r="H3529">
        <v>0.45</v>
      </c>
      <c r="I3529">
        <v>2.4</v>
      </c>
      <c r="J3529">
        <v>-0.36442000000000002</v>
      </c>
      <c r="K3529" s="93">
        <v>-0.64041000000000003</v>
      </c>
      <c r="L3529">
        <v>-1.537E-2</v>
      </c>
      <c r="M3529" s="93">
        <v>-0.16324</v>
      </c>
      <c r="N3529">
        <v>-0.34353</v>
      </c>
      <c r="O3529" s="93">
        <v>-0.52861000000000002</v>
      </c>
      <c r="P3529">
        <v>-4.48E-2</v>
      </c>
      <c r="Q3529" s="93">
        <v>-0.40822999999999998</v>
      </c>
      <c r="R3529">
        <v>0.29486000000000001</v>
      </c>
      <c r="S3529">
        <v>0.28625</v>
      </c>
      <c r="T3529">
        <v>-0.20884</v>
      </c>
      <c r="U3529">
        <v>-1.2938799999999999</v>
      </c>
    </row>
    <row r="3530" spans="1:21" customFormat="1">
      <c r="A3530" t="s">
        <v>154</v>
      </c>
      <c r="B3530">
        <v>2003</v>
      </c>
      <c r="C3530">
        <v>0.42</v>
      </c>
      <c r="D3530">
        <v>1.48</v>
      </c>
      <c r="E3530">
        <v>1.86</v>
      </c>
      <c r="F3530">
        <v>11.58</v>
      </c>
      <c r="G3530">
        <v>0.62</v>
      </c>
      <c r="H3530">
        <v>0.39</v>
      </c>
      <c r="I3530">
        <v>2.4500000000000002</v>
      </c>
      <c r="J3530">
        <v>-0.37292999999999998</v>
      </c>
      <c r="K3530" s="93">
        <v>-0.65537999999999996</v>
      </c>
      <c r="L3530">
        <v>-1.721E-2</v>
      </c>
      <c r="M3530" s="93">
        <v>-0.18278</v>
      </c>
      <c r="N3530">
        <v>-0.24845</v>
      </c>
      <c r="O3530" s="93">
        <v>-0.38229999999999997</v>
      </c>
      <c r="P3530">
        <v>-6.1240000000000003E-2</v>
      </c>
      <c r="Q3530" s="93">
        <v>-0.55796999999999997</v>
      </c>
      <c r="R3530">
        <v>0.36681999999999998</v>
      </c>
      <c r="S3530">
        <v>0.35610000000000003</v>
      </c>
      <c r="T3530">
        <v>-0.2215</v>
      </c>
      <c r="U3530">
        <v>-1.37232</v>
      </c>
    </row>
    <row r="3531" spans="1:21" customFormat="1">
      <c r="A3531" t="s">
        <v>154</v>
      </c>
      <c r="B3531">
        <v>2005</v>
      </c>
      <c r="C3531">
        <v>0.45</v>
      </c>
      <c r="D3531">
        <v>1.51</v>
      </c>
      <c r="E3531">
        <v>1.86</v>
      </c>
      <c r="F3531">
        <v>10.25</v>
      </c>
      <c r="G3531">
        <v>0.62</v>
      </c>
      <c r="H3531">
        <v>0.41</v>
      </c>
      <c r="I3531">
        <v>2.33</v>
      </c>
      <c r="J3531">
        <v>-0.50441999999999998</v>
      </c>
      <c r="K3531" s="93">
        <v>-0.88644999999999996</v>
      </c>
      <c r="L3531">
        <v>1.0019999999999999E-2</v>
      </c>
      <c r="M3531" s="93">
        <v>0.10645</v>
      </c>
      <c r="N3531">
        <v>-0.38490999999999997</v>
      </c>
      <c r="O3531" s="93">
        <v>-0.59228000000000003</v>
      </c>
      <c r="P3531">
        <v>-3.124E-2</v>
      </c>
      <c r="Q3531" s="93">
        <v>-0.28461999999999998</v>
      </c>
      <c r="R3531">
        <v>0.18038000000000001</v>
      </c>
      <c r="S3531">
        <v>0.17510999999999999</v>
      </c>
      <c r="T3531">
        <v>-0.18506</v>
      </c>
      <c r="U3531">
        <v>-1.14659</v>
      </c>
    </row>
    <row r="3532" spans="1:21" customFormat="1">
      <c r="A3532" t="s">
        <v>154</v>
      </c>
      <c r="B3532">
        <v>2006</v>
      </c>
      <c r="C3532">
        <v>0.46</v>
      </c>
      <c r="D3532">
        <v>1.47</v>
      </c>
      <c r="E3532">
        <v>3.08</v>
      </c>
      <c r="F3532">
        <v>9.8800000000000008</v>
      </c>
      <c r="G3532">
        <v>1.1200000000000001</v>
      </c>
      <c r="H3532">
        <v>0.39</v>
      </c>
      <c r="I3532">
        <v>2.29</v>
      </c>
      <c r="J3532">
        <v>-0.58177999999999996</v>
      </c>
      <c r="K3532" s="93">
        <v>-1.0224</v>
      </c>
      <c r="L3532">
        <v>2.3730000000000001E-2</v>
      </c>
      <c r="M3532" s="93">
        <v>0.25211</v>
      </c>
      <c r="N3532">
        <v>7.3959999999999998E-2</v>
      </c>
      <c r="O3532" s="93">
        <v>0.1138</v>
      </c>
      <c r="P3532">
        <v>-8.6660000000000001E-2</v>
      </c>
      <c r="Q3532" s="93">
        <v>-0.78961999999999999</v>
      </c>
      <c r="R3532">
        <v>0.12214</v>
      </c>
      <c r="S3532">
        <v>0.11856999999999999</v>
      </c>
      <c r="T3532">
        <v>-0.17313000000000001</v>
      </c>
      <c r="U3532">
        <v>-1.07263</v>
      </c>
    </row>
    <row r="3533" spans="1:21" customFormat="1">
      <c r="A3533" t="s">
        <v>154</v>
      </c>
      <c r="B3533">
        <v>2007</v>
      </c>
      <c r="C3533">
        <v>0.47</v>
      </c>
      <c r="D3533">
        <v>1.44</v>
      </c>
      <c r="E3533">
        <v>3.08</v>
      </c>
      <c r="F3533">
        <v>9.2799999999999994</v>
      </c>
      <c r="G3533">
        <v>1.1200000000000001</v>
      </c>
      <c r="H3533">
        <v>0.36</v>
      </c>
      <c r="I3533">
        <v>2.23</v>
      </c>
      <c r="J3533">
        <v>-0.65291999999999994</v>
      </c>
      <c r="K3533" s="93">
        <v>-1.1474200000000001</v>
      </c>
      <c r="L3533">
        <v>3.6580000000000001E-2</v>
      </c>
      <c r="M3533" s="93">
        <v>0.38862000000000002</v>
      </c>
      <c r="N3533">
        <v>2.8469999999999999E-2</v>
      </c>
      <c r="O3533" s="93">
        <v>4.3810000000000002E-2</v>
      </c>
      <c r="P3533">
        <v>-7.6660000000000006E-2</v>
      </c>
      <c r="Q3533" s="93">
        <v>-0.69850000000000001</v>
      </c>
      <c r="R3533">
        <v>3.8010000000000002E-2</v>
      </c>
      <c r="S3533">
        <v>3.6900000000000002E-2</v>
      </c>
      <c r="T3533">
        <v>-0.15981999999999999</v>
      </c>
      <c r="U3533">
        <v>-0.99019999999999997</v>
      </c>
    </row>
    <row r="3534" spans="1:21" customFormat="1">
      <c r="A3534" t="s">
        <v>154</v>
      </c>
      <c r="B3534">
        <v>2008</v>
      </c>
      <c r="C3534">
        <v>0.48</v>
      </c>
      <c r="D3534">
        <v>1.45</v>
      </c>
      <c r="E3534">
        <v>2.9</v>
      </c>
      <c r="F3534">
        <v>8.61</v>
      </c>
      <c r="G3534">
        <v>1.06</v>
      </c>
      <c r="H3534">
        <v>0.37</v>
      </c>
      <c r="I3534">
        <v>2.15</v>
      </c>
      <c r="J3534">
        <v>-0.69650999999999996</v>
      </c>
      <c r="K3534" s="93">
        <v>-1.22403</v>
      </c>
      <c r="L3534">
        <v>4.5629999999999997E-2</v>
      </c>
      <c r="M3534" s="93">
        <v>0.48469000000000001</v>
      </c>
      <c r="N3534">
        <v>-7.7229999999999993E-2</v>
      </c>
      <c r="O3534" s="93">
        <v>-0.11884</v>
      </c>
      <c r="P3534">
        <v>-5.885E-2</v>
      </c>
      <c r="Q3534" s="93">
        <v>-0.53620999999999996</v>
      </c>
      <c r="R3534">
        <v>-5.8400000000000001E-2</v>
      </c>
      <c r="S3534">
        <v>-5.67E-2</v>
      </c>
      <c r="T3534">
        <v>-0.14587</v>
      </c>
      <c r="U3534">
        <v>-0.90376000000000001</v>
      </c>
    </row>
    <row r="3535" spans="1:21" customFormat="1">
      <c r="A3535" t="s">
        <v>154</v>
      </c>
      <c r="B3535">
        <v>2009</v>
      </c>
      <c r="C3535">
        <v>0.49</v>
      </c>
      <c r="D3535">
        <v>1.43</v>
      </c>
      <c r="E3535">
        <v>2.75</v>
      </c>
      <c r="F3535">
        <v>8.3000000000000007</v>
      </c>
      <c r="G3535">
        <v>1.01</v>
      </c>
      <c r="H3535">
        <v>0.36</v>
      </c>
      <c r="I3535">
        <v>2.12</v>
      </c>
      <c r="J3535">
        <v>-0.76092000000000004</v>
      </c>
      <c r="K3535" s="93">
        <v>-1.3372200000000001</v>
      </c>
      <c r="L3535">
        <v>5.7549999999999997E-2</v>
      </c>
      <c r="M3535" s="93">
        <v>0.61131999999999997</v>
      </c>
      <c r="N3535">
        <v>-0.17582999999999999</v>
      </c>
      <c r="O3535" s="93">
        <v>-0.27055000000000001</v>
      </c>
      <c r="P3535">
        <v>-4.1959999999999997E-2</v>
      </c>
      <c r="Q3535" s="93">
        <v>-0.38230999999999998</v>
      </c>
      <c r="R3535">
        <v>-0.11655</v>
      </c>
      <c r="S3535">
        <v>-0.11315</v>
      </c>
      <c r="T3535">
        <v>-0.13394</v>
      </c>
      <c r="U3535">
        <v>-0.82982999999999996</v>
      </c>
    </row>
    <row r="3536" spans="1:21" customFormat="1">
      <c r="A3536" t="s">
        <v>154</v>
      </c>
      <c r="B3536">
        <v>2010</v>
      </c>
      <c r="C3536">
        <v>0.5</v>
      </c>
      <c r="D3536">
        <v>1.49</v>
      </c>
      <c r="E3536">
        <v>2.71</v>
      </c>
      <c r="F3536">
        <v>7.7</v>
      </c>
      <c r="G3536">
        <v>1</v>
      </c>
      <c r="H3536">
        <v>0.4</v>
      </c>
      <c r="I3536">
        <v>2.04</v>
      </c>
      <c r="J3536">
        <v>-0.77034000000000002</v>
      </c>
      <c r="K3536" s="93">
        <v>-1.3537600000000001</v>
      </c>
      <c r="L3536">
        <v>6.1859999999999998E-2</v>
      </c>
      <c r="M3536" s="93">
        <v>0.65719000000000005</v>
      </c>
      <c r="N3536">
        <v>-0.23597000000000001</v>
      </c>
      <c r="O3536" s="93">
        <v>-0.36309000000000002</v>
      </c>
      <c r="P3536">
        <v>-3.006E-2</v>
      </c>
      <c r="Q3536" s="93">
        <v>-0.27388000000000001</v>
      </c>
      <c r="R3536">
        <v>-0.21306</v>
      </c>
      <c r="S3536">
        <v>-0.20684</v>
      </c>
      <c r="T3536">
        <v>-0.11998</v>
      </c>
      <c r="U3536">
        <v>-0.74336000000000002</v>
      </c>
    </row>
    <row r="3537" spans="1:21" customFormat="1">
      <c r="A3537" t="s">
        <v>154</v>
      </c>
      <c r="B3537">
        <v>2011</v>
      </c>
      <c r="C3537">
        <v>0.5</v>
      </c>
      <c r="D3537">
        <v>1.48</v>
      </c>
      <c r="E3537">
        <v>2.5299999999999998</v>
      </c>
      <c r="F3537">
        <v>7.74</v>
      </c>
      <c r="G3537">
        <v>0.93</v>
      </c>
      <c r="H3537">
        <v>0.39</v>
      </c>
      <c r="I3537">
        <v>2.0499999999999998</v>
      </c>
      <c r="J3537">
        <v>-0.77707000000000004</v>
      </c>
      <c r="K3537" s="93">
        <v>-1.3655999999999999</v>
      </c>
      <c r="L3537">
        <v>6.2789999999999999E-2</v>
      </c>
      <c r="M3537" s="93">
        <v>0.66708000000000001</v>
      </c>
      <c r="N3537">
        <v>-0.30470000000000003</v>
      </c>
      <c r="O3537" s="93">
        <v>-0.46884999999999999</v>
      </c>
      <c r="P3537">
        <v>-2.1139999999999999E-2</v>
      </c>
      <c r="Q3537" s="93">
        <v>-0.19264000000000001</v>
      </c>
      <c r="R3537">
        <v>-0.20788000000000001</v>
      </c>
      <c r="S3537">
        <v>-0.20180999999999999</v>
      </c>
      <c r="T3537">
        <v>-0.12025</v>
      </c>
      <c r="U3537">
        <v>-0.74504999999999999</v>
      </c>
    </row>
    <row r="3538" spans="1:21" customFormat="1">
      <c r="A3538" t="s">
        <v>154</v>
      </c>
      <c r="B3538">
        <v>2015</v>
      </c>
      <c r="C3538">
        <v>0.53</v>
      </c>
      <c r="D3538">
        <v>1.67</v>
      </c>
      <c r="E3538">
        <v>2.36</v>
      </c>
      <c r="F3538">
        <v>9.6199999999999992</v>
      </c>
      <c r="G3538">
        <v>0.86</v>
      </c>
      <c r="H3538">
        <v>0.51</v>
      </c>
      <c r="I3538">
        <v>2.2599999999999998</v>
      </c>
      <c r="J3538">
        <v>-0.80784</v>
      </c>
      <c r="K3538" s="93">
        <v>-1.41967</v>
      </c>
      <c r="L3538">
        <v>7.6100000000000001E-2</v>
      </c>
      <c r="M3538" s="93">
        <v>0.80839000000000005</v>
      </c>
      <c r="N3538">
        <v>-0.51071</v>
      </c>
      <c r="O3538" s="93">
        <v>-0.78585000000000005</v>
      </c>
      <c r="P3538">
        <v>1.788E-2</v>
      </c>
      <c r="Q3538" s="93">
        <v>0.16292999999999999</v>
      </c>
      <c r="R3538">
        <v>-5.4870000000000002E-2</v>
      </c>
      <c r="S3538">
        <v>-5.3269999999999998E-2</v>
      </c>
      <c r="T3538">
        <v>-0.10172</v>
      </c>
      <c r="U3538">
        <v>-0.63022</v>
      </c>
    </row>
    <row r="3539" spans="1:21" customFormat="1">
      <c r="A3539" t="s">
        <v>154</v>
      </c>
      <c r="B3539">
        <v>2014</v>
      </c>
      <c r="C3539">
        <v>0.52</v>
      </c>
      <c r="D3539">
        <v>1.55</v>
      </c>
      <c r="E3539">
        <v>2.4</v>
      </c>
      <c r="F3539">
        <v>8.83</v>
      </c>
      <c r="G3539">
        <v>0.88</v>
      </c>
      <c r="H3539">
        <v>0.44</v>
      </c>
      <c r="I3539">
        <v>2.1800000000000002</v>
      </c>
      <c r="J3539">
        <v>-0.83189000000000002</v>
      </c>
      <c r="K3539" s="93">
        <v>-1.46194</v>
      </c>
      <c r="L3539">
        <v>7.6410000000000006E-2</v>
      </c>
      <c r="M3539" s="93">
        <v>0.81167</v>
      </c>
      <c r="N3539">
        <v>-0.44841999999999999</v>
      </c>
      <c r="O3539" s="93">
        <v>-0.69</v>
      </c>
      <c r="P3539">
        <v>5.7000000000000002E-3</v>
      </c>
      <c r="Q3539" s="93">
        <v>5.1950000000000003E-2</v>
      </c>
      <c r="R3539">
        <v>-0.11908000000000001</v>
      </c>
      <c r="S3539">
        <v>-0.11561</v>
      </c>
      <c r="T3539">
        <v>-0.1072</v>
      </c>
      <c r="U3539">
        <v>-0.66417999999999999</v>
      </c>
    </row>
    <row r="3540" spans="1:21" customFormat="1">
      <c r="A3540" t="s">
        <v>154</v>
      </c>
      <c r="B3540">
        <v>2013</v>
      </c>
      <c r="C3540">
        <v>0.51</v>
      </c>
      <c r="D3540">
        <v>1.45</v>
      </c>
      <c r="E3540">
        <v>2.29</v>
      </c>
      <c r="F3540">
        <v>8.1300000000000008</v>
      </c>
      <c r="G3540">
        <v>0.83</v>
      </c>
      <c r="H3540">
        <v>0.37</v>
      </c>
      <c r="I3540">
        <v>2.1</v>
      </c>
      <c r="J3540">
        <v>-0.84806999999999999</v>
      </c>
      <c r="K3540" s="93">
        <v>-1.4903599999999999</v>
      </c>
      <c r="L3540">
        <v>7.5630000000000003E-2</v>
      </c>
      <c r="M3540" s="93">
        <v>0.80337999999999998</v>
      </c>
      <c r="N3540">
        <v>-0.44985000000000003</v>
      </c>
      <c r="O3540" s="93">
        <v>-0.69220000000000004</v>
      </c>
      <c r="P3540">
        <v>1.7899999999999999E-3</v>
      </c>
      <c r="Q3540" s="93">
        <v>1.6279999999999999E-2</v>
      </c>
      <c r="R3540">
        <v>-0.1802</v>
      </c>
      <c r="S3540">
        <v>-0.17494000000000001</v>
      </c>
      <c r="T3540">
        <v>-0.11285000000000001</v>
      </c>
      <c r="U3540">
        <v>-0.69915000000000005</v>
      </c>
    </row>
    <row r="3541" spans="1:21" customFormat="1">
      <c r="A3541" t="s">
        <v>154</v>
      </c>
      <c r="B3541">
        <v>2012</v>
      </c>
      <c r="C3541">
        <v>0.51</v>
      </c>
      <c r="D3541">
        <v>1.41</v>
      </c>
      <c r="E3541">
        <v>2.33</v>
      </c>
      <c r="F3541">
        <v>7.89</v>
      </c>
      <c r="G3541">
        <v>0.85</v>
      </c>
      <c r="H3541">
        <v>0.34</v>
      </c>
      <c r="I3541">
        <v>2.0699999999999998</v>
      </c>
      <c r="J3541">
        <v>-0.87604000000000004</v>
      </c>
      <c r="K3541" s="93">
        <v>-1.53952</v>
      </c>
      <c r="L3541">
        <v>7.9490000000000005E-2</v>
      </c>
      <c r="M3541" s="93">
        <v>0.84447000000000005</v>
      </c>
      <c r="N3541">
        <v>-0.43253000000000003</v>
      </c>
      <c r="O3541" s="93">
        <v>-0.66556000000000004</v>
      </c>
      <c r="P3541">
        <v>-4.6000000000000001E-4</v>
      </c>
      <c r="Q3541" s="93">
        <v>-4.1900000000000001E-3</v>
      </c>
      <c r="R3541">
        <v>-0.21017</v>
      </c>
      <c r="S3541">
        <v>-0.20402999999999999</v>
      </c>
      <c r="T3541">
        <v>-0.11126999999999999</v>
      </c>
      <c r="U3541">
        <v>-0.68935999999999997</v>
      </c>
    </row>
    <row r="3542" spans="1:21" customFormat="1">
      <c r="A3542" t="s">
        <v>155</v>
      </c>
      <c r="B3542">
        <v>2013</v>
      </c>
      <c r="C3542">
        <v>0.74</v>
      </c>
      <c r="D3542">
        <v>14.18</v>
      </c>
      <c r="E3542">
        <v>6.6</v>
      </c>
      <c r="F3542">
        <v>10.79</v>
      </c>
      <c r="G3542">
        <v>1.89</v>
      </c>
      <c r="H3542">
        <v>2.65</v>
      </c>
      <c r="I3542">
        <v>2.38</v>
      </c>
      <c r="J3542">
        <v>0.27030999999999999</v>
      </c>
      <c r="K3542" s="93">
        <v>0.47503000000000001</v>
      </c>
      <c r="L3542">
        <v>-9.6100000000000005E-3</v>
      </c>
      <c r="M3542" s="93">
        <v>-0.10211000000000001</v>
      </c>
      <c r="N3542">
        <v>-0.43751000000000001</v>
      </c>
      <c r="O3542" s="93">
        <v>-0.67320999999999998</v>
      </c>
      <c r="P3542">
        <v>9.4479999999999995E-2</v>
      </c>
      <c r="Q3542" s="93">
        <v>0.8609</v>
      </c>
      <c r="R3542">
        <v>-0.39112999999999998</v>
      </c>
      <c r="S3542">
        <v>-0.37969999999999998</v>
      </c>
      <c r="T3542">
        <v>0.10223</v>
      </c>
      <c r="U3542">
        <v>0.63338000000000005</v>
      </c>
    </row>
    <row r="3543" spans="1:21" customFormat="1">
      <c r="A3543" t="s">
        <v>155</v>
      </c>
      <c r="B3543">
        <v>2011</v>
      </c>
      <c r="C3543">
        <v>0.74</v>
      </c>
      <c r="D3543">
        <v>14.14</v>
      </c>
      <c r="E3543">
        <v>7.17</v>
      </c>
      <c r="F3543">
        <v>10.61</v>
      </c>
      <c r="G3543">
        <v>1.97</v>
      </c>
      <c r="H3543">
        <v>2.65</v>
      </c>
      <c r="I3543">
        <v>2.36</v>
      </c>
      <c r="J3543">
        <v>0.26748</v>
      </c>
      <c r="K3543" s="93">
        <v>0.47006999999999999</v>
      </c>
      <c r="L3543">
        <v>-9.2200000000000008E-3</v>
      </c>
      <c r="M3543" s="93">
        <v>-9.7960000000000005E-2</v>
      </c>
      <c r="N3543">
        <v>-0.35466999999999999</v>
      </c>
      <c r="O3543" s="93">
        <v>-0.54574999999999996</v>
      </c>
      <c r="P3543">
        <v>8.3739999999999995E-2</v>
      </c>
      <c r="Q3543" s="93">
        <v>0.76298999999999995</v>
      </c>
      <c r="R3543">
        <v>-0.40794999999999998</v>
      </c>
      <c r="S3543">
        <v>-0.39604</v>
      </c>
      <c r="T3543">
        <v>0.10312</v>
      </c>
      <c r="U3543">
        <v>0.63887000000000005</v>
      </c>
    </row>
    <row r="3544" spans="1:21" customFormat="1">
      <c r="A3544" t="s">
        <v>155</v>
      </c>
      <c r="B3544">
        <v>2012</v>
      </c>
      <c r="C3544">
        <v>0.74</v>
      </c>
      <c r="D3544">
        <v>14.07</v>
      </c>
      <c r="E3544">
        <v>6.84</v>
      </c>
      <c r="F3544">
        <v>10.74</v>
      </c>
      <c r="G3544">
        <v>1.92</v>
      </c>
      <c r="H3544">
        <v>2.64</v>
      </c>
      <c r="I3544">
        <v>2.37</v>
      </c>
      <c r="J3544">
        <v>0.26251999999999998</v>
      </c>
      <c r="K3544" s="93">
        <v>0.46134999999999998</v>
      </c>
      <c r="L3544">
        <v>-8.5400000000000007E-3</v>
      </c>
      <c r="M3544" s="93">
        <v>-9.0670000000000001E-2</v>
      </c>
      <c r="N3544">
        <v>-0.40178999999999998</v>
      </c>
      <c r="O3544" s="93">
        <v>-0.61824999999999997</v>
      </c>
      <c r="P3544">
        <v>8.9849999999999999E-2</v>
      </c>
      <c r="Q3544" s="93">
        <v>0.81867999999999996</v>
      </c>
      <c r="R3544">
        <v>-0.39578000000000002</v>
      </c>
      <c r="S3544">
        <v>-0.38421</v>
      </c>
      <c r="T3544">
        <v>0.10247000000000001</v>
      </c>
      <c r="U3544">
        <v>0.63488999999999995</v>
      </c>
    </row>
    <row r="3545" spans="1:21" customFormat="1">
      <c r="A3545" t="s">
        <v>155</v>
      </c>
      <c r="B3545">
        <v>2007</v>
      </c>
      <c r="C3545">
        <v>0.71</v>
      </c>
      <c r="D3545">
        <v>12</v>
      </c>
      <c r="E3545">
        <v>7.42</v>
      </c>
      <c r="F3545">
        <v>12.2</v>
      </c>
      <c r="G3545">
        <v>2</v>
      </c>
      <c r="H3545">
        <v>2.48</v>
      </c>
      <c r="I3545">
        <v>2.5</v>
      </c>
      <c r="J3545">
        <v>0.25492999999999999</v>
      </c>
      <c r="K3545" s="93">
        <v>0.44801000000000002</v>
      </c>
      <c r="L3545">
        <v>-1.653E-2</v>
      </c>
      <c r="M3545" s="93">
        <v>-0.17565</v>
      </c>
      <c r="N3545">
        <v>-0.18393999999999999</v>
      </c>
      <c r="O3545" s="93">
        <v>-0.28304000000000001</v>
      </c>
      <c r="P3545">
        <v>4.929E-2</v>
      </c>
      <c r="Q3545" s="93">
        <v>0.44912000000000002</v>
      </c>
      <c r="R3545">
        <v>-0.20388000000000001</v>
      </c>
      <c r="S3545">
        <v>-0.19792999999999999</v>
      </c>
      <c r="T3545">
        <v>6.5750000000000003E-2</v>
      </c>
      <c r="U3545">
        <v>0.40738000000000002</v>
      </c>
    </row>
    <row r="3546" spans="1:21" customFormat="1">
      <c r="A3546" t="s">
        <v>155</v>
      </c>
      <c r="B3546">
        <v>2015</v>
      </c>
      <c r="C3546">
        <v>0.75</v>
      </c>
      <c r="D3546">
        <v>14.6</v>
      </c>
      <c r="E3546">
        <v>6.63</v>
      </c>
      <c r="F3546">
        <v>10.77</v>
      </c>
      <c r="G3546">
        <v>1.89</v>
      </c>
      <c r="H3546">
        <v>2.68</v>
      </c>
      <c r="I3546">
        <v>2.38</v>
      </c>
      <c r="J3546">
        <v>0.24898000000000001</v>
      </c>
      <c r="K3546" s="93">
        <v>0.43754999999999999</v>
      </c>
      <c r="L3546">
        <v>-3.65E-3</v>
      </c>
      <c r="M3546" s="93">
        <v>-3.8739999999999997E-2</v>
      </c>
      <c r="N3546">
        <v>-0.47846</v>
      </c>
      <c r="O3546" s="93">
        <v>-0.73623000000000005</v>
      </c>
      <c r="P3546">
        <v>0.10389</v>
      </c>
      <c r="Q3546" s="93">
        <v>0.94664999999999999</v>
      </c>
      <c r="R3546">
        <v>-0.41446</v>
      </c>
      <c r="S3546">
        <v>-0.40236</v>
      </c>
      <c r="T3546">
        <v>0.11233</v>
      </c>
      <c r="U3546">
        <v>0.69594</v>
      </c>
    </row>
    <row r="3547" spans="1:21" customFormat="1">
      <c r="A3547" t="s">
        <v>155</v>
      </c>
      <c r="B3547">
        <v>2008</v>
      </c>
      <c r="C3547">
        <v>0.73</v>
      </c>
      <c r="D3547">
        <v>13.04</v>
      </c>
      <c r="E3547">
        <v>7.19</v>
      </c>
      <c r="F3547">
        <v>10.69</v>
      </c>
      <c r="G3547">
        <v>1.97</v>
      </c>
      <c r="H3547">
        <v>2.57</v>
      </c>
      <c r="I3547">
        <v>2.37</v>
      </c>
      <c r="J3547">
        <v>0.23702000000000001</v>
      </c>
      <c r="K3547" s="93">
        <v>0.41652</v>
      </c>
      <c r="L3547">
        <v>-8.0300000000000007E-3</v>
      </c>
      <c r="M3547" s="93">
        <v>-8.5250000000000006E-2</v>
      </c>
      <c r="N3547">
        <v>-0.30640000000000001</v>
      </c>
      <c r="O3547" s="93">
        <v>-0.47147</v>
      </c>
      <c r="P3547">
        <v>7.3370000000000005E-2</v>
      </c>
      <c r="Q3547" s="93">
        <v>0.66857999999999995</v>
      </c>
      <c r="R3547">
        <v>-0.37896000000000002</v>
      </c>
      <c r="S3547">
        <v>-0.36788999999999999</v>
      </c>
      <c r="T3547">
        <v>9.2719999999999997E-2</v>
      </c>
      <c r="U3547">
        <v>0.57445999999999997</v>
      </c>
    </row>
    <row r="3548" spans="1:21" customFormat="1">
      <c r="A3548" t="s">
        <v>155</v>
      </c>
      <c r="B3548">
        <v>2014</v>
      </c>
      <c r="C3548">
        <v>0.75</v>
      </c>
      <c r="D3548">
        <v>14.19</v>
      </c>
      <c r="E3548">
        <v>6.79</v>
      </c>
      <c r="F3548">
        <v>10.69</v>
      </c>
      <c r="G3548">
        <v>1.92</v>
      </c>
      <c r="H3548">
        <v>2.65</v>
      </c>
      <c r="I3548">
        <v>2.37</v>
      </c>
      <c r="J3548">
        <v>0.2205</v>
      </c>
      <c r="K3548" s="93">
        <v>0.38749</v>
      </c>
      <c r="L3548">
        <v>2.9E-4</v>
      </c>
      <c r="M3548" s="93">
        <v>3.0899999999999999E-3</v>
      </c>
      <c r="N3548">
        <v>-0.45461000000000001</v>
      </c>
      <c r="O3548" s="93">
        <v>-0.69952999999999999</v>
      </c>
      <c r="P3548">
        <v>0.1008</v>
      </c>
      <c r="Q3548" s="93">
        <v>0.91847000000000001</v>
      </c>
      <c r="R3548">
        <v>-0.42192000000000002</v>
      </c>
      <c r="S3548">
        <v>-0.40959000000000001</v>
      </c>
      <c r="T3548">
        <v>0.11272</v>
      </c>
      <c r="U3548">
        <v>0.69837000000000005</v>
      </c>
    </row>
    <row r="3549" spans="1:21" customFormat="1">
      <c r="A3549" t="s">
        <v>155</v>
      </c>
      <c r="B3549">
        <v>2005</v>
      </c>
      <c r="C3549">
        <v>0.7</v>
      </c>
      <c r="D3549">
        <v>10.98</v>
      </c>
      <c r="E3549">
        <v>7.59</v>
      </c>
      <c r="F3549">
        <v>12.14</v>
      </c>
      <c r="G3549">
        <v>2.0299999999999998</v>
      </c>
      <c r="H3549">
        <v>2.4</v>
      </c>
      <c r="I3549">
        <v>2.5</v>
      </c>
      <c r="J3549">
        <v>0.21662000000000001</v>
      </c>
      <c r="K3549" s="93">
        <v>0.38068000000000002</v>
      </c>
      <c r="L3549">
        <v>-1.4250000000000001E-2</v>
      </c>
      <c r="M3549" s="93">
        <v>-0.15143000000000001</v>
      </c>
      <c r="N3549">
        <v>-0.1158</v>
      </c>
      <c r="O3549" s="93">
        <v>-0.17818999999999999</v>
      </c>
      <c r="P3549">
        <v>3.635E-2</v>
      </c>
      <c r="Q3549" s="93">
        <v>0.33123000000000002</v>
      </c>
      <c r="R3549">
        <v>-0.18733</v>
      </c>
      <c r="S3549">
        <v>-0.18185999999999999</v>
      </c>
      <c r="T3549">
        <v>5.6009999999999997E-2</v>
      </c>
      <c r="U3549">
        <v>0.34704000000000002</v>
      </c>
    </row>
    <row r="3550" spans="1:21" customFormat="1">
      <c r="A3550" t="s">
        <v>155</v>
      </c>
      <c r="B3550">
        <v>2009</v>
      </c>
      <c r="C3550">
        <v>0.73</v>
      </c>
      <c r="D3550">
        <v>12.72</v>
      </c>
      <c r="E3550">
        <v>6.63</v>
      </c>
      <c r="F3550">
        <v>10.1</v>
      </c>
      <c r="G3550">
        <v>1.89</v>
      </c>
      <c r="H3550">
        <v>2.54</v>
      </c>
      <c r="I3550">
        <v>2.31</v>
      </c>
      <c r="J3550">
        <v>0.21217</v>
      </c>
      <c r="K3550" s="93">
        <v>0.37286000000000002</v>
      </c>
      <c r="L3550">
        <v>-4.5900000000000003E-3</v>
      </c>
      <c r="M3550" s="93">
        <v>-4.8759999999999998E-2</v>
      </c>
      <c r="N3550">
        <v>-0.38749</v>
      </c>
      <c r="O3550" s="93">
        <v>-0.59623999999999999</v>
      </c>
      <c r="P3550">
        <v>8.3890000000000006E-2</v>
      </c>
      <c r="Q3550" s="93">
        <v>0.76441999999999999</v>
      </c>
      <c r="R3550">
        <v>-0.43574000000000002</v>
      </c>
      <c r="S3550">
        <v>-0.42301</v>
      </c>
      <c r="T3550">
        <v>9.5710000000000003E-2</v>
      </c>
      <c r="U3550">
        <v>0.59301000000000004</v>
      </c>
    </row>
    <row r="3551" spans="1:21" customFormat="1">
      <c r="A3551" t="s">
        <v>155</v>
      </c>
      <c r="B3551">
        <v>2006</v>
      </c>
      <c r="C3551">
        <v>0.71</v>
      </c>
      <c r="D3551">
        <v>11.21</v>
      </c>
      <c r="E3551">
        <v>7.02</v>
      </c>
      <c r="F3551">
        <v>12.19</v>
      </c>
      <c r="G3551">
        <v>1.95</v>
      </c>
      <c r="H3551">
        <v>2.42</v>
      </c>
      <c r="I3551">
        <v>2.5</v>
      </c>
      <c r="J3551">
        <v>0.18683</v>
      </c>
      <c r="K3551" s="93">
        <v>0.32834000000000002</v>
      </c>
      <c r="L3551">
        <v>-7.1199999999999996E-3</v>
      </c>
      <c r="M3551" s="93">
        <v>-7.5639999999999999E-2</v>
      </c>
      <c r="N3551">
        <v>-0.23935999999999999</v>
      </c>
      <c r="O3551" s="93">
        <v>-0.36831000000000003</v>
      </c>
      <c r="P3551">
        <v>5.6480000000000002E-2</v>
      </c>
      <c r="Q3551" s="93">
        <v>0.51461999999999997</v>
      </c>
      <c r="R3551">
        <v>-0.20469999999999999</v>
      </c>
      <c r="S3551">
        <v>-0.19872000000000001</v>
      </c>
      <c r="T3551">
        <v>6.5799999999999997E-2</v>
      </c>
      <c r="U3551">
        <v>0.40765000000000001</v>
      </c>
    </row>
    <row r="3552" spans="1:21" customFormat="1">
      <c r="A3552" t="s">
        <v>155</v>
      </c>
      <c r="B3552">
        <v>2010</v>
      </c>
      <c r="C3552">
        <v>0.74</v>
      </c>
      <c r="D3552">
        <v>12.11</v>
      </c>
      <c r="E3552">
        <v>6.64</v>
      </c>
      <c r="F3552">
        <v>10.24</v>
      </c>
      <c r="G3552">
        <v>1.89</v>
      </c>
      <c r="H3552">
        <v>2.4900000000000002</v>
      </c>
      <c r="I3552">
        <v>2.33</v>
      </c>
      <c r="J3552">
        <v>0.11251</v>
      </c>
      <c r="K3552" s="93">
        <v>0.19772000000000001</v>
      </c>
      <c r="L3552">
        <v>1.2200000000000001E-2</v>
      </c>
      <c r="M3552" s="93">
        <v>0.12964000000000001</v>
      </c>
      <c r="N3552">
        <v>-0.43147000000000002</v>
      </c>
      <c r="O3552" s="93">
        <v>-0.66391999999999995</v>
      </c>
      <c r="P3552">
        <v>9.3700000000000006E-2</v>
      </c>
      <c r="Q3552" s="93">
        <v>0.85375000000000001</v>
      </c>
      <c r="R3552">
        <v>-0.44345000000000001</v>
      </c>
      <c r="S3552">
        <v>-0.43048999999999998</v>
      </c>
      <c r="T3552">
        <v>0.10499</v>
      </c>
      <c r="U3552">
        <v>0.65046999999999999</v>
      </c>
    </row>
    <row r="3553" spans="1:21" customFormat="1">
      <c r="A3553" t="s">
        <v>156</v>
      </c>
      <c r="B3553">
        <v>1996</v>
      </c>
      <c r="C3553">
        <v>0.62</v>
      </c>
      <c r="D3553">
        <v>9.5299999999999994</v>
      </c>
      <c r="E3553">
        <v>8.35</v>
      </c>
      <c r="F3553">
        <v>5.9</v>
      </c>
      <c r="G3553">
        <v>2.12</v>
      </c>
      <c r="H3553">
        <v>2.25</v>
      </c>
      <c r="I3553">
        <v>1.77</v>
      </c>
      <c r="J3553">
        <v>0.47913</v>
      </c>
      <c r="K3553" s="93">
        <v>0.84199999999999997</v>
      </c>
      <c r="L3553">
        <v>-7.467E-2</v>
      </c>
      <c r="M3553" s="93">
        <v>-0.79327999999999999</v>
      </c>
      <c r="N3553">
        <v>0.34350999999999998</v>
      </c>
      <c r="O3553" s="93">
        <v>0.52858000000000005</v>
      </c>
      <c r="P3553">
        <v>-5.6030000000000003E-2</v>
      </c>
      <c r="Q3553" s="93">
        <v>-0.51051999999999997</v>
      </c>
      <c r="R3553">
        <v>-0.73706000000000005</v>
      </c>
      <c r="S3553">
        <v>-0.71553</v>
      </c>
      <c r="T3553">
        <v>1.406E-2</v>
      </c>
      <c r="U3553">
        <v>8.7110000000000007E-2</v>
      </c>
    </row>
    <row r="3554" spans="1:21" customFormat="1">
      <c r="A3554" t="s">
        <v>156</v>
      </c>
      <c r="B3554">
        <v>1995</v>
      </c>
      <c r="C3554">
        <v>0.61</v>
      </c>
      <c r="D3554">
        <v>8.98</v>
      </c>
      <c r="E3554">
        <v>8.2899999999999991</v>
      </c>
      <c r="F3554">
        <v>6.44</v>
      </c>
      <c r="G3554">
        <v>2.12</v>
      </c>
      <c r="H3554">
        <v>2.19</v>
      </c>
      <c r="I3554">
        <v>1.86</v>
      </c>
      <c r="J3554">
        <v>0.47020000000000001</v>
      </c>
      <c r="K3554" s="93">
        <v>0.82630999999999999</v>
      </c>
      <c r="L3554">
        <v>-7.646E-2</v>
      </c>
      <c r="M3554" s="93">
        <v>-0.81220999999999999</v>
      </c>
      <c r="N3554">
        <v>0.38179000000000002</v>
      </c>
      <c r="O3554" s="93">
        <v>0.58748</v>
      </c>
      <c r="P3554">
        <v>-6.5089999999999995E-2</v>
      </c>
      <c r="Q3554" s="93">
        <v>-0.59311000000000003</v>
      </c>
      <c r="R3554">
        <v>-0.62800999999999996</v>
      </c>
      <c r="S3554">
        <v>-0.60965999999999998</v>
      </c>
      <c r="T3554">
        <v>-5.5999999999999995E-4</v>
      </c>
      <c r="U3554">
        <v>-3.4499999999999999E-3</v>
      </c>
    </row>
    <row r="3555" spans="1:21" customFormat="1">
      <c r="A3555" t="s">
        <v>156</v>
      </c>
      <c r="B3555">
        <v>1994</v>
      </c>
      <c r="C3555">
        <v>0.6</v>
      </c>
      <c r="D3555">
        <v>8.06</v>
      </c>
      <c r="E3555">
        <v>7.92</v>
      </c>
      <c r="F3555">
        <v>6.06</v>
      </c>
      <c r="G3555">
        <v>2.0699999999999998</v>
      </c>
      <c r="H3555">
        <v>2.09</v>
      </c>
      <c r="I3555">
        <v>1.8</v>
      </c>
      <c r="J3555">
        <v>0.41263</v>
      </c>
      <c r="K3555" s="93">
        <v>0.72514000000000001</v>
      </c>
      <c r="L3555">
        <v>-7.1510000000000004E-2</v>
      </c>
      <c r="M3555" s="93">
        <v>-0.75971</v>
      </c>
      <c r="N3555">
        <v>0.38162000000000001</v>
      </c>
      <c r="O3555" s="93">
        <v>0.58721000000000001</v>
      </c>
      <c r="P3555">
        <v>-6.9169999999999995E-2</v>
      </c>
      <c r="Q3555" s="93">
        <v>-0.63026000000000004</v>
      </c>
      <c r="R3555">
        <v>-0.66735</v>
      </c>
      <c r="S3555">
        <v>-0.64785999999999999</v>
      </c>
      <c r="T3555">
        <v>-7.3499999999999998E-3</v>
      </c>
      <c r="U3555">
        <v>-4.5539999999999997E-2</v>
      </c>
    </row>
    <row r="3556" spans="1:21" customFormat="1">
      <c r="A3556" t="s">
        <v>156</v>
      </c>
      <c r="B3556">
        <v>1992</v>
      </c>
      <c r="C3556">
        <v>0.59</v>
      </c>
      <c r="D3556">
        <v>7.36</v>
      </c>
      <c r="E3556">
        <v>7.06</v>
      </c>
      <c r="F3556">
        <v>5.34</v>
      </c>
      <c r="G3556">
        <v>1.95</v>
      </c>
      <c r="H3556">
        <v>2</v>
      </c>
      <c r="I3556">
        <v>1.68</v>
      </c>
      <c r="J3556">
        <v>0.37229000000000001</v>
      </c>
      <c r="K3556" s="93">
        <v>0.65425999999999995</v>
      </c>
      <c r="L3556">
        <v>-6.8949999999999997E-2</v>
      </c>
      <c r="M3556" s="93">
        <v>-0.73250999999999999</v>
      </c>
      <c r="N3556">
        <v>0.31215999999999999</v>
      </c>
      <c r="O3556" s="93">
        <v>0.48032999999999998</v>
      </c>
      <c r="P3556">
        <v>-6.4259999999999998E-2</v>
      </c>
      <c r="Q3556" s="93">
        <v>-0.58552000000000004</v>
      </c>
      <c r="R3556">
        <v>-0.77236000000000005</v>
      </c>
      <c r="S3556">
        <v>-0.74978999999999996</v>
      </c>
      <c r="T3556">
        <v>-1.068E-2</v>
      </c>
      <c r="U3556">
        <v>-6.6180000000000003E-2</v>
      </c>
    </row>
    <row r="3557" spans="1:21" customFormat="1">
      <c r="A3557" t="s">
        <v>156</v>
      </c>
      <c r="B3557">
        <v>1997</v>
      </c>
      <c r="C3557">
        <v>0.63</v>
      </c>
      <c r="D3557">
        <v>8.9600000000000009</v>
      </c>
      <c r="E3557">
        <v>7.82</v>
      </c>
      <c r="F3557">
        <v>5.4</v>
      </c>
      <c r="G3557">
        <v>2.06</v>
      </c>
      <c r="H3557">
        <v>2.19</v>
      </c>
      <c r="I3557">
        <v>1.69</v>
      </c>
      <c r="J3557">
        <v>0.36693999999999999</v>
      </c>
      <c r="K3557" s="93">
        <v>0.64483999999999997</v>
      </c>
      <c r="L3557">
        <v>-5.6149999999999999E-2</v>
      </c>
      <c r="M3557" s="93">
        <v>-0.59648000000000001</v>
      </c>
      <c r="N3557">
        <v>0.23244999999999999</v>
      </c>
      <c r="O3557" s="93">
        <v>0.35768</v>
      </c>
      <c r="P3557">
        <v>-3.7519999999999998E-2</v>
      </c>
      <c r="Q3557" s="93">
        <v>-0.34189000000000003</v>
      </c>
      <c r="R3557">
        <v>-0.84709999999999996</v>
      </c>
      <c r="S3557">
        <v>-0.82235000000000003</v>
      </c>
      <c r="T3557">
        <v>2.8729999999999999E-2</v>
      </c>
      <c r="U3557">
        <v>0.17799999999999999</v>
      </c>
    </row>
    <row r="3558" spans="1:21" customFormat="1">
      <c r="A3558" t="s">
        <v>156</v>
      </c>
      <c r="B3558">
        <v>1991</v>
      </c>
      <c r="C3558">
        <v>0.57999999999999996</v>
      </c>
      <c r="D3558">
        <v>6.88</v>
      </c>
      <c r="E3558">
        <v>6.75</v>
      </c>
      <c r="F3558">
        <v>5</v>
      </c>
      <c r="G3558">
        <v>1.91</v>
      </c>
      <c r="H3558">
        <v>1.93</v>
      </c>
      <c r="I3558">
        <v>1.61</v>
      </c>
      <c r="J3558">
        <v>0.35537000000000002</v>
      </c>
      <c r="K3558" s="93">
        <v>0.62451000000000001</v>
      </c>
      <c r="L3558">
        <v>-6.9629999999999997E-2</v>
      </c>
      <c r="M3558" s="93">
        <v>-0.73970000000000002</v>
      </c>
      <c r="N3558">
        <v>0.31274000000000002</v>
      </c>
      <c r="O3558" s="93">
        <v>0.48122999999999999</v>
      </c>
      <c r="P3558">
        <v>-6.8430000000000005E-2</v>
      </c>
      <c r="Q3558" s="93">
        <v>-0.62356999999999996</v>
      </c>
      <c r="R3558">
        <v>-0.81667000000000001</v>
      </c>
      <c r="S3558">
        <v>-0.79281000000000001</v>
      </c>
      <c r="T3558">
        <v>-1.721E-2</v>
      </c>
      <c r="U3558">
        <v>-0.10664</v>
      </c>
    </row>
    <row r="3559" spans="1:21" customFormat="1">
      <c r="A3559" t="s">
        <v>156</v>
      </c>
      <c r="B3559">
        <v>1993</v>
      </c>
      <c r="C3559">
        <v>0.6</v>
      </c>
      <c r="D3559">
        <v>7.39</v>
      </c>
      <c r="E3559">
        <v>7.54</v>
      </c>
      <c r="F3559">
        <v>5.64</v>
      </c>
      <c r="G3559">
        <v>2.02</v>
      </c>
      <c r="H3559">
        <v>2</v>
      </c>
      <c r="I3559">
        <v>1.73</v>
      </c>
      <c r="J3559">
        <v>0.32584000000000002</v>
      </c>
      <c r="K3559" s="93">
        <v>0.57262999999999997</v>
      </c>
      <c r="L3559">
        <v>-5.9520000000000003E-2</v>
      </c>
      <c r="M3559" s="93">
        <v>-0.63224999999999998</v>
      </c>
      <c r="N3559">
        <v>0.33245000000000002</v>
      </c>
      <c r="O3559" s="93">
        <v>0.51154999999999995</v>
      </c>
      <c r="P3559">
        <v>-6.2789999999999999E-2</v>
      </c>
      <c r="Q3559" s="93">
        <v>-0.57215000000000005</v>
      </c>
      <c r="R3559">
        <v>-0.73917999999999995</v>
      </c>
      <c r="S3559">
        <v>-0.71758</v>
      </c>
      <c r="T3559">
        <v>-3.5599999999999998E-3</v>
      </c>
      <c r="U3559">
        <v>-2.2079999999999999E-2</v>
      </c>
    </row>
    <row r="3560" spans="1:21" customFormat="1">
      <c r="A3560" t="s">
        <v>156</v>
      </c>
      <c r="B3560">
        <v>1990</v>
      </c>
      <c r="C3560">
        <v>0.56999999999999995</v>
      </c>
      <c r="D3560">
        <v>6.1</v>
      </c>
      <c r="E3560">
        <v>6.13</v>
      </c>
      <c r="F3560">
        <v>4.84</v>
      </c>
      <c r="G3560">
        <v>1.81</v>
      </c>
      <c r="H3560">
        <v>1.81</v>
      </c>
      <c r="I3560">
        <v>1.58</v>
      </c>
      <c r="J3560">
        <v>0.28555999999999998</v>
      </c>
      <c r="K3560" s="93">
        <v>0.50183</v>
      </c>
      <c r="L3560">
        <v>-6.3E-2</v>
      </c>
      <c r="M3560" s="93">
        <v>-0.66920999999999997</v>
      </c>
      <c r="N3560">
        <v>0.26188</v>
      </c>
      <c r="O3560" s="93">
        <v>0.40295999999999998</v>
      </c>
      <c r="P3560">
        <v>-6.5939999999999999E-2</v>
      </c>
      <c r="Q3560" s="93">
        <v>-0.60080999999999996</v>
      </c>
      <c r="R3560">
        <v>-0.82770999999999995</v>
      </c>
      <c r="S3560">
        <v>-0.80352999999999997</v>
      </c>
      <c r="T3560">
        <v>-2.5499999999999998E-2</v>
      </c>
      <c r="U3560">
        <v>-0.15797</v>
      </c>
    </row>
    <row r="3561" spans="1:21" customFormat="1">
      <c r="A3561" t="s">
        <v>156</v>
      </c>
      <c r="B3561">
        <v>2006</v>
      </c>
      <c r="C3561">
        <v>0.69</v>
      </c>
      <c r="D3561">
        <v>9.8699999999999992</v>
      </c>
      <c r="E3561">
        <v>5.98</v>
      </c>
      <c r="F3561">
        <v>4.9000000000000004</v>
      </c>
      <c r="G3561">
        <v>1.79</v>
      </c>
      <c r="H3561">
        <v>2.29</v>
      </c>
      <c r="I3561">
        <v>1.59</v>
      </c>
      <c r="J3561">
        <v>0.16056000000000001</v>
      </c>
      <c r="K3561" s="93">
        <v>0.28216999999999998</v>
      </c>
      <c r="L3561">
        <v>-9.5200000000000007E-3</v>
      </c>
      <c r="M3561" s="93">
        <v>-0.10113999999999999</v>
      </c>
      <c r="N3561">
        <v>-0.30873</v>
      </c>
      <c r="O3561" s="93">
        <v>-0.47504999999999997</v>
      </c>
      <c r="P3561">
        <v>5.7279999999999998E-2</v>
      </c>
      <c r="Q3561" s="93">
        <v>0.52190000000000003</v>
      </c>
      <c r="R3561">
        <v>-1.0731299999999999</v>
      </c>
      <c r="S3561">
        <v>-1.0417799999999999</v>
      </c>
      <c r="T3561">
        <v>9.3850000000000003E-2</v>
      </c>
      <c r="U3561">
        <v>0.58148</v>
      </c>
    </row>
    <row r="3562" spans="1:21" customFormat="1">
      <c r="A3562" t="s">
        <v>156</v>
      </c>
      <c r="B3562">
        <v>2004</v>
      </c>
      <c r="C3562">
        <v>0.68</v>
      </c>
      <c r="D3562">
        <v>9.27</v>
      </c>
      <c r="E3562">
        <v>8.9</v>
      </c>
      <c r="F3562">
        <v>4.7300000000000004</v>
      </c>
      <c r="G3562">
        <v>2.19</v>
      </c>
      <c r="H3562">
        <v>2.23</v>
      </c>
      <c r="I3562">
        <v>1.55</v>
      </c>
      <c r="J3562">
        <v>0.14835999999999999</v>
      </c>
      <c r="K3562" s="93">
        <v>0.26073000000000002</v>
      </c>
      <c r="L3562">
        <v>-1.085E-2</v>
      </c>
      <c r="M3562" s="93">
        <v>-0.11527</v>
      </c>
      <c r="N3562">
        <v>0.13439000000000001</v>
      </c>
      <c r="O3562" s="93">
        <v>0.20679</v>
      </c>
      <c r="P3562">
        <v>-4.3E-3</v>
      </c>
      <c r="Q3562" s="93">
        <v>-3.9199999999999999E-2</v>
      </c>
      <c r="R3562">
        <v>-1.0869599999999999</v>
      </c>
      <c r="S3562">
        <v>-1.0551999999999999</v>
      </c>
      <c r="T3562">
        <v>8.5720000000000005E-2</v>
      </c>
      <c r="U3562">
        <v>0.53105999999999998</v>
      </c>
    </row>
    <row r="3563" spans="1:21" customFormat="1">
      <c r="A3563" t="s">
        <v>156</v>
      </c>
      <c r="B3563">
        <v>2003</v>
      </c>
      <c r="C3563">
        <v>0.67</v>
      </c>
      <c r="D3563">
        <v>8.69</v>
      </c>
      <c r="E3563">
        <v>8.3800000000000008</v>
      </c>
      <c r="F3563">
        <v>4.59</v>
      </c>
      <c r="G3563">
        <v>2.13</v>
      </c>
      <c r="H3563">
        <v>2.16</v>
      </c>
      <c r="I3563">
        <v>1.52</v>
      </c>
      <c r="J3563">
        <v>0.13427</v>
      </c>
      <c r="K3563" s="93">
        <v>0.23596</v>
      </c>
      <c r="L3563">
        <v>-1.192E-2</v>
      </c>
      <c r="M3563" s="93">
        <v>-0.12661</v>
      </c>
      <c r="N3563">
        <v>0.11967</v>
      </c>
      <c r="O3563" s="93">
        <v>0.18414</v>
      </c>
      <c r="P3563">
        <v>-6.4900000000000001E-3</v>
      </c>
      <c r="Q3563" s="93">
        <v>-5.9159999999999997E-2</v>
      </c>
      <c r="R3563">
        <v>-1.0955299999999999</v>
      </c>
      <c r="S3563">
        <v>-1.06352</v>
      </c>
      <c r="T3563">
        <v>7.7299999999999994E-2</v>
      </c>
      <c r="U3563">
        <v>0.47892000000000001</v>
      </c>
    </row>
    <row r="3564" spans="1:21" customFormat="1">
      <c r="A3564" t="s">
        <v>156</v>
      </c>
      <c r="B3564">
        <v>2012</v>
      </c>
      <c r="C3564">
        <v>0.73</v>
      </c>
      <c r="D3564">
        <v>11.46</v>
      </c>
      <c r="E3564">
        <v>6.95</v>
      </c>
      <c r="F3564">
        <v>4.9400000000000004</v>
      </c>
      <c r="G3564">
        <v>1.94</v>
      </c>
      <c r="H3564">
        <v>2.44</v>
      </c>
      <c r="I3564">
        <v>1.6</v>
      </c>
      <c r="J3564">
        <v>0.10786</v>
      </c>
      <c r="K3564" s="93">
        <v>0.18953999999999999</v>
      </c>
      <c r="L3564">
        <v>9.8300000000000002E-3</v>
      </c>
      <c r="M3564" s="93">
        <v>0.10443</v>
      </c>
      <c r="N3564">
        <v>-0.34034999999999999</v>
      </c>
      <c r="O3564" s="93">
        <v>-0.52371000000000001</v>
      </c>
      <c r="P3564">
        <v>7.7780000000000002E-2</v>
      </c>
      <c r="Q3564" s="93">
        <v>0.7087</v>
      </c>
      <c r="R3564">
        <v>-1.1509100000000001</v>
      </c>
      <c r="S3564">
        <v>-1.1172800000000001</v>
      </c>
      <c r="T3564">
        <v>0.13342000000000001</v>
      </c>
      <c r="U3564">
        <v>0.82665</v>
      </c>
    </row>
    <row r="3565" spans="1:21" customFormat="1">
      <c r="A3565" t="s">
        <v>156</v>
      </c>
      <c r="B3565">
        <v>2015</v>
      </c>
      <c r="C3565">
        <v>0.74</v>
      </c>
      <c r="D3565">
        <v>12.03</v>
      </c>
      <c r="E3565">
        <v>7</v>
      </c>
      <c r="F3565">
        <v>4.91</v>
      </c>
      <c r="G3565">
        <v>1.95</v>
      </c>
      <c r="H3565">
        <v>2.4900000000000002</v>
      </c>
      <c r="I3565">
        <v>1.59</v>
      </c>
      <c r="J3565">
        <v>0.10588</v>
      </c>
      <c r="K3565" s="93">
        <v>0.18607000000000001</v>
      </c>
      <c r="L3565">
        <v>1.312E-2</v>
      </c>
      <c r="M3565" s="93">
        <v>0.13938</v>
      </c>
      <c r="N3565">
        <v>-0.37867000000000001</v>
      </c>
      <c r="O3565" s="93">
        <v>-0.58267000000000002</v>
      </c>
      <c r="P3565">
        <v>8.6849999999999997E-2</v>
      </c>
      <c r="Q3565" s="93">
        <v>0.79135</v>
      </c>
      <c r="R3565">
        <v>-1.17848</v>
      </c>
      <c r="S3565">
        <v>-1.14405</v>
      </c>
      <c r="T3565">
        <v>0.14374999999999999</v>
      </c>
      <c r="U3565">
        <v>0.89059999999999995</v>
      </c>
    </row>
    <row r="3566" spans="1:21" customFormat="1">
      <c r="A3566" t="s">
        <v>156</v>
      </c>
      <c r="B3566">
        <v>2007</v>
      </c>
      <c r="C3566">
        <v>0.7</v>
      </c>
      <c r="D3566">
        <v>9.7899999999999991</v>
      </c>
      <c r="E3566">
        <v>6</v>
      </c>
      <c r="F3566">
        <v>4.76</v>
      </c>
      <c r="G3566">
        <v>1.79</v>
      </c>
      <c r="H3566">
        <v>2.2799999999999998</v>
      </c>
      <c r="I3566">
        <v>1.56</v>
      </c>
      <c r="J3566">
        <v>0.10191</v>
      </c>
      <c r="K3566" s="93">
        <v>0.17909</v>
      </c>
      <c r="L3566">
        <v>1.6000000000000001E-3</v>
      </c>
      <c r="M3566" s="93">
        <v>1.704E-2</v>
      </c>
      <c r="N3566">
        <v>-0.35088000000000003</v>
      </c>
      <c r="O3566" s="93">
        <v>-0.53991</v>
      </c>
      <c r="P3566">
        <v>6.6839999999999997E-2</v>
      </c>
      <c r="Q3566" s="93">
        <v>0.60907</v>
      </c>
      <c r="R3566">
        <v>-1.1235900000000001</v>
      </c>
      <c r="S3566">
        <v>-1.09077</v>
      </c>
      <c r="T3566">
        <v>0.10538</v>
      </c>
      <c r="U3566">
        <v>0.65290999999999999</v>
      </c>
    </row>
    <row r="3567" spans="1:21" customFormat="1">
      <c r="A3567" t="s">
        <v>156</v>
      </c>
      <c r="B3567">
        <v>2014</v>
      </c>
      <c r="C3567">
        <v>0.74</v>
      </c>
      <c r="D3567">
        <v>11.87</v>
      </c>
      <c r="E3567">
        <v>7.08</v>
      </c>
      <c r="F3567">
        <v>5.0599999999999996</v>
      </c>
      <c r="G3567">
        <v>1.96</v>
      </c>
      <c r="H3567">
        <v>2.4700000000000002</v>
      </c>
      <c r="I3567">
        <v>1.62</v>
      </c>
      <c r="J3567">
        <v>9.2490000000000003E-2</v>
      </c>
      <c r="K3567" s="93">
        <v>0.16253999999999999</v>
      </c>
      <c r="L3567">
        <v>1.4970000000000001E-2</v>
      </c>
      <c r="M3567" s="93">
        <v>0.15903999999999999</v>
      </c>
      <c r="N3567">
        <v>-0.36730000000000002</v>
      </c>
      <c r="O3567" s="93">
        <v>-0.56518999999999997</v>
      </c>
      <c r="P3567">
        <v>8.5370000000000001E-2</v>
      </c>
      <c r="Q3567" s="93">
        <v>0.77791999999999994</v>
      </c>
      <c r="R3567">
        <v>-1.14838</v>
      </c>
      <c r="S3567">
        <v>-1.11483</v>
      </c>
      <c r="T3567">
        <v>0.14216000000000001</v>
      </c>
      <c r="U3567">
        <v>0.88077000000000005</v>
      </c>
    </row>
    <row r="3568" spans="1:21" customFormat="1">
      <c r="A3568" t="s">
        <v>156</v>
      </c>
      <c r="B3568">
        <v>2013</v>
      </c>
      <c r="C3568">
        <v>0.74</v>
      </c>
      <c r="D3568">
        <v>11.75</v>
      </c>
      <c r="E3568">
        <v>6.97</v>
      </c>
      <c r="F3568">
        <v>5.0199999999999996</v>
      </c>
      <c r="G3568">
        <v>1.94</v>
      </c>
      <c r="H3568">
        <v>2.46</v>
      </c>
      <c r="I3568">
        <v>1.61</v>
      </c>
      <c r="J3568">
        <v>8.233E-2</v>
      </c>
      <c r="K3568" s="93">
        <v>0.14468</v>
      </c>
      <c r="L3568">
        <v>1.6379999999999999E-2</v>
      </c>
      <c r="M3568" s="93">
        <v>0.17396</v>
      </c>
      <c r="N3568">
        <v>-0.38296000000000002</v>
      </c>
      <c r="O3568" s="93">
        <v>-0.58928000000000003</v>
      </c>
      <c r="P3568">
        <v>8.7410000000000002E-2</v>
      </c>
      <c r="Q3568" s="93">
        <v>0.79642999999999997</v>
      </c>
      <c r="R3568">
        <v>-1.15632</v>
      </c>
      <c r="S3568">
        <v>-1.1225400000000001</v>
      </c>
      <c r="T3568">
        <v>0.14258000000000001</v>
      </c>
      <c r="U3568">
        <v>0.88336000000000003</v>
      </c>
    </row>
    <row r="3569" spans="1:21" customFormat="1">
      <c r="A3569" t="s">
        <v>156</v>
      </c>
      <c r="B3569">
        <v>2011</v>
      </c>
      <c r="C3569">
        <v>0.73</v>
      </c>
      <c r="D3569">
        <v>11.16</v>
      </c>
      <c r="E3569">
        <v>6.75</v>
      </c>
      <c r="F3569">
        <v>4.9000000000000004</v>
      </c>
      <c r="G3569">
        <v>1.91</v>
      </c>
      <c r="H3569">
        <v>2.41</v>
      </c>
      <c r="I3569">
        <v>1.59</v>
      </c>
      <c r="J3569">
        <v>8.133E-2</v>
      </c>
      <c r="K3569" s="93">
        <v>0.14293</v>
      </c>
      <c r="L3569">
        <v>1.35E-2</v>
      </c>
      <c r="M3569" s="93">
        <v>0.14338999999999999</v>
      </c>
      <c r="N3569">
        <v>-0.36954999999999999</v>
      </c>
      <c r="O3569" s="93">
        <v>-0.56864000000000003</v>
      </c>
      <c r="P3569">
        <v>8.1570000000000004E-2</v>
      </c>
      <c r="Q3569" s="93">
        <v>0.74321999999999999</v>
      </c>
      <c r="R3569">
        <v>-1.1590400000000001</v>
      </c>
      <c r="S3569">
        <v>-1.1251800000000001</v>
      </c>
      <c r="T3569">
        <v>0.13385</v>
      </c>
      <c r="U3569">
        <v>0.82930999999999999</v>
      </c>
    </row>
    <row r="3570" spans="1:21" customFormat="1">
      <c r="A3570" t="s">
        <v>156</v>
      </c>
      <c r="B3570">
        <v>2005</v>
      </c>
      <c r="C3570">
        <v>0.69</v>
      </c>
      <c r="D3570">
        <v>9.08</v>
      </c>
      <c r="E3570">
        <v>8.56</v>
      </c>
      <c r="F3570">
        <v>5.0599999999999996</v>
      </c>
      <c r="G3570">
        <v>2.15</v>
      </c>
      <c r="H3570">
        <v>2.21</v>
      </c>
      <c r="I3570">
        <v>1.62</v>
      </c>
      <c r="J3570">
        <v>7.714E-2</v>
      </c>
      <c r="K3570" s="93">
        <v>0.13556000000000001</v>
      </c>
      <c r="L3570">
        <v>2.0100000000000001E-3</v>
      </c>
      <c r="M3570" s="93">
        <v>2.138E-2</v>
      </c>
      <c r="N3570">
        <v>4.9950000000000001E-2</v>
      </c>
      <c r="O3570" s="93">
        <v>7.6859999999999998E-2</v>
      </c>
      <c r="P3570">
        <v>1.0749999999999999E-2</v>
      </c>
      <c r="Q3570" s="93">
        <v>9.7960000000000005E-2</v>
      </c>
      <c r="R3570">
        <v>-1.0409999999999999</v>
      </c>
      <c r="S3570">
        <v>-1.01058</v>
      </c>
      <c r="T3570">
        <v>9.2160000000000006E-2</v>
      </c>
      <c r="U3570">
        <v>0.57099</v>
      </c>
    </row>
    <row r="3571" spans="1:21" customFormat="1">
      <c r="A3571" t="s">
        <v>156</v>
      </c>
      <c r="B3571">
        <v>2000</v>
      </c>
      <c r="C3571">
        <v>0.65</v>
      </c>
      <c r="D3571">
        <v>7.24</v>
      </c>
      <c r="E3571">
        <v>7.13</v>
      </c>
      <c r="F3571">
        <v>4.8600000000000003</v>
      </c>
      <c r="G3571">
        <v>1.96</v>
      </c>
      <c r="H3571">
        <v>1.98</v>
      </c>
      <c r="I3571">
        <v>1.58</v>
      </c>
      <c r="J3571">
        <v>5.2749999999999998E-2</v>
      </c>
      <c r="K3571" s="93">
        <v>9.2700000000000005E-2</v>
      </c>
      <c r="L3571">
        <v>-6.6800000000000002E-3</v>
      </c>
      <c r="M3571" s="93">
        <v>-7.0980000000000001E-2</v>
      </c>
      <c r="N3571">
        <v>4.9110000000000001E-2</v>
      </c>
      <c r="O3571" s="93">
        <v>7.5560000000000002E-2</v>
      </c>
      <c r="P3571">
        <v>-5.5399999999999998E-3</v>
      </c>
      <c r="Q3571" s="93">
        <v>-5.0470000000000001E-2</v>
      </c>
      <c r="R3571">
        <v>-0.99541000000000002</v>
      </c>
      <c r="S3571">
        <v>-0.96633000000000002</v>
      </c>
      <c r="T3571">
        <v>5.4289999999999998E-2</v>
      </c>
      <c r="U3571">
        <v>0.33633999999999997</v>
      </c>
    </row>
    <row r="3572" spans="1:21" customFormat="1">
      <c r="A3572" t="s">
        <v>156</v>
      </c>
      <c r="B3572">
        <v>2008</v>
      </c>
      <c r="C3572">
        <v>0.71</v>
      </c>
      <c r="D3572">
        <v>9.6999999999999993</v>
      </c>
      <c r="E3572">
        <v>6.17</v>
      </c>
      <c r="F3572">
        <v>4.91</v>
      </c>
      <c r="G3572">
        <v>1.82</v>
      </c>
      <c r="H3572">
        <v>2.27</v>
      </c>
      <c r="I3572">
        <v>1.59</v>
      </c>
      <c r="J3572">
        <v>4.215E-2</v>
      </c>
      <c r="K3572" s="93">
        <v>7.4079999999999993E-2</v>
      </c>
      <c r="L3572">
        <v>1.2880000000000001E-2</v>
      </c>
      <c r="M3572" s="93">
        <v>0.13683999999999999</v>
      </c>
      <c r="N3572">
        <v>-0.36842000000000003</v>
      </c>
      <c r="O3572" s="93">
        <v>-0.56691000000000003</v>
      </c>
      <c r="P3572">
        <v>7.3219999999999993E-2</v>
      </c>
      <c r="Q3572" s="93">
        <v>0.66717000000000004</v>
      </c>
      <c r="R3572">
        <v>-1.1140399999999999</v>
      </c>
      <c r="S3572">
        <v>-1.0814999999999999</v>
      </c>
      <c r="T3572">
        <v>0.11375</v>
      </c>
      <c r="U3572">
        <v>0.70472999999999997</v>
      </c>
    </row>
    <row r="3573" spans="1:21" customFormat="1">
      <c r="A3573" t="s">
        <v>156</v>
      </c>
      <c r="B3573">
        <v>1999</v>
      </c>
      <c r="C3573">
        <v>0.64</v>
      </c>
      <c r="D3573">
        <v>6.79</v>
      </c>
      <c r="E3573">
        <v>6.9</v>
      </c>
      <c r="F3573">
        <v>4.5599999999999996</v>
      </c>
      <c r="G3573">
        <v>1.93</v>
      </c>
      <c r="H3573">
        <v>1.92</v>
      </c>
      <c r="I3573">
        <v>1.52</v>
      </c>
      <c r="J3573">
        <v>3.9100000000000003E-2</v>
      </c>
      <c r="K3573" s="93">
        <v>6.8709999999999993E-2</v>
      </c>
      <c r="L3573">
        <v>-7.8100000000000001E-3</v>
      </c>
      <c r="M3573" s="93">
        <v>-8.2970000000000002E-2</v>
      </c>
      <c r="N3573">
        <v>6.1800000000000001E-2</v>
      </c>
      <c r="O3573" s="93">
        <v>9.5100000000000004E-2</v>
      </c>
      <c r="P3573">
        <v>-1.129E-2</v>
      </c>
      <c r="Q3573" s="93">
        <v>-0.10283</v>
      </c>
      <c r="R3573">
        <v>-1.03765</v>
      </c>
      <c r="S3573">
        <v>-1.0073399999999999</v>
      </c>
      <c r="T3573">
        <v>4.7649999999999998E-2</v>
      </c>
      <c r="U3573">
        <v>0.29519000000000001</v>
      </c>
    </row>
    <row r="3574" spans="1:21" customFormat="1">
      <c r="A3574" t="s">
        <v>156</v>
      </c>
      <c r="B3574">
        <v>2010</v>
      </c>
      <c r="C3574">
        <v>0.72</v>
      </c>
      <c r="D3574">
        <v>10.17</v>
      </c>
      <c r="E3574">
        <v>6.54</v>
      </c>
      <c r="F3574">
        <v>4.82</v>
      </c>
      <c r="G3574">
        <v>1.88</v>
      </c>
      <c r="H3574">
        <v>2.3199999999999998</v>
      </c>
      <c r="I3574">
        <v>1.57</v>
      </c>
      <c r="J3574">
        <v>3.8949999999999999E-2</v>
      </c>
      <c r="K3574" s="93">
        <v>6.8459999999999993E-2</v>
      </c>
      <c r="L3574">
        <v>1.634E-2</v>
      </c>
      <c r="M3574" s="93">
        <v>0.17358000000000001</v>
      </c>
      <c r="N3574">
        <v>-0.35566999999999999</v>
      </c>
      <c r="O3574" s="93">
        <v>-0.54727999999999999</v>
      </c>
      <c r="P3574">
        <v>7.5670000000000001E-2</v>
      </c>
      <c r="Q3574" s="93">
        <v>0.68945000000000001</v>
      </c>
      <c r="R3574">
        <v>-1.15402</v>
      </c>
      <c r="S3574">
        <v>-1.1203099999999999</v>
      </c>
      <c r="T3574">
        <v>0.12472</v>
      </c>
      <c r="U3574">
        <v>0.77273000000000003</v>
      </c>
    </row>
    <row r="3575" spans="1:21" customFormat="1">
      <c r="A3575" t="s">
        <v>156</v>
      </c>
      <c r="B3575">
        <v>2002</v>
      </c>
      <c r="C3575">
        <v>0.67</v>
      </c>
      <c r="D3575">
        <v>7.82</v>
      </c>
      <c r="E3575">
        <v>7.84</v>
      </c>
      <c r="F3575">
        <v>4.59</v>
      </c>
      <c r="G3575">
        <v>2.06</v>
      </c>
      <c r="H3575">
        <v>2.06</v>
      </c>
      <c r="I3575">
        <v>1.52</v>
      </c>
      <c r="J3575">
        <v>2.878E-2</v>
      </c>
      <c r="K3575" s="93">
        <v>5.058E-2</v>
      </c>
      <c r="L3575">
        <v>2.66E-3</v>
      </c>
      <c r="M3575" s="93">
        <v>2.8309999999999998E-2</v>
      </c>
      <c r="N3575">
        <v>5.3060000000000003E-2</v>
      </c>
      <c r="O3575" s="93">
        <v>8.165E-2</v>
      </c>
      <c r="P3575">
        <v>2.15E-3</v>
      </c>
      <c r="Q3575" s="93">
        <v>1.9570000000000001E-2</v>
      </c>
      <c r="R3575">
        <v>-1.0955299999999999</v>
      </c>
      <c r="S3575">
        <v>-1.06352</v>
      </c>
      <c r="T3575">
        <v>7.7299999999999994E-2</v>
      </c>
      <c r="U3575">
        <v>0.47892000000000001</v>
      </c>
    </row>
    <row r="3576" spans="1:21" customFormat="1">
      <c r="A3576" t="s">
        <v>156</v>
      </c>
      <c r="B3576">
        <v>1998</v>
      </c>
      <c r="C3576">
        <v>0.63</v>
      </c>
      <c r="D3576">
        <v>6.33</v>
      </c>
      <c r="E3576">
        <v>6.72</v>
      </c>
      <c r="F3576">
        <v>4.49</v>
      </c>
      <c r="G3576">
        <v>1.91</v>
      </c>
      <c r="H3576">
        <v>1.85</v>
      </c>
      <c r="I3576">
        <v>1.5</v>
      </c>
      <c r="J3576">
        <v>1.9470000000000001E-2</v>
      </c>
      <c r="K3576" s="93">
        <v>3.4209999999999997E-2</v>
      </c>
      <c r="L3576">
        <v>-8.1099999999999992E-3</v>
      </c>
      <c r="M3576" s="93">
        <v>-8.6180000000000007E-2</v>
      </c>
      <c r="N3576">
        <v>8.0860000000000001E-2</v>
      </c>
      <c r="O3576" s="93">
        <v>0.12442</v>
      </c>
      <c r="P3576">
        <v>-1.7860000000000001E-2</v>
      </c>
      <c r="Q3576" s="93">
        <v>-0.16270999999999999</v>
      </c>
      <c r="R3576">
        <v>-1.0316399999999999</v>
      </c>
      <c r="S3576">
        <v>-1.0015000000000001</v>
      </c>
      <c r="T3576">
        <v>3.8460000000000001E-2</v>
      </c>
      <c r="U3576">
        <v>0.23829</v>
      </c>
    </row>
    <row r="3577" spans="1:21" customFormat="1">
      <c r="A3577" t="s">
        <v>156</v>
      </c>
      <c r="B3577">
        <v>2009</v>
      </c>
      <c r="C3577">
        <v>0.71</v>
      </c>
      <c r="D3577">
        <v>9.33</v>
      </c>
      <c r="E3577">
        <v>5.84</v>
      </c>
      <c r="F3577">
        <v>4.4400000000000004</v>
      </c>
      <c r="G3577">
        <v>1.76</v>
      </c>
      <c r="H3577">
        <v>2.23</v>
      </c>
      <c r="I3577">
        <v>1.49</v>
      </c>
      <c r="J3577">
        <v>3.2599999999999999E-3</v>
      </c>
      <c r="K3577" s="93">
        <v>5.7299999999999999E-3</v>
      </c>
      <c r="L3577">
        <v>1.8259999999999998E-2</v>
      </c>
      <c r="M3577" s="93">
        <v>0.19395000000000001</v>
      </c>
      <c r="N3577">
        <v>-0.42338999999999999</v>
      </c>
      <c r="O3577" s="93">
        <v>-0.65149000000000001</v>
      </c>
      <c r="P3577">
        <v>8.0350000000000005E-2</v>
      </c>
      <c r="Q3577" s="93">
        <v>0.73214000000000001</v>
      </c>
      <c r="R3577">
        <v>-1.2146600000000001</v>
      </c>
      <c r="S3577">
        <v>-1.1791799999999999</v>
      </c>
      <c r="T3577">
        <v>0.11905</v>
      </c>
      <c r="U3577">
        <v>0.73760000000000003</v>
      </c>
    </row>
    <row r="3578" spans="1:21" customFormat="1">
      <c r="A3578" t="s">
        <v>156</v>
      </c>
      <c r="B3578">
        <v>2001</v>
      </c>
      <c r="C3578">
        <v>0.66</v>
      </c>
      <c r="D3578">
        <v>7.17</v>
      </c>
      <c r="E3578">
        <v>7.05</v>
      </c>
      <c r="F3578">
        <v>4.66</v>
      </c>
      <c r="G3578">
        <v>1.95</v>
      </c>
      <c r="H3578">
        <v>1.97</v>
      </c>
      <c r="I3578">
        <v>1.54</v>
      </c>
      <c r="J3578">
        <v>-7.4799999999999997E-3</v>
      </c>
      <c r="K3578" s="93">
        <v>-1.315E-2</v>
      </c>
      <c r="L3578">
        <v>4.6600000000000001E-3</v>
      </c>
      <c r="M3578" s="93">
        <v>4.9520000000000002E-2</v>
      </c>
      <c r="N3578">
        <v>-7.6600000000000001E-3</v>
      </c>
      <c r="O3578" s="93">
        <v>-1.179E-2</v>
      </c>
      <c r="P3578">
        <v>5.9199999999999999E-3</v>
      </c>
      <c r="Q3578" s="93">
        <v>5.3990000000000003E-2</v>
      </c>
      <c r="R3578">
        <v>-1.05891</v>
      </c>
      <c r="S3578">
        <v>-1.0279799999999999</v>
      </c>
      <c r="T3578">
        <v>6.6500000000000004E-2</v>
      </c>
      <c r="U3578">
        <v>0.41202</v>
      </c>
    </row>
    <row r="3579" spans="1:21" customFormat="1">
      <c r="A3579" t="s">
        <v>157</v>
      </c>
      <c r="B3579">
        <v>1990</v>
      </c>
      <c r="C3579">
        <v>0.4</v>
      </c>
      <c r="D3579">
        <v>3.76</v>
      </c>
      <c r="E3579">
        <v>3.46</v>
      </c>
      <c r="F3579">
        <v>8.24</v>
      </c>
      <c r="G3579">
        <v>1.24</v>
      </c>
      <c r="H3579">
        <v>1.32</v>
      </c>
      <c r="I3579">
        <v>2.11</v>
      </c>
      <c r="J3579">
        <v>0.66047999999999996</v>
      </c>
      <c r="K3579" s="93">
        <v>1.1607000000000001</v>
      </c>
      <c r="L3579">
        <v>-0.1661</v>
      </c>
      <c r="M3579" s="93">
        <v>-1.76454</v>
      </c>
      <c r="N3579">
        <v>0.46321000000000001</v>
      </c>
      <c r="O3579" s="93">
        <v>0.71277000000000001</v>
      </c>
      <c r="P3579">
        <v>-0.16175</v>
      </c>
      <c r="Q3579" s="93">
        <v>-1.47384</v>
      </c>
      <c r="R3579">
        <v>6.9489999999999996E-2</v>
      </c>
      <c r="S3579">
        <v>6.7460000000000006E-2</v>
      </c>
      <c r="T3579">
        <v>-0.22355</v>
      </c>
      <c r="U3579">
        <v>-1.38507</v>
      </c>
    </row>
    <row r="3580" spans="1:21" customFormat="1">
      <c r="A3580" t="s">
        <v>157</v>
      </c>
      <c r="B3580">
        <v>1996</v>
      </c>
      <c r="C3580">
        <v>0.42</v>
      </c>
      <c r="D3580">
        <v>3.43</v>
      </c>
      <c r="E3580">
        <v>3.02</v>
      </c>
      <c r="F3580">
        <v>6.47</v>
      </c>
      <c r="G3580">
        <v>1.1100000000000001</v>
      </c>
      <c r="H3580">
        <v>1.23</v>
      </c>
      <c r="I3580">
        <v>1.87</v>
      </c>
      <c r="J3580">
        <v>0.46758</v>
      </c>
      <c r="K3580" s="93">
        <v>0.82172000000000001</v>
      </c>
      <c r="L3580">
        <v>-0.13339999999999999</v>
      </c>
      <c r="M3580" s="93">
        <v>-1.41717</v>
      </c>
      <c r="N3580">
        <v>0.23623</v>
      </c>
      <c r="O3580" s="93">
        <v>0.36349999999999999</v>
      </c>
      <c r="P3580">
        <v>-0.12411</v>
      </c>
      <c r="Q3580" s="93">
        <v>-1.1308400000000001</v>
      </c>
      <c r="R3580">
        <v>-0.21529000000000001</v>
      </c>
      <c r="S3580">
        <v>-0.20899999999999999</v>
      </c>
      <c r="T3580">
        <v>-0.1908</v>
      </c>
      <c r="U3580">
        <v>-1.18215</v>
      </c>
    </row>
    <row r="3581" spans="1:21" customFormat="1">
      <c r="A3581" t="s">
        <v>157</v>
      </c>
      <c r="B3581">
        <v>1991</v>
      </c>
      <c r="C3581">
        <v>0.41</v>
      </c>
      <c r="D3581">
        <v>3.13</v>
      </c>
      <c r="E3581">
        <v>3.23</v>
      </c>
      <c r="F3581">
        <v>7.88</v>
      </c>
      <c r="G3581">
        <v>1.17</v>
      </c>
      <c r="H3581">
        <v>1.1399999999999999</v>
      </c>
      <c r="I3581">
        <v>2.06</v>
      </c>
      <c r="J3581">
        <v>0.42657</v>
      </c>
      <c r="K3581" s="93">
        <v>0.74965000000000004</v>
      </c>
      <c r="L3581">
        <v>-0.13075000000000001</v>
      </c>
      <c r="M3581" s="93">
        <v>-1.3889899999999999</v>
      </c>
      <c r="N3581">
        <v>0.34893999999999997</v>
      </c>
      <c r="O3581" s="93">
        <v>0.53693000000000002</v>
      </c>
      <c r="P3581">
        <v>-0.14283000000000001</v>
      </c>
      <c r="Q3581" s="93">
        <v>-1.30142</v>
      </c>
      <c r="R3581">
        <v>3.3400000000000001E-3</v>
      </c>
      <c r="S3581">
        <v>3.2499999999999999E-3</v>
      </c>
      <c r="T3581">
        <v>-0.2112</v>
      </c>
      <c r="U3581">
        <v>-1.3085199999999999</v>
      </c>
    </row>
    <row r="3582" spans="1:21" customFormat="1">
      <c r="A3582" t="s">
        <v>157</v>
      </c>
      <c r="B3582">
        <v>1997</v>
      </c>
      <c r="C3582">
        <v>0.42</v>
      </c>
      <c r="D3582">
        <v>3.24</v>
      </c>
      <c r="E3582">
        <v>2.8</v>
      </c>
      <c r="F3582">
        <v>6.14</v>
      </c>
      <c r="G3582">
        <v>1.03</v>
      </c>
      <c r="H3582">
        <v>1.18</v>
      </c>
      <c r="I3582">
        <v>1.81</v>
      </c>
      <c r="J3582">
        <v>0.41060000000000002</v>
      </c>
      <c r="K3582" s="93">
        <v>0.72157000000000004</v>
      </c>
      <c r="L3582">
        <v>-0.12553</v>
      </c>
      <c r="M3582" s="93">
        <v>-1.33348</v>
      </c>
      <c r="N3582">
        <v>0.16059000000000001</v>
      </c>
      <c r="O3582" s="93">
        <v>0.24711</v>
      </c>
      <c r="P3582">
        <v>-0.11429</v>
      </c>
      <c r="Q3582" s="93">
        <v>-1.0414399999999999</v>
      </c>
      <c r="R3582">
        <v>-0.26763999999999999</v>
      </c>
      <c r="S3582">
        <v>-0.25982</v>
      </c>
      <c r="T3582">
        <v>-0.18804000000000001</v>
      </c>
      <c r="U3582">
        <v>-1.1650499999999999</v>
      </c>
    </row>
    <row r="3583" spans="1:21" customFormat="1">
      <c r="A3583" t="s">
        <v>157</v>
      </c>
      <c r="B3583">
        <v>1992</v>
      </c>
      <c r="C3583">
        <v>0.4</v>
      </c>
      <c r="D3583">
        <v>2.92</v>
      </c>
      <c r="E3583">
        <v>3.2</v>
      </c>
      <c r="F3583">
        <v>7.45</v>
      </c>
      <c r="G3583">
        <v>1.1599999999999999</v>
      </c>
      <c r="H3583">
        <v>1.07</v>
      </c>
      <c r="I3583">
        <v>2.0099999999999998</v>
      </c>
      <c r="J3583">
        <v>0.40764</v>
      </c>
      <c r="K3583" s="93">
        <v>0.71638000000000002</v>
      </c>
      <c r="L3583">
        <v>-0.13114999999999999</v>
      </c>
      <c r="M3583" s="93">
        <v>-1.39323</v>
      </c>
      <c r="N3583">
        <v>0.3851</v>
      </c>
      <c r="O3583" s="93">
        <v>0.59255999999999998</v>
      </c>
      <c r="P3583">
        <v>-0.15162</v>
      </c>
      <c r="Q3583" s="93">
        <v>-1.38151</v>
      </c>
      <c r="R3583">
        <v>-3.1289999999999998E-2</v>
      </c>
      <c r="S3583">
        <v>-3.0380000000000001E-2</v>
      </c>
      <c r="T3583">
        <v>-0.21823999999999999</v>
      </c>
      <c r="U3583">
        <v>-1.3521399999999999</v>
      </c>
    </row>
    <row r="3584" spans="1:21" customFormat="1">
      <c r="A3584" t="s">
        <v>157</v>
      </c>
      <c r="B3584">
        <v>1993</v>
      </c>
      <c r="C3584">
        <v>0.39</v>
      </c>
      <c r="D3584">
        <v>2.77</v>
      </c>
      <c r="E3584">
        <v>2.9</v>
      </c>
      <c r="F3584">
        <v>6.65</v>
      </c>
      <c r="G3584">
        <v>1.06</v>
      </c>
      <c r="H3584">
        <v>1.02</v>
      </c>
      <c r="I3584">
        <v>1.89</v>
      </c>
      <c r="J3584">
        <v>0.40542</v>
      </c>
      <c r="K3584" s="93">
        <v>0.71248</v>
      </c>
      <c r="L3584">
        <v>-0.13386000000000001</v>
      </c>
      <c r="M3584" s="93">
        <v>-1.42201</v>
      </c>
      <c r="N3584">
        <v>0.33213999999999999</v>
      </c>
      <c r="O3584" s="93">
        <v>0.51107999999999998</v>
      </c>
      <c r="P3584">
        <v>-0.14885000000000001</v>
      </c>
      <c r="Q3584" s="93">
        <v>-1.3562799999999999</v>
      </c>
      <c r="R3584">
        <v>-0.12341000000000001</v>
      </c>
      <c r="S3584">
        <v>-0.11981</v>
      </c>
      <c r="T3584">
        <v>-0.22225</v>
      </c>
      <c r="U3584">
        <v>-1.3769800000000001</v>
      </c>
    </row>
    <row r="3585" spans="1:21" customFormat="1">
      <c r="A3585" t="s">
        <v>157</v>
      </c>
      <c r="B3585">
        <v>1995</v>
      </c>
      <c r="C3585">
        <v>0.41</v>
      </c>
      <c r="D3585">
        <v>2.92</v>
      </c>
      <c r="E3585">
        <v>2.88</v>
      </c>
      <c r="F3585">
        <v>6.06</v>
      </c>
      <c r="G3585">
        <v>1.06</v>
      </c>
      <c r="H3585">
        <v>1.07</v>
      </c>
      <c r="I3585">
        <v>1.8</v>
      </c>
      <c r="J3585">
        <v>0.35713</v>
      </c>
      <c r="K3585" s="93">
        <v>0.62760000000000005</v>
      </c>
      <c r="L3585">
        <v>-0.12114999999999999</v>
      </c>
      <c r="M3585" s="93">
        <v>-1.2869900000000001</v>
      </c>
      <c r="N3585">
        <v>0.23425000000000001</v>
      </c>
      <c r="O3585" s="93">
        <v>0.36044999999999999</v>
      </c>
      <c r="P3585">
        <v>-0.12795000000000001</v>
      </c>
      <c r="Q3585" s="93">
        <v>-1.1658599999999999</v>
      </c>
      <c r="R3585">
        <v>-0.25927</v>
      </c>
      <c r="S3585">
        <v>-0.25169999999999998</v>
      </c>
      <c r="T3585">
        <v>-0.19735</v>
      </c>
      <c r="U3585">
        <v>-1.22272</v>
      </c>
    </row>
    <row r="3586" spans="1:21" customFormat="1">
      <c r="A3586" t="s">
        <v>157</v>
      </c>
      <c r="B3586">
        <v>1994</v>
      </c>
      <c r="C3586">
        <v>0.4</v>
      </c>
      <c r="D3586">
        <v>2.73</v>
      </c>
      <c r="E3586">
        <v>2.79</v>
      </c>
      <c r="F3586">
        <v>6.23</v>
      </c>
      <c r="G3586">
        <v>1.03</v>
      </c>
      <c r="H3586">
        <v>1</v>
      </c>
      <c r="I3586">
        <v>1.83</v>
      </c>
      <c r="J3586">
        <v>0.34036</v>
      </c>
      <c r="K3586" s="93">
        <v>0.59814000000000001</v>
      </c>
      <c r="L3586">
        <v>-0.12185</v>
      </c>
      <c r="M3586" s="93">
        <v>-1.2944100000000001</v>
      </c>
      <c r="N3586">
        <v>0.24798999999999999</v>
      </c>
      <c r="O3586" s="93">
        <v>0.38158999999999998</v>
      </c>
      <c r="P3586">
        <v>-0.13383</v>
      </c>
      <c r="Q3586" s="93">
        <v>-1.2194499999999999</v>
      </c>
      <c r="R3586">
        <v>-0.21013000000000001</v>
      </c>
      <c r="S3586">
        <v>-0.20399</v>
      </c>
      <c r="T3586">
        <v>-0.20881</v>
      </c>
      <c r="U3586">
        <v>-1.2937099999999999</v>
      </c>
    </row>
    <row r="3587" spans="1:21" customFormat="1">
      <c r="A3587" t="s">
        <v>157</v>
      </c>
      <c r="B3587">
        <v>1998</v>
      </c>
      <c r="C3587">
        <v>0.42</v>
      </c>
      <c r="D3587">
        <v>2.97</v>
      </c>
      <c r="E3587">
        <v>2.76</v>
      </c>
      <c r="F3587">
        <v>5.5</v>
      </c>
      <c r="G3587">
        <v>1.02</v>
      </c>
      <c r="H3587">
        <v>1.0900000000000001</v>
      </c>
      <c r="I3587">
        <v>1.7</v>
      </c>
      <c r="J3587">
        <v>0.32358999999999999</v>
      </c>
      <c r="K3587" s="93">
        <v>0.56866000000000005</v>
      </c>
      <c r="L3587">
        <v>-0.1135</v>
      </c>
      <c r="M3587" s="93">
        <v>-1.2057</v>
      </c>
      <c r="N3587">
        <v>0.1462</v>
      </c>
      <c r="O3587" s="93">
        <v>0.22497</v>
      </c>
      <c r="P3587">
        <v>-0.11243</v>
      </c>
      <c r="Q3587" s="93">
        <v>-1.02444</v>
      </c>
      <c r="R3587">
        <v>-0.37770999999999999</v>
      </c>
      <c r="S3587">
        <v>-0.36668000000000001</v>
      </c>
      <c r="T3587">
        <v>-0.18224000000000001</v>
      </c>
      <c r="U3587">
        <v>-1.1290800000000001</v>
      </c>
    </row>
    <row r="3588" spans="1:21" customFormat="1">
      <c r="A3588" t="s">
        <v>157</v>
      </c>
      <c r="B3588">
        <v>1999</v>
      </c>
      <c r="C3588">
        <v>0.43</v>
      </c>
      <c r="D3588">
        <v>2.77</v>
      </c>
      <c r="E3588">
        <v>2.62</v>
      </c>
      <c r="F3588">
        <v>5.18</v>
      </c>
      <c r="G3588">
        <v>0.96</v>
      </c>
      <c r="H3588">
        <v>1.02</v>
      </c>
      <c r="I3588">
        <v>1.64</v>
      </c>
      <c r="J3588">
        <v>0.20335</v>
      </c>
      <c r="K3588" s="93">
        <v>0.35737000000000002</v>
      </c>
      <c r="L3588">
        <v>-9.3859999999999999E-2</v>
      </c>
      <c r="M3588" s="93">
        <v>-0.99707999999999997</v>
      </c>
      <c r="N3588">
        <v>4.8660000000000002E-2</v>
      </c>
      <c r="O3588" s="93">
        <v>7.4880000000000002E-2</v>
      </c>
      <c r="P3588">
        <v>-9.5680000000000001E-2</v>
      </c>
      <c r="Q3588" s="93">
        <v>-0.87178999999999995</v>
      </c>
      <c r="R3588">
        <v>-0.45912999999999998</v>
      </c>
      <c r="S3588">
        <v>-0.44572000000000001</v>
      </c>
      <c r="T3588">
        <v>-0.16908000000000001</v>
      </c>
      <c r="U3588">
        <v>-1.0475399999999999</v>
      </c>
    </row>
    <row r="3589" spans="1:21" customFormat="1">
      <c r="A3589" t="s">
        <v>157</v>
      </c>
      <c r="B3589">
        <v>2002</v>
      </c>
      <c r="C3589">
        <v>0.43</v>
      </c>
      <c r="D3589">
        <v>2.65</v>
      </c>
      <c r="E3589">
        <v>2.35</v>
      </c>
      <c r="F3589">
        <v>4.34</v>
      </c>
      <c r="G3589">
        <v>0.85</v>
      </c>
      <c r="H3589">
        <v>0.97</v>
      </c>
      <c r="I3589">
        <v>1.47</v>
      </c>
      <c r="J3589">
        <v>0.15906999999999999</v>
      </c>
      <c r="K3589" s="93">
        <v>0.27954000000000001</v>
      </c>
      <c r="L3589">
        <v>-8.7739999999999999E-2</v>
      </c>
      <c r="M3589" s="93">
        <v>-0.93203999999999998</v>
      </c>
      <c r="N3589">
        <v>-6.0100000000000001E-2</v>
      </c>
      <c r="O3589" s="93">
        <v>-9.2480000000000007E-2</v>
      </c>
      <c r="P3589">
        <v>-8.1570000000000004E-2</v>
      </c>
      <c r="Q3589" s="93">
        <v>-0.74324000000000001</v>
      </c>
      <c r="R3589">
        <v>-0.63607000000000002</v>
      </c>
      <c r="S3589">
        <v>-0.61748000000000003</v>
      </c>
      <c r="T3589">
        <v>-0.15975</v>
      </c>
      <c r="U3589">
        <v>-0.98973999999999995</v>
      </c>
    </row>
    <row r="3590" spans="1:21" customFormat="1">
      <c r="A3590" t="s">
        <v>157</v>
      </c>
      <c r="B3590">
        <v>2008</v>
      </c>
      <c r="C3590">
        <v>0.44</v>
      </c>
      <c r="D3590">
        <v>2.64</v>
      </c>
      <c r="E3590">
        <v>1.69</v>
      </c>
      <c r="F3590">
        <v>3.25</v>
      </c>
      <c r="G3590">
        <v>0.52</v>
      </c>
      <c r="H3590">
        <v>0.97</v>
      </c>
      <c r="I3590">
        <v>1.18</v>
      </c>
      <c r="J3590">
        <v>0.10477</v>
      </c>
      <c r="K3590" s="93">
        <v>0.18412000000000001</v>
      </c>
      <c r="L3590">
        <v>-7.7210000000000001E-2</v>
      </c>
      <c r="M3590" s="93">
        <v>-0.82025000000000003</v>
      </c>
      <c r="N3590">
        <v>-0.43526999999999999</v>
      </c>
      <c r="O3590" s="93">
        <v>-0.66976999999999998</v>
      </c>
      <c r="P3590">
        <v>-2.8799999999999999E-2</v>
      </c>
      <c r="Q3590" s="93">
        <v>-0.26245000000000002</v>
      </c>
      <c r="R3590">
        <v>-0.94676000000000005</v>
      </c>
      <c r="S3590">
        <v>-0.91910000000000003</v>
      </c>
      <c r="T3590">
        <v>-0.13450000000000001</v>
      </c>
      <c r="U3590">
        <v>-0.83330000000000004</v>
      </c>
    </row>
    <row r="3591" spans="1:21" customFormat="1">
      <c r="A3591" t="s">
        <v>157</v>
      </c>
      <c r="B3591">
        <v>2001</v>
      </c>
      <c r="C3591">
        <v>0.43</v>
      </c>
      <c r="D3591">
        <v>2.44</v>
      </c>
      <c r="E3591">
        <v>2.3199999999999998</v>
      </c>
      <c r="F3591">
        <v>4.3099999999999996</v>
      </c>
      <c r="G3591">
        <v>0.84</v>
      </c>
      <c r="H3591">
        <v>0.89</v>
      </c>
      <c r="I3591">
        <v>1.46</v>
      </c>
      <c r="J3591">
        <v>7.6509999999999995E-2</v>
      </c>
      <c r="K3591" s="93">
        <v>0.13444999999999999</v>
      </c>
      <c r="L3591">
        <v>-7.6319999999999999E-2</v>
      </c>
      <c r="M3591" s="93">
        <v>-0.81079000000000001</v>
      </c>
      <c r="N3591">
        <v>-7.2950000000000001E-2</v>
      </c>
      <c r="O3591" s="93">
        <v>-0.11225</v>
      </c>
      <c r="P3591">
        <v>-7.9899999999999999E-2</v>
      </c>
      <c r="Q3591" s="93">
        <v>-0.72806000000000004</v>
      </c>
      <c r="R3591">
        <v>-0.64300000000000002</v>
      </c>
      <c r="S3591">
        <v>-0.62422</v>
      </c>
      <c r="T3591">
        <v>-0.15937999999999999</v>
      </c>
      <c r="U3591">
        <v>-0.98748000000000002</v>
      </c>
    </row>
    <row r="3592" spans="1:21" customFormat="1">
      <c r="A3592" t="s">
        <v>157</v>
      </c>
      <c r="B3592">
        <v>2011</v>
      </c>
      <c r="C3592">
        <v>0.46</v>
      </c>
      <c r="D3592">
        <v>2.83</v>
      </c>
      <c r="E3592">
        <v>1.69</v>
      </c>
      <c r="F3592">
        <v>3.04</v>
      </c>
      <c r="G3592">
        <v>0.52</v>
      </c>
      <c r="H3592">
        <v>1.04</v>
      </c>
      <c r="I3592">
        <v>1.1100000000000001</v>
      </c>
      <c r="J3592">
        <v>7.3230000000000003E-2</v>
      </c>
      <c r="K3592" s="93">
        <v>0.12870000000000001</v>
      </c>
      <c r="L3592">
        <v>-6.6820000000000004E-2</v>
      </c>
      <c r="M3592" s="93">
        <v>-0.70986000000000005</v>
      </c>
      <c r="N3592">
        <v>-0.52624000000000004</v>
      </c>
      <c r="O3592" s="93">
        <v>-0.80974999999999997</v>
      </c>
      <c r="P3592">
        <v>-8.8000000000000005E-3</v>
      </c>
      <c r="Q3592" s="93">
        <v>-8.0210000000000004E-2</v>
      </c>
      <c r="R3592">
        <v>-1.0565199999999999</v>
      </c>
      <c r="S3592">
        <v>-1.02565</v>
      </c>
      <c r="T3592">
        <v>-0.11097</v>
      </c>
      <c r="U3592">
        <v>-0.68755999999999995</v>
      </c>
    </row>
    <row r="3593" spans="1:21" customFormat="1">
      <c r="A3593" t="s">
        <v>157</v>
      </c>
      <c r="B3593">
        <v>2012</v>
      </c>
      <c r="C3593">
        <v>0.47</v>
      </c>
      <c r="D3593">
        <v>2.93</v>
      </c>
      <c r="E3593">
        <v>1.67</v>
      </c>
      <c r="F3593">
        <v>3.17</v>
      </c>
      <c r="G3593">
        <v>0.51</v>
      </c>
      <c r="H3593">
        <v>1.08</v>
      </c>
      <c r="I3593">
        <v>1.1499999999999999</v>
      </c>
      <c r="J3593">
        <v>5.7439999999999998E-2</v>
      </c>
      <c r="K3593" s="93">
        <v>0.10095</v>
      </c>
      <c r="L3593">
        <v>-6.1620000000000001E-2</v>
      </c>
      <c r="M3593" s="93">
        <v>-0.65461999999999998</v>
      </c>
      <c r="N3593">
        <v>-0.58362999999999998</v>
      </c>
      <c r="O3593" s="93">
        <v>-0.89805999999999997</v>
      </c>
      <c r="P3593">
        <v>2.7399999999999998E-3</v>
      </c>
      <c r="Q3593" s="93">
        <v>2.4979999999999999E-2</v>
      </c>
      <c r="R3593">
        <v>-1.0361199999999999</v>
      </c>
      <c r="S3593">
        <v>-1.0058499999999999</v>
      </c>
      <c r="T3593">
        <v>-0.10317999999999999</v>
      </c>
      <c r="U3593">
        <v>-0.63927999999999996</v>
      </c>
    </row>
    <row r="3594" spans="1:21" customFormat="1">
      <c r="A3594" t="s">
        <v>157</v>
      </c>
      <c r="B3594">
        <v>2000</v>
      </c>
      <c r="C3594">
        <v>0.43</v>
      </c>
      <c r="D3594">
        <v>2.31</v>
      </c>
      <c r="E3594">
        <v>2.39</v>
      </c>
      <c r="F3594">
        <v>4.74</v>
      </c>
      <c r="G3594">
        <v>0.87</v>
      </c>
      <c r="H3594">
        <v>0.84</v>
      </c>
      <c r="I3594">
        <v>1.56</v>
      </c>
      <c r="J3594">
        <v>2.1760000000000002E-2</v>
      </c>
      <c r="K3594" s="93">
        <v>3.823E-2</v>
      </c>
      <c r="L3594">
        <v>-6.8750000000000006E-2</v>
      </c>
      <c r="M3594" s="93">
        <v>-0.73038000000000003</v>
      </c>
      <c r="N3594">
        <v>-4.3220000000000001E-2</v>
      </c>
      <c r="O3594" s="93">
        <v>-6.6500000000000004E-2</v>
      </c>
      <c r="P3594">
        <v>-8.3760000000000001E-2</v>
      </c>
      <c r="Q3594" s="93">
        <v>-0.76319000000000004</v>
      </c>
      <c r="R3594">
        <v>-0.54790000000000005</v>
      </c>
      <c r="S3594">
        <v>-0.53190000000000004</v>
      </c>
      <c r="T3594">
        <v>-0.16439999999999999</v>
      </c>
      <c r="U3594">
        <v>-1.01854</v>
      </c>
    </row>
    <row r="3595" spans="1:21" customFormat="1">
      <c r="A3595" t="s">
        <v>157</v>
      </c>
      <c r="B3595">
        <v>2014</v>
      </c>
      <c r="C3595">
        <v>0.48</v>
      </c>
      <c r="D3595">
        <v>2.93</v>
      </c>
      <c r="E3595">
        <v>1.71</v>
      </c>
      <c r="F3595">
        <v>3.13</v>
      </c>
      <c r="G3595">
        <v>0.54</v>
      </c>
      <c r="H3595">
        <v>1.08</v>
      </c>
      <c r="I3595">
        <v>1.1399999999999999</v>
      </c>
      <c r="J3595">
        <v>6.9199999999999999E-3</v>
      </c>
      <c r="K3595" s="93">
        <v>1.217E-2</v>
      </c>
      <c r="L3595">
        <v>-5.1619999999999999E-2</v>
      </c>
      <c r="M3595" s="93">
        <v>-0.54839000000000004</v>
      </c>
      <c r="N3595">
        <v>-0.60545000000000004</v>
      </c>
      <c r="O3595" s="93">
        <v>-0.93162999999999996</v>
      </c>
      <c r="P3595">
        <v>9.6699999999999998E-3</v>
      </c>
      <c r="Q3595" s="93">
        <v>8.8120000000000004E-2</v>
      </c>
      <c r="R3595">
        <v>-1.0703</v>
      </c>
      <c r="S3595">
        <v>-1.0390299999999999</v>
      </c>
      <c r="T3595">
        <v>-9.2509999999999995E-2</v>
      </c>
      <c r="U3595">
        <v>-0.57318000000000002</v>
      </c>
    </row>
    <row r="3596" spans="1:21" customFormat="1">
      <c r="A3596" t="s">
        <v>157</v>
      </c>
      <c r="B3596">
        <v>2013</v>
      </c>
      <c r="C3596">
        <v>0.48</v>
      </c>
      <c r="D3596">
        <v>2.89</v>
      </c>
      <c r="E3596">
        <v>1.7</v>
      </c>
      <c r="F3596">
        <v>3.2</v>
      </c>
      <c r="G3596">
        <v>0.53</v>
      </c>
      <c r="H3596">
        <v>1.06</v>
      </c>
      <c r="I3596">
        <v>1.1599999999999999</v>
      </c>
      <c r="J3596">
        <v>-6.8199999999999997E-3</v>
      </c>
      <c r="K3596" s="93">
        <v>-1.1990000000000001E-2</v>
      </c>
      <c r="L3596">
        <v>-4.972E-2</v>
      </c>
      <c r="M3596" s="93">
        <v>-0.5282</v>
      </c>
      <c r="N3596">
        <v>-0.61131000000000002</v>
      </c>
      <c r="O3596" s="93">
        <v>-0.94066000000000005</v>
      </c>
      <c r="P3596">
        <v>1.043E-2</v>
      </c>
      <c r="Q3596" s="93">
        <v>9.5049999999999996E-2</v>
      </c>
      <c r="R3596">
        <v>-1.0481799999999999</v>
      </c>
      <c r="S3596">
        <v>-1.01756</v>
      </c>
      <c r="T3596">
        <v>-9.3679999999999999E-2</v>
      </c>
      <c r="U3596">
        <v>-0.58040999999999998</v>
      </c>
    </row>
    <row r="3597" spans="1:21" customFormat="1">
      <c r="A3597" t="s">
        <v>157</v>
      </c>
      <c r="B3597">
        <v>2015</v>
      </c>
      <c r="C3597">
        <v>0.49</v>
      </c>
      <c r="D3597">
        <v>2.94</v>
      </c>
      <c r="E3597">
        <v>1.7</v>
      </c>
      <c r="F3597">
        <v>3.09</v>
      </c>
      <c r="G3597">
        <v>0.53</v>
      </c>
      <c r="H3597">
        <v>1.08</v>
      </c>
      <c r="I3597">
        <v>1.1299999999999999</v>
      </c>
      <c r="J3597">
        <v>-4.0189999999999997E-2</v>
      </c>
      <c r="K3597" s="93">
        <v>-7.0620000000000002E-2</v>
      </c>
      <c r="L3597">
        <v>-4.2090000000000002E-2</v>
      </c>
      <c r="M3597" s="93">
        <v>-0.44716</v>
      </c>
      <c r="N3597">
        <v>-0.65680000000000005</v>
      </c>
      <c r="O3597" s="93">
        <v>-1.01065</v>
      </c>
      <c r="P3597">
        <v>2.043E-2</v>
      </c>
      <c r="Q3597" s="93">
        <v>0.18617</v>
      </c>
      <c r="R3597">
        <v>-1.1046400000000001</v>
      </c>
      <c r="S3597">
        <v>-1.07236</v>
      </c>
      <c r="T3597">
        <v>-8.183E-2</v>
      </c>
      <c r="U3597">
        <v>-0.50702000000000003</v>
      </c>
    </row>
    <row r="3598" spans="1:21" customFormat="1">
      <c r="A3598" t="s">
        <v>157</v>
      </c>
      <c r="B3598">
        <v>2006</v>
      </c>
      <c r="C3598">
        <v>0.44</v>
      </c>
      <c r="D3598">
        <v>2.15</v>
      </c>
      <c r="E3598">
        <v>1.89</v>
      </c>
      <c r="F3598">
        <v>4.16</v>
      </c>
      <c r="G3598">
        <v>0.64</v>
      </c>
      <c r="H3598">
        <v>0.77</v>
      </c>
      <c r="I3598">
        <v>1.43</v>
      </c>
      <c r="J3598">
        <v>-0.10054</v>
      </c>
      <c r="K3598" s="93">
        <v>-0.17669000000000001</v>
      </c>
      <c r="L3598">
        <v>-4.8829999999999998E-2</v>
      </c>
      <c r="M3598" s="93">
        <v>-0.51873000000000002</v>
      </c>
      <c r="N3598">
        <v>-0.32341999999999999</v>
      </c>
      <c r="O3598" s="93">
        <v>-0.49765999999999999</v>
      </c>
      <c r="P3598">
        <v>-4.3310000000000001E-2</v>
      </c>
      <c r="Q3598" s="93">
        <v>-0.39465</v>
      </c>
      <c r="R3598">
        <v>-0.69989999999999997</v>
      </c>
      <c r="S3598">
        <v>-0.67945999999999995</v>
      </c>
      <c r="T3598">
        <v>-0.14751</v>
      </c>
      <c r="U3598">
        <v>-0.91395000000000004</v>
      </c>
    </row>
    <row r="3599" spans="1:21" customFormat="1">
      <c r="A3599" t="s">
        <v>157</v>
      </c>
      <c r="B3599">
        <v>2009</v>
      </c>
      <c r="C3599">
        <v>0.45</v>
      </c>
      <c r="D3599">
        <v>2.21</v>
      </c>
      <c r="E3599">
        <v>1.87</v>
      </c>
      <c r="F3599">
        <v>3.41</v>
      </c>
      <c r="G3599">
        <v>0.63</v>
      </c>
      <c r="H3599">
        <v>0.79</v>
      </c>
      <c r="I3599">
        <v>1.23</v>
      </c>
      <c r="J3599">
        <v>-0.12353</v>
      </c>
      <c r="K3599" s="93">
        <v>-0.21709000000000001</v>
      </c>
      <c r="L3599">
        <v>-4.2639999999999997E-2</v>
      </c>
      <c r="M3599" s="93">
        <v>-0.45291999999999999</v>
      </c>
      <c r="N3599">
        <v>-0.37955</v>
      </c>
      <c r="O3599" s="93">
        <v>-0.58401999999999998</v>
      </c>
      <c r="P3599">
        <v>-3.193E-2</v>
      </c>
      <c r="Q3599" s="93">
        <v>-0.29094999999999999</v>
      </c>
      <c r="R3599">
        <v>-0.92018</v>
      </c>
      <c r="S3599">
        <v>-0.89329999999999998</v>
      </c>
      <c r="T3599">
        <v>-0.12703</v>
      </c>
      <c r="U3599">
        <v>-0.78703999999999996</v>
      </c>
    </row>
    <row r="3600" spans="1:21" customFormat="1">
      <c r="A3600" t="s">
        <v>157</v>
      </c>
      <c r="B3600">
        <v>2004</v>
      </c>
      <c r="C3600">
        <v>0.44</v>
      </c>
      <c r="D3600">
        <v>2.08</v>
      </c>
      <c r="E3600">
        <v>2.2400000000000002</v>
      </c>
      <c r="F3600">
        <v>4.38</v>
      </c>
      <c r="G3600">
        <v>0.81</v>
      </c>
      <c r="H3600">
        <v>0.73</v>
      </c>
      <c r="I3600">
        <v>1.48</v>
      </c>
      <c r="J3600">
        <v>-0.13364000000000001</v>
      </c>
      <c r="K3600" s="93">
        <v>-0.23486000000000001</v>
      </c>
      <c r="L3600">
        <v>-4.4249999999999998E-2</v>
      </c>
      <c r="M3600" s="93">
        <v>-0.47011999999999998</v>
      </c>
      <c r="N3600">
        <v>-0.15351999999999999</v>
      </c>
      <c r="O3600" s="93">
        <v>-0.23623</v>
      </c>
      <c r="P3600">
        <v>-6.5350000000000005E-2</v>
      </c>
      <c r="Q3600" s="93">
        <v>-0.59545999999999999</v>
      </c>
      <c r="R3600">
        <v>-0.64837</v>
      </c>
      <c r="S3600">
        <v>-0.62943000000000005</v>
      </c>
      <c r="T3600">
        <v>-0.15023</v>
      </c>
      <c r="U3600">
        <v>-0.93078000000000005</v>
      </c>
    </row>
    <row r="3601" spans="1:21" customFormat="1">
      <c r="A3601" t="s">
        <v>157</v>
      </c>
      <c r="B3601">
        <v>2010</v>
      </c>
      <c r="C3601">
        <v>0.46</v>
      </c>
      <c r="D3601">
        <v>2.2599999999999998</v>
      </c>
      <c r="E3601">
        <v>1.77</v>
      </c>
      <c r="F3601">
        <v>3.2</v>
      </c>
      <c r="G3601">
        <v>0.56999999999999995</v>
      </c>
      <c r="H3601">
        <v>0.82</v>
      </c>
      <c r="I3601">
        <v>1.1599999999999999</v>
      </c>
      <c r="J3601">
        <v>-0.15168000000000001</v>
      </c>
      <c r="K3601" s="93">
        <v>-0.26656000000000002</v>
      </c>
      <c r="L3601">
        <v>-3.5729999999999998E-2</v>
      </c>
      <c r="M3601" s="93">
        <v>-0.37955</v>
      </c>
      <c r="N3601">
        <v>-0.47999000000000003</v>
      </c>
      <c r="O3601" s="93">
        <v>-0.73858000000000001</v>
      </c>
      <c r="P3601">
        <v>-1.4800000000000001E-2</v>
      </c>
      <c r="Q3601" s="93">
        <v>-0.13488</v>
      </c>
      <c r="R3601">
        <v>-1.00522</v>
      </c>
      <c r="S3601">
        <v>-0.97585999999999995</v>
      </c>
      <c r="T3601">
        <v>-0.11368</v>
      </c>
      <c r="U3601">
        <v>-0.70431999999999995</v>
      </c>
    </row>
    <row r="3602" spans="1:21" customFormat="1">
      <c r="A3602" t="s">
        <v>157</v>
      </c>
      <c r="B3602">
        <v>2003</v>
      </c>
      <c r="C3602">
        <v>0.43</v>
      </c>
      <c r="D3602">
        <v>1.75</v>
      </c>
      <c r="E3602">
        <v>2.34</v>
      </c>
      <c r="F3602">
        <v>4.5199999999999996</v>
      </c>
      <c r="G3602">
        <v>0.85</v>
      </c>
      <c r="H3602">
        <v>0.56000000000000005</v>
      </c>
      <c r="I3602">
        <v>1.51</v>
      </c>
      <c r="J3602">
        <v>-0.25588</v>
      </c>
      <c r="K3602" s="93">
        <v>-0.44967000000000001</v>
      </c>
      <c r="L3602">
        <v>-3.0370000000000001E-2</v>
      </c>
      <c r="M3602" s="93">
        <v>-0.32264999999999999</v>
      </c>
      <c r="N3602">
        <v>-6.4360000000000001E-2</v>
      </c>
      <c r="O3602" s="93">
        <v>-9.9040000000000003E-2</v>
      </c>
      <c r="P3602">
        <v>-8.1019999999999995E-2</v>
      </c>
      <c r="Q3602" s="93">
        <v>-0.73819999999999997</v>
      </c>
      <c r="R3602">
        <v>-0.59543000000000001</v>
      </c>
      <c r="S3602">
        <v>-0.57803000000000004</v>
      </c>
      <c r="T3602">
        <v>-0.16189000000000001</v>
      </c>
      <c r="U3602">
        <v>-1.00302</v>
      </c>
    </row>
    <row r="3603" spans="1:21" customFormat="1">
      <c r="A3603" t="s">
        <v>157</v>
      </c>
      <c r="B3603">
        <v>2005</v>
      </c>
      <c r="C3603">
        <v>0.44</v>
      </c>
      <c r="D3603">
        <v>1.84</v>
      </c>
      <c r="E3603">
        <v>2.4900000000000002</v>
      </c>
      <c r="F3603">
        <v>4.3899999999999997</v>
      </c>
      <c r="G3603">
        <v>0.91</v>
      </c>
      <c r="H3603">
        <v>0.61</v>
      </c>
      <c r="I3603">
        <v>1.48</v>
      </c>
      <c r="J3603">
        <v>-0.25624000000000002</v>
      </c>
      <c r="K3603" s="93">
        <v>-0.45030999999999999</v>
      </c>
      <c r="L3603">
        <v>-2.7300000000000001E-2</v>
      </c>
      <c r="M3603" s="93">
        <v>-0.29006999999999999</v>
      </c>
      <c r="N3603">
        <v>-4.7719999999999999E-2</v>
      </c>
      <c r="O3603" s="93">
        <v>-7.3419999999999999E-2</v>
      </c>
      <c r="P3603">
        <v>-7.9070000000000001E-2</v>
      </c>
      <c r="Q3603" s="93">
        <v>-0.72052000000000005</v>
      </c>
      <c r="R3603">
        <v>-0.64609000000000005</v>
      </c>
      <c r="S3603">
        <v>-0.62721000000000005</v>
      </c>
      <c r="T3603">
        <v>-0.15035000000000001</v>
      </c>
      <c r="U3603">
        <v>-0.93152999999999997</v>
      </c>
    </row>
    <row r="3604" spans="1:21" customFormat="1">
      <c r="A3604" t="s">
        <v>157</v>
      </c>
      <c r="B3604">
        <v>2007</v>
      </c>
      <c r="C3604">
        <v>0.44</v>
      </c>
      <c r="D3604">
        <v>1.82</v>
      </c>
      <c r="E3604">
        <v>1.78</v>
      </c>
      <c r="F3604">
        <v>3.82</v>
      </c>
      <c r="G3604">
        <v>0.57999999999999996</v>
      </c>
      <c r="H3604">
        <v>0.6</v>
      </c>
      <c r="I3604">
        <v>1.34</v>
      </c>
      <c r="J3604">
        <v>-0.26717000000000002</v>
      </c>
      <c r="K3604" s="93">
        <v>-0.46951999999999999</v>
      </c>
      <c r="L3604">
        <v>-2.579E-2</v>
      </c>
      <c r="M3604" s="93">
        <v>-0.27401999999999999</v>
      </c>
      <c r="N3604">
        <v>-0.38339000000000001</v>
      </c>
      <c r="O3604" s="93">
        <v>-0.58992999999999995</v>
      </c>
      <c r="P3604">
        <v>-3.5529999999999999E-2</v>
      </c>
      <c r="Q3604" s="93">
        <v>-0.32377</v>
      </c>
      <c r="R3604">
        <v>-0.78517000000000003</v>
      </c>
      <c r="S3604">
        <v>-0.76222999999999996</v>
      </c>
      <c r="T3604">
        <v>-0.14302000000000001</v>
      </c>
      <c r="U3604">
        <v>-0.88609000000000004</v>
      </c>
    </row>
    <row r="3605" spans="1:21" customFormat="1">
      <c r="A3605" t="s">
        <v>158</v>
      </c>
      <c r="B3605">
        <v>1998</v>
      </c>
      <c r="C3605">
        <v>0.7</v>
      </c>
      <c r="D3605">
        <v>6.57</v>
      </c>
      <c r="E3605">
        <v>12.7</v>
      </c>
      <c r="F3605">
        <v>9.2100000000000009</v>
      </c>
      <c r="G3605">
        <v>2.54</v>
      </c>
      <c r="H3605">
        <v>1.88</v>
      </c>
      <c r="I3605">
        <v>2.2200000000000002</v>
      </c>
      <c r="J3605">
        <v>-0.29693999999999998</v>
      </c>
      <c r="K3605" s="93">
        <v>-0.52183000000000002</v>
      </c>
      <c r="L3605">
        <v>5.6739999999999999E-2</v>
      </c>
      <c r="M3605" s="93">
        <v>0.6028</v>
      </c>
      <c r="N3605">
        <v>0.39896999999999999</v>
      </c>
      <c r="O3605" s="93">
        <v>0.61390999999999996</v>
      </c>
      <c r="P3605">
        <v>-3.0419999999999999E-2</v>
      </c>
      <c r="Q3605" s="93">
        <v>-0.27721000000000001</v>
      </c>
      <c r="R3605">
        <v>-0.46355000000000002</v>
      </c>
      <c r="S3605">
        <v>-0.45001000000000002</v>
      </c>
      <c r="T3605">
        <v>7.0580000000000004E-2</v>
      </c>
      <c r="U3605">
        <v>0.43728</v>
      </c>
    </row>
    <row r="3606" spans="1:21" customFormat="1">
      <c r="A3606" t="s">
        <v>158</v>
      </c>
      <c r="B3606">
        <v>1997</v>
      </c>
      <c r="C3606">
        <v>0.7</v>
      </c>
      <c r="D3606">
        <v>6.55</v>
      </c>
      <c r="E3606">
        <v>12.16</v>
      </c>
      <c r="F3606">
        <v>8.82</v>
      </c>
      <c r="G3606">
        <v>2.5</v>
      </c>
      <c r="H3606">
        <v>1.88</v>
      </c>
      <c r="I3606">
        <v>2.1800000000000002</v>
      </c>
      <c r="J3606">
        <v>-0.29998999999999998</v>
      </c>
      <c r="K3606" s="93">
        <v>-0.52719000000000005</v>
      </c>
      <c r="L3606">
        <v>5.7160000000000002E-2</v>
      </c>
      <c r="M3606" s="93">
        <v>0.60726999999999998</v>
      </c>
      <c r="N3606">
        <v>0.35552</v>
      </c>
      <c r="O3606" s="93">
        <v>0.54705000000000004</v>
      </c>
      <c r="P3606">
        <v>-2.479E-2</v>
      </c>
      <c r="Q3606" s="93">
        <v>-0.22585</v>
      </c>
      <c r="R3606">
        <v>-0.50682000000000005</v>
      </c>
      <c r="S3606">
        <v>-0.49201</v>
      </c>
      <c r="T3606">
        <v>7.2859999999999994E-2</v>
      </c>
      <c r="U3606">
        <v>0.45140999999999998</v>
      </c>
    </row>
    <row r="3607" spans="1:21" customFormat="1">
      <c r="A3607" t="s">
        <v>158</v>
      </c>
      <c r="B3607">
        <v>1996</v>
      </c>
      <c r="C3607">
        <v>0.69</v>
      </c>
      <c r="D3607">
        <v>5.6</v>
      </c>
      <c r="E3607">
        <v>11.37</v>
      </c>
      <c r="F3607">
        <v>7.3</v>
      </c>
      <c r="G3607">
        <v>2.4300000000000002</v>
      </c>
      <c r="H3607">
        <v>1.72</v>
      </c>
      <c r="I3607">
        <v>1.99</v>
      </c>
      <c r="J3607">
        <v>-0.40616999999999998</v>
      </c>
      <c r="K3607" s="93">
        <v>-0.71379000000000004</v>
      </c>
      <c r="L3607">
        <v>6.8830000000000002E-2</v>
      </c>
      <c r="M3607" s="93">
        <v>0.73116999999999999</v>
      </c>
      <c r="N3607">
        <v>0.33383000000000002</v>
      </c>
      <c r="O3607" s="93">
        <v>0.51368000000000003</v>
      </c>
      <c r="P3607">
        <v>-2.6069999999999999E-2</v>
      </c>
      <c r="Q3607" s="93">
        <v>-0.23757</v>
      </c>
      <c r="R3607">
        <v>-0.67449000000000003</v>
      </c>
      <c r="S3607">
        <v>-0.65478000000000003</v>
      </c>
      <c r="T3607">
        <v>7.2830000000000006E-2</v>
      </c>
      <c r="U3607">
        <v>0.45124999999999998</v>
      </c>
    </row>
    <row r="3608" spans="1:21" customFormat="1">
      <c r="A3608" t="s">
        <v>158</v>
      </c>
      <c r="B3608">
        <v>1995</v>
      </c>
      <c r="C3608">
        <v>0.68</v>
      </c>
      <c r="D3608">
        <v>5.27</v>
      </c>
      <c r="E3608">
        <v>10.79</v>
      </c>
      <c r="F3608">
        <v>6.53</v>
      </c>
      <c r="G3608">
        <v>2.38</v>
      </c>
      <c r="H3608">
        <v>1.66</v>
      </c>
      <c r="I3608">
        <v>1.88</v>
      </c>
      <c r="J3608">
        <v>-0.41638999999999998</v>
      </c>
      <c r="K3608" s="93">
        <v>-0.73175000000000001</v>
      </c>
      <c r="L3608">
        <v>6.7220000000000002E-2</v>
      </c>
      <c r="M3608" s="93">
        <v>0.71414</v>
      </c>
      <c r="N3608">
        <v>0.32695999999999997</v>
      </c>
      <c r="O3608" s="93">
        <v>0.50309999999999999</v>
      </c>
      <c r="P3608">
        <v>-2.928E-2</v>
      </c>
      <c r="Q3608" s="93">
        <v>-0.26680999999999999</v>
      </c>
      <c r="R3608">
        <v>-0.76448000000000005</v>
      </c>
      <c r="S3608">
        <v>-0.74214000000000002</v>
      </c>
      <c r="T3608">
        <v>6.8709999999999993E-2</v>
      </c>
      <c r="U3608">
        <v>0.42570999999999998</v>
      </c>
    </row>
    <row r="3609" spans="1:21" customFormat="1">
      <c r="A3609" t="s">
        <v>158</v>
      </c>
      <c r="B3609">
        <v>2006</v>
      </c>
      <c r="C3609">
        <v>0.76</v>
      </c>
      <c r="D3609">
        <v>7.59</v>
      </c>
      <c r="E3609">
        <v>20.58</v>
      </c>
      <c r="F3609">
        <v>7.48</v>
      </c>
      <c r="G3609">
        <v>3.02</v>
      </c>
      <c r="H3609">
        <v>2.0299999999999998</v>
      </c>
      <c r="I3609">
        <v>2.0099999999999998</v>
      </c>
      <c r="J3609">
        <v>-0.45573000000000002</v>
      </c>
      <c r="K3609" s="93">
        <v>-0.80088000000000004</v>
      </c>
      <c r="L3609">
        <v>9.6790000000000001E-2</v>
      </c>
      <c r="M3609" s="93">
        <v>1.02824</v>
      </c>
      <c r="N3609">
        <v>0.60877000000000003</v>
      </c>
      <c r="O3609" s="93">
        <v>0.93674000000000002</v>
      </c>
      <c r="P3609">
        <v>-3.304E-2</v>
      </c>
      <c r="Q3609" s="93">
        <v>-0.30103999999999997</v>
      </c>
      <c r="R3609">
        <v>-0.80047000000000001</v>
      </c>
      <c r="S3609">
        <v>-0.77708999999999995</v>
      </c>
      <c r="T3609">
        <v>0.14155000000000001</v>
      </c>
      <c r="U3609">
        <v>0.87699000000000005</v>
      </c>
    </row>
    <row r="3610" spans="1:21" customFormat="1">
      <c r="A3610" t="s">
        <v>158</v>
      </c>
      <c r="B3610">
        <v>1992</v>
      </c>
      <c r="C3610">
        <v>0.67</v>
      </c>
      <c r="D3610">
        <v>4.78</v>
      </c>
      <c r="E3610">
        <v>11.24</v>
      </c>
      <c r="F3610">
        <v>6.12</v>
      </c>
      <c r="G3610">
        <v>2.42</v>
      </c>
      <c r="H3610">
        <v>1.56</v>
      </c>
      <c r="I3610">
        <v>1.81</v>
      </c>
      <c r="J3610">
        <v>-0.46345999999999998</v>
      </c>
      <c r="K3610" s="93">
        <v>-0.81447000000000003</v>
      </c>
      <c r="L3610">
        <v>7.0720000000000005E-2</v>
      </c>
      <c r="M3610" s="93">
        <v>0.75122999999999995</v>
      </c>
      <c r="N3610">
        <v>0.4133</v>
      </c>
      <c r="O3610" s="93">
        <v>0.63597000000000004</v>
      </c>
      <c r="P3610">
        <v>-4.4580000000000002E-2</v>
      </c>
      <c r="Q3610" s="93">
        <v>-0.40622000000000003</v>
      </c>
      <c r="R3610">
        <v>-0.80784</v>
      </c>
      <c r="S3610">
        <v>-0.78424000000000005</v>
      </c>
      <c r="T3610">
        <v>6.2129999999999998E-2</v>
      </c>
      <c r="U3610">
        <v>0.38494</v>
      </c>
    </row>
    <row r="3611" spans="1:21" customFormat="1">
      <c r="A3611" t="s">
        <v>158</v>
      </c>
      <c r="B3611">
        <v>1991</v>
      </c>
      <c r="C3611">
        <v>0.67</v>
      </c>
      <c r="D3611">
        <v>4.71</v>
      </c>
      <c r="E3611">
        <v>13.28</v>
      </c>
      <c r="F3611">
        <v>6.42</v>
      </c>
      <c r="G3611">
        <v>2.59</v>
      </c>
      <c r="H3611">
        <v>1.55</v>
      </c>
      <c r="I3611">
        <v>1.86</v>
      </c>
      <c r="J3611">
        <v>-0.47821999999999998</v>
      </c>
      <c r="K3611" s="93">
        <v>-0.84040000000000004</v>
      </c>
      <c r="L3611">
        <v>7.2749999999999995E-2</v>
      </c>
      <c r="M3611" s="93">
        <v>0.77288999999999997</v>
      </c>
      <c r="N3611">
        <v>0.58008000000000004</v>
      </c>
      <c r="O3611" s="93">
        <v>0.89259999999999995</v>
      </c>
      <c r="P3611">
        <v>-6.6220000000000001E-2</v>
      </c>
      <c r="Q3611" s="93">
        <v>-0.60335000000000005</v>
      </c>
      <c r="R3611">
        <v>-0.75999000000000005</v>
      </c>
      <c r="S3611">
        <v>-0.73778999999999995</v>
      </c>
      <c r="T3611">
        <v>5.9610000000000003E-2</v>
      </c>
      <c r="U3611">
        <v>0.36930000000000002</v>
      </c>
    </row>
    <row r="3612" spans="1:21" customFormat="1">
      <c r="A3612" t="s">
        <v>158</v>
      </c>
      <c r="B3612">
        <v>2007</v>
      </c>
      <c r="C3612">
        <v>0.77</v>
      </c>
      <c r="D3612">
        <v>7.64</v>
      </c>
      <c r="E3612">
        <v>20.04</v>
      </c>
      <c r="F3612">
        <v>7.72</v>
      </c>
      <c r="G3612">
        <v>3</v>
      </c>
      <c r="H3612">
        <v>2.0299999999999998</v>
      </c>
      <c r="I3612">
        <v>2.04</v>
      </c>
      <c r="J3612">
        <v>-0.49968000000000001</v>
      </c>
      <c r="K3612" s="93">
        <v>-0.87810999999999995</v>
      </c>
      <c r="L3612">
        <v>0.10588</v>
      </c>
      <c r="M3612" s="93">
        <v>1.12483</v>
      </c>
      <c r="N3612">
        <v>0.53669</v>
      </c>
      <c r="O3612" s="93">
        <v>0.82582999999999995</v>
      </c>
      <c r="P3612">
        <v>-1.959E-2</v>
      </c>
      <c r="Q3612" s="93">
        <v>-0.17849999999999999</v>
      </c>
      <c r="R3612">
        <v>-0.79037000000000002</v>
      </c>
      <c r="S3612">
        <v>-0.76727999999999996</v>
      </c>
      <c r="T3612">
        <v>0.14988000000000001</v>
      </c>
      <c r="U3612">
        <v>0.92862999999999996</v>
      </c>
    </row>
    <row r="3613" spans="1:21" customFormat="1">
      <c r="A3613" t="s">
        <v>158</v>
      </c>
      <c r="B3613">
        <v>1993</v>
      </c>
      <c r="C3613">
        <v>0.67</v>
      </c>
      <c r="D3613">
        <v>4.6100000000000003</v>
      </c>
      <c r="E3613">
        <v>9.3000000000000007</v>
      </c>
      <c r="F3613">
        <v>6.12</v>
      </c>
      <c r="G3613">
        <v>2.23</v>
      </c>
      <c r="H3613">
        <v>1.53</v>
      </c>
      <c r="I3613">
        <v>1.81</v>
      </c>
      <c r="J3613">
        <v>-0.49968000000000001</v>
      </c>
      <c r="K3613" s="93">
        <v>-0.87810999999999995</v>
      </c>
      <c r="L3613">
        <v>7.5719999999999996E-2</v>
      </c>
      <c r="M3613" s="93">
        <v>0.80440999999999996</v>
      </c>
      <c r="N3613">
        <v>0.22384000000000001</v>
      </c>
      <c r="O3613" s="93">
        <v>0.34443000000000001</v>
      </c>
      <c r="P3613">
        <v>-0.02</v>
      </c>
      <c r="Q3613" s="93">
        <v>-0.18228</v>
      </c>
      <c r="R3613">
        <v>-0.80784</v>
      </c>
      <c r="S3613">
        <v>-0.78424000000000005</v>
      </c>
      <c r="T3613">
        <v>6.2129999999999998E-2</v>
      </c>
      <c r="U3613">
        <v>0.38494</v>
      </c>
    </row>
    <row r="3614" spans="1:21" customFormat="1">
      <c r="A3614" t="s">
        <v>158</v>
      </c>
      <c r="B3614">
        <v>2002</v>
      </c>
      <c r="C3614">
        <v>0.73</v>
      </c>
      <c r="D3614">
        <v>6.24</v>
      </c>
      <c r="E3614">
        <v>15.44</v>
      </c>
      <c r="F3614">
        <v>8.59</v>
      </c>
      <c r="G3614">
        <v>2.74</v>
      </c>
      <c r="H3614">
        <v>1.83</v>
      </c>
      <c r="I3614">
        <v>2.15</v>
      </c>
      <c r="J3614">
        <v>-0.50002999999999997</v>
      </c>
      <c r="K3614" s="93">
        <v>-0.87873000000000001</v>
      </c>
      <c r="L3614">
        <v>9.3869999999999995E-2</v>
      </c>
      <c r="M3614" s="93">
        <v>0.99717</v>
      </c>
      <c r="N3614">
        <v>0.45787</v>
      </c>
      <c r="O3614" s="93">
        <v>0.70454000000000006</v>
      </c>
      <c r="P3614">
        <v>-2.5760000000000002E-2</v>
      </c>
      <c r="Q3614" s="93">
        <v>-0.23476</v>
      </c>
      <c r="R3614">
        <v>-0.59767000000000003</v>
      </c>
      <c r="S3614">
        <v>-0.58021</v>
      </c>
      <c r="T3614">
        <v>0.10425</v>
      </c>
      <c r="U3614">
        <v>0.64590999999999998</v>
      </c>
    </row>
    <row r="3615" spans="1:21" customFormat="1">
      <c r="A3615" t="s">
        <v>158</v>
      </c>
      <c r="B3615">
        <v>2005</v>
      </c>
      <c r="C3615">
        <v>0.75</v>
      </c>
      <c r="D3615">
        <v>6.8</v>
      </c>
      <c r="E3615">
        <v>16.54</v>
      </c>
      <c r="F3615">
        <v>7.58</v>
      </c>
      <c r="G3615">
        <v>2.81</v>
      </c>
      <c r="H3615">
        <v>1.92</v>
      </c>
      <c r="I3615">
        <v>2.0299999999999998</v>
      </c>
      <c r="J3615">
        <v>-0.51512000000000002</v>
      </c>
      <c r="K3615" s="93">
        <v>-0.90525</v>
      </c>
      <c r="L3615">
        <v>0.10199</v>
      </c>
      <c r="M3615" s="93">
        <v>1.08342</v>
      </c>
      <c r="N3615">
        <v>0.43572</v>
      </c>
      <c r="O3615" s="93">
        <v>0.67045999999999994</v>
      </c>
      <c r="P3615">
        <v>-1.469E-2</v>
      </c>
      <c r="Q3615" s="93">
        <v>-0.13386000000000001</v>
      </c>
      <c r="R3615">
        <v>-0.76571999999999996</v>
      </c>
      <c r="S3615">
        <v>-0.74334999999999996</v>
      </c>
      <c r="T3615">
        <v>0.13084999999999999</v>
      </c>
      <c r="U3615">
        <v>0.81069000000000002</v>
      </c>
    </row>
    <row r="3616" spans="1:21" customFormat="1">
      <c r="A3616" t="s">
        <v>158</v>
      </c>
      <c r="B3616">
        <v>2014</v>
      </c>
      <c r="C3616">
        <v>0.78</v>
      </c>
      <c r="D3616">
        <v>7.88</v>
      </c>
      <c r="E3616">
        <v>19.760000000000002</v>
      </c>
      <c r="F3616">
        <v>6.3</v>
      </c>
      <c r="G3616">
        <v>2.98</v>
      </c>
      <c r="H3616">
        <v>2.06</v>
      </c>
      <c r="I3616">
        <v>1.84</v>
      </c>
      <c r="J3616">
        <v>-0.51926000000000005</v>
      </c>
      <c r="K3616" s="93">
        <v>-0.91254000000000002</v>
      </c>
      <c r="L3616">
        <v>0.11161</v>
      </c>
      <c r="M3616" s="93">
        <v>1.18564</v>
      </c>
      <c r="N3616">
        <v>0.47714000000000001</v>
      </c>
      <c r="O3616" s="93">
        <v>0.73419000000000001</v>
      </c>
      <c r="P3616">
        <v>-7.7600000000000004E-3</v>
      </c>
      <c r="Q3616" s="93">
        <v>-7.0749999999999993E-2</v>
      </c>
      <c r="R3616">
        <v>-1.01511</v>
      </c>
      <c r="S3616">
        <v>-0.98546</v>
      </c>
      <c r="T3616">
        <v>0.1706</v>
      </c>
      <c r="U3616">
        <v>1.0569900000000001</v>
      </c>
    </row>
    <row r="3617" spans="1:21" customFormat="1">
      <c r="A3617" t="s">
        <v>158</v>
      </c>
      <c r="B3617">
        <v>1990</v>
      </c>
      <c r="C3617">
        <v>0.67</v>
      </c>
      <c r="D3617">
        <v>4.51</v>
      </c>
      <c r="E3617">
        <v>11.69</v>
      </c>
      <c r="F3617">
        <v>5.87</v>
      </c>
      <c r="G3617">
        <v>2.46</v>
      </c>
      <c r="H3617">
        <v>1.51</v>
      </c>
      <c r="I3617">
        <v>1.77</v>
      </c>
      <c r="J3617">
        <v>-0.52161000000000002</v>
      </c>
      <c r="K3617" s="93">
        <v>-0.91664999999999996</v>
      </c>
      <c r="L3617">
        <v>7.8750000000000001E-2</v>
      </c>
      <c r="M3617" s="93">
        <v>0.83662000000000003</v>
      </c>
      <c r="N3617">
        <v>0.45256000000000002</v>
      </c>
      <c r="O3617" s="93">
        <v>0.69637000000000004</v>
      </c>
      <c r="P3617">
        <v>-4.9669999999999999E-2</v>
      </c>
      <c r="Q3617" s="93">
        <v>-0.45262000000000002</v>
      </c>
      <c r="R3617">
        <v>-0.84955000000000003</v>
      </c>
      <c r="S3617">
        <v>-0.82472999999999996</v>
      </c>
      <c r="T3617">
        <v>6.4329999999999998E-2</v>
      </c>
      <c r="U3617">
        <v>0.39856000000000003</v>
      </c>
    </row>
    <row r="3618" spans="1:21" customFormat="1">
      <c r="A3618" t="s">
        <v>158</v>
      </c>
      <c r="B3618">
        <v>1999</v>
      </c>
      <c r="C3618">
        <v>0.71</v>
      </c>
      <c r="D3618">
        <v>5.46</v>
      </c>
      <c r="E3618">
        <v>13.48</v>
      </c>
      <c r="F3618">
        <v>7.49</v>
      </c>
      <c r="G3618">
        <v>2.6</v>
      </c>
      <c r="H3618">
        <v>1.7</v>
      </c>
      <c r="I3618">
        <v>2.0099999999999998</v>
      </c>
      <c r="J3618">
        <v>-0.53251999999999999</v>
      </c>
      <c r="K3618" s="93">
        <v>-0.93584000000000001</v>
      </c>
      <c r="L3618">
        <v>9.2329999999999995E-2</v>
      </c>
      <c r="M3618" s="93">
        <v>0.98082000000000003</v>
      </c>
      <c r="N3618">
        <v>0.41309000000000001</v>
      </c>
      <c r="O3618" s="93">
        <v>0.63563000000000003</v>
      </c>
      <c r="P3618">
        <v>-2.8150000000000001E-2</v>
      </c>
      <c r="Q3618" s="93">
        <v>-0.25653999999999999</v>
      </c>
      <c r="R3618">
        <v>-0.69174999999999998</v>
      </c>
      <c r="S3618">
        <v>-0.67154000000000003</v>
      </c>
      <c r="T3618">
        <v>9.1480000000000006E-2</v>
      </c>
      <c r="U3618">
        <v>0.56677</v>
      </c>
    </row>
    <row r="3619" spans="1:21" customFormat="1">
      <c r="A3619" t="s">
        <v>158</v>
      </c>
      <c r="B3619">
        <v>2001</v>
      </c>
      <c r="C3619">
        <v>0.72</v>
      </c>
      <c r="D3619">
        <v>5.74</v>
      </c>
      <c r="E3619">
        <v>14.24</v>
      </c>
      <c r="F3619">
        <v>7.92</v>
      </c>
      <c r="G3619">
        <v>2.66</v>
      </c>
      <c r="H3619">
        <v>1.75</v>
      </c>
      <c r="I3619">
        <v>2.0699999999999998</v>
      </c>
      <c r="J3619">
        <v>-0.53303</v>
      </c>
      <c r="K3619" s="93">
        <v>-0.93672999999999995</v>
      </c>
      <c r="L3619">
        <v>9.5409999999999995E-2</v>
      </c>
      <c r="M3619" s="93">
        <v>1.0136000000000001</v>
      </c>
      <c r="N3619">
        <v>0.42244999999999999</v>
      </c>
      <c r="O3619" s="93">
        <v>0.65003999999999995</v>
      </c>
      <c r="P3619">
        <v>-2.5270000000000001E-2</v>
      </c>
      <c r="Q3619" s="93">
        <v>-0.23025000000000001</v>
      </c>
      <c r="R3619">
        <v>-0.65739999999999998</v>
      </c>
      <c r="S3619">
        <v>-0.63819999999999999</v>
      </c>
      <c r="T3619">
        <v>9.8530000000000006E-2</v>
      </c>
      <c r="U3619">
        <v>0.61048999999999998</v>
      </c>
    </row>
    <row r="3620" spans="1:21" customFormat="1">
      <c r="A3620" t="s">
        <v>158</v>
      </c>
      <c r="B3620">
        <v>2003</v>
      </c>
      <c r="C3620">
        <v>0.74</v>
      </c>
      <c r="D3620">
        <v>6.33</v>
      </c>
      <c r="E3620">
        <v>16</v>
      </c>
      <c r="F3620">
        <v>8.14</v>
      </c>
      <c r="G3620">
        <v>2.77</v>
      </c>
      <c r="H3620">
        <v>1.85</v>
      </c>
      <c r="I3620">
        <v>2.1</v>
      </c>
      <c r="J3620">
        <v>-0.53622000000000003</v>
      </c>
      <c r="K3620" s="93">
        <v>-0.94233999999999996</v>
      </c>
      <c r="L3620">
        <v>0.10188999999999999</v>
      </c>
      <c r="M3620" s="93">
        <v>1.0823799999999999</v>
      </c>
      <c r="N3620">
        <v>0.44801000000000002</v>
      </c>
      <c r="O3620" s="93">
        <v>0.68937000000000004</v>
      </c>
      <c r="P3620">
        <v>-2.0389999999999998E-2</v>
      </c>
      <c r="Q3620" s="93">
        <v>-0.18575</v>
      </c>
      <c r="R3620">
        <v>-0.67296</v>
      </c>
      <c r="S3620">
        <v>-0.65329999999999999</v>
      </c>
      <c r="T3620">
        <v>0.11709</v>
      </c>
      <c r="U3620">
        <v>0.72545000000000004</v>
      </c>
    </row>
    <row r="3621" spans="1:21" customFormat="1">
      <c r="A3621" t="s">
        <v>158</v>
      </c>
      <c r="B3621">
        <v>1994</v>
      </c>
      <c r="C3621">
        <v>0.68</v>
      </c>
      <c r="D3621">
        <v>4.6100000000000003</v>
      </c>
      <c r="E3621">
        <v>9.98</v>
      </c>
      <c r="F3621">
        <v>6.17</v>
      </c>
      <c r="G3621">
        <v>2.2999999999999998</v>
      </c>
      <c r="H3621">
        <v>1.53</v>
      </c>
      <c r="I3621">
        <v>1.82</v>
      </c>
      <c r="J3621">
        <v>-0.55018999999999996</v>
      </c>
      <c r="K3621" s="93">
        <v>-0.96689000000000003</v>
      </c>
      <c r="L3621">
        <v>8.5720000000000005E-2</v>
      </c>
      <c r="M3621" s="93">
        <v>0.91064000000000001</v>
      </c>
      <c r="N3621">
        <v>0.24892</v>
      </c>
      <c r="O3621" s="93">
        <v>0.38302000000000003</v>
      </c>
      <c r="P3621">
        <v>-1.916E-2</v>
      </c>
      <c r="Q3621" s="93">
        <v>-0.17457</v>
      </c>
      <c r="R3621">
        <v>-0.82118999999999998</v>
      </c>
      <c r="S3621">
        <v>-0.79718999999999995</v>
      </c>
      <c r="T3621">
        <v>7.17E-2</v>
      </c>
      <c r="U3621">
        <v>0.44424000000000002</v>
      </c>
    </row>
    <row r="3622" spans="1:21" customFormat="1">
      <c r="A3622" t="s">
        <v>158</v>
      </c>
      <c r="B3622">
        <v>2008</v>
      </c>
      <c r="C3622">
        <v>0.77</v>
      </c>
      <c r="D3622">
        <v>7.13</v>
      </c>
      <c r="E3622">
        <v>20.39</v>
      </c>
      <c r="F3622">
        <v>6.37</v>
      </c>
      <c r="G3622">
        <v>3.02</v>
      </c>
      <c r="H3622">
        <v>1.96</v>
      </c>
      <c r="I3622">
        <v>1.85</v>
      </c>
      <c r="J3622">
        <v>-0.56876000000000004</v>
      </c>
      <c r="K3622" s="93">
        <v>-0.99951999999999996</v>
      </c>
      <c r="L3622">
        <v>0.11544</v>
      </c>
      <c r="M3622" s="93">
        <v>1.2262900000000001</v>
      </c>
      <c r="N3622">
        <v>0.55401</v>
      </c>
      <c r="O3622" s="93">
        <v>0.85248000000000002</v>
      </c>
      <c r="P3622">
        <v>-2.1839999999999998E-2</v>
      </c>
      <c r="Q3622" s="93">
        <v>-0.19896</v>
      </c>
      <c r="R3622">
        <v>-0.98258000000000001</v>
      </c>
      <c r="S3622">
        <v>-0.95387999999999995</v>
      </c>
      <c r="T3622">
        <v>0.16002</v>
      </c>
      <c r="U3622">
        <v>0.99141999999999997</v>
      </c>
    </row>
    <row r="3623" spans="1:21" customFormat="1">
      <c r="A3623" t="s">
        <v>158</v>
      </c>
      <c r="B3623">
        <v>2015</v>
      </c>
      <c r="C3623">
        <v>0.78</v>
      </c>
      <c r="D3623">
        <v>7.49</v>
      </c>
      <c r="E3623">
        <v>20.420000000000002</v>
      </c>
      <c r="F3623">
        <v>5.57</v>
      </c>
      <c r="G3623">
        <v>3.02</v>
      </c>
      <c r="H3623">
        <v>2.0099999999999998</v>
      </c>
      <c r="I3623">
        <v>1.72</v>
      </c>
      <c r="J3623">
        <v>-0.57001999999999997</v>
      </c>
      <c r="K3623" s="93">
        <v>-1.0017400000000001</v>
      </c>
      <c r="L3623">
        <v>0.11863</v>
      </c>
      <c r="M3623" s="93">
        <v>1.2601800000000001</v>
      </c>
      <c r="N3623">
        <v>0.50999000000000005</v>
      </c>
      <c r="O3623" s="93">
        <v>0.78474999999999995</v>
      </c>
      <c r="P3623">
        <v>-1.2030000000000001E-2</v>
      </c>
      <c r="Q3623" s="93">
        <v>-0.10958</v>
      </c>
      <c r="R3623">
        <v>-1.1382699999999999</v>
      </c>
      <c r="S3623">
        <v>-1.10501</v>
      </c>
      <c r="T3623">
        <v>0.17710000000000001</v>
      </c>
      <c r="U3623">
        <v>1.0972200000000001</v>
      </c>
    </row>
    <row r="3624" spans="1:21" customFormat="1">
      <c r="A3624" t="s">
        <v>158</v>
      </c>
      <c r="B3624">
        <v>2000</v>
      </c>
      <c r="C3624">
        <v>0.72</v>
      </c>
      <c r="D3624">
        <v>5.39</v>
      </c>
      <c r="E3624">
        <v>11.87</v>
      </c>
      <c r="F3624">
        <v>6.69</v>
      </c>
      <c r="G3624">
        <v>2.4700000000000002</v>
      </c>
      <c r="H3624">
        <v>1.68</v>
      </c>
      <c r="I3624">
        <v>1.9</v>
      </c>
      <c r="J3624">
        <v>-0.59594000000000003</v>
      </c>
      <c r="K3624" s="93">
        <v>-1.0472900000000001</v>
      </c>
      <c r="L3624">
        <v>0.10410999999999999</v>
      </c>
      <c r="M3624" s="93">
        <v>1.1060000000000001</v>
      </c>
      <c r="N3624">
        <v>0.24041000000000001</v>
      </c>
      <c r="O3624" s="93">
        <v>0.36992999999999998</v>
      </c>
      <c r="P3624">
        <v>-1.66E-3</v>
      </c>
      <c r="Q3624" s="93">
        <v>-1.508E-2</v>
      </c>
      <c r="R3624">
        <v>-0.82618000000000003</v>
      </c>
      <c r="S3624">
        <v>-0.80203999999999998</v>
      </c>
      <c r="T3624">
        <v>0.10743</v>
      </c>
      <c r="U3624">
        <v>0.66563000000000005</v>
      </c>
    </row>
    <row r="3625" spans="1:21" customFormat="1">
      <c r="A3625" t="s">
        <v>158</v>
      </c>
      <c r="B3625">
        <v>2012</v>
      </c>
      <c r="C3625">
        <v>0.77</v>
      </c>
      <c r="D3625">
        <v>6.8</v>
      </c>
      <c r="E3625">
        <v>17.86</v>
      </c>
      <c r="F3625">
        <v>5.8</v>
      </c>
      <c r="G3625">
        <v>2.88</v>
      </c>
      <c r="H3625">
        <v>1.92</v>
      </c>
      <c r="I3625">
        <v>1.76</v>
      </c>
      <c r="J3625">
        <v>-0.61614999999999998</v>
      </c>
      <c r="K3625" s="93">
        <v>-1.0828</v>
      </c>
      <c r="L3625">
        <v>0.12199</v>
      </c>
      <c r="M3625" s="93">
        <v>1.29589</v>
      </c>
      <c r="N3625">
        <v>0.42153000000000002</v>
      </c>
      <c r="O3625" s="93">
        <v>0.64861999999999997</v>
      </c>
      <c r="P3625">
        <v>-4.6499999999999996E-3</v>
      </c>
      <c r="Q3625" s="93">
        <v>-4.2369999999999998E-2</v>
      </c>
      <c r="R3625">
        <v>-1.07633</v>
      </c>
      <c r="S3625">
        <v>-1.04488</v>
      </c>
      <c r="T3625">
        <v>0.16496</v>
      </c>
      <c r="U3625">
        <v>1.0220499999999999</v>
      </c>
    </row>
    <row r="3626" spans="1:21" customFormat="1">
      <c r="A3626" t="s">
        <v>158</v>
      </c>
      <c r="B3626">
        <v>2013</v>
      </c>
      <c r="C3626">
        <v>0.78</v>
      </c>
      <c r="D3626">
        <v>7.07</v>
      </c>
      <c r="E3626">
        <v>18.75</v>
      </c>
      <c r="F3626">
        <v>5.75</v>
      </c>
      <c r="G3626">
        <v>2.93</v>
      </c>
      <c r="H3626">
        <v>1.96</v>
      </c>
      <c r="I3626">
        <v>1.75</v>
      </c>
      <c r="J3626">
        <v>-0.62773000000000001</v>
      </c>
      <c r="K3626" s="93">
        <v>-1.1031500000000001</v>
      </c>
      <c r="L3626">
        <v>0.12659999999999999</v>
      </c>
      <c r="M3626" s="93">
        <v>1.34493</v>
      </c>
      <c r="N3626">
        <v>0.42466999999999999</v>
      </c>
      <c r="O3626" s="93">
        <v>0.65346000000000004</v>
      </c>
      <c r="P3626">
        <v>-9.6000000000000002E-4</v>
      </c>
      <c r="Q3626" s="93">
        <v>-8.7299999999999999E-3</v>
      </c>
      <c r="R3626">
        <v>-1.10646</v>
      </c>
      <c r="S3626">
        <v>-1.0741400000000001</v>
      </c>
      <c r="T3626">
        <v>0.17541999999999999</v>
      </c>
      <c r="U3626">
        <v>1.08683</v>
      </c>
    </row>
    <row r="3627" spans="1:21" customFormat="1">
      <c r="A3627" t="s">
        <v>158</v>
      </c>
      <c r="B3627">
        <v>2004</v>
      </c>
      <c r="C3627">
        <v>0.75</v>
      </c>
      <c r="D3627">
        <v>5.66</v>
      </c>
      <c r="E3627">
        <v>15.94</v>
      </c>
      <c r="F3627">
        <v>7.86</v>
      </c>
      <c r="G3627">
        <v>2.77</v>
      </c>
      <c r="H3627">
        <v>1.73</v>
      </c>
      <c r="I3627">
        <v>2.06</v>
      </c>
      <c r="J3627">
        <v>-0.69862000000000002</v>
      </c>
      <c r="K3627" s="93">
        <v>-1.2277199999999999</v>
      </c>
      <c r="L3627">
        <v>0.12734999999999999</v>
      </c>
      <c r="M3627" s="93">
        <v>1.3529100000000001</v>
      </c>
      <c r="N3627">
        <v>0.39877000000000001</v>
      </c>
      <c r="O3627" s="93">
        <v>0.61360000000000003</v>
      </c>
      <c r="P3627">
        <v>-9.9000000000000008E-3</v>
      </c>
      <c r="Q3627" s="93">
        <v>-9.0190000000000006E-2</v>
      </c>
      <c r="R3627">
        <v>-0.72943999999999998</v>
      </c>
      <c r="S3627">
        <v>-0.70813000000000004</v>
      </c>
      <c r="T3627">
        <v>0.12894</v>
      </c>
      <c r="U3627">
        <v>0.79883999999999999</v>
      </c>
    </row>
    <row r="3628" spans="1:21" customFormat="1">
      <c r="A3628" t="s">
        <v>158</v>
      </c>
      <c r="B3628">
        <v>2009</v>
      </c>
      <c r="C3628">
        <v>0.77</v>
      </c>
      <c r="D3628">
        <v>6.13</v>
      </c>
      <c r="E3628">
        <v>19.100000000000001</v>
      </c>
      <c r="F3628">
        <v>5.6</v>
      </c>
      <c r="G3628">
        <v>2.95</v>
      </c>
      <c r="H3628">
        <v>1.81</v>
      </c>
      <c r="I3628">
        <v>1.72</v>
      </c>
      <c r="J3628">
        <v>-0.71987999999999996</v>
      </c>
      <c r="K3628" s="93">
        <v>-1.26509</v>
      </c>
      <c r="L3628">
        <v>0.13633000000000001</v>
      </c>
      <c r="M3628" s="93">
        <v>1.4482200000000001</v>
      </c>
      <c r="N3628">
        <v>0.48864999999999997</v>
      </c>
      <c r="O3628" s="93">
        <v>0.75190999999999997</v>
      </c>
      <c r="P3628">
        <v>-1.336E-2</v>
      </c>
      <c r="Q3628" s="93">
        <v>-0.12171</v>
      </c>
      <c r="R3628">
        <v>-1.1114200000000001</v>
      </c>
      <c r="S3628">
        <v>-1.0789500000000001</v>
      </c>
      <c r="T3628">
        <v>0.16681000000000001</v>
      </c>
      <c r="U3628">
        <v>1.0335099999999999</v>
      </c>
    </row>
    <row r="3629" spans="1:21" customFormat="1">
      <c r="A3629" t="s">
        <v>158</v>
      </c>
      <c r="B3629">
        <v>2011</v>
      </c>
      <c r="C3629">
        <v>0.77</v>
      </c>
      <c r="D3629">
        <v>6.13</v>
      </c>
      <c r="E3629">
        <v>15.66</v>
      </c>
      <c r="F3629">
        <v>5.3</v>
      </c>
      <c r="G3629">
        <v>2.75</v>
      </c>
      <c r="H3629">
        <v>1.81</v>
      </c>
      <c r="I3629">
        <v>1.67</v>
      </c>
      <c r="J3629">
        <v>-0.71987999999999996</v>
      </c>
      <c r="K3629" s="93">
        <v>-1.26509</v>
      </c>
      <c r="L3629">
        <v>0.13633000000000001</v>
      </c>
      <c r="M3629" s="93">
        <v>1.4482200000000001</v>
      </c>
      <c r="N3629">
        <v>0.29006999999999999</v>
      </c>
      <c r="O3629" s="93">
        <v>0.44635000000000002</v>
      </c>
      <c r="P3629">
        <v>1.24E-2</v>
      </c>
      <c r="Q3629" s="93">
        <v>0.113</v>
      </c>
      <c r="R3629">
        <v>-1.16648</v>
      </c>
      <c r="S3629">
        <v>-1.1324000000000001</v>
      </c>
      <c r="T3629">
        <v>0.16972000000000001</v>
      </c>
      <c r="U3629">
        <v>1.0515000000000001</v>
      </c>
    </row>
    <row r="3630" spans="1:21" customFormat="1">
      <c r="A3630" t="s">
        <v>158</v>
      </c>
      <c r="B3630">
        <v>2010</v>
      </c>
      <c r="C3630">
        <v>0.77</v>
      </c>
      <c r="D3630">
        <v>5.38</v>
      </c>
      <c r="E3630">
        <v>16.28</v>
      </c>
      <c r="F3630">
        <v>4.76</v>
      </c>
      <c r="G3630">
        <v>2.79</v>
      </c>
      <c r="H3630">
        <v>1.68</v>
      </c>
      <c r="I3630">
        <v>1.56</v>
      </c>
      <c r="J3630">
        <v>-0.85038999999999998</v>
      </c>
      <c r="K3630" s="93">
        <v>-1.49444</v>
      </c>
      <c r="L3630">
        <v>0.15437000000000001</v>
      </c>
      <c r="M3630" s="93">
        <v>1.6398900000000001</v>
      </c>
      <c r="N3630">
        <v>0.32890000000000003</v>
      </c>
      <c r="O3630" s="93">
        <v>0.50609000000000004</v>
      </c>
      <c r="P3630">
        <v>7.3600000000000002E-3</v>
      </c>
      <c r="Q3630" s="93">
        <v>6.7100000000000007E-2</v>
      </c>
      <c r="R3630">
        <v>-1.2739400000000001</v>
      </c>
      <c r="S3630">
        <v>-1.23672</v>
      </c>
      <c r="T3630">
        <v>0.17538000000000001</v>
      </c>
      <c r="U3630">
        <v>1.0866100000000001</v>
      </c>
    </row>
    <row r="3631" spans="1:21" customFormat="1">
      <c r="A3631" t="s">
        <v>159</v>
      </c>
      <c r="B3631">
        <v>1993</v>
      </c>
      <c r="C3631">
        <v>0.59</v>
      </c>
      <c r="D3631">
        <v>5.64</v>
      </c>
      <c r="E3631">
        <v>3.3</v>
      </c>
      <c r="F3631">
        <v>8.4499999999999993</v>
      </c>
      <c r="G3631">
        <v>1.19</v>
      </c>
      <c r="H3631">
        <v>1.73</v>
      </c>
      <c r="I3631">
        <v>2.13</v>
      </c>
      <c r="J3631">
        <v>0.10612000000000001</v>
      </c>
      <c r="K3631" s="93">
        <v>0.18648999999999999</v>
      </c>
      <c r="L3631">
        <v>-3.2160000000000001E-2</v>
      </c>
      <c r="M3631" s="93">
        <v>-0.34160000000000001</v>
      </c>
      <c r="N3631">
        <v>-0.44836999999999999</v>
      </c>
      <c r="O3631" s="93">
        <v>-0.68991999999999998</v>
      </c>
      <c r="P3631">
        <v>3.4389999999999997E-2</v>
      </c>
      <c r="Q3631" s="93">
        <v>0.31337999999999999</v>
      </c>
      <c r="R3631">
        <v>-0.31341999999999998</v>
      </c>
      <c r="S3631">
        <v>-0.30425999999999997</v>
      </c>
      <c r="T3631">
        <v>-3.4880000000000001E-2</v>
      </c>
      <c r="U3631">
        <v>-0.21611</v>
      </c>
    </row>
    <row r="3632" spans="1:21" customFormat="1">
      <c r="A3632" t="s">
        <v>159</v>
      </c>
      <c r="B3632">
        <v>1992</v>
      </c>
      <c r="C3632">
        <v>0.57999999999999996</v>
      </c>
      <c r="D3632">
        <v>5.31</v>
      </c>
      <c r="E3632">
        <v>3.22</v>
      </c>
      <c r="F3632">
        <v>8.5</v>
      </c>
      <c r="G3632">
        <v>1.17</v>
      </c>
      <c r="H3632">
        <v>1.67</v>
      </c>
      <c r="I3632">
        <v>2.14</v>
      </c>
      <c r="J3632">
        <v>9.6339999999999995E-2</v>
      </c>
      <c r="K3632" s="93">
        <v>0.16930999999999999</v>
      </c>
      <c r="L3632">
        <v>-3.3820000000000003E-2</v>
      </c>
      <c r="M3632" s="93">
        <v>-0.35929</v>
      </c>
      <c r="N3632">
        <v>-0.42742000000000002</v>
      </c>
      <c r="O3632" s="93">
        <v>-0.65769</v>
      </c>
      <c r="P3632">
        <v>2.758E-2</v>
      </c>
      <c r="Q3632" s="93">
        <v>0.25126999999999999</v>
      </c>
      <c r="R3632">
        <v>-0.28604000000000002</v>
      </c>
      <c r="S3632">
        <v>-0.27767999999999998</v>
      </c>
      <c r="T3632">
        <v>-4.5190000000000001E-2</v>
      </c>
      <c r="U3632">
        <v>-0.28000000000000003</v>
      </c>
    </row>
    <row r="3633" spans="1:21" customFormat="1">
      <c r="A3633" t="s">
        <v>159</v>
      </c>
      <c r="B3633">
        <v>1991</v>
      </c>
      <c r="C3633">
        <v>0.57999999999999996</v>
      </c>
      <c r="D3633">
        <v>5.3</v>
      </c>
      <c r="E3633">
        <v>3.15</v>
      </c>
      <c r="F3633">
        <v>8.3800000000000008</v>
      </c>
      <c r="G3633">
        <v>1.1499999999999999</v>
      </c>
      <c r="H3633">
        <v>1.67</v>
      </c>
      <c r="I3633">
        <v>2.13</v>
      </c>
      <c r="J3633">
        <v>9.4460000000000002E-2</v>
      </c>
      <c r="K3633" s="93">
        <v>0.16600000000000001</v>
      </c>
      <c r="L3633">
        <v>-3.356E-2</v>
      </c>
      <c r="M3633" s="93">
        <v>-0.35652</v>
      </c>
      <c r="N3633">
        <v>-0.44940000000000002</v>
      </c>
      <c r="O3633" s="93">
        <v>-0.69150999999999996</v>
      </c>
      <c r="P3633">
        <v>3.0429999999999999E-2</v>
      </c>
      <c r="Q3633" s="93">
        <v>0.27725</v>
      </c>
      <c r="R3633">
        <v>-0.30026000000000003</v>
      </c>
      <c r="S3633">
        <v>-0.29149000000000003</v>
      </c>
      <c r="T3633">
        <v>-4.444E-2</v>
      </c>
      <c r="U3633">
        <v>-0.27534999999999998</v>
      </c>
    </row>
    <row r="3634" spans="1:21" customFormat="1">
      <c r="A3634" t="s">
        <v>159</v>
      </c>
      <c r="B3634">
        <v>1994</v>
      </c>
      <c r="C3634">
        <v>0.6</v>
      </c>
      <c r="D3634">
        <v>5.44</v>
      </c>
      <c r="E3634">
        <v>3.23</v>
      </c>
      <c r="F3634">
        <v>8.4</v>
      </c>
      <c r="G3634">
        <v>1.17</v>
      </c>
      <c r="H3634">
        <v>1.69</v>
      </c>
      <c r="I3634">
        <v>2.13</v>
      </c>
      <c r="J3634">
        <v>1.95E-2</v>
      </c>
      <c r="K3634" s="93">
        <v>3.4259999999999999E-2</v>
      </c>
      <c r="L3634">
        <v>-1.7170000000000001E-2</v>
      </c>
      <c r="M3634" s="93">
        <v>-0.18235000000000001</v>
      </c>
      <c r="N3634">
        <v>-0.51529000000000003</v>
      </c>
      <c r="O3634" s="93">
        <v>-0.79290000000000005</v>
      </c>
      <c r="P3634">
        <v>4.7169999999999997E-2</v>
      </c>
      <c r="Q3634" s="93">
        <v>0.42984</v>
      </c>
      <c r="R3634">
        <v>-0.34083000000000002</v>
      </c>
      <c r="S3634">
        <v>-0.33087</v>
      </c>
      <c r="T3634">
        <v>-2.4570000000000002E-2</v>
      </c>
      <c r="U3634">
        <v>-0.15221999999999999</v>
      </c>
    </row>
    <row r="3635" spans="1:21" customFormat="1">
      <c r="A3635" t="s">
        <v>159</v>
      </c>
      <c r="B3635">
        <v>1996</v>
      </c>
      <c r="C3635">
        <v>0.62</v>
      </c>
      <c r="D3635">
        <v>5.84</v>
      </c>
      <c r="E3635">
        <v>3.34</v>
      </c>
      <c r="F3635">
        <v>8.0399999999999991</v>
      </c>
      <c r="G3635">
        <v>1.21</v>
      </c>
      <c r="H3635">
        <v>1.76</v>
      </c>
      <c r="I3635">
        <v>2.08</v>
      </c>
      <c r="J3635">
        <v>-1.059E-2</v>
      </c>
      <c r="K3635" s="93">
        <v>-1.8599999999999998E-2</v>
      </c>
      <c r="L3635">
        <v>-6.9699999999999996E-3</v>
      </c>
      <c r="M3635" s="93">
        <v>-7.4079999999999993E-2</v>
      </c>
      <c r="N3635">
        <v>-0.57277999999999996</v>
      </c>
      <c r="O3635" s="93">
        <v>-0.88134999999999997</v>
      </c>
      <c r="P3635">
        <v>6.2829999999999997E-2</v>
      </c>
      <c r="Q3635" s="93">
        <v>0.57250000000000001</v>
      </c>
      <c r="R3635">
        <v>-0.42759000000000003</v>
      </c>
      <c r="S3635">
        <v>-0.41510000000000002</v>
      </c>
      <c r="T3635">
        <v>-2.2599999999999999E-3</v>
      </c>
      <c r="U3635">
        <v>-1.3990000000000001E-2</v>
      </c>
    </row>
    <row r="3636" spans="1:21" customFormat="1">
      <c r="A3636" t="s">
        <v>159</v>
      </c>
      <c r="B3636">
        <v>2000</v>
      </c>
      <c r="C3636">
        <v>0.65</v>
      </c>
      <c r="D3636">
        <v>6.62</v>
      </c>
      <c r="E3636">
        <v>3.55</v>
      </c>
      <c r="F3636">
        <v>8</v>
      </c>
      <c r="G3636">
        <v>1.27</v>
      </c>
      <c r="H3636">
        <v>1.89</v>
      </c>
      <c r="I3636">
        <v>2.08</v>
      </c>
      <c r="J3636">
        <v>-3.6769999999999997E-2</v>
      </c>
      <c r="K3636" s="93">
        <v>-6.4619999999999997E-2</v>
      </c>
      <c r="L3636">
        <v>5.7000000000000002E-3</v>
      </c>
      <c r="M3636" s="93">
        <v>6.0499999999999998E-2</v>
      </c>
      <c r="N3636">
        <v>-0.64825999999999995</v>
      </c>
      <c r="O3636" s="93">
        <v>-0.99750000000000005</v>
      </c>
      <c r="P3636">
        <v>8.4919999999999995E-2</v>
      </c>
      <c r="Q3636" s="93">
        <v>0.77378000000000002</v>
      </c>
      <c r="R3636">
        <v>-0.49701000000000001</v>
      </c>
      <c r="S3636">
        <v>-0.48248999999999997</v>
      </c>
      <c r="T3636">
        <v>2.8000000000000001E-2</v>
      </c>
      <c r="U3636">
        <v>0.17351</v>
      </c>
    </row>
    <row r="3637" spans="1:21" customFormat="1">
      <c r="A3637" t="s">
        <v>159</v>
      </c>
      <c r="B3637">
        <v>2001</v>
      </c>
      <c r="C3637">
        <v>0.66</v>
      </c>
      <c r="D3637">
        <v>6.9</v>
      </c>
      <c r="E3637">
        <v>3.65</v>
      </c>
      <c r="F3637">
        <v>7.95</v>
      </c>
      <c r="G3637">
        <v>1.29</v>
      </c>
      <c r="H3637">
        <v>1.93</v>
      </c>
      <c r="I3637">
        <v>2.0699999999999998</v>
      </c>
      <c r="J3637">
        <v>-4.5859999999999998E-2</v>
      </c>
      <c r="K3637" s="93">
        <v>-8.0600000000000005E-2</v>
      </c>
      <c r="L3637">
        <v>9.9699999999999997E-3</v>
      </c>
      <c r="M3637" s="93">
        <v>0.10589</v>
      </c>
      <c r="N3637">
        <v>-0.66596</v>
      </c>
      <c r="O3637" s="93">
        <v>-1.02475</v>
      </c>
      <c r="P3637">
        <v>9.1319999999999998E-2</v>
      </c>
      <c r="Q3637" s="93">
        <v>0.83206999999999998</v>
      </c>
      <c r="R3637">
        <v>-0.52476</v>
      </c>
      <c r="S3637">
        <v>-0.50943000000000005</v>
      </c>
      <c r="T3637">
        <v>3.8339999999999999E-2</v>
      </c>
      <c r="U3637">
        <v>0.23751</v>
      </c>
    </row>
    <row r="3638" spans="1:21" customFormat="1">
      <c r="A3638" t="s">
        <v>159</v>
      </c>
      <c r="B3638">
        <v>1990</v>
      </c>
      <c r="C3638">
        <v>0.56999999999999995</v>
      </c>
      <c r="D3638">
        <v>4.37</v>
      </c>
      <c r="E3638">
        <v>3.07</v>
      </c>
      <c r="F3638">
        <v>8.4499999999999993</v>
      </c>
      <c r="G3638">
        <v>1.1200000000000001</v>
      </c>
      <c r="H3638">
        <v>1.47</v>
      </c>
      <c r="I3638">
        <v>2.13</v>
      </c>
      <c r="J3638">
        <v>-4.7969999999999999E-2</v>
      </c>
      <c r="K3638" s="93">
        <v>-8.43E-2</v>
      </c>
      <c r="L3638">
        <v>-1.6889999999999999E-2</v>
      </c>
      <c r="M3638" s="93">
        <v>-0.17938999999999999</v>
      </c>
      <c r="N3638">
        <v>-0.42964000000000002</v>
      </c>
      <c r="O3638" s="93">
        <v>-0.66110000000000002</v>
      </c>
      <c r="P3638">
        <v>2.376E-2</v>
      </c>
      <c r="Q3638" s="93">
        <v>0.21653</v>
      </c>
      <c r="R3638">
        <v>-0.27045999999999998</v>
      </c>
      <c r="S3638">
        <v>-0.26256000000000002</v>
      </c>
      <c r="T3638">
        <v>-5.4879999999999998E-2</v>
      </c>
      <c r="U3638">
        <v>-0.34001999999999999</v>
      </c>
    </row>
    <row r="3639" spans="1:21" customFormat="1">
      <c r="A3639" t="s">
        <v>159</v>
      </c>
      <c r="B3639">
        <v>1995</v>
      </c>
      <c r="C3639">
        <v>0.61</v>
      </c>
      <c r="D3639">
        <v>5.15</v>
      </c>
      <c r="E3639">
        <v>3.25</v>
      </c>
      <c r="F3639">
        <v>8.2799999999999994</v>
      </c>
      <c r="G3639">
        <v>1.18</v>
      </c>
      <c r="H3639">
        <v>1.64</v>
      </c>
      <c r="I3639">
        <v>2.11</v>
      </c>
      <c r="J3639">
        <v>-8.5800000000000001E-2</v>
      </c>
      <c r="K3639" s="93">
        <v>-0.15079000000000001</v>
      </c>
      <c r="L3639">
        <v>4.0999999999999999E-4</v>
      </c>
      <c r="M3639" s="93">
        <v>4.3400000000000001E-3</v>
      </c>
      <c r="N3639">
        <v>-0.55461000000000005</v>
      </c>
      <c r="O3639" s="93">
        <v>-0.85340000000000005</v>
      </c>
      <c r="P3639">
        <v>5.6370000000000003E-2</v>
      </c>
      <c r="Q3639" s="93">
        <v>0.51366000000000001</v>
      </c>
      <c r="R3639">
        <v>-0.37669999999999998</v>
      </c>
      <c r="S3639">
        <v>-0.36569000000000002</v>
      </c>
      <c r="T3639">
        <v>-1.3809999999999999E-2</v>
      </c>
      <c r="U3639">
        <v>-8.5559999999999997E-2</v>
      </c>
    </row>
    <row r="3640" spans="1:21" customFormat="1">
      <c r="A3640" t="s">
        <v>159</v>
      </c>
      <c r="B3640">
        <v>2002</v>
      </c>
      <c r="C3640">
        <v>0.67</v>
      </c>
      <c r="D3640">
        <v>6.75</v>
      </c>
      <c r="E3640">
        <v>3.58</v>
      </c>
      <c r="F3640">
        <v>7.91</v>
      </c>
      <c r="G3640">
        <v>1.28</v>
      </c>
      <c r="H3640">
        <v>1.91</v>
      </c>
      <c r="I3640">
        <v>2.0699999999999998</v>
      </c>
      <c r="J3640">
        <v>-0.11836000000000001</v>
      </c>
      <c r="K3640" s="93">
        <v>-0.20799999999999999</v>
      </c>
      <c r="L3640">
        <v>2.3009999999999999E-2</v>
      </c>
      <c r="M3640" s="93">
        <v>0.24440000000000001</v>
      </c>
      <c r="N3640">
        <v>-0.73080999999999996</v>
      </c>
      <c r="O3640" s="93">
        <v>-1.12453</v>
      </c>
      <c r="P3640">
        <v>0.10383000000000001</v>
      </c>
      <c r="Q3640" s="93">
        <v>0.94606999999999997</v>
      </c>
      <c r="R3640">
        <v>-0.55127999999999999</v>
      </c>
      <c r="S3640">
        <v>-0.53517000000000003</v>
      </c>
      <c r="T3640">
        <v>4.8599999999999997E-2</v>
      </c>
      <c r="U3640">
        <v>0.30112</v>
      </c>
    </row>
    <row r="3641" spans="1:21" customFormat="1">
      <c r="A3641" t="s">
        <v>159</v>
      </c>
      <c r="B3641">
        <v>1999</v>
      </c>
      <c r="C3641">
        <v>0.65</v>
      </c>
      <c r="D3641">
        <v>6.07</v>
      </c>
      <c r="E3641">
        <v>3.42</v>
      </c>
      <c r="F3641">
        <v>8.01</v>
      </c>
      <c r="G3641">
        <v>1.23</v>
      </c>
      <c r="H3641">
        <v>1.8</v>
      </c>
      <c r="I3641">
        <v>2.08</v>
      </c>
      <c r="J3641">
        <v>-0.12350999999999999</v>
      </c>
      <c r="K3641" s="93">
        <v>-0.21704999999999999</v>
      </c>
      <c r="L3641">
        <v>1.7690000000000001E-2</v>
      </c>
      <c r="M3641" s="93">
        <v>0.18787999999999999</v>
      </c>
      <c r="N3641">
        <v>-0.68555999999999995</v>
      </c>
      <c r="O3641" s="93">
        <v>-1.05491</v>
      </c>
      <c r="P3641">
        <v>8.9760000000000006E-2</v>
      </c>
      <c r="Q3641" s="93">
        <v>0.81788000000000005</v>
      </c>
      <c r="R3641">
        <v>-0.49575999999999998</v>
      </c>
      <c r="S3641">
        <v>-0.48127999999999999</v>
      </c>
      <c r="T3641">
        <v>2.794E-2</v>
      </c>
      <c r="U3641">
        <v>0.1731</v>
      </c>
    </row>
    <row r="3642" spans="1:21" customFormat="1">
      <c r="A3642" t="s">
        <v>159</v>
      </c>
      <c r="B3642">
        <v>2003</v>
      </c>
      <c r="C3642">
        <v>0.67</v>
      </c>
      <c r="D3642">
        <v>6.69</v>
      </c>
      <c r="E3642">
        <v>3.63</v>
      </c>
      <c r="F3642">
        <v>7.85</v>
      </c>
      <c r="G3642">
        <v>1.29</v>
      </c>
      <c r="H3642">
        <v>1.9</v>
      </c>
      <c r="I3642">
        <v>2.06</v>
      </c>
      <c r="J3642">
        <v>-0.12728999999999999</v>
      </c>
      <c r="K3642" s="93">
        <v>-0.22369</v>
      </c>
      <c r="L3642">
        <v>2.4240000000000001E-2</v>
      </c>
      <c r="M3642" s="93">
        <v>0.25752000000000003</v>
      </c>
      <c r="N3642">
        <v>-0.71694000000000002</v>
      </c>
      <c r="O3642" s="93">
        <v>-1.1031899999999999</v>
      </c>
      <c r="P3642">
        <v>0.10203</v>
      </c>
      <c r="Q3642" s="93">
        <v>0.92967999999999995</v>
      </c>
      <c r="R3642">
        <v>-0.55889</v>
      </c>
      <c r="S3642">
        <v>-0.54256000000000004</v>
      </c>
      <c r="T3642">
        <v>4.9000000000000002E-2</v>
      </c>
      <c r="U3642">
        <v>0.30359999999999998</v>
      </c>
    </row>
    <row r="3643" spans="1:21" customFormat="1">
      <c r="A3643" t="s">
        <v>159</v>
      </c>
      <c r="B3643">
        <v>1997</v>
      </c>
      <c r="C3643">
        <v>0.62</v>
      </c>
      <c r="D3643">
        <v>5.0999999999999996</v>
      </c>
      <c r="E3643">
        <v>3.34</v>
      </c>
      <c r="F3643">
        <v>7.99</v>
      </c>
      <c r="G3643">
        <v>1.21</v>
      </c>
      <c r="H3643">
        <v>1.63</v>
      </c>
      <c r="I3643">
        <v>2.08</v>
      </c>
      <c r="J3643">
        <v>-0.14607999999999999</v>
      </c>
      <c r="K3643" s="93">
        <v>-0.25670999999999999</v>
      </c>
      <c r="L3643">
        <v>1.176E-2</v>
      </c>
      <c r="M3643" s="93">
        <v>0.1249</v>
      </c>
      <c r="N3643">
        <v>-0.57277999999999996</v>
      </c>
      <c r="O3643" s="93">
        <v>-0.88134999999999997</v>
      </c>
      <c r="P3643">
        <v>6.2829999999999997E-2</v>
      </c>
      <c r="Q3643" s="93">
        <v>0.57250000000000001</v>
      </c>
      <c r="R3643">
        <v>-0.43382999999999999</v>
      </c>
      <c r="S3643">
        <v>-0.42115000000000002</v>
      </c>
      <c r="T3643">
        <v>-1.9300000000000001E-3</v>
      </c>
      <c r="U3643">
        <v>-1.1950000000000001E-2</v>
      </c>
    </row>
    <row r="3644" spans="1:21" customFormat="1">
      <c r="A3644" t="s">
        <v>159</v>
      </c>
      <c r="B3644">
        <v>1998</v>
      </c>
      <c r="C3644">
        <v>0.64</v>
      </c>
      <c r="D3644">
        <v>5.62</v>
      </c>
      <c r="E3644">
        <v>3.39</v>
      </c>
      <c r="F3644">
        <v>7.9</v>
      </c>
      <c r="G3644">
        <v>1.22</v>
      </c>
      <c r="H3644">
        <v>1.73</v>
      </c>
      <c r="I3644">
        <v>2.0699999999999998</v>
      </c>
      <c r="J3644">
        <v>-0.15001999999999999</v>
      </c>
      <c r="K3644" s="93">
        <v>-0.26363999999999999</v>
      </c>
      <c r="L3644">
        <v>1.8329999999999999E-2</v>
      </c>
      <c r="M3644" s="93">
        <v>0.19477</v>
      </c>
      <c r="N3644">
        <v>-0.64888999999999997</v>
      </c>
      <c r="O3644" s="93">
        <v>-0.99846999999999997</v>
      </c>
      <c r="P3644">
        <v>8.09E-2</v>
      </c>
      <c r="Q3644" s="93">
        <v>0.73716999999999999</v>
      </c>
      <c r="R3644">
        <v>-0.48810999999999999</v>
      </c>
      <c r="S3644">
        <v>-0.47384999999999999</v>
      </c>
      <c r="T3644">
        <v>1.8669999999999999E-2</v>
      </c>
      <c r="U3644">
        <v>0.11566</v>
      </c>
    </row>
    <row r="3645" spans="1:21" customFormat="1">
      <c r="A3645" t="s">
        <v>159</v>
      </c>
      <c r="B3645">
        <v>2010</v>
      </c>
      <c r="C3645">
        <v>0.71</v>
      </c>
      <c r="D3645">
        <v>7.98</v>
      </c>
      <c r="E3645">
        <v>4.05</v>
      </c>
      <c r="F3645">
        <v>7.36</v>
      </c>
      <c r="G3645">
        <v>1.4</v>
      </c>
      <c r="H3645">
        <v>2.08</v>
      </c>
      <c r="I3645">
        <v>2</v>
      </c>
      <c r="J3645">
        <v>-0.15303</v>
      </c>
      <c r="K3645" s="93">
        <v>-0.26894000000000001</v>
      </c>
      <c r="L3645">
        <v>3.986E-2</v>
      </c>
      <c r="M3645" s="93">
        <v>0.42348999999999998</v>
      </c>
      <c r="N3645">
        <v>-0.78939999999999999</v>
      </c>
      <c r="O3645" s="93">
        <v>-1.21469</v>
      </c>
      <c r="P3645">
        <v>0.12783</v>
      </c>
      <c r="Q3645" s="93">
        <v>1.16475</v>
      </c>
      <c r="R3645">
        <v>-0.70926</v>
      </c>
      <c r="S3645">
        <v>-0.68854000000000004</v>
      </c>
      <c r="T3645">
        <v>9.2399999999999996E-2</v>
      </c>
      <c r="U3645">
        <v>0.57249000000000005</v>
      </c>
    </row>
    <row r="3646" spans="1:21" customFormat="1">
      <c r="A3646" t="s">
        <v>159</v>
      </c>
      <c r="B3646">
        <v>2004</v>
      </c>
      <c r="C3646">
        <v>0.68</v>
      </c>
      <c r="D3646">
        <v>6.71</v>
      </c>
      <c r="E3646">
        <v>3.76</v>
      </c>
      <c r="F3646">
        <v>7.78</v>
      </c>
      <c r="G3646">
        <v>1.32</v>
      </c>
      <c r="H3646">
        <v>1.9</v>
      </c>
      <c r="I3646">
        <v>2.0499999999999998</v>
      </c>
      <c r="J3646">
        <v>-0.17482</v>
      </c>
      <c r="K3646" s="93">
        <v>-0.30723</v>
      </c>
      <c r="L3646">
        <v>3.3829999999999999E-2</v>
      </c>
      <c r="M3646" s="93">
        <v>0.35937000000000002</v>
      </c>
      <c r="N3646">
        <v>-0.72724</v>
      </c>
      <c r="O3646" s="93">
        <v>-1.11904</v>
      </c>
      <c r="P3646">
        <v>0.10746</v>
      </c>
      <c r="Q3646" s="93">
        <v>0.97921000000000002</v>
      </c>
      <c r="R3646">
        <v>-0.58933000000000002</v>
      </c>
      <c r="S3646">
        <v>-0.57211000000000001</v>
      </c>
      <c r="T3646">
        <v>5.9479999999999998E-2</v>
      </c>
      <c r="U3646">
        <v>0.36848999999999998</v>
      </c>
    </row>
    <row r="3647" spans="1:21" customFormat="1">
      <c r="A3647" t="s">
        <v>159</v>
      </c>
      <c r="B3647">
        <v>2014</v>
      </c>
      <c r="C3647">
        <v>0.72</v>
      </c>
      <c r="D3647">
        <v>8.09</v>
      </c>
      <c r="E3647">
        <v>3.94</v>
      </c>
      <c r="F3647">
        <v>6.95</v>
      </c>
      <c r="G3647">
        <v>1.37</v>
      </c>
      <c r="H3647">
        <v>2.09</v>
      </c>
      <c r="I3647">
        <v>1.94</v>
      </c>
      <c r="J3647">
        <v>-0.18986</v>
      </c>
      <c r="K3647" s="93">
        <v>-0.33365</v>
      </c>
      <c r="L3647">
        <v>4.7969999999999999E-2</v>
      </c>
      <c r="M3647" s="93">
        <v>0.50961999999999996</v>
      </c>
      <c r="N3647">
        <v>-0.86243000000000003</v>
      </c>
      <c r="O3647" s="93">
        <v>-1.3270500000000001</v>
      </c>
      <c r="P3647">
        <v>0.1414</v>
      </c>
      <c r="Q3647" s="93">
        <v>1.2884199999999999</v>
      </c>
      <c r="R3647">
        <v>-0.78805000000000003</v>
      </c>
      <c r="S3647">
        <v>-0.76502999999999999</v>
      </c>
      <c r="T3647">
        <v>0.10542</v>
      </c>
      <c r="U3647">
        <v>0.65317000000000003</v>
      </c>
    </row>
    <row r="3648" spans="1:21" customFormat="1">
      <c r="A3648" t="s">
        <v>159</v>
      </c>
      <c r="B3648">
        <v>2012</v>
      </c>
      <c r="C3648">
        <v>0.72</v>
      </c>
      <c r="D3648">
        <v>8.0500000000000007</v>
      </c>
      <c r="E3648">
        <v>3.95</v>
      </c>
      <c r="F3648">
        <v>7.13</v>
      </c>
      <c r="G3648">
        <v>1.37</v>
      </c>
      <c r="H3648">
        <v>2.09</v>
      </c>
      <c r="I3648">
        <v>1.96</v>
      </c>
      <c r="J3648">
        <v>-0.19481999999999999</v>
      </c>
      <c r="K3648" s="93">
        <v>-0.34236</v>
      </c>
      <c r="L3648">
        <v>4.8660000000000002E-2</v>
      </c>
      <c r="M3648" s="93">
        <v>0.51690000000000003</v>
      </c>
      <c r="N3648">
        <v>-0.85989000000000004</v>
      </c>
      <c r="O3648" s="93">
        <v>-1.32315</v>
      </c>
      <c r="P3648">
        <v>0.14107</v>
      </c>
      <c r="Q3648" s="93">
        <v>1.28542</v>
      </c>
      <c r="R3648">
        <v>-0.76248000000000005</v>
      </c>
      <c r="S3648">
        <v>-0.74021000000000003</v>
      </c>
      <c r="T3648">
        <v>0.10408000000000001</v>
      </c>
      <c r="U3648">
        <v>0.64481999999999995</v>
      </c>
    </row>
    <row r="3649" spans="1:21" customFormat="1">
      <c r="A3649" t="s">
        <v>159</v>
      </c>
      <c r="B3649">
        <v>2013</v>
      </c>
      <c r="C3649">
        <v>0.72</v>
      </c>
      <c r="D3649">
        <v>8.02</v>
      </c>
      <c r="E3649">
        <v>3.89</v>
      </c>
      <c r="F3649">
        <v>6.99</v>
      </c>
      <c r="G3649">
        <v>1.36</v>
      </c>
      <c r="H3649">
        <v>2.08</v>
      </c>
      <c r="I3649">
        <v>1.94</v>
      </c>
      <c r="J3649">
        <v>-0.19855</v>
      </c>
      <c r="K3649" s="93">
        <v>-0.34893000000000002</v>
      </c>
      <c r="L3649">
        <v>4.9169999999999998E-2</v>
      </c>
      <c r="M3649" s="93">
        <v>0.52237999999999996</v>
      </c>
      <c r="N3649">
        <v>-0.87519999999999998</v>
      </c>
      <c r="O3649" s="93">
        <v>-1.3467</v>
      </c>
      <c r="P3649">
        <v>0.14305999999999999</v>
      </c>
      <c r="Q3649" s="93">
        <v>1.3035099999999999</v>
      </c>
      <c r="R3649">
        <v>-0.78230999999999995</v>
      </c>
      <c r="S3649">
        <v>-0.75946000000000002</v>
      </c>
      <c r="T3649">
        <v>0.10512000000000001</v>
      </c>
      <c r="U3649">
        <v>0.65129999999999999</v>
      </c>
    </row>
    <row r="3650" spans="1:21" customFormat="1">
      <c r="A3650" t="s">
        <v>159</v>
      </c>
      <c r="B3650">
        <v>2011</v>
      </c>
      <c r="C3650">
        <v>0.72</v>
      </c>
      <c r="D3650">
        <v>7.85</v>
      </c>
      <c r="E3650">
        <v>3.9</v>
      </c>
      <c r="F3650">
        <v>7.26</v>
      </c>
      <c r="G3650">
        <v>1.36</v>
      </c>
      <c r="H3650">
        <v>2.06</v>
      </c>
      <c r="I3650">
        <v>1.98</v>
      </c>
      <c r="J3650">
        <v>-0.21998000000000001</v>
      </c>
      <c r="K3650" s="93">
        <v>-0.38657999999999998</v>
      </c>
      <c r="L3650">
        <v>5.2139999999999999E-2</v>
      </c>
      <c r="M3650" s="93">
        <v>0.55384999999999995</v>
      </c>
      <c r="N3650">
        <v>-0.87263000000000002</v>
      </c>
      <c r="O3650" s="93">
        <v>-1.3427500000000001</v>
      </c>
      <c r="P3650">
        <v>0.14272000000000001</v>
      </c>
      <c r="Q3650" s="93">
        <v>1.3004800000000001</v>
      </c>
      <c r="R3650">
        <v>-0.74441999999999997</v>
      </c>
      <c r="S3650">
        <v>-0.72267000000000003</v>
      </c>
      <c r="T3650">
        <v>0.10312</v>
      </c>
      <c r="U3650">
        <v>0.63890999999999998</v>
      </c>
    </row>
    <row r="3651" spans="1:21" customFormat="1">
      <c r="A3651" t="s">
        <v>159</v>
      </c>
      <c r="B3651">
        <v>2015</v>
      </c>
      <c r="C3651">
        <v>0.73</v>
      </c>
      <c r="D3651">
        <v>8.1999999999999993</v>
      </c>
      <c r="E3651">
        <v>3.77</v>
      </c>
      <c r="F3651">
        <v>7.01</v>
      </c>
      <c r="G3651">
        <v>1.33</v>
      </c>
      <c r="H3651">
        <v>2.1</v>
      </c>
      <c r="I3651">
        <v>1.95</v>
      </c>
      <c r="J3651">
        <v>-0.22686999999999999</v>
      </c>
      <c r="K3651" s="93">
        <v>-0.3987</v>
      </c>
      <c r="L3651">
        <v>5.611E-2</v>
      </c>
      <c r="M3651" s="93">
        <v>0.59601999999999999</v>
      </c>
      <c r="N3651">
        <v>-0.95201999999999998</v>
      </c>
      <c r="O3651" s="93">
        <v>-1.4649099999999999</v>
      </c>
      <c r="P3651">
        <v>0.15712000000000001</v>
      </c>
      <c r="Q3651" s="93">
        <v>1.43167</v>
      </c>
      <c r="R3651">
        <v>-0.80093999999999999</v>
      </c>
      <c r="S3651">
        <v>-0.77754000000000001</v>
      </c>
      <c r="T3651">
        <v>0.11497</v>
      </c>
      <c r="U3651">
        <v>0.71231999999999995</v>
      </c>
    </row>
    <row r="3652" spans="1:21" customFormat="1">
      <c r="A3652" t="s">
        <v>159</v>
      </c>
      <c r="B3652">
        <v>2005</v>
      </c>
      <c r="C3652">
        <v>0.69</v>
      </c>
      <c r="D3652">
        <v>6.58</v>
      </c>
      <c r="E3652">
        <v>3.73</v>
      </c>
      <c r="F3652">
        <v>7.51</v>
      </c>
      <c r="G3652">
        <v>1.32</v>
      </c>
      <c r="H3652">
        <v>1.88</v>
      </c>
      <c r="I3652">
        <v>2.02</v>
      </c>
      <c r="J3652">
        <v>-0.24490000000000001</v>
      </c>
      <c r="K3652" s="93">
        <v>-0.43037999999999998</v>
      </c>
      <c r="L3652">
        <v>4.6530000000000002E-2</v>
      </c>
      <c r="M3652" s="93">
        <v>0.49432999999999999</v>
      </c>
      <c r="N3652">
        <v>-0.78073999999999999</v>
      </c>
      <c r="O3652" s="93">
        <v>-1.20136</v>
      </c>
      <c r="P3652">
        <v>0.11849999999999999</v>
      </c>
      <c r="Q3652" s="93">
        <v>1.0798000000000001</v>
      </c>
      <c r="R3652">
        <v>-0.64612999999999998</v>
      </c>
      <c r="S3652">
        <v>-0.62724999999999997</v>
      </c>
      <c r="T3652">
        <v>7.1340000000000001E-2</v>
      </c>
      <c r="U3652">
        <v>0.44197999999999998</v>
      </c>
    </row>
    <row r="3653" spans="1:21" customFormat="1">
      <c r="A3653" t="s">
        <v>159</v>
      </c>
      <c r="B3653">
        <v>2009</v>
      </c>
      <c r="C3653">
        <v>0.71</v>
      </c>
      <c r="D3653">
        <v>7.04</v>
      </c>
      <c r="E3653">
        <v>3.72</v>
      </c>
      <c r="F3653">
        <v>7.14</v>
      </c>
      <c r="G3653">
        <v>1.31</v>
      </c>
      <c r="H3653">
        <v>1.95</v>
      </c>
      <c r="I3653">
        <v>1.97</v>
      </c>
      <c r="J3653">
        <v>-0.27836</v>
      </c>
      <c r="K3653" s="93">
        <v>-0.48919000000000001</v>
      </c>
      <c r="L3653">
        <v>5.7189999999999998E-2</v>
      </c>
      <c r="M3653" s="93">
        <v>0.60755000000000003</v>
      </c>
      <c r="N3653">
        <v>-0.87439999999999996</v>
      </c>
      <c r="O3653" s="93">
        <v>-1.3454699999999999</v>
      </c>
      <c r="P3653">
        <v>0.13885</v>
      </c>
      <c r="Q3653" s="93">
        <v>1.2652099999999999</v>
      </c>
      <c r="R3653">
        <v>-0.73960000000000004</v>
      </c>
      <c r="S3653">
        <v>-0.71799999999999997</v>
      </c>
      <c r="T3653">
        <v>9.4E-2</v>
      </c>
      <c r="U3653">
        <v>0.58240000000000003</v>
      </c>
    </row>
    <row r="3654" spans="1:21" customFormat="1">
      <c r="A3654" t="s">
        <v>159</v>
      </c>
      <c r="B3654">
        <v>2006</v>
      </c>
      <c r="C3654">
        <v>0.7</v>
      </c>
      <c r="D3654">
        <v>6.61</v>
      </c>
      <c r="E3654">
        <v>3.78</v>
      </c>
      <c r="F3654">
        <v>7.44</v>
      </c>
      <c r="G3654">
        <v>1.33</v>
      </c>
      <c r="H3654">
        <v>1.89</v>
      </c>
      <c r="I3654">
        <v>2.0099999999999998</v>
      </c>
      <c r="J3654">
        <v>-0.29087000000000002</v>
      </c>
      <c r="K3654" s="93">
        <v>-0.51117000000000001</v>
      </c>
      <c r="L3654">
        <v>5.5899999999999998E-2</v>
      </c>
      <c r="M3654" s="93">
        <v>0.59387999999999996</v>
      </c>
      <c r="N3654">
        <v>-0.81291000000000002</v>
      </c>
      <c r="O3654" s="93">
        <v>-1.2508600000000001</v>
      </c>
      <c r="P3654">
        <v>0.12678</v>
      </c>
      <c r="Q3654" s="93">
        <v>1.1551800000000001</v>
      </c>
      <c r="R3654">
        <v>-0.67696999999999996</v>
      </c>
      <c r="S3654">
        <v>-0.65719000000000005</v>
      </c>
      <c r="T3654">
        <v>8.183E-2</v>
      </c>
      <c r="U3654">
        <v>0.50700000000000001</v>
      </c>
    </row>
    <row r="3655" spans="1:21" customFormat="1">
      <c r="A3655" t="s">
        <v>159</v>
      </c>
      <c r="B3655">
        <v>2007</v>
      </c>
      <c r="C3655">
        <v>0.7</v>
      </c>
      <c r="D3655">
        <v>6.55</v>
      </c>
      <c r="E3655">
        <v>3.78</v>
      </c>
      <c r="F3655">
        <v>7.44</v>
      </c>
      <c r="G3655">
        <v>1.33</v>
      </c>
      <c r="H3655">
        <v>1.88</v>
      </c>
      <c r="I3655">
        <v>2.0099999999999998</v>
      </c>
      <c r="J3655">
        <v>-0.29998999999999998</v>
      </c>
      <c r="K3655" s="93">
        <v>-0.52719000000000005</v>
      </c>
      <c r="L3655">
        <v>5.7160000000000002E-2</v>
      </c>
      <c r="M3655" s="93">
        <v>0.60726999999999998</v>
      </c>
      <c r="N3655">
        <v>-0.81291000000000002</v>
      </c>
      <c r="O3655" s="93">
        <v>-1.2508600000000001</v>
      </c>
      <c r="P3655">
        <v>0.12678</v>
      </c>
      <c r="Q3655" s="93">
        <v>1.1551800000000001</v>
      </c>
      <c r="R3655">
        <v>-0.67696999999999996</v>
      </c>
      <c r="S3655">
        <v>-0.65719000000000005</v>
      </c>
      <c r="T3655">
        <v>8.183E-2</v>
      </c>
      <c r="U3655">
        <v>0.50700000000000001</v>
      </c>
    </row>
    <row r="3656" spans="1:21" customFormat="1">
      <c r="A3656" t="s">
        <v>159</v>
      </c>
      <c r="B3656">
        <v>2008</v>
      </c>
      <c r="C3656">
        <v>0.71</v>
      </c>
      <c r="D3656">
        <v>6.86</v>
      </c>
      <c r="E3656">
        <v>3.88</v>
      </c>
      <c r="F3656">
        <v>7.42</v>
      </c>
      <c r="G3656">
        <v>1.36</v>
      </c>
      <c r="H3656">
        <v>1.93</v>
      </c>
      <c r="I3656">
        <v>2</v>
      </c>
      <c r="J3656">
        <v>-0.30425999999999997</v>
      </c>
      <c r="K3656" s="93">
        <v>-0.53469999999999995</v>
      </c>
      <c r="L3656">
        <v>6.0769999999999998E-2</v>
      </c>
      <c r="M3656" s="93">
        <v>0.64559</v>
      </c>
      <c r="N3656">
        <v>-0.83228999999999997</v>
      </c>
      <c r="O3656" s="93">
        <v>-1.28067</v>
      </c>
      <c r="P3656">
        <v>0.13339000000000001</v>
      </c>
      <c r="Q3656" s="93">
        <v>1.21543</v>
      </c>
      <c r="R3656">
        <v>-0.70113999999999999</v>
      </c>
      <c r="S3656">
        <v>-0.68064999999999998</v>
      </c>
      <c r="T3656">
        <v>9.1969999999999996E-2</v>
      </c>
      <c r="U3656">
        <v>0.56984000000000001</v>
      </c>
    </row>
    <row r="3657" spans="1:21" customFormat="1">
      <c r="A3657" t="s">
        <v>160</v>
      </c>
      <c r="B3657">
        <v>1993</v>
      </c>
      <c r="C3657">
        <v>0.59</v>
      </c>
      <c r="D3657">
        <v>10.67</v>
      </c>
      <c r="E3657">
        <v>5.31</v>
      </c>
      <c r="F3657">
        <v>9.98</v>
      </c>
      <c r="G3657">
        <v>1.67</v>
      </c>
      <c r="H3657">
        <v>2.37</v>
      </c>
      <c r="I3657">
        <v>2.2999999999999998</v>
      </c>
      <c r="J3657">
        <v>0.74367000000000005</v>
      </c>
      <c r="K3657" s="93">
        <v>1.3069</v>
      </c>
      <c r="L3657">
        <v>-0.1203</v>
      </c>
      <c r="M3657" s="93">
        <v>-1.2779199999999999</v>
      </c>
      <c r="N3657">
        <v>2.7300000000000001E-2</v>
      </c>
      <c r="O3657" s="93">
        <v>4.2009999999999999E-2</v>
      </c>
      <c r="P3657">
        <v>-2.7310000000000001E-2</v>
      </c>
      <c r="Q3657" s="93">
        <v>-0.24884000000000001</v>
      </c>
      <c r="R3657">
        <v>-0.14699999999999999</v>
      </c>
      <c r="S3657">
        <v>-0.14271</v>
      </c>
      <c r="T3657">
        <v>-4.3659999999999997E-2</v>
      </c>
      <c r="U3657">
        <v>-0.27048</v>
      </c>
    </row>
    <row r="3658" spans="1:21" customFormat="1">
      <c r="A3658" t="s">
        <v>160</v>
      </c>
      <c r="B3658">
        <v>1998</v>
      </c>
      <c r="C3658">
        <v>0.63</v>
      </c>
      <c r="D3658">
        <v>11.75</v>
      </c>
      <c r="E3658">
        <v>6.12</v>
      </c>
      <c r="F3658">
        <v>10.63</v>
      </c>
      <c r="G3658">
        <v>1.81</v>
      </c>
      <c r="H3658">
        <v>2.46</v>
      </c>
      <c r="I3658">
        <v>2.36</v>
      </c>
      <c r="J3658">
        <v>0.63802000000000003</v>
      </c>
      <c r="K3658" s="93">
        <v>1.1212299999999999</v>
      </c>
      <c r="L3658">
        <v>-9.3619999999999995E-2</v>
      </c>
      <c r="M3658" s="93">
        <v>-0.99458999999999997</v>
      </c>
      <c r="N3658">
        <v>-1.2670000000000001E-2</v>
      </c>
      <c r="O3658" s="93">
        <v>-1.95E-2</v>
      </c>
      <c r="P3658">
        <v>-5.7299999999999999E-3</v>
      </c>
      <c r="Q3658" s="93">
        <v>-5.2170000000000001E-2</v>
      </c>
      <c r="R3658">
        <v>-0.16980999999999999</v>
      </c>
      <c r="S3658">
        <v>-0.16485</v>
      </c>
      <c r="T3658">
        <v>-6.9800000000000001E-3</v>
      </c>
      <c r="U3658">
        <v>-4.3270000000000003E-2</v>
      </c>
    </row>
    <row r="3659" spans="1:21" customFormat="1">
      <c r="A3659" t="s">
        <v>160</v>
      </c>
      <c r="B3659">
        <v>1996</v>
      </c>
      <c r="C3659">
        <v>0.61</v>
      </c>
      <c r="D3659">
        <v>10.6</v>
      </c>
      <c r="E3659">
        <v>5.82</v>
      </c>
      <c r="F3659">
        <v>10.23</v>
      </c>
      <c r="G3659">
        <v>1.76</v>
      </c>
      <c r="H3659">
        <v>2.36</v>
      </c>
      <c r="I3659">
        <v>2.33</v>
      </c>
      <c r="J3659">
        <v>0.63605</v>
      </c>
      <c r="K3659" s="93">
        <v>1.11778</v>
      </c>
      <c r="L3659">
        <v>-9.9390000000000006E-2</v>
      </c>
      <c r="M3659" s="93">
        <v>-1.05579</v>
      </c>
      <c r="N3659">
        <v>2.8039999999999999E-2</v>
      </c>
      <c r="O3659" s="93">
        <v>4.3150000000000001E-2</v>
      </c>
      <c r="P3659">
        <v>-1.9210000000000001E-2</v>
      </c>
      <c r="Q3659" s="93">
        <v>-0.17499999999999999</v>
      </c>
      <c r="R3659">
        <v>-0.16521</v>
      </c>
      <c r="S3659">
        <v>-0.16039</v>
      </c>
      <c r="T3659">
        <v>-2.496E-2</v>
      </c>
      <c r="U3659">
        <v>-0.15465000000000001</v>
      </c>
    </row>
    <row r="3660" spans="1:21" customFormat="1">
      <c r="A3660" t="s">
        <v>160</v>
      </c>
      <c r="B3660">
        <v>1997</v>
      </c>
      <c r="C3660">
        <v>0.62</v>
      </c>
      <c r="D3660">
        <v>11.07</v>
      </c>
      <c r="E3660">
        <v>6.12</v>
      </c>
      <c r="F3660">
        <v>10.47</v>
      </c>
      <c r="G3660">
        <v>1.81</v>
      </c>
      <c r="H3660">
        <v>2.4</v>
      </c>
      <c r="I3660">
        <v>2.35</v>
      </c>
      <c r="J3660">
        <v>0.62892000000000003</v>
      </c>
      <c r="K3660" s="93">
        <v>1.10524</v>
      </c>
      <c r="L3660">
        <v>-9.5380000000000006E-2</v>
      </c>
      <c r="M3660" s="93">
        <v>-1.0132699999999999</v>
      </c>
      <c r="N3660">
        <v>3.2820000000000002E-2</v>
      </c>
      <c r="O3660" s="93">
        <v>5.049E-2</v>
      </c>
      <c r="P3660">
        <v>-1.5730000000000001E-2</v>
      </c>
      <c r="Q3660" s="93">
        <v>-0.14327999999999999</v>
      </c>
      <c r="R3660">
        <v>-0.16350000000000001</v>
      </c>
      <c r="S3660">
        <v>-0.15873000000000001</v>
      </c>
      <c r="T3660">
        <v>-1.618E-2</v>
      </c>
      <c r="U3660">
        <v>-0.10027</v>
      </c>
    </row>
    <row r="3661" spans="1:21" customFormat="1">
      <c r="A3661" t="s">
        <v>160</v>
      </c>
      <c r="B3661">
        <v>1992</v>
      </c>
      <c r="C3661">
        <v>0.59</v>
      </c>
      <c r="D3661">
        <v>9.48</v>
      </c>
      <c r="E3661">
        <v>4.8600000000000003</v>
      </c>
      <c r="F3661">
        <v>9.42</v>
      </c>
      <c r="G3661">
        <v>1.58</v>
      </c>
      <c r="H3661">
        <v>2.25</v>
      </c>
      <c r="I3661">
        <v>2.2400000000000002</v>
      </c>
      <c r="J3661">
        <v>0.62541999999999998</v>
      </c>
      <c r="K3661" s="93">
        <v>1.0990899999999999</v>
      </c>
      <c r="L3661">
        <v>-0.10395</v>
      </c>
      <c r="M3661" s="93">
        <v>-1.10425</v>
      </c>
      <c r="N3661">
        <v>-6.1249999999999999E-2</v>
      </c>
      <c r="O3661" s="93">
        <v>-9.425E-2</v>
      </c>
      <c r="P3661">
        <v>-1.5820000000000001E-2</v>
      </c>
      <c r="Q3661" s="93">
        <v>-0.14416999999999999</v>
      </c>
      <c r="R3661">
        <v>-0.20474999999999999</v>
      </c>
      <c r="S3661">
        <v>-0.19877</v>
      </c>
      <c r="T3661">
        <v>-4.061E-2</v>
      </c>
      <c r="U3661">
        <v>-0.25161</v>
      </c>
    </row>
    <row r="3662" spans="1:21" customFormat="1">
      <c r="A3662" t="s">
        <v>160</v>
      </c>
      <c r="B3662">
        <v>1995</v>
      </c>
      <c r="C3662">
        <v>0.6</v>
      </c>
      <c r="D3662">
        <v>9.86</v>
      </c>
      <c r="E3662">
        <v>5.36</v>
      </c>
      <c r="F3662">
        <v>9.7200000000000006</v>
      </c>
      <c r="G3662">
        <v>1.68</v>
      </c>
      <c r="H3662">
        <v>2.29</v>
      </c>
      <c r="I3662">
        <v>2.27</v>
      </c>
      <c r="J3662">
        <v>0.61419999999999997</v>
      </c>
      <c r="K3662" s="93">
        <v>1.07938</v>
      </c>
      <c r="L3662">
        <v>-9.9379999999999996E-2</v>
      </c>
      <c r="M3662" s="93">
        <v>-1.0557399999999999</v>
      </c>
      <c r="N3662">
        <v>-8.8100000000000001E-3</v>
      </c>
      <c r="O3662" s="93">
        <v>-1.3559999999999999E-2</v>
      </c>
      <c r="P3662">
        <v>-1.8519999999999998E-2</v>
      </c>
      <c r="Q3662" s="93">
        <v>-0.16880000000000001</v>
      </c>
      <c r="R3662">
        <v>-0.19488</v>
      </c>
      <c r="S3662">
        <v>-0.18917999999999999</v>
      </c>
      <c r="T3662">
        <v>-3.2259999999999997E-2</v>
      </c>
      <c r="U3662">
        <v>-0.19989999999999999</v>
      </c>
    </row>
    <row r="3663" spans="1:21" customFormat="1">
      <c r="A3663" t="s">
        <v>160</v>
      </c>
      <c r="B3663">
        <v>2007</v>
      </c>
      <c r="C3663">
        <v>0.71</v>
      </c>
      <c r="D3663">
        <v>15.78</v>
      </c>
      <c r="E3663">
        <v>7.61</v>
      </c>
      <c r="F3663">
        <v>10.119999999999999</v>
      </c>
      <c r="G3663">
        <v>2.0299999999999998</v>
      </c>
      <c r="H3663">
        <v>2.76</v>
      </c>
      <c r="I3663">
        <v>2.31</v>
      </c>
      <c r="J3663">
        <v>0.52876999999999996</v>
      </c>
      <c r="K3663" s="93">
        <v>0.92925000000000002</v>
      </c>
      <c r="L3663">
        <v>-5.4390000000000001E-2</v>
      </c>
      <c r="M3663" s="93">
        <v>-0.57781000000000005</v>
      </c>
      <c r="N3663">
        <v>-0.15866</v>
      </c>
      <c r="O3663" s="93">
        <v>-0.24413000000000001</v>
      </c>
      <c r="P3663">
        <v>4.6010000000000002E-2</v>
      </c>
      <c r="Q3663" s="93">
        <v>0.41924</v>
      </c>
      <c r="R3663">
        <v>-0.39079999999999998</v>
      </c>
      <c r="S3663">
        <v>-0.37939000000000001</v>
      </c>
      <c r="T3663">
        <v>7.5609999999999997E-2</v>
      </c>
      <c r="U3663">
        <v>0.46844999999999998</v>
      </c>
    </row>
    <row r="3664" spans="1:21" customFormat="1">
      <c r="A3664" t="s">
        <v>160</v>
      </c>
      <c r="B3664">
        <v>1994</v>
      </c>
      <c r="C3664">
        <v>0.6</v>
      </c>
      <c r="D3664">
        <v>8.9600000000000009</v>
      </c>
      <c r="E3664">
        <v>4.75</v>
      </c>
      <c r="F3664">
        <v>9.2200000000000006</v>
      </c>
      <c r="G3664">
        <v>1.56</v>
      </c>
      <c r="H3664">
        <v>2.19</v>
      </c>
      <c r="I3664">
        <v>2.2200000000000002</v>
      </c>
      <c r="J3664">
        <v>0.51849000000000001</v>
      </c>
      <c r="K3664" s="93">
        <v>0.91117000000000004</v>
      </c>
      <c r="L3664">
        <v>-8.6150000000000004E-2</v>
      </c>
      <c r="M3664" s="93">
        <v>-0.91517000000000004</v>
      </c>
      <c r="N3664">
        <v>-0.12963</v>
      </c>
      <c r="O3664" s="93">
        <v>-0.19947000000000001</v>
      </c>
      <c r="P3664">
        <v>-2.8500000000000001E-3</v>
      </c>
      <c r="Q3664" s="93">
        <v>-2.5989999999999999E-2</v>
      </c>
      <c r="R3664">
        <v>-0.24768999999999999</v>
      </c>
      <c r="S3664">
        <v>-0.24045</v>
      </c>
      <c r="T3664">
        <v>-2.9479999999999999E-2</v>
      </c>
      <c r="U3664">
        <v>-0.18265000000000001</v>
      </c>
    </row>
    <row r="3665" spans="1:21" customFormat="1">
      <c r="A3665" t="s">
        <v>160</v>
      </c>
      <c r="B3665">
        <v>1991</v>
      </c>
      <c r="C3665">
        <v>0.57999999999999996</v>
      </c>
      <c r="D3665">
        <v>8.07</v>
      </c>
      <c r="E3665">
        <v>4.6100000000000003</v>
      </c>
      <c r="F3665">
        <v>9.27</v>
      </c>
      <c r="G3665">
        <v>1.53</v>
      </c>
      <c r="H3665">
        <v>2.09</v>
      </c>
      <c r="I3665">
        <v>2.23</v>
      </c>
      <c r="J3665">
        <v>0.51490000000000002</v>
      </c>
      <c r="K3665" s="93">
        <v>0.90488000000000002</v>
      </c>
      <c r="L3665">
        <v>-9.1689999999999994E-2</v>
      </c>
      <c r="M3665" s="93">
        <v>-0.97399000000000002</v>
      </c>
      <c r="N3665">
        <v>-6.8580000000000002E-2</v>
      </c>
      <c r="O3665" s="93">
        <v>-0.10552</v>
      </c>
      <c r="P3665">
        <v>-1.8970000000000001E-2</v>
      </c>
      <c r="Q3665" s="93">
        <v>-0.17287</v>
      </c>
      <c r="R3665">
        <v>-0.19932</v>
      </c>
      <c r="S3665">
        <v>-0.19350000000000001</v>
      </c>
      <c r="T3665">
        <v>-4.9759999999999999E-2</v>
      </c>
      <c r="U3665">
        <v>-0.30832999999999999</v>
      </c>
    </row>
    <row r="3666" spans="1:21" customFormat="1">
      <c r="A3666" t="s">
        <v>160</v>
      </c>
      <c r="B3666">
        <v>1990</v>
      </c>
      <c r="C3666">
        <v>0.57999999999999996</v>
      </c>
      <c r="D3666">
        <v>8</v>
      </c>
      <c r="E3666">
        <v>5.48</v>
      </c>
      <c r="F3666">
        <v>9.17</v>
      </c>
      <c r="G3666">
        <v>1.7</v>
      </c>
      <c r="H3666">
        <v>2.08</v>
      </c>
      <c r="I3666">
        <v>2.2200000000000002</v>
      </c>
      <c r="J3666">
        <v>0.50619000000000003</v>
      </c>
      <c r="K3666" s="93">
        <v>0.88956999999999997</v>
      </c>
      <c r="L3666">
        <v>-9.0480000000000005E-2</v>
      </c>
      <c r="M3666" s="93">
        <v>-0.96120000000000005</v>
      </c>
      <c r="N3666">
        <v>0.1043</v>
      </c>
      <c r="O3666" s="93">
        <v>0.16048999999999999</v>
      </c>
      <c r="P3666">
        <v>-4.1399999999999999E-2</v>
      </c>
      <c r="Q3666" s="93">
        <v>-0.37720999999999999</v>
      </c>
      <c r="R3666">
        <v>-0.21017</v>
      </c>
      <c r="S3666">
        <v>-0.20402999999999999</v>
      </c>
      <c r="T3666">
        <v>-4.9189999999999998E-2</v>
      </c>
      <c r="U3666">
        <v>-0.30478</v>
      </c>
    </row>
    <row r="3667" spans="1:21" customFormat="1">
      <c r="A3667" t="s">
        <v>160</v>
      </c>
      <c r="B3667">
        <v>2008</v>
      </c>
      <c r="C3667">
        <v>0.71</v>
      </c>
      <c r="D3667">
        <v>15.4</v>
      </c>
      <c r="E3667">
        <v>7.4</v>
      </c>
      <c r="F3667">
        <v>9.8699999999999992</v>
      </c>
      <c r="G3667">
        <v>2</v>
      </c>
      <c r="H3667">
        <v>2.73</v>
      </c>
      <c r="I3667">
        <v>2.29</v>
      </c>
      <c r="J3667">
        <v>0.50439999999999996</v>
      </c>
      <c r="K3667" s="93">
        <v>0.88641000000000003</v>
      </c>
      <c r="L3667">
        <v>-5.1020000000000003E-2</v>
      </c>
      <c r="M3667" s="93">
        <v>-0.54201999999999995</v>
      </c>
      <c r="N3667">
        <v>-0.18664</v>
      </c>
      <c r="O3667" s="93">
        <v>-0.28719</v>
      </c>
      <c r="P3667">
        <v>4.9639999999999997E-2</v>
      </c>
      <c r="Q3667" s="93">
        <v>0.45230999999999999</v>
      </c>
      <c r="R3667">
        <v>-0.41582000000000002</v>
      </c>
      <c r="S3667">
        <v>-0.40366999999999997</v>
      </c>
      <c r="T3667">
        <v>7.6929999999999998E-2</v>
      </c>
      <c r="U3667">
        <v>0.47661999999999999</v>
      </c>
    </row>
    <row r="3668" spans="1:21" customFormat="1">
      <c r="A3668" t="s">
        <v>160</v>
      </c>
      <c r="B3668">
        <v>2011</v>
      </c>
      <c r="C3668">
        <v>0.75</v>
      </c>
      <c r="D3668">
        <v>18.84</v>
      </c>
      <c r="E3668">
        <v>7.87</v>
      </c>
      <c r="F3668">
        <v>9.58</v>
      </c>
      <c r="G3668">
        <v>2.06</v>
      </c>
      <c r="H3668">
        <v>2.94</v>
      </c>
      <c r="I3668">
        <v>2.2599999999999998</v>
      </c>
      <c r="J3668">
        <v>0.50394000000000005</v>
      </c>
      <c r="K3668" s="93">
        <v>0.88561000000000001</v>
      </c>
      <c r="L3668">
        <v>-3.8890000000000001E-2</v>
      </c>
      <c r="M3668" s="93">
        <v>-0.41317999999999999</v>
      </c>
      <c r="N3668">
        <v>-0.30701000000000001</v>
      </c>
      <c r="O3668" s="93">
        <v>-0.47239999999999999</v>
      </c>
      <c r="P3668">
        <v>8.165E-2</v>
      </c>
      <c r="Q3668" s="93">
        <v>0.74399999999999999</v>
      </c>
      <c r="R3668">
        <v>-0.53154999999999997</v>
      </c>
      <c r="S3668">
        <v>-0.51602000000000003</v>
      </c>
      <c r="T3668">
        <v>0.11849999999999999</v>
      </c>
      <c r="U3668">
        <v>0.73419000000000001</v>
      </c>
    </row>
    <row r="3669" spans="1:21" customFormat="1">
      <c r="A3669" t="s">
        <v>160</v>
      </c>
      <c r="B3669">
        <v>2012</v>
      </c>
      <c r="C3669">
        <v>0.75</v>
      </c>
      <c r="D3669">
        <v>18.649999999999999</v>
      </c>
      <c r="E3669">
        <v>7.81</v>
      </c>
      <c r="F3669">
        <v>9.24</v>
      </c>
      <c r="G3669">
        <v>2.06</v>
      </c>
      <c r="H3669">
        <v>2.93</v>
      </c>
      <c r="I3669">
        <v>2.2200000000000002</v>
      </c>
      <c r="J3669">
        <v>0.49381000000000003</v>
      </c>
      <c r="K3669" s="93">
        <v>0.86780000000000002</v>
      </c>
      <c r="L3669">
        <v>-3.7490000000000002E-2</v>
      </c>
      <c r="M3669" s="93">
        <v>-0.39828999999999998</v>
      </c>
      <c r="N3669">
        <v>-0.31466</v>
      </c>
      <c r="O3669" s="93">
        <v>-0.48418</v>
      </c>
      <c r="P3669">
        <v>8.2640000000000005E-2</v>
      </c>
      <c r="Q3669" s="93">
        <v>0.75305</v>
      </c>
      <c r="R3669">
        <v>-0.56769000000000003</v>
      </c>
      <c r="S3669">
        <v>-0.55110000000000003</v>
      </c>
      <c r="T3669">
        <v>0.12041</v>
      </c>
      <c r="U3669">
        <v>0.746</v>
      </c>
    </row>
    <row r="3670" spans="1:21" customFormat="1">
      <c r="A3670" t="s">
        <v>160</v>
      </c>
      <c r="B3670">
        <v>2013</v>
      </c>
      <c r="C3670">
        <v>0.76</v>
      </c>
      <c r="D3670">
        <v>19.079999999999998</v>
      </c>
      <c r="E3670">
        <v>7.72</v>
      </c>
      <c r="F3670">
        <v>9.08</v>
      </c>
      <c r="G3670">
        <v>2.04</v>
      </c>
      <c r="H3670">
        <v>2.95</v>
      </c>
      <c r="I3670">
        <v>2.21</v>
      </c>
      <c r="J3670">
        <v>0.46607999999999999</v>
      </c>
      <c r="K3670" s="93">
        <v>0.81908000000000003</v>
      </c>
      <c r="L3670">
        <v>-3.0640000000000001E-2</v>
      </c>
      <c r="M3670" s="93">
        <v>-0.32554</v>
      </c>
      <c r="N3670">
        <v>-0.37174000000000001</v>
      </c>
      <c r="O3670" s="93">
        <v>-0.57201000000000002</v>
      </c>
      <c r="P3670">
        <v>9.4149999999999998E-2</v>
      </c>
      <c r="Q3670" s="93">
        <v>0.85787000000000002</v>
      </c>
      <c r="R3670">
        <v>-0.60663</v>
      </c>
      <c r="S3670">
        <v>-0.58891000000000004</v>
      </c>
      <c r="T3670">
        <v>0.13133</v>
      </c>
      <c r="U3670">
        <v>0.81366000000000005</v>
      </c>
    </row>
    <row r="3671" spans="1:21" customFormat="1">
      <c r="A3671" t="s">
        <v>160</v>
      </c>
      <c r="B3671">
        <v>1999</v>
      </c>
      <c r="C3671">
        <v>0.64</v>
      </c>
      <c r="D3671">
        <v>10.3</v>
      </c>
      <c r="E3671">
        <v>5.91</v>
      </c>
      <c r="F3671">
        <v>10.23</v>
      </c>
      <c r="G3671">
        <v>1.78</v>
      </c>
      <c r="H3671">
        <v>2.33</v>
      </c>
      <c r="I3671">
        <v>2.33</v>
      </c>
      <c r="J3671">
        <v>0.45578999999999997</v>
      </c>
      <c r="K3671" s="93">
        <v>0.80098999999999998</v>
      </c>
      <c r="L3671">
        <v>-6.5420000000000006E-2</v>
      </c>
      <c r="M3671" s="93">
        <v>-0.69493000000000005</v>
      </c>
      <c r="N3671">
        <v>-9.307E-2</v>
      </c>
      <c r="O3671" s="93">
        <v>-0.14321999999999999</v>
      </c>
      <c r="P3671">
        <v>8.8000000000000005E-3</v>
      </c>
      <c r="Q3671" s="93">
        <v>8.022E-2</v>
      </c>
      <c r="R3671">
        <v>-0.22964999999999999</v>
      </c>
      <c r="S3671">
        <v>-0.22294</v>
      </c>
      <c r="T3671">
        <v>5.0400000000000002E-3</v>
      </c>
      <c r="U3671">
        <v>3.1220000000000001E-2</v>
      </c>
    </row>
    <row r="3672" spans="1:21" customFormat="1">
      <c r="A3672" t="s">
        <v>160</v>
      </c>
      <c r="B3672">
        <v>2014</v>
      </c>
      <c r="C3672">
        <v>0.76</v>
      </c>
      <c r="D3672">
        <v>18.72</v>
      </c>
      <c r="E3672">
        <v>8.0299999999999994</v>
      </c>
      <c r="F3672">
        <v>8.9499999999999993</v>
      </c>
      <c r="G3672">
        <v>2.08</v>
      </c>
      <c r="H3672">
        <v>2.93</v>
      </c>
      <c r="I3672">
        <v>2.19</v>
      </c>
      <c r="J3672">
        <v>0.44703999999999999</v>
      </c>
      <c r="K3672" s="93">
        <v>0.78559999999999997</v>
      </c>
      <c r="L3672">
        <v>-2.801E-2</v>
      </c>
      <c r="M3672" s="93">
        <v>-0.29755999999999999</v>
      </c>
      <c r="N3672">
        <v>-0.33237</v>
      </c>
      <c r="O3672" s="93">
        <v>-0.51143000000000005</v>
      </c>
      <c r="P3672">
        <v>8.9039999999999994E-2</v>
      </c>
      <c r="Q3672" s="93">
        <v>0.81133999999999995</v>
      </c>
      <c r="R3672">
        <v>-0.62104999999999999</v>
      </c>
      <c r="S3672">
        <v>-0.60290999999999995</v>
      </c>
      <c r="T3672">
        <v>0.13209000000000001</v>
      </c>
      <c r="U3672">
        <v>0.81837000000000004</v>
      </c>
    </row>
    <row r="3673" spans="1:21" customFormat="1">
      <c r="A3673" t="s">
        <v>160</v>
      </c>
      <c r="B3673">
        <v>2010</v>
      </c>
      <c r="C3673">
        <v>0.74</v>
      </c>
      <c r="D3673">
        <v>16.79</v>
      </c>
      <c r="E3673">
        <v>7.46</v>
      </c>
      <c r="F3673">
        <v>9.42</v>
      </c>
      <c r="G3673">
        <v>2.0099999999999998</v>
      </c>
      <c r="H3673">
        <v>2.82</v>
      </c>
      <c r="I3673">
        <v>2.2400000000000002</v>
      </c>
      <c r="J3673">
        <v>0.43925999999999998</v>
      </c>
      <c r="K3673" s="93">
        <v>0.77193999999999996</v>
      </c>
      <c r="L3673">
        <v>-3.2969999999999999E-2</v>
      </c>
      <c r="M3673" s="93">
        <v>-0.35022999999999999</v>
      </c>
      <c r="N3673">
        <v>-0.31502000000000002</v>
      </c>
      <c r="O3673" s="93">
        <v>-0.48474</v>
      </c>
      <c r="P3673">
        <v>7.8589999999999993E-2</v>
      </c>
      <c r="Q3673" s="93">
        <v>0.71611999999999998</v>
      </c>
      <c r="R3673">
        <v>-0.52692000000000005</v>
      </c>
      <c r="S3673">
        <v>-0.51151999999999997</v>
      </c>
      <c r="T3673">
        <v>0.10939</v>
      </c>
      <c r="U3673">
        <v>0.67774000000000001</v>
      </c>
    </row>
    <row r="3674" spans="1:21" customFormat="1">
      <c r="A3674" t="s">
        <v>160</v>
      </c>
      <c r="B3674">
        <v>2000</v>
      </c>
      <c r="C3674">
        <v>0.65</v>
      </c>
      <c r="D3674">
        <v>10.5</v>
      </c>
      <c r="E3674">
        <v>6.42</v>
      </c>
      <c r="F3674">
        <v>10.64</v>
      </c>
      <c r="G3674">
        <v>1.86</v>
      </c>
      <c r="H3674">
        <v>2.35</v>
      </c>
      <c r="I3674">
        <v>2.36</v>
      </c>
      <c r="J3674">
        <v>0.42451</v>
      </c>
      <c r="K3674" s="93">
        <v>0.74600999999999995</v>
      </c>
      <c r="L3674">
        <v>-5.8069999999999997E-2</v>
      </c>
      <c r="M3674" s="93">
        <v>-0.61694000000000004</v>
      </c>
      <c r="N3674">
        <v>-5.5789999999999999E-2</v>
      </c>
      <c r="O3674" s="93">
        <v>-8.584E-2</v>
      </c>
      <c r="P3674">
        <v>8.0700000000000008E-3</v>
      </c>
      <c r="Q3674" s="93">
        <v>7.3510000000000006E-2</v>
      </c>
      <c r="R3674">
        <v>-0.21182999999999999</v>
      </c>
      <c r="S3674">
        <v>-0.20563999999999999</v>
      </c>
      <c r="T3674">
        <v>1.2970000000000001E-2</v>
      </c>
      <c r="U3674">
        <v>8.0339999999999995E-2</v>
      </c>
    </row>
    <row r="3675" spans="1:21" customFormat="1">
      <c r="A3675" t="s">
        <v>160</v>
      </c>
      <c r="B3675">
        <v>2015</v>
      </c>
      <c r="C3675">
        <v>0.77</v>
      </c>
      <c r="D3675">
        <v>19.14</v>
      </c>
      <c r="E3675">
        <v>7.93</v>
      </c>
      <c r="F3675">
        <v>8.64</v>
      </c>
      <c r="G3675">
        <v>2.0699999999999998</v>
      </c>
      <c r="H3675">
        <v>2.95</v>
      </c>
      <c r="I3675">
        <v>2.16</v>
      </c>
      <c r="J3675">
        <v>0.41871000000000003</v>
      </c>
      <c r="K3675" s="93">
        <v>0.73582000000000003</v>
      </c>
      <c r="L3675">
        <v>-2.1080000000000002E-2</v>
      </c>
      <c r="M3675" s="93">
        <v>-0.22392000000000001</v>
      </c>
      <c r="N3675">
        <v>-0.39038</v>
      </c>
      <c r="O3675" s="93">
        <v>-0.60070000000000001</v>
      </c>
      <c r="P3675">
        <v>0.10067</v>
      </c>
      <c r="Q3675" s="93">
        <v>0.91727000000000003</v>
      </c>
      <c r="R3675">
        <v>-0.67778000000000005</v>
      </c>
      <c r="S3675">
        <v>-0.65798000000000001</v>
      </c>
      <c r="T3675">
        <v>0.14394999999999999</v>
      </c>
      <c r="U3675">
        <v>0.89183999999999997</v>
      </c>
    </row>
    <row r="3676" spans="1:21" customFormat="1">
      <c r="A3676" t="s">
        <v>160</v>
      </c>
      <c r="B3676">
        <v>2006</v>
      </c>
      <c r="C3676">
        <v>0.7</v>
      </c>
      <c r="D3676">
        <v>13.26</v>
      </c>
      <c r="E3676">
        <v>7.06</v>
      </c>
      <c r="F3676">
        <v>10.25</v>
      </c>
      <c r="G3676">
        <v>1.95</v>
      </c>
      <c r="H3676">
        <v>2.58</v>
      </c>
      <c r="I3676">
        <v>2.33</v>
      </c>
      <c r="J3676">
        <v>0.40529999999999999</v>
      </c>
      <c r="K3676" s="93">
        <v>0.71226</v>
      </c>
      <c r="L3676">
        <v>-4.0340000000000001E-2</v>
      </c>
      <c r="M3676" s="93">
        <v>-0.42852000000000001</v>
      </c>
      <c r="N3676">
        <v>-0.18819</v>
      </c>
      <c r="O3676" s="93">
        <v>-0.28958</v>
      </c>
      <c r="P3676">
        <v>4.5740000000000003E-2</v>
      </c>
      <c r="Q3676" s="93">
        <v>0.41678999999999999</v>
      </c>
      <c r="R3676">
        <v>-0.35655999999999999</v>
      </c>
      <c r="S3676">
        <v>-0.34615000000000001</v>
      </c>
      <c r="T3676">
        <v>6.4939999999999998E-2</v>
      </c>
      <c r="U3676">
        <v>0.40232000000000001</v>
      </c>
    </row>
    <row r="3677" spans="1:21" customFormat="1">
      <c r="A3677" t="s">
        <v>160</v>
      </c>
      <c r="B3677">
        <v>2009</v>
      </c>
      <c r="C3677">
        <v>0.72</v>
      </c>
      <c r="D3677">
        <v>14.34</v>
      </c>
      <c r="E3677">
        <v>6.89</v>
      </c>
      <c r="F3677">
        <v>9.09</v>
      </c>
      <c r="G3677">
        <v>1.93</v>
      </c>
      <c r="H3677">
        <v>2.66</v>
      </c>
      <c r="I3677">
        <v>2.21</v>
      </c>
      <c r="J3677">
        <v>0.38256000000000001</v>
      </c>
      <c r="K3677" s="93">
        <v>0.67230000000000001</v>
      </c>
      <c r="L3677">
        <v>-3.116E-2</v>
      </c>
      <c r="M3677" s="93">
        <v>-0.33105000000000001</v>
      </c>
      <c r="N3677">
        <v>-0.30353999999999998</v>
      </c>
      <c r="O3677" s="93">
        <v>-0.46705999999999998</v>
      </c>
      <c r="P3677">
        <v>6.8900000000000003E-2</v>
      </c>
      <c r="Q3677" s="93">
        <v>0.62783</v>
      </c>
      <c r="R3677">
        <v>-0.51961999999999997</v>
      </c>
      <c r="S3677">
        <v>-0.50444</v>
      </c>
      <c r="T3677">
        <v>9.1270000000000004E-2</v>
      </c>
      <c r="U3677">
        <v>0.56547000000000003</v>
      </c>
    </row>
    <row r="3678" spans="1:21" customFormat="1">
      <c r="A3678" t="s">
        <v>160</v>
      </c>
      <c r="B3678">
        <v>2005</v>
      </c>
      <c r="C3678">
        <v>0.69</v>
      </c>
      <c r="D3678">
        <v>11.55</v>
      </c>
      <c r="E3678">
        <v>6.71</v>
      </c>
      <c r="F3678">
        <v>10.07</v>
      </c>
      <c r="G3678">
        <v>1.9</v>
      </c>
      <c r="H3678">
        <v>2.4500000000000002</v>
      </c>
      <c r="I3678">
        <v>2.31</v>
      </c>
      <c r="J3678">
        <v>0.31774999999999998</v>
      </c>
      <c r="K3678" s="93">
        <v>0.55840000000000001</v>
      </c>
      <c r="L3678">
        <v>-3.125E-2</v>
      </c>
      <c r="M3678" s="93">
        <v>-0.33199000000000001</v>
      </c>
      <c r="N3678">
        <v>-0.19355</v>
      </c>
      <c r="O3678" s="93">
        <v>-0.29781999999999997</v>
      </c>
      <c r="P3678">
        <v>4.2340000000000003E-2</v>
      </c>
      <c r="Q3678" s="93">
        <v>0.38575999999999999</v>
      </c>
      <c r="R3678">
        <v>-0.3528</v>
      </c>
      <c r="S3678">
        <v>-0.34249000000000002</v>
      </c>
      <c r="T3678">
        <v>5.5870000000000003E-2</v>
      </c>
      <c r="U3678">
        <v>0.34615000000000001</v>
      </c>
    </row>
    <row r="3679" spans="1:21" customFormat="1">
      <c r="A3679" t="s">
        <v>160</v>
      </c>
      <c r="B3679">
        <v>2004</v>
      </c>
      <c r="C3679">
        <v>0.68</v>
      </c>
      <c r="D3679">
        <v>10.54</v>
      </c>
      <c r="E3679">
        <v>6.43</v>
      </c>
      <c r="F3679">
        <v>10.15</v>
      </c>
      <c r="G3679">
        <v>1.86</v>
      </c>
      <c r="H3679">
        <v>2.36</v>
      </c>
      <c r="I3679">
        <v>2.3199999999999998</v>
      </c>
      <c r="J3679">
        <v>0.27676000000000001</v>
      </c>
      <c r="K3679" s="93">
        <v>0.48636000000000001</v>
      </c>
      <c r="L3679">
        <v>-2.86E-2</v>
      </c>
      <c r="M3679" s="93">
        <v>-0.30382999999999999</v>
      </c>
      <c r="N3679">
        <v>-0.19069</v>
      </c>
      <c r="O3679" s="93">
        <v>-0.29342000000000001</v>
      </c>
      <c r="P3679">
        <v>3.7870000000000001E-2</v>
      </c>
      <c r="Q3679" s="93">
        <v>0.34503</v>
      </c>
      <c r="R3679">
        <v>-0.32340999999999998</v>
      </c>
      <c r="S3679">
        <v>-0.31396000000000002</v>
      </c>
      <c r="T3679">
        <v>4.5449999999999997E-2</v>
      </c>
      <c r="U3679">
        <v>0.28161000000000003</v>
      </c>
    </row>
    <row r="3680" spans="1:21" customFormat="1">
      <c r="A3680" t="s">
        <v>160</v>
      </c>
      <c r="B3680">
        <v>2001</v>
      </c>
      <c r="C3680">
        <v>0.66</v>
      </c>
      <c r="D3680">
        <v>8.66</v>
      </c>
      <c r="E3680">
        <v>5.58</v>
      </c>
      <c r="F3680">
        <v>9.5</v>
      </c>
      <c r="G3680">
        <v>1.72</v>
      </c>
      <c r="H3680">
        <v>2.16</v>
      </c>
      <c r="I3680">
        <v>2.25</v>
      </c>
      <c r="J3680">
        <v>0.18132999999999999</v>
      </c>
      <c r="K3680" s="93">
        <v>0.31866</v>
      </c>
      <c r="L3680">
        <v>-2.1440000000000001E-2</v>
      </c>
      <c r="M3680" s="93">
        <v>-0.22777</v>
      </c>
      <c r="N3680">
        <v>-0.24149999999999999</v>
      </c>
      <c r="O3680" s="93">
        <v>-0.37161</v>
      </c>
      <c r="P3680">
        <v>3.6260000000000001E-2</v>
      </c>
      <c r="Q3680" s="93">
        <v>0.33037</v>
      </c>
      <c r="R3680">
        <v>-0.34664</v>
      </c>
      <c r="S3680">
        <v>-0.33650999999999998</v>
      </c>
      <c r="T3680">
        <v>2.894E-2</v>
      </c>
      <c r="U3680">
        <v>0.17932000000000001</v>
      </c>
    </row>
    <row r="3681" spans="1:21" customFormat="1">
      <c r="A3681" t="s">
        <v>160</v>
      </c>
      <c r="B3681">
        <v>2003</v>
      </c>
      <c r="C3681">
        <v>0.68</v>
      </c>
      <c r="D3681">
        <v>9.5500000000000007</v>
      </c>
      <c r="E3681">
        <v>6.1</v>
      </c>
      <c r="F3681">
        <v>9.81</v>
      </c>
      <c r="G3681">
        <v>1.81</v>
      </c>
      <c r="H3681">
        <v>2.2599999999999998</v>
      </c>
      <c r="I3681">
        <v>2.2799999999999998</v>
      </c>
      <c r="J3681">
        <v>0.17812</v>
      </c>
      <c r="K3681" s="93">
        <v>0.31302000000000002</v>
      </c>
      <c r="L3681">
        <v>-1.4959999999999999E-2</v>
      </c>
      <c r="M3681" s="93">
        <v>-0.15897</v>
      </c>
      <c r="N3681">
        <v>-0.24337</v>
      </c>
      <c r="O3681" s="93">
        <v>-0.37448999999999999</v>
      </c>
      <c r="P3681">
        <v>4.4699999999999997E-2</v>
      </c>
      <c r="Q3681" s="93">
        <v>0.4073</v>
      </c>
      <c r="R3681">
        <v>-0.35748000000000002</v>
      </c>
      <c r="S3681">
        <v>-0.34704000000000002</v>
      </c>
      <c r="T3681">
        <v>4.725E-2</v>
      </c>
      <c r="U3681">
        <v>0.29274</v>
      </c>
    </row>
    <row r="3682" spans="1:21" customFormat="1">
      <c r="A3682" t="s">
        <v>160</v>
      </c>
      <c r="B3682">
        <v>2002</v>
      </c>
      <c r="C3682">
        <v>0.67</v>
      </c>
      <c r="D3682">
        <v>8.91</v>
      </c>
      <c r="E3682">
        <v>5.75</v>
      </c>
      <c r="F3682">
        <v>9.7799999999999994</v>
      </c>
      <c r="G3682">
        <v>1.75</v>
      </c>
      <c r="H3682">
        <v>2.19</v>
      </c>
      <c r="I3682">
        <v>2.2799999999999998</v>
      </c>
      <c r="J3682">
        <v>0.15926999999999999</v>
      </c>
      <c r="K3682" s="93">
        <v>0.27989999999999998</v>
      </c>
      <c r="L3682">
        <v>-1.537E-2</v>
      </c>
      <c r="M3682" s="93">
        <v>-0.16333</v>
      </c>
      <c r="N3682">
        <v>-0.25697999999999999</v>
      </c>
      <c r="O3682" s="93">
        <v>-0.39541999999999999</v>
      </c>
      <c r="P3682">
        <v>4.2360000000000002E-2</v>
      </c>
      <c r="Q3682" s="93">
        <v>0.38601999999999997</v>
      </c>
      <c r="R3682">
        <v>-0.33906999999999998</v>
      </c>
      <c r="S3682">
        <v>-0.32916000000000001</v>
      </c>
      <c r="T3682">
        <v>3.7409999999999999E-2</v>
      </c>
      <c r="U3682">
        <v>0.23179</v>
      </c>
    </row>
    <row r="3683" spans="1:21" customFormat="1">
      <c r="A3683" t="s">
        <v>161</v>
      </c>
      <c r="B3683">
        <v>2013</v>
      </c>
      <c r="C3683">
        <v>0.68</v>
      </c>
      <c r="D3683">
        <v>8.24</v>
      </c>
      <c r="E3683">
        <v>17.32</v>
      </c>
      <c r="F3683">
        <v>28.49</v>
      </c>
      <c r="G3683">
        <v>2.85</v>
      </c>
      <c r="H3683">
        <v>2.11</v>
      </c>
      <c r="I3683">
        <v>3.35</v>
      </c>
      <c r="J3683">
        <v>3.058E-2</v>
      </c>
      <c r="K3683" s="93">
        <v>5.3740000000000003E-2</v>
      </c>
      <c r="L3683">
        <v>5.4299999999999999E-3</v>
      </c>
      <c r="M3683" s="93">
        <v>5.7709999999999997E-2</v>
      </c>
      <c r="N3683">
        <v>0.80020000000000002</v>
      </c>
      <c r="O3683" s="93">
        <v>1.2313000000000001</v>
      </c>
      <c r="P3683">
        <v>-9.0670000000000001E-2</v>
      </c>
      <c r="Q3683" s="93">
        <v>-0.82616000000000001</v>
      </c>
      <c r="R3683">
        <v>0.70867000000000002</v>
      </c>
      <c r="S3683">
        <v>0.68796999999999997</v>
      </c>
      <c r="T3683">
        <v>-8.9700000000000005E-3</v>
      </c>
      <c r="U3683">
        <v>-5.5570000000000001E-2</v>
      </c>
    </row>
    <row r="3684" spans="1:21" customFormat="1">
      <c r="A3684" t="s">
        <v>161</v>
      </c>
      <c r="B3684">
        <v>2011</v>
      </c>
      <c r="C3684">
        <v>0.67</v>
      </c>
      <c r="D3684">
        <v>7.79</v>
      </c>
      <c r="E3684">
        <v>16.11</v>
      </c>
      <c r="F3684">
        <v>27.95</v>
      </c>
      <c r="G3684">
        <v>2.78</v>
      </c>
      <c r="H3684">
        <v>2.0499999999999998</v>
      </c>
      <c r="I3684">
        <v>3.33</v>
      </c>
      <c r="J3684">
        <v>2.494E-2</v>
      </c>
      <c r="K3684" s="93">
        <v>4.3819999999999998E-2</v>
      </c>
      <c r="L3684">
        <v>3.2000000000000002E-3</v>
      </c>
      <c r="M3684" s="93">
        <v>3.3950000000000001E-2</v>
      </c>
      <c r="N3684">
        <v>0.77325999999999995</v>
      </c>
      <c r="O3684" s="93">
        <v>1.1898500000000001</v>
      </c>
      <c r="P3684">
        <v>-9.1270000000000004E-2</v>
      </c>
      <c r="Q3684" s="93">
        <v>-0.83167999999999997</v>
      </c>
      <c r="R3684">
        <v>0.71101000000000003</v>
      </c>
      <c r="S3684">
        <v>0.69023999999999996</v>
      </c>
      <c r="T3684">
        <v>-1.796E-2</v>
      </c>
      <c r="U3684">
        <v>-0.11126999999999999</v>
      </c>
    </row>
    <row r="3685" spans="1:21" customFormat="1">
      <c r="A3685" t="s">
        <v>161</v>
      </c>
      <c r="B3685">
        <v>2010</v>
      </c>
      <c r="C3685">
        <v>0.67</v>
      </c>
      <c r="D3685">
        <v>7.55</v>
      </c>
      <c r="E3685">
        <v>15.03</v>
      </c>
      <c r="F3685">
        <v>30.44</v>
      </c>
      <c r="G3685">
        <v>2.71</v>
      </c>
      <c r="H3685">
        <v>2.02</v>
      </c>
      <c r="I3685">
        <v>3.42</v>
      </c>
      <c r="J3685">
        <v>-6.3600000000000002E-3</v>
      </c>
      <c r="K3685" s="93">
        <v>-1.1169999999999999E-2</v>
      </c>
      <c r="L3685">
        <v>7.5199999999999998E-3</v>
      </c>
      <c r="M3685" s="93">
        <v>7.9909999999999995E-2</v>
      </c>
      <c r="N3685">
        <v>0.70387</v>
      </c>
      <c r="O3685" s="93">
        <v>1.08308</v>
      </c>
      <c r="P3685">
        <v>-8.2269999999999996E-2</v>
      </c>
      <c r="Q3685" s="93">
        <v>-0.74965999999999999</v>
      </c>
      <c r="R3685">
        <v>0.79635</v>
      </c>
      <c r="S3685">
        <v>0.77309000000000005</v>
      </c>
      <c r="T3685">
        <v>-2.2460000000000001E-2</v>
      </c>
      <c r="U3685">
        <v>-0.13915</v>
      </c>
    </row>
    <row r="3686" spans="1:21" customFormat="1">
      <c r="A3686" t="s">
        <v>161</v>
      </c>
      <c r="B3686">
        <v>2012</v>
      </c>
      <c r="C3686">
        <v>0.68</v>
      </c>
      <c r="D3686">
        <v>7.72</v>
      </c>
      <c r="E3686">
        <v>16.46</v>
      </c>
      <c r="F3686">
        <v>27.76</v>
      </c>
      <c r="G3686">
        <v>2.8</v>
      </c>
      <c r="H3686">
        <v>2.04</v>
      </c>
      <c r="I3686">
        <v>3.32</v>
      </c>
      <c r="J3686">
        <v>-3.4610000000000002E-2</v>
      </c>
      <c r="K3686" s="93">
        <v>-6.0819999999999999E-2</v>
      </c>
      <c r="L3686">
        <v>1.444E-2</v>
      </c>
      <c r="M3686" s="93">
        <v>0.15343999999999999</v>
      </c>
      <c r="N3686">
        <v>0.74926999999999999</v>
      </c>
      <c r="O3686" s="93">
        <v>1.15293</v>
      </c>
      <c r="P3686">
        <v>-8.4059999999999996E-2</v>
      </c>
      <c r="Q3686" s="93">
        <v>-0.76595999999999997</v>
      </c>
      <c r="R3686">
        <v>0.68271000000000004</v>
      </c>
      <c r="S3686">
        <v>0.66276999999999997</v>
      </c>
      <c r="T3686">
        <v>-7.6E-3</v>
      </c>
      <c r="U3686">
        <v>-4.709E-2</v>
      </c>
    </row>
    <row r="3687" spans="1:21" customFormat="1">
      <c r="A3687" t="s">
        <v>161</v>
      </c>
      <c r="B3687">
        <v>2015</v>
      </c>
      <c r="C3687">
        <v>0.69</v>
      </c>
      <c r="D3687">
        <v>7.96</v>
      </c>
      <c r="E3687">
        <v>18.13</v>
      </c>
      <c r="F3687">
        <v>26.97</v>
      </c>
      <c r="G3687">
        <v>2.9</v>
      </c>
      <c r="H3687">
        <v>2.0699999999999998</v>
      </c>
      <c r="I3687">
        <v>3.29</v>
      </c>
      <c r="J3687">
        <v>-5.4510000000000003E-2</v>
      </c>
      <c r="K3687" s="93">
        <v>-9.579E-2</v>
      </c>
      <c r="L3687">
        <v>2.0209999999999999E-2</v>
      </c>
      <c r="M3687" s="93">
        <v>0.21471000000000001</v>
      </c>
      <c r="N3687">
        <v>0.80042000000000002</v>
      </c>
      <c r="O3687" s="93">
        <v>1.2316400000000001</v>
      </c>
      <c r="P3687">
        <v>-8.6599999999999996E-2</v>
      </c>
      <c r="Q3687" s="93">
        <v>-0.78905999999999998</v>
      </c>
      <c r="R3687">
        <v>0.63236000000000003</v>
      </c>
      <c r="S3687">
        <v>0.61389000000000005</v>
      </c>
      <c r="T3687">
        <v>3.9199999999999999E-3</v>
      </c>
      <c r="U3687">
        <v>2.4299999999999999E-2</v>
      </c>
    </row>
    <row r="3688" spans="1:21" customFormat="1">
      <c r="A3688" t="s">
        <v>161</v>
      </c>
      <c r="B3688">
        <v>2014</v>
      </c>
      <c r="C3688">
        <v>0.69</v>
      </c>
      <c r="D3688">
        <v>7.91</v>
      </c>
      <c r="E3688">
        <v>17.579999999999998</v>
      </c>
      <c r="F3688">
        <v>26.75</v>
      </c>
      <c r="G3688">
        <v>2.87</v>
      </c>
      <c r="H3688">
        <v>2.0699999999999998</v>
      </c>
      <c r="I3688">
        <v>3.29</v>
      </c>
      <c r="J3688">
        <v>-6.0810000000000003E-2</v>
      </c>
      <c r="K3688" s="93">
        <v>-0.10686</v>
      </c>
      <c r="L3688">
        <v>2.1080000000000002E-2</v>
      </c>
      <c r="M3688" s="93">
        <v>0.22397</v>
      </c>
      <c r="N3688">
        <v>0.76961000000000002</v>
      </c>
      <c r="O3688" s="93">
        <v>1.18424</v>
      </c>
      <c r="P3688">
        <v>-8.2600000000000007E-2</v>
      </c>
      <c r="Q3688" s="93">
        <v>-0.75265000000000004</v>
      </c>
      <c r="R3688">
        <v>0.62417</v>
      </c>
      <c r="S3688">
        <v>0.60594000000000003</v>
      </c>
      <c r="T3688">
        <v>4.3499999999999997E-3</v>
      </c>
      <c r="U3688">
        <v>2.6980000000000001E-2</v>
      </c>
    </row>
    <row r="3689" spans="1:21" customFormat="1">
      <c r="A3689" t="s">
        <v>162</v>
      </c>
      <c r="B3689">
        <v>1994</v>
      </c>
      <c r="C3689">
        <v>0.76</v>
      </c>
      <c r="D3689">
        <v>44.49</v>
      </c>
      <c r="E3689">
        <v>71.2</v>
      </c>
      <c r="F3689">
        <v>50.24</v>
      </c>
      <c r="G3689">
        <v>4.2699999999999996</v>
      </c>
      <c r="H3689">
        <v>3.8</v>
      </c>
      <c r="I3689">
        <v>3.92</v>
      </c>
      <c r="J3689">
        <v>1.31271</v>
      </c>
      <c r="K3689" s="93">
        <v>2.3069099999999998</v>
      </c>
      <c r="L3689">
        <v>-0.14768999999999999</v>
      </c>
      <c r="M3689" s="93">
        <v>-1.5689</v>
      </c>
      <c r="N3689">
        <v>1.8499399999999999</v>
      </c>
      <c r="O3689" s="93">
        <v>2.8465799999999999</v>
      </c>
      <c r="P3689">
        <v>-0.19403999999999999</v>
      </c>
      <c r="Q3689" s="93">
        <v>-1.7680499999999999</v>
      </c>
      <c r="R3689">
        <v>1.1041099999999999</v>
      </c>
      <c r="S3689">
        <v>1.07185</v>
      </c>
      <c r="T3689">
        <v>4.1119999999999997E-2</v>
      </c>
      <c r="U3689">
        <v>0.25475999999999999</v>
      </c>
    </row>
    <row r="3690" spans="1:21" customFormat="1">
      <c r="A3690" t="s">
        <v>162</v>
      </c>
      <c r="B3690">
        <v>1995</v>
      </c>
      <c r="C3690">
        <v>0.76</v>
      </c>
      <c r="D3690">
        <v>43.56</v>
      </c>
      <c r="E3690">
        <v>67.069999999999993</v>
      </c>
      <c r="F3690">
        <v>45.65</v>
      </c>
      <c r="G3690">
        <v>4.21</v>
      </c>
      <c r="H3690">
        <v>3.77</v>
      </c>
      <c r="I3690">
        <v>3.82</v>
      </c>
      <c r="J3690">
        <v>1.29158</v>
      </c>
      <c r="K3690" s="93">
        <v>2.2697799999999999</v>
      </c>
      <c r="L3690">
        <v>-0.14477000000000001</v>
      </c>
      <c r="M3690" s="93">
        <v>-1.5378799999999999</v>
      </c>
      <c r="N3690">
        <v>1.7901899999999999</v>
      </c>
      <c r="O3690" s="93">
        <v>2.7546400000000002</v>
      </c>
      <c r="P3690">
        <v>-0.18629000000000001</v>
      </c>
      <c r="Q3690" s="93">
        <v>-1.6974199999999999</v>
      </c>
      <c r="R3690">
        <v>1.0083</v>
      </c>
      <c r="S3690">
        <v>0.97884000000000004</v>
      </c>
      <c r="T3690">
        <v>4.6170000000000003E-2</v>
      </c>
      <c r="U3690">
        <v>0.28605999999999998</v>
      </c>
    </row>
    <row r="3691" spans="1:21" customFormat="1">
      <c r="A3691" t="s">
        <v>162</v>
      </c>
      <c r="B3691">
        <v>1996</v>
      </c>
      <c r="C3691">
        <v>0.77</v>
      </c>
      <c r="D3691">
        <v>44.09</v>
      </c>
      <c r="E3691">
        <v>68.010000000000005</v>
      </c>
      <c r="F3691">
        <v>44.37</v>
      </c>
      <c r="G3691">
        <v>4.22</v>
      </c>
      <c r="H3691">
        <v>3.79</v>
      </c>
      <c r="I3691">
        <v>3.79</v>
      </c>
      <c r="J3691">
        <v>1.2531600000000001</v>
      </c>
      <c r="K3691" s="93">
        <v>2.2022599999999999</v>
      </c>
      <c r="L3691">
        <v>-0.13644000000000001</v>
      </c>
      <c r="M3691" s="93">
        <v>-1.4494</v>
      </c>
      <c r="N3691">
        <v>1.7586200000000001</v>
      </c>
      <c r="O3691" s="93">
        <v>2.7060599999999999</v>
      </c>
      <c r="P3691">
        <v>-0.17809</v>
      </c>
      <c r="Q3691" s="93">
        <v>-1.6227499999999999</v>
      </c>
      <c r="R3691">
        <v>0.95838000000000001</v>
      </c>
      <c r="S3691">
        <v>0.93037999999999998</v>
      </c>
      <c r="T3691">
        <v>5.7669999999999999E-2</v>
      </c>
      <c r="U3691">
        <v>0.35731000000000002</v>
      </c>
    </row>
    <row r="3692" spans="1:21" customFormat="1">
      <c r="A3692" t="s">
        <v>162</v>
      </c>
      <c r="B3692">
        <v>1993</v>
      </c>
      <c r="C3692">
        <v>0.75</v>
      </c>
      <c r="D3692">
        <v>38.770000000000003</v>
      </c>
      <c r="E3692">
        <v>47.77</v>
      </c>
      <c r="F3692">
        <v>41.36</v>
      </c>
      <c r="G3692">
        <v>3.87</v>
      </c>
      <c r="H3692">
        <v>3.66</v>
      </c>
      <c r="I3692">
        <v>3.72</v>
      </c>
      <c r="J3692">
        <v>1.2256100000000001</v>
      </c>
      <c r="K3692" s="93">
        <v>2.1538400000000002</v>
      </c>
      <c r="L3692">
        <v>-0.13866000000000001</v>
      </c>
      <c r="M3692" s="93">
        <v>-1.4730300000000001</v>
      </c>
      <c r="N3692">
        <v>1.4963299999999999</v>
      </c>
      <c r="O3692" s="93">
        <v>2.30247</v>
      </c>
      <c r="P3692">
        <v>-0.15226999999999999</v>
      </c>
      <c r="Q3692" s="93">
        <v>-1.3874599999999999</v>
      </c>
      <c r="R3692">
        <v>0.93108999999999997</v>
      </c>
      <c r="S3692">
        <v>0.90388000000000002</v>
      </c>
      <c r="T3692">
        <v>4.138E-2</v>
      </c>
      <c r="U3692">
        <v>0.25635000000000002</v>
      </c>
    </row>
    <row r="3693" spans="1:21" customFormat="1">
      <c r="A3693" t="s">
        <v>162</v>
      </c>
      <c r="B3693">
        <v>1997</v>
      </c>
      <c r="C3693">
        <v>0.78</v>
      </c>
      <c r="D3693">
        <v>40.81</v>
      </c>
      <c r="E3693">
        <v>67.25</v>
      </c>
      <c r="F3693">
        <v>42.04</v>
      </c>
      <c r="G3693">
        <v>4.21</v>
      </c>
      <c r="H3693">
        <v>3.71</v>
      </c>
      <c r="I3693">
        <v>3.74</v>
      </c>
      <c r="J3693">
        <v>1.12534</v>
      </c>
      <c r="K3693" s="93">
        <v>1.97763</v>
      </c>
      <c r="L3693">
        <v>-0.11575000000000001</v>
      </c>
      <c r="M3693" s="93">
        <v>-1.2296400000000001</v>
      </c>
      <c r="N3693">
        <v>1.7018899999999999</v>
      </c>
      <c r="O3693" s="93">
        <v>2.6187800000000001</v>
      </c>
      <c r="P3693">
        <v>-0.16663</v>
      </c>
      <c r="Q3693" s="93">
        <v>-1.5183500000000001</v>
      </c>
      <c r="R3693">
        <v>0.88295999999999997</v>
      </c>
      <c r="S3693">
        <v>0.85716000000000003</v>
      </c>
      <c r="T3693">
        <v>7.0519999999999999E-2</v>
      </c>
      <c r="U3693">
        <v>0.43689</v>
      </c>
    </row>
    <row r="3694" spans="1:21" customFormat="1">
      <c r="A3694" t="s">
        <v>162</v>
      </c>
      <c r="B3694">
        <v>1992</v>
      </c>
      <c r="C3694">
        <v>0.74</v>
      </c>
      <c r="D3694">
        <v>32.409999999999997</v>
      </c>
      <c r="E3694">
        <v>40.630000000000003</v>
      </c>
      <c r="F3694">
        <v>32.44</v>
      </c>
      <c r="G3694">
        <v>3.7</v>
      </c>
      <c r="H3694">
        <v>3.48</v>
      </c>
      <c r="I3694">
        <v>3.48</v>
      </c>
      <c r="J3694">
        <v>1.09694</v>
      </c>
      <c r="K3694" s="93">
        <v>1.9277299999999999</v>
      </c>
      <c r="L3694">
        <v>-0.12389</v>
      </c>
      <c r="M3694" s="93">
        <v>-1.3161099999999999</v>
      </c>
      <c r="N3694">
        <v>1.3799300000000001</v>
      </c>
      <c r="O3694" s="93">
        <v>2.1233499999999998</v>
      </c>
      <c r="P3694">
        <v>-0.14127000000000001</v>
      </c>
      <c r="Q3694" s="93">
        <v>-1.2872300000000001</v>
      </c>
      <c r="R3694">
        <v>0.70964000000000005</v>
      </c>
      <c r="S3694">
        <v>0.68891000000000002</v>
      </c>
      <c r="T3694">
        <v>4.4179999999999997E-2</v>
      </c>
      <c r="U3694">
        <v>0.27376</v>
      </c>
    </row>
    <row r="3695" spans="1:21" customFormat="1">
      <c r="A3695" t="s">
        <v>162</v>
      </c>
      <c r="B3695">
        <v>1998</v>
      </c>
      <c r="C3695">
        <v>0.79</v>
      </c>
      <c r="D3695">
        <v>41.7</v>
      </c>
      <c r="E3695">
        <v>62.75</v>
      </c>
      <c r="F3695">
        <v>38.82</v>
      </c>
      <c r="G3695">
        <v>4.1399999999999997</v>
      </c>
      <c r="H3695">
        <v>3.73</v>
      </c>
      <c r="I3695">
        <v>3.66</v>
      </c>
      <c r="J3695">
        <v>1.09639</v>
      </c>
      <c r="K3695" s="93">
        <v>1.92676</v>
      </c>
      <c r="L3695">
        <v>-0.10872999999999999</v>
      </c>
      <c r="M3695" s="93">
        <v>-1.15509</v>
      </c>
      <c r="N3695">
        <v>1.5871500000000001</v>
      </c>
      <c r="O3695" s="93">
        <v>2.4422100000000002</v>
      </c>
      <c r="P3695">
        <v>-0.14765</v>
      </c>
      <c r="Q3695" s="93">
        <v>-1.34537</v>
      </c>
      <c r="R3695">
        <v>0.78180000000000005</v>
      </c>
      <c r="S3695">
        <v>0.75895999999999997</v>
      </c>
      <c r="T3695">
        <v>8.4720000000000004E-2</v>
      </c>
      <c r="U3695">
        <v>0.52488000000000001</v>
      </c>
    </row>
    <row r="3696" spans="1:21" customFormat="1">
      <c r="A3696" t="s">
        <v>162</v>
      </c>
      <c r="B3696">
        <v>1999</v>
      </c>
      <c r="C3696">
        <v>0.79</v>
      </c>
      <c r="D3696">
        <v>40.61</v>
      </c>
      <c r="E3696">
        <v>60.58</v>
      </c>
      <c r="F3696">
        <v>37.36</v>
      </c>
      <c r="G3696">
        <v>4.0999999999999996</v>
      </c>
      <c r="H3696">
        <v>3.7</v>
      </c>
      <c r="I3696">
        <v>3.62</v>
      </c>
      <c r="J3696">
        <v>1.0699099999999999</v>
      </c>
      <c r="K3696" s="93">
        <v>1.88022</v>
      </c>
      <c r="L3696">
        <v>-0.10507</v>
      </c>
      <c r="M3696" s="93">
        <v>-1.11619</v>
      </c>
      <c r="N3696">
        <v>1.55196</v>
      </c>
      <c r="O3696" s="93">
        <v>2.3880599999999998</v>
      </c>
      <c r="P3696">
        <v>-0.14308999999999999</v>
      </c>
      <c r="Q3696" s="93">
        <v>-1.3037799999999999</v>
      </c>
      <c r="R3696">
        <v>0.74346000000000001</v>
      </c>
      <c r="S3696">
        <v>0.72174000000000005</v>
      </c>
      <c r="T3696">
        <v>8.6739999999999998E-2</v>
      </c>
      <c r="U3696">
        <v>0.53741000000000005</v>
      </c>
    </row>
    <row r="3697" spans="1:21" customFormat="1">
      <c r="A3697" t="s">
        <v>162</v>
      </c>
      <c r="B3697">
        <v>2004</v>
      </c>
      <c r="C3697">
        <v>0.82</v>
      </c>
      <c r="D3697">
        <v>43.4</v>
      </c>
      <c r="E3697">
        <v>51.87</v>
      </c>
      <c r="F3697">
        <v>30.73</v>
      </c>
      <c r="G3697">
        <v>3.95</v>
      </c>
      <c r="H3697">
        <v>3.77</v>
      </c>
      <c r="I3697">
        <v>3.43</v>
      </c>
      <c r="J3697">
        <v>0.98480000000000001</v>
      </c>
      <c r="K3697" s="93">
        <v>1.73065</v>
      </c>
      <c r="L3697">
        <v>-8.4260000000000002E-2</v>
      </c>
      <c r="M3697" s="93">
        <v>-0.89507999999999999</v>
      </c>
      <c r="N3697">
        <v>1.26027</v>
      </c>
      <c r="O3697" s="93">
        <v>1.9392400000000001</v>
      </c>
      <c r="P3697">
        <v>-9.2950000000000005E-2</v>
      </c>
      <c r="Q3697" s="93">
        <v>-0.84694999999999998</v>
      </c>
      <c r="R3697">
        <v>0.48366999999999999</v>
      </c>
      <c r="S3697">
        <v>0.46954000000000001</v>
      </c>
      <c r="T3697">
        <v>0.12703999999999999</v>
      </c>
      <c r="U3697">
        <v>0.78710000000000002</v>
      </c>
    </row>
    <row r="3698" spans="1:21" customFormat="1">
      <c r="A3698" t="s">
        <v>162</v>
      </c>
      <c r="B3698">
        <v>2008</v>
      </c>
      <c r="C3698">
        <v>0.83</v>
      </c>
      <c r="D3698">
        <v>45.17</v>
      </c>
      <c r="E3698">
        <v>42.56</v>
      </c>
      <c r="F3698">
        <v>22.25</v>
      </c>
      <c r="G3698">
        <v>3.75</v>
      </c>
      <c r="H3698">
        <v>3.81</v>
      </c>
      <c r="I3698">
        <v>3.1</v>
      </c>
      <c r="J3698">
        <v>0.97426000000000001</v>
      </c>
      <c r="K3698" s="93">
        <v>1.7121200000000001</v>
      </c>
      <c r="L3698">
        <v>-7.9780000000000004E-2</v>
      </c>
      <c r="M3698" s="93">
        <v>-0.84755000000000003</v>
      </c>
      <c r="N3698">
        <v>1.0169600000000001</v>
      </c>
      <c r="O3698" s="93">
        <v>1.56484</v>
      </c>
      <c r="P3698">
        <v>-5.7290000000000001E-2</v>
      </c>
      <c r="Q3698" s="93">
        <v>-0.52200999999999997</v>
      </c>
      <c r="R3698">
        <v>0.13929</v>
      </c>
      <c r="S3698">
        <v>0.13522000000000001</v>
      </c>
      <c r="T3698">
        <v>0.15407000000000001</v>
      </c>
      <c r="U3698">
        <v>0.95455000000000001</v>
      </c>
    </row>
    <row r="3699" spans="1:21" customFormat="1">
      <c r="A3699" t="s">
        <v>162</v>
      </c>
      <c r="B3699">
        <v>2007</v>
      </c>
      <c r="C3699">
        <v>0.83</v>
      </c>
      <c r="D3699">
        <v>44.67</v>
      </c>
      <c r="E3699">
        <v>44</v>
      </c>
      <c r="F3699">
        <v>25.04</v>
      </c>
      <c r="G3699">
        <v>3.78</v>
      </c>
      <c r="H3699">
        <v>3.8</v>
      </c>
      <c r="I3699">
        <v>3.22</v>
      </c>
      <c r="J3699">
        <v>0.96313000000000004</v>
      </c>
      <c r="K3699" s="93">
        <v>1.6925600000000001</v>
      </c>
      <c r="L3699">
        <v>-7.8240000000000004E-2</v>
      </c>
      <c r="M3699" s="93">
        <v>-0.83121</v>
      </c>
      <c r="N3699">
        <v>1.0502400000000001</v>
      </c>
      <c r="O3699" s="93">
        <v>1.6160399999999999</v>
      </c>
      <c r="P3699">
        <v>-6.1609999999999998E-2</v>
      </c>
      <c r="Q3699" s="93">
        <v>-0.56133999999999995</v>
      </c>
      <c r="R3699">
        <v>0.25741999999999998</v>
      </c>
      <c r="S3699">
        <v>0.24990000000000001</v>
      </c>
      <c r="T3699">
        <v>0.14784</v>
      </c>
      <c r="U3699">
        <v>0.91595000000000004</v>
      </c>
    </row>
    <row r="3700" spans="1:21" customFormat="1">
      <c r="A3700" t="s">
        <v>162</v>
      </c>
      <c r="B3700">
        <v>2000</v>
      </c>
      <c r="C3700">
        <v>0.8</v>
      </c>
      <c r="D3700">
        <v>38.25</v>
      </c>
      <c r="E3700">
        <v>53.89</v>
      </c>
      <c r="F3700">
        <v>37.44</v>
      </c>
      <c r="G3700">
        <v>3.99</v>
      </c>
      <c r="H3700">
        <v>3.64</v>
      </c>
      <c r="I3700">
        <v>3.62</v>
      </c>
      <c r="J3700">
        <v>0.95952000000000004</v>
      </c>
      <c r="K3700" s="93">
        <v>1.6862200000000001</v>
      </c>
      <c r="L3700">
        <v>-8.6790000000000006E-2</v>
      </c>
      <c r="M3700" s="93">
        <v>-0.92203000000000002</v>
      </c>
      <c r="N3700">
        <v>1.3894500000000001</v>
      </c>
      <c r="O3700" s="93">
        <v>2.13801</v>
      </c>
      <c r="P3700">
        <v>-0.11791</v>
      </c>
      <c r="Q3700" s="93">
        <v>-1.0743499999999999</v>
      </c>
      <c r="R3700">
        <v>0.72411999999999999</v>
      </c>
      <c r="S3700">
        <v>0.70296999999999998</v>
      </c>
      <c r="T3700">
        <v>9.6629999999999994E-2</v>
      </c>
      <c r="U3700">
        <v>0.59865999999999997</v>
      </c>
    </row>
    <row r="3701" spans="1:21" customFormat="1">
      <c r="A3701" t="s">
        <v>162</v>
      </c>
      <c r="B3701">
        <v>2005</v>
      </c>
      <c r="C3701">
        <v>0.82</v>
      </c>
      <c r="D3701">
        <v>42.09</v>
      </c>
      <c r="E3701">
        <v>49.24</v>
      </c>
      <c r="F3701">
        <v>28.14</v>
      </c>
      <c r="G3701">
        <v>3.9</v>
      </c>
      <c r="H3701">
        <v>3.74</v>
      </c>
      <c r="I3701">
        <v>3.34</v>
      </c>
      <c r="J3701">
        <v>0.95415000000000005</v>
      </c>
      <c r="K3701" s="93">
        <v>1.67679</v>
      </c>
      <c r="L3701">
        <v>-8.0019999999999994E-2</v>
      </c>
      <c r="M3701" s="93">
        <v>-0.85006999999999999</v>
      </c>
      <c r="N3701">
        <v>1.20824</v>
      </c>
      <c r="O3701" s="93">
        <v>1.85917</v>
      </c>
      <c r="P3701">
        <v>-8.6199999999999999E-2</v>
      </c>
      <c r="Q3701" s="93">
        <v>-0.78544999999999998</v>
      </c>
      <c r="R3701">
        <v>0.39562000000000003</v>
      </c>
      <c r="S3701">
        <v>0.38406000000000001</v>
      </c>
      <c r="T3701">
        <v>0.13167999999999999</v>
      </c>
      <c r="U3701">
        <v>0.81586999999999998</v>
      </c>
    </row>
    <row r="3702" spans="1:21" customFormat="1">
      <c r="A3702" t="s">
        <v>162</v>
      </c>
      <c r="B3702">
        <v>2003</v>
      </c>
      <c r="C3702">
        <v>0.81</v>
      </c>
      <c r="D3702">
        <v>39.159999999999997</v>
      </c>
      <c r="E3702">
        <v>50.55</v>
      </c>
      <c r="F3702">
        <v>29.65</v>
      </c>
      <c r="G3702">
        <v>3.92</v>
      </c>
      <c r="H3702">
        <v>3.67</v>
      </c>
      <c r="I3702">
        <v>3.39</v>
      </c>
      <c r="J3702">
        <v>0.93250999999999995</v>
      </c>
      <c r="K3702" s="93">
        <v>1.6387700000000001</v>
      </c>
      <c r="L3702">
        <v>-8.004E-2</v>
      </c>
      <c r="M3702" s="93">
        <v>-0.85033000000000003</v>
      </c>
      <c r="N3702">
        <v>1.2799799999999999</v>
      </c>
      <c r="O3702" s="93">
        <v>1.96956</v>
      </c>
      <c r="P3702">
        <v>-9.9610000000000004E-2</v>
      </c>
      <c r="Q3702" s="93">
        <v>-0.90759999999999996</v>
      </c>
      <c r="R3702">
        <v>0.46937000000000001</v>
      </c>
      <c r="S3702">
        <v>0.45565</v>
      </c>
      <c r="T3702">
        <v>0.11892999999999999</v>
      </c>
      <c r="U3702">
        <v>0.73682999999999998</v>
      </c>
    </row>
    <row r="3703" spans="1:21" customFormat="1">
      <c r="A3703" t="s">
        <v>162</v>
      </c>
      <c r="B3703">
        <v>1991</v>
      </c>
      <c r="C3703">
        <v>0.74</v>
      </c>
      <c r="D3703">
        <v>25.27</v>
      </c>
      <c r="E3703">
        <v>36.08</v>
      </c>
      <c r="F3703">
        <v>26.36</v>
      </c>
      <c r="G3703">
        <v>3.59</v>
      </c>
      <c r="H3703">
        <v>3.23</v>
      </c>
      <c r="I3703">
        <v>3.27</v>
      </c>
      <c r="J3703">
        <v>0.84809000000000001</v>
      </c>
      <c r="K3703" s="93">
        <v>1.49041</v>
      </c>
      <c r="L3703">
        <v>-8.949E-2</v>
      </c>
      <c r="M3703" s="93">
        <v>-0.95065</v>
      </c>
      <c r="N3703">
        <v>1.2611600000000001</v>
      </c>
      <c r="O3703" s="93">
        <v>1.9406000000000001</v>
      </c>
      <c r="P3703">
        <v>-0.12586</v>
      </c>
      <c r="Q3703" s="93">
        <v>-1.1468499999999999</v>
      </c>
      <c r="R3703">
        <v>0.50209999999999999</v>
      </c>
      <c r="S3703">
        <v>0.48742999999999997</v>
      </c>
      <c r="T3703">
        <v>5.5129999999999998E-2</v>
      </c>
      <c r="U3703">
        <v>0.34155999999999997</v>
      </c>
    </row>
    <row r="3704" spans="1:21" customFormat="1">
      <c r="A3704" t="s">
        <v>162</v>
      </c>
      <c r="B3704">
        <v>2002</v>
      </c>
      <c r="C3704">
        <v>0.81</v>
      </c>
      <c r="D3704">
        <v>34.520000000000003</v>
      </c>
      <c r="E3704">
        <v>49.63</v>
      </c>
      <c r="F3704">
        <v>30.18</v>
      </c>
      <c r="G3704">
        <v>3.9</v>
      </c>
      <c r="H3704">
        <v>3.54</v>
      </c>
      <c r="I3704">
        <v>3.41</v>
      </c>
      <c r="J3704">
        <v>0.80640000000000001</v>
      </c>
      <c r="K3704" s="93">
        <v>1.41713</v>
      </c>
      <c r="L3704">
        <v>-6.2609999999999999E-2</v>
      </c>
      <c r="M3704" s="93">
        <v>-0.66512000000000004</v>
      </c>
      <c r="N3704">
        <v>1.26162</v>
      </c>
      <c r="O3704" s="93">
        <v>1.9413</v>
      </c>
      <c r="P3704">
        <v>-9.7220000000000001E-2</v>
      </c>
      <c r="Q3704" s="93">
        <v>-0.88588999999999996</v>
      </c>
      <c r="R3704">
        <v>0.48708000000000001</v>
      </c>
      <c r="S3704">
        <v>0.47284999999999999</v>
      </c>
      <c r="T3704">
        <v>0.11799</v>
      </c>
      <c r="U3704">
        <v>0.73104000000000002</v>
      </c>
    </row>
    <row r="3705" spans="1:21" customFormat="1">
      <c r="A3705" t="s">
        <v>162</v>
      </c>
      <c r="B3705">
        <v>2006</v>
      </c>
      <c r="C3705">
        <v>0.83</v>
      </c>
      <c r="D3705">
        <v>37.61</v>
      </c>
      <c r="E3705">
        <v>44.55</v>
      </c>
      <c r="F3705">
        <v>26.61</v>
      </c>
      <c r="G3705">
        <v>3.8</v>
      </c>
      <c r="H3705">
        <v>3.63</v>
      </c>
      <c r="I3705">
        <v>3.28</v>
      </c>
      <c r="J3705">
        <v>0.79108999999999996</v>
      </c>
      <c r="K3705" s="93">
        <v>1.3902399999999999</v>
      </c>
      <c r="L3705">
        <v>-5.4460000000000001E-2</v>
      </c>
      <c r="M3705" s="93">
        <v>-0.57855999999999996</v>
      </c>
      <c r="N3705">
        <v>1.0626599999999999</v>
      </c>
      <c r="O3705" s="93">
        <v>1.6351599999999999</v>
      </c>
      <c r="P3705">
        <v>-6.3219999999999998E-2</v>
      </c>
      <c r="Q3705" s="93">
        <v>-0.57601999999999998</v>
      </c>
      <c r="R3705">
        <v>0.31824000000000002</v>
      </c>
      <c r="S3705">
        <v>0.30893999999999999</v>
      </c>
      <c r="T3705">
        <v>0.14463000000000001</v>
      </c>
      <c r="U3705">
        <v>0.89609000000000005</v>
      </c>
    </row>
    <row r="3706" spans="1:21" customFormat="1">
      <c r="A3706" t="s">
        <v>162</v>
      </c>
      <c r="B3706">
        <v>2001</v>
      </c>
      <c r="C3706">
        <v>0.8</v>
      </c>
      <c r="D3706">
        <v>30.82</v>
      </c>
      <c r="E3706">
        <v>48.41</v>
      </c>
      <c r="F3706">
        <v>29.92</v>
      </c>
      <c r="G3706">
        <v>3.88</v>
      </c>
      <c r="H3706">
        <v>3.43</v>
      </c>
      <c r="I3706">
        <v>3.4</v>
      </c>
      <c r="J3706">
        <v>0.74353999999999998</v>
      </c>
      <c r="K3706" s="93">
        <v>1.30667</v>
      </c>
      <c r="L3706">
        <v>-5.6939999999999998E-2</v>
      </c>
      <c r="M3706" s="93">
        <v>-0.60484000000000004</v>
      </c>
      <c r="N3706">
        <v>1.2822100000000001</v>
      </c>
      <c r="O3706" s="93">
        <v>1.97299</v>
      </c>
      <c r="P3706">
        <v>-0.104</v>
      </c>
      <c r="Q3706" s="93">
        <v>-0.94759000000000004</v>
      </c>
      <c r="R3706">
        <v>0.49991000000000002</v>
      </c>
      <c r="S3706">
        <v>0.48531000000000002</v>
      </c>
      <c r="T3706">
        <v>0.10845</v>
      </c>
      <c r="U3706">
        <v>0.67191000000000001</v>
      </c>
    </row>
    <row r="3707" spans="1:21" customFormat="1">
      <c r="A3707" t="s">
        <v>162</v>
      </c>
      <c r="B3707">
        <v>1990</v>
      </c>
      <c r="C3707">
        <v>0.73</v>
      </c>
      <c r="D3707">
        <v>21.32</v>
      </c>
      <c r="E3707">
        <v>31.25</v>
      </c>
      <c r="F3707">
        <v>22.52</v>
      </c>
      <c r="G3707">
        <v>3.44</v>
      </c>
      <c r="H3707">
        <v>3.06</v>
      </c>
      <c r="I3707">
        <v>3.11</v>
      </c>
      <c r="J3707">
        <v>0.72863999999999995</v>
      </c>
      <c r="K3707" s="93">
        <v>1.2804899999999999</v>
      </c>
      <c r="L3707">
        <v>-7.5990000000000002E-2</v>
      </c>
      <c r="M3707" s="93">
        <v>-0.80725999999999998</v>
      </c>
      <c r="N3707">
        <v>1.16293</v>
      </c>
      <c r="O3707" s="93">
        <v>1.7894399999999999</v>
      </c>
      <c r="P3707">
        <v>-0.11722</v>
      </c>
      <c r="Q3707" s="93">
        <v>-1.0681</v>
      </c>
      <c r="R3707">
        <v>0.36613000000000001</v>
      </c>
      <c r="S3707">
        <v>0.35543000000000002</v>
      </c>
      <c r="T3707">
        <v>5.3429999999999998E-2</v>
      </c>
      <c r="U3707">
        <v>0.33104</v>
      </c>
    </row>
    <row r="3708" spans="1:21" customFormat="1">
      <c r="A3708" t="s">
        <v>162</v>
      </c>
      <c r="B3708">
        <v>2009</v>
      </c>
      <c r="C3708">
        <v>0.83</v>
      </c>
      <c r="D3708">
        <v>34.590000000000003</v>
      </c>
      <c r="E3708">
        <v>38.229999999999997</v>
      </c>
      <c r="F3708">
        <v>17.89</v>
      </c>
      <c r="G3708">
        <v>3.64</v>
      </c>
      <c r="H3708">
        <v>3.54</v>
      </c>
      <c r="I3708">
        <v>2.88</v>
      </c>
      <c r="J3708">
        <v>0.70738999999999996</v>
      </c>
      <c r="K3708" s="93">
        <v>1.2431399999999999</v>
      </c>
      <c r="L3708">
        <v>-4.2889999999999998E-2</v>
      </c>
      <c r="M3708" s="93">
        <v>-0.45562999999999998</v>
      </c>
      <c r="N3708">
        <v>0.90966999999999998</v>
      </c>
      <c r="O3708" s="93">
        <v>1.39974</v>
      </c>
      <c r="P3708">
        <v>-4.3369999999999999E-2</v>
      </c>
      <c r="Q3708" s="93">
        <v>-0.3952</v>
      </c>
      <c r="R3708">
        <v>-7.8810000000000005E-2</v>
      </c>
      <c r="S3708">
        <v>-7.6509999999999995E-2</v>
      </c>
      <c r="T3708">
        <v>0.16556999999999999</v>
      </c>
      <c r="U3708">
        <v>1.0258</v>
      </c>
    </row>
    <row r="3709" spans="1:21" customFormat="1">
      <c r="A3709" t="s">
        <v>162</v>
      </c>
      <c r="B3709">
        <v>2010</v>
      </c>
      <c r="C3709">
        <v>0.82</v>
      </c>
      <c r="D3709">
        <v>29.64</v>
      </c>
      <c r="E3709">
        <v>35.29</v>
      </c>
      <c r="F3709">
        <v>16.579999999999998</v>
      </c>
      <c r="G3709">
        <v>3.56</v>
      </c>
      <c r="H3709">
        <v>3.39</v>
      </c>
      <c r="I3709">
        <v>2.81</v>
      </c>
      <c r="J3709">
        <v>0.60346</v>
      </c>
      <c r="K3709" s="93">
        <v>1.0605100000000001</v>
      </c>
      <c r="L3709">
        <v>-3.1539999999999999E-2</v>
      </c>
      <c r="M3709" s="93">
        <v>-0.33505000000000001</v>
      </c>
      <c r="N3709">
        <v>0.87512999999999996</v>
      </c>
      <c r="O3709" s="93">
        <v>1.3466</v>
      </c>
      <c r="P3709">
        <v>-4.299E-2</v>
      </c>
      <c r="Q3709" s="93">
        <v>-0.39173000000000002</v>
      </c>
      <c r="R3709">
        <v>-0.13338</v>
      </c>
      <c r="S3709">
        <v>-0.12948000000000001</v>
      </c>
      <c r="T3709">
        <v>0.15958</v>
      </c>
      <c r="U3709">
        <v>0.98868999999999996</v>
      </c>
    </row>
    <row r="3710" spans="1:21" customFormat="1">
      <c r="A3710" t="s">
        <v>162</v>
      </c>
      <c r="B3710">
        <v>2015</v>
      </c>
      <c r="C3710">
        <v>0.84</v>
      </c>
      <c r="D3710">
        <v>32.729999999999997</v>
      </c>
      <c r="E3710">
        <v>37.81</v>
      </c>
      <c r="F3710">
        <v>15.22</v>
      </c>
      <c r="G3710">
        <v>3.63</v>
      </c>
      <c r="H3710">
        <v>3.49</v>
      </c>
      <c r="I3710">
        <v>2.72</v>
      </c>
      <c r="J3710">
        <v>0.60160000000000002</v>
      </c>
      <c r="K3710" s="93">
        <v>1.0572299999999999</v>
      </c>
      <c r="L3710">
        <v>-2.5250000000000002E-2</v>
      </c>
      <c r="M3710" s="93">
        <v>-0.26822000000000001</v>
      </c>
      <c r="N3710">
        <v>0.85314000000000001</v>
      </c>
      <c r="O3710" s="93">
        <v>1.3127599999999999</v>
      </c>
      <c r="P3710">
        <v>-3.1940000000000003E-2</v>
      </c>
      <c r="Q3710" s="93">
        <v>-0.29102</v>
      </c>
      <c r="R3710">
        <v>-0.26191999999999999</v>
      </c>
      <c r="S3710">
        <v>-0.25427</v>
      </c>
      <c r="T3710">
        <v>0.18409</v>
      </c>
      <c r="U3710">
        <v>1.14056</v>
      </c>
    </row>
    <row r="3711" spans="1:21" customFormat="1">
      <c r="A3711" t="s">
        <v>162</v>
      </c>
      <c r="B3711">
        <v>2013</v>
      </c>
      <c r="C3711">
        <v>0.83</v>
      </c>
      <c r="D3711">
        <v>30.94</v>
      </c>
      <c r="E3711">
        <v>36.01</v>
      </c>
      <c r="F3711">
        <v>15.64</v>
      </c>
      <c r="G3711">
        <v>3.58</v>
      </c>
      <c r="H3711">
        <v>3.43</v>
      </c>
      <c r="I3711">
        <v>2.75</v>
      </c>
      <c r="J3711">
        <v>0.59587000000000001</v>
      </c>
      <c r="K3711" s="93">
        <v>1.0471699999999999</v>
      </c>
      <c r="L3711">
        <v>-2.7470000000000001E-2</v>
      </c>
      <c r="M3711" s="93">
        <v>-0.29185</v>
      </c>
      <c r="N3711">
        <v>0.84984000000000004</v>
      </c>
      <c r="O3711" s="93">
        <v>1.30769</v>
      </c>
      <c r="P3711">
        <v>-3.5610000000000003E-2</v>
      </c>
      <c r="Q3711" s="93">
        <v>-0.32449</v>
      </c>
      <c r="R3711">
        <v>-0.21321999999999999</v>
      </c>
      <c r="S3711">
        <v>-0.20699000000000001</v>
      </c>
      <c r="T3711">
        <v>0.17265</v>
      </c>
      <c r="U3711">
        <v>1.0697099999999999</v>
      </c>
    </row>
    <row r="3712" spans="1:21" customFormat="1">
      <c r="A3712" t="s">
        <v>162</v>
      </c>
      <c r="B3712">
        <v>2014</v>
      </c>
      <c r="C3712">
        <v>0.84</v>
      </c>
      <c r="D3712">
        <v>32.24</v>
      </c>
      <c r="E3712">
        <v>37.36</v>
      </c>
      <c r="F3712">
        <v>16.22</v>
      </c>
      <c r="G3712">
        <v>3.62</v>
      </c>
      <c r="H3712">
        <v>3.47</v>
      </c>
      <c r="I3712">
        <v>2.79</v>
      </c>
      <c r="J3712">
        <v>0.58650999999999998</v>
      </c>
      <c r="K3712" s="93">
        <v>1.0307200000000001</v>
      </c>
      <c r="L3712">
        <v>-2.316E-2</v>
      </c>
      <c r="M3712" s="93">
        <v>-0.24607000000000001</v>
      </c>
      <c r="N3712">
        <v>0.84116000000000002</v>
      </c>
      <c r="O3712" s="93">
        <v>1.29433</v>
      </c>
      <c r="P3712">
        <v>-3.039E-2</v>
      </c>
      <c r="Q3712" s="93">
        <v>-0.27687</v>
      </c>
      <c r="R3712">
        <v>-0.19828000000000001</v>
      </c>
      <c r="S3712">
        <v>-0.19248999999999999</v>
      </c>
      <c r="T3712">
        <v>0.18073</v>
      </c>
      <c r="U3712">
        <v>1.1197699999999999</v>
      </c>
    </row>
    <row r="3713" spans="1:21" customFormat="1">
      <c r="A3713" t="s">
        <v>162</v>
      </c>
      <c r="B3713">
        <v>2012</v>
      </c>
      <c r="C3713">
        <v>0.83</v>
      </c>
      <c r="D3713">
        <v>28.79</v>
      </c>
      <c r="E3713">
        <v>35.35</v>
      </c>
      <c r="F3713">
        <v>14.92</v>
      </c>
      <c r="G3713">
        <v>3.57</v>
      </c>
      <c r="H3713">
        <v>3.36</v>
      </c>
      <c r="I3713">
        <v>2.7</v>
      </c>
      <c r="J3713">
        <v>0.52385000000000004</v>
      </c>
      <c r="K3713" s="93">
        <v>0.92059999999999997</v>
      </c>
      <c r="L3713">
        <v>-1.7520000000000001E-2</v>
      </c>
      <c r="M3713" s="93">
        <v>-0.18608</v>
      </c>
      <c r="N3713">
        <v>0.83135000000000003</v>
      </c>
      <c r="O3713" s="93">
        <v>1.2792300000000001</v>
      </c>
      <c r="P3713">
        <v>-3.3210000000000003E-2</v>
      </c>
      <c r="Q3713" s="93">
        <v>-0.30262</v>
      </c>
      <c r="R3713">
        <v>-0.26035000000000003</v>
      </c>
      <c r="S3713">
        <v>-0.25274000000000002</v>
      </c>
      <c r="T3713">
        <v>0.17513999999999999</v>
      </c>
      <c r="U3713">
        <v>1.08511</v>
      </c>
    </row>
    <row r="3714" spans="1:21" customFormat="1">
      <c r="A3714" t="s">
        <v>162</v>
      </c>
      <c r="B3714">
        <v>2011</v>
      </c>
      <c r="C3714">
        <v>0.83</v>
      </c>
      <c r="D3714">
        <v>28.76</v>
      </c>
      <c r="E3714">
        <v>34.74</v>
      </c>
      <c r="F3714">
        <v>15.58</v>
      </c>
      <c r="G3714">
        <v>3.55</v>
      </c>
      <c r="H3714">
        <v>3.36</v>
      </c>
      <c r="I3714">
        <v>2.75</v>
      </c>
      <c r="J3714">
        <v>0.52281</v>
      </c>
      <c r="K3714" s="93">
        <v>0.91876999999999998</v>
      </c>
      <c r="L3714">
        <v>-1.737E-2</v>
      </c>
      <c r="M3714" s="93">
        <v>-0.18454999999999999</v>
      </c>
      <c r="N3714">
        <v>0.81394</v>
      </c>
      <c r="O3714" s="93">
        <v>1.25244</v>
      </c>
      <c r="P3714">
        <v>-3.0949999999999998E-2</v>
      </c>
      <c r="Q3714" s="93">
        <v>-0.28205000000000002</v>
      </c>
      <c r="R3714">
        <v>-0.21706</v>
      </c>
      <c r="S3714">
        <v>-0.21071999999999999</v>
      </c>
      <c r="T3714">
        <v>0.17286000000000001</v>
      </c>
      <c r="U3714">
        <v>1.07097</v>
      </c>
    </row>
    <row r="3715" spans="1:21" customFormat="1">
      <c r="A3715" t="s">
        <v>163</v>
      </c>
      <c r="B3715">
        <v>1990</v>
      </c>
      <c r="C3715">
        <v>0.31</v>
      </c>
      <c r="D3715">
        <v>2.58</v>
      </c>
      <c r="E3715">
        <v>1.4</v>
      </c>
      <c r="F3715">
        <v>4.95</v>
      </c>
      <c r="G3715">
        <v>0.34</v>
      </c>
      <c r="H3715">
        <v>0.95</v>
      </c>
      <c r="I3715">
        <v>1.6</v>
      </c>
      <c r="J3715">
        <v>0.73850000000000005</v>
      </c>
      <c r="K3715" s="93">
        <v>1.29782</v>
      </c>
      <c r="L3715">
        <v>-0.20404</v>
      </c>
      <c r="M3715" s="93">
        <v>-2.16751</v>
      </c>
      <c r="N3715">
        <v>-3.2210000000000003E-2</v>
      </c>
      <c r="O3715" s="93">
        <v>-4.956E-2</v>
      </c>
      <c r="P3715">
        <v>-0.13438</v>
      </c>
      <c r="Q3715" s="93">
        <v>-1.22448</v>
      </c>
      <c r="R3715">
        <v>-0.24682000000000001</v>
      </c>
      <c r="S3715">
        <v>-0.23960999999999999</v>
      </c>
      <c r="T3715">
        <v>-0.28667999999999999</v>
      </c>
      <c r="U3715">
        <v>-1.7761899999999999</v>
      </c>
    </row>
    <row r="3716" spans="1:21" customFormat="1">
      <c r="A3716" t="s">
        <v>163</v>
      </c>
      <c r="B3716">
        <v>1992</v>
      </c>
      <c r="C3716">
        <v>0.3</v>
      </c>
      <c r="D3716">
        <v>2.42</v>
      </c>
      <c r="E3716">
        <v>1.3</v>
      </c>
      <c r="F3716">
        <v>4.25</v>
      </c>
      <c r="G3716">
        <v>0.26</v>
      </c>
      <c r="H3716">
        <v>0.88</v>
      </c>
      <c r="I3716">
        <v>1.45</v>
      </c>
      <c r="J3716">
        <v>0.72499999999999998</v>
      </c>
      <c r="K3716" s="93">
        <v>1.2740899999999999</v>
      </c>
      <c r="L3716">
        <v>-0.20518</v>
      </c>
      <c r="M3716" s="93">
        <v>-2.1797200000000001</v>
      </c>
      <c r="N3716">
        <v>-6.0830000000000002E-2</v>
      </c>
      <c r="O3716" s="93">
        <v>-9.3600000000000003E-2</v>
      </c>
      <c r="P3716">
        <v>-0.13477</v>
      </c>
      <c r="Q3716" s="93">
        <v>-1.22801</v>
      </c>
      <c r="R3716">
        <v>-0.37780999999999998</v>
      </c>
      <c r="S3716">
        <v>-0.36676999999999998</v>
      </c>
      <c r="T3716">
        <v>-0.28864000000000001</v>
      </c>
      <c r="U3716">
        <v>-1.78833</v>
      </c>
    </row>
    <row r="3717" spans="1:21" customFormat="1">
      <c r="A3717" t="s">
        <v>163</v>
      </c>
      <c r="B3717">
        <v>1994</v>
      </c>
      <c r="C3717">
        <v>0.31</v>
      </c>
      <c r="D3717">
        <v>2.52</v>
      </c>
      <c r="E3717">
        <v>1.37</v>
      </c>
      <c r="F3717">
        <v>4.4000000000000004</v>
      </c>
      <c r="G3717">
        <v>0.31</v>
      </c>
      <c r="H3717">
        <v>0.92</v>
      </c>
      <c r="I3717">
        <v>1.48</v>
      </c>
      <c r="J3717">
        <v>0.71496999999999999</v>
      </c>
      <c r="K3717" s="93">
        <v>1.25647</v>
      </c>
      <c r="L3717">
        <v>-0.20077999999999999</v>
      </c>
      <c r="M3717" s="93">
        <v>-2.1329500000000001</v>
      </c>
      <c r="N3717">
        <v>-5.3870000000000001E-2</v>
      </c>
      <c r="O3717" s="93">
        <v>-8.2890000000000005E-2</v>
      </c>
      <c r="P3717">
        <v>-0.13156999999999999</v>
      </c>
      <c r="Q3717" s="93">
        <v>-1.1988799999999999</v>
      </c>
      <c r="R3717">
        <v>-0.36459999999999998</v>
      </c>
      <c r="S3717">
        <v>-0.35394999999999999</v>
      </c>
      <c r="T3717">
        <v>-0.28047</v>
      </c>
      <c r="U3717">
        <v>-1.7377100000000001</v>
      </c>
    </row>
    <row r="3718" spans="1:21" customFormat="1">
      <c r="A3718" t="s">
        <v>163</v>
      </c>
      <c r="B3718">
        <v>1991</v>
      </c>
      <c r="C3718">
        <v>0.31</v>
      </c>
      <c r="D3718">
        <v>2.5099999999999998</v>
      </c>
      <c r="E3718">
        <v>1.34</v>
      </c>
      <c r="F3718">
        <v>4.59</v>
      </c>
      <c r="G3718">
        <v>0.28999999999999998</v>
      </c>
      <c r="H3718">
        <v>0.92</v>
      </c>
      <c r="I3718">
        <v>1.52</v>
      </c>
      <c r="J3718">
        <v>0.71099999999999997</v>
      </c>
      <c r="K3718" s="93">
        <v>1.2494799999999999</v>
      </c>
      <c r="L3718">
        <v>-0.20022999999999999</v>
      </c>
      <c r="M3718" s="93">
        <v>-2.1271100000000001</v>
      </c>
      <c r="N3718">
        <v>-7.6009999999999994E-2</v>
      </c>
      <c r="O3718" s="93">
        <v>-0.11695999999999999</v>
      </c>
      <c r="P3718">
        <v>-0.12870000000000001</v>
      </c>
      <c r="Q3718" s="93">
        <v>-1.1727099999999999</v>
      </c>
      <c r="R3718">
        <v>-0.32233000000000001</v>
      </c>
      <c r="S3718">
        <v>-0.31291000000000002</v>
      </c>
      <c r="T3718">
        <v>-0.28270000000000001</v>
      </c>
      <c r="U3718">
        <v>-1.75152</v>
      </c>
    </row>
    <row r="3719" spans="1:21" customFormat="1">
      <c r="A3719" t="s">
        <v>163</v>
      </c>
      <c r="B3719">
        <v>1995</v>
      </c>
      <c r="C3719">
        <v>0.32</v>
      </c>
      <c r="D3719">
        <v>2.59</v>
      </c>
      <c r="E3719">
        <v>1.36</v>
      </c>
      <c r="F3719">
        <v>4.16</v>
      </c>
      <c r="G3719">
        <v>0.31</v>
      </c>
      <c r="H3719">
        <v>0.95</v>
      </c>
      <c r="I3719">
        <v>1.43</v>
      </c>
      <c r="J3719">
        <v>0.69184999999999997</v>
      </c>
      <c r="K3719" s="93">
        <v>1.21584</v>
      </c>
      <c r="L3719">
        <v>-0.19456999999999999</v>
      </c>
      <c r="M3719" s="93">
        <v>-2.0669599999999999</v>
      </c>
      <c r="N3719">
        <v>-0.10668</v>
      </c>
      <c r="O3719" s="93">
        <v>-0.16416</v>
      </c>
      <c r="P3719">
        <v>-0.12062</v>
      </c>
      <c r="Q3719" s="93">
        <v>-1.0991</v>
      </c>
      <c r="R3719">
        <v>-0.44217000000000001</v>
      </c>
      <c r="S3719">
        <v>-0.42925000000000002</v>
      </c>
      <c r="T3719">
        <v>-0.26751000000000003</v>
      </c>
      <c r="U3719">
        <v>-1.65743</v>
      </c>
    </row>
    <row r="3720" spans="1:21" customFormat="1">
      <c r="A3720" t="s">
        <v>163</v>
      </c>
      <c r="B3720">
        <v>1993</v>
      </c>
      <c r="C3720">
        <v>0.31</v>
      </c>
      <c r="D3720">
        <v>2.46</v>
      </c>
      <c r="E3720">
        <v>1.31</v>
      </c>
      <c r="F3720">
        <v>4.17</v>
      </c>
      <c r="G3720">
        <v>0.27</v>
      </c>
      <c r="H3720">
        <v>0.9</v>
      </c>
      <c r="I3720">
        <v>1.43</v>
      </c>
      <c r="J3720">
        <v>0.69086999999999998</v>
      </c>
      <c r="K3720" s="93">
        <v>1.2141200000000001</v>
      </c>
      <c r="L3720">
        <v>-0.19744999999999999</v>
      </c>
      <c r="M3720" s="93">
        <v>-2.0975600000000001</v>
      </c>
      <c r="N3720">
        <v>-9.8650000000000002E-2</v>
      </c>
      <c r="O3720" s="93">
        <v>-0.15179999999999999</v>
      </c>
      <c r="P3720">
        <v>-0.12576000000000001</v>
      </c>
      <c r="Q3720" s="93">
        <v>-1.14595</v>
      </c>
      <c r="R3720">
        <v>-0.41829</v>
      </c>
      <c r="S3720">
        <v>-0.40606999999999999</v>
      </c>
      <c r="T3720">
        <v>-0.27764</v>
      </c>
      <c r="U3720">
        <v>-1.72017</v>
      </c>
    </row>
    <row r="3721" spans="1:21" customFormat="1">
      <c r="A3721" t="s">
        <v>163</v>
      </c>
      <c r="B3721">
        <v>1996</v>
      </c>
      <c r="C3721">
        <v>0.34</v>
      </c>
      <c r="D3721">
        <v>2.65</v>
      </c>
      <c r="E3721">
        <v>1.41</v>
      </c>
      <c r="F3721">
        <v>4.3</v>
      </c>
      <c r="G3721">
        <v>0.34</v>
      </c>
      <c r="H3721">
        <v>0.97</v>
      </c>
      <c r="I3721">
        <v>1.46</v>
      </c>
      <c r="J3721">
        <v>0.61372000000000004</v>
      </c>
      <c r="K3721" s="93">
        <v>1.07853</v>
      </c>
      <c r="L3721">
        <v>-0.17774000000000001</v>
      </c>
      <c r="M3721" s="93">
        <v>-1.8881300000000001</v>
      </c>
      <c r="N3721">
        <v>-0.16155</v>
      </c>
      <c r="O3721" s="93">
        <v>-0.24858</v>
      </c>
      <c r="P3721">
        <v>-0.10531</v>
      </c>
      <c r="Q3721" s="93">
        <v>-0.95953999999999995</v>
      </c>
      <c r="R3721">
        <v>-0.45201999999999998</v>
      </c>
      <c r="S3721">
        <v>-0.43881999999999999</v>
      </c>
      <c r="T3721">
        <v>-0.24926000000000001</v>
      </c>
      <c r="U3721">
        <v>-1.54433</v>
      </c>
    </row>
    <row r="3722" spans="1:21" customFormat="1">
      <c r="A3722" t="s">
        <v>163</v>
      </c>
      <c r="B3722">
        <v>1997</v>
      </c>
      <c r="C3722">
        <v>0.35</v>
      </c>
      <c r="D3722">
        <v>2.5</v>
      </c>
      <c r="E3722">
        <v>1.35</v>
      </c>
      <c r="F3722">
        <v>3.97</v>
      </c>
      <c r="G3722">
        <v>0.3</v>
      </c>
      <c r="H3722">
        <v>0.92</v>
      </c>
      <c r="I3722">
        <v>1.38</v>
      </c>
      <c r="J3722">
        <v>0.50494000000000006</v>
      </c>
      <c r="K3722" s="93">
        <v>0.88736000000000004</v>
      </c>
      <c r="L3722">
        <v>-0.15967999999999999</v>
      </c>
      <c r="M3722" s="93">
        <v>-1.6963200000000001</v>
      </c>
      <c r="N3722">
        <v>-0.25052000000000002</v>
      </c>
      <c r="O3722" s="93">
        <v>-0.38549</v>
      </c>
      <c r="P3722">
        <v>-8.967E-2</v>
      </c>
      <c r="Q3722" s="93">
        <v>-0.81701999999999997</v>
      </c>
      <c r="R3722">
        <v>-0.55335000000000001</v>
      </c>
      <c r="S3722">
        <v>-0.53718999999999995</v>
      </c>
      <c r="T3722">
        <v>-0.23505000000000001</v>
      </c>
      <c r="U3722">
        <v>-1.45628</v>
      </c>
    </row>
    <row r="3723" spans="1:21" customFormat="1">
      <c r="A3723" t="s">
        <v>163</v>
      </c>
      <c r="B3723">
        <v>1998</v>
      </c>
      <c r="C3723">
        <v>0.37</v>
      </c>
      <c r="D3723">
        <v>2.4300000000000002</v>
      </c>
      <c r="E3723">
        <v>1.28</v>
      </c>
      <c r="F3723">
        <v>3.36</v>
      </c>
      <c r="G3723">
        <v>0.25</v>
      </c>
      <c r="H3723">
        <v>0.89</v>
      </c>
      <c r="I3723">
        <v>1.21</v>
      </c>
      <c r="J3723">
        <v>0.3755</v>
      </c>
      <c r="K3723" s="93">
        <v>0.65988999999999998</v>
      </c>
      <c r="L3723">
        <v>-0.13575000000000001</v>
      </c>
      <c r="M3723" s="93">
        <v>-1.44215</v>
      </c>
      <c r="N3723">
        <v>-0.39473999999999998</v>
      </c>
      <c r="O3723" s="93">
        <v>-0.60740000000000005</v>
      </c>
      <c r="P3723">
        <v>-6.2759999999999996E-2</v>
      </c>
      <c r="Q3723" s="93">
        <v>-0.57184999999999997</v>
      </c>
      <c r="R3723">
        <v>-0.76312999999999998</v>
      </c>
      <c r="S3723">
        <v>-0.74084000000000005</v>
      </c>
      <c r="T3723">
        <v>-0.20624999999999999</v>
      </c>
      <c r="U3723">
        <v>-1.2778700000000001</v>
      </c>
    </row>
    <row r="3724" spans="1:21" customFormat="1">
      <c r="A3724" t="s">
        <v>163</v>
      </c>
      <c r="B3724">
        <v>1999</v>
      </c>
      <c r="C3724">
        <v>0.38</v>
      </c>
      <c r="D3724">
        <v>2.41</v>
      </c>
      <c r="E3724">
        <v>1.21</v>
      </c>
      <c r="F3724">
        <v>3.16</v>
      </c>
      <c r="G3724">
        <v>0.19</v>
      </c>
      <c r="H3724">
        <v>0.88</v>
      </c>
      <c r="I3724">
        <v>1.1499999999999999</v>
      </c>
      <c r="J3724">
        <v>0.31672</v>
      </c>
      <c r="K3724" s="93">
        <v>0.55659000000000003</v>
      </c>
      <c r="L3724">
        <v>-0.12461</v>
      </c>
      <c r="M3724" s="93">
        <v>-1.32378</v>
      </c>
      <c r="N3724">
        <v>-0.49646000000000001</v>
      </c>
      <c r="O3724" s="93">
        <v>-0.76393</v>
      </c>
      <c r="P3724">
        <v>-4.546E-2</v>
      </c>
      <c r="Q3724" s="93">
        <v>-0.41426000000000002</v>
      </c>
      <c r="R3724">
        <v>-0.84597999999999995</v>
      </c>
      <c r="S3724">
        <v>-0.82125999999999999</v>
      </c>
      <c r="T3724">
        <v>-0.19302</v>
      </c>
      <c r="U3724">
        <v>-1.1958599999999999</v>
      </c>
    </row>
    <row r="3725" spans="1:21" customFormat="1">
      <c r="A3725" t="s">
        <v>163</v>
      </c>
      <c r="B3725">
        <v>2001</v>
      </c>
      <c r="C3725">
        <v>0.4</v>
      </c>
      <c r="D3725">
        <v>2.2599999999999998</v>
      </c>
      <c r="E3725">
        <v>1.07</v>
      </c>
      <c r="F3725">
        <v>2.64</v>
      </c>
      <c r="G3725">
        <v>7.0000000000000007E-2</v>
      </c>
      <c r="H3725">
        <v>0.82</v>
      </c>
      <c r="I3725">
        <v>0.97</v>
      </c>
      <c r="J3725">
        <v>0.15142</v>
      </c>
      <c r="K3725" s="93">
        <v>0.26611000000000001</v>
      </c>
      <c r="L3725">
        <v>-9.5729999999999996E-2</v>
      </c>
      <c r="M3725" s="93">
        <v>-1.01694</v>
      </c>
      <c r="N3725">
        <v>-0.71040000000000003</v>
      </c>
      <c r="O3725" s="93">
        <v>-1.0931200000000001</v>
      </c>
      <c r="P3725">
        <v>-9.5099999999999994E-3</v>
      </c>
      <c r="Q3725" s="93">
        <v>-8.6690000000000003E-2</v>
      </c>
      <c r="R3725">
        <v>-1.06873</v>
      </c>
      <c r="S3725">
        <v>-1.0375099999999999</v>
      </c>
      <c r="T3725">
        <v>-0.16353999999999999</v>
      </c>
      <c r="U3725">
        <v>-1.0132099999999999</v>
      </c>
    </row>
    <row r="3726" spans="1:21" customFormat="1">
      <c r="A3726" t="s">
        <v>163</v>
      </c>
      <c r="B3726">
        <v>2005</v>
      </c>
      <c r="C3726">
        <v>0.43</v>
      </c>
      <c r="D3726">
        <v>2.52</v>
      </c>
      <c r="E3726">
        <v>1.26</v>
      </c>
      <c r="F3726">
        <v>2.96</v>
      </c>
      <c r="G3726">
        <v>0.23</v>
      </c>
      <c r="H3726">
        <v>0.92</v>
      </c>
      <c r="I3726">
        <v>1.0900000000000001</v>
      </c>
      <c r="J3726">
        <v>0.10877000000000001</v>
      </c>
      <c r="K3726" s="93">
        <v>0.19114</v>
      </c>
      <c r="L3726">
        <v>-8.0780000000000005E-2</v>
      </c>
      <c r="M3726" s="93">
        <v>-0.85816999999999999</v>
      </c>
      <c r="N3726">
        <v>-0.68340000000000001</v>
      </c>
      <c r="O3726" s="93">
        <v>-1.05158</v>
      </c>
      <c r="P3726">
        <v>-7.2000000000000005E-4</v>
      </c>
      <c r="Q3726" s="93">
        <v>-6.5300000000000002E-3</v>
      </c>
      <c r="R3726">
        <v>-1.01875</v>
      </c>
      <c r="S3726">
        <v>-0.98899000000000004</v>
      </c>
      <c r="T3726">
        <v>-0.13957</v>
      </c>
      <c r="U3726">
        <v>-0.86472000000000004</v>
      </c>
    </row>
    <row r="3727" spans="1:21" customFormat="1">
      <c r="A3727" t="s">
        <v>163</v>
      </c>
      <c r="B3727">
        <v>2000</v>
      </c>
      <c r="C3727">
        <v>0.4</v>
      </c>
      <c r="D3727">
        <v>2.16</v>
      </c>
      <c r="E3727">
        <v>1.07</v>
      </c>
      <c r="F3727">
        <v>2.5499999999999998</v>
      </c>
      <c r="G3727">
        <v>7.0000000000000007E-2</v>
      </c>
      <c r="H3727">
        <v>0.77</v>
      </c>
      <c r="I3727">
        <v>0.94</v>
      </c>
      <c r="J3727">
        <v>0.10617</v>
      </c>
      <c r="K3727" s="93">
        <v>0.18657000000000001</v>
      </c>
      <c r="L3727">
        <v>-8.9469999999999994E-2</v>
      </c>
      <c r="M3727" s="93">
        <v>-0.95047999999999999</v>
      </c>
      <c r="N3727">
        <v>-0.71040000000000003</v>
      </c>
      <c r="O3727" s="93">
        <v>-1.0931200000000001</v>
      </c>
      <c r="P3727">
        <v>-9.5099999999999994E-3</v>
      </c>
      <c r="Q3727" s="93">
        <v>-8.6690000000000003E-2</v>
      </c>
      <c r="R3727">
        <v>-1.10341</v>
      </c>
      <c r="S3727">
        <v>-1.07118</v>
      </c>
      <c r="T3727">
        <v>-0.16170999999999999</v>
      </c>
      <c r="U3727">
        <v>-1.0018800000000001</v>
      </c>
    </row>
    <row r="3728" spans="1:21" customFormat="1">
      <c r="A3728" t="s">
        <v>163</v>
      </c>
      <c r="B3728">
        <v>2003</v>
      </c>
      <c r="C3728">
        <v>0.43</v>
      </c>
      <c r="D3728">
        <v>2.46</v>
      </c>
      <c r="E3728">
        <v>1.19</v>
      </c>
      <c r="F3728">
        <v>3</v>
      </c>
      <c r="G3728">
        <v>0.17</v>
      </c>
      <c r="H3728">
        <v>0.9</v>
      </c>
      <c r="I3728">
        <v>1.1000000000000001</v>
      </c>
      <c r="J3728">
        <v>8.4669999999999995E-2</v>
      </c>
      <c r="K3728" s="93">
        <v>0.14879000000000001</v>
      </c>
      <c r="L3728">
        <v>-7.7450000000000005E-2</v>
      </c>
      <c r="M3728" s="93">
        <v>-0.82277999999999996</v>
      </c>
      <c r="N3728">
        <v>-0.74056</v>
      </c>
      <c r="O3728" s="93">
        <v>-1.1395299999999999</v>
      </c>
      <c r="P3728">
        <v>6.7000000000000002E-3</v>
      </c>
      <c r="Q3728" s="93">
        <v>6.1030000000000001E-2</v>
      </c>
      <c r="R3728">
        <v>-1.0053300000000001</v>
      </c>
      <c r="S3728">
        <v>-0.97596000000000005</v>
      </c>
      <c r="T3728">
        <v>-0.14027999999999999</v>
      </c>
      <c r="U3728">
        <v>-0.86909999999999998</v>
      </c>
    </row>
    <row r="3729" spans="1:21" customFormat="1">
      <c r="A3729" t="s">
        <v>163</v>
      </c>
      <c r="B3729">
        <v>2004</v>
      </c>
      <c r="C3729">
        <v>0.43</v>
      </c>
      <c r="D3729">
        <v>2.4300000000000002</v>
      </c>
      <c r="E3729">
        <v>1.19</v>
      </c>
      <c r="F3729">
        <v>2.99</v>
      </c>
      <c r="G3729">
        <v>0.17</v>
      </c>
      <c r="H3729">
        <v>0.89</v>
      </c>
      <c r="I3729">
        <v>1.1000000000000001</v>
      </c>
      <c r="J3729">
        <v>7.2400000000000006E-2</v>
      </c>
      <c r="K3729" s="93">
        <v>0.12723000000000001</v>
      </c>
      <c r="L3729">
        <v>-7.5749999999999998E-2</v>
      </c>
      <c r="M3729" s="93">
        <v>-0.80476000000000003</v>
      </c>
      <c r="N3729">
        <v>-0.74056</v>
      </c>
      <c r="O3729" s="93">
        <v>-1.1395299999999999</v>
      </c>
      <c r="P3729">
        <v>6.7000000000000002E-3</v>
      </c>
      <c r="Q3729" s="93">
        <v>6.1030000000000001E-2</v>
      </c>
      <c r="R3729">
        <v>-1.00867</v>
      </c>
      <c r="S3729">
        <v>-0.97919999999999996</v>
      </c>
      <c r="T3729">
        <v>-0.1401</v>
      </c>
      <c r="U3729">
        <v>-0.86800999999999995</v>
      </c>
    </row>
    <row r="3730" spans="1:21" customFormat="1">
      <c r="A3730" t="s">
        <v>163</v>
      </c>
      <c r="B3730">
        <v>2006</v>
      </c>
      <c r="C3730">
        <v>0.44</v>
      </c>
      <c r="D3730">
        <v>2.54</v>
      </c>
      <c r="E3730">
        <v>1.6</v>
      </c>
      <c r="F3730">
        <v>3.02</v>
      </c>
      <c r="G3730">
        <v>0.47</v>
      </c>
      <c r="H3730">
        <v>0.93</v>
      </c>
      <c r="I3730">
        <v>1.1100000000000001</v>
      </c>
      <c r="J3730">
        <v>6.615E-2</v>
      </c>
      <c r="K3730" s="93">
        <v>0.11626</v>
      </c>
      <c r="L3730">
        <v>-7.1879999999999999E-2</v>
      </c>
      <c r="M3730" s="93">
        <v>-0.76354</v>
      </c>
      <c r="N3730">
        <v>-0.49</v>
      </c>
      <c r="O3730" s="93">
        <v>-0.75397999999999998</v>
      </c>
      <c r="P3730">
        <v>-2.1700000000000001E-2</v>
      </c>
      <c r="Q3730" s="93">
        <v>-0.19777</v>
      </c>
      <c r="R3730">
        <v>-1.02016</v>
      </c>
      <c r="S3730">
        <v>-0.99036000000000002</v>
      </c>
      <c r="T3730">
        <v>-0.13063</v>
      </c>
      <c r="U3730">
        <v>-0.80932000000000004</v>
      </c>
    </row>
    <row r="3731" spans="1:21" customFormat="1">
      <c r="A3731" t="s">
        <v>163</v>
      </c>
      <c r="B3731">
        <v>2002</v>
      </c>
      <c r="C3731">
        <v>0.42</v>
      </c>
      <c r="D3731">
        <v>2.2799999999999998</v>
      </c>
      <c r="E3731">
        <v>1.08</v>
      </c>
      <c r="F3731">
        <v>2.64</v>
      </c>
      <c r="G3731">
        <v>0.08</v>
      </c>
      <c r="H3731">
        <v>0.82</v>
      </c>
      <c r="I3731">
        <v>0.97</v>
      </c>
      <c r="J3731">
        <v>5.9200000000000003E-2</v>
      </c>
      <c r="K3731" s="93">
        <v>0.10403999999999999</v>
      </c>
      <c r="L3731">
        <v>-7.6950000000000005E-2</v>
      </c>
      <c r="M3731" s="93">
        <v>-0.81742000000000004</v>
      </c>
      <c r="N3731">
        <v>-0.79207000000000005</v>
      </c>
      <c r="O3731" s="93">
        <v>-1.21879</v>
      </c>
      <c r="P3731">
        <v>9.2800000000000001E-3</v>
      </c>
      <c r="Q3731" s="93">
        <v>8.455E-2</v>
      </c>
      <c r="R3731">
        <v>-1.11168</v>
      </c>
      <c r="S3731">
        <v>-1.07921</v>
      </c>
      <c r="T3731">
        <v>-0.14354</v>
      </c>
      <c r="U3731">
        <v>-0.88929999999999998</v>
      </c>
    </row>
    <row r="3732" spans="1:21" customFormat="1">
      <c r="A3732" t="s">
        <v>163</v>
      </c>
      <c r="B3732">
        <v>2007</v>
      </c>
      <c r="C3732">
        <v>0.45</v>
      </c>
      <c r="D3732">
        <v>2.64</v>
      </c>
      <c r="E3732">
        <v>1.65</v>
      </c>
      <c r="F3732">
        <v>2.97</v>
      </c>
      <c r="G3732">
        <v>0.5</v>
      </c>
      <c r="H3732">
        <v>0.97</v>
      </c>
      <c r="I3732">
        <v>1.0900000000000001</v>
      </c>
      <c r="J3732">
        <v>5.425E-2</v>
      </c>
      <c r="K3732" s="93">
        <v>9.5339999999999994E-2</v>
      </c>
      <c r="L3732">
        <v>-6.7210000000000006E-2</v>
      </c>
      <c r="M3732" s="93">
        <v>-0.71401999999999999</v>
      </c>
      <c r="N3732">
        <v>-0.50470999999999999</v>
      </c>
      <c r="O3732" s="93">
        <v>-0.77661999999999998</v>
      </c>
      <c r="P3732">
        <v>-1.5699999999999999E-2</v>
      </c>
      <c r="Q3732" s="93">
        <v>-0.14302000000000001</v>
      </c>
      <c r="R3732">
        <v>-1.05833</v>
      </c>
      <c r="S3732">
        <v>-1.0274099999999999</v>
      </c>
      <c r="T3732">
        <v>-0.11975</v>
      </c>
      <c r="U3732">
        <v>-0.74190999999999996</v>
      </c>
    </row>
    <row r="3733" spans="1:21" customFormat="1">
      <c r="A3733" t="s">
        <v>163</v>
      </c>
      <c r="B3733">
        <v>2008</v>
      </c>
      <c r="C3733">
        <v>0.46</v>
      </c>
      <c r="D3733">
        <v>2.57</v>
      </c>
      <c r="E3733">
        <v>1.75</v>
      </c>
      <c r="F3733">
        <v>2.85</v>
      </c>
      <c r="G3733">
        <v>0.56000000000000005</v>
      </c>
      <c r="H3733">
        <v>0.94</v>
      </c>
      <c r="I3733">
        <v>1.05</v>
      </c>
      <c r="J3733">
        <v>-2.3140000000000001E-2</v>
      </c>
      <c r="K3733" s="93">
        <v>-4.0660000000000002E-2</v>
      </c>
      <c r="L3733">
        <v>-5.3499999999999999E-2</v>
      </c>
      <c r="M3733" s="93">
        <v>-0.56832000000000005</v>
      </c>
      <c r="N3733">
        <v>-0.49136000000000002</v>
      </c>
      <c r="O3733" s="93">
        <v>-0.75607000000000002</v>
      </c>
      <c r="P3733">
        <v>-1.333E-2</v>
      </c>
      <c r="Q3733" s="93">
        <v>-0.12145</v>
      </c>
      <c r="R3733">
        <v>-1.1210500000000001</v>
      </c>
      <c r="S3733">
        <v>-1.0883</v>
      </c>
      <c r="T3733">
        <v>-0.10757</v>
      </c>
      <c r="U3733">
        <v>-0.66647999999999996</v>
      </c>
    </row>
    <row r="3734" spans="1:21" customFormat="1">
      <c r="A3734" t="s">
        <v>163</v>
      </c>
      <c r="B3734">
        <v>2009</v>
      </c>
      <c r="C3734">
        <v>0.47</v>
      </c>
      <c r="D3734">
        <v>2.63</v>
      </c>
      <c r="E3734">
        <v>1.79</v>
      </c>
      <c r="F3734">
        <v>2.91</v>
      </c>
      <c r="G3734">
        <v>0.57999999999999996</v>
      </c>
      <c r="H3734">
        <v>0.97</v>
      </c>
      <c r="I3734">
        <v>1.07</v>
      </c>
      <c r="J3734">
        <v>-5.058E-2</v>
      </c>
      <c r="K3734" s="93">
        <v>-8.8880000000000001E-2</v>
      </c>
      <c r="L3734">
        <v>-4.6690000000000002E-2</v>
      </c>
      <c r="M3734" s="93">
        <v>-0.49597999999999998</v>
      </c>
      <c r="N3734">
        <v>-0.51424000000000003</v>
      </c>
      <c r="O3734" s="93">
        <v>-0.79129000000000005</v>
      </c>
      <c r="P3734">
        <v>-6.2599999999999999E-3</v>
      </c>
      <c r="Q3734" s="93">
        <v>-5.704E-2</v>
      </c>
      <c r="R3734">
        <v>-1.1216999999999999</v>
      </c>
      <c r="S3734">
        <v>-1.08893</v>
      </c>
      <c r="T3734">
        <v>-9.8669999999999994E-2</v>
      </c>
      <c r="U3734">
        <v>-0.61133000000000004</v>
      </c>
    </row>
    <row r="3735" spans="1:21" customFormat="1">
      <c r="A3735" t="s">
        <v>163</v>
      </c>
      <c r="B3735">
        <v>2010</v>
      </c>
      <c r="C3735">
        <v>0.48</v>
      </c>
      <c r="D3735">
        <v>2.66</v>
      </c>
      <c r="E3735">
        <v>1.76</v>
      </c>
      <c r="F3735">
        <v>2.85</v>
      </c>
      <c r="G3735">
        <v>0.56999999999999995</v>
      </c>
      <c r="H3735">
        <v>0.98</v>
      </c>
      <c r="I3735">
        <v>1.05</v>
      </c>
      <c r="J3735">
        <v>-8.9749999999999996E-2</v>
      </c>
      <c r="K3735" s="93">
        <v>-0.15773000000000001</v>
      </c>
      <c r="L3735">
        <v>-3.8260000000000002E-2</v>
      </c>
      <c r="M3735" s="93">
        <v>-0.40640999999999999</v>
      </c>
      <c r="N3735">
        <v>-0.57662999999999998</v>
      </c>
      <c r="O3735" s="93">
        <v>-0.88727999999999996</v>
      </c>
      <c r="P3735">
        <v>5.9300000000000004E-3</v>
      </c>
      <c r="Q3735" s="93">
        <v>5.4059999999999997E-2</v>
      </c>
      <c r="R3735">
        <v>-1.16401</v>
      </c>
      <c r="S3735">
        <v>-1.1299999999999999</v>
      </c>
      <c r="T3735">
        <v>-8.7569999999999995E-2</v>
      </c>
      <c r="U3735">
        <v>-0.54256000000000004</v>
      </c>
    </row>
    <row r="3736" spans="1:21" customFormat="1">
      <c r="A3736" t="s">
        <v>163</v>
      </c>
      <c r="B3736">
        <v>2011</v>
      </c>
      <c r="C3736">
        <v>0.48</v>
      </c>
      <c r="D3736">
        <v>2.63</v>
      </c>
      <c r="E3736">
        <v>1.7</v>
      </c>
      <c r="F3736">
        <v>2.72</v>
      </c>
      <c r="G3736">
        <v>0.53</v>
      </c>
      <c r="H3736">
        <v>0.97</v>
      </c>
      <c r="I3736">
        <v>1</v>
      </c>
      <c r="J3736">
        <v>-0.10109</v>
      </c>
      <c r="K3736" s="93">
        <v>-0.17766000000000001</v>
      </c>
      <c r="L3736">
        <v>-3.669E-2</v>
      </c>
      <c r="M3736" s="93">
        <v>-0.38974999999999999</v>
      </c>
      <c r="N3736">
        <v>-0.61131000000000002</v>
      </c>
      <c r="O3736" s="93">
        <v>-0.94066000000000005</v>
      </c>
      <c r="P3736">
        <v>1.043E-2</v>
      </c>
      <c r="Q3736" s="93">
        <v>9.5049999999999996E-2</v>
      </c>
      <c r="R3736">
        <v>-1.2107000000000001</v>
      </c>
      <c r="S3736">
        <v>-1.17533</v>
      </c>
      <c r="T3736">
        <v>-8.5110000000000005E-2</v>
      </c>
      <c r="U3736">
        <v>-0.52730999999999995</v>
      </c>
    </row>
    <row r="3737" spans="1:21" customFormat="1">
      <c r="A3737" t="s">
        <v>163</v>
      </c>
      <c r="B3737">
        <v>2012</v>
      </c>
      <c r="C3737">
        <v>0.48</v>
      </c>
      <c r="D3737">
        <v>2.5099999999999998</v>
      </c>
      <c r="E3737">
        <v>1.68</v>
      </c>
      <c r="F3737">
        <v>2.61</v>
      </c>
      <c r="G3737">
        <v>0.52</v>
      </c>
      <c r="H3737">
        <v>0.92</v>
      </c>
      <c r="I3737">
        <v>0.96</v>
      </c>
      <c r="J3737">
        <v>-0.14779999999999999</v>
      </c>
      <c r="K3737" s="93">
        <v>-0.25973000000000002</v>
      </c>
      <c r="L3737">
        <v>-3.023E-2</v>
      </c>
      <c r="M3737" s="93">
        <v>-0.32117000000000001</v>
      </c>
      <c r="N3737">
        <v>-0.62314999999999998</v>
      </c>
      <c r="O3737" s="93">
        <v>-0.95887</v>
      </c>
      <c r="P3737">
        <v>1.197E-2</v>
      </c>
      <c r="Q3737" s="93">
        <v>0.10904</v>
      </c>
      <c r="R3737">
        <v>-1.2519800000000001</v>
      </c>
      <c r="S3737">
        <v>-1.2154</v>
      </c>
      <c r="T3737">
        <v>-8.2930000000000004E-2</v>
      </c>
      <c r="U3737">
        <v>-0.51382000000000005</v>
      </c>
    </row>
    <row r="3738" spans="1:21" customFormat="1">
      <c r="A3738" t="s">
        <v>163</v>
      </c>
      <c r="B3738">
        <v>2013</v>
      </c>
      <c r="C3738">
        <v>0.48</v>
      </c>
      <c r="D3738">
        <v>2.41</v>
      </c>
      <c r="E3738">
        <v>1.65</v>
      </c>
      <c r="F3738">
        <v>2.44</v>
      </c>
      <c r="G3738">
        <v>0.5</v>
      </c>
      <c r="H3738">
        <v>0.88</v>
      </c>
      <c r="I3738">
        <v>0.89</v>
      </c>
      <c r="J3738">
        <v>-0.18845000000000001</v>
      </c>
      <c r="K3738" s="93">
        <v>-0.33117999999999997</v>
      </c>
      <c r="L3738">
        <v>-2.461E-2</v>
      </c>
      <c r="M3738" s="93">
        <v>-0.26146000000000003</v>
      </c>
      <c r="N3738">
        <v>-0.64117000000000002</v>
      </c>
      <c r="O3738" s="93">
        <v>-0.98658999999999997</v>
      </c>
      <c r="P3738">
        <v>1.43E-2</v>
      </c>
      <c r="Q3738" s="93">
        <v>0.13034000000000001</v>
      </c>
      <c r="R3738">
        <v>-1.3193299999999999</v>
      </c>
      <c r="S3738">
        <v>-1.2807900000000001</v>
      </c>
      <c r="T3738">
        <v>-7.9380000000000006E-2</v>
      </c>
      <c r="U3738">
        <v>-0.49181999999999998</v>
      </c>
    </row>
    <row r="3739" spans="1:21" customFormat="1">
      <c r="A3739" t="s">
        <v>163</v>
      </c>
      <c r="B3739">
        <v>2015</v>
      </c>
      <c r="C3739">
        <v>0.49</v>
      </c>
      <c r="D3739">
        <v>2.4</v>
      </c>
      <c r="E3739">
        <v>1.55</v>
      </c>
      <c r="F3739">
        <v>2.42</v>
      </c>
      <c r="G3739">
        <v>0.44</v>
      </c>
      <c r="H3739">
        <v>0.88</v>
      </c>
      <c r="I3739">
        <v>0.88</v>
      </c>
      <c r="J3739">
        <v>-0.24313000000000001</v>
      </c>
      <c r="K3739" s="93">
        <v>-0.42725999999999997</v>
      </c>
      <c r="L3739">
        <v>-1.404E-2</v>
      </c>
      <c r="M3739" s="93">
        <v>-0.14912</v>
      </c>
      <c r="N3739">
        <v>-0.74917</v>
      </c>
      <c r="O3739" s="93">
        <v>-1.15279</v>
      </c>
      <c r="P3739">
        <v>3.2410000000000001E-2</v>
      </c>
      <c r="Q3739" s="93">
        <v>0.29535</v>
      </c>
      <c r="R3739">
        <v>-1.34904</v>
      </c>
      <c r="S3739">
        <v>-1.3096300000000001</v>
      </c>
      <c r="T3739">
        <v>-6.8949999999999997E-2</v>
      </c>
      <c r="U3739">
        <v>-0.42716999999999999</v>
      </c>
    </row>
    <row r="3740" spans="1:21" customFormat="1">
      <c r="A3740" t="s">
        <v>163</v>
      </c>
      <c r="B3740">
        <v>2014</v>
      </c>
      <c r="C3740">
        <v>0.49</v>
      </c>
      <c r="D3740">
        <v>2.39</v>
      </c>
      <c r="E3740">
        <v>1.6</v>
      </c>
      <c r="F3740">
        <v>2.4</v>
      </c>
      <c r="G3740">
        <v>0.47</v>
      </c>
      <c r="H3740">
        <v>0.87</v>
      </c>
      <c r="I3740">
        <v>0.88</v>
      </c>
      <c r="J3740">
        <v>-0.24729999999999999</v>
      </c>
      <c r="K3740" s="93">
        <v>-0.43459999999999999</v>
      </c>
      <c r="L3740">
        <v>-1.346E-2</v>
      </c>
      <c r="M3740" s="93">
        <v>-0.14299000000000001</v>
      </c>
      <c r="N3740">
        <v>-0.71743000000000001</v>
      </c>
      <c r="O3740" s="93">
        <v>-1.1039300000000001</v>
      </c>
      <c r="P3740">
        <v>2.8299999999999999E-2</v>
      </c>
      <c r="Q3740" s="93">
        <v>0.25783</v>
      </c>
      <c r="R3740">
        <v>-1.35734</v>
      </c>
      <c r="S3740">
        <v>-1.31768</v>
      </c>
      <c r="T3740">
        <v>-6.8510000000000001E-2</v>
      </c>
      <c r="U3740">
        <v>-0.42446</v>
      </c>
    </row>
    <row r="3741" spans="1:21" customFormat="1">
      <c r="A3741" t="s">
        <v>164</v>
      </c>
      <c r="B3741">
        <v>1990</v>
      </c>
      <c r="C3741">
        <v>0.78</v>
      </c>
      <c r="D3741">
        <v>16.39</v>
      </c>
      <c r="E3741">
        <v>20.39</v>
      </c>
      <c r="F3741">
        <v>13.88</v>
      </c>
      <c r="G3741">
        <v>3.02</v>
      </c>
      <c r="H3741">
        <v>2.8</v>
      </c>
      <c r="I3741">
        <v>2.63</v>
      </c>
      <c r="J3741">
        <v>0.21307999999999999</v>
      </c>
      <c r="K3741" s="93">
        <v>0.37446000000000002</v>
      </c>
      <c r="L3741">
        <v>1.0359999999999999E-2</v>
      </c>
      <c r="M3741" s="93">
        <v>0.11011</v>
      </c>
      <c r="N3741">
        <v>0.50851999999999997</v>
      </c>
      <c r="O3741" s="93">
        <v>0.78247999999999995</v>
      </c>
      <c r="P3741">
        <v>-1.184E-2</v>
      </c>
      <c r="Q3741" s="93">
        <v>-0.10784000000000001</v>
      </c>
      <c r="R3741">
        <v>-0.22520999999999999</v>
      </c>
      <c r="S3741">
        <v>-0.21862999999999999</v>
      </c>
      <c r="T3741">
        <v>0.12895000000000001</v>
      </c>
      <c r="U3741">
        <v>0.79893000000000003</v>
      </c>
    </row>
    <row r="3742" spans="1:21" customFormat="1">
      <c r="A3742" t="s">
        <v>164</v>
      </c>
      <c r="B3742">
        <v>1991</v>
      </c>
      <c r="C3742">
        <v>0.79</v>
      </c>
      <c r="D3742">
        <v>15.77</v>
      </c>
      <c r="E3742">
        <v>20.239999999999998</v>
      </c>
      <c r="F3742">
        <v>14.04</v>
      </c>
      <c r="G3742">
        <v>3.01</v>
      </c>
      <c r="H3742">
        <v>2.76</v>
      </c>
      <c r="I3742">
        <v>2.64</v>
      </c>
      <c r="J3742">
        <v>0.124</v>
      </c>
      <c r="K3742" s="93">
        <v>0.21790999999999999</v>
      </c>
      <c r="L3742">
        <v>2.5700000000000001E-2</v>
      </c>
      <c r="M3742" s="93">
        <v>0.27296999999999999</v>
      </c>
      <c r="N3742">
        <v>0.45565</v>
      </c>
      <c r="O3742" s="93">
        <v>0.70113000000000003</v>
      </c>
      <c r="P3742">
        <v>-8.8000000000000003E-4</v>
      </c>
      <c r="Q3742" s="93">
        <v>-8.0000000000000002E-3</v>
      </c>
      <c r="R3742">
        <v>-0.23522999999999999</v>
      </c>
      <c r="S3742">
        <v>-0.22836000000000001</v>
      </c>
      <c r="T3742">
        <v>0.13835</v>
      </c>
      <c r="U3742">
        <v>0.85714000000000001</v>
      </c>
    </row>
    <row r="3743" spans="1:21" customFormat="1">
      <c r="A3743" t="s">
        <v>164</v>
      </c>
      <c r="B3743">
        <v>1992</v>
      </c>
      <c r="C3743">
        <v>0.8</v>
      </c>
      <c r="D3743">
        <v>16.46</v>
      </c>
      <c r="E3743">
        <v>20.05</v>
      </c>
      <c r="F3743">
        <v>15.08</v>
      </c>
      <c r="G3743">
        <v>3</v>
      </c>
      <c r="H3743">
        <v>2.8</v>
      </c>
      <c r="I3743">
        <v>2.71</v>
      </c>
      <c r="J3743">
        <v>0.11631</v>
      </c>
      <c r="K3743" s="93">
        <v>0.20438999999999999</v>
      </c>
      <c r="L3743">
        <v>2.9780000000000001E-2</v>
      </c>
      <c r="M3743" s="93">
        <v>0.31630999999999998</v>
      </c>
      <c r="N3743">
        <v>0.40072999999999998</v>
      </c>
      <c r="O3743" s="93">
        <v>0.61663000000000001</v>
      </c>
      <c r="P3743">
        <v>1.035E-2</v>
      </c>
      <c r="Q3743" s="93">
        <v>9.4270000000000007E-2</v>
      </c>
      <c r="R3743">
        <v>-0.18525</v>
      </c>
      <c r="S3743">
        <v>-0.17984</v>
      </c>
      <c r="T3743">
        <v>0.14457999999999999</v>
      </c>
      <c r="U3743">
        <v>0.89575000000000005</v>
      </c>
    </row>
    <row r="3744" spans="1:21" customFormat="1">
      <c r="A3744" t="s">
        <v>164</v>
      </c>
      <c r="B3744">
        <v>1993</v>
      </c>
      <c r="C3744">
        <v>0.81</v>
      </c>
      <c r="D3744">
        <v>16.3</v>
      </c>
      <c r="E3744">
        <v>19.489999999999998</v>
      </c>
      <c r="F3744">
        <v>14.88</v>
      </c>
      <c r="G3744">
        <v>2.97</v>
      </c>
      <c r="H3744">
        <v>2.79</v>
      </c>
      <c r="I3744">
        <v>2.7</v>
      </c>
      <c r="J3744">
        <v>5.602E-2</v>
      </c>
      <c r="K3744" s="93">
        <v>9.8449999999999996E-2</v>
      </c>
      <c r="L3744">
        <v>4.113E-2</v>
      </c>
      <c r="M3744" s="93">
        <v>0.43689</v>
      </c>
      <c r="N3744">
        <v>0.32691999999999999</v>
      </c>
      <c r="O3744" s="93">
        <v>0.50305</v>
      </c>
      <c r="P3744">
        <v>2.402E-2</v>
      </c>
      <c r="Q3744" s="93">
        <v>0.21887000000000001</v>
      </c>
      <c r="R3744">
        <v>-0.22008</v>
      </c>
      <c r="S3744">
        <v>-0.21365000000000001</v>
      </c>
      <c r="T3744">
        <v>0.15528</v>
      </c>
      <c r="U3744">
        <v>0.96206999999999998</v>
      </c>
    </row>
    <row r="3745" spans="1:21" customFormat="1">
      <c r="A3745" t="s">
        <v>164</v>
      </c>
      <c r="B3745">
        <v>1994</v>
      </c>
      <c r="C3745">
        <v>0.83</v>
      </c>
      <c r="D3745">
        <v>17.37</v>
      </c>
      <c r="E3745">
        <v>19.739999999999998</v>
      </c>
      <c r="F3745">
        <v>15.74</v>
      </c>
      <c r="G3745">
        <v>2.98</v>
      </c>
      <c r="H3745">
        <v>2.85</v>
      </c>
      <c r="I3745">
        <v>2.76</v>
      </c>
      <c r="J3745">
        <v>1.857E-2</v>
      </c>
      <c r="K3745" s="93">
        <v>3.2629999999999999E-2</v>
      </c>
      <c r="L3745">
        <v>5.2339999999999998E-2</v>
      </c>
      <c r="M3745" s="93">
        <v>0.55598000000000003</v>
      </c>
      <c r="N3745">
        <v>0.24868999999999999</v>
      </c>
      <c r="O3745" s="93">
        <v>0.38268000000000002</v>
      </c>
      <c r="P3745">
        <v>4.2369999999999998E-2</v>
      </c>
      <c r="Q3745" s="93">
        <v>0.38603999999999999</v>
      </c>
      <c r="R3745">
        <v>-0.20685000000000001</v>
      </c>
      <c r="S3745">
        <v>-0.20080000000000001</v>
      </c>
      <c r="T3745">
        <v>0.17232</v>
      </c>
      <c r="U3745">
        <v>1.0676300000000001</v>
      </c>
    </row>
    <row r="3746" spans="1:21" customFormat="1">
      <c r="A3746" t="s">
        <v>164</v>
      </c>
      <c r="B3746">
        <v>1998</v>
      </c>
      <c r="C3746">
        <v>0.85</v>
      </c>
      <c r="D3746">
        <v>18.61</v>
      </c>
      <c r="E3746">
        <v>21.69</v>
      </c>
      <c r="F3746">
        <v>18.579999999999998</v>
      </c>
      <c r="G3746">
        <v>3.08</v>
      </c>
      <c r="H3746">
        <v>2.92</v>
      </c>
      <c r="I3746">
        <v>2.92</v>
      </c>
      <c r="J3746">
        <v>-1.3509999999999999E-2</v>
      </c>
      <c r="K3746" s="93">
        <v>-2.375E-2</v>
      </c>
      <c r="L3746">
        <v>6.2799999999999995E-2</v>
      </c>
      <c r="M3746" s="93">
        <v>0.66718</v>
      </c>
      <c r="N3746">
        <v>0.25192999999999999</v>
      </c>
      <c r="O3746" s="93">
        <v>0.38764999999999999</v>
      </c>
      <c r="P3746">
        <v>5.015E-2</v>
      </c>
      <c r="Q3746" s="93">
        <v>0.45694000000000001</v>
      </c>
      <c r="R3746">
        <v>-8.3919999999999995E-2</v>
      </c>
      <c r="S3746">
        <v>-8.1470000000000001E-2</v>
      </c>
      <c r="T3746">
        <v>0.18357000000000001</v>
      </c>
      <c r="U3746">
        <v>1.1373500000000001</v>
      </c>
    </row>
    <row r="3747" spans="1:21" customFormat="1">
      <c r="A3747" t="s">
        <v>164</v>
      </c>
      <c r="B3747">
        <v>1997</v>
      </c>
      <c r="C3747">
        <v>0.85</v>
      </c>
      <c r="D3747">
        <v>18.489999999999998</v>
      </c>
      <c r="E3747">
        <v>21.5</v>
      </c>
      <c r="F3747">
        <v>17.93</v>
      </c>
      <c r="G3747">
        <v>3.07</v>
      </c>
      <c r="H3747">
        <v>2.92</v>
      </c>
      <c r="I3747">
        <v>2.89</v>
      </c>
      <c r="J3747">
        <v>-1.9980000000000001E-2</v>
      </c>
      <c r="K3747" s="93">
        <v>-3.5110000000000002E-2</v>
      </c>
      <c r="L3747">
        <v>6.3700000000000007E-2</v>
      </c>
      <c r="M3747" s="93">
        <v>0.67667999999999995</v>
      </c>
      <c r="N3747">
        <v>0.24313000000000001</v>
      </c>
      <c r="O3747" s="93">
        <v>0.37411</v>
      </c>
      <c r="P3747">
        <v>5.1290000000000002E-2</v>
      </c>
      <c r="Q3747" s="93">
        <v>0.46733999999999998</v>
      </c>
      <c r="R3747">
        <v>-0.11953</v>
      </c>
      <c r="S3747">
        <v>-0.11604</v>
      </c>
      <c r="T3747">
        <v>0.18545</v>
      </c>
      <c r="U3747">
        <v>1.1489799999999999</v>
      </c>
    </row>
    <row r="3748" spans="1:21" customFormat="1">
      <c r="A3748" t="s">
        <v>164</v>
      </c>
      <c r="B3748">
        <v>1995</v>
      </c>
      <c r="C3748">
        <v>0.84</v>
      </c>
      <c r="D3748">
        <v>17.559999999999999</v>
      </c>
      <c r="E3748">
        <v>20</v>
      </c>
      <c r="F3748">
        <v>16.149999999999999</v>
      </c>
      <c r="G3748">
        <v>3</v>
      </c>
      <c r="H3748">
        <v>2.87</v>
      </c>
      <c r="I3748">
        <v>2.78</v>
      </c>
      <c r="J3748">
        <v>-2.1069999999999998E-2</v>
      </c>
      <c r="K3748" s="93">
        <v>-3.703E-2</v>
      </c>
      <c r="L3748">
        <v>6.0830000000000002E-2</v>
      </c>
      <c r="M3748" s="93">
        <v>0.64624000000000004</v>
      </c>
      <c r="N3748">
        <v>0.21629000000000001</v>
      </c>
      <c r="O3748" s="93">
        <v>0.33282</v>
      </c>
      <c r="P3748">
        <v>5.067E-2</v>
      </c>
      <c r="Q3748" s="93">
        <v>0.4617</v>
      </c>
      <c r="R3748">
        <v>-0.20261000000000001</v>
      </c>
      <c r="S3748">
        <v>-0.19669</v>
      </c>
      <c r="T3748">
        <v>0.18096000000000001</v>
      </c>
      <c r="U3748">
        <v>1.1211899999999999</v>
      </c>
    </row>
    <row r="3749" spans="1:21" customFormat="1">
      <c r="A3749" t="s">
        <v>164</v>
      </c>
      <c r="B3749">
        <v>1996</v>
      </c>
      <c r="C3749">
        <v>0.84</v>
      </c>
      <c r="D3749">
        <v>17.46</v>
      </c>
      <c r="E3749">
        <v>20.74</v>
      </c>
      <c r="F3749">
        <v>16.54</v>
      </c>
      <c r="G3749">
        <v>3.03</v>
      </c>
      <c r="H3749">
        <v>2.86</v>
      </c>
      <c r="I3749">
        <v>2.81</v>
      </c>
      <c r="J3749">
        <v>-2.6780000000000002E-2</v>
      </c>
      <c r="K3749" s="93">
        <v>-4.7070000000000001E-2</v>
      </c>
      <c r="L3749">
        <v>6.1620000000000001E-2</v>
      </c>
      <c r="M3749" s="93">
        <v>0.65463000000000005</v>
      </c>
      <c r="N3749">
        <v>0.25263000000000002</v>
      </c>
      <c r="O3749" s="93">
        <v>0.38873000000000002</v>
      </c>
      <c r="P3749">
        <v>4.5960000000000001E-2</v>
      </c>
      <c r="Q3749" s="93">
        <v>0.41875000000000001</v>
      </c>
      <c r="R3749">
        <v>-0.17874999999999999</v>
      </c>
      <c r="S3749">
        <v>-0.17352000000000001</v>
      </c>
      <c r="T3749">
        <v>0.1797</v>
      </c>
      <c r="U3749">
        <v>1.1133900000000001</v>
      </c>
    </row>
    <row r="3750" spans="1:21" customFormat="1">
      <c r="A3750" t="s">
        <v>164</v>
      </c>
      <c r="B3750">
        <v>1999</v>
      </c>
      <c r="C3750">
        <v>0.86</v>
      </c>
      <c r="D3750">
        <v>19.010000000000002</v>
      </c>
      <c r="E3750">
        <v>21.44</v>
      </c>
      <c r="F3750">
        <v>18.91</v>
      </c>
      <c r="G3750">
        <v>3.07</v>
      </c>
      <c r="H3750">
        <v>2.94</v>
      </c>
      <c r="I3750">
        <v>2.94</v>
      </c>
      <c r="J3750">
        <v>-4.2759999999999999E-2</v>
      </c>
      <c r="K3750" s="93">
        <v>-7.5149999999999995E-2</v>
      </c>
      <c r="L3750">
        <v>6.9860000000000005E-2</v>
      </c>
      <c r="M3750" s="93">
        <v>0.74217999999999995</v>
      </c>
      <c r="N3750">
        <v>0.19485</v>
      </c>
      <c r="O3750" s="93">
        <v>0.29981999999999998</v>
      </c>
      <c r="P3750">
        <v>6.1650000000000003E-2</v>
      </c>
      <c r="Q3750" s="93">
        <v>0.56176000000000004</v>
      </c>
      <c r="R3750">
        <v>-8.7790000000000007E-2</v>
      </c>
      <c r="S3750">
        <v>-8.523E-2</v>
      </c>
      <c r="T3750">
        <v>0.19264000000000001</v>
      </c>
      <c r="U3750">
        <v>1.19356</v>
      </c>
    </row>
    <row r="3751" spans="1:21" customFormat="1">
      <c r="A3751" t="s">
        <v>164</v>
      </c>
      <c r="B3751">
        <v>2000</v>
      </c>
      <c r="C3751">
        <v>0.87</v>
      </c>
      <c r="D3751">
        <v>19.62</v>
      </c>
      <c r="E3751">
        <v>19.89</v>
      </c>
      <c r="F3751">
        <v>18.91</v>
      </c>
      <c r="G3751">
        <v>2.99</v>
      </c>
      <c r="H3751">
        <v>2.98</v>
      </c>
      <c r="I3751">
        <v>2.94</v>
      </c>
      <c r="J3751">
        <v>-6.1699999999999998E-2</v>
      </c>
      <c r="K3751" s="93">
        <v>-0.10842</v>
      </c>
      <c r="L3751">
        <v>7.5499999999999998E-2</v>
      </c>
      <c r="M3751" s="93">
        <v>0.80203000000000002</v>
      </c>
      <c r="N3751">
        <v>7.4319999999999997E-2</v>
      </c>
      <c r="O3751" s="93">
        <v>0.11436</v>
      </c>
      <c r="P3751">
        <v>8.1390000000000004E-2</v>
      </c>
      <c r="Q3751" s="93">
        <v>0.74156999999999995</v>
      </c>
      <c r="R3751">
        <v>-0.10927000000000001</v>
      </c>
      <c r="S3751">
        <v>-0.10607999999999999</v>
      </c>
      <c r="T3751">
        <v>0.20263999999999999</v>
      </c>
      <c r="U3751">
        <v>1.2555099999999999</v>
      </c>
    </row>
    <row r="3752" spans="1:21" customFormat="1">
      <c r="A3752" t="s">
        <v>164</v>
      </c>
      <c r="B3752">
        <v>2002</v>
      </c>
      <c r="C3752">
        <v>0.87</v>
      </c>
      <c r="D3752">
        <v>19.37</v>
      </c>
      <c r="E3752">
        <v>19.989999999999998</v>
      </c>
      <c r="F3752">
        <v>19.82</v>
      </c>
      <c r="G3752">
        <v>3</v>
      </c>
      <c r="H3752">
        <v>2.96</v>
      </c>
      <c r="I3752">
        <v>2.99</v>
      </c>
      <c r="J3752">
        <v>-7.4520000000000003E-2</v>
      </c>
      <c r="K3752" s="93">
        <v>-0.13095999999999999</v>
      </c>
      <c r="L3752">
        <v>7.7270000000000005E-2</v>
      </c>
      <c r="M3752" s="93">
        <v>0.82086000000000003</v>
      </c>
      <c r="N3752">
        <v>7.9339999999999994E-2</v>
      </c>
      <c r="O3752" s="93">
        <v>0.12207999999999999</v>
      </c>
      <c r="P3752">
        <v>8.0729999999999996E-2</v>
      </c>
      <c r="Q3752" s="93">
        <v>0.73565000000000003</v>
      </c>
      <c r="R3752">
        <v>-6.2269999999999999E-2</v>
      </c>
      <c r="S3752">
        <v>-6.0449999999999997E-2</v>
      </c>
      <c r="T3752">
        <v>0.20016999999999999</v>
      </c>
      <c r="U3752">
        <v>1.2401599999999999</v>
      </c>
    </row>
    <row r="3753" spans="1:21" customFormat="1">
      <c r="A3753" t="s">
        <v>164</v>
      </c>
      <c r="B3753">
        <v>2001</v>
      </c>
      <c r="C3753">
        <v>0.87</v>
      </c>
      <c r="D3753">
        <v>19.02</v>
      </c>
      <c r="E3753">
        <v>19.489999999999998</v>
      </c>
      <c r="F3753">
        <v>18.62</v>
      </c>
      <c r="G3753">
        <v>2.97</v>
      </c>
      <c r="H3753">
        <v>2.95</v>
      </c>
      <c r="I3753">
        <v>2.92</v>
      </c>
      <c r="J3753">
        <v>-9.2749999999999999E-2</v>
      </c>
      <c r="K3753" s="93">
        <v>-0.16300000000000001</v>
      </c>
      <c r="L3753">
        <v>7.979E-2</v>
      </c>
      <c r="M3753" s="93">
        <v>0.84763999999999995</v>
      </c>
      <c r="N3753">
        <v>5.4010000000000002E-2</v>
      </c>
      <c r="O3753" s="93">
        <v>8.3099999999999993E-2</v>
      </c>
      <c r="P3753">
        <v>8.4019999999999997E-2</v>
      </c>
      <c r="Q3753" s="93">
        <v>0.76558999999999999</v>
      </c>
      <c r="R3753">
        <v>-0.12472999999999999</v>
      </c>
      <c r="S3753">
        <v>-0.12107999999999999</v>
      </c>
      <c r="T3753">
        <v>0.20346</v>
      </c>
      <c r="U3753">
        <v>1.2605599999999999</v>
      </c>
    </row>
    <row r="3754" spans="1:21" customFormat="1">
      <c r="A3754" t="s">
        <v>164</v>
      </c>
      <c r="B3754">
        <v>2006</v>
      </c>
      <c r="C3754">
        <v>0.89</v>
      </c>
      <c r="D3754">
        <v>20.61</v>
      </c>
      <c r="E3754">
        <v>21.51</v>
      </c>
      <c r="F3754">
        <v>19.489999999999998</v>
      </c>
      <c r="G3754">
        <v>3.07</v>
      </c>
      <c r="H3754">
        <v>3.03</v>
      </c>
      <c r="I3754">
        <v>2.97</v>
      </c>
      <c r="J3754">
        <v>-0.1135</v>
      </c>
      <c r="K3754" s="93">
        <v>-0.19947000000000001</v>
      </c>
      <c r="L3754">
        <v>8.8690000000000005E-2</v>
      </c>
      <c r="M3754" s="93">
        <v>0.94220000000000004</v>
      </c>
      <c r="N3754">
        <v>6.1650000000000003E-2</v>
      </c>
      <c r="O3754" s="93">
        <v>9.486E-2</v>
      </c>
      <c r="P3754">
        <v>9.1230000000000006E-2</v>
      </c>
      <c r="Q3754" s="93">
        <v>0.83126</v>
      </c>
      <c r="R3754">
        <v>-0.12202</v>
      </c>
      <c r="S3754">
        <v>-0.11845</v>
      </c>
      <c r="T3754">
        <v>0.22105</v>
      </c>
      <c r="U3754">
        <v>1.3695600000000001</v>
      </c>
    </row>
    <row r="3755" spans="1:21" customFormat="1">
      <c r="A3755" t="s">
        <v>164</v>
      </c>
      <c r="B3755">
        <v>2007</v>
      </c>
      <c r="C3755">
        <v>0.89</v>
      </c>
      <c r="D3755">
        <v>20.32</v>
      </c>
      <c r="E3755">
        <v>20.95</v>
      </c>
      <c r="F3755">
        <v>18.489999999999998</v>
      </c>
      <c r="G3755">
        <v>3.04</v>
      </c>
      <c r="H3755">
        <v>3.01</v>
      </c>
      <c r="I3755">
        <v>2.92</v>
      </c>
      <c r="J3755">
        <v>-0.12767000000000001</v>
      </c>
      <c r="K3755" s="93">
        <v>-0.22437000000000001</v>
      </c>
      <c r="L3755">
        <v>9.0649999999999994E-2</v>
      </c>
      <c r="M3755" s="93">
        <v>0.96301000000000003</v>
      </c>
      <c r="N3755">
        <v>3.5270000000000003E-2</v>
      </c>
      <c r="O3755" s="93">
        <v>5.4269999999999999E-2</v>
      </c>
      <c r="P3755">
        <v>9.4649999999999998E-2</v>
      </c>
      <c r="Q3755" s="93">
        <v>0.86243999999999998</v>
      </c>
      <c r="R3755">
        <v>-0.17469000000000001</v>
      </c>
      <c r="S3755">
        <v>-0.16958000000000001</v>
      </c>
      <c r="T3755">
        <v>0.22383</v>
      </c>
      <c r="U3755">
        <v>1.38676</v>
      </c>
    </row>
    <row r="3756" spans="1:21" customFormat="1">
      <c r="A3756" t="s">
        <v>164</v>
      </c>
      <c r="B3756">
        <v>2003</v>
      </c>
      <c r="C3756">
        <v>0.88</v>
      </c>
      <c r="D3756">
        <v>19.05</v>
      </c>
      <c r="E3756">
        <v>20.010000000000002</v>
      </c>
      <c r="F3756">
        <v>18.54</v>
      </c>
      <c r="G3756">
        <v>3</v>
      </c>
      <c r="H3756">
        <v>2.95</v>
      </c>
      <c r="I3756">
        <v>2.92</v>
      </c>
      <c r="J3756">
        <v>-0.14169999999999999</v>
      </c>
      <c r="K3756" s="93">
        <v>-0.24901000000000001</v>
      </c>
      <c r="L3756">
        <v>8.9569999999999997E-2</v>
      </c>
      <c r="M3756" s="93">
        <v>0.95155999999999996</v>
      </c>
      <c r="N3756">
        <v>3.4849999999999999E-2</v>
      </c>
      <c r="O3756" s="93">
        <v>5.3629999999999997E-2</v>
      </c>
      <c r="P3756">
        <v>9.06E-2</v>
      </c>
      <c r="Q3756" s="93">
        <v>0.82557999999999998</v>
      </c>
      <c r="R3756">
        <v>-0.15051</v>
      </c>
      <c r="S3756">
        <v>-0.14610999999999999</v>
      </c>
      <c r="T3756">
        <v>0.21368999999999999</v>
      </c>
      <c r="U3756">
        <v>1.32392</v>
      </c>
    </row>
    <row r="3757" spans="1:21" customFormat="1">
      <c r="A3757" t="s">
        <v>164</v>
      </c>
      <c r="B3757">
        <v>2005</v>
      </c>
      <c r="C3757">
        <v>0.89</v>
      </c>
      <c r="D3757">
        <v>20.010000000000002</v>
      </c>
      <c r="E3757">
        <v>20.86</v>
      </c>
      <c r="F3757">
        <v>18.78</v>
      </c>
      <c r="G3757">
        <v>3.04</v>
      </c>
      <c r="H3757">
        <v>3</v>
      </c>
      <c r="I3757">
        <v>2.93</v>
      </c>
      <c r="J3757">
        <v>-0.14305000000000001</v>
      </c>
      <c r="K3757" s="93">
        <v>-0.25139</v>
      </c>
      <c r="L3757">
        <v>9.2780000000000001E-2</v>
      </c>
      <c r="M3757" s="93">
        <v>0.98558999999999997</v>
      </c>
      <c r="N3757">
        <v>3.0970000000000001E-2</v>
      </c>
      <c r="O3757" s="93">
        <v>4.7649999999999998E-2</v>
      </c>
      <c r="P3757">
        <v>9.5210000000000003E-2</v>
      </c>
      <c r="Q3757" s="93">
        <v>0.86753000000000002</v>
      </c>
      <c r="R3757">
        <v>-0.15912000000000001</v>
      </c>
      <c r="S3757">
        <v>-0.15448000000000001</v>
      </c>
      <c r="T3757">
        <v>0.22301000000000001</v>
      </c>
      <c r="U3757">
        <v>1.38168</v>
      </c>
    </row>
    <row r="3758" spans="1:21" customFormat="1">
      <c r="A3758" t="s">
        <v>164</v>
      </c>
      <c r="B3758">
        <v>2004</v>
      </c>
      <c r="C3758">
        <v>0.89</v>
      </c>
      <c r="D3758">
        <v>19.88</v>
      </c>
      <c r="E3758">
        <v>20.7</v>
      </c>
      <c r="F3758">
        <v>18.64</v>
      </c>
      <c r="G3758">
        <v>3.03</v>
      </c>
      <c r="H3758">
        <v>2.99</v>
      </c>
      <c r="I3758">
        <v>2.93</v>
      </c>
      <c r="J3758">
        <v>-0.14957000000000001</v>
      </c>
      <c r="K3758" s="93">
        <v>-0.26284000000000002</v>
      </c>
      <c r="L3758">
        <v>9.3679999999999999E-2</v>
      </c>
      <c r="M3758" s="93">
        <v>0.99516000000000004</v>
      </c>
      <c r="N3758">
        <v>2.3269999999999999E-2</v>
      </c>
      <c r="O3758" s="93">
        <v>3.5799999999999998E-2</v>
      </c>
      <c r="P3758">
        <v>9.6210000000000004E-2</v>
      </c>
      <c r="Q3758" s="93">
        <v>0.87663000000000002</v>
      </c>
      <c r="R3758">
        <v>-0.16661000000000001</v>
      </c>
      <c r="S3758">
        <v>-0.16173999999999999</v>
      </c>
      <c r="T3758">
        <v>0.22339999999999999</v>
      </c>
      <c r="U3758">
        <v>1.38412</v>
      </c>
    </row>
    <row r="3759" spans="1:21" customFormat="1">
      <c r="A3759" t="s">
        <v>164</v>
      </c>
      <c r="B3759">
        <v>2008</v>
      </c>
      <c r="C3759">
        <v>0.9</v>
      </c>
      <c r="D3759">
        <v>19.09</v>
      </c>
      <c r="E3759">
        <v>19.66</v>
      </c>
      <c r="F3759">
        <v>17.239999999999998</v>
      </c>
      <c r="G3759">
        <v>2.98</v>
      </c>
      <c r="H3759">
        <v>2.95</v>
      </c>
      <c r="I3759">
        <v>2.85</v>
      </c>
      <c r="J3759">
        <v>-0.24063000000000001</v>
      </c>
      <c r="K3759" s="93">
        <v>-0.42287999999999998</v>
      </c>
      <c r="L3759">
        <v>0.10928</v>
      </c>
      <c r="M3759" s="93">
        <v>1.1609400000000001</v>
      </c>
      <c r="N3759">
        <v>-7.3770000000000002E-2</v>
      </c>
      <c r="O3759" s="93">
        <v>-0.11351</v>
      </c>
      <c r="P3759">
        <v>0.11289</v>
      </c>
      <c r="Q3759" s="93">
        <v>1.02868</v>
      </c>
      <c r="R3759">
        <v>-0.26616000000000001</v>
      </c>
      <c r="S3759">
        <v>-0.25839000000000001</v>
      </c>
      <c r="T3759">
        <v>0.23752000000000001</v>
      </c>
      <c r="U3759">
        <v>1.47159</v>
      </c>
    </row>
    <row r="3760" spans="1:21" customFormat="1">
      <c r="A3760" t="s">
        <v>164</v>
      </c>
      <c r="B3760">
        <v>2010</v>
      </c>
      <c r="C3760">
        <v>0.9</v>
      </c>
      <c r="D3760">
        <v>16.329999999999998</v>
      </c>
      <c r="E3760">
        <v>17.54</v>
      </c>
      <c r="F3760">
        <v>15</v>
      </c>
      <c r="G3760">
        <v>2.86</v>
      </c>
      <c r="H3760">
        <v>2.79</v>
      </c>
      <c r="I3760">
        <v>2.71</v>
      </c>
      <c r="J3760">
        <v>-0.39678999999999998</v>
      </c>
      <c r="K3760" s="93">
        <v>-0.69730999999999999</v>
      </c>
      <c r="L3760">
        <v>0.13086999999999999</v>
      </c>
      <c r="M3760" s="93">
        <v>1.39028</v>
      </c>
      <c r="N3760">
        <v>-0.18787000000000001</v>
      </c>
      <c r="O3760" s="93">
        <v>-0.28908</v>
      </c>
      <c r="P3760">
        <v>0.12769</v>
      </c>
      <c r="Q3760" s="93">
        <v>1.16354</v>
      </c>
      <c r="R3760">
        <v>-0.40533999999999998</v>
      </c>
      <c r="S3760">
        <v>-0.39350000000000002</v>
      </c>
      <c r="T3760">
        <v>0.24485999999999999</v>
      </c>
      <c r="U3760">
        <v>1.5170600000000001</v>
      </c>
    </row>
    <row r="3761" spans="1:21" customFormat="1">
      <c r="A3761" t="s">
        <v>164</v>
      </c>
      <c r="B3761">
        <v>2011</v>
      </c>
      <c r="C3761">
        <v>0.9</v>
      </c>
      <c r="D3761">
        <v>16.170000000000002</v>
      </c>
      <c r="E3761">
        <v>16.63</v>
      </c>
      <c r="F3761">
        <v>14.62</v>
      </c>
      <c r="G3761">
        <v>2.81</v>
      </c>
      <c r="H3761">
        <v>2.78</v>
      </c>
      <c r="I3761">
        <v>2.68</v>
      </c>
      <c r="J3761">
        <v>-0.40664</v>
      </c>
      <c r="K3761" s="93">
        <v>-0.71460999999999997</v>
      </c>
      <c r="L3761">
        <v>0.13222999999999999</v>
      </c>
      <c r="M3761" s="93">
        <v>1.4047400000000001</v>
      </c>
      <c r="N3761">
        <v>-0.24115</v>
      </c>
      <c r="O3761" s="93">
        <v>-0.37106</v>
      </c>
      <c r="P3761">
        <v>0.13461000000000001</v>
      </c>
      <c r="Q3761" s="93">
        <v>1.22651</v>
      </c>
      <c r="R3761">
        <v>-0.43099999999999999</v>
      </c>
      <c r="S3761">
        <v>-0.41841</v>
      </c>
      <c r="T3761">
        <v>0.24621000000000001</v>
      </c>
      <c r="U3761">
        <v>1.5254399999999999</v>
      </c>
    </row>
    <row r="3762" spans="1:21" customFormat="1">
      <c r="A3762" t="s">
        <v>164</v>
      </c>
      <c r="B3762">
        <v>2009</v>
      </c>
      <c r="C3762">
        <v>0.9</v>
      </c>
      <c r="D3762">
        <v>16.13</v>
      </c>
      <c r="E3762">
        <v>17.04</v>
      </c>
      <c r="F3762">
        <v>14.95</v>
      </c>
      <c r="G3762">
        <v>2.84</v>
      </c>
      <c r="H3762">
        <v>2.78</v>
      </c>
      <c r="I3762">
        <v>2.7</v>
      </c>
      <c r="J3762">
        <v>-0.40911999999999998</v>
      </c>
      <c r="K3762" s="93">
        <v>-0.71897</v>
      </c>
      <c r="L3762">
        <v>0.13258</v>
      </c>
      <c r="M3762" s="93">
        <v>1.40838</v>
      </c>
      <c r="N3762">
        <v>-0.21679000000000001</v>
      </c>
      <c r="O3762" s="93">
        <v>-0.33357999999999999</v>
      </c>
      <c r="P3762">
        <v>0.13145000000000001</v>
      </c>
      <c r="Q3762" s="93">
        <v>1.1977199999999999</v>
      </c>
      <c r="R3762">
        <v>-0.40867999999999999</v>
      </c>
      <c r="S3762">
        <v>-0.39673999999999998</v>
      </c>
      <c r="T3762">
        <v>0.24503</v>
      </c>
      <c r="U3762">
        <v>1.5181500000000001</v>
      </c>
    </row>
    <row r="3763" spans="1:21" customFormat="1">
      <c r="A3763" t="s">
        <v>164</v>
      </c>
      <c r="B3763">
        <v>2012</v>
      </c>
      <c r="C3763">
        <v>0.9</v>
      </c>
      <c r="D3763">
        <v>15.9</v>
      </c>
      <c r="E3763">
        <v>16.86</v>
      </c>
      <c r="F3763">
        <v>14.68</v>
      </c>
      <c r="G3763">
        <v>2.82</v>
      </c>
      <c r="H3763">
        <v>2.77</v>
      </c>
      <c r="I3763">
        <v>2.69</v>
      </c>
      <c r="J3763">
        <v>-0.42348000000000002</v>
      </c>
      <c r="K3763" s="93">
        <v>-0.74421000000000004</v>
      </c>
      <c r="L3763">
        <v>0.13456000000000001</v>
      </c>
      <c r="M3763" s="93">
        <v>1.42947</v>
      </c>
      <c r="N3763">
        <v>-0.22741</v>
      </c>
      <c r="O3763" s="93">
        <v>-0.34993000000000002</v>
      </c>
      <c r="P3763">
        <v>0.13281999999999999</v>
      </c>
      <c r="Q3763" s="93">
        <v>1.21028</v>
      </c>
      <c r="R3763">
        <v>-0.42691000000000001</v>
      </c>
      <c r="S3763">
        <v>-0.41443999999999998</v>
      </c>
      <c r="T3763">
        <v>0.246</v>
      </c>
      <c r="U3763">
        <v>1.5241</v>
      </c>
    </row>
    <row r="3764" spans="1:21" customFormat="1">
      <c r="A3764" t="s">
        <v>164</v>
      </c>
      <c r="B3764">
        <v>2013</v>
      </c>
      <c r="C3764">
        <v>0.9</v>
      </c>
      <c r="D3764">
        <v>15.84</v>
      </c>
      <c r="E3764">
        <v>16.22</v>
      </c>
      <c r="F3764">
        <v>14.33</v>
      </c>
      <c r="G3764">
        <v>2.79</v>
      </c>
      <c r="H3764">
        <v>2.76</v>
      </c>
      <c r="I3764">
        <v>2.66</v>
      </c>
      <c r="J3764">
        <v>-0.42725999999999997</v>
      </c>
      <c r="K3764" s="93">
        <v>-0.75085000000000002</v>
      </c>
      <c r="L3764">
        <v>0.13508000000000001</v>
      </c>
      <c r="M3764" s="93">
        <v>1.43502</v>
      </c>
      <c r="N3764">
        <v>-0.26611000000000001</v>
      </c>
      <c r="O3764" s="93">
        <v>-0.40947</v>
      </c>
      <c r="P3764">
        <v>0.13783999999999999</v>
      </c>
      <c r="Q3764" s="93">
        <v>1.2560199999999999</v>
      </c>
      <c r="R3764">
        <v>-0.45104</v>
      </c>
      <c r="S3764">
        <v>-0.43786000000000003</v>
      </c>
      <c r="T3764">
        <v>0.24726999999999999</v>
      </c>
      <c r="U3764">
        <v>1.53199</v>
      </c>
    </row>
    <row r="3765" spans="1:21" customFormat="1">
      <c r="A3765" t="s">
        <v>164</v>
      </c>
      <c r="B3765">
        <v>2014</v>
      </c>
      <c r="C3765">
        <v>0.91</v>
      </c>
      <c r="D3765">
        <v>16.11</v>
      </c>
      <c r="E3765">
        <v>15.78</v>
      </c>
      <c r="F3765">
        <v>14.43</v>
      </c>
      <c r="G3765">
        <v>2.76</v>
      </c>
      <c r="H3765">
        <v>2.78</v>
      </c>
      <c r="I3765">
        <v>2.67</v>
      </c>
      <c r="J3765">
        <v>-0.46087</v>
      </c>
      <c r="K3765" s="93">
        <v>-0.80991999999999997</v>
      </c>
      <c r="L3765">
        <v>0.14274999999999999</v>
      </c>
      <c r="M3765" s="93">
        <v>1.5164299999999999</v>
      </c>
      <c r="N3765">
        <v>-0.33910000000000001</v>
      </c>
      <c r="O3765" s="93">
        <v>-0.52178000000000002</v>
      </c>
      <c r="P3765">
        <v>0.15140999999999999</v>
      </c>
      <c r="Q3765" s="93">
        <v>1.37964</v>
      </c>
      <c r="R3765">
        <v>-0.46555999999999997</v>
      </c>
      <c r="S3765">
        <v>-0.45195999999999997</v>
      </c>
      <c r="T3765">
        <v>0.25690000000000002</v>
      </c>
      <c r="U3765">
        <v>1.5916699999999999</v>
      </c>
    </row>
    <row r="3766" spans="1:21" customFormat="1">
      <c r="A3766" t="s">
        <v>164</v>
      </c>
      <c r="B3766">
        <v>2015</v>
      </c>
      <c r="C3766">
        <v>0.91</v>
      </c>
      <c r="D3766">
        <v>15.26</v>
      </c>
      <c r="E3766">
        <v>15.01</v>
      </c>
      <c r="F3766">
        <v>13.28</v>
      </c>
      <c r="G3766">
        <v>2.71</v>
      </c>
      <c r="H3766">
        <v>2.73</v>
      </c>
      <c r="I3766">
        <v>2.59</v>
      </c>
      <c r="J3766">
        <v>-0.51507999999999998</v>
      </c>
      <c r="K3766" s="93">
        <v>-0.90517999999999998</v>
      </c>
      <c r="L3766">
        <v>0.15024000000000001</v>
      </c>
      <c r="M3766" s="93">
        <v>1.5960399999999999</v>
      </c>
      <c r="N3766">
        <v>-0.38912000000000002</v>
      </c>
      <c r="O3766" s="93">
        <v>-0.59875999999999996</v>
      </c>
      <c r="P3766">
        <v>0.15790000000000001</v>
      </c>
      <c r="Q3766" s="93">
        <v>1.4387700000000001</v>
      </c>
      <c r="R3766">
        <v>-0.54861000000000004</v>
      </c>
      <c r="S3766">
        <v>-0.53259000000000001</v>
      </c>
      <c r="T3766">
        <v>0.26128000000000001</v>
      </c>
      <c r="U3766">
        <v>1.6188</v>
      </c>
    </row>
    <row r="3767" spans="1:21" customFormat="1">
      <c r="A3767" t="s">
        <v>165</v>
      </c>
      <c r="B3767">
        <v>2015</v>
      </c>
      <c r="C3767">
        <v>0.74</v>
      </c>
      <c r="D3767">
        <v>13.85</v>
      </c>
      <c r="E3767">
        <v>7.21</v>
      </c>
      <c r="F3767">
        <v>12.14</v>
      </c>
      <c r="G3767">
        <v>1.98</v>
      </c>
      <c r="H3767">
        <v>2.63</v>
      </c>
      <c r="I3767">
        <v>2.5</v>
      </c>
      <c r="J3767">
        <v>0.24676000000000001</v>
      </c>
      <c r="K3767" s="93">
        <v>0.43364999999999998</v>
      </c>
      <c r="L3767">
        <v>-6.3600000000000002E-3</v>
      </c>
      <c r="M3767" s="93">
        <v>-6.7530000000000007E-2</v>
      </c>
      <c r="N3767">
        <v>-0.34910999999999998</v>
      </c>
      <c r="O3767" s="93">
        <v>-0.53718999999999995</v>
      </c>
      <c r="P3767">
        <v>8.301E-2</v>
      </c>
      <c r="Q3767" s="93">
        <v>0.75641000000000003</v>
      </c>
      <c r="R3767">
        <v>-0.27323999999999998</v>
      </c>
      <c r="S3767">
        <v>-0.26526</v>
      </c>
      <c r="T3767">
        <v>9.6009999999999998E-2</v>
      </c>
      <c r="U3767">
        <v>0.59486000000000006</v>
      </c>
    </row>
    <row r="3768" spans="1:21" customFormat="1">
      <c r="A3768" t="s">
        <v>165</v>
      </c>
      <c r="B3768">
        <v>1992</v>
      </c>
      <c r="C3768">
        <v>0.69</v>
      </c>
      <c r="D3768">
        <v>10.53</v>
      </c>
      <c r="E3768">
        <v>9.8800000000000008</v>
      </c>
      <c r="F3768">
        <v>8.58</v>
      </c>
      <c r="G3768">
        <v>2.29</v>
      </c>
      <c r="H3768">
        <v>2.35</v>
      </c>
      <c r="I3768">
        <v>2.15</v>
      </c>
      <c r="J3768">
        <v>0.22528999999999999</v>
      </c>
      <c r="K3768" s="93">
        <v>0.39591999999999999</v>
      </c>
      <c r="L3768">
        <v>-1.847E-2</v>
      </c>
      <c r="M3768" s="93">
        <v>-0.19620000000000001</v>
      </c>
      <c r="N3768">
        <v>0.19336</v>
      </c>
      <c r="O3768" s="93">
        <v>0.29754000000000003</v>
      </c>
      <c r="P3768">
        <v>-7.8499999999999993E-3</v>
      </c>
      <c r="Q3768" s="93">
        <v>-7.1550000000000002E-2</v>
      </c>
      <c r="R3768">
        <v>-0.51293</v>
      </c>
      <c r="S3768">
        <v>-0.49793999999999999</v>
      </c>
      <c r="T3768">
        <v>6.4310000000000006E-2</v>
      </c>
      <c r="U3768">
        <v>0.39846999999999999</v>
      </c>
    </row>
    <row r="3769" spans="1:21" customFormat="1">
      <c r="A3769" t="s">
        <v>165</v>
      </c>
      <c r="B3769">
        <v>1993</v>
      </c>
      <c r="C3769">
        <v>0.68</v>
      </c>
      <c r="D3769">
        <v>9.91</v>
      </c>
      <c r="E3769">
        <v>9.5500000000000007</v>
      </c>
      <c r="F3769">
        <v>9.08</v>
      </c>
      <c r="G3769">
        <v>2.2599999999999998</v>
      </c>
      <c r="H3769">
        <v>2.29</v>
      </c>
      <c r="I3769">
        <v>2.21</v>
      </c>
      <c r="J3769">
        <v>0.21512000000000001</v>
      </c>
      <c r="K3769" s="93">
        <v>0.37805</v>
      </c>
      <c r="L3769">
        <v>-2.0080000000000001E-2</v>
      </c>
      <c r="M3769" s="93">
        <v>-0.21331</v>
      </c>
      <c r="N3769">
        <v>0.20488000000000001</v>
      </c>
      <c r="O3769" s="93">
        <v>0.31525999999999998</v>
      </c>
      <c r="P3769">
        <v>-1.345E-2</v>
      </c>
      <c r="Q3769" s="93">
        <v>-0.12252</v>
      </c>
      <c r="R3769">
        <v>-0.43480999999999997</v>
      </c>
      <c r="S3769">
        <v>-0.42210999999999999</v>
      </c>
      <c r="T3769">
        <v>5.1330000000000001E-2</v>
      </c>
      <c r="U3769">
        <v>0.31801000000000001</v>
      </c>
    </row>
    <row r="3770" spans="1:21" customFormat="1">
      <c r="A3770" t="s">
        <v>165</v>
      </c>
      <c r="B3770">
        <v>2014</v>
      </c>
      <c r="C3770">
        <v>0.75</v>
      </c>
      <c r="D3770">
        <v>13.41</v>
      </c>
      <c r="E3770">
        <v>7.48</v>
      </c>
      <c r="F3770">
        <v>12.09</v>
      </c>
      <c r="G3770">
        <v>2.0099999999999998</v>
      </c>
      <c r="H3770">
        <v>2.6</v>
      </c>
      <c r="I3770">
        <v>2.4900000000000002</v>
      </c>
      <c r="J3770">
        <v>0.16395999999999999</v>
      </c>
      <c r="K3770" s="93">
        <v>0.28814000000000001</v>
      </c>
      <c r="L3770">
        <v>8.1099999999999992E-3</v>
      </c>
      <c r="M3770" s="93">
        <v>8.6120000000000002E-2</v>
      </c>
      <c r="N3770">
        <v>-0.35782999999999998</v>
      </c>
      <c r="O3770" s="93">
        <v>-0.55061000000000004</v>
      </c>
      <c r="P3770">
        <v>8.8239999999999999E-2</v>
      </c>
      <c r="Q3770" s="93">
        <v>0.80408000000000002</v>
      </c>
      <c r="R3770">
        <v>-0.29885</v>
      </c>
      <c r="S3770">
        <v>-0.29011999999999999</v>
      </c>
      <c r="T3770">
        <v>0.10623</v>
      </c>
      <c r="U3770">
        <v>0.65817000000000003</v>
      </c>
    </row>
    <row r="3771" spans="1:21" customFormat="1">
      <c r="A3771" t="s">
        <v>165</v>
      </c>
      <c r="B3771">
        <v>2013</v>
      </c>
      <c r="C3771">
        <v>0.75</v>
      </c>
      <c r="D3771">
        <v>13.32</v>
      </c>
      <c r="E3771">
        <v>7.39</v>
      </c>
      <c r="F3771">
        <v>12.11</v>
      </c>
      <c r="G3771">
        <v>2</v>
      </c>
      <c r="H3771">
        <v>2.59</v>
      </c>
      <c r="I3771">
        <v>2.4900000000000002</v>
      </c>
      <c r="J3771">
        <v>0.15723000000000001</v>
      </c>
      <c r="K3771" s="93">
        <v>0.27629999999999999</v>
      </c>
      <c r="L3771">
        <v>9.0399999999999994E-3</v>
      </c>
      <c r="M3771" s="93">
        <v>9.6009999999999998E-2</v>
      </c>
      <c r="N3771">
        <v>-0.36993999999999999</v>
      </c>
      <c r="O3771" s="93">
        <v>-0.56923999999999997</v>
      </c>
      <c r="P3771">
        <v>8.9819999999999997E-2</v>
      </c>
      <c r="Q3771" s="93">
        <v>0.81838999999999995</v>
      </c>
      <c r="R3771">
        <v>-0.29720000000000002</v>
      </c>
      <c r="S3771">
        <v>-0.28850999999999999</v>
      </c>
      <c r="T3771">
        <v>0.10614</v>
      </c>
      <c r="U3771">
        <v>0.65763000000000005</v>
      </c>
    </row>
    <row r="3772" spans="1:21" customFormat="1">
      <c r="A3772" t="s">
        <v>165</v>
      </c>
      <c r="B3772">
        <v>2011</v>
      </c>
      <c r="C3772">
        <v>0.74</v>
      </c>
      <c r="D3772">
        <v>12.24</v>
      </c>
      <c r="E3772">
        <v>7.7</v>
      </c>
      <c r="F3772">
        <v>12.05</v>
      </c>
      <c r="G3772">
        <v>2.04</v>
      </c>
      <c r="H3772">
        <v>2.5</v>
      </c>
      <c r="I3772">
        <v>2.4900000000000002</v>
      </c>
      <c r="J3772">
        <v>0.12318999999999999</v>
      </c>
      <c r="K3772" s="93">
        <v>0.21648000000000001</v>
      </c>
      <c r="L3772">
        <v>1.073E-2</v>
      </c>
      <c r="M3772" s="93">
        <v>0.11396000000000001</v>
      </c>
      <c r="N3772">
        <v>-0.28336</v>
      </c>
      <c r="O3772" s="93">
        <v>-0.43602000000000002</v>
      </c>
      <c r="P3772">
        <v>7.4480000000000005E-2</v>
      </c>
      <c r="Q3772" s="93">
        <v>0.67869999999999997</v>
      </c>
      <c r="R3772">
        <v>-0.28069</v>
      </c>
      <c r="S3772">
        <v>-0.27249000000000001</v>
      </c>
      <c r="T3772">
        <v>9.6409999999999996E-2</v>
      </c>
      <c r="U3772">
        <v>0.59728999999999999</v>
      </c>
    </row>
    <row r="3773" spans="1:21" customFormat="1">
      <c r="A3773" t="s">
        <v>165</v>
      </c>
      <c r="B3773">
        <v>2012</v>
      </c>
      <c r="C3773">
        <v>0.74</v>
      </c>
      <c r="D3773">
        <v>11.98</v>
      </c>
      <c r="E3773">
        <v>7.75</v>
      </c>
      <c r="F3773">
        <v>12.18</v>
      </c>
      <c r="G3773">
        <v>2.0499999999999998</v>
      </c>
      <c r="H3773">
        <v>2.48</v>
      </c>
      <c r="I3773">
        <v>2.5</v>
      </c>
      <c r="J3773">
        <v>0.10172</v>
      </c>
      <c r="K3773" s="93">
        <v>0.17874999999999999</v>
      </c>
      <c r="L3773">
        <v>1.37E-2</v>
      </c>
      <c r="M3773" s="93">
        <v>0.14549000000000001</v>
      </c>
      <c r="N3773">
        <v>-0.27689000000000002</v>
      </c>
      <c r="O3773" s="93">
        <v>-0.42605999999999999</v>
      </c>
      <c r="P3773">
        <v>7.3649999999999993E-2</v>
      </c>
      <c r="Q3773" s="93">
        <v>0.67105000000000004</v>
      </c>
      <c r="R3773">
        <v>-0.26995999999999998</v>
      </c>
      <c r="S3773">
        <v>-0.26207000000000003</v>
      </c>
      <c r="T3773">
        <v>9.5839999999999995E-2</v>
      </c>
      <c r="U3773">
        <v>0.59379000000000004</v>
      </c>
    </row>
    <row r="3774" spans="1:21" customFormat="1">
      <c r="A3774" t="s">
        <v>165</v>
      </c>
      <c r="B3774">
        <v>1994</v>
      </c>
      <c r="C3774">
        <v>0.67</v>
      </c>
      <c r="D3774">
        <v>8.2799999999999994</v>
      </c>
      <c r="E3774">
        <v>9.1199999999999992</v>
      </c>
      <c r="F3774">
        <v>9.67</v>
      </c>
      <c r="G3774">
        <v>2.21</v>
      </c>
      <c r="H3774">
        <v>2.11</v>
      </c>
      <c r="I3774">
        <v>2.27</v>
      </c>
      <c r="J3774">
        <v>8.5940000000000003E-2</v>
      </c>
      <c r="K3774" s="93">
        <v>0.15103</v>
      </c>
      <c r="L3774">
        <v>-5.2399999999999999E-3</v>
      </c>
      <c r="M3774" s="93">
        <v>-5.5629999999999999E-2</v>
      </c>
      <c r="N3774">
        <v>0.20429</v>
      </c>
      <c r="O3774" s="93">
        <v>0.31435000000000002</v>
      </c>
      <c r="P3774">
        <v>-1.7469999999999999E-2</v>
      </c>
      <c r="Q3774" s="93">
        <v>-0.15917999999999999</v>
      </c>
      <c r="R3774">
        <v>-0.35038000000000002</v>
      </c>
      <c r="S3774">
        <v>-0.34014</v>
      </c>
      <c r="T3774">
        <v>3.8010000000000002E-2</v>
      </c>
      <c r="U3774">
        <v>0.23547999999999999</v>
      </c>
    </row>
    <row r="3775" spans="1:21" customFormat="1">
      <c r="A3775" t="s">
        <v>165</v>
      </c>
      <c r="B3775">
        <v>1995</v>
      </c>
      <c r="C3775">
        <v>0.66</v>
      </c>
      <c r="D3775">
        <v>7.59</v>
      </c>
      <c r="E3775">
        <v>8.26</v>
      </c>
      <c r="F3775">
        <v>9.81</v>
      </c>
      <c r="G3775">
        <v>2.11</v>
      </c>
      <c r="H3775">
        <v>2.0299999999999998</v>
      </c>
      <c r="I3775">
        <v>2.2799999999999998</v>
      </c>
      <c r="J3775">
        <v>4.9450000000000001E-2</v>
      </c>
      <c r="K3775" s="93">
        <v>8.6889999999999995E-2</v>
      </c>
      <c r="L3775">
        <v>-3.2100000000000002E-3</v>
      </c>
      <c r="M3775" s="93">
        <v>-3.4079999999999999E-2</v>
      </c>
      <c r="N3775">
        <v>0.15073</v>
      </c>
      <c r="O3775" s="93">
        <v>0.23194000000000001</v>
      </c>
      <c r="P3775">
        <v>-1.4619999999999999E-2</v>
      </c>
      <c r="Q3775" s="93">
        <v>-0.13322999999999999</v>
      </c>
      <c r="R3775">
        <v>-0.31452999999999998</v>
      </c>
      <c r="S3775">
        <v>-0.30534</v>
      </c>
      <c r="T3775">
        <v>2.725E-2</v>
      </c>
      <c r="U3775">
        <v>0.16883000000000001</v>
      </c>
    </row>
    <row r="3776" spans="1:21" customFormat="1">
      <c r="A3776" t="s">
        <v>165</v>
      </c>
      <c r="B3776">
        <v>2007</v>
      </c>
      <c r="C3776">
        <v>0.73</v>
      </c>
      <c r="D3776">
        <v>10.74</v>
      </c>
      <c r="E3776">
        <v>8.2899999999999991</v>
      </c>
      <c r="F3776">
        <v>13.3</v>
      </c>
      <c r="G3776">
        <v>2.12</v>
      </c>
      <c r="H3776">
        <v>2.37</v>
      </c>
      <c r="I3776">
        <v>2.59</v>
      </c>
      <c r="J3776">
        <v>4.2970000000000001E-2</v>
      </c>
      <c r="K3776" s="93">
        <v>7.5509999999999994E-2</v>
      </c>
      <c r="L3776">
        <v>1.8800000000000001E-2</v>
      </c>
      <c r="M3776" s="93">
        <v>0.19972999999999999</v>
      </c>
      <c r="N3776">
        <v>-0.16403999999999999</v>
      </c>
      <c r="O3776" s="93">
        <v>-0.25241999999999998</v>
      </c>
      <c r="P3776">
        <v>5.491E-2</v>
      </c>
      <c r="Q3776" s="93">
        <v>0.50031000000000003</v>
      </c>
      <c r="R3776">
        <v>-0.16051000000000001</v>
      </c>
      <c r="S3776">
        <v>-0.15581999999999999</v>
      </c>
      <c r="T3776">
        <v>8.1199999999999994E-2</v>
      </c>
      <c r="U3776">
        <v>0.50309000000000004</v>
      </c>
    </row>
    <row r="3777" spans="1:21" customFormat="1">
      <c r="A3777" t="s">
        <v>165</v>
      </c>
      <c r="B3777">
        <v>2006</v>
      </c>
      <c r="C3777">
        <v>0.72</v>
      </c>
      <c r="D3777">
        <v>9.99</v>
      </c>
      <c r="E3777">
        <v>7.55</v>
      </c>
      <c r="F3777">
        <v>12.19</v>
      </c>
      <c r="G3777">
        <v>2.02</v>
      </c>
      <c r="H3777">
        <v>2.2999999999999998</v>
      </c>
      <c r="I3777">
        <v>2.5</v>
      </c>
      <c r="J3777">
        <v>2.1100000000000001E-2</v>
      </c>
      <c r="K3777" s="93">
        <v>3.7069999999999999E-2</v>
      </c>
      <c r="L3777">
        <v>1.881E-2</v>
      </c>
      <c r="M3777" s="93">
        <v>0.19980999999999999</v>
      </c>
      <c r="N3777">
        <v>-0.21206</v>
      </c>
      <c r="O3777" s="93">
        <v>-0.32629999999999998</v>
      </c>
      <c r="P3777">
        <v>5.704E-2</v>
      </c>
      <c r="Q3777" s="93">
        <v>0.51971000000000001</v>
      </c>
      <c r="R3777">
        <v>-0.22617999999999999</v>
      </c>
      <c r="S3777">
        <v>-0.21956999999999999</v>
      </c>
      <c r="T3777">
        <v>7.5800000000000006E-2</v>
      </c>
      <c r="U3777">
        <v>0.46961000000000003</v>
      </c>
    </row>
    <row r="3778" spans="1:21" customFormat="1">
      <c r="A3778" t="s">
        <v>165</v>
      </c>
      <c r="B3778">
        <v>2008</v>
      </c>
      <c r="C3778">
        <v>0.73</v>
      </c>
      <c r="D3778">
        <v>10.130000000000001</v>
      </c>
      <c r="E3778">
        <v>6.37</v>
      </c>
      <c r="F3778">
        <v>11.31</v>
      </c>
      <c r="G3778">
        <v>1.85</v>
      </c>
      <c r="H3778">
        <v>2.3199999999999998</v>
      </c>
      <c r="I3778">
        <v>2.4300000000000002</v>
      </c>
      <c r="J3778">
        <v>-1.55E-2</v>
      </c>
      <c r="K3778" s="93">
        <v>-2.725E-2</v>
      </c>
      <c r="L3778">
        <v>2.6880000000000001E-2</v>
      </c>
      <c r="M3778" s="93">
        <v>0.28560000000000002</v>
      </c>
      <c r="N3778">
        <v>-0.42748999999999998</v>
      </c>
      <c r="O3778" s="93">
        <v>-0.65780000000000005</v>
      </c>
      <c r="P3778">
        <v>8.9080000000000006E-2</v>
      </c>
      <c r="Q3778" s="93">
        <v>0.81169999999999998</v>
      </c>
      <c r="R3778">
        <v>-0.32258999999999999</v>
      </c>
      <c r="S3778">
        <v>-0.31315999999999999</v>
      </c>
      <c r="T3778">
        <v>8.9749999999999996E-2</v>
      </c>
      <c r="U3778">
        <v>0.55603999999999998</v>
      </c>
    </row>
    <row r="3779" spans="1:21" customFormat="1">
      <c r="A3779" t="s">
        <v>165</v>
      </c>
      <c r="B3779">
        <v>2010</v>
      </c>
      <c r="C3779">
        <v>0.73</v>
      </c>
      <c r="D3779">
        <v>9.9600000000000009</v>
      </c>
      <c r="E3779">
        <v>6.76</v>
      </c>
      <c r="F3779">
        <v>11.59</v>
      </c>
      <c r="G3779">
        <v>1.91</v>
      </c>
      <c r="H3779">
        <v>2.2999999999999998</v>
      </c>
      <c r="I3779">
        <v>2.4500000000000002</v>
      </c>
      <c r="J3779">
        <v>-3.243E-2</v>
      </c>
      <c r="K3779" s="93">
        <v>-5.6989999999999999E-2</v>
      </c>
      <c r="L3779">
        <v>2.9219999999999999E-2</v>
      </c>
      <c r="M3779" s="93">
        <v>0.31046000000000001</v>
      </c>
      <c r="N3779">
        <v>-0.36807000000000001</v>
      </c>
      <c r="O3779" s="93">
        <v>-0.56635999999999997</v>
      </c>
      <c r="P3779">
        <v>8.1369999999999998E-2</v>
      </c>
      <c r="Q3779" s="93">
        <v>0.74146999999999996</v>
      </c>
      <c r="R3779">
        <v>-0.29813000000000001</v>
      </c>
      <c r="S3779">
        <v>-0.28942000000000001</v>
      </c>
      <c r="T3779">
        <v>8.8459999999999997E-2</v>
      </c>
      <c r="U3779">
        <v>0.54805000000000004</v>
      </c>
    </row>
    <row r="3780" spans="1:21" customFormat="1">
      <c r="A3780" t="s">
        <v>165</v>
      </c>
      <c r="B3780">
        <v>2009</v>
      </c>
      <c r="C3780">
        <v>0.73</v>
      </c>
      <c r="D3780">
        <v>9.8000000000000007</v>
      </c>
      <c r="E3780">
        <v>6.29</v>
      </c>
      <c r="F3780">
        <v>11.31</v>
      </c>
      <c r="G3780">
        <v>1.84</v>
      </c>
      <c r="H3780">
        <v>2.2799999999999998</v>
      </c>
      <c r="I3780">
        <v>2.4300000000000002</v>
      </c>
      <c r="J3780">
        <v>-4.8619999999999997E-2</v>
      </c>
      <c r="K3780" s="93">
        <v>-8.5449999999999998E-2</v>
      </c>
      <c r="L3780">
        <v>3.1460000000000002E-2</v>
      </c>
      <c r="M3780" s="93">
        <v>0.33423999999999998</v>
      </c>
      <c r="N3780">
        <v>-0.44013000000000002</v>
      </c>
      <c r="O3780" s="93">
        <v>-0.67725000000000002</v>
      </c>
      <c r="P3780">
        <v>9.0719999999999995E-2</v>
      </c>
      <c r="Q3780" s="93">
        <v>0.82664000000000004</v>
      </c>
      <c r="R3780">
        <v>-0.32258999999999999</v>
      </c>
      <c r="S3780">
        <v>-0.31315999999999999</v>
      </c>
      <c r="T3780">
        <v>8.9749999999999996E-2</v>
      </c>
      <c r="U3780">
        <v>0.55603999999999998</v>
      </c>
    </row>
    <row r="3781" spans="1:21" customFormat="1">
      <c r="A3781" t="s">
        <v>165</v>
      </c>
      <c r="B3781">
        <v>2004</v>
      </c>
      <c r="C3781">
        <v>0.71</v>
      </c>
      <c r="D3781">
        <v>8.7100000000000009</v>
      </c>
      <c r="E3781">
        <v>6.54</v>
      </c>
      <c r="F3781">
        <v>11.03</v>
      </c>
      <c r="G3781">
        <v>1.88</v>
      </c>
      <c r="H3781">
        <v>2.16</v>
      </c>
      <c r="I3781">
        <v>2.4</v>
      </c>
      <c r="J3781">
        <v>-6.5500000000000003E-2</v>
      </c>
      <c r="K3781" s="93">
        <v>-0.11511</v>
      </c>
      <c r="L3781">
        <v>2.776E-2</v>
      </c>
      <c r="M3781" s="93">
        <v>0.29493999999999998</v>
      </c>
      <c r="N3781">
        <v>-0.31018000000000001</v>
      </c>
      <c r="O3781" s="93">
        <v>-0.47728999999999999</v>
      </c>
      <c r="P3781">
        <v>6.5670000000000006E-2</v>
      </c>
      <c r="Q3781" s="93">
        <v>0.59833000000000003</v>
      </c>
      <c r="R3781">
        <v>-0.30470000000000003</v>
      </c>
      <c r="S3781">
        <v>-0.29580000000000001</v>
      </c>
      <c r="T3781">
        <v>7.1069999999999994E-2</v>
      </c>
      <c r="U3781">
        <v>0.44031999999999999</v>
      </c>
    </row>
    <row r="3782" spans="1:21" customFormat="1">
      <c r="A3782" t="s">
        <v>165</v>
      </c>
      <c r="B3782">
        <v>2005</v>
      </c>
      <c r="C3782">
        <v>0.72</v>
      </c>
      <c r="D3782">
        <v>9.15</v>
      </c>
      <c r="E3782">
        <v>6.8</v>
      </c>
      <c r="F3782">
        <v>11.32</v>
      </c>
      <c r="G3782">
        <v>1.92</v>
      </c>
      <c r="H3782">
        <v>2.21</v>
      </c>
      <c r="I3782">
        <v>2.4300000000000002</v>
      </c>
      <c r="J3782">
        <v>-6.6729999999999998E-2</v>
      </c>
      <c r="K3782" s="93">
        <v>-0.11728</v>
      </c>
      <c r="L3782">
        <v>3.0949999999999998E-2</v>
      </c>
      <c r="M3782" s="93">
        <v>0.32879999999999998</v>
      </c>
      <c r="N3782">
        <v>-0.31668000000000002</v>
      </c>
      <c r="O3782" s="93">
        <v>-0.48729</v>
      </c>
      <c r="P3782">
        <v>7.0610000000000006E-2</v>
      </c>
      <c r="Q3782" s="93">
        <v>0.64337</v>
      </c>
      <c r="R3782">
        <v>-0.30021999999999999</v>
      </c>
      <c r="S3782">
        <v>-0.29144999999999999</v>
      </c>
      <c r="T3782">
        <v>7.9699999999999993E-2</v>
      </c>
      <c r="U3782">
        <v>0.49380000000000002</v>
      </c>
    </row>
    <row r="3783" spans="1:21" customFormat="1">
      <c r="A3783" t="s">
        <v>165</v>
      </c>
      <c r="B3783">
        <v>1997</v>
      </c>
      <c r="C3783">
        <v>0.66</v>
      </c>
      <c r="D3783">
        <v>6.3</v>
      </c>
      <c r="E3783">
        <v>6.89</v>
      </c>
      <c r="F3783">
        <v>9.92</v>
      </c>
      <c r="G3783">
        <v>1.93</v>
      </c>
      <c r="H3783">
        <v>1.84</v>
      </c>
      <c r="I3783">
        <v>2.29</v>
      </c>
      <c r="J3783">
        <v>-0.13683999999999999</v>
      </c>
      <c r="K3783" s="93">
        <v>-0.24046999999999999</v>
      </c>
      <c r="L3783">
        <v>2.2540000000000001E-2</v>
      </c>
      <c r="M3783" s="93">
        <v>0.23949999999999999</v>
      </c>
      <c r="N3783">
        <v>-3.0620000000000001E-2</v>
      </c>
      <c r="O3783" s="93">
        <v>-4.7120000000000002E-2</v>
      </c>
      <c r="P3783">
        <v>8.8999999999999999E-3</v>
      </c>
      <c r="Q3783" s="93">
        <v>8.1119999999999998E-2</v>
      </c>
      <c r="R3783">
        <v>-0.30337999999999998</v>
      </c>
      <c r="S3783">
        <v>-0.29450999999999999</v>
      </c>
      <c r="T3783">
        <v>2.666E-2</v>
      </c>
      <c r="U3783">
        <v>0.16519</v>
      </c>
    </row>
    <row r="3784" spans="1:21" customFormat="1">
      <c r="A3784" t="s">
        <v>165</v>
      </c>
      <c r="B3784">
        <v>1996</v>
      </c>
      <c r="C3784">
        <v>0.66</v>
      </c>
      <c r="D3784">
        <v>6.2</v>
      </c>
      <c r="E3784">
        <v>7.44</v>
      </c>
      <c r="F3784">
        <v>9.93</v>
      </c>
      <c r="G3784">
        <v>2.0099999999999998</v>
      </c>
      <c r="H3784">
        <v>1.82</v>
      </c>
      <c r="I3784">
        <v>2.2999999999999998</v>
      </c>
      <c r="J3784">
        <v>-0.15284</v>
      </c>
      <c r="K3784" s="93">
        <v>-0.26859</v>
      </c>
      <c r="L3784">
        <v>2.4760000000000001E-2</v>
      </c>
      <c r="M3784" s="93">
        <v>0.26299</v>
      </c>
      <c r="N3784">
        <v>4.6179999999999999E-2</v>
      </c>
      <c r="O3784" s="93">
        <v>7.1059999999999998E-2</v>
      </c>
      <c r="P3784">
        <v>-1.06E-3</v>
      </c>
      <c r="Q3784" s="93">
        <v>-9.6500000000000006E-3</v>
      </c>
      <c r="R3784">
        <v>-0.30237000000000003</v>
      </c>
      <c r="S3784">
        <v>-0.29353000000000001</v>
      </c>
      <c r="T3784">
        <v>2.6610000000000002E-2</v>
      </c>
      <c r="U3784">
        <v>0.16486000000000001</v>
      </c>
    </row>
    <row r="3785" spans="1:21" customFormat="1">
      <c r="A3785" t="s">
        <v>165</v>
      </c>
      <c r="B3785">
        <v>2001</v>
      </c>
      <c r="C3785">
        <v>0.68</v>
      </c>
      <c r="D3785">
        <v>6.54</v>
      </c>
      <c r="E3785">
        <v>5.61</v>
      </c>
      <c r="F3785">
        <v>9.57</v>
      </c>
      <c r="G3785">
        <v>1.72</v>
      </c>
      <c r="H3785">
        <v>1.88</v>
      </c>
      <c r="I3785">
        <v>2.2599999999999998</v>
      </c>
      <c r="J3785">
        <v>-0.20047999999999999</v>
      </c>
      <c r="K3785" s="93">
        <v>-0.35232000000000002</v>
      </c>
      <c r="L3785">
        <v>3.7379999999999997E-2</v>
      </c>
      <c r="M3785" s="93">
        <v>0.39705000000000001</v>
      </c>
      <c r="N3785">
        <v>-0.32711000000000001</v>
      </c>
      <c r="O3785" s="93">
        <v>-0.50334000000000001</v>
      </c>
      <c r="P3785">
        <v>5.5559999999999998E-2</v>
      </c>
      <c r="Q3785" s="93">
        <v>0.50627</v>
      </c>
      <c r="R3785">
        <v>-0.38224999999999998</v>
      </c>
      <c r="S3785">
        <v>-0.37108000000000002</v>
      </c>
      <c r="T3785">
        <v>4.8559999999999999E-2</v>
      </c>
      <c r="U3785">
        <v>0.30084</v>
      </c>
    </row>
    <row r="3786" spans="1:21" customFormat="1">
      <c r="A3786" t="s">
        <v>165</v>
      </c>
      <c r="B3786">
        <v>2003</v>
      </c>
      <c r="C3786">
        <v>0.7</v>
      </c>
      <c r="D3786">
        <v>7.11</v>
      </c>
      <c r="E3786">
        <v>6.5</v>
      </c>
      <c r="F3786">
        <v>10.4</v>
      </c>
      <c r="G3786">
        <v>1.87</v>
      </c>
      <c r="H3786">
        <v>1.96</v>
      </c>
      <c r="I3786">
        <v>2.34</v>
      </c>
      <c r="J3786">
        <v>-0.21795</v>
      </c>
      <c r="K3786" s="93">
        <v>-0.38302000000000003</v>
      </c>
      <c r="L3786">
        <v>4.582E-2</v>
      </c>
      <c r="M3786" s="93">
        <v>0.48679</v>
      </c>
      <c r="N3786">
        <v>-0.27083000000000002</v>
      </c>
      <c r="O3786" s="93">
        <v>-0.41674</v>
      </c>
      <c r="P3786">
        <v>5.6460000000000003E-2</v>
      </c>
      <c r="Q3786" s="93">
        <v>0.51446999999999998</v>
      </c>
      <c r="R3786">
        <v>-0.34203</v>
      </c>
      <c r="S3786">
        <v>-0.33204</v>
      </c>
      <c r="T3786">
        <v>6.4170000000000005E-2</v>
      </c>
      <c r="U3786">
        <v>0.39757999999999999</v>
      </c>
    </row>
    <row r="3787" spans="1:21" customFormat="1">
      <c r="A3787" t="s">
        <v>165</v>
      </c>
      <c r="B3787">
        <v>2002</v>
      </c>
      <c r="C3787">
        <v>0.69</v>
      </c>
      <c r="D3787">
        <v>6.59</v>
      </c>
      <c r="E3787">
        <v>5.69</v>
      </c>
      <c r="F3787">
        <v>9.6199999999999992</v>
      </c>
      <c r="G3787">
        <v>1.74</v>
      </c>
      <c r="H3787">
        <v>1.89</v>
      </c>
      <c r="I3787">
        <v>2.2599999999999998</v>
      </c>
      <c r="J3787">
        <v>-0.24338000000000001</v>
      </c>
      <c r="K3787" s="93">
        <v>-0.42770999999999998</v>
      </c>
      <c r="L3787">
        <v>4.632E-2</v>
      </c>
      <c r="M3787" s="93">
        <v>0.49209999999999998</v>
      </c>
      <c r="N3787">
        <v>-0.35843999999999998</v>
      </c>
      <c r="O3787" s="93">
        <v>-0.55154000000000003</v>
      </c>
      <c r="P3787">
        <v>6.3719999999999999E-2</v>
      </c>
      <c r="Q3787" s="93">
        <v>0.58065999999999995</v>
      </c>
      <c r="R3787">
        <v>-0.39851999999999999</v>
      </c>
      <c r="S3787">
        <v>-0.38688</v>
      </c>
      <c r="T3787">
        <v>5.8279999999999998E-2</v>
      </c>
      <c r="U3787">
        <v>0.36109000000000002</v>
      </c>
    </row>
    <row r="3788" spans="1:21" customFormat="1">
      <c r="A3788" t="s">
        <v>165</v>
      </c>
      <c r="B3788">
        <v>2000</v>
      </c>
      <c r="C3788">
        <v>0.67</v>
      </c>
      <c r="D3788">
        <v>5.55</v>
      </c>
      <c r="E3788">
        <v>5.18</v>
      </c>
      <c r="F3788">
        <v>9.44</v>
      </c>
      <c r="G3788">
        <v>1.64</v>
      </c>
      <c r="H3788">
        <v>1.71</v>
      </c>
      <c r="I3788">
        <v>2.2400000000000002</v>
      </c>
      <c r="J3788">
        <v>-0.31411</v>
      </c>
      <c r="K3788" s="93">
        <v>-0.55200000000000005</v>
      </c>
      <c r="L3788">
        <v>5.0070000000000003E-2</v>
      </c>
      <c r="M3788" s="93">
        <v>0.53188000000000002</v>
      </c>
      <c r="N3788">
        <v>-0.36137000000000002</v>
      </c>
      <c r="O3788" s="93">
        <v>-0.55606</v>
      </c>
      <c r="P3788">
        <v>5.5910000000000001E-2</v>
      </c>
      <c r="Q3788" s="93">
        <v>0.50941000000000003</v>
      </c>
      <c r="R3788">
        <v>-0.37445000000000001</v>
      </c>
      <c r="S3788">
        <v>-0.36351</v>
      </c>
      <c r="T3788">
        <v>3.9280000000000002E-2</v>
      </c>
      <c r="U3788">
        <v>0.24335000000000001</v>
      </c>
    </row>
    <row r="3789" spans="1:21" customFormat="1">
      <c r="A3789" t="s">
        <v>165</v>
      </c>
      <c r="B3789">
        <v>1998</v>
      </c>
      <c r="C3789">
        <v>0.67</v>
      </c>
      <c r="D3789">
        <v>5.31</v>
      </c>
      <c r="E3789">
        <v>6.32</v>
      </c>
      <c r="F3789">
        <v>9.5500000000000007</v>
      </c>
      <c r="G3789">
        <v>1.84</v>
      </c>
      <c r="H3789">
        <v>1.67</v>
      </c>
      <c r="I3789">
        <v>2.2599999999999998</v>
      </c>
      <c r="J3789">
        <v>-0.35831000000000002</v>
      </c>
      <c r="K3789" s="93">
        <v>-0.62968000000000002</v>
      </c>
      <c r="L3789">
        <v>5.6180000000000001E-2</v>
      </c>
      <c r="M3789" s="93">
        <v>0.5968</v>
      </c>
      <c r="N3789">
        <v>-0.16245999999999999</v>
      </c>
      <c r="O3789" s="93">
        <v>-0.24998000000000001</v>
      </c>
      <c r="P3789">
        <v>3.0099999999999998E-2</v>
      </c>
      <c r="Q3789" s="93">
        <v>0.27429999999999999</v>
      </c>
      <c r="R3789">
        <v>-0.36287000000000003</v>
      </c>
      <c r="S3789">
        <v>-0.35226000000000002</v>
      </c>
      <c r="T3789">
        <v>3.8670000000000003E-2</v>
      </c>
      <c r="U3789">
        <v>0.23956</v>
      </c>
    </row>
    <row r="3790" spans="1:21" customFormat="1">
      <c r="A3790" t="s">
        <v>165</v>
      </c>
      <c r="B3790">
        <v>1999</v>
      </c>
      <c r="C3790">
        <v>0.67</v>
      </c>
      <c r="D3790">
        <v>5.26</v>
      </c>
      <c r="E3790">
        <v>6.05</v>
      </c>
      <c r="F3790">
        <v>9.44</v>
      </c>
      <c r="G3790">
        <v>1.8</v>
      </c>
      <c r="H3790">
        <v>1.66</v>
      </c>
      <c r="I3790">
        <v>2.2400000000000002</v>
      </c>
      <c r="J3790">
        <v>-0.36776999999999999</v>
      </c>
      <c r="K3790" s="93">
        <v>-0.64631000000000005</v>
      </c>
      <c r="L3790">
        <v>5.7489999999999999E-2</v>
      </c>
      <c r="M3790" s="93">
        <v>0.61068999999999996</v>
      </c>
      <c r="N3790">
        <v>-0.20612</v>
      </c>
      <c r="O3790" s="93">
        <v>-0.31716</v>
      </c>
      <c r="P3790">
        <v>3.5770000000000003E-2</v>
      </c>
      <c r="Q3790" s="93">
        <v>0.32590999999999998</v>
      </c>
      <c r="R3790">
        <v>-0.37445000000000001</v>
      </c>
      <c r="S3790">
        <v>-0.36351</v>
      </c>
      <c r="T3790">
        <v>3.9280000000000002E-2</v>
      </c>
      <c r="U3790">
        <v>0.24335000000000001</v>
      </c>
    </row>
    <row r="3791" spans="1:21" customFormat="1">
      <c r="A3791" t="s">
        <v>165</v>
      </c>
      <c r="B3791">
        <v>1990</v>
      </c>
      <c r="C3791">
        <v>0.71</v>
      </c>
      <c r="D3791">
        <v>1.21</v>
      </c>
      <c r="E3791">
        <v>21.63</v>
      </c>
      <c r="F3791">
        <v>13.85</v>
      </c>
      <c r="G3791">
        <v>3.07</v>
      </c>
      <c r="H3791">
        <v>0.19</v>
      </c>
      <c r="I3791">
        <v>2.63</v>
      </c>
      <c r="J3791">
        <v>-2.0393500000000002</v>
      </c>
      <c r="K3791" s="93">
        <v>-3.5838899999999998</v>
      </c>
      <c r="L3791">
        <v>0.30064000000000002</v>
      </c>
      <c r="M3791" s="93">
        <v>3.1937600000000002</v>
      </c>
      <c r="N3791">
        <v>0.88595999999999997</v>
      </c>
      <c r="O3791" s="93">
        <v>1.3632599999999999</v>
      </c>
      <c r="P3791">
        <v>-8.949E-2</v>
      </c>
      <c r="Q3791" s="93">
        <v>-0.81545000000000001</v>
      </c>
      <c r="R3791">
        <v>-7.7030000000000001E-2</v>
      </c>
      <c r="S3791">
        <v>-7.4779999999999999E-2</v>
      </c>
      <c r="T3791">
        <v>5.9060000000000001E-2</v>
      </c>
      <c r="U3791">
        <v>0.36593999999999999</v>
      </c>
    </row>
    <row r="3792" spans="1:21" customFormat="1">
      <c r="A3792" t="s">
        <v>165</v>
      </c>
      <c r="B3792">
        <v>1991</v>
      </c>
      <c r="C3792">
        <v>0.7</v>
      </c>
      <c r="D3792">
        <v>0.9</v>
      </c>
      <c r="E3792">
        <v>16.39</v>
      </c>
      <c r="F3792">
        <v>12.32</v>
      </c>
      <c r="G3792">
        <v>2.8</v>
      </c>
      <c r="H3792">
        <v>-0.11</v>
      </c>
      <c r="I3792">
        <v>2.5099999999999998</v>
      </c>
      <c r="J3792">
        <v>-2.2848199999999999</v>
      </c>
      <c r="K3792" s="93">
        <v>-4.0152599999999996</v>
      </c>
      <c r="L3792">
        <v>0.33156000000000002</v>
      </c>
      <c r="M3792" s="93">
        <v>3.5222099999999998</v>
      </c>
      <c r="N3792">
        <v>0.65403999999999995</v>
      </c>
      <c r="O3792" s="93">
        <v>1.0063899999999999</v>
      </c>
      <c r="P3792">
        <v>-6.3509999999999997E-2</v>
      </c>
      <c r="Q3792" s="93">
        <v>-0.57869000000000004</v>
      </c>
      <c r="R3792">
        <v>-0.17262</v>
      </c>
      <c r="S3792">
        <v>-0.16757</v>
      </c>
      <c r="T3792">
        <v>5.5239999999999997E-2</v>
      </c>
      <c r="U3792">
        <v>0.34222999999999998</v>
      </c>
    </row>
    <row r="3793" spans="1:21" customFormat="1">
      <c r="A3793" t="s">
        <v>166</v>
      </c>
      <c r="B3793">
        <v>2005</v>
      </c>
      <c r="C3793">
        <v>0.76</v>
      </c>
      <c r="D3793">
        <v>34.22</v>
      </c>
      <c r="E3793">
        <v>14.86</v>
      </c>
      <c r="F3793">
        <v>41.15</v>
      </c>
      <c r="G3793">
        <v>2.7</v>
      </c>
      <c r="H3793">
        <v>3.53</v>
      </c>
      <c r="I3793">
        <v>3.72</v>
      </c>
      <c r="J3793">
        <v>1.0502499999999999</v>
      </c>
      <c r="K3793" s="93">
        <v>1.84568</v>
      </c>
      <c r="L3793">
        <v>-0.1114</v>
      </c>
      <c r="M3793" s="93">
        <v>-1.18346</v>
      </c>
      <c r="N3793">
        <v>0.28311999999999998</v>
      </c>
      <c r="O3793" s="93">
        <v>0.43564999999999998</v>
      </c>
      <c r="P3793">
        <v>9.1999999999999998E-3</v>
      </c>
      <c r="Q3793" s="93">
        <v>8.3860000000000004E-2</v>
      </c>
      <c r="R3793">
        <v>0.90451999999999999</v>
      </c>
      <c r="S3793">
        <v>0.87809000000000004</v>
      </c>
      <c r="T3793">
        <v>5.1639999999999998E-2</v>
      </c>
      <c r="U3793">
        <v>0.31996999999999998</v>
      </c>
    </row>
    <row r="3794" spans="1:21" customFormat="1">
      <c r="A3794" t="s">
        <v>166</v>
      </c>
      <c r="B3794">
        <v>2006</v>
      </c>
      <c r="C3794">
        <v>0.76</v>
      </c>
      <c r="D3794">
        <v>34.130000000000003</v>
      </c>
      <c r="E3794">
        <v>14.37</v>
      </c>
      <c r="F3794">
        <v>41.72</v>
      </c>
      <c r="G3794">
        <v>2.67</v>
      </c>
      <c r="H3794">
        <v>3.53</v>
      </c>
      <c r="I3794">
        <v>3.73</v>
      </c>
      <c r="J3794">
        <v>1.04762</v>
      </c>
      <c r="K3794" s="93">
        <v>1.8410500000000001</v>
      </c>
      <c r="L3794">
        <v>-0.11104</v>
      </c>
      <c r="M3794" s="93">
        <v>-1.1795899999999999</v>
      </c>
      <c r="N3794">
        <v>0.24959000000000001</v>
      </c>
      <c r="O3794" s="93">
        <v>0.38406000000000001</v>
      </c>
      <c r="P3794">
        <v>1.355E-2</v>
      </c>
      <c r="Q3794" s="93">
        <v>0.12349</v>
      </c>
      <c r="R3794">
        <v>0.91827000000000003</v>
      </c>
      <c r="S3794">
        <v>0.89144999999999996</v>
      </c>
      <c r="T3794">
        <v>5.092E-2</v>
      </c>
      <c r="U3794">
        <v>0.31546999999999997</v>
      </c>
    </row>
    <row r="3795" spans="1:21" customFormat="1">
      <c r="A3795" t="s">
        <v>166</v>
      </c>
      <c r="B3795">
        <v>2008</v>
      </c>
      <c r="C3795">
        <v>0.77</v>
      </c>
      <c r="D3795">
        <v>35.54</v>
      </c>
      <c r="E3795">
        <v>15.05</v>
      </c>
      <c r="F3795">
        <v>41.77</v>
      </c>
      <c r="G3795">
        <v>2.71</v>
      </c>
      <c r="H3795">
        <v>3.57</v>
      </c>
      <c r="I3795">
        <v>3.73</v>
      </c>
      <c r="J3795">
        <v>1.0375799999999999</v>
      </c>
      <c r="K3795" s="93">
        <v>1.82342</v>
      </c>
      <c r="L3795">
        <v>-0.10664</v>
      </c>
      <c r="M3795" s="93">
        <v>-1.1328100000000001</v>
      </c>
      <c r="N3795">
        <v>0.25034000000000001</v>
      </c>
      <c r="O3795" s="93">
        <v>0.38521</v>
      </c>
      <c r="P3795">
        <v>1.755E-2</v>
      </c>
      <c r="Q3795" s="93">
        <v>0.15995999999999999</v>
      </c>
      <c r="R3795">
        <v>0.89798999999999995</v>
      </c>
      <c r="S3795">
        <v>0.87175999999999998</v>
      </c>
      <c r="T3795">
        <v>6.0859999999999997E-2</v>
      </c>
      <c r="U3795">
        <v>0.37703999999999999</v>
      </c>
    </row>
    <row r="3796" spans="1:21" customFormat="1">
      <c r="A3796" t="s">
        <v>166</v>
      </c>
      <c r="B3796">
        <v>2011</v>
      </c>
      <c r="C3796">
        <v>0.78</v>
      </c>
      <c r="D3796">
        <v>35.82</v>
      </c>
      <c r="E3796">
        <v>14.71</v>
      </c>
      <c r="F3796">
        <v>40.97</v>
      </c>
      <c r="G3796">
        <v>2.69</v>
      </c>
      <c r="H3796">
        <v>3.58</v>
      </c>
      <c r="I3796">
        <v>3.71</v>
      </c>
      <c r="J3796">
        <v>0.99490999999999996</v>
      </c>
      <c r="K3796" s="93">
        <v>1.7484299999999999</v>
      </c>
      <c r="L3796">
        <v>-9.7720000000000001E-2</v>
      </c>
      <c r="M3796" s="93">
        <v>-1.0381</v>
      </c>
      <c r="N3796">
        <v>0.18201000000000001</v>
      </c>
      <c r="O3796" s="93">
        <v>0.28005999999999998</v>
      </c>
      <c r="P3796">
        <v>3.0519999999999999E-2</v>
      </c>
      <c r="Q3796" s="93">
        <v>0.27809</v>
      </c>
      <c r="R3796">
        <v>0.85718000000000005</v>
      </c>
      <c r="S3796">
        <v>0.83213999999999999</v>
      </c>
      <c r="T3796">
        <v>7.1879999999999999E-2</v>
      </c>
      <c r="U3796">
        <v>0.44530999999999998</v>
      </c>
    </row>
    <row r="3797" spans="1:21" customFormat="1">
      <c r="A3797" t="s">
        <v>166</v>
      </c>
      <c r="B3797">
        <v>2010</v>
      </c>
      <c r="C3797">
        <v>0.78</v>
      </c>
      <c r="D3797">
        <v>35.76</v>
      </c>
      <c r="E3797">
        <v>13.67</v>
      </c>
      <c r="F3797">
        <v>39.93</v>
      </c>
      <c r="G3797">
        <v>2.62</v>
      </c>
      <c r="H3797">
        <v>3.58</v>
      </c>
      <c r="I3797">
        <v>3.69</v>
      </c>
      <c r="J3797">
        <v>0.99324000000000001</v>
      </c>
      <c r="K3797" s="93">
        <v>1.7454799999999999</v>
      </c>
      <c r="L3797">
        <v>-9.7489999999999993E-2</v>
      </c>
      <c r="M3797" s="93">
        <v>-1.0356399999999999</v>
      </c>
      <c r="N3797">
        <v>0.10868</v>
      </c>
      <c r="O3797" s="93">
        <v>0.16722999999999999</v>
      </c>
      <c r="P3797">
        <v>4.0030000000000003E-2</v>
      </c>
      <c r="Q3797" s="93">
        <v>0.36475000000000002</v>
      </c>
      <c r="R3797">
        <v>0.83147000000000004</v>
      </c>
      <c r="S3797">
        <v>0.80718000000000001</v>
      </c>
      <c r="T3797">
        <v>7.3230000000000003E-2</v>
      </c>
      <c r="U3797">
        <v>0.45371</v>
      </c>
    </row>
    <row r="3798" spans="1:21" customFormat="1">
      <c r="A3798" t="s">
        <v>166</v>
      </c>
      <c r="B3798">
        <v>2014</v>
      </c>
      <c r="C3798">
        <v>0.79</v>
      </c>
      <c r="D3798">
        <v>37.450000000000003</v>
      </c>
      <c r="E3798">
        <v>14.86</v>
      </c>
      <c r="F3798">
        <v>40.9</v>
      </c>
      <c r="G3798">
        <v>2.7</v>
      </c>
      <c r="H3798">
        <v>3.62</v>
      </c>
      <c r="I3798">
        <v>3.71</v>
      </c>
      <c r="J3798">
        <v>0.9889</v>
      </c>
      <c r="K3798" s="93">
        <v>1.73786</v>
      </c>
      <c r="L3798">
        <v>-9.3869999999999995E-2</v>
      </c>
      <c r="M3798" s="93">
        <v>-0.99722</v>
      </c>
      <c r="N3798">
        <v>0.14666000000000001</v>
      </c>
      <c r="O3798" s="93">
        <v>0.22567999999999999</v>
      </c>
      <c r="P3798">
        <v>3.9199999999999999E-2</v>
      </c>
      <c r="Q3798" s="93">
        <v>0.35721000000000003</v>
      </c>
      <c r="R3798">
        <v>0.83399000000000001</v>
      </c>
      <c r="S3798">
        <v>0.80962999999999996</v>
      </c>
      <c r="T3798">
        <v>8.1970000000000001E-2</v>
      </c>
      <c r="U3798">
        <v>0.50783</v>
      </c>
    </row>
    <row r="3799" spans="1:21" customFormat="1">
      <c r="A3799" t="s">
        <v>166</v>
      </c>
      <c r="B3799">
        <v>2007</v>
      </c>
      <c r="C3799">
        <v>0.77</v>
      </c>
      <c r="D3799">
        <v>33.85</v>
      </c>
      <c r="E3799">
        <v>14.42</v>
      </c>
      <c r="F3799">
        <v>41.21</v>
      </c>
      <c r="G3799">
        <v>2.67</v>
      </c>
      <c r="H3799">
        <v>3.52</v>
      </c>
      <c r="I3799">
        <v>3.72</v>
      </c>
      <c r="J3799">
        <v>0.98885999999999996</v>
      </c>
      <c r="K3799" s="93">
        <v>1.7378</v>
      </c>
      <c r="L3799">
        <v>-9.9900000000000003E-2</v>
      </c>
      <c r="M3799" s="93">
        <v>-1.0612600000000001</v>
      </c>
      <c r="N3799">
        <v>0.20757999999999999</v>
      </c>
      <c r="O3799" s="93">
        <v>0.31941000000000003</v>
      </c>
      <c r="P3799">
        <v>2.3099999999999999E-2</v>
      </c>
      <c r="Q3799" s="93">
        <v>0.21049999999999999</v>
      </c>
      <c r="R3799">
        <v>0.88449999999999995</v>
      </c>
      <c r="S3799">
        <v>0.85865999999999998</v>
      </c>
      <c r="T3799">
        <v>6.157E-2</v>
      </c>
      <c r="U3799">
        <v>0.38145000000000001</v>
      </c>
    </row>
    <row r="3800" spans="1:21" customFormat="1">
      <c r="A3800" t="s">
        <v>166</v>
      </c>
      <c r="B3800">
        <v>2015</v>
      </c>
      <c r="C3800">
        <v>0.8</v>
      </c>
      <c r="D3800">
        <v>38.46</v>
      </c>
      <c r="E3800">
        <v>14.68</v>
      </c>
      <c r="F3800">
        <v>41.05</v>
      </c>
      <c r="G3800">
        <v>2.69</v>
      </c>
      <c r="H3800">
        <v>3.65</v>
      </c>
      <c r="I3800">
        <v>3.71</v>
      </c>
      <c r="J3800">
        <v>0.96499000000000001</v>
      </c>
      <c r="K3800" s="93">
        <v>1.6958500000000001</v>
      </c>
      <c r="L3800">
        <v>-8.7550000000000003E-2</v>
      </c>
      <c r="M3800" s="93">
        <v>-0.93008000000000002</v>
      </c>
      <c r="N3800">
        <v>8.899E-2</v>
      </c>
      <c r="O3800" s="93">
        <v>0.13694000000000001</v>
      </c>
      <c r="P3800">
        <v>5.0779999999999999E-2</v>
      </c>
      <c r="Q3800" s="93">
        <v>0.46273999999999998</v>
      </c>
      <c r="R3800">
        <v>0.81616999999999995</v>
      </c>
      <c r="S3800">
        <v>0.79232999999999998</v>
      </c>
      <c r="T3800">
        <v>9.1770000000000004E-2</v>
      </c>
      <c r="U3800">
        <v>0.56859000000000004</v>
      </c>
    </row>
    <row r="3801" spans="1:21" customFormat="1">
      <c r="A3801" t="s">
        <v>166</v>
      </c>
      <c r="B3801">
        <v>2013</v>
      </c>
      <c r="C3801">
        <v>0.79</v>
      </c>
      <c r="D3801">
        <v>36.49</v>
      </c>
      <c r="E3801">
        <v>14.74</v>
      </c>
      <c r="F3801">
        <v>41.02</v>
      </c>
      <c r="G3801">
        <v>2.69</v>
      </c>
      <c r="H3801">
        <v>3.6</v>
      </c>
      <c r="I3801">
        <v>3.71</v>
      </c>
      <c r="J3801">
        <v>0.96292999999999995</v>
      </c>
      <c r="K3801" s="93">
        <v>1.6922200000000001</v>
      </c>
      <c r="L3801">
        <v>-9.0279999999999999E-2</v>
      </c>
      <c r="M3801" s="93">
        <v>-0.95909</v>
      </c>
      <c r="N3801">
        <v>0.13855999999999999</v>
      </c>
      <c r="O3801" s="93">
        <v>0.2132</v>
      </c>
      <c r="P3801">
        <v>4.0250000000000001E-2</v>
      </c>
      <c r="Q3801" s="93">
        <v>0.36680000000000001</v>
      </c>
      <c r="R3801">
        <v>0.83692</v>
      </c>
      <c r="S3801">
        <v>0.81247000000000003</v>
      </c>
      <c r="T3801">
        <v>8.1809999999999994E-2</v>
      </c>
      <c r="U3801">
        <v>0.50687000000000004</v>
      </c>
    </row>
    <row r="3802" spans="1:21" customFormat="1">
      <c r="A3802" t="s">
        <v>166</v>
      </c>
      <c r="B3802">
        <v>2009</v>
      </c>
      <c r="C3802">
        <v>0.78</v>
      </c>
      <c r="D3802">
        <v>34.6</v>
      </c>
      <c r="E3802">
        <v>13.9</v>
      </c>
      <c r="F3802">
        <v>40.56</v>
      </c>
      <c r="G3802">
        <v>2.63</v>
      </c>
      <c r="H3802">
        <v>3.54</v>
      </c>
      <c r="I3802">
        <v>3.7</v>
      </c>
      <c r="J3802">
        <v>0.96026</v>
      </c>
      <c r="K3802" s="93">
        <v>1.68753</v>
      </c>
      <c r="L3802">
        <v>-9.2929999999999999E-2</v>
      </c>
      <c r="M3802" s="93">
        <v>-0.98721000000000003</v>
      </c>
      <c r="N3802">
        <v>0.12537000000000001</v>
      </c>
      <c r="O3802" s="93">
        <v>0.19291</v>
      </c>
      <c r="P3802">
        <v>3.7870000000000001E-2</v>
      </c>
      <c r="Q3802" s="93">
        <v>0.34503</v>
      </c>
      <c r="R3802">
        <v>0.84711999999999998</v>
      </c>
      <c r="S3802">
        <v>0.82237000000000005</v>
      </c>
      <c r="T3802">
        <v>7.2410000000000002E-2</v>
      </c>
      <c r="U3802">
        <v>0.4486</v>
      </c>
    </row>
    <row r="3803" spans="1:21" customFormat="1">
      <c r="A3803" t="s">
        <v>166</v>
      </c>
      <c r="B3803">
        <v>2012</v>
      </c>
      <c r="C3803">
        <v>0.79</v>
      </c>
      <c r="D3803">
        <v>35.590000000000003</v>
      </c>
      <c r="E3803">
        <v>14.8</v>
      </c>
      <c r="F3803">
        <v>40.450000000000003</v>
      </c>
      <c r="G3803">
        <v>2.69</v>
      </c>
      <c r="H3803">
        <v>3.57</v>
      </c>
      <c r="I3803">
        <v>3.7</v>
      </c>
      <c r="J3803">
        <v>0.93796000000000002</v>
      </c>
      <c r="K3803" s="93">
        <v>1.6483300000000001</v>
      </c>
      <c r="L3803">
        <v>-8.6830000000000004E-2</v>
      </c>
      <c r="M3803" s="93">
        <v>-0.92240999999999995</v>
      </c>
      <c r="N3803">
        <v>0.14262</v>
      </c>
      <c r="O3803" s="93">
        <v>0.21945000000000001</v>
      </c>
      <c r="P3803">
        <v>3.9730000000000001E-2</v>
      </c>
      <c r="Q3803" s="93">
        <v>0.36199999999999999</v>
      </c>
      <c r="R3803">
        <v>0.82293000000000005</v>
      </c>
      <c r="S3803">
        <v>0.79888999999999999</v>
      </c>
      <c r="T3803">
        <v>8.2549999999999998E-2</v>
      </c>
      <c r="U3803">
        <v>0.51144000000000001</v>
      </c>
    </row>
    <row r="3804" spans="1:21" customFormat="1">
      <c r="A3804" t="s">
        <v>166</v>
      </c>
      <c r="B3804">
        <v>1999</v>
      </c>
      <c r="C3804">
        <v>0.74</v>
      </c>
      <c r="D3804">
        <v>26.5</v>
      </c>
      <c r="E3804">
        <v>13.91</v>
      </c>
      <c r="F3804">
        <v>41.94</v>
      </c>
      <c r="G3804">
        <v>2.63</v>
      </c>
      <c r="H3804">
        <v>3.28</v>
      </c>
      <c r="I3804">
        <v>3.74</v>
      </c>
      <c r="J3804">
        <v>0.89561999999999997</v>
      </c>
      <c r="K3804" s="93">
        <v>1.5739300000000001</v>
      </c>
      <c r="L3804">
        <v>-9.6060000000000006E-2</v>
      </c>
      <c r="M3804" s="93">
        <v>-1.0204500000000001</v>
      </c>
      <c r="N3804">
        <v>0.30803000000000003</v>
      </c>
      <c r="O3804" s="93">
        <v>0.47398000000000001</v>
      </c>
      <c r="P3804">
        <v>-2.2300000000000002E-3</v>
      </c>
      <c r="Q3804" s="93">
        <v>-2.0299999999999999E-2</v>
      </c>
      <c r="R3804">
        <v>0.96648999999999996</v>
      </c>
      <c r="S3804">
        <v>0.93825000000000003</v>
      </c>
      <c r="T3804">
        <v>3.0640000000000001E-2</v>
      </c>
      <c r="U3804">
        <v>0.18984000000000001</v>
      </c>
    </row>
    <row r="3805" spans="1:21" customFormat="1">
      <c r="A3805" t="s">
        <v>166</v>
      </c>
      <c r="B3805">
        <v>2000</v>
      </c>
      <c r="C3805">
        <v>0.74</v>
      </c>
      <c r="D3805">
        <v>25.57</v>
      </c>
      <c r="E3805">
        <v>13.4</v>
      </c>
      <c r="F3805">
        <v>40.93</v>
      </c>
      <c r="G3805">
        <v>2.6</v>
      </c>
      <c r="H3805">
        <v>3.24</v>
      </c>
      <c r="I3805">
        <v>3.71</v>
      </c>
      <c r="J3805">
        <v>0.8599</v>
      </c>
      <c r="K3805" s="93">
        <v>1.51115</v>
      </c>
      <c r="L3805">
        <v>-9.1120000000000007E-2</v>
      </c>
      <c r="M3805" s="93">
        <v>-0.96797999999999995</v>
      </c>
      <c r="N3805">
        <v>0.27067999999999998</v>
      </c>
      <c r="O3805" s="93">
        <v>0.41649999999999998</v>
      </c>
      <c r="P3805">
        <v>2.6199999999999999E-3</v>
      </c>
      <c r="Q3805" s="93">
        <v>2.385E-2</v>
      </c>
      <c r="R3805">
        <v>0.94211</v>
      </c>
      <c r="S3805">
        <v>0.91459000000000001</v>
      </c>
      <c r="T3805">
        <v>3.193E-2</v>
      </c>
      <c r="U3805">
        <v>0.19781000000000001</v>
      </c>
    </row>
    <row r="3806" spans="1:21" customFormat="1">
      <c r="A3806" t="s">
        <v>166</v>
      </c>
      <c r="B3806">
        <v>1997</v>
      </c>
      <c r="C3806">
        <v>0.73</v>
      </c>
      <c r="D3806">
        <v>23.94</v>
      </c>
      <c r="E3806">
        <v>14.37</v>
      </c>
      <c r="F3806">
        <v>42.52</v>
      </c>
      <c r="G3806">
        <v>2.67</v>
      </c>
      <c r="H3806">
        <v>3.18</v>
      </c>
      <c r="I3806">
        <v>3.75</v>
      </c>
      <c r="J3806">
        <v>0.84453999999999996</v>
      </c>
      <c r="K3806" s="93">
        <v>1.48417</v>
      </c>
      <c r="L3806">
        <v>-9.2009999999999995E-2</v>
      </c>
      <c r="M3806" s="93">
        <v>-0.97748000000000002</v>
      </c>
      <c r="N3806">
        <v>0.38605</v>
      </c>
      <c r="O3806" s="93">
        <v>0.59402999999999995</v>
      </c>
      <c r="P3806">
        <v>-1.6449999999999999E-2</v>
      </c>
      <c r="Q3806" s="93">
        <v>-0.14987</v>
      </c>
      <c r="R3806">
        <v>1.0017</v>
      </c>
      <c r="S3806">
        <v>0.97243999999999997</v>
      </c>
      <c r="T3806">
        <v>1.992E-2</v>
      </c>
      <c r="U3806">
        <v>0.1234</v>
      </c>
    </row>
    <row r="3807" spans="1:21" customFormat="1">
      <c r="A3807" t="s">
        <v>166</v>
      </c>
      <c r="B3807">
        <v>2004</v>
      </c>
      <c r="C3807">
        <v>0.75</v>
      </c>
      <c r="D3807">
        <v>25.89</v>
      </c>
      <c r="E3807">
        <v>13.87</v>
      </c>
      <c r="F3807">
        <v>40.42</v>
      </c>
      <c r="G3807">
        <v>2.63</v>
      </c>
      <c r="H3807">
        <v>3.25</v>
      </c>
      <c r="I3807">
        <v>3.7</v>
      </c>
      <c r="J3807">
        <v>0.82181999999999999</v>
      </c>
      <c r="K3807" s="93">
        <v>1.4442299999999999</v>
      </c>
      <c r="L3807">
        <v>-8.2839999999999997E-2</v>
      </c>
      <c r="M3807" s="93">
        <v>-0.88000999999999996</v>
      </c>
      <c r="N3807">
        <v>0.25966</v>
      </c>
      <c r="O3807" s="93">
        <v>0.39956000000000003</v>
      </c>
      <c r="P3807">
        <v>8.1499999999999993E-3</v>
      </c>
      <c r="Q3807" s="93">
        <v>7.4230000000000004E-2</v>
      </c>
      <c r="R3807">
        <v>0.90810000000000002</v>
      </c>
      <c r="S3807">
        <v>0.88156999999999996</v>
      </c>
      <c r="T3807">
        <v>4.2590000000000003E-2</v>
      </c>
      <c r="U3807">
        <v>0.26385999999999998</v>
      </c>
    </row>
    <row r="3808" spans="1:21" customFormat="1">
      <c r="A3808" t="s">
        <v>166</v>
      </c>
      <c r="B3808">
        <v>1998</v>
      </c>
      <c r="C3808">
        <v>0.74</v>
      </c>
      <c r="D3808">
        <v>23.99</v>
      </c>
      <c r="E3808">
        <v>14.22</v>
      </c>
      <c r="F3808">
        <v>42.3</v>
      </c>
      <c r="G3808">
        <v>2.65</v>
      </c>
      <c r="H3808">
        <v>3.18</v>
      </c>
      <c r="I3808">
        <v>3.74</v>
      </c>
      <c r="J3808">
        <v>0.79610999999999998</v>
      </c>
      <c r="K3808" s="93">
        <v>1.39906</v>
      </c>
      <c r="L3808">
        <v>-8.2299999999999998E-2</v>
      </c>
      <c r="M3808" s="93">
        <v>-0.87431000000000003</v>
      </c>
      <c r="N3808">
        <v>0.33006999999999997</v>
      </c>
      <c r="O3808" s="93">
        <v>0.50788999999999995</v>
      </c>
      <c r="P3808">
        <v>-5.0899999999999999E-3</v>
      </c>
      <c r="Q3808" s="93">
        <v>-4.6350000000000002E-2</v>
      </c>
      <c r="R3808">
        <v>0.97504000000000002</v>
      </c>
      <c r="S3808">
        <v>0.94655</v>
      </c>
      <c r="T3808">
        <v>3.0190000000000002E-2</v>
      </c>
      <c r="U3808">
        <v>0.18704999999999999</v>
      </c>
    </row>
    <row r="3809" spans="1:21" customFormat="1">
      <c r="A3809" t="s">
        <v>166</v>
      </c>
      <c r="B3809">
        <v>2002</v>
      </c>
      <c r="C3809">
        <v>0.75</v>
      </c>
      <c r="D3809">
        <v>21.88</v>
      </c>
      <c r="E3809">
        <v>12.77</v>
      </c>
      <c r="F3809">
        <v>38.520000000000003</v>
      </c>
      <c r="G3809">
        <v>2.5499999999999998</v>
      </c>
      <c r="H3809">
        <v>3.09</v>
      </c>
      <c r="I3809">
        <v>3.65</v>
      </c>
      <c r="J3809">
        <v>0.65353000000000006</v>
      </c>
      <c r="K3809" s="93">
        <v>1.1485000000000001</v>
      </c>
      <c r="L3809">
        <v>-5.9569999999999998E-2</v>
      </c>
      <c r="M3809" s="93">
        <v>-0.63287000000000004</v>
      </c>
      <c r="N3809">
        <v>0.17702999999999999</v>
      </c>
      <c r="O3809" s="93">
        <v>0.27240999999999999</v>
      </c>
      <c r="P3809">
        <v>1.8859999999999998E-2</v>
      </c>
      <c r="Q3809" s="93">
        <v>0.17188999999999999</v>
      </c>
      <c r="R3809">
        <v>0.85994999999999999</v>
      </c>
      <c r="S3809">
        <v>0.83482999999999996</v>
      </c>
      <c r="T3809">
        <v>4.5130000000000003E-2</v>
      </c>
      <c r="U3809">
        <v>0.27959000000000001</v>
      </c>
    </row>
    <row r="3810" spans="1:21" customFormat="1">
      <c r="A3810" t="s">
        <v>166</v>
      </c>
      <c r="B3810">
        <v>2001</v>
      </c>
      <c r="C3810">
        <v>0.75</v>
      </c>
      <c r="D3810">
        <v>21.74</v>
      </c>
      <c r="E3810">
        <v>13.27</v>
      </c>
      <c r="F3810">
        <v>40.1</v>
      </c>
      <c r="G3810">
        <v>2.59</v>
      </c>
      <c r="H3810">
        <v>3.08</v>
      </c>
      <c r="I3810">
        <v>3.69</v>
      </c>
      <c r="J3810">
        <v>0.64710999999999996</v>
      </c>
      <c r="K3810" s="93">
        <v>1.1372199999999999</v>
      </c>
      <c r="L3810">
        <v>-5.8689999999999999E-2</v>
      </c>
      <c r="M3810" s="93">
        <v>-0.62343999999999999</v>
      </c>
      <c r="N3810">
        <v>0.21543999999999999</v>
      </c>
      <c r="O3810" s="93">
        <v>0.33151000000000003</v>
      </c>
      <c r="P3810">
        <v>1.388E-2</v>
      </c>
      <c r="Q3810" s="93">
        <v>0.1265</v>
      </c>
      <c r="R3810">
        <v>0.90015000000000001</v>
      </c>
      <c r="S3810">
        <v>0.87385000000000002</v>
      </c>
      <c r="T3810">
        <v>4.301E-2</v>
      </c>
      <c r="U3810">
        <v>0.26645999999999997</v>
      </c>
    </row>
    <row r="3811" spans="1:21" customFormat="1">
      <c r="A3811" t="s">
        <v>166</v>
      </c>
      <c r="B3811">
        <v>1996</v>
      </c>
      <c r="C3811">
        <v>0.72</v>
      </c>
      <c r="D3811">
        <v>15.97</v>
      </c>
      <c r="E3811">
        <v>14.13</v>
      </c>
      <c r="F3811">
        <v>42.37</v>
      </c>
      <c r="G3811">
        <v>2.65</v>
      </c>
      <c r="H3811">
        <v>2.77</v>
      </c>
      <c r="I3811">
        <v>3.75</v>
      </c>
      <c r="J3811">
        <v>0.49021999999999999</v>
      </c>
      <c r="K3811" s="93">
        <v>0.86150000000000004</v>
      </c>
      <c r="L3811">
        <v>-4.6050000000000001E-2</v>
      </c>
      <c r="M3811" s="93">
        <v>-0.48915999999999998</v>
      </c>
      <c r="N3811">
        <v>0.41469</v>
      </c>
      <c r="O3811" s="93">
        <v>0.63810999999999996</v>
      </c>
      <c r="P3811">
        <v>-2.426E-2</v>
      </c>
      <c r="Q3811" s="93">
        <v>-0.22108</v>
      </c>
      <c r="R3811">
        <v>1.0196499999999999</v>
      </c>
      <c r="S3811">
        <v>0.98985999999999996</v>
      </c>
      <c r="T3811">
        <v>1.01E-2</v>
      </c>
      <c r="U3811">
        <v>6.2600000000000003E-2</v>
      </c>
    </row>
    <row r="3812" spans="1:21" customFormat="1">
      <c r="A3812" t="s">
        <v>166</v>
      </c>
      <c r="B3812">
        <v>2003</v>
      </c>
      <c r="C3812">
        <v>0.75</v>
      </c>
      <c r="D3812">
        <v>18.45</v>
      </c>
      <c r="E3812">
        <v>13.02</v>
      </c>
      <c r="F3812">
        <v>39.159999999999997</v>
      </c>
      <c r="G3812">
        <v>2.57</v>
      </c>
      <c r="H3812">
        <v>2.92</v>
      </c>
      <c r="I3812">
        <v>3.67</v>
      </c>
      <c r="J3812">
        <v>0.48302</v>
      </c>
      <c r="K3812" s="93">
        <v>0.84884999999999999</v>
      </c>
      <c r="L3812">
        <v>-3.5999999999999997E-2</v>
      </c>
      <c r="M3812" s="93">
        <v>-0.38246000000000002</v>
      </c>
      <c r="N3812">
        <v>0.19642000000000001</v>
      </c>
      <c r="O3812" s="93">
        <v>0.30224000000000001</v>
      </c>
      <c r="P3812">
        <v>1.635E-2</v>
      </c>
      <c r="Q3812" s="93">
        <v>0.14898</v>
      </c>
      <c r="R3812">
        <v>0.87643000000000004</v>
      </c>
      <c r="S3812">
        <v>0.85082000000000002</v>
      </c>
      <c r="T3812">
        <v>4.4260000000000001E-2</v>
      </c>
      <c r="U3812">
        <v>0.27421000000000001</v>
      </c>
    </row>
    <row r="3813" spans="1:21" customFormat="1">
      <c r="A3813" t="s">
        <v>166</v>
      </c>
      <c r="B3813">
        <v>1994</v>
      </c>
      <c r="C3813">
        <v>0.71</v>
      </c>
      <c r="D3813">
        <v>11.22</v>
      </c>
      <c r="E3813">
        <v>14.85</v>
      </c>
      <c r="F3813">
        <v>44.65</v>
      </c>
      <c r="G3813">
        <v>2.7</v>
      </c>
      <c r="H3813">
        <v>2.42</v>
      </c>
      <c r="I3813">
        <v>3.8</v>
      </c>
      <c r="J3813">
        <v>0.18773000000000001</v>
      </c>
      <c r="K3813" s="93">
        <v>0.32990000000000003</v>
      </c>
      <c r="L3813">
        <v>-7.2399999999999999E-3</v>
      </c>
      <c r="M3813" s="93">
        <v>-7.6950000000000005E-2</v>
      </c>
      <c r="N3813">
        <v>0.50988</v>
      </c>
      <c r="O3813" s="93">
        <v>0.78456999999999999</v>
      </c>
      <c r="P3813">
        <v>-4.0710000000000003E-2</v>
      </c>
      <c r="Q3813" s="93">
        <v>-0.37093999999999999</v>
      </c>
      <c r="R3813">
        <v>1.09354</v>
      </c>
      <c r="S3813">
        <v>1.06159</v>
      </c>
      <c r="T3813">
        <v>-2.66E-3</v>
      </c>
      <c r="U3813">
        <v>-1.6480000000000002E-2</v>
      </c>
    </row>
    <row r="3814" spans="1:21" customFormat="1">
      <c r="A3814" t="s">
        <v>166</v>
      </c>
      <c r="B3814">
        <v>1992</v>
      </c>
      <c r="C3814">
        <v>0.7</v>
      </c>
      <c r="D3814">
        <v>10.37</v>
      </c>
      <c r="E3814">
        <v>14.21</v>
      </c>
      <c r="F3814">
        <v>43.75</v>
      </c>
      <c r="G3814">
        <v>2.65</v>
      </c>
      <c r="H3814">
        <v>2.34</v>
      </c>
      <c r="I3814">
        <v>3.78</v>
      </c>
      <c r="J3814">
        <v>0.15945999999999999</v>
      </c>
      <c r="K3814" s="93">
        <v>0.28022999999999998</v>
      </c>
      <c r="L3814">
        <v>-6.3499999999999997E-3</v>
      </c>
      <c r="M3814" s="93">
        <v>-6.7479999999999998E-2</v>
      </c>
      <c r="N3814">
        <v>0.51131000000000004</v>
      </c>
      <c r="O3814" s="93">
        <v>0.78678000000000003</v>
      </c>
      <c r="P3814">
        <v>-4.4999999999999998E-2</v>
      </c>
      <c r="Q3814" s="93">
        <v>-0.40999000000000002</v>
      </c>
      <c r="R3814">
        <v>1.0946499999999999</v>
      </c>
      <c r="S3814">
        <v>1.06267</v>
      </c>
      <c r="T3814">
        <v>-1.159E-2</v>
      </c>
      <c r="U3814">
        <v>-7.1790000000000007E-2</v>
      </c>
    </row>
    <row r="3815" spans="1:21" customFormat="1">
      <c r="A3815" t="s">
        <v>166</v>
      </c>
      <c r="B3815">
        <v>1993</v>
      </c>
      <c r="C3815">
        <v>0.7</v>
      </c>
      <c r="D3815">
        <v>10.29</v>
      </c>
      <c r="E3815">
        <v>14.68</v>
      </c>
      <c r="F3815">
        <v>44.46</v>
      </c>
      <c r="G3815">
        <v>2.69</v>
      </c>
      <c r="H3815">
        <v>2.33</v>
      </c>
      <c r="I3815">
        <v>3.79</v>
      </c>
      <c r="J3815">
        <v>0.15171999999999999</v>
      </c>
      <c r="K3815" s="93">
        <v>0.26662000000000002</v>
      </c>
      <c r="L3815">
        <v>-5.28E-3</v>
      </c>
      <c r="M3815" s="93">
        <v>-5.611E-2</v>
      </c>
      <c r="N3815">
        <v>0.54384999999999994</v>
      </c>
      <c r="O3815" s="93">
        <v>0.83684999999999998</v>
      </c>
      <c r="P3815">
        <v>-4.922E-2</v>
      </c>
      <c r="Q3815" s="93">
        <v>-0.44845000000000002</v>
      </c>
      <c r="R3815">
        <v>1.1107499999999999</v>
      </c>
      <c r="S3815">
        <v>1.0783</v>
      </c>
      <c r="T3815">
        <v>-1.244E-2</v>
      </c>
      <c r="U3815">
        <v>-7.7049999999999993E-2</v>
      </c>
    </row>
    <row r="3816" spans="1:21" customFormat="1">
      <c r="A3816" t="s">
        <v>166</v>
      </c>
      <c r="B3816">
        <v>1995</v>
      </c>
      <c r="C3816">
        <v>0.71</v>
      </c>
      <c r="D3816">
        <v>10.74</v>
      </c>
      <c r="E3816">
        <v>14.15</v>
      </c>
      <c r="F3816">
        <v>42.31</v>
      </c>
      <c r="G3816">
        <v>2.65</v>
      </c>
      <c r="H3816">
        <v>2.37</v>
      </c>
      <c r="I3816">
        <v>3.75</v>
      </c>
      <c r="J3816">
        <v>0.14399999999999999</v>
      </c>
      <c r="K3816" s="93">
        <v>0.25307000000000002</v>
      </c>
      <c r="L3816">
        <v>-1.1999999999999999E-3</v>
      </c>
      <c r="M3816" s="93">
        <v>-1.274E-2</v>
      </c>
      <c r="N3816">
        <v>0.46159</v>
      </c>
      <c r="O3816" s="93">
        <v>0.71026999999999996</v>
      </c>
      <c r="P3816">
        <v>-3.4450000000000001E-2</v>
      </c>
      <c r="Q3816" s="93">
        <v>-0.31386999999999998</v>
      </c>
      <c r="R3816">
        <v>1.0397099999999999</v>
      </c>
      <c r="S3816">
        <v>1.0093300000000001</v>
      </c>
      <c r="T3816">
        <v>1.8000000000000001E-4</v>
      </c>
      <c r="U3816">
        <v>1.1000000000000001E-3</v>
      </c>
    </row>
    <row r="3817" spans="1:21" customFormat="1">
      <c r="A3817" t="s">
        <v>166</v>
      </c>
      <c r="B3817">
        <v>1990</v>
      </c>
      <c r="C3817">
        <v>0.69</v>
      </c>
      <c r="D3817">
        <v>8.7799999999999994</v>
      </c>
      <c r="E3817">
        <v>12.38</v>
      </c>
      <c r="F3817">
        <v>40.049999999999997</v>
      </c>
      <c r="G3817">
        <v>2.52</v>
      </c>
      <c r="H3817">
        <v>2.17</v>
      </c>
      <c r="I3817">
        <v>3.69</v>
      </c>
      <c r="J3817">
        <v>4.3540000000000002E-2</v>
      </c>
      <c r="K3817" s="93">
        <v>7.6509999999999995E-2</v>
      </c>
      <c r="L3817">
        <v>6.6600000000000001E-3</v>
      </c>
      <c r="M3817" s="93">
        <v>7.0720000000000005E-2</v>
      </c>
      <c r="N3817">
        <v>0.41893000000000002</v>
      </c>
      <c r="O3817" s="93">
        <v>0.64463000000000004</v>
      </c>
      <c r="P3817">
        <v>-3.7109999999999997E-2</v>
      </c>
      <c r="Q3817" s="93">
        <v>-0.33816000000000002</v>
      </c>
      <c r="R3817">
        <v>1.0277700000000001</v>
      </c>
      <c r="S3817">
        <v>0.99773999999999996</v>
      </c>
      <c r="T3817">
        <v>-1.6930000000000001E-2</v>
      </c>
      <c r="U3817">
        <v>-0.10488</v>
      </c>
    </row>
    <row r="3818" spans="1:21" customFormat="1">
      <c r="A3818" t="s">
        <v>166</v>
      </c>
      <c r="B3818">
        <v>1991</v>
      </c>
      <c r="C3818">
        <v>0.7</v>
      </c>
      <c r="D3818">
        <v>9.02</v>
      </c>
      <c r="E3818">
        <v>13.15</v>
      </c>
      <c r="F3818">
        <v>41.52</v>
      </c>
      <c r="G3818">
        <v>2.58</v>
      </c>
      <c r="H3818">
        <v>2.2000000000000002</v>
      </c>
      <c r="I3818">
        <v>3.73</v>
      </c>
      <c r="J3818">
        <v>1.9990000000000001E-2</v>
      </c>
      <c r="K3818" s="93">
        <v>3.5130000000000002E-2</v>
      </c>
      <c r="L3818">
        <v>1.2930000000000001E-2</v>
      </c>
      <c r="M3818" s="93">
        <v>0.13735</v>
      </c>
      <c r="N3818">
        <v>0.43379000000000001</v>
      </c>
      <c r="O3818" s="93">
        <v>0.66749000000000003</v>
      </c>
      <c r="P3818">
        <v>-3.4939999999999999E-2</v>
      </c>
      <c r="Q3818" s="93">
        <v>-0.31835999999999998</v>
      </c>
      <c r="R3818">
        <v>1.04234</v>
      </c>
      <c r="S3818">
        <v>1.0118799999999999</v>
      </c>
      <c r="T3818">
        <v>-8.8299999999999993E-3</v>
      </c>
      <c r="U3818">
        <v>-5.4699999999999999E-2</v>
      </c>
    </row>
    <row r="3819" spans="1:21" customFormat="1">
      <c r="A3819" t="s">
        <v>167</v>
      </c>
      <c r="B3819">
        <v>1998</v>
      </c>
      <c r="C3819">
        <v>0.88</v>
      </c>
      <c r="D3819">
        <v>33.78</v>
      </c>
      <c r="E3819">
        <v>35.68</v>
      </c>
      <c r="F3819">
        <v>35.65</v>
      </c>
      <c r="G3819">
        <v>3.57</v>
      </c>
      <c r="H3819">
        <v>3.52</v>
      </c>
      <c r="I3819">
        <v>3.57</v>
      </c>
      <c r="J3819">
        <v>0.43110999999999999</v>
      </c>
      <c r="K3819" s="93">
        <v>0.75761000000000001</v>
      </c>
      <c r="L3819">
        <v>1.039E-2</v>
      </c>
      <c r="M3819" s="93">
        <v>0.11033</v>
      </c>
      <c r="N3819">
        <v>0.61321000000000003</v>
      </c>
      <c r="O3819" s="93">
        <v>0.94357000000000002</v>
      </c>
      <c r="P3819">
        <v>1.558E-2</v>
      </c>
      <c r="Q3819" s="93">
        <v>0.14199000000000001</v>
      </c>
      <c r="R3819">
        <v>0.50331000000000004</v>
      </c>
      <c r="S3819">
        <v>0.48860999999999999</v>
      </c>
      <c r="T3819">
        <v>0.17921000000000001</v>
      </c>
      <c r="U3819">
        <v>1.11032</v>
      </c>
    </row>
    <row r="3820" spans="1:21" customFormat="1">
      <c r="A3820" t="s">
        <v>167</v>
      </c>
      <c r="B3820">
        <v>2000</v>
      </c>
      <c r="C3820">
        <v>0.88</v>
      </c>
      <c r="D3820">
        <v>33.72</v>
      </c>
      <c r="E3820">
        <v>33.29</v>
      </c>
      <c r="F3820">
        <v>35.54</v>
      </c>
      <c r="G3820">
        <v>3.51</v>
      </c>
      <c r="H3820">
        <v>3.52</v>
      </c>
      <c r="I3820">
        <v>3.57</v>
      </c>
      <c r="J3820">
        <v>0.42932999999999999</v>
      </c>
      <c r="K3820" s="93">
        <v>0.75448999999999999</v>
      </c>
      <c r="L3820">
        <v>1.0630000000000001E-2</v>
      </c>
      <c r="M3820" s="93">
        <v>0.11294</v>
      </c>
      <c r="N3820">
        <v>0.54386999999999996</v>
      </c>
      <c r="O3820" s="93">
        <v>0.83687999999999996</v>
      </c>
      <c r="P3820">
        <v>2.4580000000000001E-2</v>
      </c>
      <c r="Q3820" s="93">
        <v>0.22394</v>
      </c>
      <c r="R3820">
        <v>0.50022</v>
      </c>
      <c r="S3820">
        <v>0.48560999999999999</v>
      </c>
      <c r="T3820">
        <v>0.17937</v>
      </c>
      <c r="U3820">
        <v>1.1113299999999999</v>
      </c>
    </row>
    <row r="3821" spans="1:21" customFormat="1">
      <c r="A3821" t="s">
        <v>167</v>
      </c>
      <c r="B3821">
        <v>2005</v>
      </c>
      <c r="C3821">
        <v>0.9</v>
      </c>
      <c r="D3821">
        <v>35.409999999999997</v>
      </c>
      <c r="E3821">
        <v>33.89</v>
      </c>
      <c r="F3821">
        <v>33.44</v>
      </c>
      <c r="G3821">
        <v>3.52</v>
      </c>
      <c r="H3821">
        <v>3.57</v>
      </c>
      <c r="I3821">
        <v>3.51</v>
      </c>
      <c r="J3821">
        <v>0.37719999999999998</v>
      </c>
      <c r="K3821" s="93">
        <v>0.66286999999999996</v>
      </c>
      <c r="L3821">
        <v>2.3869999999999999E-2</v>
      </c>
      <c r="M3821" s="93">
        <v>0.25358999999999998</v>
      </c>
      <c r="N3821">
        <v>0.47077000000000002</v>
      </c>
      <c r="O3821" s="93">
        <v>0.72438999999999998</v>
      </c>
      <c r="P3821">
        <v>4.2259999999999999E-2</v>
      </c>
      <c r="Q3821" s="93">
        <v>0.38506000000000001</v>
      </c>
      <c r="R3821">
        <v>0.39635999999999999</v>
      </c>
      <c r="S3821">
        <v>0.38478000000000001</v>
      </c>
      <c r="T3821">
        <v>0.20258000000000001</v>
      </c>
      <c r="U3821">
        <v>1.2551399999999999</v>
      </c>
    </row>
    <row r="3822" spans="1:21" customFormat="1">
      <c r="A3822" t="s">
        <v>167</v>
      </c>
      <c r="B3822">
        <v>1999</v>
      </c>
      <c r="C3822">
        <v>0.89</v>
      </c>
      <c r="D3822">
        <v>33.61</v>
      </c>
      <c r="E3822">
        <v>35.880000000000003</v>
      </c>
      <c r="F3822">
        <v>35.590000000000003</v>
      </c>
      <c r="G3822">
        <v>3.58</v>
      </c>
      <c r="H3822">
        <v>3.51</v>
      </c>
      <c r="I3822">
        <v>3.57</v>
      </c>
      <c r="J3822">
        <v>0.37553999999999998</v>
      </c>
      <c r="K3822" s="93">
        <v>0.65996999999999995</v>
      </c>
      <c r="L3822">
        <v>2.1080000000000002E-2</v>
      </c>
      <c r="M3822" s="93">
        <v>0.22398000000000001</v>
      </c>
      <c r="N3822">
        <v>0.57330999999999999</v>
      </c>
      <c r="O3822" s="93">
        <v>0.88217999999999996</v>
      </c>
      <c r="P3822">
        <v>2.486E-2</v>
      </c>
      <c r="Q3822" s="93">
        <v>0.22650000000000001</v>
      </c>
      <c r="R3822">
        <v>0.48015000000000002</v>
      </c>
      <c r="S3822">
        <v>0.46611999999999998</v>
      </c>
      <c r="T3822">
        <v>0.1893</v>
      </c>
      <c r="U3822">
        <v>1.17283</v>
      </c>
    </row>
    <row r="3823" spans="1:21" customFormat="1">
      <c r="A3823" t="s">
        <v>167</v>
      </c>
      <c r="B3823">
        <v>2001</v>
      </c>
      <c r="C3823">
        <v>0.89</v>
      </c>
      <c r="D3823">
        <v>33.44</v>
      </c>
      <c r="E3823">
        <v>32.5</v>
      </c>
      <c r="F3823">
        <v>35.270000000000003</v>
      </c>
      <c r="G3823">
        <v>3.48</v>
      </c>
      <c r="H3823">
        <v>3.51</v>
      </c>
      <c r="I3823">
        <v>3.56</v>
      </c>
      <c r="J3823">
        <v>0.37047000000000002</v>
      </c>
      <c r="K3823" s="93">
        <v>0.65105999999999997</v>
      </c>
      <c r="L3823">
        <v>2.1780000000000001E-2</v>
      </c>
      <c r="M3823" s="93">
        <v>0.23141999999999999</v>
      </c>
      <c r="N3823">
        <v>0.47437000000000001</v>
      </c>
      <c r="O3823" s="93">
        <v>0.72994000000000003</v>
      </c>
      <c r="P3823">
        <v>3.7690000000000001E-2</v>
      </c>
      <c r="Q3823" s="93">
        <v>0.34344000000000002</v>
      </c>
      <c r="R3823">
        <v>0.47111999999999998</v>
      </c>
      <c r="S3823">
        <v>0.45734999999999998</v>
      </c>
      <c r="T3823">
        <v>0.18976999999999999</v>
      </c>
      <c r="U3823">
        <v>1.17578</v>
      </c>
    </row>
    <row r="3824" spans="1:21" customFormat="1">
      <c r="A3824" t="s">
        <v>167</v>
      </c>
      <c r="B3824">
        <v>2006</v>
      </c>
      <c r="C3824">
        <v>0.9</v>
      </c>
      <c r="D3824">
        <v>34.869999999999997</v>
      </c>
      <c r="E3824">
        <v>33.450000000000003</v>
      </c>
      <c r="F3824">
        <v>33.020000000000003</v>
      </c>
      <c r="G3824">
        <v>3.51</v>
      </c>
      <c r="H3824">
        <v>3.55</v>
      </c>
      <c r="I3824">
        <v>3.5</v>
      </c>
      <c r="J3824">
        <v>0.36182999999999998</v>
      </c>
      <c r="K3824" s="93">
        <v>0.63587000000000005</v>
      </c>
      <c r="L3824">
        <v>2.5999999999999999E-2</v>
      </c>
      <c r="M3824" s="93">
        <v>0.27616000000000002</v>
      </c>
      <c r="N3824">
        <v>0.4577</v>
      </c>
      <c r="O3824" s="93">
        <v>0.70428000000000002</v>
      </c>
      <c r="P3824">
        <v>4.3950000000000003E-2</v>
      </c>
      <c r="Q3824" s="93">
        <v>0.40050999999999998</v>
      </c>
      <c r="R3824">
        <v>0.38372000000000001</v>
      </c>
      <c r="S3824">
        <v>0.37251000000000001</v>
      </c>
      <c r="T3824">
        <v>0.20324999999999999</v>
      </c>
      <c r="U3824">
        <v>1.2592699999999999</v>
      </c>
    </row>
    <row r="3825" spans="1:21" customFormat="1">
      <c r="A3825" t="s">
        <v>167</v>
      </c>
      <c r="B3825">
        <v>2002</v>
      </c>
      <c r="C3825">
        <v>0.89</v>
      </c>
      <c r="D3825">
        <v>32.729999999999997</v>
      </c>
      <c r="E3825">
        <v>32.71</v>
      </c>
      <c r="F3825">
        <v>35.06</v>
      </c>
      <c r="G3825">
        <v>3.49</v>
      </c>
      <c r="H3825">
        <v>3.49</v>
      </c>
      <c r="I3825">
        <v>3.56</v>
      </c>
      <c r="J3825">
        <v>0.34900999999999999</v>
      </c>
      <c r="K3825" s="93">
        <v>0.61334</v>
      </c>
      <c r="L3825">
        <v>2.4750000000000001E-2</v>
      </c>
      <c r="M3825" s="93">
        <v>0.26294000000000001</v>
      </c>
      <c r="N3825">
        <v>0.48081000000000002</v>
      </c>
      <c r="O3825" s="93">
        <v>0.73985000000000001</v>
      </c>
      <c r="P3825">
        <v>3.6859999999999997E-2</v>
      </c>
      <c r="Q3825" s="93">
        <v>0.33583000000000002</v>
      </c>
      <c r="R3825">
        <v>0.46514</v>
      </c>
      <c r="S3825">
        <v>0.45155000000000001</v>
      </c>
      <c r="T3825">
        <v>0.19009000000000001</v>
      </c>
      <c r="U3825">
        <v>1.1777299999999999</v>
      </c>
    </row>
    <row r="3826" spans="1:21" customFormat="1">
      <c r="A3826" t="s">
        <v>167</v>
      </c>
      <c r="B3826">
        <v>1997</v>
      </c>
      <c r="C3826">
        <v>0.88</v>
      </c>
      <c r="D3826">
        <v>30.97</v>
      </c>
      <c r="E3826">
        <v>33.729999999999997</v>
      </c>
      <c r="F3826">
        <v>33.19</v>
      </c>
      <c r="G3826">
        <v>3.52</v>
      </c>
      <c r="H3826">
        <v>3.43</v>
      </c>
      <c r="I3826">
        <v>3.5</v>
      </c>
      <c r="J3826">
        <v>0.34426000000000001</v>
      </c>
      <c r="K3826" s="93">
        <v>0.60497999999999996</v>
      </c>
      <c r="L3826">
        <v>2.239E-2</v>
      </c>
      <c r="M3826" s="93">
        <v>0.23788000000000001</v>
      </c>
      <c r="N3826">
        <v>0.55701000000000001</v>
      </c>
      <c r="O3826" s="93">
        <v>0.85709000000000002</v>
      </c>
      <c r="P3826">
        <v>2.2870000000000001E-2</v>
      </c>
      <c r="Q3826" s="93">
        <v>0.20841999999999999</v>
      </c>
      <c r="R3826">
        <v>0.43181000000000003</v>
      </c>
      <c r="S3826">
        <v>0.41919000000000001</v>
      </c>
      <c r="T3826">
        <v>0.18298</v>
      </c>
      <c r="U3826">
        <v>1.13368</v>
      </c>
    </row>
    <row r="3827" spans="1:21" customFormat="1">
      <c r="A3827" t="s">
        <v>167</v>
      </c>
      <c r="B3827">
        <v>2004</v>
      </c>
      <c r="C3827">
        <v>0.9</v>
      </c>
      <c r="D3827">
        <v>34.17</v>
      </c>
      <c r="E3827">
        <v>33.57</v>
      </c>
      <c r="F3827">
        <v>33.49</v>
      </c>
      <c r="G3827">
        <v>3.51</v>
      </c>
      <c r="H3827">
        <v>3.53</v>
      </c>
      <c r="I3827">
        <v>3.51</v>
      </c>
      <c r="J3827">
        <v>0.34155000000000002</v>
      </c>
      <c r="K3827" s="93">
        <v>0.60023000000000004</v>
      </c>
      <c r="L3827">
        <v>2.8799999999999999E-2</v>
      </c>
      <c r="M3827" s="93">
        <v>0.30593999999999999</v>
      </c>
      <c r="N3827">
        <v>0.46128000000000002</v>
      </c>
      <c r="O3827" s="93">
        <v>0.70979000000000003</v>
      </c>
      <c r="P3827">
        <v>4.3490000000000001E-2</v>
      </c>
      <c r="Q3827" s="93">
        <v>0.39628000000000002</v>
      </c>
      <c r="R3827">
        <v>0.39784999999999998</v>
      </c>
      <c r="S3827">
        <v>0.38623000000000002</v>
      </c>
      <c r="T3827">
        <v>0.20251</v>
      </c>
      <c r="U3827">
        <v>1.2546600000000001</v>
      </c>
    </row>
    <row r="3828" spans="1:21" customFormat="1">
      <c r="A3828" t="s">
        <v>167</v>
      </c>
      <c r="B3828">
        <v>1990</v>
      </c>
      <c r="C3828">
        <v>0.86</v>
      </c>
      <c r="D3828">
        <v>27.89</v>
      </c>
      <c r="E3828">
        <v>31.29</v>
      </c>
      <c r="F3828">
        <v>30.77</v>
      </c>
      <c r="G3828">
        <v>3.44</v>
      </c>
      <c r="H3828">
        <v>3.33</v>
      </c>
      <c r="I3828">
        <v>3.43</v>
      </c>
      <c r="J3828">
        <v>0.34054000000000001</v>
      </c>
      <c r="K3828" s="93">
        <v>0.59845000000000004</v>
      </c>
      <c r="L3828">
        <v>1.687E-2</v>
      </c>
      <c r="M3828" s="93">
        <v>0.17926</v>
      </c>
      <c r="N3828">
        <v>0.57289000000000001</v>
      </c>
      <c r="O3828" s="93">
        <v>0.88153000000000004</v>
      </c>
      <c r="P3828">
        <v>1.261E-2</v>
      </c>
      <c r="Q3828" s="93">
        <v>0.11493</v>
      </c>
      <c r="R3828">
        <v>0.39906000000000003</v>
      </c>
      <c r="S3828">
        <v>0.38740000000000002</v>
      </c>
      <c r="T3828">
        <v>0.16697000000000001</v>
      </c>
      <c r="U3828">
        <v>1.0345</v>
      </c>
    </row>
    <row r="3829" spans="1:21" customFormat="1">
      <c r="A3829" t="s">
        <v>167</v>
      </c>
      <c r="B3829">
        <v>2003</v>
      </c>
      <c r="C3829">
        <v>0.89</v>
      </c>
      <c r="D3829">
        <v>32.299999999999997</v>
      </c>
      <c r="E3829">
        <v>32.53</v>
      </c>
      <c r="F3829">
        <v>33.43</v>
      </c>
      <c r="G3829">
        <v>3.48</v>
      </c>
      <c r="H3829">
        <v>3.48</v>
      </c>
      <c r="I3829">
        <v>3.51</v>
      </c>
      <c r="J3829">
        <v>0.33578999999999998</v>
      </c>
      <c r="K3829" s="93">
        <v>0.59009999999999996</v>
      </c>
      <c r="L3829">
        <v>2.6579999999999999E-2</v>
      </c>
      <c r="M3829" s="93">
        <v>0.28236</v>
      </c>
      <c r="N3829">
        <v>0.47528999999999999</v>
      </c>
      <c r="O3829" s="93">
        <v>0.73136000000000001</v>
      </c>
      <c r="P3829">
        <v>3.7569999999999999E-2</v>
      </c>
      <c r="Q3829" s="93">
        <v>0.34234999999999999</v>
      </c>
      <c r="R3829">
        <v>0.41754000000000002</v>
      </c>
      <c r="S3829">
        <v>0.40533999999999998</v>
      </c>
      <c r="T3829">
        <v>0.19259999999999999</v>
      </c>
      <c r="U3829">
        <v>1.1932799999999999</v>
      </c>
    </row>
    <row r="3830" spans="1:21" customFormat="1">
      <c r="A3830" t="s">
        <v>167</v>
      </c>
      <c r="B3830">
        <v>1994</v>
      </c>
      <c r="C3830">
        <v>0.87</v>
      </c>
      <c r="D3830">
        <v>28.94</v>
      </c>
      <c r="E3830">
        <v>31.22</v>
      </c>
      <c r="F3830">
        <v>31.48</v>
      </c>
      <c r="G3830">
        <v>3.44</v>
      </c>
      <c r="H3830">
        <v>3.37</v>
      </c>
      <c r="I3830">
        <v>3.45</v>
      </c>
      <c r="J3830">
        <v>0.32697999999999999</v>
      </c>
      <c r="K3830" s="93">
        <v>0.57462000000000002</v>
      </c>
      <c r="L3830">
        <v>2.1760000000000002E-2</v>
      </c>
      <c r="M3830" s="93">
        <v>0.23121</v>
      </c>
      <c r="N3830">
        <v>0.52515999999999996</v>
      </c>
      <c r="O3830" s="93">
        <v>0.80808999999999997</v>
      </c>
      <c r="P3830">
        <v>2.29E-2</v>
      </c>
      <c r="Q3830" s="93">
        <v>0.2087</v>
      </c>
      <c r="R3830">
        <v>0.40039000000000002</v>
      </c>
      <c r="S3830">
        <v>0.38868999999999998</v>
      </c>
      <c r="T3830">
        <v>0.17577000000000001</v>
      </c>
      <c r="U3830">
        <v>1.08901</v>
      </c>
    </row>
    <row r="3831" spans="1:21" customFormat="1">
      <c r="A3831" t="s">
        <v>167</v>
      </c>
      <c r="B3831">
        <v>1996</v>
      </c>
      <c r="C3831">
        <v>0.88</v>
      </c>
      <c r="D3831">
        <v>29.5</v>
      </c>
      <c r="E3831">
        <v>32.380000000000003</v>
      </c>
      <c r="F3831">
        <v>32.35</v>
      </c>
      <c r="G3831">
        <v>3.48</v>
      </c>
      <c r="H3831">
        <v>3.38</v>
      </c>
      <c r="I3831">
        <v>3.48</v>
      </c>
      <c r="J3831">
        <v>0.29563</v>
      </c>
      <c r="K3831" s="93">
        <v>0.51953000000000005</v>
      </c>
      <c r="L3831">
        <v>2.912E-2</v>
      </c>
      <c r="M3831" s="93">
        <v>0.30930000000000002</v>
      </c>
      <c r="N3831">
        <v>0.51615999999999995</v>
      </c>
      <c r="O3831" s="93">
        <v>0.79423999999999995</v>
      </c>
      <c r="P3831">
        <v>2.8170000000000001E-2</v>
      </c>
      <c r="Q3831" s="93">
        <v>0.25669999999999998</v>
      </c>
      <c r="R3831">
        <v>0.40616999999999998</v>
      </c>
      <c r="S3831">
        <v>0.39430999999999999</v>
      </c>
      <c r="T3831">
        <v>0.18432999999999999</v>
      </c>
      <c r="U3831">
        <v>1.1420600000000001</v>
      </c>
    </row>
    <row r="3832" spans="1:21" customFormat="1">
      <c r="A3832" t="s">
        <v>167</v>
      </c>
      <c r="B3832">
        <v>1991</v>
      </c>
      <c r="C3832">
        <v>0.86</v>
      </c>
      <c r="D3832">
        <v>26.31</v>
      </c>
      <c r="E3832">
        <v>30.05</v>
      </c>
      <c r="F3832">
        <v>29.77</v>
      </c>
      <c r="G3832">
        <v>3.4</v>
      </c>
      <c r="H3832">
        <v>3.27</v>
      </c>
      <c r="I3832">
        <v>3.39</v>
      </c>
      <c r="J3832">
        <v>0.28222000000000003</v>
      </c>
      <c r="K3832" s="93">
        <v>0.49596000000000001</v>
      </c>
      <c r="L3832">
        <v>2.494E-2</v>
      </c>
      <c r="M3832" s="93">
        <v>0.26490000000000002</v>
      </c>
      <c r="N3832">
        <v>0.53244999999999998</v>
      </c>
      <c r="O3832" s="93">
        <v>0.81930999999999998</v>
      </c>
      <c r="P3832">
        <v>1.7860000000000001E-2</v>
      </c>
      <c r="Q3832" s="93">
        <v>0.16273000000000001</v>
      </c>
      <c r="R3832">
        <v>0.36602000000000001</v>
      </c>
      <c r="S3832">
        <v>0.35532000000000002</v>
      </c>
      <c r="T3832">
        <v>0.16871</v>
      </c>
      <c r="U3832">
        <v>1.0452999999999999</v>
      </c>
    </row>
    <row r="3833" spans="1:21" customFormat="1">
      <c r="A3833" t="s">
        <v>167</v>
      </c>
      <c r="B3833">
        <v>1992</v>
      </c>
      <c r="C3833">
        <v>0.87</v>
      </c>
      <c r="D3833">
        <v>27.51</v>
      </c>
      <c r="E3833">
        <v>30.45</v>
      </c>
      <c r="F3833">
        <v>30.64</v>
      </c>
      <c r="G3833">
        <v>3.42</v>
      </c>
      <c r="H3833">
        <v>3.31</v>
      </c>
      <c r="I3833">
        <v>3.42</v>
      </c>
      <c r="J3833">
        <v>0.27629999999999999</v>
      </c>
      <c r="K3833" s="93">
        <v>0.48557</v>
      </c>
      <c r="L3833">
        <v>2.877E-2</v>
      </c>
      <c r="M3833" s="93">
        <v>0.30564000000000002</v>
      </c>
      <c r="N3833">
        <v>0.50019000000000002</v>
      </c>
      <c r="O3833" s="93">
        <v>0.76966000000000001</v>
      </c>
      <c r="P3833">
        <v>2.614E-2</v>
      </c>
      <c r="Q3833" s="93">
        <v>0.23821999999999999</v>
      </c>
      <c r="R3833">
        <v>0.37334000000000001</v>
      </c>
      <c r="S3833">
        <v>0.36243999999999998</v>
      </c>
      <c r="T3833">
        <v>0.1772</v>
      </c>
      <c r="U3833">
        <v>1.0978399999999999</v>
      </c>
    </row>
    <row r="3834" spans="1:21" customFormat="1">
      <c r="A3834" t="s">
        <v>167</v>
      </c>
      <c r="B3834">
        <v>1995</v>
      </c>
      <c r="C3834">
        <v>0.88</v>
      </c>
      <c r="D3834">
        <v>28.7</v>
      </c>
      <c r="E3834">
        <v>31.31</v>
      </c>
      <c r="F3834">
        <v>31.6</v>
      </c>
      <c r="G3834">
        <v>3.44</v>
      </c>
      <c r="H3834">
        <v>3.36</v>
      </c>
      <c r="I3834">
        <v>3.45</v>
      </c>
      <c r="J3834">
        <v>0.26812999999999998</v>
      </c>
      <c r="K3834" s="93">
        <v>0.47121000000000002</v>
      </c>
      <c r="L3834">
        <v>3.2919999999999998E-2</v>
      </c>
      <c r="M3834" s="93">
        <v>0.34967999999999999</v>
      </c>
      <c r="N3834">
        <v>0.48255999999999999</v>
      </c>
      <c r="O3834" s="93">
        <v>0.74253000000000002</v>
      </c>
      <c r="P3834">
        <v>3.2530000000000003E-2</v>
      </c>
      <c r="Q3834" s="93">
        <v>0.29642000000000002</v>
      </c>
      <c r="R3834">
        <v>0.38272</v>
      </c>
      <c r="S3834">
        <v>0.37153999999999998</v>
      </c>
      <c r="T3834">
        <v>0.18557000000000001</v>
      </c>
      <c r="U3834">
        <v>1.1497200000000001</v>
      </c>
    </row>
    <row r="3835" spans="1:21" customFormat="1">
      <c r="A3835" t="s">
        <v>167</v>
      </c>
      <c r="B3835">
        <v>1993</v>
      </c>
      <c r="C3835">
        <v>0.87</v>
      </c>
      <c r="D3835">
        <v>27.01</v>
      </c>
      <c r="E3835">
        <v>30.78</v>
      </c>
      <c r="F3835">
        <v>30.58</v>
      </c>
      <c r="G3835">
        <v>3.43</v>
      </c>
      <c r="H3835">
        <v>3.3</v>
      </c>
      <c r="I3835">
        <v>3.42</v>
      </c>
      <c r="J3835">
        <v>0.25796000000000002</v>
      </c>
      <c r="K3835" s="93">
        <v>0.45333000000000001</v>
      </c>
      <c r="L3835">
        <v>3.1309999999999998E-2</v>
      </c>
      <c r="M3835" s="93">
        <v>0.33256999999999998</v>
      </c>
      <c r="N3835">
        <v>0.51097000000000004</v>
      </c>
      <c r="O3835" s="93">
        <v>0.78625</v>
      </c>
      <c r="P3835">
        <v>2.4750000000000001E-2</v>
      </c>
      <c r="Q3835" s="93">
        <v>0.22548000000000001</v>
      </c>
      <c r="R3835">
        <v>0.37137999999999999</v>
      </c>
      <c r="S3835">
        <v>0.36053000000000002</v>
      </c>
      <c r="T3835">
        <v>0.17730000000000001</v>
      </c>
      <c r="U3835">
        <v>1.0984799999999999</v>
      </c>
    </row>
    <row r="3836" spans="1:21" customFormat="1">
      <c r="A3836" t="s">
        <v>167</v>
      </c>
      <c r="B3836">
        <v>2007</v>
      </c>
      <c r="C3836">
        <v>0.91</v>
      </c>
      <c r="D3836">
        <v>32.840000000000003</v>
      </c>
      <c r="E3836">
        <v>33.03</v>
      </c>
      <c r="F3836">
        <v>31.63</v>
      </c>
      <c r="G3836">
        <v>3.5</v>
      </c>
      <c r="H3836">
        <v>3.49</v>
      </c>
      <c r="I3836">
        <v>3.45</v>
      </c>
      <c r="J3836">
        <v>0.25133</v>
      </c>
      <c r="K3836" s="93">
        <v>0.44168000000000002</v>
      </c>
      <c r="L3836">
        <v>4.4290000000000003E-2</v>
      </c>
      <c r="M3836" s="93">
        <v>0.47048000000000001</v>
      </c>
      <c r="N3836">
        <v>0.39957999999999999</v>
      </c>
      <c r="O3836" s="93">
        <v>0.61484000000000005</v>
      </c>
      <c r="P3836">
        <v>5.5590000000000001E-2</v>
      </c>
      <c r="Q3836" s="93">
        <v>0.50656000000000001</v>
      </c>
      <c r="R3836">
        <v>0.31923000000000001</v>
      </c>
      <c r="S3836">
        <v>0.30991000000000002</v>
      </c>
      <c r="T3836">
        <v>0.21551999999999999</v>
      </c>
      <c r="U3836">
        <v>1.33528</v>
      </c>
    </row>
    <row r="3837" spans="1:21" customFormat="1">
      <c r="A3837" t="s">
        <v>167</v>
      </c>
      <c r="B3837">
        <v>2008</v>
      </c>
      <c r="C3837">
        <v>0.91</v>
      </c>
      <c r="D3837">
        <v>30.38</v>
      </c>
      <c r="E3837">
        <v>31.16</v>
      </c>
      <c r="F3837">
        <v>30.04</v>
      </c>
      <c r="G3837">
        <v>3.44</v>
      </c>
      <c r="H3837">
        <v>3.41</v>
      </c>
      <c r="I3837">
        <v>3.4</v>
      </c>
      <c r="J3837">
        <v>0.17347000000000001</v>
      </c>
      <c r="K3837" s="93">
        <v>0.30485000000000001</v>
      </c>
      <c r="L3837">
        <v>5.5050000000000002E-2</v>
      </c>
      <c r="M3837" s="93">
        <v>0.58482999999999996</v>
      </c>
      <c r="N3837">
        <v>0.34129999999999999</v>
      </c>
      <c r="O3837" s="93">
        <v>0.52517000000000003</v>
      </c>
      <c r="P3837">
        <v>6.3149999999999998E-2</v>
      </c>
      <c r="Q3837" s="93">
        <v>0.57545000000000002</v>
      </c>
      <c r="R3837">
        <v>0.26766000000000001</v>
      </c>
      <c r="S3837">
        <v>0.25984000000000002</v>
      </c>
      <c r="T3837">
        <v>0.21823999999999999</v>
      </c>
      <c r="U3837">
        <v>1.3521300000000001</v>
      </c>
    </row>
    <row r="3838" spans="1:21" customFormat="1">
      <c r="A3838" t="s">
        <v>167</v>
      </c>
      <c r="B3838">
        <v>2011</v>
      </c>
      <c r="C3838">
        <v>0.91</v>
      </c>
      <c r="D3838">
        <v>27.16</v>
      </c>
      <c r="E3838">
        <v>28.84</v>
      </c>
      <c r="F3838">
        <v>26.92</v>
      </c>
      <c r="G3838">
        <v>3.36</v>
      </c>
      <c r="H3838">
        <v>3.3</v>
      </c>
      <c r="I3838">
        <v>3.29</v>
      </c>
      <c r="J3838">
        <v>6.1429999999999998E-2</v>
      </c>
      <c r="K3838" s="93">
        <v>0.10796</v>
      </c>
      <c r="L3838">
        <v>7.0540000000000005E-2</v>
      </c>
      <c r="M3838" s="93">
        <v>0.74936999999999998</v>
      </c>
      <c r="N3838">
        <v>0.26391999999999999</v>
      </c>
      <c r="O3838" s="93">
        <v>0.40611000000000003</v>
      </c>
      <c r="P3838">
        <v>7.3190000000000005E-2</v>
      </c>
      <c r="Q3838" s="93">
        <v>0.66690000000000005</v>
      </c>
      <c r="R3838">
        <v>0.158</v>
      </c>
      <c r="S3838">
        <v>0.15337999999999999</v>
      </c>
      <c r="T3838">
        <v>0.22402</v>
      </c>
      <c r="U3838">
        <v>1.3879600000000001</v>
      </c>
    </row>
    <row r="3839" spans="1:21" customFormat="1">
      <c r="A3839" t="s">
        <v>167</v>
      </c>
      <c r="B3839">
        <v>2010</v>
      </c>
      <c r="C3839">
        <v>0.91</v>
      </c>
      <c r="D3839">
        <v>27.15</v>
      </c>
      <c r="E3839">
        <v>28.94</v>
      </c>
      <c r="F3839">
        <v>27.27</v>
      </c>
      <c r="G3839">
        <v>3.37</v>
      </c>
      <c r="H3839">
        <v>3.3</v>
      </c>
      <c r="I3839">
        <v>3.31</v>
      </c>
      <c r="J3839">
        <v>6.1060000000000003E-2</v>
      </c>
      <c r="K3839" s="93">
        <v>0.10731</v>
      </c>
      <c r="L3839">
        <v>7.059E-2</v>
      </c>
      <c r="M3839" s="93">
        <v>0.74990999999999997</v>
      </c>
      <c r="N3839">
        <v>0.26738000000000001</v>
      </c>
      <c r="O3839" s="93">
        <v>0.41143999999999997</v>
      </c>
      <c r="P3839">
        <v>7.2739999999999999E-2</v>
      </c>
      <c r="Q3839" s="93">
        <v>0.66281000000000001</v>
      </c>
      <c r="R3839">
        <v>0.17091000000000001</v>
      </c>
      <c r="S3839">
        <v>0.16592000000000001</v>
      </c>
      <c r="T3839">
        <v>0.22334000000000001</v>
      </c>
      <c r="U3839">
        <v>1.38374</v>
      </c>
    </row>
    <row r="3840" spans="1:21" customFormat="1">
      <c r="A3840" t="s">
        <v>167</v>
      </c>
      <c r="B3840">
        <v>2009</v>
      </c>
      <c r="C3840">
        <v>0.91</v>
      </c>
      <c r="D3840">
        <v>26.06</v>
      </c>
      <c r="E3840">
        <v>27.76</v>
      </c>
      <c r="F3840">
        <v>27.08</v>
      </c>
      <c r="G3840">
        <v>3.32</v>
      </c>
      <c r="H3840">
        <v>3.26</v>
      </c>
      <c r="I3840">
        <v>3.3</v>
      </c>
      <c r="J3840">
        <v>2.009E-2</v>
      </c>
      <c r="K3840" s="93">
        <v>3.5299999999999998E-2</v>
      </c>
      <c r="L3840">
        <v>7.6259999999999994E-2</v>
      </c>
      <c r="M3840" s="93">
        <v>0.81008999999999998</v>
      </c>
      <c r="N3840">
        <v>0.22575999999999999</v>
      </c>
      <c r="O3840" s="93">
        <v>0.34738000000000002</v>
      </c>
      <c r="P3840">
        <v>7.8140000000000001E-2</v>
      </c>
      <c r="Q3840" s="93">
        <v>0.71201000000000003</v>
      </c>
      <c r="R3840">
        <v>0.16392000000000001</v>
      </c>
      <c r="S3840">
        <v>0.15912999999999999</v>
      </c>
      <c r="T3840">
        <v>0.22370999999999999</v>
      </c>
      <c r="U3840">
        <v>1.38602</v>
      </c>
    </row>
    <row r="3841" spans="1:21" customFormat="1">
      <c r="A3841" t="s">
        <v>167</v>
      </c>
      <c r="B3841">
        <v>2014</v>
      </c>
      <c r="C3841">
        <v>0.92</v>
      </c>
      <c r="D3841">
        <v>27.05</v>
      </c>
      <c r="E3841">
        <v>27.04</v>
      </c>
      <c r="F3841">
        <v>25.96</v>
      </c>
      <c r="G3841">
        <v>3.3</v>
      </c>
      <c r="H3841">
        <v>3.3</v>
      </c>
      <c r="I3841">
        <v>3.26</v>
      </c>
      <c r="J3841">
        <v>6.8599999999999998E-3</v>
      </c>
      <c r="K3841" s="93">
        <v>1.205E-2</v>
      </c>
      <c r="L3841">
        <v>8.1100000000000005E-2</v>
      </c>
      <c r="M3841" s="93">
        <v>0.86155999999999999</v>
      </c>
      <c r="N3841">
        <v>0.15398999999999999</v>
      </c>
      <c r="O3841" s="93">
        <v>0.23694999999999999</v>
      </c>
      <c r="P3841">
        <v>9.1550000000000006E-2</v>
      </c>
      <c r="Q3841" s="93">
        <v>0.83418999999999999</v>
      </c>
      <c r="R3841">
        <v>0.10020999999999999</v>
      </c>
      <c r="S3841">
        <v>9.7280000000000005E-2</v>
      </c>
      <c r="T3841">
        <v>0.23594000000000001</v>
      </c>
      <c r="U3841">
        <v>1.4617800000000001</v>
      </c>
    </row>
    <row r="3842" spans="1:21" customFormat="1">
      <c r="A3842" t="s">
        <v>167</v>
      </c>
      <c r="B3842">
        <v>2013</v>
      </c>
      <c r="C3842">
        <v>0.92</v>
      </c>
      <c r="D3842">
        <v>27</v>
      </c>
      <c r="E3842">
        <v>27.76</v>
      </c>
      <c r="F3842">
        <v>26.07</v>
      </c>
      <c r="G3842">
        <v>3.32</v>
      </c>
      <c r="H3842">
        <v>3.3</v>
      </c>
      <c r="I3842">
        <v>3.26</v>
      </c>
      <c r="J3842">
        <v>5.0099999999999997E-3</v>
      </c>
      <c r="K3842" s="93">
        <v>8.8000000000000005E-3</v>
      </c>
      <c r="L3842">
        <v>8.1360000000000002E-2</v>
      </c>
      <c r="M3842" s="93">
        <v>0.86428000000000005</v>
      </c>
      <c r="N3842">
        <v>0.18027000000000001</v>
      </c>
      <c r="O3842" s="93">
        <v>0.27739000000000003</v>
      </c>
      <c r="P3842">
        <v>8.8139999999999996E-2</v>
      </c>
      <c r="Q3842" s="93">
        <v>0.80313000000000001</v>
      </c>
      <c r="R3842">
        <v>0.10443</v>
      </c>
      <c r="S3842">
        <v>0.10138</v>
      </c>
      <c r="T3842">
        <v>0.23571</v>
      </c>
      <c r="U3842">
        <v>1.4603900000000001</v>
      </c>
    </row>
    <row r="3843" spans="1:21" customFormat="1">
      <c r="A3843" t="s">
        <v>167</v>
      </c>
      <c r="B3843">
        <v>2012</v>
      </c>
      <c r="C3843">
        <v>0.92</v>
      </c>
      <c r="D3843">
        <v>26.74</v>
      </c>
      <c r="E3843">
        <v>27.89</v>
      </c>
      <c r="F3843">
        <v>26.6</v>
      </c>
      <c r="G3843">
        <v>3.33</v>
      </c>
      <c r="H3843">
        <v>3.29</v>
      </c>
      <c r="I3843">
        <v>3.28</v>
      </c>
      <c r="J3843">
        <v>-4.6699999999999997E-3</v>
      </c>
      <c r="K3843" s="93">
        <v>-8.2100000000000003E-3</v>
      </c>
      <c r="L3843">
        <v>8.2699999999999996E-2</v>
      </c>
      <c r="M3843" s="93">
        <v>0.87848999999999999</v>
      </c>
      <c r="N3843">
        <v>0.18493999999999999</v>
      </c>
      <c r="O3843" s="93">
        <v>0.28458</v>
      </c>
      <c r="P3843">
        <v>8.7529999999999997E-2</v>
      </c>
      <c r="Q3843" s="93">
        <v>0.79761000000000004</v>
      </c>
      <c r="R3843">
        <v>0.12456</v>
      </c>
      <c r="S3843">
        <v>0.12092</v>
      </c>
      <c r="T3843">
        <v>0.23465</v>
      </c>
      <c r="U3843">
        <v>1.4538199999999999</v>
      </c>
    </row>
    <row r="3844" spans="1:21" customFormat="1">
      <c r="A3844" t="s">
        <v>167</v>
      </c>
      <c r="B3844">
        <v>2015</v>
      </c>
      <c r="C3844">
        <v>0.92</v>
      </c>
      <c r="D3844">
        <v>26.3</v>
      </c>
      <c r="E3844">
        <v>25.5</v>
      </c>
      <c r="F3844">
        <v>25.05</v>
      </c>
      <c r="G3844">
        <v>3.24</v>
      </c>
      <c r="H3844">
        <v>3.27</v>
      </c>
      <c r="I3844">
        <v>3.22</v>
      </c>
      <c r="J3844">
        <v>-2.1260000000000001E-2</v>
      </c>
      <c r="K3844" s="93">
        <v>-3.737E-2</v>
      </c>
      <c r="L3844">
        <v>8.4989999999999996E-2</v>
      </c>
      <c r="M3844" s="93">
        <v>0.90286</v>
      </c>
      <c r="N3844">
        <v>9.5350000000000004E-2</v>
      </c>
      <c r="O3844" s="93">
        <v>0.14671999999999999</v>
      </c>
      <c r="P3844">
        <v>9.9159999999999998E-2</v>
      </c>
      <c r="Q3844" s="93">
        <v>0.90349999999999997</v>
      </c>
      <c r="R3844">
        <v>6.4519999999999994E-2</v>
      </c>
      <c r="S3844">
        <v>6.2640000000000001E-2</v>
      </c>
      <c r="T3844">
        <v>0.23782</v>
      </c>
      <c r="U3844">
        <v>1.47343</v>
      </c>
    </row>
    <row r="3845" spans="1:21" customFormat="1">
      <c r="A3845" t="s">
        <v>168</v>
      </c>
      <c r="B3845">
        <v>2000</v>
      </c>
      <c r="C3845">
        <v>0.59</v>
      </c>
      <c r="D3845">
        <v>6.66</v>
      </c>
      <c r="E3845">
        <v>8.9</v>
      </c>
      <c r="F3845">
        <v>10.77</v>
      </c>
      <c r="G3845">
        <v>2.19</v>
      </c>
      <c r="H3845">
        <v>1.9</v>
      </c>
      <c r="I3845">
        <v>2.38</v>
      </c>
      <c r="J3845">
        <v>0.27234999999999998</v>
      </c>
      <c r="K3845" s="93">
        <v>0.47861999999999999</v>
      </c>
      <c r="L3845">
        <v>-5.5140000000000002E-2</v>
      </c>
      <c r="M3845" s="93">
        <v>-0.58574000000000004</v>
      </c>
      <c r="N3845">
        <v>0.54376000000000002</v>
      </c>
      <c r="O3845" s="93">
        <v>0.83670999999999995</v>
      </c>
      <c r="P3845">
        <v>-9.4299999999999995E-2</v>
      </c>
      <c r="Q3845" s="93">
        <v>-0.85926999999999998</v>
      </c>
      <c r="R3845">
        <v>-7.0819999999999994E-2</v>
      </c>
      <c r="S3845">
        <v>-6.8750000000000006E-2</v>
      </c>
      <c r="T3845">
        <v>-4.7669999999999997E-2</v>
      </c>
      <c r="U3845">
        <v>-0.29537000000000002</v>
      </c>
    </row>
    <row r="3846" spans="1:21" customFormat="1">
      <c r="A3846" t="s">
        <v>168</v>
      </c>
      <c r="B3846">
        <v>2001</v>
      </c>
      <c r="C3846">
        <v>0.6</v>
      </c>
      <c r="D3846">
        <v>6.28</v>
      </c>
      <c r="E3846">
        <v>8.3000000000000007</v>
      </c>
      <c r="F3846">
        <v>9.6199999999999992</v>
      </c>
      <c r="G3846">
        <v>2.12</v>
      </c>
      <c r="H3846">
        <v>1.84</v>
      </c>
      <c r="I3846">
        <v>2.2599999999999998</v>
      </c>
      <c r="J3846">
        <v>0.16309000000000001</v>
      </c>
      <c r="K3846" s="93">
        <v>0.28660000000000002</v>
      </c>
      <c r="L3846">
        <v>-3.7019999999999997E-2</v>
      </c>
      <c r="M3846" s="93">
        <v>-0.39323000000000002</v>
      </c>
      <c r="N3846">
        <v>0.42848000000000003</v>
      </c>
      <c r="O3846" s="93">
        <v>0.65932000000000002</v>
      </c>
      <c r="P3846">
        <v>-7.5249999999999997E-2</v>
      </c>
      <c r="Q3846" s="93">
        <v>-0.68566000000000005</v>
      </c>
      <c r="R3846">
        <v>-0.20522000000000001</v>
      </c>
      <c r="S3846">
        <v>-0.19922000000000001</v>
      </c>
      <c r="T3846">
        <v>-3.1719999999999998E-2</v>
      </c>
      <c r="U3846">
        <v>-0.19652</v>
      </c>
    </row>
    <row r="3847" spans="1:21" customFormat="1">
      <c r="A3847" t="s">
        <v>168</v>
      </c>
      <c r="B3847">
        <v>2002</v>
      </c>
      <c r="C3847">
        <v>0.61</v>
      </c>
      <c r="D3847">
        <v>6.3</v>
      </c>
      <c r="E3847">
        <v>8.3800000000000008</v>
      </c>
      <c r="F3847">
        <v>9.41</v>
      </c>
      <c r="G3847">
        <v>2.13</v>
      </c>
      <c r="H3847">
        <v>1.84</v>
      </c>
      <c r="I3847">
        <v>2.2400000000000002</v>
      </c>
      <c r="J3847">
        <v>0.11575000000000001</v>
      </c>
      <c r="K3847" s="93">
        <v>0.20341000000000001</v>
      </c>
      <c r="L3847">
        <v>-2.7459999999999998E-2</v>
      </c>
      <c r="M3847" s="93">
        <v>-0.29165999999999997</v>
      </c>
      <c r="N3847">
        <v>0.39258999999999999</v>
      </c>
      <c r="O3847" s="93">
        <v>0.60409000000000002</v>
      </c>
      <c r="P3847">
        <v>-6.6489999999999994E-2</v>
      </c>
      <c r="Q3847" s="93">
        <v>-0.60587000000000002</v>
      </c>
      <c r="R3847">
        <v>-0.24876999999999999</v>
      </c>
      <c r="S3847">
        <v>-0.24149999999999999</v>
      </c>
      <c r="T3847">
        <v>-2.0559999999999998E-2</v>
      </c>
      <c r="U3847">
        <v>-0.12734999999999999</v>
      </c>
    </row>
    <row r="3848" spans="1:21" customFormat="1">
      <c r="A3848" t="s">
        <v>168</v>
      </c>
      <c r="B3848">
        <v>2006</v>
      </c>
      <c r="C3848">
        <v>0.63</v>
      </c>
      <c r="D3848">
        <v>6.93</v>
      </c>
      <c r="E3848">
        <v>8.42</v>
      </c>
      <c r="F3848">
        <v>9.1300000000000008</v>
      </c>
      <c r="G3848">
        <v>2.13</v>
      </c>
      <c r="H3848">
        <v>1.94</v>
      </c>
      <c r="I3848">
        <v>2.21</v>
      </c>
      <c r="J3848">
        <v>0.11003</v>
      </c>
      <c r="K3848" s="93">
        <v>0.19334999999999999</v>
      </c>
      <c r="L3848">
        <v>-2.0629999999999999E-2</v>
      </c>
      <c r="M3848" s="93">
        <v>-0.21917</v>
      </c>
      <c r="N3848">
        <v>0.30637999999999999</v>
      </c>
      <c r="O3848" s="93">
        <v>0.47144000000000003</v>
      </c>
      <c r="P3848">
        <v>-4.7109999999999999E-2</v>
      </c>
      <c r="Q3848" s="93">
        <v>-0.42926999999999998</v>
      </c>
      <c r="R3848">
        <v>-0.32192999999999999</v>
      </c>
      <c r="S3848">
        <v>-0.31252000000000002</v>
      </c>
      <c r="T3848">
        <v>1.0399999999999999E-3</v>
      </c>
      <c r="U3848">
        <v>6.43E-3</v>
      </c>
    </row>
    <row r="3849" spans="1:21" customFormat="1">
      <c r="A3849" t="s">
        <v>168</v>
      </c>
      <c r="B3849">
        <v>2003</v>
      </c>
      <c r="C3849">
        <v>0.61</v>
      </c>
      <c r="D3849">
        <v>6.18</v>
      </c>
      <c r="E3849">
        <v>8.14</v>
      </c>
      <c r="F3849">
        <v>9.1300000000000008</v>
      </c>
      <c r="G3849">
        <v>2.1</v>
      </c>
      <c r="H3849">
        <v>1.82</v>
      </c>
      <c r="I3849">
        <v>2.21</v>
      </c>
      <c r="J3849">
        <v>9.6519999999999995E-2</v>
      </c>
      <c r="K3849" s="93">
        <v>0.16961999999999999</v>
      </c>
      <c r="L3849">
        <v>-2.4799999999999999E-2</v>
      </c>
      <c r="M3849" s="93">
        <v>-0.26341999999999999</v>
      </c>
      <c r="N3849">
        <v>0.36353000000000002</v>
      </c>
      <c r="O3849" s="93">
        <v>0.55937999999999999</v>
      </c>
      <c r="P3849">
        <v>-6.2719999999999998E-2</v>
      </c>
      <c r="Q3849" s="93">
        <v>-0.57152999999999998</v>
      </c>
      <c r="R3849">
        <v>-0.27897</v>
      </c>
      <c r="S3849">
        <v>-0.27082000000000001</v>
      </c>
      <c r="T3849">
        <v>-1.8960000000000001E-2</v>
      </c>
      <c r="U3849">
        <v>-0.11748</v>
      </c>
    </row>
    <row r="3850" spans="1:21" customFormat="1">
      <c r="A3850" t="s">
        <v>168</v>
      </c>
      <c r="B3850">
        <v>2004</v>
      </c>
      <c r="C3850">
        <v>0.62</v>
      </c>
      <c r="D3850">
        <v>6.49</v>
      </c>
      <c r="E3850">
        <v>7.97</v>
      </c>
      <c r="F3850">
        <v>8.93</v>
      </c>
      <c r="G3850">
        <v>2.08</v>
      </c>
      <c r="H3850">
        <v>1.87</v>
      </c>
      <c r="I3850">
        <v>2.19</v>
      </c>
      <c r="J3850">
        <v>9.4939999999999997E-2</v>
      </c>
      <c r="K3850" s="93">
        <v>0.16685</v>
      </c>
      <c r="L3850">
        <v>-2.1559999999999999E-2</v>
      </c>
      <c r="M3850" s="93">
        <v>-0.22907</v>
      </c>
      <c r="N3850">
        <v>0.29693999999999998</v>
      </c>
      <c r="O3850" s="93">
        <v>0.45690999999999998</v>
      </c>
      <c r="P3850">
        <v>-4.999E-2</v>
      </c>
      <c r="Q3850" s="93">
        <v>-0.45546999999999999</v>
      </c>
      <c r="R3850">
        <v>-0.3226</v>
      </c>
      <c r="S3850">
        <v>-0.31318000000000001</v>
      </c>
      <c r="T3850">
        <v>-7.79E-3</v>
      </c>
      <c r="U3850">
        <v>-4.829E-2</v>
      </c>
    </row>
    <row r="3851" spans="1:21" customFormat="1">
      <c r="A3851" t="s">
        <v>168</v>
      </c>
      <c r="B3851">
        <v>2005</v>
      </c>
      <c r="C3851">
        <v>0.63</v>
      </c>
      <c r="D3851">
        <v>6.55</v>
      </c>
      <c r="E3851">
        <v>7.91</v>
      </c>
      <c r="F3851">
        <v>8.76</v>
      </c>
      <c r="G3851">
        <v>2.0699999999999998</v>
      </c>
      <c r="H3851">
        <v>1.88</v>
      </c>
      <c r="I3851">
        <v>2.17</v>
      </c>
      <c r="J3851">
        <v>5.3629999999999997E-2</v>
      </c>
      <c r="K3851" s="93">
        <v>9.425E-2</v>
      </c>
      <c r="L3851">
        <v>-1.2840000000000001E-2</v>
      </c>
      <c r="M3851" s="93">
        <v>-0.13635</v>
      </c>
      <c r="N3851">
        <v>0.24389</v>
      </c>
      <c r="O3851" s="93">
        <v>0.37529000000000001</v>
      </c>
      <c r="P3851">
        <v>-3.9010000000000003E-2</v>
      </c>
      <c r="Q3851" s="93">
        <v>-0.35541</v>
      </c>
      <c r="R3851">
        <v>-0.36330000000000001</v>
      </c>
      <c r="S3851">
        <v>-0.35269</v>
      </c>
      <c r="T3851">
        <v>3.2200000000000002E-3</v>
      </c>
      <c r="U3851">
        <v>1.9939999999999999E-2</v>
      </c>
    </row>
    <row r="3852" spans="1:21" customFormat="1">
      <c r="A3852" t="s">
        <v>168</v>
      </c>
      <c r="B3852">
        <v>2007</v>
      </c>
      <c r="C3852">
        <v>0.64</v>
      </c>
      <c r="D3852">
        <v>6.83</v>
      </c>
      <c r="E3852">
        <v>8.2200000000000006</v>
      </c>
      <c r="F3852">
        <v>9.14</v>
      </c>
      <c r="G3852">
        <v>2.11</v>
      </c>
      <c r="H3852">
        <v>1.92</v>
      </c>
      <c r="I3852">
        <v>2.21</v>
      </c>
      <c r="J3852">
        <v>4.4970000000000003E-2</v>
      </c>
      <c r="K3852" s="93">
        <v>7.9030000000000003E-2</v>
      </c>
      <c r="L3852">
        <v>-8.6199999999999992E-3</v>
      </c>
      <c r="M3852" s="93">
        <v>-9.1600000000000001E-2</v>
      </c>
      <c r="N3852">
        <v>0.23685</v>
      </c>
      <c r="O3852" s="93">
        <v>0.36445</v>
      </c>
      <c r="P3852">
        <v>-3.3989999999999999E-2</v>
      </c>
      <c r="Q3852" s="93">
        <v>-0.30973000000000001</v>
      </c>
      <c r="R3852">
        <v>-0.34231</v>
      </c>
      <c r="S3852">
        <v>-0.33230999999999999</v>
      </c>
      <c r="T3852">
        <v>1.098E-2</v>
      </c>
      <c r="U3852">
        <v>6.8029999999999993E-2</v>
      </c>
    </row>
    <row r="3853" spans="1:21" customFormat="1">
      <c r="A3853" t="s">
        <v>168</v>
      </c>
      <c r="B3853">
        <v>2010</v>
      </c>
      <c r="C3853">
        <v>0.66</v>
      </c>
      <c r="D3853">
        <v>7.33</v>
      </c>
      <c r="E3853">
        <v>7.95</v>
      </c>
      <c r="F3853">
        <v>8.84</v>
      </c>
      <c r="G3853">
        <v>2.0699999999999998</v>
      </c>
      <c r="H3853">
        <v>1.99</v>
      </c>
      <c r="I3853">
        <v>2.1800000000000002</v>
      </c>
      <c r="J3853">
        <v>1.4590000000000001E-2</v>
      </c>
      <c r="K3853" s="93">
        <v>2.564E-2</v>
      </c>
      <c r="L3853">
        <v>1.6100000000000001E-3</v>
      </c>
      <c r="M3853" s="93">
        <v>1.711E-2</v>
      </c>
      <c r="N3853">
        <v>0.11248</v>
      </c>
      <c r="O3853" s="93">
        <v>0.17308000000000001</v>
      </c>
      <c r="P3853">
        <v>-9.6600000000000002E-3</v>
      </c>
      <c r="Q3853" s="93">
        <v>-8.8020000000000001E-2</v>
      </c>
      <c r="R3853">
        <v>-0.41864000000000001</v>
      </c>
      <c r="S3853">
        <v>-0.40640999999999999</v>
      </c>
      <c r="T3853">
        <v>3.2739999999999998E-2</v>
      </c>
      <c r="U3853">
        <v>0.20283999999999999</v>
      </c>
    </row>
    <row r="3854" spans="1:21" customFormat="1">
      <c r="A3854" t="s">
        <v>168</v>
      </c>
      <c r="B3854">
        <v>2009</v>
      </c>
      <c r="C3854">
        <v>0.66</v>
      </c>
      <c r="D3854">
        <v>7.31</v>
      </c>
      <c r="E3854">
        <v>8.17</v>
      </c>
      <c r="F3854">
        <v>9.1</v>
      </c>
      <c r="G3854">
        <v>2.1</v>
      </c>
      <c r="H3854">
        <v>1.99</v>
      </c>
      <c r="I3854">
        <v>2.21</v>
      </c>
      <c r="J3854">
        <v>1.1860000000000001E-2</v>
      </c>
      <c r="K3854" s="93">
        <v>2.0840000000000001E-2</v>
      </c>
      <c r="L3854">
        <v>1.99E-3</v>
      </c>
      <c r="M3854" s="93">
        <v>2.112E-2</v>
      </c>
      <c r="N3854">
        <v>0.13977999999999999</v>
      </c>
      <c r="O3854" s="93">
        <v>0.21507999999999999</v>
      </c>
      <c r="P3854">
        <v>-1.32E-2</v>
      </c>
      <c r="Q3854" s="93">
        <v>-0.12028</v>
      </c>
      <c r="R3854">
        <v>-0.38965</v>
      </c>
      <c r="S3854">
        <v>-0.37827</v>
      </c>
      <c r="T3854">
        <v>3.1210000000000002E-2</v>
      </c>
      <c r="U3854">
        <v>0.19336999999999999</v>
      </c>
    </row>
    <row r="3855" spans="1:21" customFormat="1">
      <c r="A3855" t="s">
        <v>168</v>
      </c>
      <c r="B3855">
        <v>2008</v>
      </c>
      <c r="C3855">
        <v>0.65</v>
      </c>
      <c r="D3855">
        <v>6.81</v>
      </c>
      <c r="E3855">
        <v>8.1999999999999993</v>
      </c>
      <c r="F3855">
        <v>8.5</v>
      </c>
      <c r="G3855">
        <v>2.1</v>
      </c>
      <c r="H3855">
        <v>1.92</v>
      </c>
      <c r="I3855">
        <v>2.14</v>
      </c>
      <c r="J3855">
        <v>-8.4799999999999997E-3</v>
      </c>
      <c r="K3855" s="93">
        <v>-1.49E-2</v>
      </c>
      <c r="L3855">
        <v>1.7799999999999999E-3</v>
      </c>
      <c r="M3855" s="93">
        <v>1.8939999999999999E-2</v>
      </c>
      <c r="N3855">
        <v>0.18892999999999999</v>
      </c>
      <c r="O3855" s="93">
        <v>0.29071000000000002</v>
      </c>
      <c r="P3855">
        <v>-2.368E-2</v>
      </c>
      <c r="Q3855" s="93">
        <v>-0.21573000000000001</v>
      </c>
      <c r="R3855">
        <v>-0.43637999999999999</v>
      </c>
      <c r="S3855">
        <v>-0.42364000000000002</v>
      </c>
      <c r="T3855">
        <v>2.4809999999999999E-2</v>
      </c>
      <c r="U3855">
        <v>0.1537</v>
      </c>
    </row>
    <row r="3856" spans="1:21" customFormat="1">
      <c r="A3856" t="s">
        <v>168</v>
      </c>
      <c r="B3856">
        <v>2011</v>
      </c>
      <c r="C3856">
        <v>0.67</v>
      </c>
      <c r="D3856">
        <v>7.44</v>
      </c>
      <c r="E3856">
        <v>8.08</v>
      </c>
      <c r="F3856">
        <v>8.6300000000000008</v>
      </c>
      <c r="G3856">
        <v>2.09</v>
      </c>
      <c r="H3856">
        <v>2.0099999999999998</v>
      </c>
      <c r="I3856">
        <v>2.16</v>
      </c>
      <c r="J3856">
        <v>-2.103E-2</v>
      </c>
      <c r="K3856" s="93">
        <v>-3.696E-2</v>
      </c>
      <c r="L3856">
        <v>9.5499999999999995E-3</v>
      </c>
      <c r="M3856" s="93">
        <v>0.10147</v>
      </c>
      <c r="N3856">
        <v>8.3220000000000002E-2</v>
      </c>
      <c r="O3856" s="93">
        <v>0.12805</v>
      </c>
      <c r="P3856">
        <v>-1.7600000000000001E-3</v>
      </c>
      <c r="Q3856" s="93">
        <v>-1.6070000000000001E-2</v>
      </c>
      <c r="R3856">
        <v>-0.46416000000000002</v>
      </c>
      <c r="S3856">
        <v>-0.4506</v>
      </c>
      <c r="T3856">
        <v>4.4010000000000001E-2</v>
      </c>
      <c r="U3856">
        <v>0.27266000000000001</v>
      </c>
    </row>
    <row r="3857" spans="1:21" customFormat="1">
      <c r="A3857" t="s">
        <v>168</v>
      </c>
      <c r="B3857">
        <v>2012</v>
      </c>
      <c r="C3857">
        <v>0.68</v>
      </c>
      <c r="D3857">
        <v>7.5</v>
      </c>
      <c r="E3857">
        <v>8.2200000000000006</v>
      </c>
      <c r="F3857">
        <v>8.64</v>
      </c>
      <c r="G3857">
        <v>2.11</v>
      </c>
      <c r="H3857">
        <v>2.0099999999999998</v>
      </c>
      <c r="I3857">
        <v>2.16</v>
      </c>
      <c r="J3857">
        <v>-6.3519999999999993E-2</v>
      </c>
      <c r="K3857" s="93">
        <v>-0.11162</v>
      </c>
      <c r="L3857">
        <v>1.8440000000000002E-2</v>
      </c>
      <c r="M3857" s="93">
        <v>0.19589999999999999</v>
      </c>
      <c r="N3857">
        <v>5.491E-2</v>
      </c>
      <c r="O3857" s="93">
        <v>8.4489999999999996E-2</v>
      </c>
      <c r="P3857">
        <v>6.0099999999999997E-3</v>
      </c>
      <c r="Q3857" s="93">
        <v>5.4739999999999997E-2</v>
      </c>
      <c r="R3857">
        <v>-0.48448000000000002</v>
      </c>
      <c r="S3857">
        <v>-0.47033000000000003</v>
      </c>
      <c r="T3857">
        <v>5.3949999999999998E-2</v>
      </c>
      <c r="U3857">
        <v>0.33423000000000003</v>
      </c>
    </row>
    <row r="3858" spans="1:21" customFormat="1">
      <c r="A3858" t="s">
        <v>168</v>
      </c>
      <c r="B3858">
        <v>2013</v>
      </c>
      <c r="C3858">
        <v>0.69</v>
      </c>
      <c r="D3858">
        <v>7.69</v>
      </c>
      <c r="E3858">
        <v>8.0399999999999991</v>
      </c>
      <c r="F3858">
        <v>8.66</v>
      </c>
      <c r="G3858">
        <v>2.08</v>
      </c>
      <c r="H3858">
        <v>2.04</v>
      </c>
      <c r="I3858">
        <v>2.16</v>
      </c>
      <c r="J3858">
        <v>-8.9020000000000002E-2</v>
      </c>
      <c r="K3858" s="93">
        <v>-0.15643000000000001</v>
      </c>
      <c r="L3858">
        <v>2.4979999999999999E-2</v>
      </c>
      <c r="M3858" s="93">
        <v>0.26539000000000001</v>
      </c>
      <c r="N3858">
        <v>-1.272E-2</v>
      </c>
      <c r="O3858" s="93">
        <v>-1.9570000000000001E-2</v>
      </c>
      <c r="P3858">
        <v>1.8880000000000001E-2</v>
      </c>
      <c r="Q3858" s="93">
        <v>0.17202999999999999</v>
      </c>
      <c r="R3858">
        <v>-0.50365000000000004</v>
      </c>
      <c r="S3858">
        <v>-0.48892999999999998</v>
      </c>
      <c r="T3858">
        <v>6.3820000000000002E-2</v>
      </c>
      <c r="U3858">
        <v>0.39544000000000001</v>
      </c>
    </row>
    <row r="3859" spans="1:21" customFormat="1">
      <c r="A3859" t="s">
        <v>168</v>
      </c>
      <c r="B3859">
        <v>2015</v>
      </c>
      <c r="C3859">
        <v>0.7</v>
      </c>
      <c r="D3859">
        <v>7.96</v>
      </c>
      <c r="E3859">
        <v>8.06</v>
      </c>
      <c r="F3859">
        <v>8.4700000000000006</v>
      </c>
      <c r="G3859">
        <v>2.09</v>
      </c>
      <c r="H3859">
        <v>2.0699999999999998</v>
      </c>
      <c r="I3859">
        <v>2.14</v>
      </c>
      <c r="J3859">
        <v>-0.10503</v>
      </c>
      <c r="K3859" s="93">
        <v>-0.18457000000000001</v>
      </c>
      <c r="L3859">
        <v>3.0210000000000001E-2</v>
      </c>
      <c r="M3859" s="93">
        <v>0.32095000000000001</v>
      </c>
      <c r="N3859">
        <v>-5.5719999999999999E-2</v>
      </c>
      <c r="O3859" s="93">
        <v>-8.5739999999999997E-2</v>
      </c>
      <c r="P3859">
        <v>2.8559999999999999E-2</v>
      </c>
      <c r="Q3859" s="93">
        <v>0.26021</v>
      </c>
      <c r="R3859">
        <v>-0.54730999999999996</v>
      </c>
      <c r="S3859">
        <v>-0.53132000000000001</v>
      </c>
      <c r="T3859">
        <v>7.4990000000000001E-2</v>
      </c>
      <c r="U3859">
        <v>0.46464</v>
      </c>
    </row>
    <row r="3860" spans="1:21" customFormat="1">
      <c r="A3860" t="s">
        <v>168</v>
      </c>
      <c r="B3860">
        <v>2014</v>
      </c>
      <c r="C3860">
        <v>0.7</v>
      </c>
      <c r="D3860">
        <v>7.86</v>
      </c>
      <c r="E3860">
        <v>8.16</v>
      </c>
      <c r="F3860">
        <v>8.56</v>
      </c>
      <c r="G3860">
        <v>2.1</v>
      </c>
      <c r="H3860">
        <v>2.06</v>
      </c>
      <c r="I3860">
        <v>2.15</v>
      </c>
      <c r="J3860">
        <v>-0.11767</v>
      </c>
      <c r="K3860" s="93">
        <v>-0.20679</v>
      </c>
      <c r="L3860">
        <v>3.1960000000000002E-2</v>
      </c>
      <c r="M3860" s="93">
        <v>0.33950999999999998</v>
      </c>
      <c r="N3860">
        <v>-4.3389999999999998E-2</v>
      </c>
      <c r="O3860" s="93">
        <v>-6.6769999999999996E-2</v>
      </c>
      <c r="P3860">
        <v>2.6960000000000001E-2</v>
      </c>
      <c r="Q3860" s="93">
        <v>0.24564</v>
      </c>
      <c r="R3860">
        <v>-0.53673999999999999</v>
      </c>
      <c r="S3860">
        <v>-0.52105999999999997</v>
      </c>
      <c r="T3860">
        <v>7.4440000000000006E-2</v>
      </c>
      <c r="U3860">
        <v>0.46118999999999999</v>
      </c>
    </row>
    <row r="3861" spans="1:21" customFormat="1">
      <c r="A3861" t="s">
        <v>169</v>
      </c>
      <c r="B3861">
        <v>2005</v>
      </c>
      <c r="C3861">
        <v>0.56999999999999995</v>
      </c>
      <c r="D3861">
        <v>6.11</v>
      </c>
      <c r="E3861">
        <v>4.28</v>
      </c>
      <c r="F3861">
        <v>15.86</v>
      </c>
      <c r="G3861">
        <v>1.45</v>
      </c>
      <c r="H3861">
        <v>1.81</v>
      </c>
      <c r="I3861">
        <v>2.76</v>
      </c>
      <c r="J3861">
        <v>0.28719</v>
      </c>
      <c r="K3861" s="93">
        <v>0.50470999999999999</v>
      </c>
      <c r="L3861">
        <v>-6.3219999999999998E-2</v>
      </c>
      <c r="M3861" s="93">
        <v>-0.67161999999999999</v>
      </c>
      <c r="N3861">
        <v>-9.7360000000000002E-2</v>
      </c>
      <c r="O3861" s="93">
        <v>-0.14982000000000001</v>
      </c>
      <c r="P3861">
        <v>-1.934E-2</v>
      </c>
      <c r="Q3861" s="93">
        <v>-0.1762</v>
      </c>
      <c r="R3861">
        <v>0.35916999999999999</v>
      </c>
      <c r="S3861">
        <v>0.34867999999999999</v>
      </c>
      <c r="T3861">
        <v>-8.8080000000000006E-2</v>
      </c>
      <c r="U3861">
        <v>-0.54573000000000005</v>
      </c>
    </row>
    <row r="3862" spans="1:21" customFormat="1">
      <c r="A3862" t="s">
        <v>169</v>
      </c>
      <c r="B3862">
        <v>2007</v>
      </c>
      <c r="C3862">
        <v>0.57999999999999996</v>
      </c>
      <c r="D3862">
        <v>6.23</v>
      </c>
      <c r="E3862">
        <v>5.84</v>
      </c>
      <c r="F3862">
        <v>19.04</v>
      </c>
      <c r="G3862">
        <v>1.76</v>
      </c>
      <c r="H3862">
        <v>1.83</v>
      </c>
      <c r="I3862">
        <v>2.95</v>
      </c>
      <c r="J3862">
        <v>0.25613000000000002</v>
      </c>
      <c r="K3862" s="93">
        <v>0.45011000000000001</v>
      </c>
      <c r="L3862">
        <v>-5.5910000000000001E-2</v>
      </c>
      <c r="M3862" s="93">
        <v>-0.59394999999999998</v>
      </c>
      <c r="N3862">
        <v>0.16793</v>
      </c>
      <c r="O3862" s="93">
        <v>0.25840000000000002</v>
      </c>
      <c r="P3862">
        <v>-4.965E-2</v>
      </c>
      <c r="Q3862" s="93">
        <v>-0.45240999999999998</v>
      </c>
      <c r="R3862">
        <v>0.52044000000000001</v>
      </c>
      <c r="S3862">
        <v>0.50522999999999996</v>
      </c>
      <c r="T3862">
        <v>-8.7720000000000006E-2</v>
      </c>
      <c r="U3862">
        <v>-0.54347000000000001</v>
      </c>
    </row>
    <row r="3863" spans="1:21" customFormat="1">
      <c r="A3863" t="s">
        <v>169</v>
      </c>
      <c r="B3863">
        <v>2010</v>
      </c>
      <c r="C3863">
        <v>0.59</v>
      </c>
      <c r="D3863">
        <v>6.07</v>
      </c>
      <c r="E3863">
        <v>3.8</v>
      </c>
      <c r="F3863">
        <v>10.19</v>
      </c>
      <c r="G3863">
        <v>1.34</v>
      </c>
      <c r="H3863">
        <v>1.8</v>
      </c>
      <c r="I3863">
        <v>2.3199999999999998</v>
      </c>
      <c r="J3863">
        <v>0.17959</v>
      </c>
      <c r="K3863" s="93">
        <v>0.31561</v>
      </c>
      <c r="L3863">
        <v>-4.231E-2</v>
      </c>
      <c r="M3863" s="93">
        <v>-0.44951000000000002</v>
      </c>
      <c r="N3863">
        <v>-0.30729000000000001</v>
      </c>
      <c r="O3863" s="93">
        <v>-0.47283999999999998</v>
      </c>
      <c r="P3863">
        <v>1.609E-2</v>
      </c>
      <c r="Q3863" s="93">
        <v>0.14663000000000001</v>
      </c>
      <c r="R3863">
        <v>-0.12617999999999999</v>
      </c>
      <c r="S3863">
        <v>-0.12249</v>
      </c>
      <c r="T3863">
        <v>-4.4749999999999998E-2</v>
      </c>
      <c r="U3863">
        <v>-0.27728000000000003</v>
      </c>
    </row>
    <row r="3864" spans="1:21" customFormat="1">
      <c r="A3864" t="s">
        <v>169</v>
      </c>
      <c r="B3864">
        <v>2006</v>
      </c>
      <c r="C3864">
        <v>0.57999999999999996</v>
      </c>
      <c r="D3864">
        <v>5.72</v>
      </c>
      <c r="E3864">
        <v>5.23</v>
      </c>
      <c r="F3864">
        <v>17.3</v>
      </c>
      <c r="G3864">
        <v>1.65</v>
      </c>
      <c r="H3864">
        <v>1.74</v>
      </c>
      <c r="I3864">
        <v>2.85</v>
      </c>
      <c r="J3864">
        <v>0.17072000000000001</v>
      </c>
      <c r="K3864" s="93">
        <v>0.30002000000000001</v>
      </c>
      <c r="L3864">
        <v>-4.41E-2</v>
      </c>
      <c r="M3864" s="93">
        <v>-0.46851999999999999</v>
      </c>
      <c r="N3864">
        <v>5.7610000000000001E-2</v>
      </c>
      <c r="O3864" s="93">
        <v>8.8639999999999997E-2</v>
      </c>
      <c r="P3864">
        <v>-3.5340000000000003E-2</v>
      </c>
      <c r="Q3864" s="93">
        <v>-0.32201999999999997</v>
      </c>
      <c r="R3864">
        <v>0.42459999999999998</v>
      </c>
      <c r="S3864">
        <v>0.41220000000000001</v>
      </c>
      <c r="T3864">
        <v>-8.2659999999999997E-2</v>
      </c>
      <c r="U3864">
        <v>-0.51215999999999995</v>
      </c>
    </row>
    <row r="3865" spans="1:21" customFormat="1">
      <c r="A3865" t="s">
        <v>169</v>
      </c>
      <c r="B3865">
        <v>2011</v>
      </c>
      <c r="C3865">
        <v>0.59</v>
      </c>
      <c r="D3865">
        <v>5.69</v>
      </c>
      <c r="E3865">
        <v>3.95</v>
      </c>
      <c r="F3865">
        <v>10.71</v>
      </c>
      <c r="G3865">
        <v>1.37</v>
      </c>
      <c r="H3865">
        <v>1.74</v>
      </c>
      <c r="I3865">
        <v>2.37</v>
      </c>
      <c r="J3865">
        <v>0.11494</v>
      </c>
      <c r="K3865" s="93">
        <v>0.20200000000000001</v>
      </c>
      <c r="L3865">
        <v>-3.338E-2</v>
      </c>
      <c r="M3865" s="93">
        <v>-0.35457</v>
      </c>
      <c r="N3865">
        <v>-0.26856999999999998</v>
      </c>
      <c r="O3865" s="93">
        <v>-0.41327000000000003</v>
      </c>
      <c r="P3865">
        <v>1.107E-2</v>
      </c>
      <c r="Q3865" s="93">
        <v>0.10087</v>
      </c>
      <c r="R3865">
        <v>-7.6410000000000006E-2</v>
      </c>
      <c r="S3865">
        <v>-7.417E-2</v>
      </c>
      <c r="T3865">
        <v>-4.7379999999999999E-2</v>
      </c>
      <c r="U3865">
        <v>-0.29354000000000002</v>
      </c>
    </row>
    <row r="3866" spans="1:21" customFormat="1">
      <c r="A3866" t="s">
        <v>169</v>
      </c>
      <c r="B3866">
        <v>2009</v>
      </c>
      <c r="C3866">
        <v>0.59</v>
      </c>
      <c r="D3866">
        <v>5.47</v>
      </c>
      <c r="E3866">
        <v>3.75</v>
      </c>
      <c r="F3866">
        <v>10.41</v>
      </c>
      <c r="G3866">
        <v>1.32</v>
      </c>
      <c r="H3866">
        <v>1.7</v>
      </c>
      <c r="I3866">
        <v>2.34</v>
      </c>
      <c r="J3866">
        <v>7.5509999999999994E-2</v>
      </c>
      <c r="K3866" s="93">
        <v>0.13270000000000001</v>
      </c>
      <c r="L3866">
        <v>-2.793E-2</v>
      </c>
      <c r="M3866" s="93">
        <v>-0.29665999999999998</v>
      </c>
      <c r="N3866">
        <v>-0.32052999999999998</v>
      </c>
      <c r="O3866" s="93">
        <v>-0.49321999999999999</v>
      </c>
      <c r="P3866">
        <v>1.7809999999999999E-2</v>
      </c>
      <c r="Q3866" s="93">
        <v>0.16228999999999999</v>
      </c>
      <c r="R3866">
        <v>-0.10482</v>
      </c>
      <c r="S3866">
        <v>-0.10174999999999999</v>
      </c>
      <c r="T3866">
        <v>-4.5879999999999997E-2</v>
      </c>
      <c r="U3866">
        <v>-0.28426000000000001</v>
      </c>
    </row>
    <row r="3867" spans="1:21" customFormat="1">
      <c r="A3867" t="s">
        <v>169</v>
      </c>
      <c r="B3867">
        <v>2013</v>
      </c>
      <c r="C3867">
        <v>0.6</v>
      </c>
      <c r="D3867">
        <v>5.75</v>
      </c>
      <c r="E3867">
        <v>3.65</v>
      </c>
      <c r="F3867">
        <v>9.7100000000000009</v>
      </c>
      <c r="G3867">
        <v>1.29</v>
      </c>
      <c r="H3867">
        <v>1.75</v>
      </c>
      <c r="I3867">
        <v>2.27</v>
      </c>
      <c r="J3867">
        <v>7.492E-2</v>
      </c>
      <c r="K3867" s="93">
        <v>0.13166</v>
      </c>
      <c r="L3867">
        <v>-2.4830000000000001E-2</v>
      </c>
      <c r="M3867" s="93">
        <v>-0.26373999999999997</v>
      </c>
      <c r="N3867">
        <v>-0.39305000000000001</v>
      </c>
      <c r="O3867" s="93">
        <v>-0.6048</v>
      </c>
      <c r="P3867">
        <v>3.1320000000000001E-2</v>
      </c>
      <c r="Q3867" s="93">
        <v>0.28534999999999999</v>
      </c>
      <c r="R3867">
        <v>-0.19591</v>
      </c>
      <c r="S3867">
        <v>-0.19017999999999999</v>
      </c>
      <c r="T3867">
        <v>-3.2210000000000003E-2</v>
      </c>
      <c r="U3867">
        <v>-0.19955999999999999</v>
      </c>
    </row>
    <row r="3868" spans="1:21" customFormat="1">
      <c r="A3868" t="s">
        <v>169</v>
      </c>
      <c r="B3868">
        <v>2008</v>
      </c>
      <c r="C3868">
        <v>0.59</v>
      </c>
      <c r="D3868">
        <v>5.41</v>
      </c>
      <c r="E3868">
        <v>3.71</v>
      </c>
      <c r="F3868">
        <v>10.14</v>
      </c>
      <c r="G3868">
        <v>1.31</v>
      </c>
      <c r="H3868">
        <v>1.69</v>
      </c>
      <c r="I3868">
        <v>2.3199999999999998</v>
      </c>
      <c r="J3868">
        <v>6.4479999999999996E-2</v>
      </c>
      <c r="K3868" s="93">
        <v>0.11332</v>
      </c>
      <c r="L3868">
        <v>-2.64E-2</v>
      </c>
      <c r="M3868" s="93">
        <v>-0.28045999999999999</v>
      </c>
      <c r="N3868">
        <v>-0.33126</v>
      </c>
      <c r="O3868" s="93">
        <v>-0.50971999999999995</v>
      </c>
      <c r="P3868">
        <v>1.9199999999999998E-2</v>
      </c>
      <c r="Q3868" s="93">
        <v>0.17496</v>
      </c>
      <c r="R3868">
        <v>-0.13109999999999999</v>
      </c>
      <c r="S3868">
        <v>-0.12726999999999999</v>
      </c>
      <c r="T3868">
        <v>-4.4490000000000002E-2</v>
      </c>
      <c r="U3868">
        <v>-0.27567999999999998</v>
      </c>
    </row>
    <row r="3869" spans="1:21" customFormat="1">
      <c r="A3869" t="s">
        <v>169</v>
      </c>
      <c r="B3869">
        <v>2012</v>
      </c>
      <c r="C3869">
        <v>0.59</v>
      </c>
      <c r="D3869">
        <v>5.3</v>
      </c>
      <c r="E3869">
        <v>3.6</v>
      </c>
      <c r="F3869">
        <v>9.5299999999999994</v>
      </c>
      <c r="G3869">
        <v>1.28</v>
      </c>
      <c r="H3869">
        <v>1.67</v>
      </c>
      <c r="I3869">
        <v>2.25</v>
      </c>
      <c r="J3869">
        <v>4.394E-2</v>
      </c>
      <c r="K3869" s="93">
        <v>7.7219999999999997E-2</v>
      </c>
      <c r="L3869">
        <v>-2.3560000000000001E-2</v>
      </c>
      <c r="M3869" s="93">
        <v>-0.25029000000000001</v>
      </c>
      <c r="N3869">
        <v>-0.36136000000000001</v>
      </c>
      <c r="O3869" s="93">
        <v>-0.55603000000000002</v>
      </c>
      <c r="P3869">
        <v>2.3109999999999999E-2</v>
      </c>
      <c r="Q3869" s="93">
        <v>0.21054</v>
      </c>
      <c r="R3869">
        <v>-0.19314000000000001</v>
      </c>
      <c r="S3869">
        <v>-0.1875</v>
      </c>
      <c r="T3869">
        <v>-4.122E-2</v>
      </c>
      <c r="U3869">
        <v>-0.25541000000000003</v>
      </c>
    </row>
    <row r="3870" spans="1:21" customFormat="1">
      <c r="A3870" t="s">
        <v>169</v>
      </c>
      <c r="B3870">
        <v>2015</v>
      </c>
      <c r="C3870">
        <v>0.6</v>
      </c>
      <c r="D3870">
        <v>5.41</v>
      </c>
      <c r="E3870">
        <v>3.38</v>
      </c>
      <c r="F3870">
        <v>8.3699999999999992</v>
      </c>
      <c r="G3870">
        <v>1.22</v>
      </c>
      <c r="H3870">
        <v>1.69</v>
      </c>
      <c r="I3870">
        <v>2.12</v>
      </c>
      <c r="J3870">
        <v>1.397E-2</v>
      </c>
      <c r="K3870" s="93">
        <v>2.4539999999999999E-2</v>
      </c>
      <c r="L3870">
        <v>-1.6400000000000001E-2</v>
      </c>
      <c r="M3870" s="93">
        <v>-0.17423</v>
      </c>
      <c r="N3870">
        <v>-0.46989999999999998</v>
      </c>
      <c r="O3870" s="93">
        <v>-0.72304999999999997</v>
      </c>
      <c r="P3870">
        <v>4.129E-2</v>
      </c>
      <c r="Q3870" s="93">
        <v>0.37619000000000002</v>
      </c>
      <c r="R3870">
        <v>-0.34440999999999999</v>
      </c>
      <c r="S3870">
        <v>-0.33434999999999998</v>
      </c>
      <c r="T3870">
        <v>-2.4379999999999999E-2</v>
      </c>
      <c r="U3870">
        <v>-0.15104999999999999</v>
      </c>
    </row>
    <row r="3871" spans="1:21" customFormat="1">
      <c r="A3871" t="s">
        <v>169</v>
      </c>
      <c r="B3871">
        <v>2014</v>
      </c>
      <c r="C3871">
        <v>0.6</v>
      </c>
      <c r="D3871">
        <v>5.34</v>
      </c>
      <c r="E3871">
        <v>3.43</v>
      </c>
      <c r="F3871">
        <v>8.6199999999999992</v>
      </c>
      <c r="G3871">
        <v>1.23</v>
      </c>
      <c r="H3871">
        <v>1.68</v>
      </c>
      <c r="I3871">
        <v>2.15</v>
      </c>
      <c r="J3871">
        <v>9.3999999999999997E-4</v>
      </c>
      <c r="K3871" s="93">
        <v>1.66E-3</v>
      </c>
      <c r="L3871">
        <v>-1.46E-2</v>
      </c>
      <c r="M3871" s="93">
        <v>-0.15509999999999999</v>
      </c>
      <c r="N3871">
        <v>-0.45521</v>
      </c>
      <c r="O3871" s="93">
        <v>-0.70045999999999997</v>
      </c>
      <c r="P3871">
        <v>3.9379999999999998E-2</v>
      </c>
      <c r="Q3871" s="93">
        <v>0.35882999999999998</v>
      </c>
      <c r="R3871">
        <v>-0.31497999999999998</v>
      </c>
      <c r="S3871">
        <v>-0.30576999999999999</v>
      </c>
      <c r="T3871">
        <v>-2.5930000000000002E-2</v>
      </c>
      <c r="U3871">
        <v>-0.16066</v>
      </c>
    </row>
    <row r="3872" spans="1:21" customFormat="1">
      <c r="A3872" t="s">
        <v>170</v>
      </c>
      <c r="B3872">
        <v>1992</v>
      </c>
      <c r="C3872">
        <v>0.65</v>
      </c>
      <c r="D3872">
        <v>9.11</v>
      </c>
      <c r="E3872">
        <v>15.56</v>
      </c>
      <c r="F3872">
        <v>36.159999999999997</v>
      </c>
      <c r="G3872">
        <v>2.74</v>
      </c>
      <c r="H3872">
        <v>2.21</v>
      </c>
      <c r="I3872">
        <v>3.59</v>
      </c>
      <c r="J3872">
        <v>0.28249999999999997</v>
      </c>
      <c r="K3872" s="93">
        <v>0.49646000000000001</v>
      </c>
      <c r="L3872">
        <v>-3.8440000000000002E-2</v>
      </c>
      <c r="M3872" s="93">
        <v>-0.40838999999999998</v>
      </c>
      <c r="N3872">
        <v>0.82950000000000002</v>
      </c>
      <c r="O3872" s="93">
        <v>1.2763800000000001</v>
      </c>
      <c r="P3872">
        <v>-0.10677</v>
      </c>
      <c r="Q3872" s="93">
        <v>-0.97285999999999995</v>
      </c>
      <c r="R3872">
        <v>1.0115000000000001</v>
      </c>
      <c r="S3872">
        <v>0.98194999999999999</v>
      </c>
      <c r="T3872">
        <v>-5.1540000000000002E-2</v>
      </c>
      <c r="U3872">
        <v>-0.31931999999999999</v>
      </c>
    </row>
    <row r="3873" spans="1:21" customFormat="1">
      <c r="A3873" t="s">
        <v>170</v>
      </c>
      <c r="B3873">
        <v>1993</v>
      </c>
      <c r="C3873">
        <v>0.65</v>
      </c>
      <c r="D3873">
        <v>8.15</v>
      </c>
      <c r="E3873">
        <v>15.75</v>
      </c>
      <c r="F3873">
        <v>34.840000000000003</v>
      </c>
      <c r="G3873">
        <v>2.76</v>
      </c>
      <c r="H3873">
        <v>2.1</v>
      </c>
      <c r="I3873">
        <v>3.55</v>
      </c>
      <c r="J3873">
        <v>0.17115</v>
      </c>
      <c r="K3873" s="93">
        <v>0.30076999999999998</v>
      </c>
      <c r="L3873">
        <v>-2.3050000000000001E-2</v>
      </c>
      <c r="M3873" s="93">
        <v>-0.24485999999999999</v>
      </c>
      <c r="N3873">
        <v>0.84164000000000005</v>
      </c>
      <c r="O3873" s="93">
        <v>1.2950600000000001</v>
      </c>
      <c r="P3873">
        <v>-0.10834000000000001</v>
      </c>
      <c r="Q3873" s="93">
        <v>-0.98719999999999997</v>
      </c>
      <c r="R3873">
        <v>0.97431999999999996</v>
      </c>
      <c r="S3873">
        <v>0.94584999999999997</v>
      </c>
      <c r="T3873">
        <v>-4.9579999999999999E-2</v>
      </c>
      <c r="U3873">
        <v>-0.30717</v>
      </c>
    </row>
    <row r="3874" spans="1:21" customFormat="1">
      <c r="A3874" t="s">
        <v>170</v>
      </c>
      <c r="B3874">
        <v>1997</v>
      </c>
      <c r="C3874">
        <v>0.66</v>
      </c>
      <c r="D3874">
        <v>8.32</v>
      </c>
      <c r="E3874">
        <v>14.81</v>
      </c>
      <c r="F3874">
        <v>31.43</v>
      </c>
      <c r="G3874">
        <v>2.7</v>
      </c>
      <c r="H3874">
        <v>2.12</v>
      </c>
      <c r="I3874">
        <v>3.45</v>
      </c>
      <c r="J3874">
        <v>0.14127999999999999</v>
      </c>
      <c r="K3874" s="93">
        <v>0.24826999999999999</v>
      </c>
      <c r="L3874">
        <v>-1.5900000000000001E-2</v>
      </c>
      <c r="M3874" s="93">
        <v>-0.16894000000000001</v>
      </c>
      <c r="N3874">
        <v>0.73460999999999999</v>
      </c>
      <c r="O3874" s="93">
        <v>1.1303799999999999</v>
      </c>
      <c r="P3874">
        <v>-9.0359999999999996E-2</v>
      </c>
      <c r="Q3874" s="93">
        <v>-0.82335000000000003</v>
      </c>
      <c r="R3874">
        <v>0.84982999999999997</v>
      </c>
      <c r="S3874">
        <v>0.82501000000000002</v>
      </c>
      <c r="T3874">
        <v>-3.415E-2</v>
      </c>
      <c r="U3874">
        <v>-0.21157000000000001</v>
      </c>
    </row>
    <row r="3875" spans="1:21" customFormat="1">
      <c r="A3875" t="s">
        <v>170</v>
      </c>
      <c r="B3875">
        <v>2000</v>
      </c>
      <c r="C3875">
        <v>0.67</v>
      </c>
      <c r="D3875">
        <v>8.61</v>
      </c>
      <c r="E3875">
        <v>14.01</v>
      </c>
      <c r="F3875">
        <v>29.4</v>
      </c>
      <c r="G3875">
        <v>2.64</v>
      </c>
      <c r="H3875">
        <v>2.15</v>
      </c>
      <c r="I3875">
        <v>3.38</v>
      </c>
      <c r="J3875">
        <v>0.12501999999999999</v>
      </c>
      <c r="K3875" s="93">
        <v>0.21970999999999999</v>
      </c>
      <c r="L3875">
        <v>-1.064E-2</v>
      </c>
      <c r="M3875" s="93">
        <v>-0.11303000000000001</v>
      </c>
      <c r="N3875">
        <v>0.63358999999999999</v>
      </c>
      <c r="O3875" s="93">
        <v>0.97494000000000003</v>
      </c>
      <c r="P3875">
        <v>-7.3160000000000003E-2</v>
      </c>
      <c r="Q3875" s="93">
        <v>-0.66659999999999997</v>
      </c>
      <c r="R3875">
        <v>0.76158999999999999</v>
      </c>
      <c r="S3875">
        <v>0.73934</v>
      </c>
      <c r="T3875">
        <v>-2.0629999999999999E-2</v>
      </c>
      <c r="U3875">
        <v>-0.1278</v>
      </c>
    </row>
    <row r="3876" spans="1:21" customFormat="1">
      <c r="A3876" t="s">
        <v>170</v>
      </c>
      <c r="B3876">
        <v>1998</v>
      </c>
      <c r="C3876">
        <v>0.67</v>
      </c>
      <c r="D3876">
        <v>8.32</v>
      </c>
      <c r="E3876">
        <v>16.36</v>
      </c>
      <c r="F3876">
        <v>30.78</v>
      </c>
      <c r="G3876">
        <v>2.79</v>
      </c>
      <c r="H3876">
        <v>2.12</v>
      </c>
      <c r="I3876">
        <v>3.43</v>
      </c>
      <c r="J3876">
        <v>9.0759999999999993E-2</v>
      </c>
      <c r="K3876" s="93">
        <v>0.1595</v>
      </c>
      <c r="L3876">
        <v>-5.8999999999999999E-3</v>
      </c>
      <c r="M3876" s="93">
        <v>-6.2710000000000002E-2</v>
      </c>
      <c r="N3876">
        <v>0.78866000000000003</v>
      </c>
      <c r="O3876" s="93">
        <v>1.2135499999999999</v>
      </c>
      <c r="P3876">
        <v>-9.3270000000000006E-2</v>
      </c>
      <c r="Q3876" s="93">
        <v>-0.84987999999999997</v>
      </c>
      <c r="R3876">
        <v>0.80745999999999996</v>
      </c>
      <c r="S3876">
        <v>0.78386999999999996</v>
      </c>
      <c r="T3876">
        <v>-2.3050000000000001E-2</v>
      </c>
      <c r="U3876">
        <v>-0.14277999999999999</v>
      </c>
    </row>
    <row r="3877" spans="1:21" customFormat="1">
      <c r="A3877" t="s">
        <v>170</v>
      </c>
      <c r="B3877">
        <v>1995</v>
      </c>
      <c r="C3877">
        <v>0.66</v>
      </c>
      <c r="D3877">
        <v>7.91</v>
      </c>
      <c r="E3877">
        <v>15.19</v>
      </c>
      <c r="F3877">
        <v>32.65</v>
      </c>
      <c r="G3877">
        <v>2.72</v>
      </c>
      <c r="H3877">
        <v>2.0699999999999998</v>
      </c>
      <c r="I3877">
        <v>3.49</v>
      </c>
      <c r="J3877">
        <v>9.0740000000000001E-2</v>
      </c>
      <c r="K3877" s="93">
        <v>0.15947</v>
      </c>
      <c r="L3877">
        <v>-8.9200000000000008E-3</v>
      </c>
      <c r="M3877" s="93">
        <v>-9.4729999999999995E-2</v>
      </c>
      <c r="N3877">
        <v>0.75995000000000001</v>
      </c>
      <c r="O3877" s="93">
        <v>1.16936</v>
      </c>
      <c r="P3877">
        <v>-9.3649999999999997E-2</v>
      </c>
      <c r="Q3877" s="93">
        <v>-0.85328999999999999</v>
      </c>
      <c r="R3877">
        <v>0.88792000000000004</v>
      </c>
      <c r="S3877">
        <v>0.86197999999999997</v>
      </c>
      <c r="T3877">
        <v>-3.6159999999999998E-2</v>
      </c>
      <c r="U3877">
        <v>-0.22400999999999999</v>
      </c>
    </row>
    <row r="3878" spans="1:21" customFormat="1">
      <c r="A3878" t="s">
        <v>170</v>
      </c>
      <c r="B3878">
        <v>2001</v>
      </c>
      <c r="C3878">
        <v>0.68</v>
      </c>
      <c r="D3878">
        <v>8.74</v>
      </c>
      <c r="E3878">
        <v>14.69</v>
      </c>
      <c r="F3878">
        <v>29</v>
      </c>
      <c r="G3878">
        <v>2.69</v>
      </c>
      <c r="H3878">
        <v>2.17</v>
      </c>
      <c r="I3878">
        <v>3.37</v>
      </c>
      <c r="J3878">
        <v>8.949E-2</v>
      </c>
      <c r="K3878" s="93">
        <v>0.15726999999999999</v>
      </c>
      <c r="L3878">
        <v>-2.7100000000000002E-3</v>
      </c>
      <c r="M3878" s="93">
        <v>-2.8809999999999999E-2</v>
      </c>
      <c r="N3878">
        <v>0.63549999999999995</v>
      </c>
      <c r="O3878" s="93">
        <v>0.97787999999999997</v>
      </c>
      <c r="P3878">
        <v>-6.93E-2</v>
      </c>
      <c r="Q3878" s="93">
        <v>-0.63149999999999995</v>
      </c>
      <c r="R3878">
        <v>0.72641</v>
      </c>
      <c r="S3878">
        <v>0.70518999999999998</v>
      </c>
      <c r="T3878">
        <v>-9.9000000000000008E-3</v>
      </c>
      <c r="U3878">
        <v>-6.1359999999999998E-2</v>
      </c>
    </row>
    <row r="3879" spans="1:21" customFormat="1">
      <c r="A3879" t="s">
        <v>170</v>
      </c>
      <c r="B3879">
        <v>1999</v>
      </c>
      <c r="C3879">
        <v>0.67</v>
      </c>
      <c r="D3879">
        <v>8.2799999999999994</v>
      </c>
      <c r="E3879">
        <v>15.87</v>
      </c>
      <c r="F3879">
        <v>29.65</v>
      </c>
      <c r="G3879">
        <v>2.76</v>
      </c>
      <c r="H3879">
        <v>2.11</v>
      </c>
      <c r="I3879">
        <v>3.39</v>
      </c>
      <c r="J3879">
        <v>8.5940000000000003E-2</v>
      </c>
      <c r="K3879" s="93">
        <v>0.15103</v>
      </c>
      <c r="L3879">
        <v>-5.2399999999999999E-3</v>
      </c>
      <c r="M3879" s="93">
        <v>-5.5629999999999999E-2</v>
      </c>
      <c r="N3879">
        <v>0.75824999999999998</v>
      </c>
      <c r="O3879" s="93">
        <v>1.16676</v>
      </c>
      <c r="P3879">
        <v>-8.9330000000000007E-2</v>
      </c>
      <c r="Q3879" s="93">
        <v>-0.81394</v>
      </c>
      <c r="R3879">
        <v>0.77005999999999997</v>
      </c>
      <c r="S3879">
        <v>0.74756</v>
      </c>
      <c r="T3879">
        <v>-2.1069999999999998E-2</v>
      </c>
      <c r="U3879">
        <v>-0.13056000000000001</v>
      </c>
    </row>
    <row r="3880" spans="1:21" customFormat="1">
      <c r="A3880" t="s">
        <v>170</v>
      </c>
      <c r="B3880">
        <v>1994</v>
      </c>
      <c r="C3880">
        <v>0.65</v>
      </c>
      <c r="D3880">
        <v>7.17</v>
      </c>
      <c r="E3880">
        <v>15</v>
      </c>
      <c r="F3880">
        <v>33</v>
      </c>
      <c r="G3880">
        <v>2.71</v>
      </c>
      <c r="H3880">
        <v>1.97</v>
      </c>
      <c r="I3880">
        <v>3.5</v>
      </c>
      <c r="J3880">
        <v>4.3040000000000002E-2</v>
      </c>
      <c r="K3880" s="93">
        <v>7.5630000000000003E-2</v>
      </c>
      <c r="L3880">
        <v>-5.3400000000000001E-3</v>
      </c>
      <c r="M3880" s="93">
        <v>-5.6710000000000003E-2</v>
      </c>
      <c r="N3880">
        <v>0.79285000000000005</v>
      </c>
      <c r="O3880" s="93">
        <v>1.2199800000000001</v>
      </c>
      <c r="P3880">
        <v>-0.10201</v>
      </c>
      <c r="Q3880" s="93">
        <v>-0.92954000000000003</v>
      </c>
      <c r="R3880">
        <v>0.92005999999999999</v>
      </c>
      <c r="S3880">
        <v>0.89317999999999997</v>
      </c>
      <c r="T3880">
        <v>-4.6719999999999998E-2</v>
      </c>
      <c r="U3880">
        <v>-0.28944999999999999</v>
      </c>
    </row>
    <row r="3881" spans="1:21" customFormat="1">
      <c r="A3881" t="s">
        <v>170</v>
      </c>
      <c r="B3881">
        <v>1996</v>
      </c>
      <c r="C3881">
        <v>0.66</v>
      </c>
      <c r="D3881">
        <v>7.54</v>
      </c>
      <c r="E3881">
        <v>14.07</v>
      </c>
      <c r="F3881">
        <v>31.18</v>
      </c>
      <c r="G3881">
        <v>2.64</v>
      </c>
      <c r="H3881">
        <v>2.02</v>
      </c>
      <c r="I3881">
        <v>3.44</v>
      </c>
      <c r="J3881">
        <v>4.2840000000000003E-2</v>
      </c>
      <c r="K3881" s="93">
        <v>7.528E-2</v>
      </c>
      <c r="L3881">
        <v>-2.2899999999999999E-3</v>
      </c>
      <c r="M3881" s="93">
        <v>-2.4369999999999999E-2</v>
      </c>
      <c r="N3881">
        <v>0.68335000000000001</v>
      </c>
      <c r="O3881" s="93">
        <v>1.0515099999999999</v>
      </c>
      <c r="P3881">
        <v>-8.3710000000000007E-2</v>
      </c>
      <c r="Q3881" s="93">
        <v>-0.76276999999999995</v>
      </c>
      <c r="R3881">
        <v>0.84184999999999999</v>
      </c>
      <c r="S3881">
        <v>0.81725000000000003</v>
      </c>
      <c r="T3881">
        <v>-3.3730000000000003E-2</v>
      </c>
      <c r="U3881">
        <v>-0.20896000000000001</v>
      </c>
    </row>
    <row r="3882" spans="1:21" customFormat="1">
      <c r="A3882" t="s">
        <v>170</v>
      </c>
      <c r="B3882">
        <v>1991</v>
      </c>
      <c r="C3882">
        <v>0.64</v>
      </c>
      <c r="D3882">
        <v>5.86</v>
      </c>
      <c r="E3882">
        <v>16.91</v>
      </c>
      <c r="F3882">
        <v>36.5</v>
      </c>
      <c r="G3882">
        <v>2.83</v>
      </c>
      <c r="H3882">
        <v>1.77</v>
      </c>
      <c r="I3882">
        <v>3.6</v>
      </c>
      <c r="J3882">
        <v>-0.1082</v>
      </c>
      <c r="K3882" s="93">
        <v>-0.19015000000000001</v>
      </c>
      <c r="L3882">
        <v>1.255E-2</v>
      </c>
      <c r="M3882" s="93">
        <v>0.13336000000000001</v>
      </c>
      <c r="N3882">
        <v>0.95818999999999999</v>
      </c>
      <c r="O3882" s="93">
        <v>1.4743999999999999</v>
      </c>
      <c r="P3882">
        <v>-0.12756000000000001</v>
      </c>
      <c r="Q3882" s="93">
        <v>-1.16232</v>
      </c>
      <c r="R3882">
        <v>1.04234</v>
      </c>
      <c r="S3882">
        <v>1.01189</v>
      </c>
      <c r="T3882">
        <v>-6.2030000000000002E-2</v>
      </c>
      <c r="U3882">
        <v>-0.38434000000000001</v>
      </c>
    </row>
    <row r="3883" spans="1:21" customFormat="1">
      <c r="A3883" t="s">
        <v>170</v>
      </c>
      <c r="B3883">
        <v>2002</v>
      </c>
      <c r="C3883">
        <v>0.69</v>
      </c>
      <c r="D3883">
        <v>7.19</v>
      </c>
      <c r="E3883">
        <v>14.1</v>
      </c>
      <c r="F3883">
        <v>27.27</v>
      </c>
      <c r="G3883">
        <v>2.65</v>
      </c>
      <c r="H3883">
        <v>1.97</v>
      </c>
      <c r="I3883">
        <v>3.31</v>
      </c>
      <c r="J3883">
        <v>-0.15625</v>
      </c>
      <c r="K3883" s="93">
        <v>-0.27457999999999999</v>
      </c>
      <c r="L3883">
        <v>3.4279999999999998E-2</v>
      </c>
      <c r="M3883" s="93">
        <v>0.36413000000000001</v>
      </c>
      <c r="N3883">
        <v>0.54903000000000002</v>
      </c>
      <c r="O3883" s="93">
        <v>0.84480999999999995</v>
      </c>
      <c r="P3883">
        <v>-5.3990000000000003E-2</v>
      </c>
      <c r="Q3883" s="93">
        <v>-0.49192999999999998</v>
      </c>
      <c r="R3883">
        <v>0.64342999999999995</v>
      </c>
      <c r="S3883">
        <v>0.62463000000000002</v>
      </c>
      <c r="T3883">
        <v>3.3400000000000001E-3</v>
      </c>
      <c r="U3883">
        <v>2.069E-2</v>
      </c>
    </row>
    <row r="3884" spans="1:21" customFormat="1">
      <c r="A3884" t="s">
        <v>170</v>
      </c>
      <c r="B3884">
        <v>1990</v>
      </c>
      <c r="C3884">
        <v>0.63</v>
      </c>
      <c r="D3884">
        <v>5.15</v>
      </c>
      <c r="E3884">
        <v>16.940000000000001</v>
      </c>
      <c r="F3884">
        <v>36.99</v>
      </c>
      <c r="G3884">
        <v>2.83</v>
      </c>
      <c r="H3884">
        <v>1.64</v>
      </c>
      <c r="I3884">
        <v>3.61</v>
      </c>
      <c r="J3884">
        <v>-0.18684000000000001</v>
      </c>
      <c r="K3884" s="93">
        <v>-0.32834000000000002</v>
      </c>
      <c r="L3884">
        <v>2.0410000000000001E-2</v>
      </c>
      <c r="M3884" s="93">
        <v>0.21679999999999999</v>
      </c>
      <c r="N3884">
        <v>1.0054399999999999</v>
      </c>
      <c r="O3884" s="93">
        <v>1.5471200000000001</v>
      </c>
      <c r="P3884">
        <v>-0.13779</v>
      </c>
      <c r="Q3884" s="93">
        <v>-1.25553</v>
      </c>
      <c r="R3884">
        <v>1.0771500000000001</v>
      </c>
      <c r="S3884">
        <v>1.0456799999999999</v>
      </c>
      <c r="T3884">
        <v>-7.2739999999999999E-2</v>
      </c>
      <c r="U3884">
        <v>-0.45065</v>
      </c>
    </row>
    <row r="3885" spans="1:21" customFormat="1">
      <c r="A3885" t="s">
        <v>170</v>
      </c>
      <c r="B3885">
        <v>2005</v>
      </c>
      <c r="C3885">
        <v>0.71</v>
      </c>
      <c r="D3885">
        <v>7.32</v>
      </c>
      <c r="E3885">
        <v>13.07</v>
      </c>
      <c r="F3885">
        <v>26.63</v>
      </c>
      <c r="G3885">
        <v>2.57</v>
      </c>
      <c r="H3885">
        <v>1.99</v>
      </c>
      <c r="I3885">
        <v>3.28</v>
      </c>
      <c r="J3885">
        <v>-0.23935999999999999</v>
      </c>
      <c r="K3885" s="93">
        <v>-0.42065000000000002</v>
      </c>
      <c r="L3885">
        <v>5.1799999999999999E-2</v>
      </c>
      <c r="M3885" s="93">
        <v>0.55027999999999999</v>
      </c>
      <c r="N3885">
        <v>0.38219999999999998</v>
      </c>
      <c r="O3885" s="93">
        <v>0.58811000000000002</v>
      </c>
      <c r="P3885">
        <v>-2.4150000000000001E-2</v>
      </c>
      <c r="Q3885" s="93">
        <v>-0.22003</v>
      </c>
      <c r="R3885">
        <v>0.57672000000000001</v>
      </c>
      <c r="S3885">
        <v>0.55986999999999998</v>
      </c>
      <c r="T3885">
        <v>2.4590000000000001E-2</v>
      </c>
      <c r="U3885">
        <v>0.15236</v>
      </c>
    </row>
    <row r="3886" spans="1:21" customFormat="1">
      <c r="A3886" t="s">
        <v>170</v>
      </c>
      <c r="B3886">
        <v>2007</v>
      </c>
      <c r="C3886">
        <v>0.75</v>
      </c>
      <c r="D3886">
        <v>8.81</v>
      </c>
      <c r="E3886">
        <v>10.59</v>
      </c>
      <c r="F3886">
        <v>26.85</v>
      </c>
      <c r="G3886">
        <v>2.36</v>
      </c>
      <c r="H3886">
        <v>2.1800000000000002</v>
      </c>
      <c r="I3886">
        <v>3.29</v>
      </c>
      <c r="J3886">
        <v>-0.25614999999999999</v>
      </c>
      <c r="K3886" s="93">
        <v>-0.45014999999999999</v>
      </c>
      <c r="L3886">
        <v>6.6189999999999999E-2</v>
      </c>
      <c r="M3886" s="93">
        <v>0.70309999999999995</v>
      </c>
      <c r="N3886">
        <v>-1.0149999999999999E-2</v>
      </c>
      <c r="O3886" s="93">
        <v>-1.562E-2</v>
      </c>
      <c r="P3886">
        <v>4.3150000000000001E-2</v>
      </c>
      <c r="Q3886" s="93">
        <v>0.39313999999999999</v>
      </c>
      <c r="R3886">
        <v>0.49903999999999998</v>
      </c>
      <c r="S3886">
        <v>0.48446</v>
      </c>
      <c r="T3886">
        <v>6.4159999999999995E-2</v>
      </c>
      <c r="U3886">
        <v>0.39750000000000002</v>
      </c>
    </row>
    <row r="3887" spans="1:21" customFormat="1">
      <c r="A3887" t="s">
        <v>170</v>
      </c>
      <c r="B3887">
        <v>2004</v>
      </c>
      <c r="C3887">
        <v>0.7</v>
      </c>
      <c r="D3887">
        <v>6.38</v>
      </c>
      <c r="E3887">
        <v>12.35</v>
      </c>
      <c r="F3887">
        <v>26.54</v>
      </c>
      <c r="G3887">
        <v>2.5099999999999998</v>
      </c>
      <c r="H3887">
        <v>1.85</v>
      </c>
      <c r="I3887">
        <v>3.28</v>
      </c>
      <c r="J3887">
        <v>-0.32629000000000002</v>
      </c>
      <c r="K3887" s="93">
        <v>-0.57340000000000002</v>
      </c>
      <c r="L3887">
        <v>6.08E-2</v>
      </c>
      <c r="M3887" s="93">
        <v>0.64588999999999996</v>
      </c>
      <c r="N3887">
        <v>0.37102000000000002</v>
      </c>
      <c r="O3887" s="93">
        <v>0.57091000000000003</v>
      </c>
      <c r="P3887">
        <v>-2.6800000000000001E-2</v>
      </c>
      <c r="Q3887" s="93">
        <v>-0.24418000000000001</v>
      </c>
      <c r="R3887">
        <v>0.59480999999999995</v>
      </c>
      <c r="S3887">
        <v>0.57743999999999995</v>
      </c>
      <c r="T3887">
        <v>1.477E-2</v>
      </c>
      <c r="U3887">
        <v>9.1509999999999994E-2</v>
      </c>
    </row>
    <row r="3888" spans="1:21" customFormat="1">
      <c r="A3888" t="s">
        <v>170</v>
      </c>
      <c r="B3888">
        <v>2008</v>
      </c>
      <c r="C3888">
        <v>0.75</v>
      </c>
      <c r="D3888">
        <v>7.76</v>
      </c>
      <c r="E3888">
        <v>10.75</v>
      </c>
      <c r="F3888">
        <v>25.9</v>
      </c>
      <c r="G3888">
        <v>2.37</v>
      </c>
      <c r="H3888">
        <v>2.0499999999999998</v>
      </c>
      <c r="I3888">
        <v>3.25</v>
      </c>
      <c r="J3888">
        <v>-0.38306000000000001</v>
      </c>
      <c r="K3888" s="93">
        <v>-0.67317000000000005</v>
      </c>
      <c r="L3888">
        <v>8.3729999999999999E-2</v>
      </c>
      <c r="M3888" s="93">
        <v>0.88948000000000005</v>
      </c>
      <c r="N3888">
        <v>4.8399999999999997E-3</v>
      </c>
      <c r="O3888" s="93">
        <v>7.45E-3</v>
      </c>
      <c r="P3888">
        <v>4.1200000000000001E-2</v>
      </c>
      <c r="Q3888" s="93">
        <v>0.37541999999999998</v>
      </c>
      <c r="R3888">
        <v>0.46300999999999998</v>
      </c>
      <c r="S3888">
        <v>0.44949</v>
      </c>
      <c r="T3888">
        <v>6.6059999999999994E-2</v>
      </c>
      <c r="U3888">
        <v>0.40927000000000002</v>
      </c>
    </row>
    <row r="3889" spans="1:21" customFormat="1">
      <c r="A3889" t="s">
        <v>170</v>
      </c>
      <c r="B3889">
        <v>2009</v>
      </c>
      <c r="C3889">
        <v>0.75</v>
      </c>
      <c r="D3889">
        <v>7.73</v>
      </c>
      <c r="E3889">
        <v>10.76</v>
      </c>
      <c r="F3889">
        <v>25.68</v>
      </c>
      <c r="G3889">
        <v>2.38</v>
      </c>
      <c r="H3889">
        <v>2.0499999999999998</v>
      </c>
      <c r="I3889">
        <v>3.25</v>
      </c>
      <c r="J3889">
        <v>-0.38693</v>
      </c>
      <c r="K3889" s="93">
        <v>-0.67998000000000003</v>
      </c>
      <c r="L3889">
        <v>8.4269999999999998E-2</v>
      </c>
      <c r="M3889" s="93">
        <v>0.89517000000000002</v>
      </c>
      <c r="N3889">
        <v>5.77E-3</v>
      </c>
      <c r="O3889" s="93">
        <v>8.8800000000000007E-3</v>
      </c>
      <c r="P3889">
        <v>4.1079999999999998E-2</v>
      </c>
      <c r="Q3889" s="93">
        <v>0.37431999999999999</v>
      </c>
      <c r="R3889">
        <v>0.45448</v>
      </c>
      <c r="S3889">
        <v>0.44120999999999999</v>
      </c>
      <c r="T3889">
        <v>6.651E-2</v>
      </c>
      <c r="U3889">
        <v>0.41205000000000003</v>
      </c>
    </row>
    <row r="3890" spans="1:21" customFormat="1">
      <c r="A3890" t="s">
        <v>170</v>
      </c>
      <c r="B3890">
        <v>2003</v>
      </c>
      <c r="C3890">
        <v>0.69</v>
      </c>
      <c r="D3890">
        <v>5.4</v>
      </c>
      <c r="E3890">
        <v>13.5</v>
      </c>
      <c r="F3890">
        <v>26.2</v>
      </c>
      <c r="G3890">
        <v>2.6</v>
      </c>
      <c r="H3890">
        <v>1.69</v>
      </c>
      <c r="I3890">
        <v>3.27</v>
      </c>
      <c r="J3890">
        <v>-0.44253999999999999</v>
      </c>
      <c r="K3890" s="93">
        <v>-0.77769999999999995</v>
      </c>
      <c r="L3890">
        <v>7.3859999999999995E-2</v>
      </c>
      <c r="M3890" s="93">
        <v>0.78458000000000006</v>
      </c>
      <c r="N3890">
        <v>0.50553999999999999</v>
      </c>
      <c r="O3890" s="93">
        <v>0.77790000000000004</v>
      </c>
      <c r="P3890">
        <v>-4.8349999999999997E-2</v>
      </c>
      <c r="Q3890" s="93">
        <v>-0.44052999999999998</v>
      </c>
      <c r="R3890">
        <v>0.60340000000000005</v>
      </c>
      <c r="S3890">
        <v>0.58577000000000001</v>
      </c>
      <c r="T3890">
        <v>5.45E-3</v>
      </c>
      <c r="U3890">
        <v>3.3770000000000001E-2</v>
      </c>
    </row>
    <row r="3891" spans="1:21" customFormat="1">
      <c r="A3891" t="s">
        <v>170</v>
      </c>
      <c r="B3891">
        <v>2006</v>
      </c>
      <c r="C3891">
        <v>0.73</v>
      </c>
      <c r="D3891">
        <v>6.45</v>
      </c>
      <c r="E3891">
        <v>10.53</v>
      </c>
      <c r="F3891">
        <v>26.59</v>
      </c>
      <c r="G3891">
        <v>2.35</v>
      </c>
      <c r="H3891">
        <v>1.86</v>
      </c>
      <c r="I3891">
        <v>3.28</v>
      </c>
      <c r="J3891">
        <v>-0.46693000000000001</v>
      </c>
      <c r="K3891" s="93">
        <v>-0.82055999999999996</v>
      </c>
      <c r="L3891">
        <v>8.9289999999999994E-2</v>
      </c>
      <c r="M3891" s="93">
        <v>0.94855999999999996</v>
      </c>
      <c r="N3891">
        <v>7.5139999999999998E-2</v>
      </c>
      <c r="O3891" s="93">
        <v>0.11561</v>
      </c>
      <c r="P3891">
        <v>2.3879999999999998E-2</v>
      </c>
      <c r="Q3891" s="93">
        <v>0.21762000000000001</v>
      </c>
      <c r="R3891">
        <v>0.53225999999999996</v>
      </c>
      <c r="S3891">
        <v>0.51671</v>
      </c>
      <c r="T3891">
        <v>4.4670000000000001E-2</v>
      </c>
      <c r="U3891">
        <v>0.27676000000000001</v>
      </c>
    </row>
    <row r="3892" spans="1:21" customFormat="1">
      <c r="A3892" t="s">
        <v>170</v>
      </c>
      <c r="B3892">
        <v>2010</v>
      </c>
      <c r="C3892">
        <v>0.76</v>
      </c>
      <c r="D3892">
        <v>6.93</v>
      </c>
      <c r="E3892">
        <v>10.85</v>
      </c>
      <c r="F3892">
        <v>24.97</v>
      </c>
      <c r="G3892">
        <v>2.38</v>
      </c>
      <c r="H3892">
        <v>1.94</v>
      </c>
      <c r="I3892">
        <v>3.22</v>
      </c>
      <c r="J3892">
        <v>-0.54669999999999996</v>
      </c>
      <c r="K3892" s="93">
        <v>-0.96074999999999999</v>
      </c>
      <c r="L3892">
        <v>0.10936999999999999</v>
      </c>
      <c r="M3892" s="93">
        <v>1.16184</v>
      </c>
      <c r="N3892">
        <v>-3.1390000000000001E-2</v>
      </c>
      <c r="O3892" s="93">
        <v>-4.829E-2</v>
      </c>
      <c r="P3892">
        <v>0.05</v>
      </c>
      <c r="Q3892" s="93">
        <v>0.45558999999999999</v>
      </c>
      <c r="R3892">
        <v>0.40497</v>
      </c>
      <c r="S3892">
        <v>0.39313999999999999</v>
      </c>
      <c r="T3892">
        <v>7.7990000000000004E-2</v>
      </c>
      <c r="U3892">
        <v>0.48316999999999999</v>
      </c>
    </row>
    <row r="3893" spans="1:21" customFormat="1">
      <c r="A3893" t="s">
        <v>170</v>
      </c>
      <c r="B3893">
        <v>2015</v>
      </c>
      <c r="C3893">
        <v>0.77</v>
      </c>
      <c r="D3893">
        <v>7.13</v>
      </c>
      <c r="E3893">
        <v>12.11</v>
      </c>
      <c r="F3893">
        <v>22.73</v>
      </c>
      <c r="G3893">
        <v>2.4900000000000002</v>
      </c>
      <c r="H3893">
        <v>1.96</v>
      </c>
      <c r="I3893">
        <v>3.12</v>
      </c>
      <c r="J3893">
        <v>-0.56876000000000004</v>
      </c>
      <c r="K3893" s="93">
        <v>-0.99951999999999996</v>
      </c>
      <c r="L3893">
        <v>0.11544</v>
      </c>
      <c r="M3893" s="93">
        <v>1.2262900000000001</v>
      </c>
      <c r="N3893">
        <v>3.3000000000000002E-2</v>
      </c>
      <c r="O3893" s="93">
        <v>5.0770000000000003E-2</v>
      </c>
      <c r="P3893">
        <v>4.5749999999999999E-2</v>
      </c>
      <c r="Q3893" s="93">
        <v>0.41685</v>
      </c>
      <c r="R3893">
        <v>0.28949999999999998</v>
      </c>
      <c r="S3893">
        <v>0.28104000000000001</v>
      </c>
      <c r="T3893">
        <v>9.2939999999999995E-2</v>
      </c>
      <c r="U3893">
        <v>0.57582999999999995</v>
      </c>
    </row>
    <row r="3894" spans="1:21" customFormat="1">
      <c r="A3894" t="s">
        <v>170</v>
      </c>
      <c r="B3894">
        <v>2014</v>
      </c>
      <c r="C3894">
        <v>0.77</v>
      </c>
      <c r="D3894">
        <v>7.07</v>
      </c>
      <c r="E3894">
        <v>12.46</v>
      </c>
      <c r="F3894">
        <v>23.12</v>
      </c>
      <c r="G3894">
        <v>2.52</v>
      </c>
      <c r="H3894">
        <v>1.96</v>
      </c>
      <c r="I3894">
        <v>3.14</v>
      </c>
      <c r="J3894">
        <v>-0.57721</v>
      </c>
      <c r="K3894" s="93">
        <v>-1.0143800000000001</v>
      </c>
      <c r="L3894">
        <v>0.1166</v>
      </c>
      <c r="M3894" s="93">
        <v>1.2386999999999999</v>
      </c>
      <c r="N3894">
        <v>6.1490000000000003E-2</v>
      </c>
      <c r="O3894" s="93">
        <v>9.461E-2</v>
      </c>
      <c r="P3894">
        <v>4.2049999999999997E-2</v>
      </c>
      <c r="Q3894" s="93">
        <v>0.38318000000000002</v>
      </c>
      <c r="R3894">
        <v>0.30651</v>
      </c>
      <c r="S3894">
        <v>0.29755999999999999</v>
      </c>
      <c r="T3894">
        <v>9.2039999999999997E-2</v>
      </c>
      <c r="U3894">
        <v>0.57028000000000001</v>
      </c>
    </row>
    <row r="3895" spans="1:21" customFormat="1">
      <c r="A3895" t="s">
        <v>170</v>
      </c>
      <c r="B3895">
        <v>2013</v>
      </c>
      <c r="C3895">
        <v>0.77</v>
      </c>
      <c r="D3895">
        <v>7.04</v>
      </c>
      <c r="E3895">
        <v>12.3</v>
      </c>
      <c r="F3895">
        <v>23.43</v>
      </c>
      <c r="G3895">
        <v>2.5099999999999998</v>
      </c>
      <c r="H3895">
        <v>1.95</v>
      </c>
      <c r="I3895">
        <v>3.15</v>
      </c>
      <c r="J3895">
        <v>-0.58147000000000004</v>
      </c>
      <c r="K3895" s="93">
        <v>-1.0218499999999999</v>
      </c>
      <c r="L3895">
        <v>0.11719</v>
      </c>
      <c r="M3895" s="93">
        <v>1.24495</v>
      </c>
      <c r="N3895">
        <v>4.8559999999999999E-2</v>
      </c>
      <c r="O3895" s="93">
        <v>7.4730000000000005E-2</v>
      </c>
      <c r="P3895">
        <v>4.3729999999999998E-2</v>
      </c>
      <c r="Q3895" s="93">
        <v>0.39845000000000003</v>
      </c>
      <c r="R3895">
        <v>0.31983</v>
      </c>
      <c r="S3895">
        <v>0.31048999999999999</v>
      </c>
      <c r="T3895">
        <v>9.1340000000000005E-2</v>
      </c>
      <c r="U3895">
        <v>0.56591999999999998</v>
      </c>
    </row>
    <row r="3896" spans="1:21" customFormat="1">
      <c r="A3896" t="s">
        <v>170</v>
      </c>
      <c r="B3896">
        <v>2012</v>
      </c>
      <c r="C3896">
        <v>0.77</v>
      </c>
      <c r="D3896">
        <v>6.88</v>
      </c>
      <c r="E3896">
        <v>12.29</v>
      </c>
      <c r="F3896">
        <v>23.65</v>
      </c>
      <c r="G3896">
        <v>2.5099999999999998</v>
      </c>
      <c r="H3896">
        <v>1.93</v>
      </c>
      <c r="I3896">
        <v>3.16</v>
      </c>
      <c r="J3896">
        <v>-0.60446</v>
      </c>
      <c r="K3896" s="93">
        <v>-1.0622499999999999</v>
      </c>
      <c r="L3896">
        <v>0.12037</v>
      </c>
      <c r="M3896" s="93">
        <v>1.27871</v>
      </c>
      <c r="N3896">
        <v>4.7750000000000001E-2</v>
      </c>
      <c r="O3896" s="93">
        <v>7.3469999999999994E-2</v>
      </c>
      <c r="P3896">
        <v>4.3830000000000001E-2</v>
      </c>
      <c r="Q3896" s="93">
        <v>0.39940999999999999</v>
      </c>
      <c r="R3896">
        <v>0.32917999999999997</v>
      </c>
      <c r="S3896">
        <v>0.31956000000000001</v>
      </c>
      <c r="T3896">
        <v>9.085E-2</v>
      </c>
      <c r="U3896">
        <v>0.56286999999999998</v>
      </c>
    </row>
    <row r="3897" spans="1:21" customFormat="1">
      <c r="A3897" t="s">
        <v>170</v>
      </c>
      <c r="B3897">
        <v>2011</v>
      </c>
      <c r="C3897">
        <v>0.77</v>
      </c>
      <c r="D3897">
        <v>6.79</v>
      </c>
      <c r="E3897">
        <v>11.41</v>
      </c>
      <c r="F3897">
        <v>23.8</v>
      </c>
      <c r="G3897">
        <v>2.4300000000000002</v>
      </c>
      <c r="H3897">
        <v>1.92</v>
      </c>
      <c r="I3897">
        <v>3.17</v>
      </c>
      <c r="J3897">
        <v>-0.61761999999999995</v>
      </c>
      <c r="K3897" s="93">
        <v>-1.0853900000000001</v>
      </c>
      <c r="L3897">
        <v>0.12218999999999999</v>
      </c>
      <c r="M3897" s="93">
        <v>1.2980499999999999</v>
      </c>
      <c r="N3897">
        <v>-2.6550000000000001E-2</v>
      </c>
      <c r="O3897" s="93">
        <v>-4.0849999999999997E-2</v>
      </c>
      <c r="P3897">
        <v>5.3469999999999997E-2</v>
      </c>
      <c r="Q3897" s="93">
        <v>0.48723</v>
      </c>
      <c r="R3897">
        <v>0.33550000000000002</v>
      </c>
      <c r="S3897">
        <v>0.32569999999999999</v>
      </c>
      <c r="T3897">
        <v>9.0520000000000003E-2</v>
      </c>
      <c r="U3897">
        <v>0.56081000000000003</v>
      </c>
    </row>
    <row r="3898" spans="1:21" customFormat="1">
      <c r="A3898" t="s">
        <v>171</v>
      </c>
      <c r="B3898">
        <v>2011</v>
      </c>
      <c r="C3898">
        <v>0.66</v>
      </c>
      <c r="D3898">
        <v>11.68</v>
      </c>
      <c r="E3898">
        <v>3.54</v>
      </c>
      <c r="F3898">
        <v>1.96</v>
      </c>
      <c r="G3898">
        <v>1.26</v>
      </c>
      <c r="H3898">
        <v>2.46</v>
      </c>
      <c r="I3898">
        <v>0.67</v>
      </c>
      <c r="J3898">
        <v>0.48048999999999997</v>
      </c>
      <c r="K3898" s="93">
        <v>0.84440000000000004</v>
      </c>
      <c r="L3898">
        <v>-6.2799999999999995E-2</v>
      </c>
      <c r="M3898" s="93">
        <v>-0.66712000000000005</v>
      </c>
      <c r="N3898">
        <v>-0.69655999999999996</v>
      </c>
      <c r="O3898" s="93">
        <v>-1.0718300000000001</v>
      </c>
      <c r="P3898">
        <v>9.529E-2</v>
      </c>
      <c r="Q3898" s="93">
        <v>0.86822999999999995</v>
      </c>
      <c r="R3898">
        <v>-1.9249799999999999</v>
      </c>
      <c r="S3898">
        <v>-1.8687499999999999</v>
      </c>
      <c r="T3898">
        <v>0.11217000000000001</v>
      </c>
      <c r="U3898">
        <v>0.69496999999999998</v>
      </c>
    </row>
    <row r="3899" spans="1:21" customFormat="1">
      <c r="A3899" t="s">
        <v>171</v>
      </c>
      <c r="B3899">
        <v>2010</v>
      </c>
      <c r="C3899">
        <v>0.66</v>
      </c>
      <c r="D3899">
        <v>11.61</v>
      </c>
      <c r="E3899">
        <v>3.56</v>
      </c>
      <c r="F3899">
        <v>1.97</v>
      </c>
      <c r="G3899">
        <v>1.27</v>
      </c>
      <c r="H3899">
        <v>2.4500000000000002</v>
      </c>
      <c r="I3899">
        <v>0.68</v>
      </c>
      <c r="J3899">
        <v>0.47448000000000001</v>
      </c>
      <c r="K3899" s="93">
        <v>0.83384000000000003</v>
      </c>
      <c r="L3899">
        <v>-6.1969999999999997E-2</v>
      </c>
      <c r="M3899" s="93">
        <v>-0.65829000000000004</v>
      </c>
      <c r="N3899">
        <v>-0.69093000000000004</v>
      </c>
      <c r="O3899" s="93">
        <v>-1.0631600000000001</v>
      </c>
      <c r="P3899">
        <v>9.4560000000000005E-2</v>
      </c>
      <c r="Q3899" s="93">
        <v>0.86158000000000001</v>
      </c>
      <c r="R3899">
        <v>-1.9198900000000001</v>
      </c>
      <c r="S3899">
        <v>-1.86381</v>
      </c>
      <c r="T3899">
        <v>0.1119</v>
      </c>
      <c r="U3899">
        <v>0.69330000000000003</v>
      </c>
    </row>
    <row r="3900" spans="1:21" customFormat="1">
      <c r="A3900" t="s">
        <v>171</v>
      </c>
      <c r="B3900">
        <v>2009</v>
      </c>
      <c r="C3900">
        <v>0.65</v>
      </c>
      <c r="D3900">
        <v>10.57</v>
      </c>
      <c r="E3900">
        <v>3.4</v>
      </c>
      <c r="F3900">
        <v>1.92</v>
      </c>
      <c r="G3900">
        <v>1.22</v>
      </c>
      <c r="H3900">
        <v>2.36</v>
      </c>
      <c r="I3900">
        <v>0.65</v>
      </c>
      <c r="J3900">
        <v>0.43114999999999998</v>
      </c>
      <c r="K3900" s="93">
        <v>0.75768999999999997</v>
      </c>
      <c r="L3900">
        <v>-5.8990000000000001E-2</v>
      </c>
      <c r="M3900" s="93">
        <v>-0.62670000000000003</v>
      </c>
      <c r="N3900">
        <v>-0.69142999999999999</v>
      </c>
      <c r="O3900" s="93">
        <v>-1.06393</v>
      </c>
      <c r="P3900">
        <v>9.0520000000000003E-2</v>
      </c>
      <c r="Q3900" s="93">
        <v>0.82481000000000004</v>
      </c>
      <c r="R3900">
        <v>-1.9241299999999999</v>
      </c>
      <c r="S3900">
        <v>-1.86791</v>
      </c>
      <c r="T3900">
        <v>0.10326</v>
      </c>
      <c r="U3900">
        <v>0.63973999999999998</v>
      </c>
    </row>
    <row r="3901" spans="1:21" customFormat="1">
      <c r="A3901" t="s">
        <v>171</v>
      </c>
      <c r="B3901">
        <v>2015</v>
      </c>
      <c r="C3901">
        <v>0.68</v>
      </c>
      <c r="D3901">
        <v>11.97</v>
      </c>
      <c r="E3901">
        <v>3.19</v>
      </c>
      <c r="F3901">
        <v>1.89</v>
      </c>
      <c r="G3901">
        <v>1.1599999999999999</v>
      </c>
      <c r="H3901">
        <v>2.48</v>
      </c>
      <c r="I3901">
        <v>0.64</v>
      </c>
      <c r="J3901">
        <v>0.40398000000000001</v>
      </c>
      <c r="K3901" s="93">
        <v>0.70994999999999997</v>
      </c>
      <c r="L3901">
        <v>-4.6190000000000002E-2</v>
      </c>
      <c r="M3901" s="93">
        <v>-0.49067</v>
      </c>
      <c r="N3901">
        <v>-0.89163999999999999</v>
      </c>
      <c r="O3901" s="93">
        <v>-1.37201</v>
      </c>
      <c r="P3901">
        <v>0.12878999999999999</v>
      </c>
      <c r="Q3901" s="93">
        <v>1.1735199999999999</v>
      </c>
      <c r="R3901">
        <v>-2.0043099999999998</v>
      </c>
      <c r="S3901">
        <v>-1.9457500000000001</v>
      </c>
      <c r="T3901">
        <v>0.13408999999999999</v>
      </c>
      <c r="U3901">
        <v>0.83076000000000005</v>
      </c>
    </row>
    <row r="3902" spans="1:21" customFormat="1">
      <c r="A3902" t="s">
        <v>171</v>
      </c>
      <c r="B3902">
        <v>2008</v>
      </c>
      <c r="C3902">
        <v>0.64</v>
      </c>
      <c r="D3902">
        <v>9.74</v>
      </c>
      <c r="E3902">
        <v>3.27</v>
      </c>
      <c r="F3902">
        <v>1.91</v>
      </c>
      <c r="G3902">
        <v>1.18</v>
      </c>
      <c r="H3902">
        <v>2.2799999999999998</v>
      </c>
      <c r="I3902">
        <v>0.65</v>
      </c>
      <c r="J3902">
        <v>0.39989000000000002</v>
      </c>
      <c r="K3902" s="93">
        <v>0.70274999999999999</v>
      </c>
      <c r="L3902">
        <v>-5.7689999999999998E-2</v>
      </c>
      <c r="M3902" s="93">
        <v>-0.61282999999999999</v>
      </c>
      <c r="N3902">
        <v>-0.68493000000000004</v>
      </c>
      <c r="O3902" s="93">
        <v>-1.05393</v>
      </c>
      <c r="P3902">
        <v>8.5580000000000003E-2</v>
      </c>
      <c r="Q3902" s="93">
        <v>0.77976999999999996</v>
      </c>
      <c r="R3902">
        <v>-1.90787</v>
      </c>
      <c r="S3902">
        <v>-1.8521300000000001</v>
      </c>
      <c r="T3902">
        <v>9.3530000000000002E-2</v>
      </c>
      <c r="U3902">
        <v>0.57948999999999995</v>
      </c>
    </row>
    <row r="3903" spans="1:21" customFormat="1">
      <c r="A3903" t="s">
        <v>171</v>
      </c>
      <c r="B3903">
        <v>2012</v>
      </c>
      <c r="C3903">
        <v>0.67</v>
      </c>
      <c r="D3903">
        <v>11.3</v>
      </c>
      <c r="E3903">
        <v>3.6</v>
      </c>
      <c r="F3903">
        <v>2</v>
      </c>
      <c r="G3903">
        <v>1.28</v>
      </c>
      <c r="H3903">
        <v>2.42</v>
      </c>
      <c r="I3903">
        <v>0.69</v>
      </c>
      <c r="J3903">
        <v>0.39689999999999998</v>
      </c>
      <c r="K3903" s="93">
        <v>0.69750000000000001</v>
      </c>
      <c r="L3903">
        <v>-4.8230000000000002E-2</v>
      </c>
      <c r="M3903" s="93">
        <v>-0.51231000000000004</v>
      </c>
      <c r="N3903">
        <v>-0.72524</v>
      </c>
      <c r="O3903" s="93">
        <v>-1.1159600000000001</v>
      </c>
      <c r="P3903">
        <v>0.10310999999999999</v>
      </c>
      <c r="Q3903" s="93">
        <v>0.93949000000000005</v>
      </c>
      <c r="R3903">
        <v>-1.9262600000000001</v>
      </c>
      <c r="S3903">
        <v>-1.86998</v>
      </c>
      <c r="T3903">
        <v>0.1211</v>
      </c>
      <c r="U3903">
        <v>0.75031999999999999</v>
      </c>
    </row>
    <row r="3904" spans="1:21" customFormat="1">
      <c r="A3904" t="s">
        <v>171</v>
      </c>
      <c r="B3904">
        <v>2013</v>
      </c>
      <c r="C3904">
        <v>0.68</v>
      </c>
      <c r="D3904">
        <v>11.71</v>
      </c>
      <c r="E3904">
        <v>3.68</v>
      </c>
      <c r="F3904">
        <v>2.0499999999999998</v>
      </c>
      <c r="G3904">
        <v>1.3</v>
      </c>
      <c r="H3904">
        <v>2.46</v>
      </c>
      <c r="I3904">
        <v>0.72</v>
      </c>
      <c r="J3904">
        <v>0.38202000000000003</v>
      </c>
      <c r="K3904" s="93">
        <v>0.67135</v>
      </c>
      <c r="L3904">
        <v>-4.3150000000000001E-2</v>
      </c>
      <c r="M3904" s="93">
        <v>-0.45841999999999999</v>
      </c>
      <c r="N3904">
        <v>-0.74875000000000003</v>
      </c>
      <c r="O3904" s="93">
        <v>-1.1521300000000001</v>
      </c>
      <c r="P3904">
        <v>0.11025</v>
      </c>
      <c r="Q3904" s="93">
        <v>1.0046299999999999</v>
      </c>
      <c r="R3904">
        <v>-1.9230400000000001</v>
      </c>
      <c r="S3904">
        <v>-1.86686</v>
      </c>
      <c r="T3904">
        <v>0.1298</v>
      </c>
      <c r="U3904">
        <v>0.80420999999999998</v>
      </c>
    </row>
    <row r="3905" spans="1:21" customFormat="1">
      <c r="A3905" t="s">
        <v>171</v>
      </c>
      <c r="B3905">
        <v>2014</v>
      </c>
      <c r="C3905">
        <v>0.68</v>
      </c>
      <c r="D3905">
        <v>11.04</v>
      </c>
      <c r="E3905">
        <v>3.35</v>
      </c>
      <c r="F3905">
        <v>1.78</v>
      </c>
      <c r="G3905">
        <v>1.21</v>
      </c>
      <c r="H3905">
        <v>2.4</v>
      </c>
      <c r="I3905">
        <v>0.57999999999999996</v>
      </c>
      <c r="J3905">
        <v>0.3231</v>
      </c>
      <c r="K3905" s="93">
        <v>0.56781000000000004</v>
      </c>
      <c r="L3905">
        <v>-3.5009999999999999E-2</v>
      </c>
      <c r="M3905" s="93">
        <v>-0.37190000000000001</v>
      </c>
      <c r="N3905">
        <v>-0.8427</v>
      </c>
      <c r="O3905" s="93">
        <v>-1.2967</v>
      </c>
      <c r="P3905">
        <v>0.12243999999999999</v>
      </c>
      <c r="Q3905" s="93">
        <v>1.11568</v>
      </c>
      <c r="R3905">
        <v>-2.06427</v>
      </c>
      <c r="S3905">
        <v>-2.0039600000000002</v>
      </c>
      <c r="T3905">
        <v>0.13725000000000001</v>
      </c>
      <c r="U3905">
        <v>0.85035000000000005</v>
      </c>
    </row>
    <row r="3906" spans="1:21" customFormat="1">
      <c r="A3906" t="s">
        <v>171</v>
      </c>
      <c r="B3906">
        <v>2007</v>
      </c>
      <c r="C3906">
        <v>0.63</v>
      </c>
      <c r="D3906">
        <v>8.3699999999999992</v>
      </c>
      <c r="E3906">
        <v>2.95</v>
      </c>
      <c r="F3906">
        <v>1.83</v>
      </c>
      <c r="G3906">
        <v>1.08</v>
      </c>
      <c r="H3906">
        <v>2.12</v>
      </c>
      <c r="I3906">
        <v>0.6</v>
      </c>
      <c r="J3906">
        <v>0.29881999999999997</v>
      </c>
      <c r="K3906" s="93">
        <v>0.52512999999999999</v>
      </c>
      <c r="L3906">
        <v>-4.6730000000000001E-2</v>
      </c>
      <c r="M3906" s="93">
        <v>-0.49643999999999999</v>
      </c>
      <c r="N3906">
        <v>-0.74243000000000003</v>
      </c>
      <c r="O3906" s="93">
        <v>-1.1424000000000001</v>
      </c>
      <c r="P3906">
        <v>8.8940000000000005E-2</v>
      </c>
      <c r="Q3906" s="93">
        <v>0.81037000000000003</v>
      </c>
      <c r="R3906">
        <v>-1.9291799999999999</v>
      </c>
      <c r="S3906">
        <v>-1.8728199999999999</v>
      </c>
      <c r="T3906">
        <v>8.5790000000000005E-2</v>
      </c>
      <c r="U3906">
        <v>0.53151999999999999</v>
      </c>
    </row>
    <row r="3907" spans="1:21" customFormat="1">
      <c r="A3907" t="s">
        <v>171</v>
      </c>
      <c r="B3907">
        <v>2006</v>
      </c>
      <c r="C3907">
        <v>0.63</v>
      </c>
      <c r="D3907">
        <v>7.77</v>
      </c>
      <c r="E3907">
        <v>2.91</v>
      </c>
      <c r="F3907">
        <v>1.82</v>
      </c>
      <c r="G3907">
        <v>1.07</v>
      </c>
      <c r="H3907">
        <v>2.0499999999999998</v>
      </c>
      <c r="I3907">
        <v>0.6</v>
      </c>
      <c r="J3907">
        <v>0.22444</v>
      </c>
      <c r="K3907" s="93">
        <v>0.39441999999999999</v>
      </c>
      <c r="L3907">
        <v>-3.6450000000000003E-2</v>
      </c>
      <c r="M3907" s="93">
        <v>-0.38719999999999999</v>
      </c>
      <c r="N3907">
        <v>-0.75607999999999997</v>
      </c>
      <c r="O3907" s="93">
        <v>-1.1634100000000001</v>
      </c>
      <c r="P3907">
        <v>9.0709999999999999E-2</v>
      </c>
      <c r="Q3907" s="93">
        <v>0.82650999999999997</v>
      </c>
      <c r="R3907">
        <v>-1.93466</v>
      </c>
      <c r="S3907">
        <v>-1.8781399999999999</v>
      </c>
      <c r="T3907">
        <v>8.6080000000000004E-2</v>
      </c>
      <c r="U3907">
        <v>0.53330999999999995</v>
      </c>
    </row>
    <row r="3908" spans="1:21" customFormat="1">
      <c r="A3908" t="s">
        <v>171</v>
      </c>
      <c r="B3908">
        <v>2005</v>
      </c>
      <c r="C3908">
        <v>0.62</v>
      </c>
      <c r="D3908">
        <v>7.17</v>
      </c>
      <c r="E3908">
        <v>3.57</v>
      </c>
      <c r="F3908">
        <v>1.78</v>
      </c>
      <c r="G3908">
        <v>1.27</v>
      </c>
      <c r="H3908">
        <v>1.97</v>
      </c>
      <c r="I3908">
        <v>0.57999999999999996</v>
      </c>
      <c r="J3908">
        <v>0.19459000000000001</v>
      </c>
      <c r="K3908" s="93">
        <v>0.34195999999999999</v>
      </c>
      <c r="L3908">
        <v>-3.5340000000000003E-2</v>
      </c>
      <c r="M3908" s="93">
        <v>-0.37541000000000002</v>
      </c>
      <c r="N3908">
        <v>-0.50617999999999996</v>
      </c>
      <c r="O3908" s="93">
        <v>-0.77888000000000002</v>
      </c>
      <c r="P3908">
        <v>5.4190000000000002E-2</v>
      </c>
      <c r="Q3908" s="93">
        <v>0.49378</v>
      </c>
      <c r="R3908">
        <v>-1.9354</v>
      </c>
      <c r="S3908">
        <v>-1.87886</v>
      </c>
      <c r="T3908">
        <v>7.7249999999999999E-2</v>
      </c>
      <c r="U3908">
        <v>0.47860999999999998</v>
      </c>
    </row>
    <row r="3909" spans="1:21" customFormat="1">
      <c r="A3909" t="s">
        <v>171</v>
      </c>
      <c r="B3909">
        <v>2003</v>
      </c>
      <c r="C3909">
        <v>0.6</v>
      </c>
      <c r="D3909">
        <v>5.88</v>
      </c>
      <c r="E3909">
        <v>3.39</v>
      </c>
      <c r="F3909">
        <v>1.71</v>
      </c>
      <c r="G3909">
        <v>1.22</v>
      </c>
      <c r="H3909">
        <v>1.77</v>
      </c>
      <c r="I3909">
        <v>0.54</v>
      </c>
      <c r="J3909">
        <v>9.7269999999999995E-2</v>
      </c>
      <c r="K3909" s="93">
        <v>0.17094000000000001</v>
      </c>
      <c r="L3909">
        <v>-2.792E-2</v>
      </c>
      <c r="M3909" s="93">
        <v>-0.29657</v>
      </c>
      <c r="N3909">
        <v>-0.46694000000000002</v>
      </c>
      <c r="O3909" s="93">
        <v>-0.71850999999999998</v>
      </c>
      <c r="P3909">
        <v>4.0899999999999999E-2</v>
      </c>
      <c r="Q3909" s="93">
        <v>0.37269999999999998</v>
      </c>
      <c r="R3909">
        <v>-1.9325699999999999</v>
      </c>
      <c r="S3909">
        <v>-1.8761099999999999</v>
      </c>
      <c r="T3909">
        <v>5.9360000000000003E-2</v>
      </c>
      <c r="U3909">
        <v>0.36780000000000002</v>
      </c>
    </row>
    <row r="3910" spans="1:21" customFormat="1">
      <c r="A3910" t="s">
        <v>171</v>
      </c>
      <c r="B3910">
        <v>2004</v>
      </c>
      <c r="C3910">
        <v>0.61</v>
      </c>
      <c r="D3910">
        <v>6.08</v>
      </c>
      <c r="E3910">
        <v>3.53</v>
      </c>
      <c r="F3910">
        <v>1.73</v>
      </c>
      <c r="G3910">
        <v>1.26</v>
      </c>
      <c r="H3910">
        <v>1.81</v>
      </c>
      <c r="I3910">
        <v>0.55000000000000004</v>
      </c>
      <c r="J3910">
        <v>8.0199999999999994E-2</v>
      </c>
      <c r="K3910" s="93">
        <v>0.14094999999999999</v>
      </c>
      <c r="L3910">
        <v>-2.2540000000000001E-2</v>
      </c>
      <c r="M3910" s="93">
        <v>-0.23946000000000001</v>
      </c>
      <c r="N3910">
        <v>-0.47195999999999999</v>
      </c>
      <c r="O3910" s="93">
        <v>-0.72623000000000004</v>
      </c>
      <c r="P3910">
        <v>4.5650000000000003E-2</v>
      </c>
      <c r="Q3910" s="93">
        <v>0.41598000000000002</v>
      </c>
      <c r="R3910">
        <v>-1.94242</v>
      </c>
      <c r="S3910">
        <v>-1.88567</v>
      </c>
      <c r="T3910">
        <v>6.8750000000000006E-2</v>
      </c>
      <c r="U3910">
        <v>0.42596000000000001</v>
      </c>
    </row>
    <row r="3911" spans="1:21" customFormat="1">
      <c r="A3911" t="s">
        <v>171</v>
      </c>
      <c r="B3911">
        <v>2002</v>
      </c>
      <c r="C3911">
        <v>0.59</v>
      </c>
      <c r="D3911">
        <v>4.74</v>
      </c>
      <c r="E3911">
        <v>3.13</v>
      </c>
      <c r="F3911">
        <v>1.66</v>
      </c>
      <c r="G3911">
        <v>1.1399999999999999</v>
      </c>
      <c r="H3911">
        <v>1.56</v>
      </c>
      <c r="I3911">
        <v>0.51</v>
      </c>
      <c r="J3911">
        <v>-6.7729999999999999E-2</v>
      </c>
      <c r="K3911" s="93">
        <v>-0.11902</v>
      </c>
      <c r="L3911">
        <v>-8.1200000000000005E-3</v>
      </c>
      <c r="M3911" s="93">
        <v>-8.6290000000000006E-2</v>
      </c>
      <c r="N3911">
        <v>-0.50126000000000004</v>
      </c>
      <c r="O3911" s="93">
        <v>-0.77129999999999999</v>
      </c>
      <c r="P3911">
        <v>4.1250000000000002E-2</v>
      </c>
      <c r="Q3911" s="93">
        <v>0.37589</v>
      </c>
      <c r="R3911">
        <v>-1.9407700000000001</v>
      </c>
      <c r="S3911">
        <v>-1.8840699999999999</v>
      </c>
      <c r="T3911">
        <v>5.0930000000000003E-2</v>
      </c>
      <c r="U3911">
        <v>0.31553999999999999</v>
      </c>
    </row>
    <row r="3912" spans="1:21" customFormat="1">
      <c r="A3912" t="s">
        <v>171</v>
      </c>
      <c r="B3912">
        <v>2001</v>
      </c>
      <c r="C3912">
        <v>0.57999999999999996</v>
      </c>
      <c r="D3912">
        <v>4.01</v>
      </c>
      <c r="E3912">
        <v>2.76</v>
      </c>
      <c r="F3912">
        <v>1.64</v>
      </c>
      <c r="G3912">
        <v>1.02</v>
      </c>
      <c r="H3912">
        <v>1.39</v>
      </c>
      <c r="I3912">
        <v>0.49</v>
      </c>
      <c r="J3912">
        <v>-0.18446000000000001</v>
      </c>
      <c r="K3912" s="93">
        <v>-0.32416</v>
      </c>
      <c r="L3912">
        <v>5.0000000000000001E-3</v>
      </c>
      <c r="M3912" s="93">
        <v>5.3100000000000001E-2</v>
      </c>
      <c r="N3912">
        <v>-0.58157000000000003</v>
      </c>
      <c r="O3912" s="93">
        <v>-0.89488999999999996</v>
      </c>
      <c r="P3912">
        <v>4.7570000000000001E-2</v>
      </c>
      <c r="Q3912" s="93">
        <v>0.43347000000000002</v>
      </c>
      <c r="R3912">
        <v>-1.9314100000000001</v>
      </c>
      <c r="S3912">
        <v>-1.8749800000000001</v>
      </c>
      <c r="T3912">
        <v>4.1570000000000003E-2</v>
      </c>
      <c r="U3912">
        <v>0.25755</v>
      </c>
    </row>
    <row r="3913" spans="1:21" customFormat="1">
      <c r="A3913" t="s">
        <v>171</v>
      </c>
      <c r="B3913">
        <v>2000</v>
      </c>
      <c r="C3913">
        <v>0.57999999999999996</v>
      </c>
      <c r="D3913">
        <v>3.72</v>
      </c>
      <c r="E3913">
        <v>2.65</v>
      </c>
      <c r="F3913">
        <v>1.62</v>
      </c>
      <c r="G3913">
        <v>0.97</v>
      </c>
      <c r="H3913">
        <v>1.31</v>
      </c>
      <c r="I3913">
        <v>0.48</v>
      </c>
      <c r="J3913">
        <v>-0.25952999999999998</v>
      </c>
      <c r="K3913" s="93">
        <v>-0.45607999999999999</v>
      </c>
      <c r="L3913">
        <v>1.538E-2</v>
      </c>
      <c r="M3913" s="93">
        <v>0.16334000000000001</v>
      </c>
      <c r="N3913">
        <v>-0.62224000000000002</v>
      </c>
      <c r="O3913" s="93">
        <v>-0.95747000000000004</v>
      </c>
      <c r="P3913">
        <v>5.2850000000000001E-2</v>
      </c>
      <c r="Q3913" s="93">
        <v>0.48154000000000002</v>
      </c>
      <c r="R3913">
        <v>-1.9436800000000001</v>
      </c>
      <c r="S3913">
        <v>-1.8869</v>
      </c>
      <c r="T3913">
        <v>4.2220000000000001E-2</v>
      </c>
      <c r="U3913">
        <v>0.26155</v>
      </c>
    </row>
    <row r="3914" spans="1:21" customFormat="1">
      <c r="A3914" t="s">
        <v>171</v>
      </c>
      <c r="B3914">
        <v>1997</v>
      </c>
      <c r="C3914">
        <v>0.54</v>
      </c>
      <c r="D3914">
        <v>2.93</v>
      </c>
      <c r="E3914">
        <v>2.42</v>
      </c>
      <c r="F3914">
        <v>1.58</v>
      </c>
      <c r="G3914">
        <v>0.88</v>
      </c>
      <c r="H3914">
        <v>1.08</v>
      </c>
      <c r="I3914">
        <v>0.46</v>
      </c>
      <c r="J3914">
        <v>-0.29618</v>
      </c>
      <c r="K3914" s="93">
        <v>-0.52049000000000001</v>
      </c>
      <c r="L3914">
        <v>8.3800000000000003E-3</v>
      </c>
      <c r="M3914" s="93">
        <v>8.8999999999999996E-2</v>
      </c>
      <c r="N3914">
        <v>-0.53108999999999995</v>
      </c>
      <c r="O3914" s="93">
        <v>-0.81720999999999999</v>
      </c>
      <c r="P3914">
        <v>2.462E-2</v>
      </c>
      <c r="Q3914" s="93">
        <v>0.22437000000000001</v>
      </c>
      <c r="R3914">
        <v>-1.8827700000000001</v>
      </c>
      <c r="S3914">
        <v>-1.8277699999999999</v>
      </c>
      <c r="T3914">
        <v>3.5300000000000002E-3</v>
      </c>
      <c r="U3914">
        <v>2.189E-2</v>
      </c>
    </row>
    <row r="3915" spans="1:21" customFormat="1">
      <c r="A3915" t="s">
        <v>171</v>
      </c>
      <c r="B3915">
        <v>1998</v>
      </c>
      <c r="C3915">
        <v>0.56000000000000005</v>
      </c>
      <c r="D3915">
        <v>3.21</v>
      </c>
      <c r="E3915">
        <v>2.52</v>
      </c>
      <c r="F3915">
        <v>1.59</v>
      </c>
      <c r="G3915">
        <v>0.92</v>
      </c>
      <c r="H3915">
        <v>1.17</v>
      </c>
      <c r="I3915">
        <v>0.46</v>
      </c>
      <c r="J3915">
        <v>-0.30593999999999999</v>
      </c>
      <c r="K3915" s="93">
        <v>-0.53766000000000003</v>
      </c>
      <c r="L3915">
        <v>1.576E-2</v>
      </c>
      <c r="M3915" s="93">
        <v>0.16743</v>
      </c>
      <c r="N3915">
        <v>-0.58157000000000003</v>
      </c>
      <c r="O3915" s="93">
        <v>-0.89488999999999996</v>
      </c>
      <c r="P3915">
        <v>3.9370000000000002E-2</v>
      </c>
      <c r="Q3915" s="93">
        <v>0.35875000000000001</v>
      </c>
      <c r="R3915">
        <v>-1.9194199999999999</v>
      </c>
      <c r="S3915">
        <v>-1.86334</v>
      </c>
      <c r="T3915">
        <v>2.3199999999999998E-2</v>
      </c>
      <c r="U3915">
        <v>0.14374999999999999</v>
      </c>
    </row>
    <row r="3916" spans="1:21" customFormat="1">
      <c r="A3916" t="s">
        <v>171</v>
      </c>
      <c r="B3916">
        <v>1999</v>
      </c>
      <c r="C3916">
        <v>0.56999999999999995</v>
      </c>
      <c r="D3916">
        <v>3.37</v>
      </c>
      <c r="E3916">
        <v>2.54</v>
      </c>
      <c r="F3916">
        <v>1.58</v>
      </c>
      <c r="G3916">
        <v>0.93</v>
      </c>
      <c r="H3916">
        <v>1.21</v>
      </c>
      <c r="I3916">
        <v>0.46</v>
      </c>
      <c r="J3916">
        <v>-0.30781999999999998</v>
      </c>
      <c r="K3916" s="93">
        <v>-0.54095000000000004</v>
      </c>
      <c r="L3916">
        <v>1.9040000000000001E-2</v>
      </c>
      <c r="M3916" s="93">
        <v>0.20222000000000001</v>
      </c>
      <c r="N3916">
        <v>-0.61914999999999998</v>
      </c>
      <c r="O3916" s="93">
        <v>-0.95272000000000001</v>
      </c>
      <c r="P3916">
        <v>4.8349999999999997E-2</v>
      </c>
      <c r="Q3916" s="93">
        <v>0.44052999999999998</v>
      </c>
      <c r="R3916">
        <v>-1.9472</v>
      </c>
      <c r="S3916">
        <v>-1.89032</v>
      </c>
      <c r="T3916">
        <v>3.3529999999999997E-2</v>
      </c>
      <c r="U3916">
        <v>0.20776</v>
      </c>
    </row>
    <row r="3917" spans="1:21" customFormat="1">
      <c r="A3917" t="s">
        <v>171</v>
      </c>
      <c r="B3917">
        <v>1996</v>
      </c>
      <c r="C3917">
        <v>0.54</v>
      </c>
      <c r="D3917">
        <v>2.7</v>
      </c>
      <c r="E3917">
        <v>2.34</v>
      </c>
      <c r="F3917">
        <v>1.57</v>
      </c>
      <c r="G3917">
        <v>0.85</v>
      </c>
      <c r="H3917">
        <v>0.99</v>
      </c>
      <c r="I3917">
        <v>0.45</v>
      </c>
      <c r="J3917">
        <v>-0.37792999999999999</v>
      </c>
      <c r="K3917" s="93">
        <v>-0.66415999999999997</v>
      </c>
      <c r="L3917">
        <v>1.968E-2</v>
      </c>
      <c r="M3917" s="93">
        <v>0.20906</v>
      </c>
      <c r="N3917">
        <v>-0.56471000000000005</v>
      </c>
      <c r="O3917" s="93">
        <v>-0.86894000000000005</v>
      </c>
      <c r="P3917">
        <v>2.8979999999999999E-2</v>
      </c>
      <c r="Q3917" s="93">
        <v>0.26411000000000001</v>
      </c>
      <c r="R3917">
        <v>-1.8891199999999999</v>
      </c>
      <c r="S3917">
        <v>-1.8339300000000001</v>
      </c>
      <c r="T3917">
        <v>3.8700000000000002E-3</v>
      </c>
      <c r="U3917">
        <v>2.3970000000000002E-2</v>
      </c>
    </row>
    <row r="3918" spans="1:21" customFormat="1">
      <c r="A3918" t="s">
        <v>171</v>
      </c>
      <c r="B3918">
        <v>1993</v>
      </c>
      <c r="C3918">
        <v>0.51</v>
      </c>
      <c r="D3918">
        <v>2.21</v>
      </c>
      <c r="E3918">
        <v>2.06</v>
      </c>
      <c r="F3918">
        <v>1.46</v>
      </c>
      <c r="G3918">
        <v>0.72</v>
      </c>
      <c r="H3918">
        <v>0.79</v>
      </c>
      <c r="I3918">
        <v>0.38</v>
      </c>
      <c r="J3918">
        <v>-0.42664000000000002</v>
      </c>
      <c r="K3918" s="93">
        <v>-0.74975999999999998</v>
      </c>
      <c r="L3918">
        <v>1.736E-2</v>
      </c>
      <c r="M3918" s="93">
        <v>0.18447</v>
      </c>
      <c r="N3918">
        <v>-0.55569999999999997</v>
      </c>
      <c r="O3918" s="93">
        <v>-0.85507</v>
      </c>
      <c r="P3918">
        <v>1.5520000000000001E-2</v>
      </c>
      <c r="Q3918" s="93">
        <v>0.14138000000000001</v>
      </c>
      <c r="R3918">
        <v>-1.89733</v>
      </c>
      <c r="S3918">
        <v>-1.8419000000000001</v>
      </c>
      <c r="T3918">
        <v>-2.23E-2</v>
      </c>
      <c r="U3918">
        <v>-0.13816999999999999</v>
      </c>
    </row>
    <row r="3919" spans="1:21" customFormat="1">
      <c r="A3919" t="s">
        <v>171</v>
      </c>
      <c r="B3919">
        <v>1992</v>
      </c>
      <c r="C3919">
        <v>0.5</v>
      </c>
      <c r="D3919">
        <v>2.09</v>
      </c>
      <c r="E3919">
        <v>1.95</v>
      </c>
      <c r="F3919">
        <v>1.39</v>
      </c>
      <c r="G3919">
        <v>0.67</v>
      </c>
      <c r="H3919">
        <v>0.74</v>
      </c>
      <c r="I3919">
        <v>0.33</v>
      </c>
      <c r="J3919">
        <v>-0.43195</v>
      </c>
      <c r="K3919" s="93">
        <v>-0.75909000000000004</v>
      </c>
      <c r="L3919">
        <v>1.508E-2</v>
      </c>
      <c r="M3919" s="93">
        <v>0.16023000000000001</v>
      </c>
      <c r="N3919">
        <v>-0.56508999999999998</v>
      </c>
      <c r="O3919" s="93">
        <v>-0.86951999999999996</v>
      </c>
      <c r="P3919">
        <v>1.2630000000000001E-2</v>
      </c>
      <c r="Q3919" s="93">
        <v>0.11513</v>
      </c>
      <c r="R3919">
        <v>-1.9249799999999999</v>
      </c>
      <c r="S3919">
        <v>-1.8687400000000001</v>
      </c>
      <c r="T3919">
        <v>-2.971E-2</v>
      </c>
      <c r="U3919">
        <v>-0.18407000000000001</v>
      </c>
    </row>
    <row r="3920" spans="1:21" customFormat="1">
      <c r="A3920" t="s">
        <v>171</v>
      </c>
      <c r="B3920">
        <v>1995</v>
      </c>
      <c r="C3920">
        <v>0.53</v>
      </c>
      <c r="D3920">
        <v>2.3199999999999998</v>
      </c>
      <c r="E3920">
        <v>2.23</v>
      </c>
      <c r="F3920">
        <v>1.46</v>
      </c>
      <c r="G3920">
        <v>0.8</v>
      </c>
      <c r="H3920">
        <v>0.84</v>
      </c>
      <c r="I3920">
        <v>0.38</v>
      </c>
      <c r="J3920">
        <v>-0.47910000000000003</v>
      </c>
      <c r="K3920" s="93">
        <v>-0.84194999999999998</v>
      </c>
      <c r="L3920">
        <v>3.065E-2</v>
      </c>
      <c r="M3920" s="93">
        <v>0.3256</v>
      </c>
      <c r="N3920">
        <v>-0.56737000000000004</v>
      </c>
      <c r="O3920" s="93">
        <v>-0.87304000000000004</v>
      </c>
      <c r="P3920">
        <v>2.5229999999999999E-2</v>
      </c>
      <c r="Q3920" s="93">
        <v>0.22989999999999999</v>
      </c>
      <c r="R3920">
        <v>-1.94028</v>
      </c>
      <c r="S3920">
        <v>-1.8835999999999999</v>
      </c>
      <c r="T3920">
        <v>-2.3E-3</v>
      </c>
      <c r="U3920">
        <v>-1.426E-2</v>
      </c>
    </row>
    <row r="3921" spans="1:21" customFormat="1">
      <c r="A3921" t="s">
        <v>171</v>
      </c>
      <c r="B3921">
        <v>1991</v>
      </c>
      <c r="C3921">
        <v>0.49</v>
      </c>
      <c r="D3921">
        <v>1.77</v>
      </c>
      <c r="E3921">
        <v>1.89</v>
      </c>
      <c r="F3921">
        <v>1.32</v>
      </c>
      <c r="G3921">
        <v>0.64</v>
      </c>
      <c r="H3921">
        <v>0.56999999999999995</v>
      </c>
      <c r="I3921">
        <v>0.28000000000000003</v>
      </c>
      <c r="J3921">
        <v>-0.54762</v>
      </c>
      <c r="K3921" s="93">
        <v>-0.96235999999999999</v>
      </c>
      <c r="L3921">
        <v>2.8060000000000002E-2</v>
      </c>
      <c r="M3921" s="93">
        <v>0.29805999999999999</v>
      </c>
      <c r="N3921">
        <v>-0.55084999999999995</v>
      </c>
      <c r="O3921" s="93">
        <v>-0.84762000000000004</v>
      </c>
      <c r="P3921">
        <v>6.6899999999999998E-3</v>
      </c>
      <c r="Q3921" s="93">
        <v>6.0949999999999997E-2</v>
      </c>
      <c r="R3921">
        <v>-1.9551700000000001</v>
      </c>
      <c r="S3921">
        <v>-1.8980600000000001</v>
      </c>
      <c r="T3921">
        <v>-3.6990000000000002E-2</v>
      </c>
      <c r="U3921">
        <v>-0.22914999999999999</v>
      </c>
    </row>
    <row r="3922" spans="1:21" customFormat="1">
      <c r="A3922" t="s">
        <v>171</v>
      </c>
      <c r="B3922">
        <v>1990</v>
      </c>
      <c r="C3922">
        <v>0.48</v>
      </c>
      <c r="D3922">
        <v>1.67</v>
      </c>
      <c r="E3922">
        <v>1.74</v>
      </c>
      <c r="F3922">
        <v>1.31</v>
      </c>
      <c r="G3922">
        <v>0.55000000000000004</v>
      </c>
      <c r="H3922">
        <v>0.51</v>
      </c>
      <c r="I3922">
        <v>0.27</v>
      </c>
      <c r="J3922">
        <v>-0.55525000000000002</v>
      </c>
      <c r="K3922" s="93">
        <v>-0.97577999999999998</v>
      </c>
      <c r="L3922">
        <v>2.6100000000000002E-2</v>
      </c>
      <c r="M3922" s="93">
        <v>0.27722999999999998</v>
      </c>
      <c r="N3922">
        <v>-0.58806000000000003</v>
      </c>
      <c r="O3922" s="93">
        <v>-0.90486999999999995</v>
      </c>
      <c r="P3922">
        <v>7.4200000000000004E-3</v>
      </c>
      <c r="Q3922" s="93">
        <v>6.7570000000000005E-2</v>
      </c>
      <c r="R3922">
        <v>-1.9413</v>
      </c>
      <c r="S3922">
        <v>-1.88459</v>
      </c>
      <c r="T3922">
        <v>-4.6580000000000003E-2</v>
      </c>
      <c r="U3922">
        <v>-0.28861999999999999</v>
      </c>
    </row>
    <row r="3923" spans="1:21" customFormat="1">
      <c r="A3923" t="s">
        <v>171</v>
      </c>
      <c r="B3923">
        <v>1994</v>
      </c>
      <c r="C3923">
        <v>0.52</v>
      </c>
      <c r="D3923">
        <v>2.0299999999999998</v>
      </c>
      <c r="E3923">
        <v>2.19</v>
      </c>
      <c r="F3923">
        <v>1.52</v>
      </c>
      <c r="G3923">
        <v>0.78</v>
      </c>
      <c r="H3923">
        <v>0.71</v>
      </c>
      <c r="I3923">
        <v>0.42</v>
      </c>
      <c r="J3923">
        <v>-0.56211</v>
      </c>
      <c r="K3923" s="93">
        <v>-0.98782999999999999</v>
      </c>
      <c r="L3923">
        <v>3.9109999999999999E-2</v>
      </c>
      <c r="M3923" s="93">
        <v>0.41547000000000001</v>
      </c>
      <c r="N3923">
        <v>-0.53998999999999997</v>
      </c>
      <c r="O3923" s="93">
        <v>-0.83089999999999997</v>
      </c>
      <c r="P3923">
        <v>1.7579999999999998E-2</v>
      </c>
      <c r="Q3923" s="93">
        <v>0.16017000000000001</v>
      </c>
      <c r="R3923">
        <v>-1.87853</v>
      </c>
      <c r="S3923">
        <v>-1.82365</v>
      </c>
      <c r="T3923">
        <v>-1.4420000000000001E-2</v>
      </c>
      <c r="U3923">
        <v>-8.9370000000000005E-2</v>
      </c>
    </row>
    <row r="3924" spans="1:21" customFormat="1">
      <c r="A3924" t="s">
        <v>172</v>
      </c>
      <c r="B3924">
        <v>1992</v>
      </c>
      <c r="C3924">
        <v>0.41</v>
      </c>
      <c r="D3924">
        <v>2.99</v>
      </c>
      <c r="E3924">
        <v>4.54</v>
      </c>
      <c r="F3924">
        <v>29.71</v>
      </c>
      <c r="G3924">
        <v>1.51</v>
      </c>
      <c r="H3924">
        <v>1.1000000000000001</v>
      </c>
      <c r="I3924">
        <v>3.39</v>
      </c>
      <c r="J3924">
        <v>0.38081999999999999</v>
      </c>
      <c r="K3924" s="93">
        <v>0.66922999999999999</v>
      </c>
      <c r="L3924">
        <v>-0.12442</v>
      </c>
      <c r="M3924" s="93">
        <v>-1.32179</v>
      </c>
      <c r="N3924">
        <v>0.68938999999999995</v>
      </c>
      <c r="O3924" s="93">
        <v>1.0607899999999999</v>
      </c>
      <c r="P3924">
        <v>-0.18698999999999999</v>
      </c>
      <c r="Q3924" s="93">
        <v>-1.70381</v>
      </c>
      <c r="R3924">
        <v>1.3305</v>
      </c>
      <c r="S3924">
        <v>1.2916300000000001</v>
      </c>
      <c r="T3924">
        <v>-0.28117999999999999</v>
      </c>
      <c r="U3924">
        <v>-1.7421</v>
      </c>
    </row>
    <row r="3925" spans="1:21" customFormat="1">
      <c r="A3925" t="s">
        <v>172</v>
      </c>
      <c r="B3925">
        <v>1993</v>
      </c>
      <c r="C3925">
        <v>0.41</v>
      </c>
      <c r="D3925">
        <v>2.83</v>
      </c>
      <c r="E3925">
        <v>3.66</v>
      </c>
      <c r="F3925">
        <v>25.77</v>
      </c>
      <c r="G3925">
        <v>1.3</v>
      </c>
      <c r="H3925">
        <v>1.04</v>
      </c>
      <c r="I3925">
        <v>3.25</v>
      </c>
      <c r="J3925">
        <v>0.32582</v>
      </c>
      <c r="K3925" s="93">
        <v>0.57257999999999998</v>
      </c>
      <c r="L3925">
        <v>-0.11681999999999999</v>
      </c>
      <c r="M3925" s="93">
        <v>-1.24102</v>
      </c>
      <c r="N3925">
        <v>0.47392000000000001</v>
      </c>
      <c r="O3925" s="93">
        <v>0.72924</v>
      </c>
      <c r="P3925">
        <v>-0.15903999999999999</v>
      </c>
      <c r="Q3925" s="93">
        <v>-1.4491400000000001</v>
      </c>
      <c r="R3925">
        <v>1.1882299999999999</v>
      </c>
      <c r="S3925">
        <v>1.15351</v>
      </c>
      <c r="T3925">
        <v>-0.27367999999999998</v>
      </c>
      <c r="U3925">
        <v>-1.6956199999999999</v>
      </c>
    </row>
    <row r="3926" spans="1:21" customFormat="1">
      <c r="A3926" t="s">
        <v>172</v>
      </c>
      <c r="B3926">
        <v>1991</v>
      </c>
      <c r="C3926">
        <v>0.41</v>
      </c>
      <c r="D3926">
        <v>2.74</v>
      </c>
      <c r="E3926">
        <v>3.94</v>
      </c>
      <c r="F3926">
        <v>29.05</v>
      </c>
      <c r="G3926">
        <v>1.37</v>
      </c>
      <c r="H3926">
        <v>1.01</v>
      </c>
      <c r="I3926">
        <v>3.37</v>
      </c>
      <c r="J3926">
        <v>0.29349999999999998</v>
      </c>
      <c r="K3926" s="93">
        <v>0.51578999999999997</v>
      </c>
      <c r="L3926">
        <v>-0.11235000000000001</v>
      </c>
      <c r="M3926" s="93">
        <v>-1.1935500000000001</v>
      </c>
      <c r="N3926">
        <v>0.54764000000000002</v>
      </c>
      <c r="O3926" s="93">
        <v>0.84267999999999998</v>
      </c>
      <c r="P3926">
        <v>-0.1686</v>
      </c>
      <c r="Q3926" s="93">
        <v>-1.53627</v>
      </c>
      <c r="R3926">
        <v>1.30803</v>
      </c>
      <c r="S3926">
        <v>1.2698199999999999</v>
      </c>
      <c r="T3926">
        <v>-0.28000000000000003</v>
      </c>
      <c r="U3926">
        <v>-1.7347600000000001</v>
      </c>
    </row>
    <row r="3927" spans="1:21" customFormat="1">
      <c r="A3927" t="s">
        <v>172</v>
      </c>
      <c r="B3927">
        <v>1994</v>
      </c>
      <c r="C3927">
        <v>0.42</v>
      </c>
      <c r="D3927">
        <v>2.25</v>
      </c>
      <c r="E3927">
        <v>2.68</v>
      </c>
      <c r="F3927">
        <v>19.21</v>
      </c>
      <c r="G3927">
        <v>0.99</v>
      </c>
      <c r="H3927">
        <v>0.81</v>
      </c>
      <c r="I3927">
        <v>2.96</v>
      </c>
      <c r="J3927">
        <v>4.5949999999999998E-2</v>
      </c>
      <c r="K3927" s="93">
        <v>8.0759999999999998E-2</v>
      </c>
      <c r="L3927">
        <v>-7.5120000000000006E-2</v>
      </c>
      <c r="M3927" s="93">
        <v>-0.79796</v>
      </c>
      <c r="N3927">
        <v>0.11679</v>
      </c>
      <c r="O3927" s="93">
        <v>0.17971000000000001</v>
      </c>
      <c r="P3927">
        <v>-0.10861</v>
      </c>
      <c r="Q3927" s="93">
        <v>-0.98967000000000005</v>
      </c>
      <c r="R3927">
        <v>0.87297000000000002</v>
      </c>
      <c r="S3927">
        <v>0.84746999999999995</v>
      </c>
      <c r="T3927">
        <v>-0.24818999999999999</v>
      </c>
      <c r="U3927">
        <v>-1.5376799999999999</v>
      </c>
    </row>
    <row r="3928" spans="1:21" customFormat="1">
      <c r="A3928" t="s">
        <v>172</v>
      </c>
      <c r="B3928">
        <v>1990</v>
      </c>
      <c r="C3928">
        <v>0.41</v>
      </c>
      <c r="D3928">
        <v>2.11</v>
      </c>
      <c r="E3928">
        <v>2.92</v>
      </c>
      <c r="F3928">
        <v>24.44</v>
      </c>
      <c r="G3928">
        <v>1.07</v>
      </c>
      <c r="H3928">
        <v>0.75</v>
      </c>
      <c r="I3928">
        <v>3.2</v>
      </c>
      <c r="J3928">
        <v>3.2230000000000002E-2</v>
      </c>
      <c r="K3928" s="93">
        <v>5.6640000000000003E-2</v>
      </c>
      <c r="L3928">
        <v>-7.6230000000000006E-2</v>
      </c>
      <c r="M3928" s="93">
        <v>-0.80984999999999996</v>
      </c>
      <c r="N3928">
        <v>0.24804000000000001</v>
      </c>
      <c r="O3928" s="93">
        <v>0.38167000000000001</v>
      </c>
      <c r="P3928">
        <v>-0.12973999999999999</v>
      </c>
      <c r="Q3928" s="93">
        <v>-1.1821600000000001</v>
      </c>
      <c r="R3928">
        <v>1.13524</v>
      </c>
      <c r="S3928">
        <v>1.1020700000000001</v>
      </c>
      <c r="T3928">
        <v>-0.27088000000000001</v>
      </c>
      <c r="U3928">
        <v>-1.6782999999999999</v>
      </c>
    </row>
    <row r="3929" spans="1:21" customFormat="1">
      <c r="A3929" t="s">
        <v>172</v>
      </c>
      <c r="B3929">
        <v>1995</v>
      </c>
      <c r="C3929">
        <v>0.42</v>
      </c>
      <c r="D3929">
        <v>1.69</v>
      </c>
      <c r="E3929">
        <v>1.85</v>
      </c>
      <c r="F3929">
        <v>14.59</v>
      </c>
      <c r="G3929">
        <v>0.62</v>
      </c>
      <c r="H3929">
        <v>0.52</v>
      </c>
      <c r="I3929">
        <v>2.68</v>
      </c>
      <c r="J3929">
        <v>-0.24024999999999999</v>
      </c>
      <c r="K3929" s="93">
        <v>-0.42220000000000002</v>
      </c>
      <c r="L3929">
        <v>-3.5549999999999998E-2</v>
      </c>
      <c r="M3929" s="93">
        <v>-0.37763999999999998</v>
      </c>
      <c r="N3929">
        <v>-0.25384000000000001</v>
      </c>
      <c r="O3929" s="93">
        <v>-0.3906</v>
      </c>
      <c r="P3929">
        <v>-6.0539999999999997E-2</v>
      </c>
      <c r="Q3929" s="93">
        <v>-0.55159999999999998</v>
      </c>
      <c r="R3929">
        <v>0.59787000000000001</v>
      </c>
      <c r="S3929">
        <v>0.58040999999999998</v>
      </c>
      <c r="T3929">
        <v>-0.23368</v>
      </c>
      <c r="U3929">
        <v>-1.44781</v>
      </c>
    </row>
    <row r="3930" spans="1:21" customFormat="1">
      <c r="A3930" t="s">
        <v>172</v>
      </c>
      <c r="B3930">
        <v>2001</v>
      </c>
      <c r="C3930">
        <v>0.45</v>
      </c>
      <c r="D3930">
        <v>1.73</v>
      </c>
      <c r="E3930">
        <v>1.55</v>
      </c>
      <c r="F3930">
        <v>10.92</v>
      </c>
      <c r="G3930">
        <v>0.44</v>
      </c>
      <c r="H3930">
        <v>0.55000000000000004</v>
      </c>
      <c r="I3930">
        <v>2.39</v>
      </c>
      <c r="J3930">
        <v>-0.36841000000000002</v>
      </c>
      <c r="K3930" s="93">
        <v>-0.64742</v>
      </c>
      <c r="L3930">
        <v>-8.7799999999999996E-3</v>
      </c>
      <c r="M3930" s="93">
        <v>-9.3299999999999994E-2</v>
      </c>
      <c r="N3930">
        <v>-0.56723000000000001</v>
      </c>
      <c r="O3930" s="93">
        <v>-0.87282000000000004</v>
      </c>
      <c r="P3930">
        <v>-7.5900000000000004E-3</v>
      </c>
      <c r="Q3930" s="93">
        <v>-6.9120000000000001E-2</v>
      </c>
      <c r="R3930">
        <v>0.2437</v>
      </c>
      <c r="S3930">
        <v>0.23658000000000001</v>
      </c>
      <c r="T3930">
        <v>-0.18840000000000001</v>
      </c>
      <c r="U3930">
        <v>-1.1672800000000001</v>
      </c>
    </row>
    <row r="3931" spans="1:21" customFormat="1">
      <c r="A3931" t="s">
        <v>172</v>
      </c>
      <c r="B3931">
        <v>2003</v>
      </c>
      <c r="C3931">
        <v>0.46</v>
      </c>
      <c r="D3931">
        <v>1.76</v>
      </c>
      <c r="E3931">
        <v>1.63</v>
      </c>
      <c r="F3931">
        <v>10.26</v>
      </c>
      <c r="G3931">
        <v>0.49</v>
      </c>
      <c r="H3931">
        <v>0.56999999999999995</v>
      </c>
      <c r="I3931">
        <v>2.33</v>
      </c>
      <c r="J3931">
        <v>-0.40172999999999998</v>
      </c>
      <c r="K3931" s="93">
        <v>-0.70599000000000001</v>
      </c>
      <c r="L3931">
        <v>-1.16E-3</v>
      </c>
      <c r="M3931" s="93">
        <v>-1.2319999999999999E-2</v>
      </c>
      <c r="N3931">
        <v>-0.56238999999999995</v>
      </c>
      <c r="O3931" s="93">
        <v>-0.86538000000000004</v>
      </c>
      <c r="P3931">
        <v>-4.1099999999999999E-3</v>
      </c>
      <c r="Q3931" s="93">
        <v>-3.7479999999999999E-2</v>
      </c>
      <c r="R3931">
        <v>0.15987999999999999</v>
      </c>
      <c r="S3931">
        <v>0.15520999999999999</v>
      </c>
      <c r="T3931">
        <v>-0.17512</v>
      </c>
      <c r="U3931">
        <v>-1.0849599999999999</v>
      </c>
    </row>
    <row r="3932" spans="1:21" customFormat="1">
      <c r="A3932" t="s">
        <v>172</v>
      </c>
      <c r="B3932">
        <v>2007</v>
      </c>
      <c r="C3932">
        <v>0.48</v>
      </c>
      <c r="D3932">
        <v>1.94</v>
      </c>
      <c r="E3932">
        <v>1.83</v>
      </c>
      <c r="F3932">
        <v>8.8699999999999992</v>
      </c>
      <c r="G3932">
        <v>0.6</v>
      </c>
      <c r="H3932">
        <v>0.66</v>
      </c>
      <c r="I3932">
        <v>2.1800000000000002</v>
      </c>
      <c r="J3932">
        <v>-0.40538999999999997</v>
      </c>
      <c r="K3932" s="93">
        <v>-0.71242000000000005</v>
      </c>
      <c r="L3932">
        <v>5.3800000000000002E-3</v>
      </c>
      <c r="M3932" s="93">
        <v>5.7140000000000003E-2</v>
      </c>
      <c r="N3932">
        <v>-0.53763000000000005</v>
      </c>
      <c r="O3932" s="93">
        <v>-0.82726999999999995</v>
      </c>
      <c r="P3932">
        <v>8.7000000000000001E-4</v>
      </c>
      <c r="Q3932" s="93">
        <v>7.9600000000000001E-3</v>
      </c>
      <c r="R3932">
        <v>-2.8649999999999998E-2</v>
      </c>
      <c r="S3932">
        <v>-2.7820000000000001E-2</v>
      </c>
      <c r="T3932">
        <v>-0.14743999999999999</v>
      </c>
      <c r="U3932">
        <v>-0.91347999999999996</v>
      </c>
    </row>
    <row r="3933" spans="1:21" customFormat="1">
      <c r="A3933" t="s">
        <v>172</v>
      </c>
      <c r="B3933">
        <v>1996</v>
      </c>
      <c r="C3933">
        <v>0.42</v>
      </c>
      <c r="D3933">
        <v>1.43</v>
      </c>
      <c r="E3933">
        <v>1.72</v>
      </c>
      <c r="F3933">
        <v>12.36</v>
      </c>
      <c r="G3933">
        <v>0.54</v>
      </c>
      <c r="H3933">
        <v>0.36</v>
      </c>
      <c r="I3933">
        <v>2.5099999999999998</v>
      </c>
      <c r="J3933">
        <v>-0.4073</v>
      </c>
      <c r="K3933" s="93">
        <v>-0.71577999999999997</v>
      </c>
      <c r="L3933">
        <v>-1.2449999999999999E-2</v>
      </c>
      <c r="M3933" s="93">
        <v>-0.13231000000000001</v>
      </c>
      <c r="N3933">
        <v>-0.32669999999999999</v>
      </c>
      <c r="O3933" s="93">
        <v>-0.50270999999999999</v>
      </c>
      <c r="P3933">
        <v>-5.1090000000000003E-2</v>
      </c>
      <c r="Q3933" s="93">
        <v>-0.46548</v>
      </c>
      <c r="R3933">
        <v>0.432</v>
      </c>
      <c r="S3933">
        <v>0.41937999999999998</v>
      </c>
      <c r="T3933">
        <v>-0.22492999999999999</v>
      </c>
      <c r="U3933">
        <v>-1.3936200000000001</v>
      </c>
    </row>
    <row r="3934" spans="1:21" customFormat="1">
      <c r="A3934" t="s">
        <v>172</v>
      </c>
      <c r="B3934">
        <v>2010</v>
      </c>
      <c r="C3934">
        <v>0.49</v>
      </c>
      <c r="D3934">
        <v>2.0099999999999998</v>
      </c>
      <c r="E3934">
        <v>1.79</v>
      </c>
      <c r="F3934">
        <v>7.9</v>
      </c>
      <c r="G3934">
        <v>0.57999999999999996</v>
      </c>
      <c r="H3934">
        <v>0.7</v>
      </c>
      <c r="I3934">
        <v>2.0699999999999998</v>
      </c>
      <c r="J3934">
        <v>-0.42046</v>
      </c>
      <c r="K3934" s="93">
        <v>-0.7389</v>
      </c>
      <c r="L3934">
        <v>1.048E-2</v>
      </c>
      <c r="M3934" s="93">
        <v>0.11131000000000001</v>
      </c>
      <c r="N3934">
        <v>-0.60521000000000003</v>
      </c>
      <c r="O3934" s="93">
        <v>-0.93127000000000004</v>
      </c>
      <c r="P3934">
        <v>1.374E-2</v>
      </c>
      <c r="Q3934" s="93">
        <v>0.12520000000000001</v>
      </c>
      <c r="R3934">
        <v>-0.16594</v>
      </c>
      <c r="S3934">
        <v>-0.16109999999999999</v>
      </c>
      <c r="T3934">
        <v>-0.13133</v>
      </c>
      <c r="U3934">
        <v>-0.81369000000000002</v>
      </c>
    </row>
    <row r="3935" spans="1:21" customFormat="1">
      <c r="A3935" t="s">
        <v>172</v>
      </c>
      <c r="B3935">
        <v>2000</v>
      </c>
      <c r="C3935">
        <v>0.44</v>
      </c>
      <c r="D3935">
        <v>1.56</v>
      </c>
      <c r="E3935">
        <v>1.47</v>
      </c>
      <c r="F3935">
        <v>10.96</v>
      </c>
      <c r="G3935">
        <v>0.39</v>
      </c>
      <c r="H3935">
        <v>0.44</v>
      </c>
      <c r="I3935">
        <v>2.39</v>
      </c>
      <c r="J3935">
        <v>-0.42131999999999997</v>
      </c>
      <c r="K3935" s="93">
        <v>-0.74041999999999997</v>
      </c>
      <c r="L3935">
        <v>-4.4799999999999996E-3</v>
      </c>
      <c r="M3935" s="93">
        <v>-4.7629999999999999E-2</v>
      </c>
      <c r="N3935">
        <v>-0.57474000000000003</v>
      </c>
      <c r="O3935" s="93">
        <v>-0.88436999999999999</v>
      </c>
      <c r="P3935">
        <v>-1.0710000000000001E-2</v>
      </c>
      <c r="Q3935" s="93">
        <v>-9.7610000000000002E-2</v>
      </c>
      <c r="R3935">
        <v>0.26883000000000001</v>
      </c>
      <c r="S3935">
        <v>0.26097999999999999</v>
      </c>
      <c r="T3935">
        <v>-0.1986</v>
      </c>
      <c r="U3935">
        <v>-1.2304299999999999</v>
      </c>
    </row>
    <row r="3936" spans="1:21" customFormat="1">
      <c r="A3936" t="s">
        <v>172</v>
      </c>
      <c r="B3936">
        <v>2004</v>
      </c>
      <c r="C3936">
        <v>0.47</v>
      </c>
      <c r="D3936">
        <v>1.78</v>
      </c>
      <c r="E3936">
        <v>1.65</v>
      </c>
      <c r="F3936">
        <v>9.7100000000000009</v>
      </c>
      <c r="G3936">
        <v>0.5</v>
      </c>
      <c r="H3936">
        <v>0.57999999999999996</v>
      </c>
      <c r="I3936">
        <v>2.27</v>
      </c>
      <c r="J3936">
        <v>-0.44095000000000001</v>
      </c>
      <c r="K3936" s="93">
        <v>-0.77490999999999999</v>
      </c>
      <c r="L3936">
        <v>7.28E-3</v>
      </c>
      <c r="M3936" s="93">
        <v>7.732E-2</v>
      </c>
      <c r="N3936">
        <v>-0.59567999999999999</v>
      </c>
      <c r="O3936" s="93">
        <v>-0.91659999999999997</v>
      </c>
      <c r="P3936">
        <v>4.3E-3</v>
      </c>
      <c r="Q3936" s="93">
        <v>3.9219999999999998E-2</v>
      </c>
      <c r="R3936">
        <v>8.3309999999999995E-2</v>
      </c>
      <c r="S3936">
        <v>8.0869999999999997E-2</v>
      </c>
      <c r="T3936">
        <v>-0.16220999999999999</v>
      </c>
      <c r="U3936">
        <v>-1.0049999999999999</v>
      </c>
    </row>
    <row r="3937" spans="1:21" customFormat="1">
      <c r="A3937" t="s">
        <v>172</v>
      </c>
      <c r="B3937">
        <v>2008</v>
      </c>
      <c r="C3937">
        <v>0.48</v>
      </c>
      <c r="D3937">
        <v>1.85</v>
      </c>
      <c r="E3937">
        <v>1.77</v>
      </c>
      <c r="F3937">
        <v>8.3000000000000007</v>
      </c>
      <c r="G3937">
        <v>0.56999999999999995</v>
      </c>
      <c r="H3937">
        <v>0.62</v>
      </c>
      <c r="I3937">
        <v>2.12</v>
      </c>
      <c r="J3937">
        <v>-0.45289000000000001</v>
      </c>
      <c r="K3937" s="93">
        <v>-0.79590000000000005</v>
      </c>
      <c r="L3937">
        <v>1.1950000000000001E-2</v>
      </c>
      <c r="M3937" s="93">
        <v>0.12690000000000001</v>
      </c>
      <c r="N3937">
        <v>-0.57096000000000002</v>
      </c>
      <c r="O3937" s="93">
        <v>-0.87856999999999996</v>
      </c>
      <c r="P3937">
        <v>5.1999999999999998E-3</v>
      </c>
      <c r="Q3937" s="93">
        <v>4.7359999999999999E-2</v>
      </c>
      <c r="R3937">
        <v>-9.5070000000000002E-2</v>
      </c>
      <c r="S3937">
        <v>-9.2299999999999993E-2</v>
      </c>
      <c r="T3937">
        <v>-0.14394000000000001</v>
      </c>
      <c r="U3937">
        <v>-0.89178000000000002</v>
      </c>
    </row>
    <row r="3938" spans="1:21" customFormat="1">
      <c r="A3938" t="s">
        <v>172</v>
      </c>
      <c r="B3938">
        <v>2015</v>
      </c>
      <c r="C3938">
        <v>0.48</v>
      </c>
      <c r="D3938">
        <v>1.83</v>
      </c>
      <c r="E3938">
        <v>1.82</v>
      </c>
      <c r="F3938">
        <v>7.16</v>
      </c>
      <c r="G3938">
        <v>0.6</v>
      </c>
      <c r="H3938">
        <v>0.6</v>
      </c>
      <c r="I3938">
        <v>1.97</v>
      </c>
      <c r="J3938">
        <v>-0.46376000000000001</v>
      </c>
      <c r="K3938" s="93">
        <v>-0.81499999999999995</v>
      </c>
      <c r="L3938">
        <v>1.345E-2</v>
      </c>
      <c r="M3938" s="93">
        <v>0.14287</v>
      </c>
      <c r="N3938">
        <v>-0.54310999999999998</v>
      </c>
      <c r="O3938" s="93">
        <v>-0.8357</v>
      </c>
      <c r="P3938">
        <v>1.58E-3</v>
      </c>
      <c r="Q3938" s="93">
        <v>1.444E-2</v>
      </c>
      <c r="R3938">
        <v>-0.24282000000000001</v>
      </c>
      <c r="S3938">
        <v>-0.23572000000000001</v>
      </c>
      <c r="T3938">
        <v>-0.13614999999999999</v>
      </c>
      <c r="U3938">
        <v>-0.84352000000000005</v>
      </c>
    </row>
    <row r="3939" spans="1:21" customFormat="1">
      <c r="A3939" t="s">
        <v>172</v>
      </c>
      <c r="B3939">
        <v>1998</v>
      </c>
      <c r="C3939">
        <v>0.43</v>
      </c>
      <c r="D3939">
        <v>1.42</v>
      </c>
      <c r="E3939">
        <v>1.56</v>
      </c>
      <c r="F3939">
        <v>11.76</v>
      </c>
      <c r="G3939">
        <v>0.44</v>
      </c>
      <c r="H3939">
        <v>0.35</v>
      </c>
      <c r="I3939">
        <v>2.46</v>
      </c>
      <c r="J3939">
        <v>-0.46483999999999998</v>
      </c>
      <c r="K3939" s="93">
        <v>-0.81689000000000001</v>
      </c>
      <c r="L3939">
        <v>-1.48E-3</v>
      </c>
      <c r="M3939" s="93">
        <v>-1.5769999999999999E-2</v>
      </c>
      <c r="N3939">
        <v>-0.46983000000000003</v>
      </c>
      <c r="O3939" s="93">
        <v>-0.72294000000000003</v>
      </c>
      <c r="P3939">
        <v>-2.8420000000000001E-2</v>
      </c>
      <c r="Q3939" s="93">
        <v>-0.25896000000000002</v>
      </c>
      <c r="R3939">
        <v>0.36076000000000003</v>
      </c>
      <c r="S3939">
        <v>0.35021999999999998</v>
      </c>
      <c r="T3939">
        <v>-0.21231</v>
      </c>
      <c r="U3939">
        <v>-1.3153999999999999</v>
      </c>
    </row>
    <row r="3940" spans="1:21" customFormat="1">
      <c r="A3940" t="s">
        <v>172</v>
      </c>
      <c r="B3940">
        <v>1999</v>
      </c>
      <c r="C3940">
        <v>0.44</v>
      </c>
      <c r="D3940">
        <v>1.49</v>
      </c>
      <c r="E3940">
        <v>1.58</v>
      </c>
      <c r="F3940">
        <v>11.52</v>
      </c>
      <c r="G3940">
        <v>0.46</v>
      </c>
      <c r="H3940">
        <v>0.4</v>
      </c>
      <c r="I3940">
        <v>2.44</v>
      </c>
      <c r="J3940">
        <v>-0.46722999999999998</v>
      </c>
      <c r="K3940" s="93">
        <v>-0.82110000000000005</v>
      </c>
      <c r="L3940">
        <v>1.8600000000000001E-3</v>
      </c>
      <c r="M3940" s="93">
        <v>1.9800000000000002E-2</v>
      </c>
      <c r="N3940">
        <v>-0.50256999999999996</v>
      </c>
      <c r="O3940" s="93">
        <v>-0.77332999999999996</v>
      </c>
      <c r="P3940">
        <v>-2.0070000000000001E-2</v>
      </c>
      <c r="Q3940" s="93">
        <v>-0.18290000000000001</v>
      </c>
      <c r="R3940">
        <v>0.31867000000000001</v>
      </c>
      <c r="S3940">
        <v>0.30936000000000002</v>
      </c>
      <c r="T3940">
        <v>-0.20122000000000001</v>
      </c>
      <c r="U3940">
        <v>-1.24671</v>
      </c>
    </row>
    <row r="3941" spans="1:21" customFormat="1">
      <c r="A3941" t="s">
        <v>172</v>
      </c>
      <c r="B3941">
        <v>2002</v>
      </c>
      <c r="C3941">
        <v>0.46</v>
      </c>
      <c r="D3941">
        <v>1.63</v>
      </c>
      <c r="E3941">
        <v>1.51</v>
      </c>
      <c r="F3941">
        <v>10.53</v>
      </c>
      <c r="G3941">
        <v>0.41</v>
      </c>
      <c r="H3941">
        <v>0.49</v>
      </c>
      <c r="I3941">
        <v>2.35</v>
      </c>
      <c r="J3941">
        <v>-0.47846</v>
      </c>
      <c r="K3941" s="93">
        <v>-0.84084000000000003</v>
      </c>
      <c r="L3941">
        <v>9.4500000000000001E-3</v>
      </c>
      <c r="M3941" s="93">
        <v>0.10037</v>
      </c>
      <c r="N3941">
        <v>-0.63885999999999998</v>
      </c>
      <c r="O3941" s="93">
        <v>-0.98304000000000002</v>
      </c>
      <c r="P3941">
        <v>5.8100000000000001E-3</v>
      </c>
      <c r="Q3941" s="93">
        <v>5.2900000000000003E-2</v>
      </c>
      <c r="R3941">
        <v>0.18586</v>
      </c>
      <c r="S3941">
        <v>0.18043000000000001</v>
      </c>
      <c r="T3941">
        <v>-0.17648</v>
      </c>
      <c r="U3941">
        <v>-1.09344</v>
      </c>
    </row>
    <row r="3942" spans="1:21" customFormat="1">
      <c r="A3942" t="s">
        <v>172</v>
      </c>
      <c r="B3942">
        <v>1997</v>
      </c>
      <c r="C3942">
        <v>0.43</v>
      </c>
      <c r="D3942">
        <v>1.4</v>
      </c>
      <c r="E3942">
        <v>1.64</v>
      </c>
      <c r="F3942">
        <v>11.81</v>
      </c>
      <c r="G3942">
        <v>0.49</v>
      </c>
      <c r="H3942">
        <v>0.34</v>
      </c>
      <c r="I3942">
        <v>2.4700000000000002</v>
      </c>
      <c r="J3942">
        <v>-0.47902</v>
      </c>
      <c r="K3942" s="93">
        <v>-0.84180999999999995</v>
      </c>
      <c r="L3942">
        <v>4.8000000000000001E-4</v>
      </c>
      <c r="M3942" s="93">
        <v>5.0600000000000003E-3</v>
      </c>
      <c r="N3942">
        <v>-0.41982000000000003</v>
      </c>
      <c r="O3942" s="93">
        <v>-0.64598999999999995</v>
      </c>
      <c r="P3942">
        <v>-3.4909999999999997E-2</v>
      </c>
      <c r="Q3942" s="93">
        <v>-0.31807000000000002</v>
      </c>
      <c r="R3942">
        <v>0.36501</v>
      </c>
      <c r="S3942">
        <v>0.35433999999999999</v>
      </c>
      <c r="T3942">
        <v>-0.21253</v>
      </c>
      <c r="U3942">
        <v>-1.3167899999999999</v>
      </c>
    </row>
    <row r="3943" spans="1:21" customFormat="1">
      <c r="A3943" t="s">
        <v>172</v>
      </c>
      <c r="B3943">
        <v>2005</v>
      </c>
      <c r="C3943">
        <v>0.48</v>
      </c>
      <c r="D3943">
        <v>1.8</v>
      </c>
      <c r="E3943">
        <v>1.67</v>
      </c>
      <c r="F3943">
        <v>9.09</v>
      </c>
      <c r="G3943">
        <v>0.51</v>
      </c>
      <c r="H3943">
        <v>0.59</v>
      </c>
      <c r="I3943">
        <v>2.21</v>
      </c>
      <c r="J3943">
        <v>-0.48028999999999999</v>
      </c>
      <c r="K3943" s="93">
        <v>-0.84404999999999997</v>
      </c>
      <c r="L3943">
        <v>1.5730000000000001E-2</v>
      </c>
      <c r="M3943" s="93">
        <v>0.16714000000000001</v>
      </c>
      <c r="N3943">
        <v>-0.62912000000000001</v>
      </c>
      <c r="O3943" s="93">
        <v>-0.96804999999999997</v>
      </c>
      <c r="P3943">
        <v>1.274E-2</v>
      </c>
      <c r="Q3943" s="93">
        <v>0.11609999999999999</v>
      </c>
      <c r="R3943">
        <v>-4.15E-3</v>
      </c>
      <c r="S3943">
        <v>-4.0299999999999997E-3</v>
      </c>
      <c r="T3943">
        <v>-0.14873</v>
      </c>
      <c r="U3943">
        <v>-0.92149000000000003</v>
      </c>
    </row>
    <row r="3944" spans="1:21" customFormat="1">
      <c r="A3944" t="s">
        <v>172</v>
      </c>
      <c r="B3944">
        <v>2006</v>
      </c>
      <c r="C3944">
        <v>0.48</v>
      </c>
      <c r="D3944">
        <v>1.78</v>
      </c>
      <c r="E3944">
        <v>1.81</v>
      </c>
      <c r="F3944">
        <v>9.07</v>
      </c>
      <c r="G3944">
        <v>0.59</v>
      </c>
      <c r="H3944">
        <v>0.57999999999999996</v>
      </c>
      <c r="I3944">
        <v>2.2000000000000002</v>
      </c>
      <c r="J3944">
        <v>-0.49146000000000001</v>
      </c>
      <c r="K3944" s="93">
        <v>-0.86368</v>
      </c>
      <c r="L3944">
        <v>1.728E-2</v>
      </c>
      <c r="M3944" s="93">
        <v>0.18354999999999999</v>
      </c>
      <c r="N3944">
        <v>-0.54862</v>
      </c>
      <c r="O3944" s="93">
        <v>-0.84418000000000004</v>
      </c>
      <c r="P3944">
        <v>2.3E-3</v>
      </c>
      <c r="Q3944" s="93">
        <v>2.095E-2</v>
      </c>
      <c r="R3944">
        <v>-6.3600000000000002E-3</v>
      </c>
      <c r="S3944">
        <v>-6.1700000000000001E-3</v>
      </c>
      <c r="T3944">
        <v>-0.14860999999999999</v>
      </c>
      <c r="U3944">
        <v>-0.92076999999999998</v>
      </c>
    </row>
    <row r="3945" spans="1:21" customFormat="1">
      <c r="A3945" t="s">
        <v>172</v>
      </c>
      <c r="B3945">
        <v>2011</v>
      </c>
      <c r="C3945">
        <v>0.49</v>
      </c>
      <c r="D3945">
        <v>1.79</v>
      </c>
      <c r="E3945">
        <v>1.69</v>
      </c>
      <c r="F3945">
        <v>7.6</v>
      </c>
      <c r="G3945">
        <v>0.52</v>
      </c>
      <c r="H3945">
        <v>0.57999999999999996</v>
      </c>
      <c r="I3945">
        <v>2.0299999999999998</v>
      </c>
      <c r="J3945">
        <v>-0.53637999999999997</v>
      </c>
      <c r="K3945" s="93">
        <v>-0.94260999999999995</v>
      </c>
      <c r="L3945">
        <v>2.6499999999999999E-2</v>
      </c>
      <c r="M3945" s="93">
        <v>0.28155000000000002</v>
      </c>
      <c r="N3945">
        <v>-0.66269999999999996</v>
      </c>
      <c r="O3945" s="93">
        <v>-1.01973</v>
      </c>
      <c r="P3945">
        <v>2.12E-2</v>
      </c>
      <c r="Q3945" s="93">
        <v>0.19314999999999999</v>
      </c>
      <c r="R3945">
        <v>-0.20466000000000001</v>
      </c>
      <c r="S3945">
        <v>-0.19868</v>
      </c>
      <c r="T3945">
        <v>-0.12928999999999999</v>
      </c>
      <c r="U3945">
        <v>-0.80103999999999997</v>
      </c>
    </row>
    <row r="3946" spans="1:21" customFormat="1">
      <c r="A3946" t="s">
        <v>172</v>
      </c>
      <c r="B3946">
        <v>2009</v>
      </c>
      <c r="C3946">
        <v>0.49</v>
      </c>
      <c r="D3946">
        <v>1.73</v>
      </c>
      <c r="E3946">
        <v>1.89</v>
      </c>
      <c r="F3946">
        <v>8.3699999999999992</v>
      </c>
      <c r="G3946">
        <v>0.64</v>
      </c>
      <c r="H3946">
        <v>0.55000000000000004</v>
      </c>
      <c r="I3946">
        <v>2.12</v>
      </c>
      <c r="J3946">
        <v>-0.57047000000000003</v>
      </c>
      <c r="K3946" s="93">
        <v>-1.0025299999999999</v>
      </c>
      <c r="L3946">
        <v>3.1220000000000001E-2</v>
      </c>
      <c r="M3946" s="93">
        <v>0.33162999999999998</v>
      </c>
      <c r="N3946">
        <v>-0.55084999999999995</v>
      </c>
      <c r="O3946" s="93">
        <v>-0.84762000000000004</v>
      </c>
      <c r="P3946">
        <v>6.6899999999999998E-3</v>
      </c>
      <c r="Q3946" s="93">
        <v>6.0949999999999997E-2</v>
      </c>
      <c r="R3946">
        <v>-0.10815</v>
      </c>
      <c r="S3946">
        <v>-0.10499</v>
      </c>
      <c r="T3946">
        <v>-0.13438</v>
      </c>
      <c r="U3946">
        <v>-0.83257000000000003</v>
      </c>
    </row>
    <row r="3947" spans="1:21" customFormat="1">
      <c r="A3947" t="s">
        <v>172</v>
      </c>
      <c r="B3947">
        <v>2014</v>
      </c>
      <c r="C3947">
        <v>0.5</v>
      </c>
      <c r="D3947">
        <v>1.81</v>
      </c>
      <c r="E3947">
        <v>1.76</v>
      </c>
      <c r="F3947">
        <v>7.19</v>
      </c>
      <c r="G3947">
        <v>0.56999999999999995</v>
      </c>
      <c r="H3947">
        <v>0.59</v>
      </c>
      <c r="I3947">
        <v>1.97</v>
      </c>
      <c r="J3947">
        <v>-0.57579000000000002</v>
      </c>
      <c r="K3947" s="93">
        <v>-1.01187</v>
      </c>
      <c r="L3947">
        <v>3.4970000000000001E-2</v>
      </c>
      <c r="M3947" s="93">
        <v>0.37147000000000002</v>
      </c>
      <c r="N3947">
        <v>-0.66759999999999997</v>
      </c>
      <c r="O3947" s="93">
        <v>-1.0272699999999999</v>
      </c>
      <c r="P3947">
        <v>2.5930000000000002E-2</v>
      </c>
      <c r="Q3947" s="93">
        <v>0.23630000000000001</v>
      </c>
      <c r="R3947">
        <v>-0.28159000000000001</v>
      </c>
      <c r="S3947">
        <v>-0.27337</v>
      </c>
      <c r="T3947">
        <v>-0.11637</v>
      </c>
      <c r="U3947">
        <v>-0.72097</v>
      </c>
    </row>
    <row r="3948" spans="1:21" customFormat="1">
      <c r="A3948" t="s">
        <v>172</v>
      </c>
      <c r="B3948">
        <v>2013</v>
      </c>
      <c r="C3948">
        <v>0.5</v>
      </c>
      <c r="D3948">
        <v>1.8</v>
      </c>
      <c r="E3948">
        <v>1.87</v>
      </c>
      <c r="F3948">
        <v>7.33</v>
      </c>
      <c r="G3948">
        <v>0.63</v>
      </c>
      <c r="H3948">
        <v>0.59</v>
      </c>
      <c r="I3948">
        <v>1.99</v>
      </c>
      <c r="J3948">
        <v>-0.58133000000000001</v>
      </c>
      <c r="K3948" s="93">
        <v>-1.0216000000000001</v>
      </c>
      <c r="L3948">
        <v>3.5729999999999998E-2</v>
      </c>
      <c r="M3948" s="93">
        <v>0.37959999999999999</v>
      </c>
      <c r="N3948">
        <v>-0.60697999999999996</v>
      </c>
      <c r="O3948" s="93">
        <v>-0.93398000000000003</v>
      </c>
      <c r="P3948">
        <v>1.8069999999999999E-2</v>
      </c>
      <c r="Q3948" s="93">
        <v>0.16464000000000001</v>
      </c>
      <c r="R3948">
        <v>-0.26230999999999999</v>
      </c>
      <c r="S3948">
        <v>-0.25464999999999999</v>
      </c>
      <c r="T3948">
        <v>-0.11738</v>
      </c>
      <c r="U3948">
        <v>-0.72726999999999997</v>
      </c>
    </row>
    <row r="3949" spans="1:21" customFormat="1">
      <c r="A3949" t="s">
        <v>172</v>
      </c>
      <c r="B3949">
        <v>2012</v>
      </c>
      <c r="C3949">
        <v>0.5</v>
      </c>
      <c r="D3949">
        <v>1.78</v>
      </c>
      <c r="E3949">
        <v>1.64</v>
      </c>
      <c r="F3949">
        <v>7.47</v>
      </c>
      <c r="G3949">
        <v>0.49</v>
      </c>
      <c r="H3949">
        <v>0.57999999999999996</v>
      </c>
      <c r="I3949">
        <v>2.0099999999999998</v>
      </c>
      <c r="J3949">
        <v>-0.59250000000000003</v>
      </c>
      <c r="K3949" s="93">
        <v>-1.0412399999999999</v>
      </c>
      <c r="L3949">
        <v>3.7280000000000001E-2</v>
      </c>
      <c r="M3949" s="93">
        <v>0.39600999999999997</v>
      </c>
      <c r="N3949">
        <v>-0.73821999999999999</v>
      </c>
      <c r="O3949" s="93">
        <v>-1.1359300000000001</v>
      </c>
      <c r="P3949">
        <v>3.5090000000000003E-2</v>
      </c>
      <c r="Q3949" s="93">
        <v>0.31975999999999999</v>
      </c>
      <c r="R3949">
        <v>-0.24339</v>
      </c>
      <c r="S3949">
        <v>-0.23627999999999999</v>
      </c>
      <c r="T3949">
        <v>-0.11838</v>
      </c>
      <c r="U3949">
        <v>-0.73345000000000005</v>
      </c>
    </row>
    <row r="3950" spans="1:21" customFormat="1">
      <c r="A3950" t="s">
        <v>173</v>
      </c>
      <c r="B3950">
        <v>1990</v>
      </c>
      <c r="C3950">
        <v>0.4</v>
      </c>
      <c r="D3950">
        <v>6.25</v>
      </c>
      <c r="E3950">
        <v>18.43</v>
      </c>
      <c r="F3950">
        <v>42.03</v>
      </c>
      <c r="G3950">
        <v>2.91</v>
      </c>
      <c r="H3950">
        <v>1.83</v>
      </c>
      <c r="I3950">
        <v>3.74</v>
      </c>
      <c r="J3950">
        <v>1.1686399999999999</v>
      </c>
      <c r="K3950" s="93">
        <v>2.0537299999999998</v>
      </c>
      <c r="L3950">
        <v>-0.23635</v>
      </c>
      <c r="M3950" s="93">
        <v>-2.51084</v>
      </c>
      <c r="N3950">
        <v>2.13592</v>
      </c>
      <c r="O3950" s="93">
        <v>3.2866399999999998</v>
      </c>
      <c r="P3950">
        <v>-0.37873000000000001</v>
      </c>
      <c r="Q3950" s="93">
        <v>-3.4509099999999999</v>
      </c>
      <c r="R3950">
        <v>1.6988799999999999</v>
      </c>
      <c r="S3950">
        <v>1.6492500000000001</v>
      </c>
      <c r="T3950">
        <v>-0.30947000000000002</v>
      </c>
      <c r="U3950">
        <v>-1.9173800000000001</v>
      </c>
    </row>
    <row r="3951" spans="1:21" customFormat="1">
      <c r="A3951" t="s">
        <v>173</v>
      </c>
      <c r="B3951">
        <v>1991</v>
      </c>
      <c r="C3951">
        <v>0.4</v>
      </c>
      <c r="D3951">
        <v>5.28</v>
      </c>
      <c r="E3951">
        <v>17.47</v>
      </c>
      <c r="F3951">
        <v>40.450000000000003</v>
      </c>
      <c r="G3951">
        <v>2.86</v>
      </c>
      <c r="H3951">
        <v>1.66</v>
      </c>
      <c r="I3951">
        <v>3.7</v>
      </c>
      <c r="J3951">
        <v>0.99999000000000005</v>
      </c>
      <c r="K3951" s="93">
        <v>1.7573399999999999</v>
      </c>
      <c r="L3951">
        <v>-0.21304000000000001</v>
      </c>
      <c r="M3951" s="93">
        <v>-2.26315</v>
      </c>
      <c r="N3951">
        <v>2.08243</v>
      </c>
      <c r="O3951" s="93">
        <v>3.2043200000000001</v>
      </c>
      <c r="P3951">
        <v>-0.37179000000000001</v>
      </c>
      <c r="Q3951" s="93">
        <v>-3.38768</v>
      </c>
      <c r="R3951">
        <v>1.66056</v>
      </c>
      <c r="S3951">
        <v>1.61205</v>
      </c>
      <c r="T3951">
        <v>-0.30745</v>
      </c>
      <c r="U3951">
        <v>-1.9048700000000001</v>
      </c>
    </row>
    <row r="3952" spans="1:21" customFormat="1">
      <c r="A3952" t="s">
        <v>173</v>
      </c>
      <c r="B3952">
        <v>1993</v>
      </c>
      <c r="C3952">
        <v>0.4</v>
      </c>
      <c r="D3952">
        <v>5.17</v>
      </c>
      <c r="E3952">
        <v>17</v>
      </c>
      <c r="F3952">
        <v>38.380000000000003</v>
      </c>
      <c r="G3952">
        <v>2.83</v>
      </c>
      <c r="H3952">
        <v>1.64</v>
      </c>
      <c r="I3952">
        <v>3.65</v>
      </c>
      <c r="J3952">
        <v>0.97892999999999997</v>
      </c>
      <c r="K3952" s="93">
        <v>1.72034</v>
      </c>
      <c r="L3952">
        <v>-0.21013000000000001</v>
      </c>
      <c r="M3952" s="93">
        <v>-2.2322299999999999</v>
      </c>
      <c r="N3952">
        <v>2.0551599999999999</v>
      </c>
      <c r="O3952" s="93">
        <v>3.1623600000000001</v>
      </c>
      <c r="P3952">
        <v>-0.36825000000000002</v>
      </c>
      <c r="Q3952" s="93">
        <v>-3.3554499999999998</v>
      </c>
      <c r="R3952">
        <v>1.6080300000000001</v>
      </c>
      <c r="S3952">
        <v>1.56105</v>
      </c>
      <c r="T3952">
        <v>-0.30468000000000001</v>
      </c>
      <c r="U3952">
        <v>-1.8876999999999999</v>
      </c>
    </row>
    <row r="3953" spans="1:21" customFormat="1">
      <c r="A3953" t="s">
        <v>173</v>
      </c>
      <c r="B3953">
        <v>1992</v>
      </c>
      <c r="C3953">
        <v>0.4</v>
      </c>
      <c r="D3953">
        <v>4.8899999999999997</v>
      </c>
      <c r="E3953">
        <v>17.47</v>
      </c>
      <c r="F3953">
        <v>39.49</v>
      </c>
      <c r="G3953">
        <v>2.86</v>
      </c>
      <c r="H3953">
        <v>1.59</v>
      </c>
      <c r="I3953">
        <v>3.68</v>
      </c>
      <c r="J3953">
        <v>0.92325000000000002</v>
      </c>
      <c r="K3953" s="93">
        <v>1.62249</v>
      </c>
      <c r="L3953">
        <v>-0.20243</v>
      </c>
      <c r="M3953" s="93">
        <v>-2.1504599999999998</v>
      </c>
      <c r="N3953">
        <v>2.08243</v>
      </c>
      <c r="O3953" s="93">
        <v>3.2043200000000001</v>
      </c>
      <c r="P3953">
        <v>-0.37179000000000001</v>
      </c>
      <c r="Q3953" s="93">
        <v>-3.38768</v>
      </c>
      <c r="R3953">
        <v>1.6365400000000001</v>
      </c>
      <c r="S3953">
        <v>1.58873</v>
      </c>
      <c r="T3953">
        <v>-0.30618000000000001</v>
      </c>
      <c r="U3953">
        <v>-1.8970199999999999</v>
      </c>
    </row>
    <row r="3954" spans="1:21" customFormat="1">
      <c r="A3954" t="s">
        <v>173</v>
      </c>
      <c r="B3954">
        <v>1994</v>
      </c>
      <c r="C3954">
        <v>0.4</v>
      </c>
      <c r="D3954">
        <v>4.4000000000000004</v>
      </c>
      <c r="E3954">
        <v>16.87</v>
      </c>
      <c r="F3954">
        <v>37.39</v>
      </c>
      <c r="G3954">
        <v>2.83</v>
      </c>
      <c r="H3954">
        <v>1.48</v>
      </c>
      <c r="I3954">
        <v>3.62</v>
      </c>
      <c r="J3954">
        <v>0.81766000000000005</v>
      </c>
      <c r="K3954" s="93">
        <v>1.43693</v>
      </c>
      <c r="L3954">
        <v>-0.18783</v>
      </c>
      <c r="M3954" s="93">
        <v>-1.99539</v>
      </c>
      <c r="N3954">
        <v>2.0474800000000002</v>
      </c>
      <c r="O3954" s="93">
        <v>3.15055</v>
      </c>
      <c r="P3954">
        <v>-0.36725000000000002</v>
      </c>
      <c r="Q3954" s="93">
        <v>-3.3463699999999998</v>
      </c>
      <c r="R3954">
        <v>1.5819000000000001</v>
      </c>
      <c r="S3954">
        <v>1.5356799999999999</v>
      </c>
      <c r="T3954">
        <v>-0.30330000000000001</v>
      </c>
      <c r="U3954">
        <v>-1.87917</v>
      </c>
    </row>
    <row r="3955" spans="1:21" customFormat="1">
      <c r="A3955" t="s">
        <v>173</v>
      </c>
      <c r="B3955">
        <v>1996</v>
      </c>
      <c r="C3955">
        <v>0.41</v>
      </c>
      <c r="D3955">
        <v>3.72</v>
      </c>
      <c r="E3955">
        <v>16</v>
      </c>
      <c r="F3955">
        <v>34.43</v>
      </c>
      <c r="G3955">
        <v>2.77</v>
      </c>
      <c r="H3955">
        <v>1.31</v>
      </c>
      <c r="I3955">
        <v>3.54</v>
      </c>
      <c r="J3955">
        <v>0.59926999999999997</v>
      </c>
      <c r="K3955" s="93">
        <v>1.0531299999999999</v>
      </c>
      <c r="L3955">
        <v>-0.15462000000000001</v>
      </c>
      <c r="M3955" s="93">
        <v>-1.6426000000000001</v>
      </c>
      <c r="N3955">
        <v>1.9490499999999999</v>
      </c>
      <c r="O3955" s="93">
        <v>2.9990800000000002</v>
      </c>
      <c r="P3955">
        <v>-0.35038999999999998</v>
      </c>
      <c r="Q3955" s="93">
        <v>-3.1926700000000001</v>
      </c>
      <c r="R3955">
        <v>1.47794</v>
      </c>
      <c r="S3955">
        <v>1.4347700000000001</v>
      </c>
      <c r="T3955">
        <v>-0.28894999999999998</v>
      </c>
      <c r="U3955">
        <v>-1.79027</v>
      </c>
    </row>
    <row r="3956" spans="1:21" customFormat="1">
      <c r="A3956" t="s">
        <v>173</v>
      </c>
      <c r="B3956">
        <v>1995</v>
      </c>
      <c r="C3956">
        <v>0.41</v>
      </c>
      <c r="D3956">
        <v>3.71</v>
      </c>
      <c r="E3956">
        <v>15.71</v>
      </c>
      <c r="F3956">
        <v>34.950000000000003</v>
      </c>
      <c r="G3956">
        <v>2.75</v>
      </c>
      <c r="H3956">
        <v>1.31</v>
      </c>
      <c r="I3956">
        <v>3.55</v>
      </c>
      <c r="J3956">
        <v>0.59657000000000004</v>
      </c>
      <c r="K3956" s="93">
        <v>1.0484</v>
      </c>
      <c r="L3956">
        <v>-0.15425</v>
      </c>
      <c r="M3956" s="93">
        <v>-1.6386499999999999</v>
      </c>
      <c r="N3956">
        <v>1.93076</v>
      </c>
      <c r="O3956" s="93">
        <v>2.9709400000000001</v>
      </c>
      <c r="P3956">
        <v>-0.34800999999999999</v>
      </c>
      <c r="Q3956" s="93">
        <v>-3.1710500000000001</v>
      </c>
      <c r="R3956">
        <v>1.4929300000000001</v>
      </c>
      <c r="S3956">
        <v>1.4493199999999999</v>
      </c>
      <c r="T3956">
        <v>-0.28974</v>
      </c>
      <c r="U3956">
        <v>-1.7951600000000001</v>
      </c>
    </row>
    <row r="3957" spans="1:21" customFormat="1">
      <c r="A3957" t="s">
        <v>173</v>
      </c>
      <c r="B3957">
        <v>1997</v>
      </c>
      <c r="C3957">
        <v>0.41</v>
      </c>
      <c r="D3957">
        <v>3.5</v>
      </c>
      <c r="E3957">
        <v>14.89</v>
      </c>
      <c r="F3957">
        <v>33.32</v>
      </c>
      <c r="G3957">
        <v>2.7</v>
      </c>
      <c r="H3957">
        <v>1.25</v>
      </c>
      <c r="I3957">
        <v>3.51</v>
      </c>
      <c r="J3957">
        <v>0.5383</v>
      </c>
      <c r="K3957" s="93">
        <v>0.94599999999999995</v>
      </c>
      <c r="L3957">
        <v>-0.1462</v>
      </c>
      <c r="M3957" s="93">
        <v>-1.55308</v>
      </c>
      <c r="N3957">
        <v>1.8771500000000001</v>
      </c>
      <c r="O3957" s="93">
        <v>2.8884500000000002</v>
      </c>
      <c r="P3957">
        <v>-0.34105999999999997</v>
      </c>
      <c r="Q3957" s="93">
        <v>-3.1076899999999998</v>
      </c>
      <c r="R3957">
        <v>1.4451700000000001</v>
      </c>
      <c r="S3957">
        <v>1.4029499999999999</v>
      </c>
      <c r="T3957">
        <v>-0.28722999999999999</v>
      </c>
      <c r="U3957">
        <v>-1.77956</v>
      </c>
    </row>
    <row r="3958" spans="1:21" customFormat="1">
      <c r="A3958" t="s">
        <v>173</v>
      </c>
      <c r="B3958">
        <v>1998</v>
      </c>
      <c r="C3958">
        <v>0.41</v>
      </c>
      <c r="D3958">
        <v>3.3</v>
      </c>
      <c r="E3958">
        <v>15.25</v>
      </c>
      <c r="F3958">
        <v>32.4</v>
      </c>
      <c r="G3958">
        <v>2.72</v>
      </c>
      <c r="H3958">
        <v>1.19</v>
      </c>
      <c r="I3958">
        <v>3.48</v>
      </c>
      <c r="J3958">
        <v>0.47946</v>
      </c>
      <c r="K3958" s="93">
        <v>0.84258999999999995</v>
      </c>
      <c r="L3958">
        <v>-0.13805999999999999</v>
      </c>
      <c r="M3958" s="93">
        <v>-1.4666600000000001</v>
      </c>
      <c r="N3958">
        <v>1.9010400000000001</v>
      </c>
      <c r="O3958" s="93">
        <v>2.9252099999999999</v>
      </c>
      <c r="P3958">
        <v>-0.34416000000000002</v>
      </c>
      <c r="Q3958" s="93">
        <v>-3.1359300000000001</v>
      </c>
      <c r="R3958">
        <v>1.41717</v>
      </c>
      <c r="S3958">
        <v>1.3757699999999999</v>
      </c>
      <c r="T3958">
        <v>-0.28575</v>
      </c>
      <c r="U3958">
        <v>-1.77041</v>
      </c>
    </row>
    <row r="3959" spans="1:21" customFormat="1">
      <c r="A3959" t="s">
        <v>173</v>
      </c>
      <c r="B3959">
        <v>1999</v>
      </c>
      <c r="C3959">
        <v>0.42</v>
      </c>
      <c r="D3959">
        <v>3.11</v>
      </c>
      <c r="E3959">
        <v>14.31</v>
      </c>
      <c r="F3959">
        <v>32.65</v>
      </c>
      <c r="G3959">
        <v>2.66</v>
      </c>
      <c r="H3959">
        <v>1.1299999999999999</v>
      </c>
      <c r="I3959">
        <v>3.49</v>
      </c>
      <c r="J3959">
        <v>0.36964999999999998</v>
      </c>
      <c r="K3959" s="93">
        <v>0.64961000000000002</v>
      </c>
      <c r="L3959">
        <v>-0.11985999999999999</v>
      </c>
      <c r="M3959" s="93">
        <v>-1.2733399999999999</v>
      </c>
      <c r="N3959">
        <v>1.79193</v>
      </c>
      <c r="O3959" s="93">
        <v>2.75732</v>
      </c>
      <c r="P3959">
        <v>-0.32590000000000002</v>
      </c>
      <c r="Q3959" s="93">
        <v>-2.9696099999999999</v>
      </c>
      <c r="R3959">
        <v>1.4033800000000001</v>
      </c>
      <c r="S3959">
        <v>1.3623799999999999</v>
      </c>
      <c r="T3959">
        <v>-0.27616000000000002</v>
      </c>
      <c r="U3959">
        <v>-1.7109700000000001</v>
      </c>
    </row>
    <row r="3960" spans="1:21" customFormat="1">
      <c r="A3960" t="s">
        <v>173</v>
      </c>
      <c r="B3960">
        <v>2005</v>
      </c>
      <c r="C3960">
        <v>0.48</v>
      </c>
      <c r="D3960">
        <v>3.78</v>
      </c>
      <c r="E3960">
        <v>14.16</v>
      </c>
      <c r="F3960">
        <v>27.56</v>
      </c>
      <c r="G3960">
        <v>2.65</v>
      </c>
      <c r="H3960">
        <v>1.33</v>
      </c>
      <c r="I3960">
        <v>3.32</v>
      </c>
      <c r="J3960">
        <v>0.26164999999999999</v>
      </c>
      <c r="K3960" s="93">
        <v>0.45981</v>
      </c>
      <c r="L3960">
        <v>-8.6840000000000001E-2</v>
      </c>
      <c r="M3960" s="93">
        <v>-0.92247999999999997</v>
      </c>
      <c r="N3960">
        <v>1.50848</v>
      </c>
      <c r="O3960" s="93">
        <v>2.3211599999999999</v>
      </c>
      <c r="P3960">
        <v>-0.26454</v>
      </c>
      <c r="Q3960" s="93">
        <v>-2.4104399999999999</v>
      </c>
      <c r="R3960">
        <v>1.10504</v>
      </c>
      <c r="S3960">
        <v>1.0727500000000001</v>
      </c>
      <c r="T3960">
        <v>-0.20721999999999999</v>
      </c>
      <c r="U3960">
        <v>-1.28386</v>
      </c>
    </row>
    <row r="3961" spans="1:21" customFormat="1">
      <c r="A3961" t="s">
        <v>173</v>
      </c>
      <c r="B3961">
        <v>2003</v>
      </c>
      <c r="C3961">
        <v>0.46</v>
      </c>
      <c r="D3961">
        <v>3.38</v>
      </c>
      <c r="E3961">
        <v>12.55</v>
      </c>
      <c r="F3961">
        <v>28.86</v>
      </c>
      <c r="G3961">
        <v>2.5299999999999998</v>
      </c>
      <c r="H3961">
        <v>1.22</v>
      </c>
      <c r="I3961">
        <v>3.36</v>
      </c>
      <c r="J3961">
        <v>0.25083</v>
      </c>
      <c r="K3961" s="93">
        <v>0.44080000000000003</v>
      </c>
      <c r="L3961">
        <v>-9.1370000000000007E-2</v>
      </c>
      <c r="M3961" s="93">
        <v>-0.97067999999999999</v>
      </c>
      <c r="N3961">
        <v>1.47875</v>
      </c>
      <c r="O3961" s="93">
        <v>2.2754099999999999</v>
      </c>
      <c r="P3961">
        <v>-0.26888000000000001</v>
      </c>
      <c r="Q3961" s="93">
        <v>-2.4500199999999999</v>
      </c>
      <c r="R3961">
        <v>1.19408</v>
      </c>
      <c r="S3961">
        <v>1.1592</v>
      </c>
      <c r="T3961">
        <v>-0.22964999999999999</v>
      </c>
      <c r="U3961">
        <v>-1.42283</v>
      </c>
    </row>
    <row r="3962" spans="1:21" customFormat="1">
      <c r="A3962" t="s">
        <v>173</v>
      </c>
      <c r="B3962">
        <v>2006</v>
      </c>
      <c r="C3962">
        <v>0.49</v>
      </c>
      <c r="D3962">
        <v>3.92</v>
      </c>
      <c r="E3962">
        <v>23.04</v>
      </c>
      <c r="F3962">
        <v>26.41</v>
      </c>
      <c r="G3962">
        <v>3.14</v>
      </c>
      <c r="H3962">
        <v>1.37</v>
      </c>
      <c r="I3962">
        <v>3.27</v>
      </c>
      <c r="J3962">
        <v>0.2475</v>
      </c>
      <c r="K3962" s="93">
        <v>0.43493999999999999</v>
      </c>
      <c r="L3962">
        <v>-8.1860000000000002E-2</v>
      </c>
      <c r="M3962" s="93">
        <v>-0.86965999999999999</v>
      </c>
      <c r="N3962">
        <v>1.9498</v>
      </c>
      <c r="O3962" s="93">
        <v>3.0002399999999998</v>
      </c>
      <c r="P3962">
        <v>-0.31768000000000002</v>
      </c>
      <c r="Q3962" s="93">
        <v>-2.8947099999999999</v>
      </c>
      <c r="R3962">
        <v>1.04094</v>
      </c>
      <c r="S3962">
        <v>1.0105299999999999</v>
      </c>
      <c r="T3962">
        <v>-0.19497</v>
      </c>
      <c r="U3962">
        <v>-1.2079800000000001</v>
      </c>
    </row>
    <row r="3963" spans="1:21" customFormat="1">
      <c r="A3963" t="s">
        <v>173</v>
      </c>
      <c r="B3963">
        <v>2004</v>
      </c>
      <c r="C3963">
        <v>0.47</v>
      </c>
      <c r="D3963">
        <v>3.5</v>
      </c>
      <c r="E3963">
        <v>12.46</v>
      </c>
      <c r="F3963">
        <v>27.45</v>
      </c>
      <c r="G3963">
        <v>2.52</v>
      </c>
      <c r="H3963">
        <v>1.25</v>
      </c>
      <c r="I3963">
        <v>3.31</v>
      </c>
      <c r="J3963">
        <v>0.23519999999999999</v>
      </c>
      <c r="K3963" s="93">
        <v>0.41333999999999999</v>
      </c>
      <c r="L3963">
        <v>-8.6199999999999999E-2</v>
      </c>
      <c r="M3963" s="93">
        <v>-0.91568000000000005</v>
      </c>
      <c r="N3963">
        <v>1.4260699999999999</v>
      </c>
      <c r="O3963" s="93">
        <v>2.19435</v>
      </c>
      <c r="P3963">
        <v>-0.25795000000000001</v>
      </c>
      <c r="Q3963" s="93">
        <v>-2.35039</v>
      </c>
      <c r="R3963">
        <v>1.12252</v>
      </c>
      <c r="S3963">
        <v>1.08972</v>
      </c>
      <c r="T3963">
        <v>-0.21701000000000001</v>
      </c>
      <c r="U3963">
        <v>-1.3445100000000001</v>
      </c>
    </row>
    <row r="3964" spans="1:21" customFormat="1">
      <c r="A3964" t="s">
        <v>173</v>
      </c>
      <c r="B3964">
        <v>2000</v>
      </c>
      <c r="C3964">
        <v>0.42</v>
      </c>
      <c r="D3964">
        <v>2.64</v>
      </c>
      <c r="E3964">
        <v>14.03</v>
      </c>
      <c r="F3964">
        <v>30.64</v>
      </c>
      <c r="G3964">
        <v>2.64</v>
      </c>
      <c r="H3964">
        <v>0.97</v>
      </c>
      <c r="I3964">
        <v>3.42</v>
      </c>
      <c r="J3964">
        <v>0.20580000000000001</v>
      </c>
      <c r="K3964" s="93">
        <v>0.36166999999999999</v>
      </c>
      <c r="L3964">
        <v>-9.7210000000000005E-2</v>
      </c>
      <c r="M3964" s="93">
        <v>-1.0327200000000001</v>
      </c>
      <c r="N3964">
        <v>1.77217</v>
      </c>
      <c r="O3964" s="93">
        <v>2.7269100000000002</v>
      </c>
      <c r="P3964">
        <v>-0.32334000000000002</v>
      </c>
      <c r="Q3964" s="93">
        <v>-2.94625</v>
      </c>
      <c r="R3964">
        <v>1.3398399999999999</v>
      </c>
      <c r="S3964">
        <v>1.3007</v>
      </c>
      <c r="T3964">
        <v>-0.27279999999999999</v>
      </c>
      <c r="U3964">
        <v>-1.69021</v>
      </c>
    </row>
    <row r="3965" spans="1:21" customFormat="1">
      <c r="A3965" t="s">
        <v>173</v>
      </c>
      <c r="B3965">
        <v>2001</v>
      </c>
      <c r="C3965">
        <v>0.43</v>
      </c>
      <c r="D3965">
        <v>2.75</v>
      </c>
      <c r="E3965">
        <v>12.79</v>
      </c>
      <c r="F3965">
        <v>29.06</v>
      </c>
      <c r="G3965">
        <v>2.5499999999999998</v>
      </c>
      <c r="H3965">
        <v>1.01</v>
      </c>
      <c r="I3965">
        <v>3.37</v>
      </c>
      <c r="J3965">
        <v>0.19611000000000001</v>
      </c>
      <c r="K3965" s="93">
        <v>0.34462999999999999</v>
      </c>
      <c r="L3965">
        <v>-9.2859999999999998E-2</v>
      </c>
      <c r="M3965" s="93">
        <v>-0.98643999999999998</v>
      </c>
      <c r="N3965">
        <v>1.63415</v>
      </c>
      <c r="O3965" s="93">
        <v>2.5145400000000002</v>
      </c>
      <c r="P3965">
        <v>-0.30134</v>
      </c>
      <c r="Q3965" s="93">
        <v>-2.7457600000000002</v>
      </c>
      <c r="R3965">
        <v>1.26542</v>
      </c>
      <c r="S3965">
        <v>1.22845</v>
      </c>
      <c r="T3965">
        <v>-0.26001000000000002</v>
      </c>
      <c r="U3965">
        <v>-1.6109599999999999</v>
      </c>
    </row>
    <row r="3966" spans="1:21" customFormat="1">
      <c r="A3966" t="s">
        <v>173</v>
      </c>
      <c r="B3966">
        <v>2002</v>
      </c>
      <c r="C3966">
        <v>0.44</v>
      </c>
      <c r="D3966">
        <v>2.75</v>
      </c>
      <c r="E3966">
        <v>12.35</v>
      </c>
      <c r="F3966">
        <v>28.54</v>
      </c>
      <c r="G3966">
        <v>2.5099999999999998</v>
      </c>
      <c r="H3966">
        <v>1.01</v>
      </c>
      <c r="I3966">
        <v>3.35</v>
      </c>
      <c r="J3966">
        <v>0.14559</v>
      </c>
      <c r="K3966" s="93">
        <v>0.25585999999999998</v>
      </c>
      <c r="L3966">
        <v>-8.2860000000000003E-2</v>
      </c>
      <c r="M3966" s="93">
        <v>-0.88021000000000005</v>
      </c>
      <c r="N3966">
        <v>1.55366</v>
      </c>
      <c r="O3966" s="93">
        <v>2.3906800000000001</v>
      </c>
      <c r="P3966">
        <v>-0.2868</v>
      </c>
      <c r="Q3966" s="93">
        <v>-2.61327</v>
      </c>
      <c r="R3966">
        <v>1.2258899999999999</v>
      </c>
      <c r="S3966">
        <v>1.19008</v>
      </c>
      <c r="T3966">
        <v>-0.24906</v>
      </c>
      <c r="U3966">
        <v>-1.5430999999999999</v>
      </c>
    </row>
    <row r="3967" spans="1:21" customFormat="1">
      <c r="A3967" t="s">
        <v>173</v>
      </c>
      <c r="B3967">
        <v>2007</v>
      </c>
      <c r="C3967">
        <v>0.5</v>
      </c>
      <c r="D3967">
        <v>3.46</v>
      </c>
      <c r="E3967">
        <v>19.95</v>
      </c>
      <c r="F3967">
        <v>24.46</v>
      </c>
      <c r="G3967">
        <v>2.99</v>
      </c>
      <c r="H3967">
        <v>1.24</v>
      </c>
      <c r="I3967">
        <v>3.2</v>
      </c>
      <c r="J3967">
        <v>7.2160000000000002E-2</v>
      </c>
      <c r="K3967" s="93">
        <v>0.12681000000000001</v>
      </c>
      <c r="L3967">
        <v>-5.4609999999999999E-2</v>
      </c>
      <c r="M3967" s="93">
        <v>-0.58011000000000001</v>
      </c>
      <c r="N3967">
        <v>1.76031</v>
      </c>
      <c r="O3967" s="93">
        <v>2.7086700000000001</v>
      </c>
      <c r="P3967">
        <v>-0.28900999999999999</v>
      </c>
      <c r="Q3967" s="93">
        <v>-2.6333899999999999</v>
      </c>
      <c r="R3967">
        <v>0.94276000000000004</v>
      </c>
      <c r="S3967">
        <v>0.91520999999999997</v>
      </c>
      <c r="T3967">
        <v>-0.18093000000000001</v>
      </c>
      <c r="U3967">
        <v>-1.12096</v>
      </c>
    </row>
    <row r="3968" spans="1:21" customFormat="1">
      <c r="A3968" t="s">
        <v>173</v>
      </c>
      <c r="B3968">
        <v>2009</v>
      </c>
      <c r="C3968">
        <v>0.53</v>
      </c>
      <c r="D3968">
        <v>3.95</v>
      </c>
      <c r="E3968">
        <v>18.899999999999999</v>
      </c>
      <c r="F3968">
        <v>24.54</v>
      </c>
      <c r="G3968">
        <v>2.94</v>
      </c>
      <c r="H3968">
        <v>1.37</v>
      </c>
      <c r="I3968">
        <v>3.2</v>
      </c>
      <c r="J3968">
        <v>5.305E-2</v>
      </c>
      <c r="K3968" s="93">
        <v>9.3229999999999993E-2</v>
      </c>
      <c r="L3968">
        <v>-4.292E-2</v>
      </c>
      <c r="M3968" s="93">
        <v>-0.45591999999999999</v>
      </c>
      <c r="N3968">
        <v>1.56979</v>
      </c>
      <c r="O3968" s="93">
        <v>2.4155000000000002</v>
      </c>
      <c r="P3968">
        <v>-0.25198999999999999</v>
      </c>
      <c r="Q3968" s="93">
        <v>-2.2961299999999998</v>
      </c>
      <c r="R3968">
        <v>0.88158999999999998</v>
      </c>
      <c r="S3968">
        <v>0.85582999999999998</v>
      </c>
      <c r="T3968">
        <v>-0.15110000000000001</v>
      </c>
      <c r="U3968">
        <v>-0.93615999999999999</v>
      </c>
    </row>
    <row r="3969" spans="1:21" customFormat="1">
      <c r="A3969" t="s">
        <v>173</v>
      </c>
      <c r="B3969">
        <v>2008</v>
      </c>
      <c r="C3969">
        <v>0.52</v>
      </c>
      <c r="D3969">
        <v>3.65</v>
      </c>
      <c r="E3969">
        <v>21.92</v>
      </c>
      <c r="F3969">
        <v>25.18</v>
      </c>
      <c r="G3969">
        <v>3.09</v>
      </c>
      <c r="H3969">
        <v>1.29</v>
      </c>
      <c r="I3969">
        <v>3.23</v>
      </c>
      <c r="J3969">
        <v>2.4580000000000001E-2</v>
      </c>
      <c r="K3969" s="93">
        <v>4.3200000000000002E-2</v>
      </c>
      <c r="L3969">
        <v>-4.2000000000000003E-2</v>
      </c>
      <c r="M3969" s="93">
        <v>-0.44614999999999999</v>
      </c>
      <c r="N3969">
        <v>1.7635099999999999</v>
      </c>
      <c r="O3969" s="93">
        <v>2.7135899999999999</v>
      </c>
      <c r="P3969">
        <v>-0.28122000000000003</v>
      </c>
      <c r="Q3969" s="93">
        <v>-2.5624600000000002</v>
      </c>
      <c r="R3969">
        <v>0.92881000000000002</v>
      </c>
      <c r="S3969">
        <v>0.90168000000000004</v>
      </c>
      <c r="T3969">
        <v>-0.16245999999999999</v>
      </c>
      <c r="U3969">
        <v>-1.0065299999999999</v>
      </c>
    </row>
    <row r="3970" spans="1:21" customFormat="1">
      <c r="A3970" t="s">
        <v>173</v>
      </c>
      <c r="B3970">
        <v>2010</v>
      </c>
      <c r="C3970">
        <v>0.54</v>
      </c>
      <c r="D3970">
        <v>3.77</v>
      </c>
      <c r="E3970">
        <v>17.829999999999998</v>
      </c>
      <c r="F3970">
        <v>21.56</v>
      </c>
      <c r="G3970">
        <v>2.88</v>
      </c>
      <c r="H3970">
        <v>1.33</v>
      </c>
      <c r="I3970">
        <v>3.07</v>
      </c>
      <c r="J3970">
        <v>-4.4110000000000003E-2</v>
      </c>
      <c r="K3970" s="93">
        <v>-7.7509999999999996E-2</v>
      </c>
      <c r="L3970">
        <v>-2.647E-2</v>
      </c>
      <c r="M3970" s="93">
        <v>-0.28119</v>
      </c>
      <c r="N3970">
        <v>1.4660200000000001</v>
      </c>
      <c r="O3970" s="93">
        <v>2.25583</v>
      </c>
      <c r="P3970">
        <v>-0.23443</v>
      </c>
      <c r="Q3970" s="93">
        <v>-2.13612</v>
      </c>
      <c r="R3970">
        <v>0.73063999999999996</v>
      </c>
      <c r="S3970">
        <v>0.70930000000000004</v>
      </c>
      <c r="T3970">
        <v>-0.13427</v>
      </c>
      <c r="U3970">
        <v>-0.83189999999999997</v>
      </c>
    </row>
    <row r="3971" spans="1:21" customFormat="1">
      <c r="A3971" t="s">
        <v>173</v>
      </c>
      <c r="B3971">
        <v>2011</v>
      </c>
      <c r="C3971">
        <v>0.55000000000000004</v>
      </c>
      <c r="D3971">
        <v>3.61</v>
      </c>
      <c r="E3971">
        <v>15.75</v>
      </c>
      <c r="F3971">
        <v>20.67</v>
      </c>
      <c r="G3971">
        <v>2.76</v>
      </c>
      <c r="H3971">
        <v>1.28</v>
      </c>
      <c r="I3971">
        <v>3.03</v>
      </c>
      <c r="J3971">
        <v>-0.13799</v>
      </c>
      <c r="K3971" s="93">
        <v>-0.24249999999999999</v>
      </c>
      <c r="L3971">
        <v>-1.047E-2</v>
      </c>
      <c r="M3971" s="93">
        <v>-0.11126999999999999</v>
      </c>
      <c r="N3971">
        <v>1.2965</v>
      </c>
      <c r="O3971" s="93">
        <v>1.9949699999999999</v>
      </c>
      <c r="P3971">
        <v>-0.20834</v>
      </c>
      <c r="Q3971" s="93">
        <v>-1.89839</v>
      </c>
      <c r="R3971">
        <v>0.66700999999999999</v>
      </c>
      <c r="S3971">
        <v>0.64751999999999998</v>
      </c>
      <c r="T3971">
        <v>-0.12205000000000001</v>
      </c>
      <c r="U3971">
        <v>-0.75617999999999996</v>
      </c>
    </row>
    <row r="3972" spans="1:21" customFormat="1">
      <c r="A3972" t="s">
        <v>173</v>
      </c>
      <c r="B3972">
        <v>2012</v>
      </c>
      <c r="C3972">
        <v>0.56999999999999995</v>
      </c>
      <c r="D3972">
        <v>3.63</v>
      </c>
      <c r="E3972">
        <v>15.49</v>
      </c>
      <c r="F3972">
        <v>20.329999999999998</v>
      </c>
      <c r="G3972">
        <v>2.74</v>
      </c>
      <c r="H3972">
        <v>1.29</v>
      </c>
      <c r="I3972">
        <v>3.01</v>
      </c>
      <c r="J3972">
        <v>-0.23350000000000001</v>
      </c>
      <c r="K3972" s="93">
        <v>-0.41033999999999998</v>
      </c>
      <c r="L3972">
        <v>8.7600000000000004E-3</v>
      </c>
      <c r="M3972" s="93">
        <v>9.3079999999999996E-2</v>
      </c>
      <c r="N3972">
        <v>1.1888799999999999</v>
      </c>
      <c r="O3972" s="93">
        <v>1.82938</v>
      </c>
      <c r="P3972">
        <v>-0.18618000000000001</v>
      </c>
      <c r="Q3972" s="93">
        <v>-1.69648</v>
      </c>
      <c r="R3972">
        <v>0.60746999999999995</v>
      </c>
      <c r="S3972">
        <v>0.58972000000000002</v>
      </c>
      <c r="T3972">
        <v>-0.10117</v>
      </c>
      <c r="U3972">
        <v>-0.62683999999999995</v>
      </c>
    </row>
    <row r="3973" spans="1:21" customFormat="1">
      <c r="A3973" t="s">
        <v>173</v>
      </c>
      <c r="B3973">
        <v>2013</v>
      </c>
      <c r="C3973">
        <v>0.56999999999999995</v>
      </c>
      <c r="D3973">
        <v>3.62</v>
      </c>
      <c r="E3973">
        <v>15.94</v>
      </c>
      <c r="F3973">
        <v>19.61</v>
      </c>
      <c r="G3973">
        <v>2.77</v>
      </c>
      <c r="H3973">
        <v>1.29</v>
      </c>
      <c r="I3973">
        <v>2.98</v>
      </c>
      <c r="J3973">
        <v>-0.23626</v>
      </c>
      <c r="K3973" s="93">
        <v>-0.41519</v>
      </c>
      <c r="L3973">
        <v>9.1400000000000006E-3</v>
      </c>
      <c r="M3973" s="93">
        <v>9.7129999999999994E-2</v>
      </c>
      <c r="N3973">
        <v>1.2175100000000001</v>
      </c>
      <c r="O3973" s="93">
        <v>1.87344</v>
      </c>
      <c r="P3973">
        <v>-0.18990000000000001</v>
      </c>
      <c r="Q3973" s="93">
        <v>-1.7303299999999999</v>
      </c>
      <c r="R3973">
        <v>0.57140999999999997</v>
      </c>
      <c r="S3973">
        <v>0.55471999999999999</v>
      </c>
      <c r="T3973">
        <v>-9.9269999999999997E-2</v>
      </c>
      <c r="U3973">
        <v>-0.61506000000000005</v>
      </c>
    </row>
    <row r="3974" spans="1:21" customFormat="1">
      <c r="A3974" t="s">
        <v>173</v>
      </c>
      <c r="B3974">
        <v>2015</v>
      </c>
      <c r="C3974">
        <v>0.57999999999999996</v>
      </c>
      <c r="D3974">
        <v>3.73</v>
      </c>
      <c r="E3974">
        <v>14.88</v>
      </c>
      <c r="F3974">
        <v>18.96</v>
      </c>
      <c r="G3974">
        <v>2.7</v>
      </c>
      <c r="H3974">
        <v>1.32</v>
      </c>
      <c r="I3974">
        <v>2.94</v>
      </c>
      <c r="J3974">
        <v>-0.25684000000000001</v>
      </c>
      <c r="K3974" s="93">
        <v>-0.45135999999999998</v>
      </c>
      <c r="L3974">
        <v>1.4999999999999999E-2</v>
      </c>
      <c r="M3974" s="93">
        <v>0.15939999999999999</v>
      </c>
      <c r="N3974">
        <v>1.1032200000000001</v>
      </c>
      <c r="O3974" s="93">
        <v>1.69756</v>
      </c>
      <c r="P3974">
        <v>-0.17097000000000001</v>
      </c>
      <c r="Q3974" s="93">
        <v>-1.5578700000000001</v>
      </c>
      <c r="R3974">
        <v>0.51622999999999997</v>
      </c>
      <c r="S3974">
        <v>0.50114000000000003</v>
      </c>
      <c r="T3974">
        <v>-8.7499999999999994E-2</v>
      </c>
      <c r="U3974">
        <v>-0.54208999999999996</v>
      </c>
    </row>
    <row r="3975" spans="1:21" customFormat="1">
      <c r="A3975" t="s">
        <v>173</v>
      </c>
      <c r="B3975">
        <v>2014</v>
      </c>
      <c r="C3975">
        <v>0.57999999999999996</v>
      </c>
      <c r="D3975">
        <v>3.55</v>
      </c>
      <c r="E3975">
        <v>14.95</v>
      </c>
      <c r="F3975">
        <v>18.97</v>
      </c>
      <c r="G3975">
        <v>2.7</v>
      </c>
      <c r="H3975">
        <v>1.27</v>
      </c>
      <c r="I3975">
        <v>2.94</v>
      </c>
      <c r="J3975">
        <v>-0.30630000000000002</v>
      </c>
      <c r="K3975" s="93">
        <v>-0.53827999999999998</v>
      </c>
      <c r="L3975">
        <v>2.1839999999999998E-2</v>
      </c>
      <c r="M3975" s="93">
        <v>0.23204</v>
      </c>
      <c r="N3975">
        <v>1.10791</v>
      </c>
      <c r="O3975" s="93">
        <v>1.70479</v>
      </c>
      <c r="P3975">
        <v>-0.17158000000000001</v>
      </c>
      <c r="Q3975" s="93">
        <v>-1.56342</v>
      </c>
      <c r="R3975">
        <v>0.51675000000000004</v>
      </c>
      <c r="S3975">
        <v>0.50165999999999999</v>
      </c>
      <c r="T3975">
        <v>-8.7520000000000001E-2</v>
      </c>
      <c r="U3975">
        <v>-0.54227000000000003</v>
      </c>
    </row>
    <row r="3976" spans="1:21" customFormat="1">
      <c r="A3976" t="s">
        <v>174</v>
      </c>
      <c r="B3976">
        <v>1997</v>
      </c>
      <c r="C3976">
        <v>0.45</v>
      </c>
      <c r="D3976">
        <v>3.33</v>
      </c>
      <c r="E3976">
        <v>2.52</v>
      </c>
      <c r="F3976">
        <v>15.5</v>
      </c>
      <c r="G3976">
        <v>0.92</v>
      </c>
      <c r="H3976">
        <v>1.2</v>
      </c>
      <c r="I3976">
        <v>2.74</v>
      </c>
      <c r="J3976">
        <v>0.28644999999999998</v>
      </c>
      <c r="K3976" s="93">
        <v>0.50339</v>
      </c>
      <c r="L3976">
        <v>-9.9309999999999996E-2</v>
      </c>
      <c r="M3976" s="93">
        <v>-1.0550200000000001</v>
      </c>
      <c r="N3976">
        <v>-8.1229999999999997E-2</v>
      </c>
      <c r="O3976" s="93">
        <v>-0.12499</v>
      </c>
      <c r="P3976">
        <v>-7.0629999999999998E-2</v>
      </c>
      <c r="Q3976" s="93">
        <v>-0.64356000000000002</v>
      </c>
      <c r="R3976">
        <v>0.59394000000000002</v>
      </c>
      <c r="S3976">
        <v>0.57659000000000005</v>
      </c>
      <c r="T3976">
        <v>-0.20687</v>
      </c>
      <c r="U3976">
        <v>-1.2817000000000001</v>
      </c>
    </row>
    <row r="3977" spans="1:21" customFormat="1">
      <c r="A3977" t="s">
        <v>174</v>
      </c>
      <c r="B3977">
        <v>1998</v>
      </c>
      <c r="C3977">
        <v>0.44</v>
      </c>
      <c r="D3977">
        <v>2.39</v>
      </c>
      <c r="E3977">
        <v>2.1</v>
      </c>
      <c r="F3977">
        <v>12.45</v>
      </c>
      <c r="G3977">
        <v>0.74</v>
      </c>
      <c r="H3977">
        <v>0.87</v>
      </c>
      <c r="I3977">
        <v>2.52</v>
      </c>
      <c r="J3977">
        <v>5.28E-3</v>
      </c>
      <c r="K3977" s="93">
        <v>9.2899999999999996E-3</v>
      </c>
      <c r="L3977">
        <v>-6.3460000000000003E-2</v>
      </c>
      <c r="M3977" s="93">
        <v>-0.67415000000000003</v>
      </c>
      <c r="N3977">
        <v>-0.21806</v>
      </c>
      <c r="O3977" s="93">
        <v>-0.33554</v>
      </c>
      <c r="P3977">
        <v>-5.6980000000000003E-2</v>
      </c>
      <c r="Q3977" s="93">
        <v>-0.51917999999999997</v>
      </c>
      <c r="R3977">
        <v>0.39629999999999999</v>
      </c>
      <c r="S3977">
        <v>0.38473000000000002</v>
      </c>
      <c r="T3977">
        <v>-0.20532</v>
      </c>
      <c r="U3977">
        <v>-1.2720800000000001</v>
      </c>
    </row>
    <row r="3978" spans="1:21" customFormat="1">
      <c r="A3978" t="s">
        <v>174</v>
      </c>
      <c r="B3978">
        <v>1996</v>
      </c>
      <c r="C3978">
        <v>0.46</v>
      </c>
      <c r="D3978">
        <v>2.4700000000000002</v>
      </c>
      <c r="E3978">
        <v>2.5</v>
      </c>
      <c r="F3978">
        <v>15.26</v>
      </c>
      <c r="G3978">
        <v>0.92</v>
      </c>
      <c r="H3978">
        <v>0.9</v>
      </c>
      <c r="I3978">
        <v>2.73</v>
      </c>
      <c r="J3978">
        <v>-6.2829999999999997E-2</v>
      </c>
      <c r="K3978" s="93">
        <v>-0.11040999999999999</v>
      </c>
      <c r="L3978">
        <v>-4.8009999999999997E-2</v>
      </c>
      <c r="M3978" s="93">
        <v>-0.51004000000000005</v>
      </c>
      <c r="N3978">
        <v>-0.13467999999999999</v>
      </c>
      <c r="O3978" s="93">
        <v>-0.20724000000000001</v>
      </c>
      <c r="P3978">
        <v>-5.9589999999999997E-2</v>
      </c>
      <c r="Q3978" s="93">
        <v>-0.54301999999999995</v>
      </c>
      <c r="R3978">
        <v>0.55686000000000002</v>
      </c>
      <c r="S3978">
        <v>0.54059000000000001</v>
      </c>
      <c r="T3978">
        <v>-0.19605</v>
      </c>
      <c r="U3978">
        <v>-1.21465</v>
      </c>
    </row>
    <row r="3979" spans="1:21" customFormat="1">
      <c r="A3979" t="s">
        <v>174</v>
      </c>
      <c r="B3979">
        <v>1999</v>
      </c>
      <c r="C3979">
        <v>0.43</v>
      </c>
      <c r="D3979">
        <v>1.94</v>
      </c>
      <c r="E3979">
        <v>2.15</v>
      </c>
      <c r="F3979">
        <v>12.7</v>
      </c>
      <c r="G3979">
        <v>0.77</v>
      </c>
      <c r="H3979">
        <v>0.66</v>
      </c>
      <c r="I3979">
        <v>2.54</v>
      </c>
      <c r="J3979">
        <v>-0.15279999999999999</v>
      </c>
      <c r="K3979" s="93">
        <v>-0.26852999999999999</v>
      </c>
      <c r="L3979">
        <v>-4.462E-2</v>
      </c>
      <c r="M3979" s="93">
        <v>-0.47402</v>
      </c>
      <c r="N3979">
        <v>-0.14904999999999999</v>
      </c>
      <c r="O3979" s="93">
        <v>-0.22933999999999999</v>
      </c>
      <c r="P3979">
        <v>-7.0029999999999995E-2</v>
      </c>
      <c r="Q3979" s="93">
        <v>-0.63810999999999996</v>
      </c>
      <c r="R3979">
        <v>0.43765999999999999</v>
      </c>
      <c r="S3979">
        <v>0.42487999999999998</v>
      </c>
      <c r="T3979">
        <v>-0.21637000000000001</v>
      </c>
      <c r="U3979">
        <v>-1.34053</v>
      </c>
    </row>
    <row r="3980" spans="1:21" customFormat="1">
      <c r="A3980" t="s">
        <v>174</v>
      </c>
      <c r="B3980">
        <v>1991</v>
      </c>
      <c r="C3980">
        <v>0.5</v>
      </c>
      <c r="D3980">
        <v>2.69</v>
      </c>
      <c r="E3980">
        <v>2.76</v>
      </c>
      <c r="F3980">
        <v>19.739999999999998</v>
      </c>
      <c r="G3980">
        <v>1.02</v>
      </c>
      <c r="H3980">
        <v>0.99</v>
      </c>
      <c r="I3980">
        <v>2.98</v>
      </c>
      <c r="J3980">
        <v>-0.17957000000000001</v>
      </c>
      <c r="K3980" s="93">
        <v>-0.31557000000000002</v>
      </c>
      <c r="L3980">
        <v>-1.9810000000000001E-2</v>
      </c>
      <c r="M3980" s="93">
        <v>-0.21042</v>
      </c>
      <c r="N3980">
        <v>-0.21768000000000001</v>
      </c>
      <c r="O3980" s="93">
        <v>-0.33495999999999998</v>
      </c>
      <c r="P3980">
        <v>-3.243E-2</v>
      </c>
      <c r="Q3980" s="93">
        <v>-0.29548999999999997</v>
      </c>
      <c r="R3980">
        <v>0.72836000000000001</v>
      </c>
      <c r="S3980">
        <v>0.70708000000000004</v>
      </c>
      <c r="T3980">
        <v>-0.16961999999999999</v>
      </c>
      <c r="U3980">
        <v>-1.0509200000000001</v>
      </c>
    </row>
    <row r="3981" spans="1:21" customFormat="1">
      <c r="A3981" t="s">
        <v>174</v>
      </c>
      <c r="B3981">
        <v>1990</v>
      </c>
      <c r="C3981">
        <v>0.5</v>
      </c>
      <c r="D3981">
        <v>2.66</v>
      </c>
      <c r="E3981">
        <v>2.89</v>
      </c>
      <c r="F3981">
        <v>20.95</v>
      </c>
      <c r="G3981">
        <v>1.06</v>
      </c>
      <c r="H3981">
        <v>0.98</v>
      </c>
      <c r="I3981">
        <v>3.04</v>
      </c>
      <c r="J3981">
        <v>-0.19078999999999999</v>
      </c>
      <c r="K3981" s="93">
        <v>-0.33528000000000002</v>
      </c>
      <c r="L3981">
        <v>-1.8259999999999998E-2</v>
      </c>
      <c r="M3981" s="93">
        <v>-0.19395000000000001</v>
      </c>
      <c r="N3981">
        <v>-0.17166000000000001</v>
      </c>
      <c r="O3981" s="93">
        <v>-0.26413999999999999</v>
      </c>
      <c r="P3981">
        <v>-3.8399999999999997E-2</v>
      </c>
      <c r="Q3981" s="93">
        <v>-0.34988999999999998</v>
      </c>
      <c r="R3981">
        <v>0.78785000000000005</v>
      </c>
      <c r="S3981">
        <v>0.76483999999999996</v>
      </c>
      <c r="T3981">
        <v>-0.17276</v>
      </c>
      <c r="U3981">
        <v>-1.07036</v>
      </c>
    </row>
    <row r="3982" spans="1:21" customFormat="1">
      <c r="A3982" t="s">
        <v>174</v>
      </c>
      <c r="B3982">
        <v>2000</v>
      </c>
      <c r="C3982">
        <v>0.43</v>
      </c>
      <c r="D3982">
        <v>1.83</v>
      </c>
      <c r="E3982">
        <v>1.85</v>
      </c>
      <c r="F3982">
        <v>11.77</v>
      </c>
      <c r="G3982">
        <v>0.62</v>
      </c>
      <c r="H3982">
        <v>0.6</v>
      </c>
      <c r="I3982">
        <v>2.4700000000000002</v>
      </c>
      <c r="J3982">
        <v>-0.21118000000000001</v>
      </c>
      <c r="K3982" s="93">
        <v>-0.37111</v>
      </c>
      <c r="L3982">
        <v>-3.6549999999999999E-2</v>
      </c>
      <c r="M3982" s="93">
        <v>-0.38829000000000002</v>
      </c>
      <c r="N3982">
        <v>-0.29932999999999998</v>
      </c>
      <c r="O3982" s="93">
        <v>-0.46059</v>
      </c>
      <c r="P3982">
        <v>-5.0540000000000002E-2</v>
      </c>
      <c r="Q3982" s="93">
        <v>-0.46048</v>
      </c>
      <c r="R3982">
        <v>0.36160999999999999</v>
      </c>
      <c r="S3982">
        <v>0.35104999999999997</v>
      </c>
      <c r="T3982">
        <v>-0.21235999999999999</v>
      </c>
      <c r="U3982">
        <v>-1.31568</v>
      </c>
    </row>
    <row r="3983" spans="1:21" customFormat="1">
      <c r="A3983" t="s">
        <v>174</v>
      </c>
      <c r="B3983">
        <v>1994</v>
      </c>
      <c r="C3983">
        <v>0.48</v>
      </c>
      <c r="D3983">
        <v>2.31</v>
      </c>
      <c r="E3983">
        <v>2.6</v>
      </c>
      <c r="F3983">
        <v>16.21</v>
      </c>
      <c r="G3983">
        <v>0.96</v>
      </c>
      <c r="H3983">
        <v>0.84</v>
      </c>
      <c r="I3983">
        <v>2.79</v>
      </c>
      <c r="J3983">
        <v>-0.23083000000000001</v>
      </c>
      <c r="K3983" s="93">
        <v>-0.40565000000000001</v>
      </c>
      <c r="L3983">
        <v>-1.8749999999999999E-2</v>
      </c>
      <c r="M3983" s="93">
        <v>-0.19922000000000001</v>
      </c>
      <c r="N3983">
        <v>-0.18643000000000001</v>
      </c>
      <c r="O3983" s="93">
        <v>-0.28687000000000001</v>
      </c>
      <c r="P3983">
        <v>-4.4679999999999997E-2</v>
      </c>
      <c r="Q3983" s="93">
        <v>-0.40714</v>
      </c>
      <c r="R3983">
        <v>0.57430000000000003</v>
      </c>
      <c r="S3983">
        <v>0.55752000000000002</v>
      </c>
      <c r="T3983">
        <v>-0.17923</v>
      </c>
      <c r="U3983">
        <v>-1.1104700000000001</v>
      </c>
    </row>
    <row r="3984" spans="1:21" customFormat="1">
      <c r="A3984" t="s">
        <v>174</v>
      </c>
      <c r="B3984">
        <v>2001</v>
      </c>
      <c r="C3984">
        <v>0.43</v>
      </c>
      <c r="D3984">
        <v>1.76</v>
      </c>
      <c r="E3984">
        <v>1.78</v>
      </c>
      <c r="F3984">
        <v>11.55</v>
      </c>
      <c r="G3984">
        <v>0.57999999999999996</v>
      </c>
      <c r="H3984">
        <v>0.56999999999999995</v>
      </c>
      <c r="I3984">
        <v>2.4500000000000002</v>
      </c>
      <c r="J3984">
        <v>-0.25018000000000001</v>
      </c>
      <c r="K3984" s="93">
        <v>-0.43966</v>
      </c>
      <c r="L3984">
        <v>-3.116E-2</v>
      </c>
      <c r="M3984" s="93">
        <v>-0.33101999999999998</v>
      </c>
      <c r="N3984">
        <v>-0.33789999999999998</v>
      </c>
      <c r="O3984" s="93">
        <v>-0.51993999999999996</v>
      </c>
      <c r="P3984">
        <v>-4.5530000000000001E-2</v>
      </c>
      <c r="Q3984" s="93">
        <v>-0.41488999999999998</v>
      </c>
      <c r="R3984">
        <v>0.34275</v>
      </c>
      <c r="S3984">
        <v>0.33273000000000003</v>
      </c>
      <c r="T3984">
        <v>-0.21135999999999999</v>
      </c>
      <c r="U3984">
        <v>-1.30952</v>
      </c>
    </row>
    <row r="3985" spans="1:21" customFormat="1">
      <c r="A3985" t="s">
        <v>174</v>
      </c>
      <c r="B3985">
        <v>2002</v>
      </c>
      <c r="C3985">
        <v>0.42</v>
      </c>
      <c r="D3985">
        <v>1.59</v>
      </c>
      <c r="E3985">
        <v>1.71</v>
      </c>
      <c r="F3985">
        <v>11.29</v>
      </c>
      <c r="G3985">
        <v>0.54</v>
      </c>
      <c r="H3985">
        <v>0.46</v>
      </c>
      <c r="I3985">
        <v>2.42</v>
      </c>
      <c r="J3985">
        <v>-0.30124000000000001</v>
      </c>
      <c r="K3985" s="93">
        <v>-0.52939000000000003</v>
      </c>
      <c r="L3985">
        <v>-2.7119999999999998E-2</v>
      </c>
      <c r="M3985" s="93">
        <v>-0.28806999999999999</v>
      </c>
      <c r="N3985">
        <v>-0.33252999999999999</v>
      </c>
      <c r="O3985" s="93">
        <v>-0.51168000000000002</v>
      </c>
      <c r="P3985">
        <v>-5.033E-2</v>
      </c>
      <c r="Q3985" s="93">
        <v>-0.45859</v>
      </c>
      <c r="R3985">
        <v>0.34145999999999999</v>
      </c>
      <c r="S3985">
        <v>0.33148</v>
      </c>
      <c r="T3985">
        <v>-0.22015999999999999</v>
      </c>
      <c r="U3985">
        <v>-1.3640399999999999</v>
      </c>
    </row>
    <row r="3986" spans="1:21" customFormat="1">
      <c r="A3986" t="s">
        <v>174</v>
      </c>
      <c r="B3986">
        <v>1993</v>
      </c>
      <c r="C3986">
        <v>0.48</v>
      </c>
      <c r="D3986">
        <v>2.1</v>
      </c>
      <c r="E3986">
        <v>2.4900000000000002</v>
      </c>
      <c r="F3986">
        <v>16.61</v>
      </c>
      <c r="G3986">
        <v>0.91</v>
      </c>
      <c r="H3986">
        <v>0.74</v>
      </c>
      <c r="I3986">
        <v>2.81</v>
      </c>
      <c r="J3986">
        <v>-0.32613999999999999</v>
      </c>
      <c r="K3986" s="93">
        <v>-0.57315000000000005</v>
      </c>
      <c r="L3986">
        <v>-5.5799999999999999E-3</v>
      </c>
      <c r="M3986" s="93">
        <v>-5.9249999999999997E-2</v>
      </c>
      <c r="N3986">
        <v>-0.22966</v>
      </c>
      <c r="O3986" s="93">
        <v>-0.35338999999999998</v>
      </c>
      <c r="P3986">
        <v>-3.9070000000000001E-2</v>
      </c>
      <c r="Q3986" s="93">
        <v>-0.35604000000000002</v>
      </c>
      <c r="R3986">
        <v>0.59867999999999999</v>
      </c>
      <c r="S3986">
        <v>0.58118999999999998</v>
      </c>
      <c r="T3986">
        <v>-0.18052000000000001</v>
      </c>
      <c r="U3986">
        <v>-1.11843</v>
      </c>
    </row>
    <row r="3987" spans="1:21" customFormat="1">
      <c r="A3987" t="s">
        <v>174</v>
      </c>
      <c r="B3987">
        <v>1995</v>
      </c>
      <c r="C3987">
        <v>0.47</v>
      </c>
      <c r="D3987">
        <v>1.99</v>
      </c>
      <c r="E3987">
        <v>2.42</v>
      </c>
      <c r="F3987">
        <v>15.5</v>
      </c>
      <c r="G3987">
        <v>0.88</v>
      </c>
      <c r="H3987">
        <v>0.69</v>
      </c>
      <c r="I3987">
        <v>2.74</v>
      </c>
      <c r="J3987">
        <v>-0.32943</v>
      </c>
      <c r="K3987" s="93">
        <v>-0.57891999999999999</v>
      </c>
      <c r="L3987">
        <v>-8.1399999999999997E-3</v>
      </c>
      <c r="M3987" s="93">
        <v>-8.6459999999999995E-2</v>
      </c>
      <c r="N3987">
        <v>-0.21268999999999999</v>
      </c>
      <c r="O3987" s="93">
        <v>-0.32727000000000001</v>
      </c>
      <c r="P3987">
        <v>-4.5379999999999997E-2</v>
      </c>
      <c r="Q3987" s="93">
        <v>-0.41345999999999999</v>
      </c>
      <c r="R3987">
        <v>0.55098999999999998</v>
      </c>
      <c r="S3987">
        <v>0.53488999999999998</v>
      </c>
      <c r="T3987">
        <v>-0.18687000000000001</v>
      </c>
      <c r="U3987">
        <v>-1.1577900000000001</v>
      </c>
    </row>
    <row r="3988" spans="1:21" customFormat="1">
      <c r="A3988" t="s">
        <v>174</v>
      </c>
      <c r="B3988">
        <v>1992</v>
      </c>
      <c r="C3988">
        <v>0.49</v>
      </c>
      <c r="D3988">
        <v>2.1</v>
      </c>
      <c r="E3988">
        <v>2.79</v>
      </c>
      <c r="F3988">
        <v>18.05</v>
      </c>
      <c r="G3988">
        <v>1.03</v>
      </c>
      <c r="H3988">
        <v>0.74</v>
      </c>
      <c r="I3988">
        <v>2.89</v>
      </c>
      <c r="J3988">
        <v>-0.37665999999999999</v>
      </c>
      <c r="K3988" s="93">
        <v>-0.66193000000000002</v>
      </c>
      <c r="L3988">
        <v>4.4200000000000003E-3</v>
      </c>
      <c r="M3988" s="93">
        <v>4.6989999999999997E-2</v>
      </c>
      <c r="N3988">
        <v>-0.16139000000000001</v>
      </c>
      <c r="O3988" s="93">
        <v>-0.24833</v>
      </c>
      <c r="P3988">
        <v>-4.3830000000000001E-2</v>
      </c>
      <c r="Q3988" s="93">
        <v>-0.39938000000000001</v>
      </c>
      <c r="R3988">
        <v>0.66034000000000004</v>
      </c>
      <c r="S3988">
        <v>0.64105000000000001</v>
      </c>
      <c r="T3988">
        <v>-0.1749</v>
      </c>
      <c r="U3988">
        <v>-1.0836399999999999</v>
      </c>
    </row>
    <row r="3989" spans="1:21" customFormat="1">
      <c r="A3989" t="s">
        <v>174</v>
      </c>
      <c r="B3989">
        <v>2003</v>
      </c>
      <c r="C3989">
        <v>0.41</v>
      </c>
      <c r="D3989">
        <v>1.33</v>
      </c>
      <c r="E3989">
        <v>1.55</v>
      </c>
      <c r="F3989">
        <v>10.5</v>
      </c>
      <c r="G3989">
        <v>0.44</v>
      </c>
      <c r="H3989">
        <v>0.28999999999999998</v>
      </c>
      <c r="I3989">
        <v>2.35</v>
      </c>
      <c r="J3989">
        <v>-0.42927999999999999</v>
      </c>
      <c r="K3989" s="93">
        <v>-0.75439999999999996</v>
      </c>
      <c r="L3989">
        <v>-1.243E-2</v>
      </c>
      <c r="M3989" s="93">
        <v>-0.13206999999999999</v>
      </c>
      <c r="N3989">
        <v>-0.38529000000000002</v>
      </c>
      <c r="O3989" s="93">
        <v>-0.59286000000000005</v>
      </c>
      <c r="P3989">
        <v>-4.759E-2</v>
      </c>
      <c r="Q3989" s="93">
        <v>-0.43359999999999999</v>
      </c>
      <c r="R3989">
        <v>0.29038999999999998</v>
      </c>
      <c r="S3989">
        <v>0.28190999999999999</v>
      </c>
      <c r="T3989">
        <v>-0.22633</v>
      </c>
      <c r="U3989">
        <v>-1.40229</v>
      </c>
    </row>
    <row r="3990" spans="1:21" customFormat="1">
      <c r="A3990" t="s">
        <v>174</v>
      </c>
      <c r="B3990">
        <v>2004</v>
      </c>
      <c r="C3990">
        <v>0.41</v>
      </c>
      <c r="D3990">
        <v>1.24</v>
      </c>
      <c r="E3990">
        <v>1.45</v>
      </c>
      <c r="F3990">
        <v>9.51</v>
      </c>
      <c r="G3990">
        <v>0.37</v>
      </c>
      <c r="H3990">
        <v>0.22</v>
      </c>
      <c r="I3990">
        <v>2.25</v>
      </c>
      <c r="J3990">
        <v>-0.49935000000000002</v>
      </c>
      <c r="K3990" s="93">
        <v>-0.87753000000000003</v>
      </c>
      <c r="L3990">
        <v>-2.7499999999999998E-3</v>
      </c>
      <c r="M3990" s="93">
        <v>-2.9170000000000001E-2</v>
      </c>
      <c r="N3990">
        <v>-0.45197999999999999</v>
      </c>
      <c r="O3990" s="93">
        <v>-0.69547999999999999</v>
      </c>
      <c r="P3990">
        <v>-3.8929999999999999E-2</v>
      </c>
      <c r="Q3990" s="93">
        <v>-0.35476999999999997</v>
      </c>
      <c r="R3990">
        <v>0.19136</v>
      </c>
      <c r="S3990">
        <v>0.18576999999999999</v>
      </c>
      <c r="T3990">
        <v>-0.22111</v>
      </c>
      <c r="U3990">
        <v>-1.3699399999999999</v>
      </c>
    </row>
    <row r="3991" spans="1:21" customFormat="1">
      <c r="A3991" t="s">
        <v>174</v>
      </c>
      <c r="B3991">
        <v>2005</v>
      </c>
      <c r="C3991">
        <v>0.41</v>
      </c>
      <c r="D3991">
        <v>1.23</v>
      </c>
      <c r="E3991">
        <v>1.48</v>
      </c>
      <c r="F3991">
        <v>8.8800000000000008</v>
      </c>
      <c r="G3991">
        <v>0.39</v>
      </c>
      <c r="H3991">
        <v>0.21</v>
      </c>
      <c r="I3991">
        <v>2.1800000000000002</v>
      </c>
      <c r="J3991">
        <v>-0.50744</v>
      </c>
      <c r="K3991" s="93">
        <v>-0.89176</v>
      </c>
      <c r="L3991">
        <v>-1.6299999999999999E-3</v>
      </c>
      <c r="M3991" s="93">
        <v>-1.728E-2</v>
      </c>
      <c r="N3991">
        <v>-0.43149999999999999</v>
      </c>
      <c r="O3991" s="93">
        <v>-0.66396999999999995</v>
      </c>
      <c r="P3991">
        <v>-4.1590000000000002E-2</v>
      </c>
      <c r="Q3991" s="93">
        <v>-0.37897999999999998</v>
      </c>
      <c r="R3991">
        <v>0.12282</v>
      </c>
      <c r="S3991">
        <v>0.11923</v>
      </c>
      <c r="T3991">
        <v>-0.2175</v>
      </c>
      <c r="U3991">
        <v>-1.34755</v>
      </c>
    </row>
    <row r="3992" spans="1:21" customFormat="1">
      <c r="A3992" t="s">
        <v>174</v>
      </c>
      <c r="B3992">
        <v>2006</v>
      </c>
      <c r="C3992">
        <v>0.41</v>
      </c>
      <c r="D3992">
        <v>1.1000000000000001</v>
      </c>
      <c r="E3992">
        <v>1.84</v>
      </c>
      <c r="F3992">
        <v>8.2200000000000006</v>
      </c>
      <c r="G3992">
        <v>0.61</v>
      </c>
      <c r="H3992">
        <v>0.1</v>
      </c>
      <c r="I3992">
        <v>2.11</v>
      </c>
      <c r="J3992">
        <v>-0.61914999999999998</v>
      </c>
      <c r="K3992" s="93">
        <v>-1.0880700000000001</v>
      </c>
      <c r="L3992">
        <v>1.3820000000000001E-2</v>
      </c>
      <c r="M3992" s="93">
        <v>0.14677000000000001</v>
      </c>
      <c r="N3992">
        <v>-0.21378</v>
      </c>
      <c r="O3992" s="93">
        <v>-0.32895000000000002</v>
      </c>
      <c r="P3992">
        <v>-6.9830000000000003E-2</v>
      </c>
      <c r="Q3992" s="93">
        <v>-0.63631000000000004</v>
      </c>
      <c r="R3992">
        <v>4.5589999999999999E-2</v>
      </c>
      <c r="S3992">
        <v>4.4249999999999998E-2</v>
      </c>
      <c r="T3992">
        <v>-0.21343000000000001</v>
      </c>
      <c r="U3992">
        <v>-1.3223199999999999</v>
      </c>
    </row>
    <row r="3993" spans="1:21" customFormat="1">
      <c r="A3993" t="s">
        <v>174</v>
      </c>
      <c r="B3993">
        <v>2010</v>
      </c>
      <c r="C3993">
        <v>0.45</v>
      </c>
      <c r="D3993">
        <v>1.22</v>
      </c>
      <c r="E3993">
        <v>1.64</v>
      </c>
      <c r="F3993">
        <v>8.16</v>
      </c>
      <c r="G3993">
        <v>0.49</v>
      </c>
      <c r="H3993">
        <v>0.2</v>
      </c>
      <c r="I3993">
        <v>2.1</v>
      </c>
      <c r="J3993">
        <v>-0.71767999999999998</v>
      </c>
      <c r="K3993" s="93">
        <v>-1.26122</v>
      </c>
      <c r="L3993">
        <v>3.95E-2</v>
      </c>
      <c r="M3993" s="93">
        <v>0.41964000000000001</v>
      </c>
      <c r="N3993">
        <v>-0.51078999999999997</v>
      </c>
      <c r="O3993" s="93">
        <v>-0.78596999999999995</v>
      </c>
      <c r="P3993">
        <v>-1.491E-2</v>
      </c>
      <c r="Q3993" s="93">
        <v>-0.13583000000000001</v>
      </c>
      <c r="R3993">
        <v>-4.7649999999999998E-2</v>
      </c>
      <c r="S3993">
        <v>-4.6260000000000003E-2</v>
      </c>
      <c r="T3993">
        <v>-0.17304</v>
      </c>
      <c r="U3993">
        <v>-1.0721000000000001</v>
      </c>
    </row>
    <row r="3994" spans="1:21" customFormat="1">
      <c r="A3994" t="s">
        <v>174</v>
      </c>
      <c r="B3994">
        <v>2007</v>
      </c>
      <c r="C3994">
        <v>0.42</v>
      </c>
      <c r="D3994">
        <v>0.89</v>
      </c>
      <c r="E3994">
        <v>1.69</v>
      </c>
      <c r="F3994">
        <v>7.47</v>
      </c>
      <c r="G3994">
        <v>0.52</v>
      </c>
      <c r="H3994">
        <v>-0.12</v>
      </c>
      <c r="I3994">
        <v>2.0099999999999998</v>
      </c>
      <c r="J3994">
        <v>-0.88151000000000002</v>
      </c>
      <c r="K3994" s="93">
        <v>-1.5491299999999999</v>
      </c>
      <c r="L3994">
        <v>5.3100000000000001E-2</v>
      </c>
      <c r="M3994" s="93">
        <v>0.56411999999999995</v>
      </c>
      <c r="N3994">
        <v>-0.34429999999999999</v>
      </c>
      <c r="O3994" s="93">
        <v>-0.52978999999999998</v>
      </c>
      <c r="P3994">
        <v>-4.8800000000000003E-2</v>
      </c>
      <c r="Q3994" s="93">
        <v>-0.44468999999999997</v>
      </c>
      <c r="R3994">
        <v>-7.1569999999999995E-2</v>
      </c>
      <c r="S3994">
        <v>-6.948E-2</v>
      </c>
      <c r="T3994">
        <v>-0.19838</v>
      </c>
      <c r="U3994">
        <v>-1.2291000000000001</v>
      </c>
    </row>
    <row r="3995" spans="1:21" customFormat="1">
      <c r="A3995" t="s">
        <v>174</v>
      </c>
      <c r="B3995">
        <v>2009</v>
      </c>
      <c r="C3995">
        <v>0.44</v>
      </c>
      <c r="D3995">
        <v>0.96</v>
      </c>
      <c r="E3995">
        <v>1.4</v>
      </c>
      <c r="F3995">
        <v>7.79</v>
      </c>
      <c r="G3995">
        <v>0.34</v>
      </c>
      <c r="H3995">
        <v>-0.04</v>
      </c>
      <c r="I3995">
        <v>2.0499999999999998</v>
      </c>
      <c r="J3995">
        <v>-0.90683000000000002</v>
      </c>
      <c r="K3995" s="93">
        <v>-1.5936300000000001</v>
      </c>
      <c r="L3995">
        <v>6.2640000000000001E-2</v>
      </c>
      <c r="M3995" s="93">
        <v>0.66539000000000004</v>
      </c>
      <c r="N3995">
        <v>-0.62353000000000003</v>
      </c>
      <c r="O3995" s="93">
        <v>-0.95945000000000003</v>
      </c>
      <c r="P3995">
        <v>-4.3800000000000002E-3</v>
      </c>
      <c r="Q3995" s="93">
        <v>-3.9940000000000003E-2</v>
      </c>
      <c r="R3995">
        <v>-7.2580000000000006E-2</v>
      </c>
      <c r="S3995">
        <v>-7.0459999999999995E-2</v>
      </c>
      <c r="T3995">
        <v>-0.18059</v>
      </c>
      <c r="U3995">
        <v>-1.1188899999999999</v>
      </c>
    </row>
    <row r="3996" spans="1:21" customFormat="1">
      <c r="A3996" t="s">
        <v>174</v>
      </c>
      <c r="B3996">
        <v>2008</v>
      </c>
      <c r="C3996">
        <v>0.42</v>
      </c>
      <c r="D3996">
        <v>0.82</v>
      </c>
      <c r="E3996">
        <v>1.34</v>
      </c>
      <c r="F3996">
        <v>7.51</v>
      </c>
      <c r="G3996">
        <v>0.28999999999999998</v>
      </c>
      <c r="H3996">
        <v>-0.2</v>
      </c>
      <c r="I3996">
        <v>2.02</v>
      </c>
      <c r="J3996">
        <v>-0.96343000000000001</v>
      </c>
      <c r="K3996" s="93">
        <v>-1.69309</v>
      </c>
      <c r="L3996">
        <v>6.4430000000000001E-2</v>
      </c>
      <c r="M3996" s="93">
        <v>0.68442999999999998</v>
      </c>
      <c r="N3996">
        <v>-0.57635999999999998</v>
      </c>
      <c r="O3996" s="93">
        <v>-0.88687000000000005</v>
      </c>
      <c r="P3996">
        <v>-1.8700000000000001E-2</v>
      </c>
      <c r="Q3996" s="93">
        <v>-0.1704</v>
      </c>
      <c r="R3996">
        <v>-6.6229999999999997E-2</v>
      </c>
      <c r="S3996">
        <v>-6.429E-2</v>
      </c>
      <c r="T3996">
        <v>-0.19866</v>
      </c>
      <c r="U3996">
        <v>-1.23085</v>
      </c>
    </row>
    <row r="3997" spans="1:21" customFormat="1">
      <c r="A3997" t="s">
        <v>174</v>
      </c>
      <c r="B3997">
        <v>2011</v>
      </c>
      <c r="C3997">
        <v>0.46</v>
      </c>
      <c r="D3997">
        <v>0.24</v>
      </c>
      <c r="E3997">
        <v>0.67</v>
      </c>
      <c r="F3997">
        <v>0.74</v>
      </c>
      <c r="G3997">
        <v>-0.4</v>
      </c>
      <c r="H3997">
        <v>-1.43</v>
      </c>
      <c r="I3997">
        <v>-0.3</v>
      </c>
      <c r="J3997">
        <v>-2.3941599999999998</v>
      </c>
      <c r="K3997" s="93">
        <v>-4.2074100000000003</v>
      </c>
      <c r="L3997">
        <v>0.27428000000000002</v>
      </c>
      <c r="M3997" s="93">
        <v>2.9137900000000001</v>
      </c>
      <c r="N3997">
        <v>-1.4514499999999999</v>
      </c>
      <c r="O3997" s="93">
        <v>-2.2334100000000001</v>
      </c>
      <c r="P3997">
        <v>0.11121</v>
      </c>
      <c r="Q3997" s="93">
        <v>1.0133399999999999</v>
      </c>
      <c r="R3997">
        <v>-2.4694799999999999</v>
      </c>
      <c r="S3997">
        <v>-2.3973300000000002</v>
      </c>
      <c r="T3997">
        <v>-3.6470000000000002E-2</v>
      </c>
      <c r="U3997">
        <v>-0.22595000000000001</v>
      </c>
    </row>
    <row r="3998" spans="1:21" customFormat="1">
      <c r="A3998" t="s">
        <v>174</v>
      </c>
      <c r="B3998">
        <v>2012</v>
      </c>
      <c r="C3998">
        <v>0.49</v>
      </c>
      <c r="D3998">
        <v>0.26</v>
      </c>
      <c r="E3998">
        <v>0.73</v>
      </c>
      <c r="F3998">
        <v>0.82</v>
      </c>
      <c r="G3998">
        <v>-0.31</v>
      </c>
      <c r="H3998">
        <v>-1.35</v>
      </c>
      <c r="I3998">
        <v>-0.2</v>
      </c>
      <c r="J3998">
        <v>-2.4656699999999998</v>
      </c>
      <c r="K3998" s="93">
        <v>-4.3330799999999998</v>
      </c>
      <c r="L3998">
        <v>0.29321999999999998</v>
      </c>
      <c r="M3998" s="93">
        <v>3.1149300000000002</v>
      </c>
      <c r="N3998">
        <v>-1.50214</v>
      </c>
      <c r="O3998" s="93">
        <v>-2.31141</v>
      </c>
      <c r="P3998">
        <v>0.13009000000000001</v>
      </c>
      <c r="Q3998" s="93">
        <v>1.18533</v>
      </c>
      <c r="R3998">
        <v>-2.43126</v>
      </c>
      <c r="S3998">
        <v>-2.3602300000000001</v>
      </c>
      <c r="T3998">
        <v>-1.188E-2</v>
      </c>
      <c r="U3998">
        <v>-7.3609999999999995E-2</v>
      </c>
    </row>
    <row r="3999" spans="1:21" customFormat="1">
      <c r="A3999" t="s">
        <v>174</v>
      </c>
      <c r="B3999">
        <v>2013</v>
      </c>
      <c r="C3999">
        <v>0.5</v>
      </c>
      <c r="D3999">
        <v>0.27</v>
      </c>
      <c r="E3999">
        <v>0.77</v>
      </c>
      <c r="F3999">
        <v>0.83</v>
      </c>
      <c r="G3999">
        <v>-0.26</v>
      </c>
      <c r="H3999">
        <v>-1.31</v>
      </c>
      <c r="I3999">
        <v>-0.19</v>
      </c>
      <c r="J3999">
        <v>-2.47845</v>
      </c>
      <c r="K3999" s="93">
        <v>-4.3555400000000004</v>
      </c>
      <c r="L3999">
        <v>0.29799999999999999</v>
      </c>
      <c r="M3999" s="93">
        <v>3.16574</v>
      </c>
      <c r="N3999">
        <v>-1.4942800000000001</v>
      </c>
      <c r="O3999" s="93">
        <v>-2.2993100000000002</v>
      </c>
      <c r="P3999">
        <v>0.13317000000000001</v>
      </c>
      <c r="Q3999" s="93">
        <v>1.21339</v>
      </c>
      <c r="R3999">
        <v>-2.4406099999999999</v>
      </c>
      <c r="S3999">
        <v>-2.36931</v>
      </c>
      <c r="T3999">
        <v>-2.5200000000000001E-3</v>
      </c>
      <c r="U3999">
        <v>-1.562E-2</v>
      </c>
    </row>
    <row r="4000" spans="1:21" customFormat="1">
      <c r="A4000" t="s">
        <v>174</v>
      </c>
      <c r="B4000">
        <v>2014</v>
      </c>
      <c r="C4000">
        <v>0.51</v>
      </c>
      <c r="D4000">
        <v>0.26</v>
      </c>
      <c r="E4000">
        <v>0.67</v>
      </c>
      <c r="F4000">
        <v>0.8</v>
      </c>
      <c r="G4000">
        <v>-0.4</v>
      </c>
      <c r="H4000">
        <v>-1.35</v>
      </c>
      <c r="I4000">
        <v>-0.22</v>
      </c>
      <c r="J4000">
        <v>-2.5667</v>
      </c>
      <c r="K4000" s="93">
        <v>-4.5106400000000004</v>
      </c>
      <c r="L4000">
        <v>0.31322</v>
      </c>
      <c r="M4000" s="93">
        <v>3.3273999999999999</v>
      </c>
      <c r="N4000">
        <v>-1.6788799999999999</v>
      </c>
      <c r="O4000" s="93">
        <v>-2.5833599999999999</v>
      </c>
      <c r="P4000">
        <v>0.16120999999999999</v>
      </c>
      <c r="Q4000" s="93">
        <v>1.4689399999999999</v>
      </c>
      <c r="R4000">
        <v>-2.49891</v>
      </c>
      <c r="S4000">
        <v>-2.4258999999999999</v>
      </c>
      <c r="T4000">
        <v>9.4199999999999996E-3</v>
      </c>
      <c r="U4000">
        <v>5.8369999999999998E-2</v>
      </c>
    </row>
    <row r="4001" spans="1:21" customFormat="1">
      <c r="A4001" t="s">
        <v>174</v>
      </c>
      <c r="B4001">
        <v>2015</v>
      </c>
      <c r="C4001">
        <v>0.52</v>
      </c>
      <c r="D4001">
        <v>0.27</v>
      </c>
      <c r="E4001">
        <v>0.62</v>
      </c>
      <c r="F4001">
        <v>0.8</v>
      </c>
      <c r="G4001">
        <v>-0.48</v>
      </c>
      <c r="H4001">
        <v>-1.31</v>
      </c>
      <c r="I4001">
        <v>-0.22</v>
      </c>
      <c r="J4001">
        <v>-2.5794800000000002</v>
      </c>
      <c r="K4001" s="93">
        <v>-4.5330899999999996</v>
      </c>
      <c r="L4001">
        <v>0.318</v>
      </c>
      <c r="M4001" s="93">
        <v>3.3782000000000001</v>
      </c>
      <c r="N4001">
        <v>-1.80192</v>
      </c>
      <c r="O4001" s="93">
        <v>-2.7726899999999999</v>
      </c>
      <c r="P4001">
        <v>0.18126999999999999</v>
      </c>
      <c r="Q4001" s="93">
        <v>1.6517200000000001</v>
      </c>
      <c r="R4001">
        <v>-2.5203799999999998</v>
      </c>
      <c r="S4001">
        <v>-2.4467500000000002</v>
      </c>
      <c r="T4001">
        <v>1.942E-2</v>
      </c>
      <c r="U4001">
        <v>0.12032</v>
      </c>
    </row>
  </sheetData>
  <autoFilter ref="A1:U4499">
    <sortState ref="A2:U4001">
      <sortCondition ref="A1:A4499"/>
    </sortState>
  </autoFilter>
  <pageMargins left="0.7" right="0.7" top="0.78740157499999996" bottom="0.78740157499999996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L175"/>
  <sheetViews>
    <sheetView zoomScale="85" zoomScaleNormal="85" workbookViewId="0">
      <pane ySplit="1" topLeftCell="A2" activePane="bottomLeft" state="frozen"/>
      <selection pane="bottomLeft" activeCell="A3" sqref="A3"/>
    </sheetView>
  </sheetViews>
  <sheetFormatPr baseColWidth="10" defaultRowHeight="14.5"/>
  <cols>
    <col min="1" max="1" width="24.81640625" customWidth="1"/>
    <col min="2" max="24" width="10.7265625" customWidth="1"/>
    <col min="38" max="38" width="12.453125" customWidth="1"/>
  </cols>
  <sheetData>
    <row r="1" spans="1:38" s="3" customFormat="1" ht="15" thickBot="1">
      <c r="B1" s="631" t="s">
        <v>272</v>
      </c>
      <c r="C1" s="632"/>
      <c r="D1" s="632"/>
      <c r="E1" s="632"/>
      <c r="F1" s="633"/>
      <c r="G1" s="634" t="s">
        <v>273</v>
      </c>
      <c r="H1" s="634"/>
      <c r="I1" s="634"/>
      <c r="J1" s="634"/>
      <c r="K1" s="634"/>
      <c r="L1" s="631" t="s">
        <v>274</v>
      </c>
      <c r="M1" s="632"/>
      <c r="N1" s="632"/>
      <c r="O1" s="633"/>
      <c r="P1" s="89" t="s">
        <v>266</v>
      </c>
      <c r="Q1" s="90" t="s">
        <v>267</v>
      </c>
      <c r="R1" s="91" t="s">
        <v>266</v>
      </c>
      <c r="S1" s="635" t="s">
        <v>487</v>
      </c>
      <c r="T1" s="636"/>
      <c r="U1" s="636"/>
      <c r="V1" s="636"/>
      <c r="W1" s="637"/>
      <c r="X1" s="635" t="s">
        <v>495</v>
      </c>
      <c r="Y1" s="636"/>
      <c r="Z1" s="636"/>
      <c r="AA1" s="636"/>
      <c r="AB1" s="637"/>
      <c r="AC1" s="635" t="s">
        <v>496</v>
      </c>
      <c r="AD1" s="636"/>
      <c r="AE1" s="636"/>
      <c r="AF1" s="637"/>
      <c r="AG1" s="631" t="s">
        <v>269</v>
      </c>
      <c r="AH1" s="632"/>
      <c r="AI1" s="632"/>
      <c r="AJ1" s="633"/>
      <c r="AK1" s="3" t="s">
        <v>266</v>
      </c>
      <c r="AL1" s="3" t="s">
        <v>491</v>
      </c>
    </row>
    <row r="2" spans="1:38" s="481" customFormat="1" ht="29.5" thickBot="1">
      <c r="A2" s="468" t="s">
        <v>175</v>
      </c>
      <c r="B2" s="472" t="s">
        <v>236</v>
      </c>
      <c r="C2" s="473" t="s">
        <v>237</v>
      </c>
      <c r="D2" s="474" t="s">
        <v>235</v>
      </c>
      <c r="E2" s="475" t="s">
        <v>238</v>
      </c>
      <c r="F2" s="476" t="s">
        <v>256</v>
      </c>
      <c r="G2" s="472" t="s">
        <v>233</v>
      </c>
      <c r="H2" s="473" t="s">
        <v>232</v>
      </c>
      <c r="I2" s="474" t="s">
        <v>234</v>
      </c>
      <c r="J2" s="475" t="s">
        <v>258</v>
      </c>
      <c r="K2" s="476" t="s">
        <v>257</v>
      </c>
      <c r="L2" s="472" t="s">
        <v>259</v>
      </c>
      <c r="M2" s="473" t="s">
        <v>260</v>
      </c>
      <c r="N2" s="474" t="s">
        <v>261</v>
      </c>
      <c r="O2" s="476" t="s">
        <v>265</v>
      </c>
      <c r="P2" s="469" t="s">
        <v>488</v>
      </c>
      <c r="Q2" s="470" t="s">
        <v>489</v>
      </c>
      <c r="R2" s="471" t="s">
        <v>490</v>
      </c>
      <c r="S2" s="499" t="s">
        <v>236</v>
      </c>
      <c r="T2" s="500" t="s">
        <v>237</v>
      </c>
      <c r="U2" s="501" t="s">
        <v>235</v>
      </c>
      <c r="V2" s="502" t="s">
        <v>238</v>
      </c>
      <c r="W2" s="503" t="s">
        <v>486</v>
      </c>
      <c r="X2" s="506" t="s">
        <v>233</v>
      </c>
      <c r="Y2" s="507" t="s">
        <v>232</v>
      </c>
      <c r="Z2" s="508" t="s">
        <v>234</v>
      </c>
      <c r="AA2" s="509" t="s">
        <v>494</v>
      </c>
      <c r="AB2" s="510" t="s">
        <v>486</v>
      </c>
      <c r="AC2" s="499" t="s">
        <v>259</v>
      </c>
      <c r="AD2" s="500" t="s">
        <v>260</v>
      </c>
      <c r="AE2" s="501" t="s">
        <v>261</v>
      </c>
      <c r="AF2" s="503" t="s">
        <v>486</v>
      </c>
      <c r="AG2" s="477" t="s">
        <v>262</v>
      </c>
      <c r="AH2" s="478" t="s">
        <v>263</v>
      </c>
      <c r="AI2" s="479" t="s">
        <v>264</v>
      </c>
      <c r="AJ2" s="480" t="s">
        <v>268</v>
      </c>
      <c r="AK2" s="504" t="s">
        <v>492</v>
      </c>
      <c r="AL2" s="505" t="s">
        <v>493</v>
      </c>
    </row>
    <row r="3" spans="1:38">
      <c r="A3" s="1" t="s">
        <v>0</v>
      </c>
      <c r="B3" s="46">
        <v>2.3783670655149886E-2</v>
      </c>
      <c r="C3" s="47">
        <v>2.7499322247601564E-2</v>
      </c>
      <c r="D3" s="47">
        <v>1.0439959401582517</v>
      </c>
      <c r="E3" s="47">
        <v>6.7539332575201505E-2</v>
      </c>
      <c r="F3" s="48">
        <v>1.1628182656362047</v>
      </c>
      <c r="G3" s="46">
        <v>0.56824260337513921</v>
      </c>
      <c r="H3" s="47">
        <v>0.57680743855842309</v>
      </c>
      <c r="I3" s="47">
        <v>0.12633977659822765</v>
      </c>
      <c r="J3" s="47">
        <v>1.6911232116112811E-3</v>
      </c>
      <c r="K3" s="48">
        <v>1.2730809417434015</v>
      </c>
      <c r="L3" s="66">
        <v>1.473997695464577</v>
      </c>
      <c r="M3" s="67">
        <v>5.6729568818340965</v>
      </c>
      <c r="N3" s="67">
        <v>0.51460136976739179</v>
      </c>
      <c r="O3" s="68">
        <v>7.6615559470660655</v>
      </c>
      <c r="P3" s="40">
        <v>0.4551</v>
      </c>
      <c r="Q3" s="87">
        <v>1623.4574421880041</v>
      </c>
      <c r="R3" s="42">
        <v>3.8980320394039154</v>
      </c>
      <c r="S3" s="46">
        <v>1.984531737638941E-2</v>
      </c>
      <c r="T3" s="47">
        <v>3.4902645957776035E-2</v>
      </c>
      <c r="U3" s="47">
        <v>0.8457340649337789</v>
      </c>
      <c r="V3" s="47">
        <v>4.8745775470264277E-2</v>
      </c>
      <c r="W3" s="48">
        <v>0.94922780373820859</v>
      </c>
      <c r="X3" s="46">
        <v>0.16804992492522303</v>
      </c>
      <c r="Y3" s="47">
        <v>0.45491123090381347</v>
      </c>
      <c r="Z3" s="47">
        <v>9.2940710882241623E-2</v>
      </c>
      <c r="AA3" s="47">
        <v>1.2711613443498965E-3</v>
      </c>
      <c r="AB3" s="48">
        <v>0.71717302805562799</v>
      </c>
      <c r="AC3" s="66">
        <v>1.2795844640370875</v>
      </c>
      <c r="AD3" s="67">
        <v>4.9681073144885994</v>
      </c>
      <c r="AE3" s="67">
        <v>0.71380074844616626</v>
      </c>
      <c r="AF3" s="68">
        <v>6.9614925269718535</v>
      </c>
      <c r="AG3" s="75"/>
      <c r="AH3" s="76"/>
      <c r="AI3" s="76"/>
      <c r="AJ3" s="77"/>
      <c r="AK3" s="71">
        <v>0.35690000000000011</v>
      </c>
      <c r="AL3" s="466">
        <v>955.2926548540072</v>
      </c>
    </row>
    <row r="4" spans="1:38">
      <c r="A4" s="1" t="s">
        <v>1</v>
      </c>
      <c r="B4" s="40">
        <v>0.54729252033151932</v>
      </c>
      <c r="C4" s="41">
        <v>5.5693308759096576</v>
      </c>
      <c r="D4" s="41">
        <v>1.9090421164757041</v>
      </c>
      <c r="E4" s="41">
        <v>1.6261045431479002</v>
      </c>
      <c r="F4" s="42">
        <v>9.6517700558647821</v>
      </c>
      <c r="G4" s="40">
        <v>2.5853506916108606</v>
      </c>
      <c r="H4" s="41">
        <v>1.4020135098662931</v>
      </c>
      <c r="I4" s="41">
        <v>0.38443036991563756</v>
      </c>
      <c r="J4" s="41">
        <v>0.12883339688227236</v>
      </c>
      <c r="K4" s="42">
        <v>4.5006279682750643</v>
      </c>
      <c r="L4" s="71">
        <v>1.9266402803114782</v>
      </c>
      <c r="M4" s="69">
        <v>2.1339077380266946</v>
      </c>
      <c r="N4" s="69">
        <v>2.5602254527773884</v>
      </c>
      <c r="O4" s="72">
        <v>6.6207734711155606</v>
      </c>
      <c r="P4" s="40">
        <v>0.73980000000000001</v>
      </c>
      <c r="Q4" s="87">
        <v>9472.4627364059597</v>
      </c>
      <c r="R4" s="42">
        <v>5.0921581983566284</v>
      </c>
      <c r="S4" s="40">
        <v>0.20989956332507545</v>
      </c>
      <c r="T4" s="31">
        <v>3.4938298775565677</v>
      </c>
      <c r="U4" s="31">
        <v>1.3713729905017302</v>
      </c>
      <c r="V4" s="31">
        <v>0.96520484913310745</v>
      </c>
      <c r="W4" s="42">
        <v>6.0403072805164815</v>
      </c>
      <c r="X4" s="40">
        <v>1.6893703079147055</v>
      </c>
      <c r="Y4" s="31">
        <v>1.2998173847198731</v>
      </c>
      <c r="Z4" s="31">
        <v>0.36928415607271609</v>
      </c>
      <c r="AA4" s="31">
        <v>4.2072052833811067E-2</v>
      </c>
      <c r="AB4" s="42">
        <v>3.4005439015411061</v>
      </c>
      <c r="AC4" s="71">
        <v>1.6907204399825271</v>
      </c>
      <c r="AD4" s="69">
        <v>2.5094368447531976</v>
      </c>
      <c r="AE4" s="69">
        <v>2.4077374237533249</v>
      </c>
      <c r="AF4" s="72">
        <v>6.6078947084890487</v>
      </c>
      <c r="AG4" s="78">
        <v>1094.8907167103778</v>
      </c>
      <c r="AH4" s="79">
        <v>185.04066962076797</v>
      </c>
      <c r="AI4" s="79">
        <v>275.30483606899458</v>
      </c>
      <c r="AJ4" s="80">
        <v>1555.2362224001404</v>
      </c>
      <c r="AK4" s="71">
        <v>0.66430000000000011</v>
      </c>
      <c r="AL4" s="466">
        <v>4267.3604572711756</v>
      </c>
    </row>
    <row r="5" spans="1:38">
      <c r="A5" s="1" t="s">
        <v>2</v>
      </c>
      <c r="B5" s="40">
        <v>0.12713241899817118</v>
      </c>
      <c r="C5" s="41">
        <v>3.8219094811785062</v>
      </c>
      <c r="D5" s="41">
        <v>1.4516474391365382</v>
      </c>
      <c r="E5" s="41">
        <v>0.33190177330064935</v>
      </c>
      <c r="F5" s="42">
        <v>5.7325911126138651</v>
      </c>
      <c r="G5" s="40">
        <v>2.1079812239450146</v>
      </c>
      <c r="H5" s="41">
        <v>1.0181303363163852</v>
      </c>
      <c r="I5" s="41">
        <v>0.18626430803287941</v>
      </c>
      <c r="J5" s="41">
        <v>4.27646905688202E-2</v>
      </c>
      <c r="K5" s="42">
        <v>3.3551405588630994</v>
      </c>
      <c r="L5" s="71">
        <v>2.0072161143871656</v>
      </c>
      <c r="M5" s="69">
        <v>7.7179674620520204</v>
      </c>
      <c r="N5" s="69">
        <v>0.67836404478669521</v>
      </c>
      <c r="O5" s="72">
        <v>10.403547621225881</v>
      </c>
      <c r="P5" s="40">
        <v>0.72280000000000011</v>
      </c>
      <c r="Q5" s="87">
        <v>12948.204253997797</v>
      </c>
      <c r="R5" s="42">
        <v>5.6850638389587402</v>
      </c>
      <c r="S5" s="40">
        <v>7.0927527279317587E-2</v>
      </c>
      <c r="T5" s="31">
        <v>2.11749027041972</v>
      </c>
      <c r="U5" s="31">
        <v>1.1316874527849006</v>
      </c>
      <c r="V5" s="31">
        <v>0.22808545720520801</v>
      </c>
      <c r="W5" s="42">
        <v>3.5481907076891464</v>
      </c>
      <c r="X5" s="40">
        <v>1.9747879095360688</v>
      </c>
      <c r="Y5" s="31">
        <v>1.0545741024077055</v>
      </c>
      <c r="Z5" s="31">
        <v>0.16147518994869428</v>
      </c>
      <c r="AA5" s="31">
        <v>2.2237893846282098E-2</v>
      </c>
      <c r="AB5" s="42">
        <v>3.2130750957387511</v>
      </c>
      <c r="AC5" s="71">
        <v>2.2792139572507777</v>
      </c>
      <c r="AD5" s="69">
        <v>8.7654401434207916</v>
      </c>
      <c r="AE5" s="69">
        <v>0.63776815551723887</v>
      </c>
      <c r="AF5" s="72">
        <v>11.68242225618881</v>
      </c>
      <c r="AG5" s="78">
        <v>1335.1591389577789</v>
      </c>
      <c r="AH5" s="79">
        <v>144.95697421378941</v>
      </c>
      <c r="AI5" s="79">
        <v>109.36505879607513</v>
      </c>
      <c r="AJ5" s="80">
        <v>1589.4811719676434</v>
      </c>
      <c r="AK5" s="71">
        <v>0.64879999999999993</v>
      </c>
      <c r="AL5" s="466">
        <v>8561.2058060297059</v>
      </c>
    </row>
    <row r="6" spans="1:38">
      <c r="A6" s="1" t="s">
        <v>3</v>
      </c>
      <c r="B6" s="40">
        <v>2.2336562934666579</v>
      </c>
      <c r="C6" s="41">
        <v>2.2451889711151014</v>
      </c>
      <c r="D6" s="41">
        <v>5.2967936604153003</v>
      </c>
      <c r="E6" s="41">
        <v>4.3946813543781866</v>
      </c>
      <c r="F6" s="42">
        <v>14.170320279375249</v>
      </c>
      <c r="G6" s="40">
        <v>13.261093639024446</v>
      </c>
      <c r="H6" s="41">
        <v>3.2141672328403015</v>
      </c>
      <c r="I6" s="41">
        <v>1.0077361772434299</v>
      </c>
      <c r="J6" s="41">
        <v>0.31618172534825473</v>
      </c>
      <c r="K6" s="42">
        <v>17.799178774456436</v>
      </c>
      <c r="L6" s="71">
        <v>4.5682606430950283</v>
      </c>
      <c r="M6" s="69">
        <v>16.867817192298489</v>
      </c>
      <c r="N6" s="69">
        <v>8.0812270895922786</v>
      </c>
      <c r="O6" s="72">
        <v>29.517304924985794</v>
      </c>
      <c r="P6" s="40">
        <v>0.84099999999999986</v>
      </c>
      <c r="Q6" s="87"/>
      <c r="R6" s="42"/>
      <c r="S6" s="40">
        <v>1.9126130586086219</v>
      </c>
      <c r="T6" s="31">
        <v>2.234979040669554</v>
      </c>
      <c r="U6" s="31">
        <v>8.0612403074909089</v>
      </c>
      <c r="V6" s="31">
        <v>4.5536949614622992</v>
      </c>
      <c r="W6" s="42">
        <v>16.762527368231385</v>
      </c>
      <c r="X6" s="40">
        <v>13.771778884205984</v>
      </c>
      <c r="Y6" s="31">
        <v>6.3379169280350807</v>
      </c>
      <c r="Z6" s="31">
        <v>1.977967769786706</v>
      </c>
      <c r="AA6" s="31">
        <v>0.24380014593321658</v>
      </c>
      <c r="AB6" s="42">
        <v>22.331463727960987</v>
      </c>
      <c r="AC6" s="71">
        <v>8.2033707501313611</v>
      </c>
      <c r="AD6" s="69">
        <v>38.145737574937549</v>
      </c>
      <c r="AE6" s="69">
        <v>12.649966480447789</v>
      </c>
      <c r="AF6" s="72">
        <v>58.999074805516699</v>
      </c>
      <c r="AG6" s="78"/>
      <c r="AH6" s="79"/>
      <c r="AI6" s="79"/>
      <c r="AJ6" s="80"/>
      <c r="AK6" s="71"/>
      <c r="AL6" s="466"/>
    </row>
    <row r="7" spans="1:38">
      <c r="A7" s="1" t="s">
        <v>4</v>
      </c>
      <c r="B7" s="40">
        <v>0.38402982838328487</v>
      </c>
      <c r="C7" s="41">
        <v>1.2101994208030329</v>
      </c>
      <c r="D7" s="41">
        <v>1.9623773147847181</v>
      </c>
      <c r="E7" s="41">
        <v>0.24279718931919395</v>
      </c>
      <c r="F7" s="42">
        <v>3.7994037532902301</v>
      </c>
      <c r="G7" s="40">
        <v>4.8698173504071516</v>
      </c>
      <c r="H7" s="41">
        <v>3.1395258589932582</v>
      </c>
      <c r="I7" s="41">
        <v>0.8834618342527143</v>
      </c>
      <c r="J7" s="41">
        <v>1.3479475442430387E-2</v>
      </c>
      <c r="K7" s="42">
        <v>8.9062845190955535</v>
      </c>
      <c r="L7" s="71">
        <v>2.0348104341131812</v>
      </c>
      <c r="M7" s="69">
        <v>24.508371481976145</v>
      </c>
      <c r="N7" s="69">
        <v>0.31047166341605953</v>
      </c>
      <c r="O7" s="72">
        <v>26.853653579505387</v>
      </c>
      <c r="P7" s="40">
        <v>0.50070000000000003</v>
      </c>
      <c r="Q7" s="87">
        <v>6426.4585362768157</v>
      </c>
      <c r="R7" s="42">
        <v>4.4202988743782043</v>
      </c>
      <c r="S7" s="40">
        <v>0.19090829194167927</v>
      </c>
      <c r="T7" s="31">
        <v>0.28215477105099235</v>
      </c>
      <c r="U7" s="31">
        <v>1.4169794165745162</v>
      </c>
      <c r="V7" s="31">
        <v>0.14798637320368407</v>
      </c>
      <c r="W7" s="42">
        <v>2.0380288527708719</v>
      </c>
      <c r="X7" s="40">
        <v>8.2673960263057289</v>
      </c>
      <c r="Y7" s="31">
        <v>4.0052226123539594</v>
      </c>
      <c r="Z7" s="31">
        <v>1.1273053020645567</v>
      </c>
      <c r="AA7" s="31">
        <v>5.3330299778320588E-3</v>
      </c>
      <c r="AB7" s="42">
        <v>13.405256970702077</v>
      </c>
      <c r="AC7" s="71">
        <v>2.0328744316884282</v>
      </c>
      <c r="AD7" s="69">
        <v>31.02399754495125</v>
      </c>
      <c r="AE7" s="69">
        <v>0.28838556421643413</v>
      </c>
      <c r="AF7" s="72">
        <v>33.34525754085611</v>
      </c>
      <c r="AG7" s="78">
        <v>906.7742104390137</v>
      </c>
      <c r="AH7" s="79">
        <v>28.947529947328967</v>
      </c>
      <c r="AI7" s="79">
        <v>22.564295917108975</v>
      </c>
      <c r="AJ7" s="80">
        <v>958.28603630345162</v>
      </c>
      <c r="AK7" s="71">
        <v>0.40857142857142864</v>
      </c>
      <c r="AL7" s="466">
        <v>3035.6926782029414</v>
      </c>
    </row>
    <row r="8" spans="1:38">
      <c r="A8" s="1" t="s">
        <v>5</v>
      </c>
      <c r="B8" s="40">
        <v>1.387740965820496</v>
      </c>
      <c r="C8" s="41">
        <v>3.770677463525042</v>
      </c>
      <c r="D8" s="41">
        <v>4.547163798177646</v>
      </c>
      <c r="E8" s="41">
        <v>2.5557969718159068</v>
      </c>
      <c r="F8" s="42">
        <v>12.261379199339091</v>
      </c>
      <c r="G8" s="40">
        <v>12.472198650585966</v>
      </c>
      <c r="H8" s="41">
        <v>3.3231196101449871</v>
      </c>
      <c r="I8" s="41">
        <v>1.0387221393178903</v>
      </c>
      <c r="J8" s="41">
        <v>0.31639223362620872</v>
      </c>
      <c r="K8" s="42">
        <v>17.150432633675049</v>
      </c>
      <c r="L8" s="71">
        <v>4.0713185311387168</v>
      </c>
      <c r="M8" s="69">
        <v>12.604086242815587</v>
      </c>
      <c r="N8" s="69">
        <v>6.6879762374318554</v>
      </c>
      <c r="O8" s="72">
        <v>23.363381011386156</v>
      </c>
      <c r="P8" s="40">
        <v>0.78309999999999991</v>
      </c>
      <c r="Q8" s="87">
        <v>22019.318538700096</v>
      </c>
      <c r="R8" s="42"/>
      <c r="S8" s="40">
        <v>1.7236149543709276</v>
      </c>
      <c r="T8" s="31">
        <v>4.3733077743989961</v>
      </c>
      <c r="U8" s="31">
        <v>7.7150650238513432</v>
      </c>
      <c r="V8" s="31">
        <v>3.3436198454582886</v>
      </c>
      <c r="W8" s="42">
        <v>17.155607598079555</v>
      </c>
      <c r="X8" s="40">
        <v>12.290187965702582</v>
      </c>
      <c r="Y8" s="31">
        <v>6.4417761944791234</v>
      </c>
      <c r="Z8" s="31">
        <v>2.0045407818238892</v>
      </c>
      <c r="AA8" s="31">
        <v>0.26784992855326883</v>
      </c>
      <c r="AB8" s="42">
        <v>21.004354870558867</v>
      </c>
      <c r="AC8" s="71">
        <v>7.7641993756209402</v>
      </c>
      <c r="AD8" s="69">
        <v>31.82519793618761</v>
      </c>
      <c r="AE8" s="69">
        <v>12.102000937994493</v>
      </c>
      <c r="AF8" s="72">
        <v>51.691398249803044</v>
      </c>
      <c r="AG8" s="78">
        <v>1219.1595306133115</v>
      </c>
      <c r="AH8" s="79">
        <v>106.17535597137594</v>
      </c>
      <c r="AI8" s="79">
        <v>242.56040798867321</v>
      </c>
      <c r="AJ8" s="80">
        <v>1567.8952945733606</v>
      </c>
      <c r="AK8" s="71">
        <v>0.77300000000000002</v>
      </c>
      <c r="AL8" s="466">
        <v>15431.231662113185</v>
      </c>
    </row>
    <row r="9" spans="1:38">
      <c r="A9" s="1" t="s">
        <v>6</v>
      </c>
      <c r="B9" s="40">
        <v>1.1742364267681717</v>
      </c>
      <c r="C9" s="41">
        <v>2.7177035601833146</v>
      </c>
      <c r="D9" s="41">
        <v>6.7146245130451749</v>
      </c>
      <c r="E9" s="41">
        <v>1.2385197579190783</v>
      </c>
      <c r="F9" s="42">
        <v>11.84508425791574</v>
      </c>
      <c r="G9" s="40">
        <v>5.8084612134859057</v>
      </c>
      <c r="H9" s="41">
        <v>2.5834958134075086</v>
      </c>
      <c r="I9" s="41">
        <v>1.1101223321497651</v>
      </c>
      <c r="J9" s="41">
        <v>6.718574197237652E-2</v>
      </c>
      <c r="K9" s="42">
        <v>9.5692651010155547</v>
      </c>
      <c r="L9" s="71">
        <v>5.575715221868581</v>
      </c>
      <c r="M9" s="69">
        <v>15.56793733635222</v>
      </c>
      <c r="N9" s="69">
        <v>1.7045501962766056</v>
      </c>
      <c r="O9" s="72">
        <v>22.848202754497404</v>
      </c>
      <c r="P9" s="40">
        <v>0.8115</v>
      </c>
      <c r="Q9" s="87">
        <v>18426.940535626247</v>
      </c>
      <c r="R9" s="42">
        <v>6.4407016277313236</v>
      </c>
      <c r="S9" s="40">
        <v>0.91049940319443579</v>
      </c>
      <c r="T9" s="31">
        <v>2.2133853164601311</v>
      </c>
      <c r="U9" s="31">
        <v>6.7729436151826627</v>
      </c>
      <c r="V9" s="31">
        <v>1.4576235860947337</v>
      </c>
      <c r="W9" s="42">
        <v>11.354451920931963</v>
      </c>
      <c r="X9" s="40">
        <v>5.6863456508691854</v>
      </c>
      <c r="Y9" s="31">
        <v>3.1383091239590013</v>
      </c>
      <c r="Z9" s="31">
        <v>1.3479382141713534</v>
      </c>
      <c r="AA9" s="31">
        <v>4.556860231151915E-2</v>
      </c>
      <c r="AB9" s="42">
        <v>10.218161591311061</v>
      </c>
      <c r="AC9" s="71">
        <v>5.7125762839362801</v>
      </c>
      <c r="AD9" s="69">
        <v>19.510403967943837</v>
      </c>
      <c r="AE9" s="69">
        <v>1.3697265775115539</v>
      </c>
      <c r="AF9" s="72">
        <v>26.59270682939167</v>
      </c>
      <c r="AG9" s="78">
        <v>1323.3765614471633</v>
      </c>
      <c r="AH9" s="79">
        <v>109.8853074999313</v>
      </c>
      <c r="AI9" s="79">
        <v>173.4916457014412</v>
      </c>
      <c r="AJ9" s="80">
        <v>1606.7535146485359</v>
      </c>
      <c r="AK9" s="71">
        <v>0.76550000000000007</v>
      </c>
      <c r="AL9" s="466">
        <v>11725.692434204666</v>
      </c>
    </row>
    <row r="10" spans="1:38">
      <c r="A10" s="1" t="s">
        <v>7</v>
      </c>
      <c r="B10" s="40">
        <v>2.1376579011841619</v>
      </c>
      <c r="C10" s="41">
        <v>1.3785580364154153</v>
      </c>
      <c r="D10" s="41">
        <v>2.4707699397683531</v>
      </c>
      <c r="E10" s="41">
        <v>0.29102668482266403</v>
      </c>
      <c r="F10" s="42">
        <v>6.2780125621905949</v>
      </c>
      <c r="G10" s="40">
        <v>2.365803387305724</v>
      </c>
      <c r="H10" s="41">
        <v>1.3447205694029767</v>
      </c>
      <c r="I10" s="41">
        <v>0.21410459720629529</v>
      </c>
      <c r="J10" s="41">
        <v>0.16203949077234259</v>
      </c>
      <c r="K10" s="42">
        <v>4.0866680446873387</v>
      </c>
      <c r="L10" s="71">
        <v>1.5466727066858985</v>
      </c>
      <c r="M10" s="69">
        <v>3.8764800589678199</v>
      </c>
      <c r="N10" s="69">
        <v>1.5185580412508188</v>
      </c>
      <c r="O10" s="72">
        <v>6.9417108069045375</v>
      </c>
      <c r="P10" s="40">
        <v>0.72930000000000006</v>
      </c>
      <c r="Q10" s="87">
        <v>7011.7386927328962</v>
      </c>
      <c r="R10" s="42">
        <v>4.4026988506317135</v>
      </c>
      <c r="S10" s="40">
        <v>0.80768041049435502</v>
      </c>
      <c r="T10" s="31">
        <v>0.70198301748454839</v>
      </c>
      <c r="U10" s="31">
        <v>1.5319935933749438</v>
      </c>
      <c r="V10" s="31">
        <v>0.19495484503350488</v>
      </c>
      <c r="W10" s="42">
        <v>3.2366118663873524</v>
      </c>
      <c r="X10" s="40">
        <v>2.1251371359152675</v>
      </c>
      <c r="Y10" s="31">
        <v>1.2032307277394712</v>
      </c>
      <c r="Z10" s="31">
        <v>0.20373938994246338</v>
      </c>
      <c r="AA10" s="31">
        <v>3.5299386396740462E-2</v>
      </c>
      <c r="AB10" s="42">
        <v>3.5674066399939424</v>
      </c>
      <c r="AC10" s="71">
        <v>1.561635768240019</v>
      </c>
      <c r="AD10" s="69">
        <v>3.3336502406818052</v>
      </c>
      <c r="AE10" s="69">
        <v>1.2093537514433603</v>
      </c>
      <c r="AF10" s="72">
        <v>6.1046397603651847</v>
      </c>
      <c r="AG10" s="78">
        <v>966.51355461100957</v>
      </c>
      <c r="AH10" s="79">
        <v>176.41057040822693</v>
      </c>
      <c r="AI10" s="79">
        <v>295.83861392014376</v>
      </c>
      <c r="AJ10" s="80">
        <v>1438.7627389393801</v>
      </c>
      <c r="AK10" s="71">
        <v>0.6483000000000001</v>
      </c>
      <c r="AL10" s="466">
        <v>2785.9481732182244</v>
      </c>
    </row>
    <row r="11" spans="1:38">
      <c r="A11" s="1" t="s">
        <v>8</v>
      </c>
      <c r="B11" s="40">
        <v>13.099440795376799</v>
      </c>
      <c r="C11" s="41">
        <v>10.777456268138462</v>
      </c>
      <c r="D11" s="41">
        <v>7.314512721929332</v>
      </c>
      <c r="E11" s="41">
        <v>9.1560889617997425</v>
      </c>
      <c r="F11" s="42">
        <v>40.347498747244337</v>
      </c>
      <c r="G11" s="40">
        <v>18.254673895586397</v>
      </c>
      <c r="H11" s="41">
        <v>6.6772622592698685</v>
      </c>
      <c r="I11" s="41">
        <v>1.0493279602265733</v>
      </c>
      <c r="J11" s="41">
        <v>0.35031315840979232</v>
      </c>
      <c r="K11" s="42">
        <v>26.331577273492631</v>
      </c>
      <c r="L11" s="71">
        <v>11.900049844341398</v>
      </c>
      <c r="M11" s="69">
        <v>85.339243921684627</v>
      </c>
      <c r="N11" s="69">
        <v>19.737673971130466</v>
      </c>
      <c r="O11" s="72">
        <v>116.9769677371565</v>
      </c>
      <c r="P11" s="40">
        <v>0.9292999999999999</v>
      </c>
      <c r="Q11" s="87">
        <v>41029.892254407212</v>
      </c>
      <c r="R11" s="42">
        <v>7.3214295175340443</v>
      </c>
      <c r="S11" s="40">
        <v>10.890970118130653</v>
      </c>
      <c r="T11" s="31">
        <v>9.4812537582880747</v>
      </c>
      <c r="U11" s="31">
        <v>8.8284486104486426</v>
      </c>
      <c r="V11" s="31">
        <v>8.5605513906611908</v>
      </c>
      <c r="W11" s="42">
        <v>37.761223877528565</v>
      </c>
      <c r="X11" s="40">
        <v>19.290156912458961</v>
      </c>
      <c r="Y11" s="31">
        <v>8.2834660810602028</v>
      </c>
      <c r="Z11" s="31">
        <v>1.2360085484705803</v>
      </c>
      <c r="AA11" s="31">
        <v>0.20158582434824637</v>
      </c>
      <c r="AB11" s="42">
        <v>29.011217366337988</v>
      </c>
      <c r="AC11" s="71">
        <v>15.488175443107886</v>
      </c>
      <c r="AD11" s="69">
        <v>128.76470713993493</v>
      </c>
      <c r="AE11" s="69">
        <v>25.637296170816278</v>
      </c>
      <c r="AF11" s="72">
        <v>169.89017875385906</v>
      </c>
      <c r="AG11" s="78">
        <v>1853.2567823140255</v>
      </c>
      <c r="AH11" s="79">
        <v>216.32697101220535</v>
      </c>
      <c r="AI11" s="79">
        <v>245.0263997316143</v>
      </c>
      <c r="AJ11" s="80">
        <v>2314.6101530578449</v>
      </c>
      <c r="AK11" s="71">
        <v>0.90090000000000003</v>
      </c>
      <c r="AL11" s="466">
        <v>27054.995454854787</v>
      </c>
    </row>
    <row r="12" spans="1:38">
      <c r="A12" s="1" t="s">
        <v>9</v>
      </c>
      <c r="B12" s="40">
        <v>2.4734890337321378</v>
      </c>
      <c r="C12" s="41">
        <v>9.3675395713018794</v>
      </c>
      <c r="D12" s="41">
        <v>6.4821481230559304</v>
      </c>
      <c r="E12" s="41">
        <v>6.6293649649149353</v>
      </c>
      <c r="F12" s="42">
        <v>24.952541693004889</v>
      </c>
      <c r="G12" s="40">
        <v>12.413794627648432</v>
      </c>
      <c r="H12" s="41">
        <v>2.9456885804442137</v>
      </c>
      <c r="I12" s="41">
        <v>1.1358735808631502</v>
      </c>
      <c r="J12" s="41">
        <v>0.31682806625970528</v>
      </c>
      <c r="K12" s="42">
        <v>16.812184855215502</v>
      </c>
      <c r="L12" s="71">
        <v>4.4037816118324002</v>
      </c>
      <c r="M12" s="69">
        <v>6.5370138434177107</v>
      </c>
      <c r="N12" s="69">
        <v>7.313626846281152</v>
      </c>
      <c r="O12" s="72">
        <v>18.254422301531264</v>
      </c>
      <c r="P12" s="40">
        <v>0.87940000000000018</v>
      </c>
      <c r="Q12" s="87">
        <v>43660.087265842987</v>
      </c>
      <c r="R12" s="42">
        <v>7.250286877155304</v>
      </c>
      <c r="S12" s="40">
        <v>1.9150892158954032</v>
      </c>
      <c r="T12" s="31">
        <v>8.7461372649225577</v>
      </c>
      <c r="U12" s="31">
        <v>6.0686203769265434</v>
      </c>
      <c r="V12" s="31">
        <v>5.7662678877196107</v>
      </c>
      <c r="W12" s="42">
        <v>22.496114745464116</v>
      </c>
      <c r="X12" s="40">
        <v>11.989597370078691</v>
      </c>
      <c r="Y12" s="31">
        <v>3.2910192910649974</v>
      </c>
      <c r="Z12" s="31">
        <v>1.2997423388544407</v>
      </c>
      <c r="AA12" s="31">
        <v>0.26988126657123063</v>
      </c>
      <c r="AB12" s="42">
        <v>16.850240266569362</v>
      </c>
      <c r="AC12" s="71">
        <v>4.7205621146603196</v>
      </c>
      <c r="AD12" s="69">
        <v>8.0992561118217239</v>
      </c>
      <c r="AE12" s="69">
        <v>8.6765324728113242</v>
      </c>
      <c r="AF12" s="72">
        <v>21.496350699293366</v>
      </c>
      <c r="AG12" s="78">
        <v>1134.3958850206175</v>
      </c>
      <c r="AH12" s="79">
        <v>98.705468032006536</v>
      </c>
      <c r="AI12" s="79">
        <v>364.42048530553586</v>
      </c>
      <c r="AJ12" s="80">
        <v>1597.52183835816</v>
      </c>
      <c r="AK12" s="71">
        <v>0.83719999999999983</v>
      </c>
      <c r="AL12" s="466">
        <v>29460.047116372305</v>
      </c>
    </row>
    <row r="13" spans="1:38">
      <c r="A13" s="1" t="s">
        <v>10</v>
      </c>
      <c r="B13" s="40">
        <v>0.15409002228979457</v>
      </c>
      <c r="C13" s="41">
        <v>3.5796080140577247</v>
      </c>
      <c r="D13" s="41">
        <v>1.2948113821858795</v>
      </c>
      <c r="E13" s="41">
        <v>0.61289403240990781</v>
      </c>
      <c r="F13" s="42">
        <v>5.6414034509433062</v>
      </c>
      <c r="G13" s="40">
        <v>2.860229111174307</v>
      </c>
      <c r="H13" s="41">
        <v>1.9767637851210147</v>
      </c>
      <c r="I13" s="41">
        <v>0.22794145559515183</v>
      </c>
      <c r="J13" s="41">
        <v>0.15763312306721097</v>
      </c>
      <c r="K13" s="42">
        <v>5.2225674749576845</v>
      </c>
      <c r="L13" s="71">
        <v>1.2247224461330724</v>
      </c>
      <c r="M13" s="69">
        <v>1.7698298913797386</v>
      </c>
      <c r="N13" s="69">
        <v>1.2524426586834145</v>
      </c>
      <c r="O13" s="72">
        <v>4.246994996196225</v>
      </c>
      <c r="P13" s="40">
        <v>0.7389</v>
      </c>
      <c r="Q13" s="87">
        <v>15112.964525173778</v>
      </c>
      <c r="R13" s="42">
        <v>4.8376280307769779</v>
      </c>
      <c r="S13" s="40">
        <v>0.10618533257686009</v>
      </c>
      <c r="T13" s="31">
        <v>1.0950893032428055</v>
      </c>
      <c r="U13" s="31">
        <v>0.7915583382246103</v>
      </c>
      <c r="V13" s="31">
        <v>0.47996923786489881</v>
      </c>
      <c r="W13" s="42">
        <v>2.4728022119091748</v>
      </c>
      <c r="X13" s="40">
        <v>3.8679763671021123</v>
      </c>
      <c r="Y13" s="31">
        <v>1.3463797797724013</v>
      </c>
      <c r="Z13" s="31">
        <v>0.16522509844106786</v>
      </c>
      <c r="AA13" s="31">
        <v>5.3854487974267645E-2</v>
      </c>
      <c r="AB13" s="42">
        <v>5.4334357332898495</v>
      </c>
      <c r="AC13" s="71">
        <v>1.1290323293159577</v>
      </c>
      <c r="AD13" s="69">
        <v>1.8082744567758893</v>
      </c>
      <c r="AE13" s="69">
        <v>1.1757227833258119</v>
      </c>
      <c r="AF13" s="72">
        <v>4.1130295694176588</v>
      </c>
      <c r="AG13" s="78">
        <v>820.60172377857418</v>
      </c>
      <c r="AH13" s="79">
        <v>202.64209312523403</v>
      </c>
      <c r="AI13" s="79">
        <v>221.6251529370048</v>
      </c>
      <c r="AJ13" s="80">
        <v>1244.868969840813</v>
      </c>
      <c r="AK13" s="71">
        <v>0.64640000000000009</v>
      </c>
      <c r="AL13" s="466">
        <v>4068.0078493903084</v>
      </c>
    </row>
    <row r="14" spans="1:38">
      <c r="A14" s="1" t="s">
        <v>11</v>
      </c>
      <c r="B14" s="40">
        <v>1.43579509702279</v>
      </c>
      <c r="C14" s="41">
        <v>5.7149098231221513</v>
      </c>
      <c r="D14" s="41">
        <v>3.0690005720207347</v>
      </c>
      <c r="E14" s="41">
        <v>3.7394395145685944</v>
      </c>
      <c r="F14" s="42">
        <v>13.95914500673427</v>
      </c>
      <c r="G14" s="40">
        <v>15.461066222546753</v>
      </c>
      <c r="H14" s="41">
        <v>2.5703653523260344</v>
      </c>
      <c r="I14" s="41">
        <v>0.83415793818341</v>
      </c>
      <c r="J14" s="41">
        <v>0.26468565498307406</v>
      </c>
      <c r="K14" s="42">
        <v>19.130275168039272</v>
      </c>
      <c r="L14" s="71">
        <v>2.6973948652863946</v>
      </c>
      <c r="M14" s="69">
        <v>5.7642983973618245</v>
      </c>
      <c r="N14" s="69">
        <v>3.9510221650184132</v>
      </c>
      <c r="O14" s="72">
        <v>12.412715427666633</v>
      </c>
      <c r="P14" s="40">
        <v>0.78979999999999995</v>
      </c>
      <c r="Q14" s="87">
        <v>23138.032294899393</v>
      </c>
      <c r="R14" s="42"/>
      <c r="S14" s="40">
        <v>1.9536439465875441</v>
      </c>
      <c r="T14" s="31">
        <v>8.4991916166246</v>
      </c>
      <c r="U14" s="31">
        <v>3.7052241649592657</v>
      </c>
      <c r="V14" s="31">
        <v>4.57109029284518</v>
      </c>
      <c r="W14" s="42">
        <v>18.72915002101659</v>
      </c>
      <c r="X14" s="40">
        <v>13.465549737126503</v>
      </c>
      <c r="Y14" s="31">
        <v>3.4487818694110493</v>
      </c>
      <c r="Z14" s="31">
        <v>1.1121001480890291</v>
      </c>
      <c r="AA14" s="31">
        <v>0.31605149300898883</v>
      </c>
      <c r="AB14" s="42">
        <v>18.34248324763557</v>
      </c>
      <c r="AC14" s="71">
        <v>3.8903015906971472</v>
      </c>
      <c r="AD14" s="69">
        <v>10.766363000317027</v>
      </c>
      <c r="AE14" s="69">
        <v>6.0777376521800806</v>
      </c>
      <c r="AF14" s="72">
        <v>20.734402243194253</v>
      </c>
      <c r="AG14" s="78">
        <v>1549.6592098403203</v>
      </c>
      <c r="AH14" s="79">
        <v>167.42103092485036</v>
      </c>
      <c r="AI14" s="79">
        <v>415.83080947355415</v>
      </c>
      <c r="AJ14" s="80">
        <v>2132.9110502387248</v>
      </c>
      <c r="AK14" s="71">
        <v>0.78349999999999997</v>
      </c>
      <c r="AL14" s="466">
        <v>20065.270164963018</v>
      </c>
    </row>
    <row r="15" spans="1:38">
      <c r="A15" s="1" t="s">
        <v>12</v>
      </c>
      <c r="B15" s="40">
        <v>0.72286202958143253</v>
      </c>
      <c r="C15" s="41">
        <v>11.732777089921671</v>
      </c>
      <c r="D15" s="41">
        <v>2.0220353221758947</v>
      </c>
      <c r="E15" s="41">
        <v>4.9248757917617381</v>
      </c>
      <c r="F15" s="42">
        <v>19.402550233440738</v>
      </c>
      <c r="G15" s="40">
        <v>17.055701018101097</v>
      </c>
      <c r="H15" s="41">
        <v>2.7600368761002327</v>
      </c>
      <c r="I15" s="41">
        <v>0.32839143970577106</v>
      </c>
      <c r="J15" s="41">
        <v>0.13182692445828109</v>
      </c>
      <c r="K15" s="42">
        <v>20.275956258365383</v>
      </c>
      <c r="L15" s="71">
        <v>1.3241568799218608</v>
      </c>
      <c r="M15" s="69">
        <v>2.9828331822680645</v>
      </c>
      <c r="N15" s="69">
        <v>1.9072176395750131</v>
      </c>
      <c r="O15" s="72">
        <v>6.2142077017649378</v>
      </c>
      <c r="P15" s="40">
        <v>0.81580000000000008</v>
      </c>
      <c r="Q15" s="87">
        <v>41412.150497092858</v>
      </c>
      <c r="R15" s="42">
        <v>5.7643965312412808</v>
      </c>
      <c r="S15" s="40">
        <v>0.81008416903505742</v>
      </c>
      <c r="T15" s="31">
        <v>10.410014622026281</v>
      </c>
      <c r="U15" s="31">
        <v>2.5658870291544971</v>
      </c>
      <c r="V15" s="31">
        <v>7.9359662597229628</v>
      </c>
      <c r="W15" s="42">
        <v>21.721952079938799</v>
      </c>
      <c r="X15" s="40">
        <v>21.846113968154956</v>
      </c>
      <c r="Y15" s="31">
        <v>4.1715816404807056</v>
      </c>
      <c r="Z15" s="31">
        <v>0.52354684340246305</v>
      </c>
      <c r="AA15" s="31">
        <v>0.15454010203397359</v>
      </c>
      <c r="AB15" s="42">
        <v>26.695782554072096</v>
      </c>
      <c r="AC15" s="71">
        <v>2.1130684731763161</v>
      </c>
      <c r="AD15" s="69">
        <v>6.3450821462118121</v>
      </c>
      <c r="AE15" s="69">
        <v>3.3673483694616291</v>
      </c>
      <c r="AF15" s="72">
        <v>11.825498988849755</v>
      </c>
      <c r="AG15" s="78"/>
      <c r="AH15" s="79"/>
      <c r="AI15" s="79"/>
      <c r="AJ15" s="80"/>
      <c r="AK15" s="71">
        <v>0.79330000000000001</v>
      </c>
      <c r="AL15" s="466">
        <v>35505.098614532879</v>
      </c>
    </row>
    <row r="16" spans="1:38">
      <c r="A16" s="1" t="s">
        <v>13</v>
      </c>
      <c r="B16" s="40">
        <v>3.2613111984572167E-2</v>
      </c>
      <c r="C16" s="41">
        <v>0.62186887666442026</v>
      </c>
      <c r="D16" s="41">
        <v>1.0411808397982873</v>
      </c>
      <c r="E16" s="41">
        <v>0.13568257241356685</v>
      </c>
      <c r="F16" s="42">
        <v>1.8313454008608463</v>
      </c>
      <c r="G16" s="40">
        <v>0.56944701112390417</v>
      </c>
      <c r="H16" s="41">
        <v>0.43413967059855219</v>
      </c>
      <c r="I16" s="41">
        <v>0.10230714663422445</v>
      </c>
      <c r="J16" s="41">
        <v>2.8568085186592772E-3</v>
      </c>
      <c r="K16" s="42">
        <v>1.1087506368753401</v>
      </c>
      <c r="L16" s="71">
        <v>0.39304846503971891</v>
      </c>
      <c r="M16" s="69">
        <v>6.9380998978265357E-2</v>
      </c>
      <c r="N16" s="69">
        <v>8.417110942978602E-2</v>
      </c>
      <c r="O16" s="72">
        <v>0.54660057344777035</v>
      </c>
      <c r="P16" s="40">
        <v>0.54820000000000002</v>
      </c>
      <c r="Q16" s="87">
        <v>2551.3613229590123</v>
      </c>
      <c r="R16" s="42">
        <v>4.7559135437011717</v>
      </c>
      <c r="S16" s="40">
        <v>1.9793111033580935E-2</v>
      </c>
      <c r="T16" s="31">
        <v>0.42649168237540491</v>
      </c>
      <c r="U16" s="31">
        <v>0.9703691290556542</v>
      </c>
      <c r="V16" s="31">
        <v>8.2981341899395808E-2</v>
      </c>
      <c r="W16" s="42">
        <v>1.4996352643640358</v>
      </c>
      <c r="X16" s="40">
        <v>0.50497587030421698</v>
      </c>
      <c r="Y16" s="31">
        <v>0.3598002145351939</v>
      </c>
      <c r="Z16" s="31">
        <v>8.8697146528854104E-2</v>
      </c>
      <c r="AA16" s="31">
        <v>1.2529540520020968E-3</v>
      </c>
      <c r="AB16" s="42">
        <v>0.9547261854202671</v>
      </c>
      <c r="AC16" s="71">
        <v>0.50987584331162084</v>
      </c>
      <c r="AD16" s="69">
        <v>8.5462906170405972E-2</v>
      </c>
      <c r="AE16" s="69">
        <v>9.8529778085004224E-2</v>
      </c>
      <c r="AF16" s="72">
        <v>0.69386852756703099</v>
      </c>
      <c r="AG16" s="78">
        <v>575.99888560641693</v>
      </c>
      <c r="AH16" s="79">
        <v>79.783533794905296</v>
      </c>
      <c r="AI16" s="79">
        <v>112.82437864872342</v>
      </c>
      <c r="AJ16" s="80">
        <v>768.60679805004565</v>
      </c>
      <c r="AK16" s="71">
        <v>0.47060000000000002</v>
      </c>
      <c r="AL16" s="466">
        <v>1357.0512246503099</v>
      </c>
    </row>
    <row r="17" spans="1:38">
      <c r="A17" s="1" t="s">
        <v>14</v>
      </c>
      <c r="B17" s="40">
        <v>1.2125771124736737</v>
      </c>
      <c r="C17" s="41">
        <v>3.7616046497714031</v>
      </c>
      <c r="D17" s="41">
        <v>3.5956668067124453</v>
      </c>
      <c r="E17" s="41">
        <v>2.1794469186927459</v>
      </c>
      <c r="F17" s="42">
        <v>10.749295487650269</v>
      </c>
      <c r="G17" s="40">
        <v>9.1936556944880241</v>
      </c>
      <c r="H17" s="41">
        <v>2.1645815220784068</v>
      </c>
      <c r="I17" s="41">
        <v>0.62028837767057443</v>
      </c>
      <c r="J17" s="41">
        <v>0.16684438482234148</v>
      </c>
      <c r="K17" s="42">
        <v>12.14536997905935</v>
      </c>
      <c r="L17" s="71">
        <v>2.4174908322700239</v>
      </c>
      <c r="M17" s="69">
        <v>5.389385831337159</v>
      </c>
      <c r="N17" s="69">
        <v>4.0399559036047554</v>
      </c>
      <c r="O17" s="72">
        <v>11.846832567211939</v>
      </c>
      <c r="P17" s="40">
        <v>0.78450000000000009</v>
      </c>
      <c r="Q17" s="87">
        <v>15457.132825460776</v>
      </c>
      <c r="R17" s="42"/>
      <c r="S17" s="40">
        <v>1.4416616576569568</v>
      </c>
      <c r="T17" s="31">
        <v>5.1289289055633125</v>
      </c>
      <c r="U17" s="31">
        <v>5.0822108339651013</v>
      </c>
      <c r="V17" s="31">
        <v>2.80164208534607</v>
      </c>
      <c r="W17" s="42">
        <v>14.454443482531442</v>
      </c>
      <c r="X17" s="40">
        <v>8.8248252600034878</v>
      </c>
      <c r="Y17" s="31">
        <v>2.9212313919337443</v>
      </c>
      <c r="Z17" s="31">
        <v>0.89843409993724399</v>
      </c>
      <c r="AA17" s="31">
        <v>0.16839655469159381</v>
      </c>
      <c r="AB17" s="42">
        <v>12.812887306566067</v>
      </c>
      <c r="AC17" s="71">
        <v>3.5015844103314984</v>
      </c>
      <c r="AD17" s="69">
        <v>10.734159125264584</v>
      </c>
      <c r="AE17" s="69">
        <v>5.6529743081972139</v>
      </c>
      <c r="AF17" s="72">
        <v>19.888717843793295</v>
      </c>
      <c r="AG17" s="78">
        <v>1494.24351442278</v>
      </c>
      <c r="AH17" s="79">
        <v>137.20663051641137</v>
      </c>
      <c r="AI17" s="79">
        <v>458.4139523324601</v>
      </c>
      <c r="AJ17" s="80">
        <v>2089.8640972716516</v>
      </c>
      <c r="AK17" s="71">
        <v>0.74819999999999998</v>
      </c>
      <c r="AL17" s="466">
        <v>11355.225011261913</v>
      </c>
    </row>
    <row r="18" spans="1:38">
      <c r="A18" s="1" t="s">
        <v>16</v>
      </c>
      <c r="B18" s="40">
        <v>1.8748049570284933</v>
      </c>
      <c r="C18" s="41">
        <v>7.9372362383163404</v>
      </c>
      <c r="D18" s="41">
        <v>4.8854630864109243</v>
      </c>
      <c r="E18" s="41">
        <v>4.7758355481756798</v>
      </c>
      <c r="F18" s="42">
        <v>19.473339829931437</v>
      </c>
      <c r="G18" s="40">
        <v>10.568058254967369</v>
      </c>
      <c r="H18" s="41">
        <v>2.4214756807194924</v>
      </c>
      <c r="I18" s="41">
        <v>0.89409814186210923</v>
      </c>
      <c r="J18" s="41">
        <v>0.24702660439774668</v>
      </c>
      <c r="K18" s="42">
        <v>14.130658681946718</v>
      </c>
      <c r="L18" s="71">
        <v>3.6070685856438685</v>
      </c>
      <c r="M18" s="69">
        <v>6.3842917631963765</v>
      </c>
      <c r="N18" s="69">
        <v>5.6131952168217332</v>
      </c>
      <c r="O18" s="72">
        <v>15.604555565661975</v>
      </c>
      <c r="P18" s="40">
        <v>0.88390000000000002</v>
      </c>
      <c r="Q18" s="87">
        <v>40617.243409068746</v>
      </c>
      <c r="R18" s="42">
        <v>7.0401033825344506</v>
      </c>
      <c r="S18" s="40">
        <v>1.5141665413852996</v>
      </c>
      <c r="T18" s="31">
        <v>6.5956846315128939</v>
      </c>
      <c r="U18" s="31">
        <v>4.8204533416585811</v>
      </c>
      <c r="V18" s="31">
        <v>4.8076952575279979</v>
      </c>
      <c r="W18" s="42">
        <v>17.73799977208477</v>
      </c>
      <c r="X18" s="40">
        <v>12.552273513676338</v>
      </c>
      <c r="Y18" s="31">
        <v>2.8798792684729726</v>
      </c>
      <c r="Z18" s="31">
        <v>1.1387291018713375</v>
      </c>
      <c r="AA18" s="31">
        <v>0.23949567240918024</v>
      </c>
      <c r="AB18" s="42">
        <v>16.810377556429827</v>
      </c>
      <c r="AC18" s="71">
        <v>4.0399768557202567</v>
      </c>
      <c r="AD18" s="69">
        <v>8.6006934294799553</v>
      </c>
      <c r="AE18" s="69">
        <v>7.2102975013870951</v>
      </c>
      <c r="AF18" s="72">
        <v>19.850967786587308</v>
      </c>
      <c r="AG18" s="78">
        <v>1215.7070707806818</v>
      </c>
      <c r="AH18" s="79">
        <v>142.2126305215092</v>
      </c>
      <c r="AI18" s="79">
        <v>529.62430784701496</v>
      </c>
      <c r="AJ18" s="80">
        <v>1887.544009149206</v>
      </c>
      <c r="AK18" s="71">
        <v>0.86829999999999996</v>
      </c>
      <c r="AL18" s="466">
        <v>28110.677760838287</v>
      </c>
    </row>
    <row r="19" spans="1:38">
      <c r="A19" s="1" t="s">
        <v>17</v>
      </c>
      <c r="B19" s="40">
        <v>0.51002034181972944</v>
      </c>
      <c r="C19" s="41">
        <v>3.3333691936093812</v>
      </c>
      <c r="D19" s="41">
        <v>2.6606595800388542</v>
      </c>
      <c r="E19" s="41">
        <v>1.0203567438179248</v>
      </c>
      <c r="F19" s="42">
        <v>7.5244058592858893</v>
      </c>
      <c r="G19" s="40">
        <v>4.8217106532318841</v>
      </c>
      <c r="H19" s="41">
        <v>1.2548346365797602</v>
      </c>
      <c r="I19" s="41">
        <v>0.36685527230467624</v>
      </c>
      <c r="J19" s="41">
        <v>6.2192601106160365E-2</v>
      </c>
      <c r="K19" s="42">
        <v>6.505593163222481</v>
      </c>
      <c r="L19" s="71">
        <v>1.3663332939601835</v>
      </c>
      <c r="M19" s="69">
        <v>3.0929866863845343</v>
      </c>
      <c r="N19" s="69">
        <v>1.6383180764882528</v>
      </c>
      <c r="O19" s="72">
        <v>6.0976380568329711</v>
      </c>
      <c r="P19" s="40">
        <v>0.70239999999999991</v>
      </c>
      <c r="Q19" s="87">
        <v>7890.0912105105353</v>
      </c>
      <c r="R19" s="42">
        <v>6.2031455039978027</v>
      </c>
      <c r="S19" s="40">
        <v>0.51440037231599622</v>
      </c>
      <c r="T19" s="31">
        <v>4.5139618644863466</v>
      </c>
      <c r="U19" s="31">
        <v>3.9948150067996511</v>
      </c>
      <c r="V19" s="31">
        <v>0.92463871673975961</v>
      </c>
      <c r="W19" s="42">
        <v>9.9478159603417531</v>
      </c>
      <c r="X19" s="40">
        <v>4.286662793573095</v>
      </c>
      <c r="Y19" s="31">
        <v>2.1975530780897552</v>
      </c>
      <c r="Z19" s="31">
        <v>0.68025973096715842</v>
      </c>
      <c r="AA19" s="31">
        <v>6.212127269852024E-2</v>
      </c>
      <c r="AB19" s="42">
        <v>7.2265968753285286</v>
      </c>
      <c r="AC19" s="71">
        <v>2.6284804329585203</v>
      </c>
      <c r="AD19" s="69">
        <v>8.9410039440182345</v>
      </c>
      <c r="AE19" s="69">
        <v>3.2161325766851041</v>
      </c>
      <c r="AF19" s="72">
        <v>14.78561695366186</v>
      </c>
      <c r="AG19" s="78">
        <v>1275.659776700832</v>
      </c>
      <c r="AH19" s="79">
        <v>77.755999306774868</v>
      </c>
      <c r="AI19" s="79">
        <v>656.94410964526639</v>
      </c>
      <c r="AJ19" s="80">
        <v>2010.3598856528733</v>
      </c>
      <c r="AK19" s="71">
        <v>0.67660000000000009</v>
      </c>
      <c r="AL19" s="466">
        <v>5624.6498052322249</v>
      </c>
    </row>
    <row r="20" spans="1:38">
      <c r="A20" s="1" t="s">
        <v>18</v>
      </c>
      <c r="B20" s="40">
        <v>3.5381226204886679E-2</v>
      </c>
      <c r="C20" s="41">
        <v>1.5641756764353305</v>
      </c>
      <c r="D20" s="41">
        <v>2.2438455744792396</v>
      </c>
      <c r="E20" s="41">
        <v>5.0058394300425871E-2</v>
      </c>
      <c r="F20" s="42">
        <v>3.8934608714198822</v>
      </c>
      <c r="G20" s="40">
        <v>1.4767376403381265</v>
      </c>
      <c r="H20" s="41">
        <v>0.73720661017757561</v>
      </c>
      <c r="I20" s="41">
        <v>0.23750343438621349</v>
      </c>
      <c r="J20" s="41">
        <v>3.6599607456309804E-3</v>
      </c>
      <c r="K20" s="42">
        <v>2.4551076456475465</v>
      </c>
      <c r="L20" s="71">
        <v>2.3007503428929961</v>
      </c>
      <c r="M20" s="69">
        <v>0.68575941876592794</v>
      </c>
      <c r="N20" s="69">
        <v>3.1857131772627056</v>
      </c>
      <c r="O20" s="72">
        <v>6.1722229389216299</v>
      </c>
      <c r="P20" s="40">
        <v>0.46000000000000013</v>
      </c>
      <c r="Q20" s="87">
        <v>1800.6041860865164</v>
      </c>
      <c r="R20" s="42">
        <v>3.5017408302852084</v>
      </c>
      <c r="S20" s="40">
        <v>2.3789480070678017E-2</v>
      </c>
      <c r="T20" s="31">
        <v>0.8312594010805302</v>
      </c>
      <c r="U20" s="31">
        <v>1.8622161359719718</v>
      </c>
      <c r="V20" s="31">
        <v>5.3248288228113769E-2</v>
      </c>
      <c r="W20" s="42">
        <v>2.7705133053512938</v>
      </c>
      <c r="X20" s="40">
        <v>1.0114652310747496</v>
      </c>
      <c r="Y20" s="31">
        <v>0.74888038077716867</v>
      </c>
      <c r="Z20" s="31">
        <v>0.24018267985781125</v>
      </c>
      <c r="AA20" s="31">
        <v>2.7213038145291572E-3</v>
      </c>
      <c r="AB20" s="42">
        <v>2.0032495955242582</v>
      </c>
      <c r="AC20" s="71">
        <v>2.1272099644368283</v>
      </c>
      <c r="AD20" s="69">
        <v>0.92387153124066024</v>
      </c>
      <c r="AE20" s="69">
        <v>4.8221528819665371</v>
      </c>
      <c r="AF20" s="72">
        <v>7.8732343776440255</v>
      </c>
      <c r="AG20" s="78">
        <v>1087.4512220599709</v>
      </c>
      <c r="AH20" s="79">
        <v>22.142584341979141</v>
      </c>
      <c r="AI20" s="79">
        <v>26.458515015512933</v>
      </c>
      <c r="AJ20" s="80">
        <v>1136.0523214174627</v>
      </c>
      <c r="AK20" s="71">
        <v>0.40330000000000005</v>
      </c>
      <c r="AL20" s="466">
        <v>1321.9485804411811</v>
      </c>
    </row>
    <row r="21" spans="1:38">
      <c r="A21" s="1" t="s">
        <v>19</v>
      </c>
      <c r="B21" s="40">
        <v>0.30791627213504019</v>
      </c>
      <c r="C21" s="41">
        <v>4.6332741833617588</v>
      </c>
      <c r="D21" s="41">
        <v>4.8331331196424392</v>
      </c>
      <c r="E21" s="41">
        <v>0.40605945276434591</v>
      </c>
      <c r="F21" s="42">
        <v>10.180383027903583</v>
      </c>
      <c r="G21" s="40">
        <v>0.55313807797771697</v>
      </c>
      <c r="H21" s="41">
        <v>2.2775428060153948</v>
      </c>
      <c r="I21" s="41">
        <v>0.37864851449933712</v>
      </c>
      <c r="J21" s="41">
        <v>1.9066830475709118E-2</v>
      </c>
      <c r="K21" s="42">
        <v>3.2283962289681574</v>
      </c>
      <c r="L21" s="71">
        <v>1.878959296178736</v>
      </c>
      <c r="M21" s="69">
        <v>7.417393786965035</v>
      </c>
      <c r="N21" s="69">
        <v>13.624453609888453</v>
      </c>
      <c r="O21" s="72">
        <v>22.920806693032223</v>
      </c>
      <c r="P21" s="40">
        <v>0.59150000000000003</v>
      </c>
      <c r="Q21" s="87">
        <v>6482.5616406357003</v>
      </c>
      <c r="R21" s="42">
        <v>5.1965994834899902</v>
      </c>
      <c r="S21" s="40">
        <v>0.148224306949477</v>
      </c>
      <c r="T21" s="31">
        <v>1.721259769055641</v>
      </c>
      <c r="U21" s="31">
        <v>5.1656666986366089</v>
      </c>
      <c r="V21" s="31">
        <v>0.26397912078863356</v>
      </c>
      <c r="W21" s="42">
        <v>7.2991298954303598</v>
      </c>
      <c r="X21" s="40">
        <v>6.3061218623999906</v>
      </c>
      <c r="Y21" s="31">
        <v>2.81717177796122</v>
      </c>
      <c r="Z21" s="31">
        <v>0.47666649071049472</v>
      </c>
      <c r="AA21" s="31">
        <v>7.2114658427936225E-3</v>
      </c>
      <c r="AB21" s="42">
        <v>9.6071715969144993</v>
      </c>
      <c r="AC21" s="71">
        <v>2.3974431692488625</v>
      </c>
      <c r="AD21" s="69">
        <v>9.3068184425086358</v>
      </c>
      <c r="AE21" s="69">
        <v>17.343120906655905</v>
      </c>
      <c r="AF21" s="72">
        <v>29.047382518413404</v>
      </c>
      <c r="AG21" s="78"/>
      <c r="AH21" s="79"/>
      <c r="AI21" s="79"/>
      <c r="AJ21" s="80"/>
      <c r="AK21" s="71"/>
      <c r="AL21" s="466">
        <v>3053.7533357092352</v>
      </c>
    </row>
    <row r="22" spans="1:38">
      <c r="A22" s="1" t="s">
        <v>20</v>
      </c>
      <c r="B22" s="40">
        <v>0.48480575897811573</v>
      </c>
      <c r="C22" s="41">
        <v>1.8321426037567825</v>
      </c>
      <c r="D22" s="41">
        <v>3.2076983282937088</v>
      </c>
      <c r="E22" s="41">
        <v>0.22471911429177022</v>
      </c>
      <c r="F22" s="42">
        <v>5.7493658053203776</v>
      </c>
      <c r="G22" s="40">
        <v>7.4122406926952573</v>
      </c>
      <c r="H22" s="41">
        <v>2.5970362931229878</v>
      </c>
      <c r="I22" s="41">
        <v>0.40141931342337606</v>
      </c>
      <c r="J22" s="41">
        <v>3.3891194136085288</v>
      </c>
      <c r="K22" s="42">
        <v>13.799815712850149</v>
      </c>
      <c r="L22" s="71">
        <v>3.4296290280982573</v>
      </c>
      <c r="M22" s="69">
        <v>23.828197986392215</v>
      </c>
      <c r="N22" s="69">
        <v>0.43165295195600911</v>
      </c>
      <c r="O22" s="72">
        <v>27.689479966446484</v>
      </c>
      <c r="P22" s="40">
        <v>0.65130000000000021</v>
      </c>
      <c r="Q22" s="87">
        <v>5593.6214643722778</v>
      </c>
      <c r="R22" s="42">
        <v>5.7430803298950197</v>
      </c>
      <c r="S22" s="40">
        <v>0.61762823980350967</v>
      </c>
      <c r="T22" s="31">
        <v>1.0053918565009949</v>
      </c>
      <c r="U22" s="31">
        <v>2.7959537311291576</v>
      </c>
      <c r="V22" s="31">
        <v>0.1974485229207297</v>
      </c>
      <c r="W22" s="42">
        <v>4.6164223503543917</v>
      </c>
      <c r="X22" s="40">
        <v>15.344352960998402</v>
      </c>
      <c r="Y22" s="31">
        <v>2.7603419897295387</v>
      </c>
      <c r="Z22" s="31">
        <v>0.37653569064534514</v>
      </c>
      <c r="AA22" s="31">
        <v>2.5344957477378629</v>
      </c>
      <c r="AB22" s="42">
        <v>21.015726389111151</v>
      </c>
      <c r="AC22" s="71">
        <v>3.4208175917161774</v>
      </c>
      <c r="AD22" s="69">
        <v>32.400755238935993</v>
      </c>
      <c r="AE22" s="69">
        <v>0.44913860058727051</v>
      </c>
      <c r="AF22" s="72">
        <v>36.270711431239441</v>
      </c>
      <c r="AG22" s="78">
        <v>3359.875573713322</v>
      </c>
      <c r="AH22" s="79">
        <v>62.680605787133238</v>
      </c>
      <c r="AI22" s="79">
        <v>45.343190314773814</v>
      </c>
      <c r="AJ22" s="80">
        <v>3467.899369815229</v>
      </c>
      <c r="AK22" s="71">
        <v>0.60479999999999989</v>
      </c>
      <c r="AL22" s="466">
        <v>3577.8785917977139</v>
      </c>
    </row>
    <row r="23" spans="1:38">
      <c r="A23" s="1" t="s">
        <v>21</v>
      </c>
      <c r="B23" s="40">
        <v>0.67562404260078435</v>
      </c>
      <c r="C23" s="41">
        <v>4.4601589623946865</v>
      </c>
      <c r="D23" s="41">
        <v>1.6260791301513935</v>
      </c>
      <c r="E23" s="41">
        <v>2.2406747380116556</v>
      </c>
      <c r="F23" s="42">
        <v>9.0025368731585207</v>
      </c>
      <c r="G23" s="40">
        <v>4.8206846301105974</v>
      </c>
      <c r="H23" s="41">
        <v>1.1640203764215991</v>
      </c>
      <c r="I23" s="41">
        <v>0.50990738422436777</v>
      </c>
      <c r="J23" s="41">
        <v>0.23391105993146549</v>
      </c>
      <c r="K23" s="42">
        <v>6.7285234506880292</v>
      </c>
      <c r="L23" s="71">
        <v>2.2669008147662035</v>
      </c>
      <c r="M23" s="69">
        <v>2.4221630454952203</v>
      </c>
      <c r="N23" s="69">
        <v>2.2141944262625968</v>
      </c>
      <c r="O23" s="72">
        <v>6.9032582865240206</v>
      </c>
      <c r="P23" s="40">
        <v>0.72589999999999999</v>
      </c>
      <c r="Q23" s="87">
        <v>9268.9384975679968</v>
      </c>
      <c r="R23" s="42">
        <v>4.9736767411231995</v>
      </c>
      <c r="S23" s="40">
        <v>0.23336439154705951</v>
      </c>
      <c r="T23" s="31">
        <v>2.1954425130374471</v>
      </c>
      <c r="U23" s="31">
        <v>1.4882402420461252</v>
      </c>
      <c r="V23" s="31">
        <v>1.5228039032333005</v>
      </c>
      <c r="W23" s="42">
        <v>5.4398510498639325</v>
      </c>
      <c r="X23" s="40">
        <v>2.9439152967134339</v>
      </c>
      <c r="Y23" s="31">
        <v>1.0656627305031943</v>
      </c>
      <c r="Z23" s="31">
        <v>0.37993542473176128</v>
      </c>
      <c r="AA23" s="31">
        <v>8.8895667151223157E-2</v>
      </c>
      <c r="AB23" s="42">
        <v>4.478409119099612</v>
      </c>
      <c r="AC23" s="71">
        <v>2.3250859648947815</v>
      </c>
      <c r="AD23" s="69">
        <v>2.9384245255375823</v>
      </c>
      <c r="AE23" s="69">
        <v>2.5553953870569655</v>
      </c>
      <c r="AF23" s="72">
        <v>7.8189058774893292</v>
      </c>
      <c r="AG23" s="78">
        <v>1067.2625017589698</v>
      </c>
      <c r="AH23" s="79">
        <v>33.434013996134361</v>
      </c>
      <c r="AI23" s="79">
        <v>155.45259966564922</v>
      </c>
      <c r="AJ23" s="80">
        <v>1256.1491154207533</v>
      </c>
      <c r="AK23" s="71">
        <v>0.69699999999999995</v>
      </c>
      <c r="AL23" s="466">
        <v>4519.0118576284822</v>
      </c>
    </row>
    <row r="24" spans="1:38">
      <c r="A24" s="1" t="s">
        <v>22</v>
      </c>
      <c r="B24" s="40">
        <v>4.6702233003720091</v>
      </c>
      <c r="C24" s="41">
        <v>20.565558109092574</v>
      </c>
      <c r="D24" s="41">
        <v>3.3533894068246273</v>
      </c>
      <c r="E24" s="41">
        <v>3.3264258798307065</v>
      </c>
      <c r="F24" s="42">
        <v>31.915596696119913</v>
      </c>
      <c r="G24" s="40">
        <v>17.561024964569693</v>
      </c>
      <c r="H24" s="41">
        <v>7.7126741982740024</v>
      </c>
      <c r="I24" s="41">
        <v>2.3420414448971978</v>
      </c>
      <c r="J24" s="41">
        <v>4.844862720855872E-2</v>
      </c>
      <c r="K24" s="42">
        <v>27.664189234949454</v>
      </c>
      <c r="L24" s="71">
        <v>2.3408312628280594</v>
      </c>
      <c r="M24" s="69">
        <v>116.2004428602083</v>
      </c>
      <c r="N24" s="69">
        <v>52.174326252227736</v>
      </c>
      <c r="O24" s="72">
        <v>170.7156003752641</v>
      </c>
      <c r="P24" s="40">
        <v>0.67569999999999997</v>
      </c>
      <c r="Q24" s="87">
        <v>13670.038879014024</v>
      </c>
      <c r="R24" s="42">
        <v>4.2526068687438965</v>
      </c>
      <c r="S24" s="40">
        <v>4.4183888909928957</v>
      </c>
      <c r="T24" s="31">
        <v>19.261548330220265</v>
      </c>
      <c r="U24" s="31">
        <v>3.3012315066665896</v>
      </c>
      <c r="V24" s="31">
        <v>3.1114356730146104</v>
      </c>
      <c r="W24" s="42">
        <v>30.092604400894359</v>
      </c>
      <c r="X24" s="40">
        <v>5.7452835868473002</v>
      </c>
      <c r="Y24" s="31">
        <v>13.166870858721245</v>
      </c>
      <c r="Z24" s="31">
        <v>2.9752307620342728</v>
      </c>
      <c r="AA24" s="31">
        <v>2.9810278248689748E-2</v>
      </c>
      <c r="AB24" s="42">
        <v>21.917195485851504</v>
      </c>
      <c r="AC24" s="71">
        <v>2.4998260094260827</v>
      </c>
      <c r="AD24" s="69">
        <v>134.00929660685264</v>
      </c>
      <c r="AE24" s="69">
        <v>64.417161790411328</v>
      </c>
      <c r="AF24" s="72">
        <v>200.92628440669006</v>
      </c>
      <c r="AG24" s="78">
        <v>1763.7188274035859</v>
      </c>
      <c r="AH24" s="79">
        <v>193.67773796264098</v>
      </c>
      <c r="AI24" s="79">
        <v>93.811451641873703</v>
      </c>
      <c r="AJ24" s="80">
        <v>2051.2080170081008</v>
      </c>
      <c r="AK24" s="71">
        <v>0.57380000000000009</v>
      </c>
      <c r="AL24" s="466">
        <v>8399.6352969900872</v>
      </c>
    </row>
    <row r="25" spans="1:38">
      <c r="A25" s="1" t="s">
        <v>23</v>
      </c>
      <c r="B25" s="40">
        <v>2.0261598028660348</v>
      </c>
      <c r="C25" s="41">
        <v>3.201991837019059</v>
      </c>
      <c r="D25" s="41">
        <v>10.010542051084066</v>
      </c>
      <c r="E25" s="41">
        <v>1.0540867484115979</v>
      </c>
      <c r="F25" s="42">
        <v>16.292780439380756</v>
      </c>
      <c r="G25" s="40">
        <v>4.8529537375329124</v>
      </c>
      <c r="H25" s="41">
        <v>2.9593393115545665</v>
      </c>
      <c r="I25" s="41">
        <v>0.92583771148810701</v>
      </c>
      <c r="J25" s="41">
        <v>6.3550351261487448E-2</v>
      </c>
      <c r="K25" s="42">
        <v>8.801681111837075</v>
      </c>
      <c r="L25" s="71">
        <v>3.9093757818008155</v>
      </c>
      <c r="M25" s="69">
        <v>9.6955732510636885</v>
      </c>
      <c r="N25" s="69">
        <v>3.9464628453258448</v>
      </c>
      <c r="O25" s="72">
        <v>17.551411878190351</v>
      </c>
      <c r="P25" s="40">
        <v>0.7276999999999999</v>
      </c>
      <c r="Q25" s="87">
        <v>14167.698206931807</v>
      </c>
      <c r="R25" s="42">
        <v>6.7853030681610109</v>
      </c>
      <c r="S25" s="40">
        <v>1.3173462873563564</v>
      </c>
      <c r="T25" s="31">
        <v>2.4924400259836688</v>
      </c>
      <c r="U25" s="31">
        <v>6.8994543158180575</v>
      </c>
      <c r="V25" s="31">
        <v>0.73431791240053601</v>
      </c>
      <c r="W25" s="42">
        <v>11.443558541558618</v>
      </c>
      <c r="X25" s="40">
        <v>8.0348218971998548</v>
      </c>
      <c r="Y25" s="31">
        <v>3.0741893651746657</v>
      </c>
      <c r="Z25" s="31">
        <v>0.80696751708439551</v>
      </c>
      <c r="AA25" s="31">
        <v>3.8011833180524188E-2</v>
      </c>
      <c r="AB25" s="42">
        <v>11.953990612639442</v>
      </c>
      <c r="AC25" s="71">
        <v>3.6445607074247377</v>
      </c>
      <c r="AD25" s="69">
        <v>10.538877510021489</v>
      </c>
      <c r="AE25" s="69">
        <v>2.5427095576040486</v>
      </c>
      <c r="AF25" s="72">
        <v>16.726147775050279</v>
      </c>
      <c r="AG25" s="78">
        <v>1804.4053377868465</v>
      </c>
      <c r="AH25" s="79">
        <v>70.400904741187077</v>
      </c>
      <c r="AI25" s="79">
        <v>152.33671281783498</v>
      </c>
      <c r="AJ25" s="80">
        <v>2027.1429553458686</v>
      </c>
      <c r="AK25" s="71">
        <v>0.68309999999999993</v>
      </c>
      <c r="AL25" s="466">
        <v>9234.1929066430021</v>
      </c>
    </row>
    <row r="26" spans="1:38">
      <c r="A26" s="1" t="s">
        <v>24</v>
      </c>
      <c r="B26" s="40">
        <v>1.2645341261827041</v>
      </c>
      <c r="C26" s="41">
        <v>6.4640369797677781</v>
      </c>
      <c r="D26" s="41">
        <v>2.3458357480908529</v>
      </c>
      <c r="E26" s="41">
        <v>2.131810554076762</v>
      </c>
      <c r="F26" s="42">
        <v>12.206217408118096</v>
      </c>
      <c r="G26" s="40">
        <v>15.174210137377731</v>
      </c>
      <c r="H26" s="41">
        <v>10.0338675921594</v>
      </c>
      <c r="I26" s="41">
        <v>0.52226307636357239</v>
      </c>
      <c r="J26" s="41">
        <v>0.91125321138730686</v>
      </c>
      <c r="K26" s="42">
        <v>26.641594017288007</v>
      </c>
      <c r="L26" s="71">
        <v>1.6561503946863436</v>
      </c>
      <c r="M26" s="69">
        <v>5.1738452614813317</v>
      </c>
      <c r="N26" s="69">
        <v>5.843629909590466</v>
      </c>
      <c r="O26" s="72">
        <v>12.673625565758138</v>
      </c>
      <c r="P26" s="40">
        <v>0.85160000000000002</v>
      </c>
      <c r="Q26" s="87">
        <v>79295.096518844904</v>
      </c>
      <c r="R26" s="42"/>
      <c r="S26" s="40">
        <v>1.0432403122223119</v>
      </c>
      <c r="T26" s="31">
        <v>9.1739290686109527</v>
      </c>
      <c r="U26" s="31">
        <v>2.9163441310737781</v>
      </c>
      <c r="V26" s="31">
        <v>2.0858312423060661</v>
      </c>
      <c r="W26" s="42">
        <v>15.219344754213109</v>
      </c>
      <c r="X26" s="40">
        <v>12.71805697246146</v>
      </c>
      <c r="Y26" s="31">
        <v>12.826156727484419</v>
      </c>
      <c r="Z26" s="31">
        <v>0.96454333824397309</v>
      </c>
      <c r="AA26" s="31">
        <v>0.38823915888296129</v>
      </c>
      <c r="AB26" s="42">
        <v>26.896996197072813</v>
      </c>
      <c r="AC26" s="71">
        <v>2.5587427370607627</v>
      </c>
      <c r="AD26" s="69">
        <v>10.395520088552871</v>
      </c>
      <c r="AE26" s="69">
        <v>8.6442442685782659</v>
      </c>
      <c r="AF26" s="72">
        <v>21.598507094191898</v>
      </c>
      <c r="AG26" s="78">
        <v>2821.9366701716804</v>
      </c>
      <c r="AH26" s="79">
        <v>334.1496369181956</v>
      </c>
      <c r="AI26" s="79">
        <v>264.52202854444704</v>
      </c>
      <c r="AJ26" s="80">
        <v>3420.6083356343229</v>
      </c>
      <c r="AK26" s="71">
        <v>0.8208000000000002</v>
      </c>
      <c r="AL26" s="466">
        <v>67657.121259167587</v>
      </c>
    </row>
    <row r="27" spans="1:38">
      <c r="A27" s="1" t="s">
        <v>25</v>
      </c>
      <c r="B27" s="40">
        <v>1.4505992168983386</v>
      </c>
      <c r="C27" s="41">
        <v>5.0016509874955073</v>
      </c>
      <c r="D27" s="41">
        <v>1.8548032985588874</v>
      </c>
      <c r="E27" s="41">
        <v>3.0665057273446603</v>
      </c>
      <c r="F27" s="42">
        <v>11.373559230297394</v>
      </c>
      <c r="G27" s="40">
        <v>5.2694844361000861</v>
      </c>
      <c r="H27" s="41">
        <v>1.5343698463400552</v>
      </c>
      <c r="I27" s="41">
        <v>0.36492766351028161</v>
      </c>
      <c r="J27" s="41">
        <v>9.2159303062505624E-2</v>
      </c>
      <c r="K27" s="42">
        <v>7.2609412490129284</v>
      </c>
      <c r="L27" s="71">
        <v>1.9476239508150035</v>
      </c>
      <c r="M27" s="69">
        <v>1.7928588052739836</v>
      </c>
      <c r="N27" s="69">
        <v>3.2739383116675538</v>
      </c>
      <c r="O27" s="72">
        <v>7.0144210677565413</v>
      </c>
      <c r="P27" s="40">
        <v>0.7760999999999999</v>
      </c>
      <c r="Q27" s="87">
        <v>15195.345508550328</v>
      </c>
      <c r="R27" s="42">
        <v>4.1643736362457275</v>
      </c>
      <c r="S27" s="40">
        <v>0.62583741131889237</v>
      </c>
      <c r="T27" s="31">
        <v>2.5909357003639726</v>
      </c>
      <c r="U27" s="31">
        <v>1.2565037002231871</v>
      </c>
      <c r="V27" s="31">
        <v>1.5525944592218319</v>
      </c>
      <c r="W27" s="42">
        <v>6.0258712711278841</v>
      </c>
      <c r="X27" s="40">
        <v>4.4341405361088491</v>
      </c>
      <c r="Y27" s="31">
        <v>1.5310509363511191</v>
      </c>
      <c r="Z27" s="31">
        <v>0.34370826534517829</v>
      </c>
      <c r="AA27" s="31">
        <v>3.5183941151589328E-2</v>
      </c>
      <c r="AB27" s="42">
        <v>6.3440836789567365</v>
      </c>
      <c r="AC27" s="71">
        <v>1.7187534929089785</v>
      </c>
      <c r="AD27" s="69">
        <v>1.944765425419408</v>
      </c>
      <c r="AE27" s="69">
        <v>2.5797439149705195</v>
      </c>
      <c r="AF27" s="72">
        <v>6.2432628332989069</v>
      </c>
      <c r="AG27" s="78">
        <v>1809.2130629787396</v>
      </c>
      <c r="AH27" s="79">
        <v>82.638784803905068</v>
      </c>
      <c r="AI27" s="79">
        <v>404.95256070597566</v>
      </c>
      <c r="AJ27" s="80">
        <v>2296.8044084886205</v>
      </c>
      <c r="AK27" s="71">
        <v>0.72220000000000006</v>
      </c>
      <c r="AL27" s="466">
        <v>7199.0814524240359</v>
      </c>
    </row>
    <row r="28" spans="1:38">
      <c r="A28" s="1" t="s">
        <v>26</v>
      </c>
      <c r="B28" s="40">
        <v>0.37345724394690466</v>
      </c>
      <c r="C28" s="41">
        <v>0.5006709824967388</v>
      </c>
      <c r="D28" s="41">
        <v>2.3105183455609493</v>
      </c>
      <c r="E28" s="41">
        <v>4.5833414080966889E-2</v>
      </c>
      <c r="F28" s="42">
        <v>3.2304799860855598</v>
      </c>
      <c r="G28" s="40">
        <v>0.70007868758005765</v>
      </c>
      <c r="H28" s="41">
        <v>1.2367120464327968</v>
      </c>
      <c r="I28" s="41">
        <v>0.42913751942585915</v>
      </c>
      <c r="J28" s="41">
        <v>3.55418292122014E-3</v>
      </c>
      <c r="K28" s="42">
        <v>2.3694824363599336</v>
      </c>
      <c r="L28" s="71">
        <v>2.6241733742185693</v>
      </c>
      <c r="M28" s="69">
        <v>3.1271886193367893</v>
      </c>
      <c r="N28" s="69">
        <v>2.6981913983291586</v>
      </c>
      <c r="O28" s="72">
        <v>8.4495533918845176</v>
      </c>
      <c r="P28" s="40">
        <v>0.37520000000000003</v>
      </c>
      <c r="Q28" s="87">
        <v>1442.7634683433948</v>
      </c>
      <c r="R28" s="42">
        <v>3.9630248546600342</v>
      </c>
      <c r="S28" s="40">
        <v>2.9961124724894112E-2</v>
      </c>
      <c r="T28" s="31">
        <v>0.21998298126552737</v>
      </c>
      <c r="U28" s="31">
        <v>1.8908968509595081</v>
      </c>
      <c r="V28" s="31">
        <v>2.4686493939938201E-2</v>
      </c>
      <c r="W28" s="42">
        <v>2.1655274508898681</v>
      </c>
      <c r="X28" s="40">
        <v>0.15629884490379994</v>
      </c>
      <c r="Y28" s="31">
        <v>1.0711371440355948</v>
      </c>
      <c r="Z28" s="31">
        <v>0.39014703712986709</v>
      </c>
      <c r="AA28" s="31">
        <v>1.2469084892907218E-3</v>
      </c>
      <c r="AB28" s="42">
        <v>1.6188299345585522</v>
      </c>
      <c r="AC28" s="71">
        <v>2.2626197895597575</v>
      </c>
      <c r="AD28" s="69">
        <v>3.5338260064776041</v>
      </c>
      <c r="AE28" s="69">
        <v>3.7777320507157754</v>
      </c>
      <c r="AF28" s="72">
        <v>9.5741778467531375</v>
      </c>
      <c r="AG28" s="78">
        <v>1637.486452159083</v>
      </c>
      <c r="AH28" s="79">
        <v>31.228980961106608</v>
      </c>
      <c r="AI28" s="79">
        <v>34.200699378272802</v>
      </c>
      <c r="AJ28" s="80">
        <v>1702.9161324984623</v>
      </c>
      <c r="AK28" s="71">
        <v>0.32500000000000001</v>
      </c>
      <c r="AL28" s="466">
        <v>894.76959939097833</v>
      </c>
    </row>
    <row r="29" spans="1:38">
      <c r="A29" s="1" t="s">
        <v>27</v>
      </c>
      <c r="B29" s="40">
        <v>6.3129977999418205E-2</v>
      </c>
      <c r="C29" s="41">
        <v>0.13859695724427523</v>
      </c>
      <c r="D29" s="41">
        <v>1.3447282969855592</v>
      </c>
      <c r="E29" s="41">
        <v>2.1537873113136121E-2</v>
      </c>
      <c r="F29" s="42">
        <v>1.5679931053423886</v>
      </c>
      <c r="G29" s="40">
        <v>0.16290684958998497</v>
      </c>
      <c r="H29" s="41">
        <v>0.50031801998459435</v>
      </c>
      <c r="I29" s="41">
        <v>0.11958957055884804</v>
      </c>
      <c r="J29" s="41">
        <v>9.9958703058039707E-4</v>
      </c>
      <c r="K29" s="42">
        <v>0.78381402716400783</v>
      </c>
      <c r="L29" s="71">
        <v>1.1514286071127864</v>
      </c>
      <c r="M29" s="69">
        <v>0.55979182938289818</v>
      </c>
      <c r="N29" s="69">
        <v>0.19764081028319527</v>
      </c>
      <c r="O29" s="72">
        <v>1.9088612467788799</v>
      </c>
      <c r="P29" s="40">
        <v>0.3715</v>
      </c>
      <c r="Q29" s="87">
        <v>703.96676002935919</v>
      </c>
      <c r="R29" s="42">
        <v>3.4913344383239746</v>
      </c>
      <c r="S29" s="40">
        <v>5.1131117750274971E-2</v>
      </c>
      <c r="T29" s="31">
        <v>7.0015049865287976E-2</v>
      </c>
      <c r="U29" s="31">
        <v>1.5904531840117901</v>
      </c>
      <c r="V29" s="31">
        <v>2.0685297202206132E-2</v>
      </c>
      <c r="W29" s="42">
        <v>1.7322846488295593</v>
      </c>
      <c r="X29" s="40">
        <v>0.56660272399113998</v>
      </c>
      <c r="Y29" s="31">
        <v>0.56462970912871724</v>
      </c>
      <c r="Z29" s="31">
        <v>0.13282397134091381</v>
      </c>
      <c r="AA29" s="31">
        <v>5.8932948581221986E-4</v>
      </c>
      <c r="AB29" s="42">
        <v>1.2646457339465835</v>
      </c>
      <c r="AC29" s="71">
        <v>1.5510127509003775</v>
      </c>
      <c r="AD29" s="69">
        <v>0.98991942100772823</v>
      </c>
      <c r="AE29" s="69">
        <v>0.2474086291032517</v>
      </c>
      <c r="AF29" s="72">
        <v>2.788340801011358</v>
      </c>
      <c r="AG29" s="78">
        <v>690.50307355144946</v>
      </c>
      <c r="AH29" s="79">
        <v>16.262640898126278</v>
      </c>
      <c r="AI29" s="79">
        <v>11.813953849779255</v>
      </c>
      <c r="AJ29" s="80">
        <v>718.57966829935503</v>
      </c>
      <c r="AK29" s="71">
        <v>0.27290000000000003</v>
      </c>
      <c r="AL29" s="466">
        <v>576.8901216407877</v>
      </c>
    </row>
    <row r="30" spans="1:38">
      <c r="A30" s="1" t="s">
        <v>28</v>
      </c>
      <c r="B30" s="40">
        <v>7.457741518387502E-2</v>
      </c>
      <c r="C30" s="41">
        <v>1.2621315411606526</v>
      </c>
      <c r="D30" s="41">
        <v>1.2654699180025972</v>
      </c>
      <c r="E30" s="41">
        <v>0.13425927943274374</v>
      </c>
      <c r="F30" s="42">
        <v>2.7364381537798694</v>
      </c>
      <c r="G30" s="40">
        <v>1.1688378282460932</v>
      </c>
      <c r="H30" s="41">
        <v>1.0680288740994064</v>
      </c>
      <c r="I30" s="41">
        <v>0.22062113141367368</v>
      </c>
      <c r="J30" s="41">
        <v>7.4757380024116065E-3</v>
      </c>
      <c r="K30" s="42">
        <v>2.4649635717615852</v>
      </c>
      <c r="L30" s="71">
        <v>1.1647823768657271</v>
      </c>
      <c r="M30" s="69">
        <v>0.61741103048147827</v>
      </c>
      <c r="N30" s="69">
        <v>1.645485484000194</v>
      </c>
      <c r="O30" s="72">
        <v>3.4276788913473992</v>
      </c>
      <c r="P30" s="40">
        <v>0.53379999999999994</v>
      </c>
      <c r="Q30" s="87">
        <v>2661.7170999863129</v>
      </c>
      <c r="R30" s="42">
        <v>4.0218446969985964</v>
      </c>
      <c r="S30" s="40">
        <v>4.1776267285132493E-2</v>
      </c>
      <c r="T30" s="31">
        <v>0.50097183735626849</v>
      </c>
      <c r="U30" s="31">
        <v>0.82469216661913114</v>
      </c>
      <c r="V30" s="31">
        <v>8.8736306061001552E-2</v>
      </c>
      <c r="W30" s="42">
        <v>1.4561765773215336</v>
      </c>
      <c r="X30" s="40">
        <v>2.4847342461351913</v>
      </c>
      <c r="Y30" s="31">
        <v>0.9975051417203542</v>
      </c>
      <c r="Z30" s="31">
        <v>0.17500493044363907</v>
      </c>
      <c r="AA30" s="31">
        <v>3.7023271723106285E-3</v>
      </c>
      <c r="AB30" s="42">
        <v>3.6609466454714958</v>
      </c>
      <c r="AC30" s="71">
        <v>1.2971236982323957</v>
      </c>
      <c r="AD30" s="69">
        <v>0.61459082088096839</v>
      </c>
      <c r="AE30" s="69">
        <v>2.2454482653699959</v>
      </c>
      <c r="AF30" s="72">
        <v>4.1571627844833596</v>
      </c>
      <c r="AG30" s="78">
        <v>1003.4661000388431</v>
      </c>
      <c r="AH30" s="79">
        <v>62.365210122979292</v>
      </c>
      <c r="AI30" s="79">
        <v>12.097278093652855</v>
      </c>
      <c r="AJ30" s="80">
        <v>1077.9285882554752</v>
      </c>
      <c r="AK30" s="71">
        <v>0.42799999999999994</v>
      </c>
      <c r="AL30" s="466">
        <v>1174.4886895729237</v>
      </c>
    </row>
    <row r="31" spans="1:38">
      <c r="A31" s="1" t="s">
        <v>29</v>
      </c>
      <c r="B31" s="40">
        <v>3.253619240502937E-2</v>
      </c>
      <c r="C31" s="41">
        <v>0.71417499651051541</v>
      </c>
      <c r="D31" s="41">
        <v>1.1708794047978237</v>
      </c>
      <c r="E31" s="41">
        <v>9.3323852328576165E-2</v>
      </c>
      <c r="F31" s="42">
        <v>2.0109144460419448</v>
      </c>
      <c r="G31" s="40">
        <v>2.5985400134433094</v>
      </c>
      <c r="H31" s="41">
        <v>0.62159864959628375</v>
      </c>
      <c r="I31" s="41">
        <v>0.16306990112879602</v>
      </c>
      <c r="J31" s="41">
        <v>1.8367333932592541E-2</v>
      </c>
      <c r="K31" s="42">
        <v>3.4015758981009814</v>
      </c>
      <c r="L31" s="71">
        <v>1.4518823295352696</v>
      </c>
      <c r="M31" s="69">
        <v>0.66746319848829616</v>
      </c>
      <c r="N31" s="69">
        <v>2.5752267267323554</v>
      </c>
      <c r="O31" s="72">
        <v>4.6945722547559203</v>
      </c>
      <c r="P31" s="40">
        <v>0.48969999999999991</v>
      </c>
      <c r="Q31" s="87">
        <v>2650.0937245160326</v>
      </c>
      <c r="R31" s="42">
        <v>4.4016440629959108</v>
      </c>
      <c r="S31" s="40">
        <v>2.5819785049478908E-2</v>
      </c>
      <c r="T31" s="31">
        <v>0.5266783948018875</v>
      </c>
      <c r="U31" s="31">
        <v>1.123481677193036</v>
      </c>
      <c r="V31" s="31">
        <v>9.4079095549048072E-2</v>
      </c>
      <c r="W31" s="42">
        <v>1.7700589525934505</v>
      </c>
      <c r="X31" s="40">
        <v>0.99696283878582159</v>
      </c>
      <c r="Y31" s="31">
        <v>0.82722418592946068</v>
      </c>
      <c r="Z31" s="31">
        <v>0.22959917571334287</v>
      </c>
      <c r="AA31" s="31">
        <v>3.2204127613043754E-2</v>
      </c>
      <c r="AB31" s="42">
        <v>2.0859903280416692</v>
      </c>
      <c r="AC31" s="71">
        <v>2.0444648814344482</v>
      </c>
      <c r="AD31" s="69">
        <v>1.1613594483840264</v>
      </c>
      <c r="AE31" s="69">
        <v>3.7420650927004324</v>
      </c>
      <c r="AF31" s="72">
        <v>6.9478894225189061</v>
      </c>
      <c r="AG31" s="78">
        <v>1182.3172657403638</v>
      </c>
      <c r="AH31" s="79">
        <v>31.70782494629956</v>
      </c>
      <c r="AI31" s="79">
        <v>30.983360080221402</v>
      </c>
      <c r="AJ31" s="80">
        <v>1245.0084507668848</v>
      </c>
      <c r="AK31" s="71">
        <v>0.4446</v>
      </c>
      <c r="AL31" s="466">
        <v>1949.7819196266714</v>
      </c>
    </row>
    <row r="32" spans="1:38">
      <c r="A32" s="1" t="s">
        <v>30</v>
      </c>
      <c r="B32" s="40">
        <v>3.7953433470722264</v>
      </c>
      <c r="C32" s="41">
        <v>12.825580234013501</v>
      </c>
      <c r="D32" s="41">
        <v>6.7405172611761337</v>
      </c>
      <c r="E32" s="41">
        <v>8.3215676475029241</v>
      </c>
      <c r="F32" s="42">
        <v>31.683008489764781</v>
      </c>
      <c r="G32" s="40">
        <v>18.083124714714902</v>
      </c>
      <c r="H32" s="41">
        <v>4.6729516156954283</v>
      </c>
      <c r="I32" s="41">
        <v>1.3479824237660067</v>
      </c>
      <c r="J32" s="41">
        <v>0.45858503304520781</v>
      </c>
      <c r="K32" s="42">
        <v>24.562643787221546</v>
      </c>
      <c r="L32" s="71">
        <v>8.6596380299192379</v>
      </c>
      <c r="M32" s="69">
        <v>7.0877853396829975</v>
      </c>
      <c r="N32" s="69">
        <v>46.277952946765211</v>
      </c>
      <c r="O32" s="72">
        <v>62.025376316367442</v>
      </c>
      <c r="P32" s="40">
        <v>0.90570000000000006</v>
      </c>
      <c r="Q32" s="87">
        <v>41379.685759434346</v>
      </c>
      <c r="R32" s="42">
        <v>7.467559814453125</v>
      </c>
      <c r="S32" s="40">
        <v>3.4759871161885028</v>
      </c>
      <c r="T32" s="31">
        <v>13.367686790107104</v>
      </c>
      <c r="U32" s="31">
        <v>6.192422532644267</v>
      </c>
      <c r="V32" s="31">
        <v>6.7753527029154128</v>
      </c>
      <c r="W32" s="42">
        <v>29.811449141855284</v>
      </c>
      <c r="X32" s="40">
        <v>18.333624056495278</v>
      </c>
      <c r="Y32" s="31">
        <v>4.6717062711749548</v>
      </c>
      <c r="Z32" s="31">
        <v>1.4726215280051733</v>
      </c>
      <c r="AA32" s="31">
        <v>0.38917530702452208</v>
      </c>
      <c r="AB32" s="42">
        <v>24.867127162699926</v>
      </c>
      <c r="AC32" s="71">
        <v>9.4362489144965558</v>
      </c>
      <c r="AD32" s="69">
        <v>7.6742637834298408</v>
      </c>
      <c r="AE32" s="69">
        <v>51.767091115284067</v>
      </c>
      <c r="AF32" s="72">
        <v>68.87760381321047</v>
      </c>
      <c r="AG32" s="78">
        <v>1600.0288851909679</v>
      </c>
      <c r="AH32" s="79">
        <v>153.56222359581764</v>
      </c>
      <c r="AI32" s="79">
        <v>579.73925516051804</v>
      </c>
      <c r="AJ32" s="80">
        <v>2333.3303639473033</v>
      </c>
      <c r="AK32" s="71">
        <v>0.87240000000000006</v>
      </c>
      <c r="AL32" s="466">
        <v>29495.624758846767</v>
      </c>
    </row>
    <row r="33" spans="1:38">
      <c r="A33" s="1" t="s">
        <v>31</v>
      </c>
      <c r="B33" s="40">
        <v>0.30036836594115124</v>
      </c>
      <c r="C33" s="41">
        <v>4.324320126121096</v>
      </c>
      <c r="D33" s="41">
        <v>2.0707091978329597</v>
      </c>
      <c r="E33" s="41">
        <v>0.47236418657242163</v>
      </c>
      <c r="F33" s="42">
        <v>7.1677618764676296</v>
      </c>
      <c r="G33" s="40">
        <v>1.7898195501119358</v>
      </c>
      <c r="H33" s="41">
        <v>1.052182687605973</v>
      </c>
      <c r="I33" s="41">
        <v>0.35323080092747505</v>
      </c>
      <c r="J33" s="41">
        <v>3.9338647063028712E-2</v>
      </c>
      <c r="K33" s="42">
        <v>3.234571685708413</v>
      </c>
      <c r="L33" s="71">
        <v>1.712377512808452</v>
      </c>
      <c r="M33" s="69">
        <v>3.4968951464416107</v>
      </c>
      <c r="N33" s="69">
        <v>3.0255368021261719</v>
      </c>
      <c r="O33" s="72">
        <v>8.2348094613762335</v>
      </c>
      <c r="P33" s="40">
        <v>0.63129999999999997</v>
      </c>
      <c r="Q33" s="87">
        <v>5908.8394784513657</v>
      </c>
      <c r="R33" s="42"/>
      <c r="S33" s="40">
        <v>0.22816848677909848</v>
      </c>
      <c r="T33" s="31">
        <v>2.9040069040634964</v>
      </c>
      <c r="U33" s="31">
        <v>2.1573536860121356</v>
      </c>
      <c r="V33" s="31">
        <v>0.43719123946762162</v>
      </c>
      <c r="W33" s="42">
        <v>5.7267203163223517</v>
      </c>
      <c r="X33" s="40">
        <v>1.5247087926136229</v>
      </c>
      <c r="Y33" s="31">
        <v>1.422676641701706</v>
      </c>
      <c r="Z33" s="31">
        <v>0.49833336933648525</v>
      </c>
      <c r="AA33" s="31">
        <v>1.8876435166078072E-2</v>
      </c>
      <c r="AB33" s="42">
        <v>3.4645952388178918</v>
      </c>
      <c r="AC33" s="71">
        <v>2.2249890743608765</v>
      </c>
      <c r="AD33" s="69">
        <v>6.8483149731091313</v>
      </c>
      <c r="AE33" s="69">
        <v>3.7369922755346883</v>
      </c>
      <c r="AF33" s="72">
        <v>12.810296323004696</v>
      </c>
      <c r="AG33" s="78">
        <v>1094.3897292216759</v>
      </c>
      <c r="AH33" s="79">
        <v>87.874683657874002</v>
      </c>
      <c r="AI33" s="79">
        <v>61.827446470305716</v>
      </c>
      <c r="AJ33" s="80">
        <v>1244.0918593498554</v>
      </c>
      <c r="AK33" s="71">
        <v>0.57583333333333331</v>
      </c>
      <c r="AL33" s="466">
        <v>2979.5398402277388</v>
      </c>
    </row>
    <row r="34" spans="1:38">
      <c r="A34" s="1" t="s">
        <v>32</v>
      </c>
      <c r="B34" s="40">
        <v>2.4110045615977974E-2</v>
      </c>
      <c r="C34" s="41">
        <v>0.10934525440242993</v>
      </c>
      <c r="D34" s="41">
        <v>2.1746313386616691</v>
      </c>
      <c r="E34" s="41">
        <v>3.1659106863751146E-2</v>
      </c>
      <c r="F34" s="42">
        <v>2.3397457455438282</v>
      </c>
      <c r="G34" s="40">
        <v>2.1713248505221161</v>
      </c>
      <c r="H34" s="41">
        <v>2.6378531008340431</v>
      </c>
      <c r="I34" s="41">
        <v>3.2969981607067669</v>
      </c>
      <c r="J34" s="41">
        <v>1.8769675029865409E-3</v>
      </c>
      <c r="K34" s="42">
        <v>8.1080530795659129</v>
      </c>
      <c r="L34" s="71">
        <v>2.9718041474167189</v>
      </c>
      <c r="M34" s="69">
        <v>5.1238549577546371</v>
      </c>
      <c r="N34" s="69">
        <v>38.811472387800563</v>
      </c>
      <c r="O34" s="72">
        <v>46.907131492971921</v>
      </c>
      <c r="P34" s="40">
        <v>0.35059999999999991</v>
      </c>
      <c r="Q34" s="87">
        <v>782.3226463760185</v>
      </c>
      <c r="R34" s="42">
        <v>3.8019495010375977</v>
      </c>
      <c r="S34" s="40">
        <v>2.3953329261584954E-2</v>
      </c>
      <c r="T34" s="31">
        <v>9.9009397229648938E-2</v>
      </c>
      <c r="U34" s="31">
        <v>1.7342887906689284</v>
      </c>
      <c r="V34" s="31">
        <v>3.8163591776190942E-2</v>
      </c>
      <c r="W34" s="42">
        <v>1.8954151089363531</v>
      </c>
      <c r="X34" s="40">
        <v>0.43305828069398783</v>
      </c>
      <c r="Y34" s="31">
        <v>2.7906268963633871</v>
      </c>
      <c r="Z34" s="31">
        <v>1.9320753349806605</v>
      </c>
      <c r="AA34" s="31">
        <v>1.6150342104286994E-3</v>
      </c>
      <c r="AB34" s="42">
        <v>5.1573755462484643</v>
      </c>
      <c r="AC34" s="71">
        <v>2.912835594664025</v>
      </c>
      <c r="AD34" s="69">
        <v>4.9966910972284815</v>
      </c>
      <c r="AE34" s="69">
        <v>45.774202890787805</v>
      </c>
      <c r="AF34" s="72">
        <v>53.683729582680314</v>
      </c>
      <c r="AG34" s="78">
        <v>1162.2662483653476</v>
      </c>
      <c r="AH34" s="79">
        <v>22.238342765234975</v>
      </c>
      <c r="AI34" s="79">
        <v>8.6399361845428171</v>
      </c>
      <c r="AJ34" s="80">
        <v>1193.1445273151255</v>
      </c>
      <c r="AK34" s="71">
        <v>0.31340000000000001</v>
      </c>
      <c r="AL34" s="466">
        <v>673.51986299071734</v>
      </c>
    </row>
    <row r="35" spans="1:38">
      <c r="A35" s="1" t="s">
        <v>33</v>
      </c>
      <c r="B35" s="40">
        <v>1.1484371406147775E-2</v>
      </c>
      <c r="C35" s="41">
        <v>1.4006647283416924E-2</v>
      </c>
      <c r="D35" s="41">
        <v>1.2223361691980097</v>
      </c>
      <c r="E35" s="41">
        <v>0.41764645570453207</v>
      </c>
      <c r="F35" s="42">
        <v>1.6654736435921063</v>
      </c>
      <c r="G35" s="40">
        <v>0.93807098119934063</v>
      </c>
      <c r="H35" s="41">
        <v>1.0656552663406351</v>
      </c>
      <c r="I35" s="41">
        <v>0.36305722338094809</v>
      </c>
      <c r="J35" s="41">
        <v>1.1362986115177336E-3</v>
      </c>
      <c r="K35" s="42">
        <v>2.3679197695324419</v>
      </c>
      <c r="L35" s="71">
        <v>1.6184512731771585</v>
      </c>
      <c r="M35" s="69">
        <v>15.215440881813704</v>
      </c>
      <c r="N35" s="69">
        <v>3.3665195600773252</v>
      </c>
      <c r="O35" s="72">
        <v>20.200411715068185</v>
      </c>
      <c r="P35" s="40">
        <v>0.36649999999999999</v>
      </c>
      <c r="Q35" s="87">
        <v>1878.282396123225</v>
      </c>
      <c r="R35" s="42">
        <v>3.9307889938354492</v>
      </c>
      <c r="S35" s="40">
        <v>1.3639997590727227E-2</v>
      </c>
      <c r="T35" s="31">
        <v>2.0441359560642067E-2</v>
      </c>
      <c r="U35" s="31">
        <v>1.3458682020303616</v>
      </c>
      <c r="V35" s="31">
        <v>0.20320314956089322</v>
      </c>
      <c r="W35" s="42">
        <v>1.5831527087426243</v>
      </c>
      <c r="X35" s="40">
        <v>9.1375117796157826E-2</v>
      </c>
      <c r="Y35" s="31">
        <v>1.2489060298957584</v>
      </c>
      <c r="Z35" s="31">
        <v>0.47588139976087018</v>
      </c>
      <c r="AA35" s="31">
        <v>1.0713207702944968E-3</v>
      </c>
      <c r="AB35" s="42">
        <v>1.8172338682230806</v>
      </c>
      <c r="AC35" s="71">
        <v>1.7974225126003671</v>
      </c>
      <c r="AD35" s="69">
        <v>20.699929391485597</v>
      </c>
      <c r="AE35" s="69">
        <v>5.867588318002535</v>
      </c>
      <c r="AF35" s="72">
        <v>28.364940222088503</v>
      </c>
      <c r="AG35" s="78">
        <v>1432.6591746977001</v>
      </c>
      <c r="AH35" s="79">
        <v>22.953561276691989</v>
      </c>
      <c r="AI35" s="79">
        <v>6.0534632313866217</v>
      </c>
      <c r="AJ35" s="80">
        <v>1461.6661992057786</v>
      </c>
      <c r="AK35" s="71">
        <v>0.29949999999999999</v>
      </c>
      <c r="AL35" s="466">
        <v>975.77447585529501</v>
      </c>
    </row>
    <row r="36" spans="1:38">
      <c r="A36" s="1" t="s">
        <v>34</v>
      </c>
      <c r="B36" s="40">
        <v>11.266756459549111</v>
      </c>
      <c r="C36" s="41">
        <v>2.8263079523825301</v>
      </c>
      <c r="D36" s="41">
        <v>2.6338797171631612</v>
      </c>
      <c r="E36" s="41">
        <v>1.7792104466579142</v>
      </c>
      <c r="F36" s="42">
        <v>18.506154575752721</v>
      </c>
      <c r="G36" s="40">
        <v>4.5270447643470524</v>
      </c>
      <c r="H36" s="41">
        <v>1.2125525281813949</v>
      </c>
      <c r="I36" s="41">
        <v>0.41478593140264469</v>
      </c>
      <c r="J36" s="41">
        <v>8.6612892974759534E-2</v>
      </c>
      <c r="K36" s="42">
        <v>6.2409961169058503</v>
      </c>
      <c r="L36" s="71">
        <v>1.1130956667744971</v>
      </c>
      <c r="M36" s="69">
        <v>5.0335809657670012</v>
      </c>
      <c r="N36" s="69">
        <v>2.9771592382549774</v>
      </c>
      <c r="O36" s="72">
        <v>9.1238358707964764</v>
      </c>
      <c r="P36" s="40">
        <v>0.82419999999999993</v>
      </c>
      <c r="Q36" s="87">
        <v>19384.897723452807</v>
      </c>
      <c r="R36" s="42">
        <v>6.3922167778015133</v>
      </c>
      <c r="S36" s="40">
        <v>12.885437614746751</v>
      </c>
      <c r="T36" s="31">
        <v>2.4500672648079331</v>
      </c>
      <c r="U36" s="31">
        <v>2.3244663118226918</v>
      </c>
      <c r="V36" s="31">
        <v>1.2964725495243441</v>
      </c>
      <c r="W36" s="42">
        <v>18.956443740901722</v>
      </c>
      <c r="X36" s="40">
        <v>5.0283106303689626</v>
      </c>
      <c r="Y36" s="31">
        <v>1.221598769758506</v>
      </c>
      <c r="Z36" s="31">
        <v>0.41796500460769437</v>
      </c>
      <c r="AA36" s="31">
        <v>4.7918671832837871E-2</v>
      </c>
      <c r="AB36" s="42">
        <v>6.7157930765680014</v>
      </c>
      <c r="AC36" s="71">
        <v>1.1369637538232376</v>
      </c>
      <c r="AD36" s="69">
        <v>5.3194674390348302</v>
      </c>
      <c r="AE36" s="69">
        <v>3.259512077164068</v>
      </c>
      <c r="AF36" s="72">
        <v>9.7159432700221355</v>
      </c>
      <c r="AG36" s="78">
        <v>778.75379903174633</v>
      </c>
      <c r="AH36" s="79">
        <v>170.82398667685021</v>
      </c>
      <c r="AI36" s="79">
        <v>205.04723568662178</v>
      </c>
      <c r="AJ36" s="80">
        <v>1154.6250213952185</v>
      </c>
      <c r="AK36" s="71">
        <v>0.7651</v>
      </c>
      <c r="AL36" s="466">
        <v>10107.101576776058</v>
      </c>
    </row>
    <row r="37" spans="1:38">
      <c r="A37" s="1" t="s">
        <v>35</v>
      </c>
      <c r="B37" s="40">
        <v>1.2051060019298359</v>
      </c>
      <c r="C37" s="41">
        <v>12.242071010693371</v>
      </c>
      <c r="D37" s="41">
        <v>2.5435139005167375</v>
      </c>
      <c r="E37" s="41">
        <v>2.3072839046547253</v>
      </c>
      <c r="F37" s="42">
        <v>18.297974817794668</v>
      </c>
      <c r="G37" s="40">
        <v>5.3062019592406262</v>
      </c>
      <c r="H37" s="41">
        <v>1.5276658474061116</v>
      </c>
      <c r="I37" s="41">
        <v>0.31818402047682492</v>
      </c>
      <c r="J37" s="41">
        <v>0.14961823034393829</v>
      </c>
      <c r="K37" s="42">
        <v>7.3016700574675006</v>
      </c>
      <c r="L37" s="71">
        <v>1.0070465977872489</v>
      </c>
      <c r="M37" s="69">
        <v>3.3718168405447075</v>
      </c>
      <c r="N37" s="69">
        <v>1.1853725792361849</v>
      </c>
      <c r="O37" s="72">
        <v>5.5642360175681418</v>
      </c>
      <c r="P37" s="40">
        <v>0.70150000000000001</v>
      </c>
      <c r="Q37" s="87">
        <v>10008.435277363733</v>
      </c>
      <c r="R37" s="42">
        <v>4.924946212768555</v>
      </c>
      <c r="S37" s="40">
        <v>0.34948252444980626</v>
      </c>
      <c r="T37" s="31">
        <v>6.1226746307625897</v>
      </c>
      <c r="U37" s="31">
        <v>1.9417047920337067</v>
      </c>
      <c r="V37" s="31">
        <v>1.0553402717476961</v>
      </c>
      <c r="W37" s="42">
        <v>9.4692022189937983</v>
      </c>
      <c r="X37" s="40">
        <v>2.4476956427141374</v>
      </c>
      <c r="Y37" s="31">
        <v>1.0337492400354416</v>
      </c>
      <c r="Z37" s="31">
        <v>0.27070794217344013</v>
      </c>
      <c r="AA37" s="31">
        <v>5.1437037167351929E-2</v>
      </c>
      <c r="AB37" s="42">
        <v>3.8035898620903712</v>
      </c>
      <c r="AC37" s="71">
        <v>0.99075687508977928</v>
      </c>
      <c r="AD37" s="69">
        <v>3.2604722302741602</v>
      </c>
      <c r="AE37" s="69">
        <v>0.98270317386335904</v>
      </c>
      <c r="AF37" s="72">
        <v>5.2339322792272984</v>
      </c>
      <c r="AG37" s="78">
        <v>700.51634314031776</v>
      </c>
      <c r="AH37" s="79">
        <v>117.45263115023761</v>
      </c>
      <c r="AI37" s="79">
        <v>253.11991076039612</v>
      </c>
      <c r="AJ37" s="80">
        <v>1071.0888850509514</v>
      </c>
      <c r="AK37" s="71">
        <v>0.59830000000000005</v>
      </c>
      <c r="AL37" s="466">
        <v>3269.1962089809913</v>
      </c>
    </row>
    <row r="38" spans="1:38">
      <c r="A38" s="1" t="s">
        <v>36</v>
      </c>
      <c r="B38" s="40">
        <v>0.48339692221907593</v>
      </c>
      <c r="C38" s="41">
        <v>1.6253468568861149</v>
      </c>
      <c r="D38" s="41">
        <v>3.3837105744929579</v>
      </c>
      <c r="E38" s="41">
        <v>1.2394841351809762</v>
      </c>
      <c r="F38" s="42">
        <v>6.7319384887791243</v>
      </c>
      <c r="G38" s="40">
        <v>4.5728269636405479</v>
      </c>
      <c r="H38" s="41">
        <v>2.0552634201755073</v>
      </c>
      <c r="I38" s="41">
        <v>0.81506766938434216</v>
      </c>
      <c r="J38" s="41">
        <v>4.503196920659347E-2</v>
      </c>
      <c r="K38" s="42">
        <v>7.4881900224069913</v>
      </c>
      <c r="L38" s="71">
        <v>1.0679420378305697</v>
      </c>
      <c r="M38" s="69">
        <v>8.6797772560828079</v>
      </c>
      <c r="N38" s="69">
        <v>0.59539359208867215</v>
      </c>
      <c r="O38" s="72">
        <v>10.34311288600205</v>
      </c>
      <c r="P38" s="40">
        <v>0.70340000000000003</v>
      </c>
      <c r="Q38" s="87">
        <v>11324.403041312893</v>
      </c>
      <c r="R38" s="42">
        <v>6.3293211460113525</v>
      </c>
      <c r="S38" s="40">
        <v>0.41060227868910293</v>
      </c>
      <c r="T38" s="31">
        <v>1.1886882540444972</v>
      </c>
      <c r="U38" s="31">
        <v>3.468371284418081</v>
      </c>
      <c r="V38" s="31">
        <v>1.1746660803294668</v>
      </c>
      <c r="W38" s="42">
        <v>6.2423278974811476</v>
      </c>
      <c r="X38" s="40">
        <v>7.1640530897527386</v>
      </c>
      <c r="Y38" s="31">
        <v>2.0864390220201776</v>
      </c>
      <c r="Z38" s="31">
        <v>0.94184503201400238</v>
      </c>
      <c r="AA38" s="31">
        <v>1.9699862100550948E-2</v>
      </c>
      <c r="AB38" s="42">
        <v>10.212037005887471</v>
      </c>
      <c r="AC38" s="71">
        <v>1.2634174341544611</v>
      </c>
      <c r="AD38" s="69">
        <v>9.8112303045652691</v>
      </c>
      <c r="AE38" s="69">
        <v>0.57339723830363154</v>
      </c>
      <c r="AF38" s="72">
        <v>11.648044977023361</v>
      </c>
      <c r="AG38" s="78">
        <v>1121.4790962838995</v>
      </c>
      <c r="AH38" s="79">
        <v>66.623816253370251</v>
      </c>
      <c r="AI38" s="79">
        <v>186.75470944526305</v>
      </c>
      <c r="AJ38" s="80">
        <v>1374.8576219825327</v>
      </c>
      <c r="AK38" s="71">
        <v>0.65310000000000001</v>
      </c>
      <c r="AL38" s="466">
        <v>6908.5962526710155</v>
      </c>
    </row>
    <row r="39" spans="1:38">
      <c r="A39" s="1" t="s">
        <v>37</v>
      </c>
      <c r="B39" s="40">
        <v>0.1192304113781677</v>
      </c>
      <c r="C39" s="41">
        <v>1.0926172601233606</v>
      </c>
      <c r="D39" s="41">
        <v>1.3584428074188959</v>
      </c>
      <c r="E39" s="41">
        <v>0.24081302322303624</v>
      </c>
      <c r="F39" s="42">
        <v>2.8111035021434607</v>
      </c>
      <c r="G39" s="40">
        <v>2.4574450111750012</v>
      </c>
      <c r="H39" s="41">
        <v>1.9214943098723389</v>
      </c>
      <c r="I39" s="41">
        <v>0.27309606206360099</v>
      </c>
      <c r="J39" s="41">
        <v>1.448365489772057E-2</v>
      </c>
      <c r="K39" s="42">
        <v>4.6665190380086612</v>
      </c>
      <c r="L39" s="71">
        <v>1.0867757244828977</v>
      </c>
      <c r="M39" s="69">
        <v>15.17580345310957</v>
      </c>
      <c r="N39" s="69">
        <v>33.799693151496513</v>
      </c>
      <c r="O39" s="72">
        <v>50.062272329088977</v>
      </c>
      <c r="P39" s="40">
        <v>0.55910000000000004</v>
      </c>
      <c r="Q39" s="87">
        <v>5500.6214042246411</v>
      </c>
      <c r="R39" s="42">
        <v>4.0519843101501465</v>
      </c>
      <c r="S39" s="40">
        <v>7.601058179157702E-2</v>
      </c>
      <c r="T39" s="31">
        <v>0.53584560046437324</v>
      </c>
      <c r="U39" s="31">
        <v>1.2497104408434325</v>
      </c>
      <c r="V39" s="31">
        <v>0.18855387764942697</v>
      </c>
      <c r="W39" s="42">
        <v>2.0501205007488097</v>
      </c>
      <c r="X39" s="40">
        <v>8.329714399554204</v>
      </c>
      <c r="Y39" s="31">
        <v>1.7148792799079033</v>
      </c>
      <c r="Z39" s="31">
        <v>0.2490869200799338</v>
      </c>
      <c r="AA39" s="31">
        <v>7.2004659473669016E-3</v>
      </c>
      <c r="AB39" s="42">
        <v>10.300881065489408</v>
      </c>
      <c r="AC39" s="71">
        <v>1.2451156756330526</v>
      </c>
      <c r="AD39" s="69">
        <v>18.507417195871504</v>
      </c>
      <c r="AE39" s="69">
        <v>44.902541282803824</v>
      </c>
      <c r="AF39" s="72">
        <v>64.65507415430838</v>
      </c>
      <c r="AG39" s="78">
        <v>697.91562498020733</v>
      </c>
      <c r="AH39" s="79">
        <v>55.389947647625654</v>
      </c>
      <c r="AI39" s="79">
        <v>32.873901887541322</v>
      </c>
      <c r="AJ39" s="80">
        <v>786.1794745153743</v>
      </c>
      <c r="AK39" s="71">
        <v>0.49319999999999997</v>
      </c>
      <c r="AL39" s="466">
        <v>3811.753796536992</v>
      </c>
    </row>
    <row r="40" spans="1:38">
      <c r="A40" s="1" t="s">
        <v>38</v>
      </c>
      <c r="B40" s="40">
        <v>0.5482760732277101</v>
      </c>
      <c r="C40" s="41">
        <v>3.1576688078002149</v>
      </c>
      <c r="D40" s="41">
        <v>2.2913561486411917</v>
      </c>
      <c r="E40" s="41">
        <v>0.82367912026987389</v>
      </c>
      <c r="F40" s="42">
        <v>6.8209801499389906</v>
      </c>
      <c r="G40" s="40">
        <v>2.7745344630827473</v>
      </c>
      <c r="H40" s="41">
        <v>1.2506174155614131</v>
      </c>
      <c r="I40" s="41">
        <v>0.29007659542110842</v>
      </c>
      <c r="J40" s="41">
        <v>7.9454172330643461E-2</v>
      </c>
      <c r="K40" s="42">
        <v>4.3946826463959123</v>
      </c>
      <c r="L40" s="71">
        <v>0.95589792116412664</v>
      </c>
      <c r="M40" s="69">
        <v>1.9841450813071615</v>
      </c>
      <c r="N40" s="69">
        <v>1.9564252680919252</v>
      </c>
      <c r="O40" s="72">
        <v>4.8964682705632123</v>
      </c>
      <c r="P40" s="40">
        <v>0.75610000000000011</v>
      </c>
      <c r="Q40" s="87">
        <v>13226.734179453506</v>
      </c>
      <c r="R40" s="42">
        <v>6.9060226678848267</v>
      </c>
      <c r="S40" s="40">
        <v>0.47508377833985016</v>
      </c>
      <c r="T40" s="31">
        <v>2.634939510852623</v>
      </c>
      <c r="U40" s="31">
        <v>2.040744674769404</v>
      </c>
      <c r="V40" s="31">
        <v>0.76535559805010511</v>
      </c>
      <c r="W40" s="42">
        <v>5.9161235620119825</v>
      </c>
      <c r="X40" s="40">
        <v>3.9684813069080485</v>
      </c>
      <c r="Y40" s="31">
        <v>1.1584843807203302</v>
      </c>
      <c r="Z40" s="31">
        <v>0.3175146153778331</v>
      </c>
      <c r="AA40" s="31">
        <v>5.4578372210108951E-2</v>
      </c>
      <c r="AB40" s="42">
        <v>5.4990586752163209</v>
      </c>
      <c r="AC40" s="71">
        <v>1.0954338835614426</v>
      </c>
      <c r="AD40" s="69">
        <v>2.3985324165794464</v>
      </c>
      <c r="AE40" s="69">
        <v>2.9043627667619227</v>
      </c>
      <c r="AF40" s="72">
        <v>6.3983290669028117</v>
      </c>
      <c r="AG40" s="78">
        <v>1036.1651924528933</v>
      </c>
      <c r="AH40" s="79">
        <v>110.31189750916734</v>
      </c>
      <c r="AI40" s="79">
        <v>343.87703550935413</v>
      </c>
      <c r="AJ40" s="80">
        <v>1490.3541254714146</v>
      </c>
      <c r="AK40" s="71">
        <v>0.70850000000000002</v>
      </c>
      <c r="AL40" s="466">
        <v>8054.8378482459811</v>
      </c>
    </row>
    <row r="41" spans="1:38">
      <c r="A41" s="1" t="s">
        <v>39</v>
      </c>
      <c r="B41" s="40">
        <v>9.2035978117267978E-2</v>
      </c>
      <c r="C41" s="41">
        <v>0.34663032903391744</v>
      </c>
      <c r="D41" s="41">
        <v>0.25074373866488253</v>
      </c>
      <c r="E41" s="41">
        <v>0.13996158534871089</v>
      </c>
      <c r="F41" s="42">
        <v>0.82937163116477897</v>
      </c>
      <c r="G41" s="40">
        <v>0.3809602563283096</v>
      </c>
      <c r="H41" s="41">
        <v>0.38550455357528451</v>
      </c>
      <c r="I41" s="41">
        <v>3.9788403823613351E-2</v>
      </c>
      <c r="J41" s="41">
        <v>4.0923220331657694E-3</v>
      </c>
      <c r="K41" s="42">
        <v>0.81034553576037316</v>
      </c>
      <c r="L41" s="71">
        <v>0.34320824112840725</v>
      </c>
      <c r="M41" s="69">
        <v>0.60741306046735533</v>
      </c>
      <c r="N41" s="69">
        <v>0.8188436948886253</v>
      </c>
      <c r="O41" s="72">
        <v>1.769464996484388</v>
      </c>
      <c r="P41" s="40">
        <v>0.44440000000000002</v>
      </c>
      <c r="Q41" s="87">
        <v>2808.6903754537138</v>
      </c>
      <c r="R41" s="42">
        <v>4.1780884861946106</v>
      </c>
      <c r="S41" s="40">
        <v>5.4943393074497984E-2</v>
      </c>
      <c r="T41" s="31">
        <v>0.57988134138450487</v>
      </c>
      <c r="U41" s="31">
        <v>0.47033694558512296</v>
      </c>
      <c r="V41" s="31">
        <v>0.12618636614030579</v>
      </c>
      <c r="W41" s="42">
        <v>1.2313480461844315</v>
      </c>
      <c r="X41" s="40">
        <v>1.1320042129631607</v>
      </c>
      <c r="Y41" s="31">
        <v>0.50856897203425255</v>
      </c>
      <c r="Z41" s="31">
        <v>7.9458821567969545E-2</v>
      </c>
      <c r="AA41" s="31">
        <v>3.396914672328367E-3</v>
      </c>
      <c r="AB41" s="42">
        <v>1.723428921237711</v>
      </c>
      <c r="AC41" s="71">
        <v>0.70464881839072402</v>
      </c>
      <c r="AD41" s="69">
        <v>1.9472383470341177</v>
      </c>
      <c r="AE41" s="69">
        <v>1.3879973716880132</v>
      </c>
      <c r="AF41" s="72">
        <v>4.0398845371128553</v>
      </c>
      <c r="AG41" s="78">
        <v>1204.0040143516478</v>
      </c>
      <c r="AH41" s="79">
        <v>44.765812722569599</v>
      </c>
      <c r="AI41" s="79">
        <v>46.727308188579016</v>
      </c>
      <c r="AJ41" s="80">
        <v>1295.4971352627963</v>
      </c>
      <c r="AK41" s="71">
        <v>0.39729999999999999</v>
      </c>
      <c r="AL41" s="466">
        <v>2350.2944639144798</v>
      </c>
    </row>
    <row r="42" spans="1:38">
      <c r="A42" s="1" t="s">
        <v>40</v>
      </c>
      <c r="B42" s="40">
        <v>0.75175140739159685</v>
      </c>
      <c r="C42" s="41">
        <v>6.4013051685572497</v>
      </c>
      <c r="D42" s="41">
        <v>3.374801679629245</v>
      </c>
      <c r="E42" s="41">
        <v>2.656372150141844</v>
      </c>
      <c r="F42" s="42">
        <v>13.184230405719937</v>
      </c>
      <c r="G42" s="40">
        <v>5.6175640158289983</v>
      </c>
      <c r="H42" s="41">
        <v>1.6403135350602944</v>
      </c>
      <c r="I42" s="41">
        <v>0.75751467371459713</v>
      </c>
      <c r="J42" s="41">
        <v>0.19020330145838851</v>
      </c>
      <c r="K42" s="42">
        <v>8.2055955260622788</v>
      </c>
      <c r="L42" s="71">
        <v>2.5927233531919911</v>
      </c>
      <c r="M42" s="69">
        <v>2.70621057996006</v>
      </c>
      <c r="N42" s="69">
        <v>3.8317836034160111</v>
      </c>
      <c r="O42" s="72">
        <v>9.1307175365680617</v>
      </c>
      <c r="P42" s="40">
        <v>0.81089999999999995</v>
      </c>
      <c r="Q42" s="87">
        <v>20266.403318003959</v>
      </c>
      <c r="R42" s="42">
        <v>5.6469949994768411</v>
      </c>
      <c r="S42" s="40">
        <v>0.5003556929534394</v>
      </c>
      <c r="T42" s="31">
        <v>5.9753125266057285</v>
      </c>
      <c r="U42" s="31">
        <v>3.1027871717858448</v>
      </c>
      <c r="V42" s="31">
        <v>2.3540846587282807</v>
      </c>
      <c r="W42" s="42">
        <v>11.932540050073294</v>
      </c>
      <c r="X42" s="40">
        <v>4.9387029909895919</v>
      </c>
      <c r="Y42" s="31">
        <v>1.4634478621053755</v>
      </c>
      <c r="Z42" s="31">
        <v>0.76367214406775885</v>
      </c>
      <c r="AA42" s="31">
        <v>0.14988148401122728</v>
      </c>
      <c r="AB42" s="42">
        <v>7.3157044811739516</v>
      </c>
      <c r="AC42" s="71">
        <v>2.693450521114225</v>
      </c>
      <c r="AD42" s="69">
        <v>3.5137564565713051</v>
      </c>
      <c r="AE42" s="69">
        <v>4.1352979669596577</v>
      </c>
      <c r="AF42" s="72">
        <v>10.342504944645189</v>
      </c>
      <c r="AG42" s="78">
        <v>1354.9791412874483</v>
      </c>
      <c r="AH42" s="79">
        <v>37.730171340444279</v>
      </c>
      <c r="AI42" s="79">
        <v>295.0453896889656</v>
      </c>
      <c r="AJ42" s="80">
        <v>1687.7547023168581</v>
      </c>
      <c r="AK42" s="71">
        <v>0.74990000000000001</v>
      </c>
      <c r="AL42" s="466">
        <v>11417.560517984541</v>
      </c>
    </row>
    <row r="43" spans="1:38">
      <c r="A43" s="1" t="s">
        <v>41</v>
      </c>
      <c r="B43" s="40">
        <v>2.7645967524280475</v>
      </c>
      <c r="C43" s="41">
        <v>1.3805320842931441</v>
      </c>
      <c r="D43" s="41">
        <v>2.4589604270792207</v>
      </c>
      <c r="E43" s="41">
        <v>0.7063132101725752</v>
      </c>
      <c r="F43" s="42">
        <v>7.3104024739729878</v>
      </c>
      <c r="G43" s="40">
        <v>4.5615545004821794</v>
      </c>
      <c r="H43" s="41">
        <v>1.2818396349339642</v>
      </c>
      <c r="I43" s="41">
        <v>0.33071293100464466</v>
      </c>
      <c r="J43" s="41">
        <v>5.5093894236174161E-2</v>
      </c>
      <c r="K43" s="42">
        <v>6.2292009606569616</v>
      </c>
      <c r="L43" s="71">
        <v>2.3319250549365687</v>
      </c>
      <c r="M43" s="69">
        <v>1.9161412289897535</v>
      </c>
      <c r="N43" s="69">
        <v>1.341648780223228</v>
      </c>
      <c r="O43" s="72">
        <v>5.5897150641495505</v>
      </c>
      <c r="P43" s="40">
        <v>0.77420000000000011</v>
      </c>
      <c r="Q43" s="87">
        <v>18924.724866605939</v>
      </c>
      <c r="R43" s="42">
        <v>5.4178686141967773</v>
      </c>
      <c r="S43" s="40">
        <v>2.8003052670911903</v>
      </c>
      <c r="T43" s="31">
        <v>1.4011913017883266</v>
      </c>
      <c r="U43" s="31">
        <v>4.0369215790387454</v>
      </c>
      <c r="V43" s="31">
        <v>0.5290218287096804</v>
      </c>
      <c r="W43" s="42">
        <v>8.7674399766279425</v>
      </c>
      <c r="X43" s="40">
        <v>5.0152883952773459</v>
      </c>
      <c r="Y43" s="31">
        <v>1.3154400588114719</v>
      </c>
      <c r="Z43" s="31">
        <v>0.36298372798180362</v>
      </c>
      <c r="AA43" s="31">
        <v>2.2965529036159255E-2</v>
      </c>
      <c r="AB43" s="42">
        <v>6.7166777111067804</v>
      </c>
      <c r="AC43" s="71">
        <v>2.6081339827381953</v>
      </c>
      <c r="AD43" s="69">
        <v>1.9539788392909132</v>
      </c>
      <c r="AE43" s="69">
        <v>1.1837023586678572</v>
      </c>
      <c r="AF43" s="72">
        <v>5.7458151806969653</v>
      </c>
      <c r="AG43" s="78">
        <v>1364.8731556873101</v>
      </c>
      <c r="AH43" s="79">
        <v>105.70991467064172</v>
      </c>
      <c r="AI43" s="79">
        <v>216.56731387852929</v>
      </c>
      <c r="AJ43" s="80">
        <v>1687.1503842364812</v>
      </c>
      <c r="AK43" s="71">
        <v>0.69130000000000014</v>
      </c>
      <c r="AL43" s="466"/>
    </row>
    <row r="44" spans="1:38">
      <c r="A44" s="1" t="s">
        <v>42</v>
      </c>
      <c r="B44" s="40">
        <v>1.3564729201016443</v>
      </c>
      <c r="C44" s="41">
        <v>16.271142733650809</v>
      </c>
      <c r="D44" s="41">
        <v>3.4309292708679462</v>
      </c>
      <c r="E44" s="41">
        <v>5.1956979865042854</v>
      </c>
      <c r="F44" s="42">
        <v>26.254242911124685</v>
      </c>
      <c r="G44" s="40">
        <v>11.963913614213824</v>
      </c>
      <c r="H44" s="41">
        <v>3.1579366188881077</v>
      </c>
      <c r="I44" s="41">
        <v>0.78303278674394428</v>
      </c>
      <c r="J44" s="41">
        <v>0.50750857173380803</v>
      </c>
      <c r="K44" s="42">
        <v>16.412391591579681</v>
      </c>
      <c r="L44" s="71">
        <v>2.579191264409503</v>
      </c>
      <c r="M44" s="69">
        <v>3.7950329218132497</v>
      </c>
      <c r="N44" s="69">
        <v>5.1990976603405272</v>
      </c>
      <c r="O44" s="72">
        <v>11.57332184656328</v>
      </c>
      <c r="P44" s="40">
        <v>0.84889999999999988</v>
      </c>
      <c r="Q44" s="87">
        <v>32322.648817313991</v>
      </c>
      <c r="R44" s="42">
        <v>6.1041669249534607</v>
      </c>
      <c r="S44" s="40">
        <v>1.2143778165220889</v>
      </c>
      <c r="T44" s="31">
        <v>12.987021916159376</v>
      </c>
      <c r="U44" s="31">
        <v>3.8889592431780766</v>
      </c>
      <c r="V44" s="31">
        <v>5.6438017648212204</v>
      </c>
      <c r="W44" s="42">
        <v>23.734160740680764</v>
      </c>
      <c r="X44" s="40">
        <v>13.169715955548831</v>
      </c>
      <c r="Y44" s="31">
        <v>3.5815681189775304</v>
      </c>
      <c r="Z44" s="31">
        <v>0.99782942262476659</v>
      </c>
      <c r="AA44" s="31">
        <v>0.27667748422222849</v>
      </c>
      <c r="AB44" s="42">
        <v>18.025790981373355</v>
      </c>
      <c r="AC44" s="71">
        <v>3.1894540168176477</v>
      </c>
      <c r="AD44" s="69">
        <v>6.0072683959990361</v>
      </c>
      <c r="AE44" s="69">
        <v>6.4997098139498917</v>
      </c>
      <c r="AF44" s="72">
        <v>15.696432226766575</v>
      </c>
      <c r="AG44" s="78">
        <v>1682.2688463222644</v>
      </c>
      <c r="AH44" s="79">
        <v>349.34968265411919</v>
      </c>
      <c r="AI44" s="79">
        <v>353.77974807448663</v>
      </c>
      <c r="AJ44" s="80">
        <v>2385.3982770508701</v>
      </c>
      <c r="AK44" s="71">
        <v>0.80730000000000002</v>
      </c>
      <c r="AL44" s="466">
        <v>22128.962646059554</v>
      </c>
    </row>
    <row r="45" spans="1:38">
      <c r="A45" s="1" t="s">
        <v>43</v>
      </c>
      <c r="B45" s="40">
        <v>1.9055275245866201</v>
      </c>
      <c r="C45" s="41">
        <v>7.7436876185134444</v>
      </c>
      <c r="D45" s="41">
        <v>3.8270412491167622</v>
      </c>
      <c r="E45" s="41">
        <v>8.0389730172595559</v>
      </c>
      <c r="F45" s="42">
        <v>21.515229409476383</v>
      </c>
      <c r="G45" s="40">
        <v>9.9449513933888358</v>
      </c>
      <c r="H45" s="41">
        <v>2.2051768930810627</v>
      </c>
      <c r="I45" s="41">
        <v>0.76203015907953775</v>
      </c>
      <c r="J45" s="41">
        <v>0.18207400291823395</v>
      </c>
      <c r="K45" s="42">
        <v>13.094232448467668</v>
      </c>
      <c r="L45" s="71">
        <v>3.2226283514562439</v>
      </c>
      <c r="M45" s="69">
        <v>3.476921797165005</v>
      </c>
      <c r="N45" s="69">
        <v>4.685339240163378</v>
      </c>
      <c r="O45" s="72">
        <v>11.384889388784627</v>
      </c>
      <c r="P45" s="40">
        <v>0.86380000000000001</v>
      </c>
      <c r="Q45" s="87">
        <v>28733.522015781036</v>
      </c>
      <c r="R45" s="42">
        <v>6.4555139541625977</v>
      </c>
      <c r="S45" s="40">
        <v>1.3819006013207025</v>
      </c>
      <c r="T45" s="31">
        <v>6.4123020304173286</v>
      </c>
      <c r="U45" s="31">
        <v>3.411854625792837</v>
      </c>
      <c r="V45" s="31">
        <v>6.8934960623717503</v>
      </c>
      <c r="W45" s="42">
        <v>18.099553319902618</v>
      </c>
      <c r="X45" s="40">
        <v>10.308459062724795</v>
      </c>
      <c r="Y45" s="31">
        <v>2.3094101079381431</v>
      </c>
      <c r="Z45" s="31">
        <v>0.82518855017157111</v>
      </c>
      <c r="AA45" s="31">
        <v>9.0879200994149159E-2</v>
      </c>
      <c r="AB45" s="42">
        <v>13.533936921828658</v>
      </c>
      <c r="AC45" s="71">
        <v>3.3248406429679425</v>
      </c>
      <c r="AD45" s="69">
        <v>4.0213483230000104</v>
      </c>
      <c r="AE45" s="69">
        <v>5.3682245432318254</v>
      </c>
      <c r="AF45" s="72">
        <v>12.714413509199778</v>
      </c>
      <c r="AG45" s="78">
        <v>1236.7210744652525</v>
      </c>
      <c r="AH45" s="79">
        <v>79.725869946857983</v>
      </c>
      <c r="AI45" s="79">
        <v>334.16140721487693</v>
      </c>
      <c r="AJ45" s="80">
        <v>1650.6083516269873</v>
      </c>
      <c r="AK45" s="71">
        <v>0.82200000000000006</v>
      </c>
      <c r="AL45" s="466">
        <v>17325.437441752765</v>
      </c>
    </row>
    <row r="46" spans="1:38">
      <c r="A46" s="1" t="s">
        <v>44</v>
      </c>
      <c r="B46" s="40">
        <v>2.0866557983103999</v>
      </c>
      <c r="C46" s="41">
        <v>9.8172400686972736</v>
      </c>
      <c r="D46" s="41">
        <v>5.8612107578356438</v>
      </c>
      <c r="E46" s="41">
        <v>5.6473742756013188</v>
      </c>
      <c r="F46" s="42">
        <v>23.412480900444638</v>
      </c>
      <c r="G46" s="40">
        <v>13.100022121955424</v>
      </c>
      <c r="H46" s="41">
        <v>2.745086642812252</v>
      </c>
      <c r="I46" s="41">
        <v>1.0517037978783861</v>
      </c>
      <c r="J46" s="41">
        <v>0.3113401569640511</v>
      </c>
      <c r="K46" s="42">
        <v>17.208152719610116</v>
      </c>
      <c r="L46" s="71">
        <v>4.0609707367545358</v>
      </c>
      <c r="M46" s="69">
        <v>5.3839017567700864</v>
      </c>
      <c r="N46" s="69">
        <v>10.518018057848177</v>
      </c>
      <c r="O46" s="72">
        <v>19.962890551372801</v>
      </c>
      <c r="P46" s="40">
        <v>0.91520000000000012</v>
      </c>
      <c r="Q46" s="87">
        <v>43385.702485370966</v>
      </c>
      <c r="R46" s="42">
        <v>7.7196665763854977</v>
      </c>
      <c r="S46" s="40">
        <v>1.6808411525636411</v>
      </c>
      <c r="T46" s="31">
        <v>11.057861386031963</v>
      </c>
      <c r="U46" s="31">
        <v>6.1918498445198731</v>
      </c>
      <c r="V46" s="31">
        <v>5.3200480182841297</v>
      </c>
      <c r="W46" s="42">
        <v>24.250600401399605</v>
      </c>
      <c r="X46" s="40">
        <v>14.818935078740886</v>
      </c>
      <c r="Y46" s="31">
        <v>3.126433204894226</v>
      </c>
      <c r="Z46" s="31">
        <v>1.3571752141696736</v>
      </c>
      <c r="AA46" s="31">
        <v>0.24237459710458584</v>
      </c>
      <c r="AB46" s="42">
        <v>19.54491809490937</v>
      </c>
      <c r="AC46" s="71">
        <v>4.8096747453040338</v>
      </c>
      <c r="AD46" s="69">
        <v>7.4582327990583739</v>
      </c>
      <c r="AE46" s="69">
        <v>13.23312462498223</v>
      </c>
      <c r="AF46" s="72">
        <v>25.50103216934464</v>
      </c>
      <c r="AG46" s="78">
        <v>1222.0716333097787</v>
      </c>
      <c r="AH46" s="79">
        <v>95.470207757808183</v>
      </c>
      <c r="AI46" s="79">
        <v>317.02402687899206</v>
      </c>
      <c r="AJ46" s="80">
        <v>1634.5658679465789</v>
      </c>
      <c r="AK46" s="71">
        <v>0.86969999999999992</v>
      </c>
      <c r="AL46" s="466">
        <v>28772.601412161071</v>
      </c>
    </row>
    <row r="47" spans="1:38">
      <c r="A47" s="1" t="s">
        <v>45</v>
      </c>
      <c r="B47" s="40">
        <v>0.13735314410934366</v>
      </c>
      <c r="C47" s="41">
        <v>0.1892232763696006</v>
      </c>
      <c r="D47" s="41">
        <v>1.244611164341668</v>
      </c>
      <c r="E47" s="41">
        <v>0.19895706723799614</v>
      </c>
      <c r="F47" s="42">
        <v>1.7701446520586082</v>
      </c>
      <c r="G47" s="40">
        <v>1.0572347917006946</v>
      </c>
      <c r="H47" s="41">
        <v>1.2179674555929823</v>
      </c>
      <c r="I47" s="41">
        <v>0.3198690911953504</v>
      </c>
      <c r="J47" s="41">
        <v>1.1033551037693254E-2</v>
      </c>
      <c r="K47" s="42">
        <v>2.6061048895267205</v>
      </c>
      <c r="L47" s="71">
        <v>0.31571524003212487</v>
      </c>
      <c r="M47" s="69">
        <v>15.467780045168897</v>
      </c>
      <c r="N47" s="69">
        <v>0.64589170194434031</v>
      </c>
      <c r="O47" s="72">
        <v>16.429386987145364</v>
      </c>
      <c r="P47" s="40">
        <v>0.45050000000000001</v>
      </c>
      <c r="Q47" s="87">
        <v>2768.7354092092091</v>
      </c>
      <c r="R47" s="42">
        <v>4.822564959526062</v>
      </c>
      <c r="S47" s="40">
        <v>0.11475201355224876</v>
      </c>
      <c r="T47" s="31">
        <v>0.44048045621089071</v>
      </c>
      <c r="U47" s="31">
        <v>1.4861999653185298</v>
      </c>
      <c r="V47" s="31">
        <v>0.19438136802277531</v>
      </c>
      <c r="W47" s="42">
        <v>2.2358138031044446</v>
      </c>
      <c r="X47" s="40">
        <v>0.88293777975196508</v>
      </c>
      <c r="Y47" s="31">
        <v>1.5221996566959748</v>
      </c>
      <c r="Z47" s="31">
        <v>0.42857563321071179</v>
      </c>
      <c r="AA47" s="31">
        <v>7.0288004741492589E-3</v>
      </c>
      <c r="AB47" s="42">
        <v>2.8407418701328009</v>
      </c>
      <c r="AC47" s="71">
        <v>0.6389698498991313</v>
      </c>
      <c r="AD47" s="69">
        <v>18.533738245141048</v>
      </c>
      <c r="AE47" s="69">
        <v>1.0858337395170403</v>
      </c>
      <c r="AF47" s="72">
        <v>20.258541834557221</v>
      </c>
      <c r="AG47" s="81"/>
      <c r="AH47" s="82"/>
      <c r="AI47" s="82"/>
      <c r="AJ47" s="83"/>
      <c r="AK47" s="71">
        <v>0.37279999999999996</v>
      </c>
      <c r="AL47" s="466">
        <v>1754.1770028824048</v>
      </c>
    </row>
    <row r="48" spans="1:38">
      <c r="A48" s="1" t="s">
        <v>46</v>
      </c>
      <c r="B48" s="40">
        <v>0.69868254508363448</v>
      </c>
      <c r="C48" s="41">
        <v>2.1054966017960908</v>
      </c>
      <c r="D48" s="41">
        <v>1.4053314348949519</v>
      </c>
      <c r="E48" s="41">
        <v>0.51518842241436036</v>
      </c>
      <c r="F48" s="42">
        <v>4.7246990041890369</v>
      </c>
      <c r="G48" s="40">
        <v>2.1741967705048886</v>
      </c>
      <c r="H48" s="41">
        <v>0.88491190461108316</v>
      </c>
      <c r="I48" s="41">
        <v>0.33525782645425495</v>
      </c>
      <c r="J48" s="41">
        <v>2.9761758488494942E-2</v>
      </c>
      <c r="K48" s="42">
        <v>3.4241282600587222</v>
      </c>
      <c r="L48" s="71">
        <v>0.848698759209916</v>
      </c>
      <c r="M48" s="69">
        <v>1.1434373426341047</v>
      </c>
      <c r="N48" s="69">
        <v>0.66436941577629038</v>
      </c>
      <c r="O48" s="72">
        <v>2.6565055176203116</v>
      </c>
      <c r="P48" s="40">
        <v>0.70389999999999997</v>
      </c>
      <c r="Q48" s="87">
        <v>11234.580109327402</v>
      </c>
      <c r="R48" s="42">
        <v>5.0792770862579344</v>
      </c>
      <c r="S48" s="40">
        <v>0.3835218924020663</v>
      </c>
      <c r="T48" s="31">
        <v>2.4930854668290157</v>
      </c>
      <c r="U48" s="31">
        <v>1.1478394364113127</v>
      </c>
      <c r="V48" s="31">
        <v>0.35837679915171905</v>
      </c>
      <c r="W48" s="42">
        <v>4.3828235947941137</v>
      </c>
      <c r="X48" s="40">
        <v>3.3561712624237052</v>
      </c>
      <c r="Y48" s="31">
        <v>0.76895208932020276</v>
      </c>
      <c r="Z48" s="31">
        <v>0.25613355542175054</v>
      </c>
      <c r="AA48" s="31">
        <v>1.9045834173659622E-2</v>
      </c>
      <c r="AB48" s="42">
        <v>4.4003027413393179</v>
      </c>
      <c r="AC48" s="71">
        <v>0.89986642257803173</v>
      </c>
      <c r="AD48" s="69">
        <v>1.2326168655212359</v>
      </c>
      <c r="AE48" s="69">
        <v>0.55449181793099345</v>
      </c>
      <c r="AF48" s="72">
        <v>2.6869751060302609</v>
      </c>
      <c r="AG48" s="78">
        <v>1106.9929830426768</v>
      </c>
      <c r="AH48" s="79">
        <v>130.468188909075</v>
      </c>
      <c r="AI48" s="79">
        <v>163.80475125270533</v>
      </c>
      <c r="AJ48" s="80">
        <v>1401.2659232044571</v>
      </c>
      <c r="AK48" s="71">
        <v>0.65620000000000012</v>
      </c>
      <c r="AL48" s="466">
        <v>6290.0073610640165</v>
      </c>
    </row>
    <row r="49" spans="1:38">
      <c r="A49" s="1" t="s">
        <v>47</v>
      </c>
      <c r="B49" s="40">
        <v>0.24567358562115493</v>
      </c>
      <c r="C49" s="41">
        <v>0.14911466936067747</v>
      </c>
      <c r="D49" s="41">
        <v>1.4542928639698107</v>
      </c>
      <c r="E49" s="41">
        <v>4.9748671798963064E-2</v>
      </c>
      <c r="F49" s="42">
        <v>1.8988297907506062</v>
      </c>
      <c r="G49" s="40">
        <v>2.2862754515628461</v>
      </c>
      <c r="H49" s="41">
        <v>0.98734259139140035</v>
      </c>
      <c r="I49" s="41">
        <v>0.37224272814035586</v>
      </c>
      <c r="J49" s="41">
        <v>1.686597038374073E-3</v>
      </c>
      <c r="K49" s="42">
        <v>3.647547368132976</v>
      </c>
      <c r="L49" s="71">
        <v>1.0609836672227186</v>
      </c>
      <c r="M49" s="69">
        <v>2.6657471209909716</v>
      </c>
      <c r="N49" s="69">
        <v>2.2849183268404296</v>
      </c>
      <c r="O49" s="72">
        <v>6.0116491150541203</v>
      </c>
      <c r="P49" s="40">
        <v>0.4027</v>
      </c>
      <c r="Q49" s="87">
        <v>622.59716880659175</v>
      </c>
      <c r="R49" s="42">
        <v>4.6693153381347656</v>
      </c>
      <c r="S49" s="40">
        <v>9.4527822763752864E-2</v>
      </c>
      <c r="T49" s="31">
        <v>0.30496460349488247</v>
      </c>
      <c r="U49" s="31">
        <v>1.7784493747957113</v>
      </c>
      <c r="V49" s="31">
        <v>3.6741961039093801E-2</v>
      </c>
      <c r="W49" s="42">
        <v>2.2146837620934403</v>
      </c>
      <c r="X49" s="40">
        <v>1.7199976700916644</v>
      </c>
      <c r="Y49" s="31">
        <v>1.1939172205400923</v>
      </c>
      <c r="Z49" s="31">
        <v>0.42655129439020284</v>
      </c>
      <c r="AA49" s="31">
        <v>7.7598568224657345E-4</v>
      </c>
      <c r="AB49" s="42">
        <v>3.3412421707042066</v>
      </c>
      <c r="AC49" s="71">
        <v>1.4182684704458226</v>
      </c>
      <c r="AD49" s="69">
        <v>3.537897033391189</v>
      </c>
      <c r="AE49" s="69">
        <v>5.0276050179744596</v>
      </c>
      <c r="AF49" s="72">
        <v>9.9837705218114703</v>
      </c>
      <c r="AG49" s="78">
        <v>539.99086791872594</v>
      </c>
      <c r="AH49" s="79">
        <v>5.4485093188531657</v>
      </c>
      <c r="AI49" s="79">
        <v>6.6424443646723788</v>
      </c>
      <c r="AJ49" s="80">
        <v>552.08182160225158</v>
      </c>
      <c r="AK49" s="71">
        <v>0.3397</v>
      </c>
      <c r="AL49" s="466">
        <v>447.26749547559609</v>
      </c>
    </row>
    <row r="50" spans="1:38">
      <c r="A50" s="1" t="s">
        <v>48</v>
      </c>
      <c r="B50" s="40">
        <v>0.41444435792176759</v>
      </c>
      <c r="C50" s="41">
        <v>3.7721724089660493</v>
      </c>
      <c r="D50" s="41">
        <v>2.9848187609212107</v>
      </c>
      <c r="E50" s="41">
        <v>1.3941459398033587</v>
      </c>
      <c r="F50" s="42">
        <v>8.565581467612386</v>
      </c>
      <c r="G50" s="40">
        <v>4.8183441188379819</v>
      </c>
      <c r="H50" s="41">
        <v>1.628210620374736</v>
      </c>
      <c r="I50" s="41">
        <v>1.4691317235334542</v>
      </c>
      <c r="J50" s="41">
        <v>3.3466141186005965E-2</v>
      </c>
      <c r="K50" s="42">
        <v>7.9491526039321769</v>
      </c>
      <c r="L50" s="71">
        <v>1.3055424444118238</v>
      </c>
      <c r="M50" s="69">
        <v>2.6159811078957311</v>
      </c>
      <c r="N50" s="69">
        <v>1.3796127905744113</v>
      </c>
      <c r="O50" s="72">
        <v>5.3011363428819669</v>
      </c>
      <c r="P50" s="40">
        <v>0.7165999999999999</v>
      </c>
      <c r="Q50" s="87">
        <v>9790.6684259951544</v>
      </c>
      <c r="R50" s="42">
        <v>5.7751301288604733</v>
      </c>
      <c r="S50" s="40">
        <v>0.27877943314801762</v>
      </c>
      <c r="T50" s="31">
        <v>2.2575822344349841</v>
      </c>
      <c r="U50" s="31">
        <v>2.931852630308919</v>
      </c>
      <c r="V50" s="31">
        <v>1.3283283867590532</v>
      </c>
      <c r="W50" s="42">
        <v>6.7965426846509738</v>
      </c>
      <c r="X50" s="40">
        <v>4.7510829886289105</v>
      </c>
      <c r="Y50" s="31">
        <v>2.0273404341021961</v>
      </c>
      <c r="Z50" s="31">
        <v>8.7383116530908005</v>
      </c>
      <c r="AA50" s="31">
        <v>1.5494311674734423E-2</v>
      </c>
      <c r="AB50" s="42">
        <v>15.532229387496642</v>
      </c>
      <c r="AC50" s="71">
        <v>1.7890900506520813</v>
      </c>
      <c r="AD50" s="69">
        <v>3.5029826716041828</v>
      </c>
      <c r="AE50" s="69">
        <v>1.4340526337480286</v>
      </c>
      <c r="AF50" s="72">
        <v>6.7261253560042933</v>
      </c>
      <c r="AG50" s="78">
        <v>1587.8683430206138</v>
      </c>
      <c r="AH50" s="79">
        <v>148.04688286085505</v>
      </c>
      <c r="AI50" s="79">
        <v>270.85990424191408</v>
      </c>
      <c r="AJ50" s="80">
        <v>2006.775130123383</v>
      </c>
      <c r="AK50" s="71">
        <v>0.67579999999999996</v>
      </c>
      <c r="AL50" s="466">
        <v>6322.9676884372884</v>
      </c>
    </row>
    <row r="51" spans="1:38">
      <c r="A51" s="1" t="s">
        <v>49</v>
      </c>
      <c r="B51" s="40">
        <v>0.11188097313678348</v>
      </c>
      <c r="C51" s="41">
        <v>4.0148134870455854</v>
      </c>
      <c r="D51" s="41">
        <v>1.614287023603147</v>
      </c>
      <c r="E51" s="41">
        <v>0.57856573034248238</v>
      </c>
      <c r="F51" s="42">
        <v>6.319547214127998</v>
      </c>
      <c r="G51" s="40">
        <v>2.5874604454880137</v>
      </c>
      <c r="H51" s="41">
        <v>0.8812365457648007</v>
      </c>
      <c r="I51" s="41">
        <v>0.22238551327684716</v>
      </c>
      <c r="J51" s="41">
        <v>3.875115297555231E-2</v>
      </c>
      <c r="K51" s="42">
        <v>3.729833657505214</v>
      </c>
      <c r="L51" s="71">
        <v>0.37340886786393662</v>
      </c>
      <c r="M51" s="69">
        <v>0.22218470719186414</v>
      </c>
      <c r="N51" s="69">
        <v>0.25400381609032863</v>
      </c>
      <c r="O51" s="72">
        <v>0.84959739114612953</v>
      </c>
      <c r="P51" s="40">
        <v>0.67089999999999994</v>
      </c>
      <c r="Q51" s="87">
        <v>9719.2374455631762</v>
      </c>
      <c r="R51" s="42">
        <v>4.6659533500671388</v>
      </c>
      <c r="S51" s="40">
        <v>7.9631744273017682E-2</v>
      </c>
      <c r="T51" s="31">
        <v>3.1302128306820438</v>
      </c>
      <c r="U51" s="31">
        <v>1.5991775808556181</v>
      </c>
      <c r="V51" s="31">
        <v>0.54675754792237297</v>
      </c>
      <c r="W51" s="42">
        <v>5.3557797037330523</v>
      </c>
      <c r="X51" s="40">
        <v>2.0746805592700355</v>
      </c>
      <c r="Y51" s="31">
        <v>0.76748474560905022</v>
      </c>
      <c r="Z51" s="31">
        <v>0.22650099883187103</v>
      </c>
      <c r="AA51" s="31">
        <v>3.0505195047255945E-2</v>
      </c>
      <c r="AB51" s="42">
        <v>3.0991714987582131</v>
      </c>
      <c r="AC51" s="71">
        <v>0.43637240571617775</v>
      </c>
      <c r="AD51" s="69">
        <v>0.2389247523730246</v>
      </c>
      <c r="AE51" s="69">
        <v>0.27952918376067831</v>
      </c>
      <c r="AF51" s="72">
        <v>0.9548263418498808</v>
      </c>
      <c r="AG51" s="78">
        <v>484.51178305883172</v>
      </c>
      <c r="AH51" s="79">
        <v>526.65871322617841</v>
      </c>
      <c r="AI51" s="79">
        <v>329.84939171267035</v>
      </c>
      <c r="AJ51" s="80">
        <v>1341.0198879976806</v>
      </c>
      <c r="AK51" s="71">
        <v>0.61139999999999994</v>
      </c>
      <c r="AL51" s="466">
        <v>6041.9389289214532</v>
      </c>
    </row>
    <row r="52" spans="1:38">
      <c r="A52" s="1" t="s">
        <v>50</v>
      </c>
      <c r="B52" s="40">
        <v>0.29810211907645684</v>
      </c>
      <c r="C52" s="41">
        <v>1.5151244132153021</v>
      </c>
      <c r="D52" s="41">
        <v>2.8080616263124467</v>
      </c>
      <c r="E52" s="41">
        <v>0.4151549870922186</v>
      </c>
      <c r="F52" s="42">
        <v>5.036443145696424</v>
      </c>
      <c r="G52" s="40">
        <v>2.2672629135045477</v>
      </c>
      <c r="H52" s="41">
        <v>0.94614591875862664</v>
      </c>
      <c r="I52" s="41">
        <v>0.26086410009221517</v>
      </c>
      <c r="J52" s="41">
        <v>5.9173231380452919E-2</v>
      </c>
      <c r="K52" s="42">
        <v>3.5334461637358427</v>
      </c>
      <c r="L52" s="71">
        <v>1.3557051379105312</v>
      </c>
      <c r="M52" s="69">
        <v>1.5039164596699794</v>
      </c>
      <c r="N52" s="69">
        <v>1.059164298938849</v>
      </c>
      <c r="O52" s="72">
        <v>3.9187858965193598</v>
      </c>
      <c r="P52" s="40">
        <v>0.66849999999999998</v>
      </c>
      <c r="Q52" s="87">
        <v>7613.2047682636376</v>
      </c>
      <c r="R52" s="42">
        <v>5.8642705917358402</v>
      </c>
      <c r="S52" s="40">
        <v>0.19820627440303132</v>
      </c>
      <c r="T52" s="31">
        <v>1.5254042158614085</v>
      </c>
      <c r="U52" s="31">
        <v>2.5291439097914163</v>
      </c>
      <c r="V52" s="31">
        <v>0.36261185675155388</v>
      </c>
      <c r="W52" s="42">
        <v>4.6153662568074099</v>
      </c>
      <c r="X52" s="40">
        <v>3.0516059907062014</v>
      </c>
      <c r="Y52" s="31">
        <v>0.94660676933483845</v>
      </c>
      <c r="Z52" s="31">
        <v>0.2645803888478922</v>
      </c>
      <c r="AA52" s="31">
        <v>3.1785387158153849E-2</v>
      </c>
      <c r="AB52" s="42">
        <v>4.2945785360470863</v>
      </c>
      <c r="AC52" s="71">
        <v>1.479190082126667</v>
      </c>
      <c r="AD52" s="69">
        <v>1.7625101969816597</v>
      </c>
      <c r="AE52" s="69">
        <v>1.1656134401437945</v>
      </c>
      <c r="AF52" s="72">
        <v>4.4073137192521212</v>
      </c>
      <c r="AG52" s="78">
        <v>828.20920001572006</v>
      </c>
      <c r="AH52" s="79">
        <v>51.002256157251566</v>
      </c>
      <c r="AI52" s="79">
        <v>153.2845458695833</v>
      </c>
      <c r="AJ52" s="80">
        <v>1032.4960020425549</v>
      </c>
      <c r="AK52" s="71">
        <v>0.61860000000000004</v>
      </c>
      <c r="AL52" s="466">
        <v>5206.1740316624582</v>
      </c>
    </row>
    <row r="53" spans="1:38">
      <c r="A53" s="1" t="s">
        <v>51</v>
      </c>
      <c r="B53" s="40">
        <v>0.63460683000283957</v>
      </c>
      <c r="C53" s="41">
        <v>8.6666305186679032E-2</v>
      </c>
      <c r="D53" s="41">
        <v>0.96677607546014177</v>
      </c>
      <c r="E53" s="41">
        <v>2.5367355240968451E-2</v>
      </c>
      <c r="F53" s="42">
        <v>1.7134165658906291</v>
      </c>
      <c r="G53" s="40">
        <v>0.30169876501685594</v>
      </c>
      <c r="H53" s="41">
        <v>1.0771785772356612</v>
      </c>
      <c r="I53" s="41">
        <v>0.32270070335364243</v>
      </c>
      <c r="J53" s="41">
        <v>1.3613631628481438E-3</v>
      </c>
      <c r="K53" s="42">
        <v>1.7029394087690075</v>
      </c>
      <c r="L53" s="71">
        <v>1.2934063574458374</v>
      </c>
      <c r="M53" s="69">
        <v>12.729613058846626</v>
      </c>
      <c r="N53" s="69">
        <v>0.18194282268323486</v>
      </c>
      <c r="O53" s="72">
        <v>14.204962238975698</v>
      </c>
      <c r="P53" s="40">
        <v>0.41000000000000003</v>
      </c>
      <c r="Q53" s="87">
        <v>1332.7988423003035</v>
      </c>
      <c r="R53" s="42"/>
      <c r="S53" s="40">
        <v>4.0202945452018565E-2</v>
      </c>
      <c r="T53" s="31">
        <v>0.24397412162925233</v>
      </c>
      <c r="U53" s="31">
        <v>1.2192309114863518</v>
      </c>
      <c r="V53" s="31">
        <v>4.6229455819627716E-2</v>
      </c>
      <c r="W53" s="42">
        <v>1.5496374343872503</v>
      </c>
      <c r="X53" s="40">
        <v>0.51851846202587126</v>
      </c>
      <c r="Y53" s="31">
        <v>1.2216288804228859</v>
      </c>
      <c r="Z53" s="31">
        <v>0.3851149557699583</v>
      </c>
      <c r="AA53" s="31">
        <v>1.6564859228446614E-3</v>
      </c>
      <c r="AB53" s="42">
        <v>2.12691878414156</v>
      </c>
      <c r="AC53" s="71">
        <v>1.3189402294533479</v>
      </c>
      <c r="AD53" s="69">
        <v>16.143126373186764</v>
      </c>
      <c r="AE53" s="69">
        <v>0.34674008303409792</v>
      </c>
      <c r="AF53" s="72">
        <v>17.808806685674206</v>
      </c>
      <c r="AG53" s="78">
        <v>1027.1649192565192</v>
      </c>
      <c r="AH53" s="79">
        <v>29.807443995174882</v>
      </c>
      <c r="AI53" s="79">
        <v>31.937012933045803</v>
      </c>
      <c r="AJ53" s="80">
        <v>1088.9093761847398</v>
      </c>
      <c r="AK53" s="71">
        <v>0.40500000000000003</v>
      </c>
      <c r="AL53" s="466">
        <v>1333.0752548873293</v>
      </c>
    </row>
    <row r="54" spans="1:38">
      <c r="A54" s="1" t="s">
        <v>52</v>
      </c>
      <c r="B54" s="40">
        <v>1.2954360837377614</v>
      </c>
      <c r="C54" s="41">
        <v>10.683780576778336</v>
      </c>
      <c r="D54" s="41">
        <v>4.3281968037573781</v>
      </c>
      <c r="E54" s="41">
        <v>11.288179241216698</v>
      </c>
      <c r="F54" s="42">
        <v>27.595592705490173</v>
      </c>
      <c r="G54" s="40">
        <v>13.684648997830804</v>
      </c>
      <c r="H54" s="41">
        <v>2.9678789774742103</v>
      </c>
      <c r="I54" s="41">
        <v>0.78556788702724401</v>
      </c>
      <c r="J54" s="41">
        <v>0.14920208847137983</v>
      </c>
      <c r="K54" s="42">
        <v>17.587297950803638</v>
      </c>
      <c r="L54" s="71">
        <v>4.0170032181167938</v>
      </c>
      <c r="M54" s="69">
        <v>4.1405457915270443</v>
      </c>
      <c r="N54" s="69">
        <v>13.074413723837781</v>
      </c>
      <c r="O54" s="72">
        <v>21.231962733481616</v>
      </c>
      <c r="P54" s="40">
        <v>0.84650000000000003</v>
      </c>
      <c r="Q54" s="87">
        <v>24161.66766969415</v>
      </c>
      <c r="R54" s="42">
        <v>5.410651101006402</v>
      </c>
      <c r="S54" s="40">
        <v>0.79165647119196503</v>
      </c>
      <c r="T54" s="31">
        <v>4.4039268308502404</v>
      </c>
      <c r="U54" s="31">
        <v>3.7726049015401077</v>
      </c>
      <c r="V54" s="31">
        <v>6.9811152811285861</v>
      </c>
      <c r="W54" s="42">
        <v>15.949303484710899</v>
      </c>
      <c r="X54" s="40">
        <v>11.531482427095689</v>
      </c>
      <c r="Y54" s="31">
        <v>2.8421859231352427</v>
      </c>
      <c r="Z54" s="31">
        <v>0.79462097568787748</v>
      </c>
      <c r="AA54" s="31">
        <v>9.4579853162861535E-2</v>
      </c>
      <c r="AB54" s="42">
        <v>15.262869179081672</v>
      </c>
      <c r="AC54" s="71">
        <v>4.6031843812135484</v>
      </c>
      <c r="AD54" s="69">
        <v>5.0937460227467888</v>
      </c>
      <c r="AE54" s="69">
        <v>13.025009339078384</v>
      </c>
      <c r="AF54" s="72">
        <v>22.721939743038721</v>
      </c>
      <c r="AG54" s="78">
        <v>1314.4484993282429</v>
      </c>
      <c r="AH54" s="79">
        <v>156.45728338807399</v>
      </c>
      <c r="AI54" s="79">
        <v>248.79435414449719</v>
      </c>
      <c r="AJ54" s="80">
        <v>1719.7001368608142</v>
      </c>
      <c r="AK54" s="71">
        <v>0.78100000000000003</v>
      </c>
      <c r="AL54" s="466">
        <v>10678.67953202086</v>
      </c>
    </row>
    <row r="55" spans="1:38">
      <c r="A55" s="49" t="s">
        <v>53</v>
      </c>
      <c r="B55" s="40">
        <v>6.0933528241912576E-3</v>
      </c>
      <c r="C55" s="41">
        <v>4.6486293647559022E-3</v>
      </c>
      <c r="D55" s="41">
        <v>2.0312983046184913E-2</v>
      </c>
      <c r="E55" s="41">
        <v>1.1975279902879853E-2</v>
      </c>
      <c r="F55" s="42">
        <v>4.3030245138011923E-2</v>
      </c>
      <c r="G55" s="40">
        <v>7.125419131667006E-2</v>
      </c>
      <c r="H55" s="41">
        <v>1.1570529913261206E-2</v>
      </c>
      <c r="I55" s="41">
        <v>4.3725733726124429E-3</v>
      </c>
      <c r="J55" s="41">
        <v>7.6661681306615869E-4</v>
      </c>
      <c r="K55" s="42">
        <v>8.7963911415609872E-2</v>
      </c>
      <c r="L55" s="71">
        <v>1.1235852069390215E-2</v>
      </c>
      <c r="M55" s="69">
        <v>3.0443959644318678E-2</v>
      </c>
      <c r="N55" s="69">
        <v>2.2540173526650165E-2</v>
      </c>
      <c r="O55" s="72">
        <v>6.4219985240359059E-2</v>
      </c>
      <c r="P55" s="40">
        <v>0.41180000000000005</v>
      </c>
      <c r="Q55" s="87">
        <v>1136.1823102126291</v>
      </c>
      <c r="R55" s="42">
        <v>4.5214493274688721</v>
      </c>
      <c r="S55" s="40">
        <v>2.9922958117079199E-3</v>
      </c>
      <c r="T55" s="31">
        <v>2.2170667500450159E-3</v>
      </c>
      <c r="U55" s="31">
        <v>1.3498293872982941E-2</v>
      </c>
      <c r="V55" s="31">
        <v>6.8606802597695245E-3</v>
      </c>
      <c r="W55" s="42">
        <v>2.5568336694505402E-2</v>
      </c>
      <c r="X55" s="40">
        <v>4.3601786725382216E-2</v>
      </c>
      <c r="Y55" s="31">
        <v>1.077937049559898E-2</v>
      </c>
      <c r="Z55" s="31">
        <v>4.9207569415912504E-3</v>
      </c>
      <c r="AA55" s="31">
        <v>4.0760094990551659E-4</v>
      </c>
      <c r="AB55" s="42">
        <v>5.9709515112477969E-2</v>
      </c>
      <c r="AC55" s="71">
        <v>9.8654732739390516E-3</v>
      </c>
      <c r="AD55" s="69">
        <v>5.6108338175385193E-2</v>
      </c>
      <c r="AE55" s="69">
        <v>2.4148989424520189E-2</v>
      </c>
      <c r="AF55" s="72">
        <v>9.012280087384443E-2</v>
      </c>
      <c r="AG55" s="78">
        <v>1128.1176100518733</v>
      </c>
      <c r="AH55" s="79">
        <v>25.086885270887887</v>
      </c>
      <c r="AI55" s="79">
        <v>13.993198436744498</v>
      </c>
      <c r="AJ55" s="80">
        <v>1167.1976937595057</v>
      </c>
      <c r="AK55" s="71">
        <v>0.3113333333333333</v>
      </c>
      <c r="AL55" s="466">
        <v>514.9127749560472</v>
      </c>
    </row>
    <row r="56" spans="1:38">
      <c r="A56" s="1" t="s">
        <v>54</v>
      </c>
      <c r="B56" s="40">
        <v>1.1072193011563696</v>
      </c>
      <c r="C56" s="41">
        <v>1.1621042208760766</v>
      </c>
      <c r="D56" s="41">
        <v>2.5823996881137474</v>
      </c>
      <c r="E56" s="41">
        <v>0.64381367338046336</v>
      </c>
      <c r="F56" s="42">
        <v>5.4955368835266576</v>
      </c>
      <c r="G56" s="40">
        <v>2.3926576549757006</v>
      </c>
      <c r="H56" s="41">
        <v>1.1254027963987587</v>
      </c>
      <c r="I56" s="41">
        <v>0.27038831278783532</v>
      </c>
      <c r="J56" s="41">
        <v>5.7025903557291154E-2</v>
      </c>
      <c r="K56" s="42">
        <v>3.8454746677195852</v>
      </c>
      <c r="L56" s="71">
        <v>1.5692130984298951</v>
      </c>
      <c r="M56" s="69">
        <v>3.6608041437750245</v>
      </c>
      <c r="N56" s="69">
        <v>4.9648811148898107</v>
      </c>
      <c r="O56" s="72">
        <v>10.194898357094731</v>
      </c>
      <c r="P56" s="40">
        <v>0.7147</v>
      </c>
      <c r="Q56" s="87">
        <v>7668.8367503482514</v>
      </c>
      <c r="R56" s="42"/>
      <c r="S56" s="40">
        <v>1.2231848622412362</v>
      </c>
      <c r="T56" s="31">
        <v>0.9136682378683707</v>
      </c>
      <c r="U56" s="31">
        <v>3.2790379083657544</v>
      </c>
      <c r="V56" s="31">
        <v>0.48772304899924973</v>
      </c>
      <c r="W56" s="42">
        <v>5.903614057474611</v>
      </c>
      <c r="X56" s="40">
        <v>1.4597921515397552</v>
      </c>
      <c r="Y56" s="31">
        <v>1.245857892255186</v>
      </c>
      <c r="Z56" s="31">
        <v>0.33194897284672137</v>
      </c>
      <c r="AA56" s="31">
        <v>2.2295189041478439E-2</v>
      </c>
      <c r="AB56" s="42">
        <v>3.0598942056831411</v>
      </c>
      <c r="AC56" s="71">
        <v>1.7851365646639257</v>
      </c>
      <c r="AD56" s="69">
        <v>4.9722370243451524</v>
      </c>
      <c r="AE56" s="69">
        <v>3.4753141486269072</v>
      </c>
      <c r="AF56" s="72">
        <v>10.232687737635985</v>
      </c>
      <c r="AG56" s="78">
        <v>1610.5860268518968</v>
      </c>
      <c r="AH56" s="79">
        <v>61.93115386319549</v>
      </c>
      <c r="AI56" s="79">
        <v>94.740437057286925</v>
      </c>
      <c r="AJ56" s="80">
        <v>1767.2576177723793</v>
      </c>
      <c r="AK56" s="71">
        <v>0.68500000000000005</v>
      </c>
      <c r="AL56" s="466">
        <v>5517.3955070589082</v>
      </c>
    </row>
    <row r="57" spans="1:38">
      <c r="A57" s="1" t="s">
        <v>55</v>
      </c>
      <c r="B57" s="40">
        <v>3.5198271238992573</v>
      </c>
      <c r="C57" s="41">
        <v>18.271301726810677</v>
      </c>
      <c r="D57" s="41">
        <v>5.0647645567595845</v>
      </c>
      <c r="E57" s="41">
        <v>9.5941422026863155</v>
      </c>
      <c r="F57" s="42">
        <v>36.45003561015583</v>
      </c>
      <c r="G57" s="40">
        <v>11.410038239786191</v>
      </c>
      <c r="H57" s="41">
        <v>2.755563250515531</v>
      </c>
      <c r="I57" s="41">
        <v>0.98374791104638137</v>
      </c>
      <c r="J57" s="41">
        <v>0.26493495109337906</v>
      </c>
      <c r="K57" s="42">
        <v>15.414284352441483</v>
      </c>
      <c r="L57" s="71">
        <v>3.7106778318101807</v>
      </c>
      <c r="M57" s="69">
        <v>3.8787310961170496</v>
      </c>
      <c r="N57" s="69">
        <v>25.854144370472426</v>
      </c>
      <c r="O57" s="72">
        <v>33.443553298399657</v>
      </c>
      <c r="P57" s="40">
        <v>0.88279999999999992</v>
      </c>
      <c r="Q57" s="87">
        <v>39521.395485971632</v>
      </c>
      <c r="R57" s="42">
        <v>7.4771402222769598</v>
      </c>
      <c r="S57" s="40">
        <v>3.0796501874247699</v>
      </c>
      <c r="T57" s="31">
        <v>13.45584171994928</v>
      </c>
      <c r="U57" s="31">
        <v>5.2367333841762234</v>
      </c>
      <c r="V57" s="31">
        <v>9.6132352530254561</v>
      </c>
      <c r="W57" s="42">
        <v>31.385460544575729</v>
      </c>
      <c r="X57" s="40">
        <v>11.673192575032294</v>
      </c>
      <c r="Y57" s="31">
        <v>3.3362680232116215</v>
      </c>
      <c r="Z57" s="31">
        <v>1.2457267857312735</v>
      </c>
      <c r="AA57" s="31">
        <v>0.22106007861327387</v>
      </c>
      <c r="AB57" s="42">
        <v>16.476247462588461</v>
      </c>
      <c r="AC57" s="71">
        <v>4.2990584643873504</v>
      </c>
      <c r="AD57" s="69">
        <v>4.8885760086849288</v>
      </c>
      <c r="AE57" s="69">
        <v>36.052249763390215</v>
      </c>
      <c r="AF57" s="72">
        <v>45.239884236462494</v>
      </c>
      <c r="AG57" s="78">
        <v>1057.2061259784809</v>
      </c>
      <c r="AH57" s="79">
        <v>79.469119484442857</v>
      </c>
      <c r="AI57" s="79">
        <v>277.1754413782682</v>
      </c>
      <c r="AJ57" s="80">
        <v>1413.8506868411921</v>
      </c>
      <c r="AK57" s="71">
        <v>0.85250000000000004</v>
      </c>
      <c r="AL57" s="466">
        <v>26537.596329388645</v>
      </c>
    </row>
    <row r="58" spans="1:38">
      <c r="A58" s="1" t="s">
        <v>56</v>
      </c>
      <c r="B58" s="40">
        <v>1.4747759935018812</v>
      </c>
      <c r="C58" s="41">
        <v>7.1918308052152495</v>
      </c>
      <c r="D58" s="41">
        <v>6.0371779677016626</v>
      </c>
      <c r="E58" s="41">
        <v>4.9657046828217579</v>
      </c>
      <c r="F58" s="42">
        <v>19.669489449240551</v>
      </c>
      <c r="G58" s="40">
        <v>9.0453274503377443</v>
      </c>
      <c r="H58" s="41">
        <v>2.7686471847574192</v>
      </c>
      <c r="I58" s="41">
        <v>1.1708353534518774</v>
      </c>
      <c r="J58" s="41">
        <v>0.28140858727932089</v>
      </c>
      <c r="K58" s="42">
        <v>13.266218575826361</v>
      </c>
      <c r="L58" s="71">
        <v>4.9021586298287252</v>
      </c>
      <c r="M58" s="69">
        <v>7.7459496182383187</v>
      </c>
      <c r="N58" s="69">
        <v>5.5667491490981638</v>
      </c>
      <c r="O58" s="72">
        <v>18.214857397165208</v>
      </c>
      <c r="P58" s="40">
        <v>0.88429999999999986</v>
      </c>
      <c r="Q58" s="87">
        <v>36845.493442474151</v>
      </c>
      <c r="R58" s="42">
        <v>6.6865722179412845</v>
      </c>
      <c r="S58" s="40">
        <v>1.3486810306214203</v>
      </c>
      <c r="T58" s="31">
        <v>7.434419314958653</v>
      </c>
      <c r="U58" s="31">
        <v>6.2911699013071267</v>
      </c>
      <c r="V58" s="31">
        <v>5.4003489036639154</v>
      </c>
      <c r="W58" s="42">
        <v>20.474619150551117</v>
      </c>
      <c r="X58" s="40">
        <v>10.809855906037464</v>
      </c>
      <c r="Y58" s="31">
        <v>3.233296849254776</v>
      </c>
      <c r="Z58" s="31">
        <v>1.5103909153881043</v>
      </c>
      <c r="AA58" s="31">
        <v>0.24782070848088938</v>
      </c>
      <c r="AB58" s="42">
        <v>15.801364379161233</v>
      </c>
      <c r="AC58" s="71">
        <v>5.5853100256570638</v>
      </c>
      <c r="AD58" s="69">
        <v>9.4976658242690011</v>
      </c>
      <c r="AE58" s="69">
        <v>7.515611563157595</v>
      </c>
      <c r="AF58" s="72">
        <v>22.59858741308366</v>
      </c>
      <c r="AG58" s="78">
        <v>1353.4497171014566</v>
      </c>
      <c r="AH58" s="79">
        <v>135.20173450205408</v>
      </c>
      <c r="AI58" s="79">
        <v>297.01276303549508</v>
      </c>
      <c r="AJ58" s="80">
        <v>1785.6642146390056</v>
      </c>
      <c r="AK58" s="71">
        <v>0.84860000000000002</v>
      </c>
      <c r="AL58" s="466">
        <v>26221.925486531451</v>
      </c>
    </row>
    <row r="59" spans="1:38">
      <c r="A59" s="1" t="s">
        <v>57</v>
      </c>
      <c r="B59" s="40">
        <v>0.29735391010316264</v>
      </c>
      <c r="C59" s="41">
        <v>1.4550481303188054</v>
      </c>
      <c r="D59" s="41">
        <v>2.1085256182069765</v>
      </c>
      <c r="E59" s="41">
        <v>0.71298194124459402</v>
      </c>
      <c r="F59" s="42">
        <v>4.5739095998735388</v>
      </c>
      <c r="G59" s="40">
        <v>2.5443895837715313</v>
      </c>
      <c r="H59" s="41">
        <v>3.0367210207071662</v>
      </c>
      <c r="I59" s="41">
        <v>0.24679583065792549</v>
      </c>
      <c r="J59" s="41">
        <v>5.8974923599662804E-2</v>
      </c>
      <c r="K59" s="42">
        <v>5.8868813587362867</v>
      </c>
      <c r="L59" s="71">
        <v>1.7157265105165196</v>
      </c>
      <c r="M59" s="69">
        <v>8.0529443358227031</v>
      </c>
      <c r="N59" s="69">
        <v>66.345154146129104</v>
      </c>
      <c r="O59" s="72">
        <v>76.113824992468324</v>
      </c>
      <c r="P59" s="40">
        <v>0.66970000000000007</v>
      </c>
      <c r="Q59" s="87">
        <v>17060.211507247175</v>
      </c>
      <c r="R59" s="42">
        <v>4.1213665485382078</v>
      </c>
      <c r="S59" s="40">
        <v>0.23846069818468704</v>
      </c>
      <c r="T59" s="31">
        <v>1.8529722907458737</v>
      </c>
      <c r="U59" s="31">
        <v>2.3857957290113143</v>
      </c>
      <c r="V59" s="31">
        <v>0.71282122944031545</v>
      </c>
      <c r="W59" s="42">
        <v>5.1900499473821906</v>
      </c>
      <c r="X59" s="40">
        <v>7.9291595836011073</v>
      </c>
      <c r="Y59" s="31">
        <v>4.8446536108050458</v>
      </c>
      <c r="Z59" s="31">
        <v>0.33536531285371018</v>
      </c>
      <c r="AA59" s="31">
        <v>3.9667024214809651E-2</v>
      </c>
      <c r="AB59" s="42">
        <v>13.148845531474672</v>
      </c>
      <c r="AC59" s="71">
        <v>2.5503350122636541</v>
      </c>
      <c r="AD59" s="69">
        <v>14.487467791933046</v>
      </c>
      <c r="AE59" s="69">
        <v>76.598487621909882</v>
      </c>
      <c r="AF59" s="72">
        <v>93.636290426106569</v>
      </c>
      <c r="AG59" s="78">
        <v>1291.4858746414134</v>
      </c>
      <c r="AH59" s="79">
        <v>70.219423760049594</v>
      </c>
      <c r="AI59" s="79">
        <v>89.117252130680356</v>
      </c>
      <c r="AJ59" s="80">
        <v>1450.8225505321432</v>
      </c>
      <c r="AK59" s="71">
        <v>0.63849999999999996</v>
      </c>
      <c r="AL59" s="466">
        <v>14822.291560410702</v>
      </c>
    </row>
    <row r="60" spans="1:38">
      <c r="A60" s="1" t="s">
        <v>58</v>
      </c>
      <c r="B60" s="40">
        <v>5.054387425101043E-2</v>
      </c>
      <c r="C60" s="41">
        <v>1.0748294808113745</v>
      </c>
      <c r="D60" s="41">
        <v>1.2422112416653392</v>
      </c>
      <c r="E60" s="41">
        <v>7.3868713003301528E-2</v>
      </c>
      <c r="F60" s="42">
        <v>2.4414533097310258</v>
      </c>
      <c r="G60" s="40">
        <v>0.36191236944361288</v>
      </c>
      <c r="H60" s="41">
        <v>1.0823816150104113</v>
      </c>
      <c r="I60" s="41">
        <v>0.27119644406544929</v>
      </c>
      <c r="J60" s="41">
        <v>3.9036812113798051E-3</v>
      </c>
      <c r="K60" s="42">
        <v>1.7193941097308534</v>
      </c>
      <c r="L60" s="71">
        <v>2.0760812678867153</v>
      </c>
      <c r="M60" s="69">
        <v>1.3350335657362959</v>
      </c>
      <c r="N60" s="69">
        <v>0.49067104890529117</v>
      </c>
      <c r="O60" s="72">
        <v>3.9017858825283027</v>
      </c>
      <c r="P60" s="40">
        <v>0.43959999999999999</v>
      </c>
      <c r="Q60" s="87">
        <v>1559.2811331911473</v>
      </c>
      <c r="R60" s="42"/>
      <c r="S60" s="40">
        <v>6.9074169322722298E-2</v>
      </c>
      <c r="T60" s="31">
        <v>0.77553851098946203</v>
      </c>
      <c r="U60" s="31">
        <v>1.5017495612140546</v>
      </c>
      <c r="V60" s="31">
        <v>0.14017761632647147</v>
      </c>
      <c r="W60" s="42">
        <v>2.4865398578527107</v>
      </c>
      <c r="X60" s="40">
        <v>0.5857566901705189</v>
      </c>
      <c r="Y60" s="31">
        <v>1.2308348670694258</v>
      </c>
      <c r="Z60" s="31">
        <v>0.34655334028804807</v>
      </c>
      <c r="AA60" s="31">
        <v>5.576433208521853E-3</v>
      </c>
      <c r="AB60" s="42">
        <v>2.1687213307365147</v>
      </c>
      <c r="AC60" s="71">
        <v>1.9267482270348517</v>
      </c>
      <c r="AD60" s="69">
        <v>3.4773333099600272</v>
      </c>
      <c r="AE60" s="69">
        <v>0.92473389363602765</v>
      </c>
      <c r="AF60" s="72">
        <v>6.3288154306309066</v>
      </c>
      <c r="AG60" s="78">
        <v>788.21458789678036</v>
      </c>
      <c r="AH60" s="79">
        <v>54.239242641139143</v>
      </c>
      <c r="AI60" s="79">
        <v>44.422065009268699</v>
      </c>
      <c r="AJ60" s="80">
        <v>886.87589554718829</v>
      </c>
      <c r="AK60" s="71">
        <v>0.38679999999999998</v>
      </c>
      <c r="AL60" s="466">
        <v>1234.6284243498435</v>
      </c>
    </row>
    <row r="61" spans="1:38">
      <c r="A61" s="1" t="s">
        <v>59</v>
      </c>
      <c r="B61" s="40">
        <v>0.44311768222145731</v>
      </c>
      <c r="C61" s="41">
        <v>2.3099978085112092</v>
      </c>
      <c r="D61" s="41">
        <v>1.8042640943381973</v>
      </c>
      <c r="E61" s="41">
        <v>1.0287869623567198</v>
      </c>
      <c r="F61" s="42">
        <v>5.5861665474275837</v>
      </c>
      <c r="G61" s="40">
        <v>2.5009325385887378</v>
      </c>
      <c r="H61" s="41">
        <v>2.7313274410406381</v>
      </c>
      <c r="I61" s="41">
        <v>0.60486526312818389</v>
      </c>
      <c r="J61" s="41">
        <v>3.8406035024136177E-2</v>
      </c>
      <c r="K61" s="42">
        <v>5.8755312777816959</v>
      </c>
      <c r="L61" s="71">
        <v>1.8865836214502261</v>
      </c>
      <c r="M61" s="69">
        <v>4.9519474690647991</v>
      </c>
      <c r="N61" s="69">
        <v>6.9269231803288598</v>
      </c>
      <c r="O61" s="72">
        <v>13.765454270843884</v>
      </c>
      <c r="P61" s="40">
        <v>0.74709999999999999</v>
      </c>
      <c r="Q61" s="87">
        <v>7233.9534608504009</v>
      </c>
      <c r="R61" s="42">
        <v>4.0656715154647829</v>
      </c>
      <c r="S61" s="40">
        <v>0.24059604672424365</v>
      </c>
      <c r="T61" s="31">
        <v>0.76367741169870662</v>
      </c>
      <c r="U61" s="31">
        <v>1.8095839475623918</v>
      </c>
      <c r="V61" s="31">
        <v>0.44673038710114588</v>
      </c>
      <c r="W61" s="42">
        <v>3.2605877930864877</v>
      </c>
      <c r="X61" s="40">
        <v>1.5085171323904647</v>
      </c>
      <c r="Y61" s="31">
        <v>1.9608812292071065</v>
      </c>
      <c r="Z61" s="31">
        <v>0.41582583782685911</v>
      </c>
      <c r="AA61" s="31">
        <v>1.1801078007246167E-2</v>
      </c>
      <c r="AB61" s="42">
        <v>3.8970252774316765</v>
      </c>
      <c r="AC61" s="71">
        <v>2.2227216271630503</v>
      </c>
      <c r="AD61" s="69">
        <v>4.7576577177413721</v>
      </c>
      <c r="AE61" s="69">
        <v>6.0566024688920574</v>
      </c>
      <c r="AF61" s="72">
        <v>13.03698181379648</v>
      </c>
      <c r="AG61" s="78">
        <v>1807.1423249649624</v>
      </c>
      <c r="AH61" s="79">
        <v>132.31979693643726</v>
      </c>
      <c r="AI61" s="79">
        <v>328.03028455070529</v>
      </c>
      <c r="AJ61" s="80">
        <v>2267.4924064521051</v>
      </c>
      <c r="AK61" s="71">
        <v>0.6908333333333333</v>
      </c>
      <c r="AL61" s="466">
        <v>2903.1587059232616</v>
      </c>
    </row>
    <row r="62" spans="1:38">
      <c r="A62" s="1" t="s">
        <v>60</v>
      </c>
      <c r="B62" s="40">
        <v>1.665963850295799</v>
      </c>
      <c r="C62" s="41">
        <v>7.1698131524463324</v>
      </c>
      <c r="D62" s="41">
        <v>5.8488961555132439</v>
      </c>
      <c r="E62" s="41">
        <v>4.9145162060225056</v>
      </c>
      <c r="F62" s="42">
        <v>19.599189364277883</v>
      </c>
      <c r="G62" s="40">
        <v>11.144654107383415</v>
      </c>
      <c r="H62" s="41">
        <v>2.6796808173227489</v>
      </c>
      <c r="I62" s="41">
        <v>1.0764016484661485</v>
      </c>
      <c r="J62" s="41">
        <v>0.2379655591791317</v>
      </c>
      <c r="K62" s="42">
        <v>15.138702132351447</v>
      </c>
      <c r="L62" s="71">
        <v>4.4017095723730444</v>
      </c>
      <c r="M62" s="69">
        <v>7.5193104169476657</v>
      </c>
      <c r="N62" s="69">
        <v>5.4885091287500867</v>
      </c>
      <c r="O62" s="72">
        <v>17.409529118070793</v>
      </c>
      <c r="P62" s="40">
        <v>0.91310000000000002</v>
      </c>
      <c r="Q62" s="87">
        <v>41174.144791407547</v>
      </c>
      <c r="R62" s="42">
        <v>6.7234334945678711</v>
      </c>
      <c r="S62" s="40">
        <v>1.3904262664657663</v>
      </c>
      <c r="T62" s="31">
        <v>6.9413068012494303</v>
      </c>
      <c r="U62" s="31">
        <v>5.7722680034514671</v>
      </c>
      <c r="V62" s="31">
        <v>4.9512709334602079</v>
      </c>
      <c r="W62" s="42">
        <v>19.055272004626872</v>
      </c>
      <c r="X62" s="40">
        <v>13.53059737763089</v>
      </c>
      <c r="Y62" s="31">
        <v>3.2520418562244471</v>
      </c>
      <c r="Z62" s="31">
        <v>1.3078650310820579</v>
      </c>
      <c r="AA62" s="31">
        <v>0.2224359065841586</v>
      </c>
      <c r="AB62" s="42">
        <v>18.312940171521554</v>
      </c>
      <c r="AC62" s="71">
        <v>4.9822176378918206</v>
      </c>
      <c r="AD62" s="69">
        <v>9.3107447227558762</v>
      </c>
      <c r="AE62" s="69">
        <v>7.027053481176381</v>
      </c>
      <c r="AF62" s="72">
        <v>21.320015841824077</v>
      </c>
      <c r="AG62" s="78">
        <v>1053.3109454858622</v>
      </c>
      <c r="AH62" s="79">
        <v>85.133063213473406</v>
      </c>
      <c r="AI62" s="79">
        <v>287.81857287409389</v>
      </c>
      <c r="AJ62" s="80">
        <v>1426.2625815734295</v>
      </c>
      <c r="AK62" s="71">
        <v>0.86419999999999997</v>
      </c>
      <c r="AL62" s="466">
        <v>27900.661184056382</v>
      </c>
    </row>
    <row r="63" spans="1:38">
      <c r="A63" s="1" t="s">
        <v>61</v>
      </c>
      <c r="B63" s="40">
        <v>0.70604385278322557</v>
      </c>
      <c r="C63" s="41">
        <v>1.424852590268928</v>
      </c>
      <c r="D63" s="41">
        <v>0.8722985557590841</v>
      </c>
      <c r="E63" s="41">
        <v>0.14923369221342817</v>
      </c>
      <c r="F63" s="42">
        <v>3.1524286910246655</v>
      </c>
      <c r="G63" s="40">
        <v>0.55252084309836025</v>
      </c>
      <c r="H63" s="41">
        <v>0.33520721892665883</v>
      </c>
      <c r="I63" s="41">
        <v>7.1940978673139061E-2</v>
      </c>
      <c r="J63" s="41">
        <v>6.3030860081069893E-3</v>
      </c>
      <c r="K63" s="42">
        <v>0.96597212670626509</v>
      </c>
      <c r="L63" s="71">
        <v>0.66818648460764074</v>
      </c>
      <c r="M63" s="69">
        <v>0.83982160563886887</v>
      </c>
      <c r="N63" s="69">
        <v>0.2466205596201799</v>
      </c>
      <c r="O63" s="72">
        <v>1.7546286498666894</v>
      </c>
      <c r="P63" s="40">
        <v>0.55549999999999999</v>
      </c>
      <c r="Q63" s="87">
        <v>3302.4070488039315</v>
      </c>
      <c r="R63" s="42">
        <v>4.7001031875610355</v>
      </c>
      <c r="S63" s="40">
        <v>0.47496806485384857</v>
      </c>
      <c r="T63" s="31">
        <v>0.98170853742604169</v>
      </c>
      <c r="U63" s="31">
        <v>0.94118063250027484</v>
      </c>
      <c r="V63" s="31">
        <v>6.1941424019566836E-2</v>
      </c>
      <c r="W63" s="42">
        <v>2.4597986587997323</v>
      </c>
      <c r="X63" s="40">
        <v>1.1273788002557066</v>
      </c>
      <c r="Y63" s="31">
        <v>0.33796126468094689</v>
      </c>
      <c r="Z63" s="31">
        <v>9.2370821922037286E-2</v>
      </c>
      <c r="AA63" s="31">
        <v>9.3482272090234381E-3</v>
      </c>
      <c r="AB63" s="42">
        <v>1.5670591140677141</v>
      </c>
      <c r="AC63" s="71">
        <v>0.9757205843001433</v>
      </c>
      <c r="AD63" s="69">
        <v>1.4969093302617891</v>
      </c>
      <c r="AE63" s="69">
        <v>0.44831241485752615</v>
      </c>
      <c r="AF63" s="72">
        <v>2.9209423294194581</v>
      </c>
      <c r="AG63" s="78">
        <v>1149.0326230275036</v>
      </c>
      <c r="AH63" s="79">
        <v>24.331463133909544</v>
      </c>
      <c r="AI63" s="79">
        <v>33.506673589094319</v>
      </c>
      <c r="AJ63" s="80">
        <v>1206.8707597505074</v>
      </c>
      <c r="AK63" s="71">
        <v>0.48649999999999993</v>
      </c>
      <c r="AL63" s="466">
        <v>1864.9428718999814</v>
      </c>
    </row>
    <row r="64" spans="1:38">
      <c r="A64" s="1" t="s">
        <v>62</v>
      </c>
      <c r="B64" s="40">
        <v>2.1734153283443285</v>
      </c>
      <c r="C64" s="41">
        <v>7.5568241114382699</v>
      </c>
      <c r="D64" s="41">
        <v>5.3044244782087482</v>
      </c>
      <c r="E64" s="41">
        <v>9.5997596418453632</v>
      </c>
      <c r="F64" s="42">
        <v>24.634423559836705</v>
      </c>
      <c r="G64" s="40">
        <v>13.515095621107635</v>
      </c>
      <c r="H64" s="41">
        <v>3.0247422575394833</v>
      </c>
      <c r="I64" s="41">
        <v>1.0887870693149895</v>
      </c>
      <c r="J64" s="41">
        <v>0.49297878150359487</v>
      </c>
      <c r="K64" s="42">
        <v>18.121603729465704</v>
      </c>
      <c r="L64" s="71">
        <v>5.1696313212145499</v>
      </c>
      <c r="M64" s="69">
        <v>7.4000060123070863</v>
      </c>
      <c r="N64" s="69">
        <v>6.9192422971835343</v>
      </c>
      <c r="O64" s="72">
        <v>19.488879630705171</v>
      </c>
      <c r="P64" s="40">
        <v>0.85950000000000004</v>
      </c>
      <c r="Q64" s="87">
        <v>27765.206428921672</v>
      </c>
      <c r="R64" s="42">
        <v>5.5665339363945856</v>
      </c>
      <c r="S64" s="40">
        <v>2.1597200024727341</v>
      </c>
      <c r="T64" s="31">
        <v>9.907702921635698</v>
      </c>
      <c r="U64" s="31">
        <v>5.6536204427117633</v>
      </c>
      <c r="V64" s="31">
        <v>11.294440860572223</v>
      </c>
      <c r="W64" s="42">
        <v>29.015484227392417</v>
      </c>
      <c r="X64" s="40">
        <v>15.302701609179023</v>
      </c>
      <c r="Y64" s="31">
        <v>3.4039156646508473</v>
      </c>
      <c r="Z64" s="31">
        <v>1.3104185516224562</v>
      </c>
      <c r="AA64" s="31">
        <v>0.5086211791426537</v>
      </c>
      <c r="AB64" s="42">
        <v>20.525657004594979</v>
      </c>
      <c r="AC64" s="71">
        <v>5.8085408460156902</v>
      </c>
      <c r="AD64" s="69">
        <v>9.1989785915680571</v>
      </c>
      <c r="AE64" s="69">
        <v>8.4988114325587336</v>
      </c>
      <c r="AF64" s="72">
        <v>23.506330870142481</v>
      </c>
      <c r="AG64" s="78">
        <v>1652.0367040320757</v>
      </c>
      <c r="AH64" s="79">
        <v>325.96687680076474</v>
      </c>
      <c r="AI64" s="79">
        <v>360.08478234506333</v>
      </c>
      <c r="AJ64" s="80">
        <v>2338.0883631779038</v>
      </c>
      <c r="AK64" s="71">
        <v>0.80990000000000006</v>
      </c>
      <c r="AL64" s="466">
        <v>20778.512177942408</v>
      </c>
    </row>
    <row r="65" spans="1:38">
      <c r="A65" s="1" t="s">
        <v>63</v>
      </c>
      <c r="B65" s="40">
        <v>0.31372740802730809</v>
      </c>
      <c r="C65" s="41">
        <v>1.1609544410817565</v>
      </c>
      <c r="D65" s="41">
        <v>1.8327580906810077</v>
      </c>
      <c r="E65" s="41">
        <v>0.27727159911624438</v>
      </c>
      <c r="F65" s="42">
        <v>3.5847115389063164</v>
      </c>
      <c r="G65" s="40">
        <v>1.4952402460025742</v>
      </c>
      <c r="H65" s="41">
        <v>0.57820717049853976</v>
      </c>
      <c r="I65" s="41">
        <v>0.14939844935044203</v>
      </c>
      <c r="J65" s="41">
        <v>7.6325572440952533E-2</v>
      </c>
      <c r="K65" s="42">
        <v>2.2991714382925084</v>
      </c>
      <c r="L65" s="71">
        <v>0.55423169313482612</v>
      </c>
      <c r="M65" s="69">
        <v>0.7512793355086147</v>
      </c>
      <c r="N65" s="69">
        <v>0.77844586253556436</v>
      </c>
      <c r="O65" s="72">
        <v>2.083956891179005</v>
      </c>
      <c r="P65" s="40">
        <v>0.60919999999999996</v>
      </c>
      <c r="Q65" s="87">
        <v>6777.2567028381727</v>
      </c>
      <c r="R65" s="42">
        <v>6.1971859931945801</v>
      </c>
      <c r="S65" s="40">
        <v>0.16803505352544881</v>
      </c>
      <c r="T65" s="31">
        <v>1.3521124378689655</v>
      </c>
      <c r="U65" s="31">
        <v>1.6799332093637587</v>
      </c>
      <c r="V65" s="31">
        <v>0.29361417130615214</v>
      </c>
      <c r="W65" s="42">
        <v>3.4936948720643253</v>
      </c>
      <c r="X65" s="40">
        <v>2.0601118752253331</v>
      </c>
      <c r="Y65" s="31">
        <v>0.58850729893393539</v>
      </c>
      <c r="Z65" s="31">
        <v>0.16129080429440401</v>
      </c>
      <c r="AA65" s="31">
        <v>3.4680324372889475E-2</v>
      </c>
      <c r="AB65" s="42">
        <v>2.8445903028265622</v>
      </c>
      <c r="AC65" s="71">
        <v>0.71969672836098342</v>
      </c>
      <c r="AD65" s="69">
        <v>1.1166169508070041</v>
      </c>
      <c r="AE65" s="69">
        <v>0.9634248451677575</v>
      </c>
      <c r="AF65" s="72">
        <v>2.7997385243357451</v>
      </c>
      <c r="AG65" s="78">
        <v>849.02332981043639</v>
      </c>
      <c r="AH65" s="79">
        <v>33.849751991886507</v>
      </c>
      <c r="AI65" s="79">
        <v>99.801275462440458</v>
      </c>
      <c r="AJ65" s="80">
        <v>982.67435726476333</v>
      </c>
      <c r="AK65" s="71">
        <v>0.54679999999999995</v>
      </c>
      <c r="AL65" s="466">
        <v>4844.3684055694293</v>
      </c>
    </row>
    <row r="66" spans="1:38">
      <c r="A66" s="1" t="s">
        <v>64</v>
      </c>
      <c r="B66" s="40">
        <v>4.8070214297824924E-2</v>
      </c>
      <c r="C66" s="41">
        <v>0.55303099797268429</v>
      </c>
      <c r="D66" s="41">
        <v>1.956234051582445</v>
      </c>
      <c r="E66" s="41">
        <v>4.3307144647941581E-2</v>
      </c>
      <c r="F66" s="42">
        <v>2.6006424085008963</v>
      </c>
      <c r="G66" s="40">
        <v>1.0877910871346723</v>
      </c>
      <c r="H66" s="41">
        <v>1.1158282967035311</v>
      </c>
      <c r="I66" s="41">
        <v>0.38623895228543298</v>
      </c>
      <c r="J66" s="41">
        <v>3.0226604379675927E-3</v>
      </c>
      <c r="K66" s="42">
        <v>2.592880996561604</v>
      </c>
      <c r="L66" s="71">
        <v>2.209878175742181</v>
      </c>
      <c r="M66" s="69">
        <v>6.5697464024646344</v>
      </c>
      <c r="N66" s="69">
        <v>0.53437208799851721</v>
      </c>
      <c r="O66" s="72">
        <v>9.3139966662053322</v>
      </c>
      <c r="P66" s="40">
        <v>0.39180000000000004</v>
      </c>
      <c r="Q66" s="87">
        <v>1175.4624880448594</v>
      </c>
      <c r="R66" s="42">
        <v>3.7030186653137207</v>
      </c>
      <c r="S66" s="40">
        <v>0.1157287249115181</v>
      </c>
      <c r="T66" s="31">
        <v>0.46349952513346659</v>
      </c>
      <c r="U66" s="31">
        <v>2.0714322307514266</v>
      </c>
      <c r="V66" s="31">
        <v>4.7517915398799862E-2</v>
      </c>
      <c r="W66" s="42">
        <v>2.6981783961952113</v>
      </c>
      <c r="X66" s="40">
        <v>2.4852491457733952</v>
      </c>
      <c r="Y66" s="31">
        <v>1.1294269415208151</v>
      </c>
      <c r="Z66" s="31">
        <v>0.33586221340271694</v>
      </c>
      <c r="AA66" s="31">
        <v>2.3809610051110756E-3</v>
      </c>
      <c r="AB66" s="42">
        <v>3.9529192617020392</v>
      </c>
      <c r="AC66" s="71">
        <v>2.5807546935581116</v>
      </c>
      <c r="AD66" s="69">
        <v>9.1135281106983363</v>
      </c>
      <c r="AE66" s="69">
        <v>0.75022352140745885</v>
      </c>
      <c r="AF66" s="72">
        <v>12.444506325663905</v>
      </c>
      <c r="AG66" s="78">
        <v>1544.8680197985284</v>
      </c>
      <c r="AH66" s="79">
        <v>33.011691842485895</v>
      </c>
      <c r="AI66" s="79">
        <v>27.713745464052984</v>
      </c>
      <c r="AJ66" s="80">
        <v>1605.5934571050673</v>
      </c>
      <c r="AK66" s="71">
        <v>0.32369999999999999</v>
      </c>
      <c r="AL66" s="466">
        <v>921.47928688891989</v>
      </c>
    </row>
    <row r="67" spans="1:38">
      <c r="A67" s="1" t="s">
        <v>65</v>
      </c>
      <c r="B67" s="40">
        <v>2.7468123758233737E-2</v>
      </c>
      <c r="C67" s="41">
        <v>0.20847603460605954</v>
      </c>
      <c r="D67" s="41">
        <v>0.89048353587553908</v>
      </c>
      <c r="E67" s="41">
        <v>4.6110958273495983E-2</v>
      </c>
      <c r="F67" s="42">
        <v>1.1725386525133281</v>
      </c>
      <c r="G67" s="40">
        <v>0.31359948992362868</v>
      </c>
      <c r="H67" s="41">
        <v>0.65938166508495355</v>
      </c>
      <c r="I67" s="41">
        <v>0.13618423116144379</v>
      </c>
      <c r="J67" s="41">
        <v>3.0838264325427651E-3</v>
      </c>
      <c r="K67" s="42">
        <v>1.1122492126025687</v>
      </c>
      <c r="L67" s="71">
        <v>0.98574388763728882</v>
      </c>
      <c r="M67" s="69">
        <v>0.51142037929360162</v>
      </c>
      <c r="N67" s="69">
        <v>0.14535729573703549</v>
      </c>
      <c r="O67" s="72">
        <v>1.6425215626679259</v>
      </c>
      <c r="P67" s="40">
        <v>0.47560000000000002</v>
      </c>
      <c r="Q67" s="87">
        <v>1587.0467408306308</v>
      </c>
      <c r="R67" s="42">
        <v>4.0881295204162598</v>
      </c>
      <c r="S67" s="40">
        <v>1.9467458913864321E-2</v>
      </c>
      <c r="T67" s="31">
        <v>0.14282285512960177</v>
      </c>
      <c r="U67" s="31">
        <v>0.79099386252235615</v>
      </c>
      <c r="V67" s="31">
        <v>3.5739776280381164E-2</v>
      </c>
      <c r="W67" s="42">
        <v>0.98902395284620337</v>
      </c>
      <c r="X67" s="40">
        <v>0.62684846544757922</v>
      </c>
      <c r="Y67" s="31">
        <v>0.67858663382758111</v>
      </c>
      <c r="Z67" s="31">
        <v>0.13727691990852919</v>
      </c>
      <c r="AA67" s="31">
        <v>1.9480831313613933E-3</v>
      </c>
      <c r="AB67" s="42">
        <v>1.4446601023150509</v>
      </c>
      <c r="AC67" s="71">
        <v>0.99804539196169983</v>
      </c>
      <c r="AD67" s="69">
        <v>0.69724813011642039</v>
      </c>
      <c r="AE67" s="69">
        <v>0.16531568345556036</v>
      </c>
      <c r="AF67" s="72">
        <v>1.8606092055336805</v>
      </c>
      <c r="AG67" s="78">
        <v>921.91334316256086</v>
      </c>
      <c r="AH67" s="79">
        <v>76.328843218743259</v>
      </c>
      <c r="AI67" s="79">
        <v>31.57120553950989</v>
      </c>
      <c r="AJ67" s="80">
        <v>1029.813391920814</v>
      </c>
      <c r="AK67" s="71">
        <v>0.44230000000000003</v>
      </c>
      <c r="AL67" s="466">
        <v>1349.9940524463759</v>
      </c>
    </row>
    <row r="68" spans="1:38">
      <c r="A68" s="1" t="s">
        <v>66</v>
      </c>
      <c r="B68" s="40">
        <v>0.27884945498879476</v>
      </c>
      <c r="C68" s="41">
        <v>1.6338349624921176</v>
      </c>
      <c r="D68" s="41">
        <v>1.9010374394934673</v>
      </c>
      <c r="E68" s="41">
        <v>0.25098387132056743</v>
      </c>
      <c r="F68" s="42">
        <v>4.064705728294947</v>
      </c>
      <c r="G68" s="40">
        <v>2.6970904378808136</v>
      </c>
      <c r="H68" s="41">
        <v>0.70449351786507342</v>
      </c>
      <c r="I68" s="41">
        <v>0.21761912882262507</v>
      </c>
      <c r="J68" s="41">
        <v>2.4044934492755542E-2</v>
      </c>
      <c r="K68" s="42">
        <v>3.6432480190612679</v>
      </c>
      <c r="L68" s="71">
        <v>0.88468852378262985</v>
      </c>
      <c r="M68" s="69">
        <v>1.3367457857554919</v>
      </c>
      <c r="N68" s="69">
        <v>1.2758659566408197</v>
      </c>
      <c r="O68" s="72">
        <v>3.4973002661789416</v>
      </c>
      <c r="P68" s="40">
        <v>0.61009999999999998</v>
      </c>
      <c r="Q68" s="87">
        <v>4435.9159875569076</v>
      </c>
      <c r="R68" s="42">
        <v>5.1991096019744871</v>
      </c>
      <c r="S68" s="40">
        <v>0.219312055236141</v>
      </c>
      <c r="T68" s="31">
        <v>1.2427890589354591</v>
      </c>
      <c r="U68" s="31">
        <v>1.5858896196960608</v>
      </c>
      <c r="V68" s="31">
        <v>0.23373906670957212</v>
      </c>
      <c r="W68" s="42">
        <v>3.2817298005772328</v>
      </c>
      <c r="X68" s="40">
        <v>2.4859337468696538</v>
      </c>
      <c r="Y68" s="31">
        <v>0.64763811868483778</v>
      </c>
      <c r="Z68" s="31">
        <v>0.19925059022219874</v>
      </c>
      <c r="AA68" s="31">
        <v>1.6859725141230544E-2</v>
      </c>
      <c r="AB68" s="42">
        <v>3.349682180917922</v>
      </c>
      <c r="AC68" s="71">
        <v>1.0341595288991288</v>
      </c>
      <c r="AD68" s="69">
        <v>1.4355548571061498</v>
      </c>
      <c r="AE68" s="69">
        <v>1.8034945001376583</v>
      </c>
      <c r="AF68" s="72">
        <v>4.2732088861429371</v>
      </c>
      <c r="AG68" s="78">
        <v>1036.7363134605894</v>
      </c>
      <c r="AH68" s="79">
        <v>47.425891450128738</v>
      </c>
      <c r="AI68" s="79">
        <v>93.294718145712295</v>
      </c>
      <c r="AJ68" s="80">
        <v>1177.4569230564305</v>
      </c>
      <c r="AK68" s="71">
        <v>0.55930000000000002</v>
      </c>
      <c r="AL68" s="466">
        <v>2881.1718358280095</v>
      </c>
    </row>
    <row r="69" spans="1:38">
      <c r="A69" s="1" t="s">
        <v>67</v>
      </c>
      <c r="B69" s="40">
        <v>1.0369329667448099</v>
      </c>
      <c r="C69" s="41">
        <v>5.7000448877320613</v>
      </c>
      <c r="D69" s="41">
        <v>3.3302652938185604</v>
      </c>
      <c r="E69" s="41">
        <v>4.1897557838229531</v>
      </c>
      <c r="F69" s="42">
        <v>14.256998932118385</v>
      </c>
      <c r="G69" s="40">
        <v>5.888675850202258</v>
      </c>
      <c r="H69" s="41">
        <v>1.6024197372555904</v>
      </c>
      <c r="I69" s="41">
        <v>0.52326929534547961</v>
      </c>
      <c r="J69" s="41">
        <v>0.12621873856659438</v>
      </c>
      <c r="K69" s="42">
        <v>8.1405836213699239</v>
      </c>
      <c r="L69" s="71">
        <v>3.0045828723188874</v>
      </c>
      <c r="M69" s="69">
        <v>1.7405915038875193</v>
      </c>
      <c r="N69" s="69">
        <v>3.5366508918824358</v>
      </c>
      <c r="O69" s="72">
        <v>8.2818252680888413</v>
      </c>
      <c r="P69" s="40">
        <v>0.82259999999999989</v>
      </c>
      <c r="Q69" s="87">
        <v>22187.971241019433</v>
      </c>
      <c r="R69" s="42">
        <v>4.9329468011856079</v>
      </c>
      <c r="S69" s="40">
        <v>0.78611679072635077</v>
      </c>
      <c r="T69" s="31">
        <v>6.011736939180965</v>
      </c>
      <c r="U69" s="31">
        <v>3.5940942689979769</v>
      </c>
      <c r="V69" s="31">
        <v>3.5502710555418466</v>
      </c>
      <c r="W69" s="42">
        <v>13.94221905444714</v>
      </c>
      <c r="X69" s="40">
        <v>6.4542631808766773</v>
      </c>
      <c r="Y69" s="31">
        <v>1.7677839923784531</v>
      </c>
      <c r="Z69" s="31">
        <v>0.6665735001222346</v>
      </c>
      <c r="AA69" s="31">
        <v>8.5766590922938479E-2</v>
      </c>
      <c r="AB69" s="42">
        <v>8.9743872643003044</v>
      </c>
      <c r="AC69" s="71">
        <v>3.6404751184220059</v>
      </c>
      <c r="AD69" s="69">
        <v>2.3336465657549197</v>
      </c>
      <c r="AE69" s="69">
        <v>3.7773809077048055</v>
      </c>
      <c r="AF69" s="72">
        <v>9.7515025918817297</v>
      </c>
      <c r="AG69" s="78">
        <v>1916.348970978954</v>
      </c>
      <c r="AH69" s="79">
        <v>65.667850551222855</v>
      </c>
      <c r="AI69" s="79">
        <v>401.84813451682248</v>
      </c>
      <c r="AJ69" s="80">
        <v>2383.8649560469994</v>
      </c>
      <c r="AK69" s="71">
        <v>0.77249999999999996</v>
      </c>
      <c r="AL69" s="466">
        <v>12858.140763027655</v>
      </c>
    </row>
    <row r="70" spans="1:38">
      <c r="A70" s="1" t="s">
        <v>68</v>
      </c>
      <c r="B70" s="40">
        <v>2.2671766775119218</v>
      </c>
      <c r="C70" s="41">
        <v>8.2438524335594323</v>
      </c>
      <c r="D70" s="41">
        <v>4.8735738590691993</v>
      </c>
      <c r="E70" s="41">
        <v>6.7885733123199197</v>
      </c>
      <c r="F70" s="42">
        <v>22.173176282460478</v>
      </c>
      <c r="G70" s="40">
        <v>14.742161467674837</v>
      </c>
      <c r="H70" s="41">
        <v>3.7836585699544107</v>
      </c>
      <c r="I70" s="41">
        <v>1.2255334904459256</v>
      </c>
      <c r="J70" s="41">
        <v>0.82470399481094137</v>
      </c>
      <c r="K70" s="42">
        <v>20.576057522886117</v>
      </c>
      <c r="L70" s="71">
        <v>4.0105943171455172</v>
      </c>
      <c r="M70" s="69">
        <v>18.049905322321415</v>
      </c>
      <c r="N70" s="69">
        <v>8.6126397459853887</v>
      </c>
      <c r="O70" s="72">
        <v>30.67313938545232</v>
      </c>
      <c r="P70" s="40">
        <v>0.90239999999999987</v>
      </c>
      <c r="Q70" s="87">
        <v>41626.926764021562</v>
      </c>
      <c r="R70" s="42">
        <v>7.3696023225784302</v>
      </c>
      <c r="S70" s="40">
        <v>1.9543295544333767</v>
      </c>
      <c r="T70" s="31">
        <v>9.3170752271082922</v>
      </c>
      <c r="U70" s="31">
        <v>5.3619053171350295</v>
      </c>
      <c r="V70" s="31">
        <v>6.2926248358588035</v>
      </c>
      <c r="W70" s="42">
        <v>22.925934934535501</v>
      </c>
      <c r="X70" s="40">
        <v>16.249824453339787</v>
      </c>
      <c r="Y70" s="31">
        <v>4.7138583582617013</v>
      </c>
      <c r="Z70" s="31">
        <v>1.7558845963642384</v>
      </c>
      <c r="AA70" s="31">
        <v>0.59542802406062856</v>
      </c>
      <c r="AB70" s="42">
        <v>23.314995432026361</v>
      </c>
      <c r="AC70" s="71">
        <v>5.4501005941709204</v>
      </c>
      <c r="AD70" s="69">
        <v>29.48414155710509</v>
      </c>
      <c r="AE70" s="69">
        <v>10.867267587108662</v>
      </c>
      <c r="AF70" s="72">
        <v>45.801509738384667</v>
      </c>
      <c r="AG70" s="78">
        <v>1483.3570782313404</v>
      </c>
      <c r="AH70" s="79">
        <v>133.94354232061605</v>
      </c>
      <c r="AI70" s="79">
        <v>491.41738888020444</v>
      </c>
      <c r="AJ70" s="80">
        <v>2108.7180094321607</v>
      </c>
      <c r="AK70" s="71">
        <v>0.85630000000000006</v>
      </c>
      <c r="AL70" s="466">
        <v>30777.630123309395</v>
      </c>
    </row>
    <row r="71" spans="1:38">
      <c r="A71" s="1" t="s">
        <v>69</v>
      </c>
      <c r="B71" s="40">
        <v>0.18889843494971964</v>
      </c>
      <c r="C71" s="41">
        <v>1.9386880376610311</v>
      </c>
      <c r="D71" s="41">
        <v>1.8562803155147864</v>
      </c>
      <c r="E71" s="41">
        <v>0.40282912195687598</v>
      </c>
      <c r="F71" s="42">
        <v>4.3866959100824126</v>
      </c>
      <c r="G71" s="40">
        <v>1.3462120513718034</v>
      </c>
      <c r="H71" s="41">
        <v>0.79367427636580656</v>
      </c>
      <c r="I71" s="41">
        <v>0.18646252183717874</v>
      </c>
      <c r="J71" s="41">
        <v>1.5582796971873293E-2</v>
      </c>
      <c r="K71" s="42">
        <v>2.3419316465466622</v>
      </c>
      <c r="L71" s="71">
        <v>1.280491677719986</v>
      </c>
      <c r="M71" s="69">
        <v>0.33586848112064949</v>
      </c>
      <c r="N71" s="69">
        <v>0.34146027167501042</v>
      </c>
      <c r="O71" s="72">
        <v>1.9578204305156459</v>
      </c>
      <c r="P71" s="40">
        <v>0.58489999999999998</v>
      </c>
      <c r="Q71" s="87">
        <v>4510.5117688127693</v>
      </c>
      <c r="R71" s="42">
        <v>4.7580945968627928</v>
      </c>
      <c r="S71" s="40">
        <v>0.10634303707651621</v>
      </c>
      <c r="T71" s="31">
        <v>1.2669317434348704</v>
      </c>
      <c r="U71" s="31">
        <v>1.7314528355268413</v>
      </c>
      <c r="V71" s="31">
        <v>0.28686724240518813</v>
      </c>
      <c r="W71" s="42">
        <v>3.3915948584434163</v>
      </c>
      <c r="X71" s="40">
        <v>1.5262774238573535</v>
      </c>
      <c r="Y71" s="31">
        <v>0.80851356324420276</v>
      </c>
      <c r="Z71" s="31">
        <v>0.17663194987470562</v>
      </c>
      <c r="AA71" s="31">
        <v>9.6694176393377317E-3</v>
      </c>
      <c r="AB71" s="42">
        <v>2.5210923546155994</v>
      </c>
      <c r="AC71" s="71">
        <v>1.5049067114268877</v>
      </c>
      <c r="AD71" s="69">
        <v>0.30391088365680458</v>
      </c>
      <c r="AE71" s="69">
        <v>0.35971465922411661</v>
      </c>
      <c r="AF71" s="72">
        <v>2.1685322543078085</v>
      </c>
      <c r="AG71" s="78">
        <v>707.88304891816995</v>
      </c>
      <c r="AH71" s="79">
        <v>218.88396107866731</v>
      </c>
      <c r="AI71" s="79">
        <v>161.99604159736879</v>
      </c>
      <c r="AJ71" s="80">
        <v>1088.763051594206</v>
      </c>
      <c r="AK71" s="71">
        <v>0.499</v>
      </c>
      <c r="AL71" s="466">
        <v>2105.3005914775331</v>
      </c>
    </row>
    <row r="72" spans="1:38">
      <c r="A72" s="1" t="s">
        <v>70</v>
      </c>
      <c r="B72" s="40">
        <v>1.5152094878833053</v>
      </c>
      <c r="C72" s="41">
        <v>0.93274416994021869</v>
      </c>
      <c r="D72" s="41">
        <v>2.6183635357703787</v>
      </c>
      <c r="E72" s="41">
        <v>1.1045840089314567</v>
      </c>
      <c r="F72" s="42">
        <v>6.1709012025253589</v>
      </c>
      <c r="G72" s="40">
        <v>7.024880025831175</v>
      </c>
      <c r="H72" s="41">
        <v>1.9490782267765694</v>
      </c>
      <c r="I72" s="41">
        <v>0.20762215312607604</v>
      </c>
      <c r="J72" s="41">
        <v>1.0068689005743352E-2</v>
      </c>
      <c r="K72" s="42">
        <v>9.1916490947395637</v>
      </c>
      <c r="L72" s="71">
        <v>1.5722007792683057</v>
      </c>
      <c r="M72" s="69">
        <v>0.99360310680773567</v>
      </c>
      <c r="N72" s="69">
        <v>1.5717700739115563</v>
      </c>
      <c r="O72" s="72">
        <v>4.1375739599875976</v>
      </c>
      <c r="P72" s="40">
        <v>0.66450000000000009</v>
      </c>
      <c r="Q72" s="87">
        <v>8715.4479157938913</v>
      </c>
      <c r="R72" s="42">
        <v>5.2265957355499264</v>
      </c>
      <c r="S72" s="40">
        <v>0.9642602717532176</v>
      </c>
      <c r="T72" s="31">
        <v>0.91919371314210407</v>
      </c>
      <c r="U72" s="31">
        <v>1.9309906253434361</v>
      </c>
      <c r="V72" s="31">
        <v>0.56074912246962261</v>
      </c>
      <c r="W72" s="42">
        <v>4.3751937327083805</v>
      </c>
      <c r="X72" s="40">
        <v>3.1977332211836629</v>
      </c>
      <c r="Y72" s="31">
        <v>1.5776543648376349</v>
      </c>
      <c r="Z72" s="31">
        <v>0.25358150123351025</v>
      </c>
      <c r="AA72" s="31">
        <v>5.8808521458992447E-3</v>
      </c>
      <c r="AB72" s="42">
        <v>5.0348499394007078</v>
      </c>
      <c r="AC72" s="71">
        <v>1.5758005428215052</v>
      </c>
      <c r="AD72" s="69">
        <v>1.0465969497879599</v>
      </c>
      <c r="AE72" s="69">
        <v>1.7242118437208305</v>
      </c>
      <c r="AF72" s="72">
        <v>4.346609336330296</v>
      </c>
      <c r="AG72" s="78">
        <v>932.65081247107651</v>
      </c>
      <c r="AH72" s="79">
        <v>73.143527550925299</v>
      </c>
      <c r="AI72" s="79">
        <v>117.72611850991296</v>
      </c>
      <c r="AJ72" s="80">
        <v>1123.5204585319148</v>
      </c>
      <c r="AK72" s="71">
        <v>0.60640000000000005</v>
      </c>
      <c r="AL72" s="466">
        <v>4988.1857730579404</v>
      </c>
    </row>
    <row r="73" spans="1:38">
      <c r="A73" s="1" t="s">
        <v>71</v>
      </c>
      <c r="B73" s="40">
        <v>0.52560138024348746</v>
      </c>
      <c r="C73" s="41">
        <v>7.2262223711958518</v>
      </c>
      <c r="D73" s="41">
        <v>2.5235103906012446</v>
      </c>
      <c r="E73" s="41">
        <v>1.4723554617846171</v>
      </c>
      <c r="F73" s="42">
        <v>11.747689603825201</v>
      </c>
      <c r="G73" s="40">
        <v>8.5009968028747203</v>
      </c>
      <c r="H73" s="41">
        <v>2.426571712192096</v>
      </c>
      <c r="I73" s="41">
        <v>0.33406035261758815</v>
      </c>
      <c r="J73" s="41">
        <v>2.9563737853671022E-2</v>
      </c>
      <c r="K73" s="42">
        <v>11.291192605538077</v>
      </c>
      <c r="L73" s="71">
        <v>2.2968198780598112</v>
      </c>
      <c r="M73" s="69">
        <v>4.3228795220495204</v>
      </c>
      <c r="N73" s="69">
        <v>0.65626612110621374</v>
      </c>
      <c r="O73" s="72">
        <v>7.2759655212155456</v>
      </c>
      <c r="P73" s="40">
        <v>0.74700000000000011</v>
      </c>
      <c r="Q73" s="87">
        <v>16375.466701659703</v>
      </c>
      <c r="R73" s="42">
        <v>4.9652180075645447</v>
      </c>
      <c r="S73" s="40">
        <v>0.31191518736450452</v>
      </c>
      <c r="T73" s="31">
        <v>5.1032400172373142</v>
      </c>
      <c r="U73" s="31">
        <v>2.781165534536997</v>
      </c>
      <c r="V73" s="31">
        <v>1.3824575923503666</v>
      </c>
      <c r="W73" s="42">
        <v>9.5787783314891826</v>
      </c>
      <c r="X73" s="40">
        <v>5.7737330409886622</v>
      </c>
      <c r="Y73" s="31">
        <v>1.9580153326179093</v>
      </c>
      <c r="Z73" s="31">
        <v>0.35972900249025924</v>
      </c>
      <c r="AA73" s="31">
        <v>2.1630839072292764E-2</v>
      </c>
      <c r="AB73" s="42">
        <v>8.1131082151691221</v>
      </c>
      <c r="AC73" s="71">
        <v>2.6177753643839354</v>
      </c>
      <c r="AD73" s="69">
        <v>6.9694524939718185</v>
      </c>
      <c r="AE73" s="69">
        <v>0.61299083552065048</v>
      </c>
      <c r="AF73" s="72">
        <v>10.200218693876405</v>
      </c>
      <c r="AG73" s="78">
        <v>1038.9031834271016</v>
      </c>
      <c r="AH73" s="79">
        <v>588.83447399267766</v>
      </c>
      <c r="AI73" s="79">
        <v>238.73947652674593</v>
      </c>
      <c r="AJ73" s="80">
        <v>1866.4771339465251</v>
      </c>
      <c r="AK73" s="71">
        <v>0.66880000000000006</v>
      </c>
      <c r="AL73" s="466">
        <v>10119.500229074218</v>
      </c>
    </row>
    <row r="74" spans="1:38">
      <c r="A74" s="1" t="s">
        <v>72</v>
      </c>
      <c r="B74" s="40">
        <v>0.10884634409159191</v>
      </c>
      <c r="C74" s="41">
        <v>3.0388065330887288</v>
      </c>
      <c r="D74" s="41">
        <v>0.80722739057182336</v>
      </c>
      <c r="E74" s="41">
        <v>0.54222485867879344</v>
      </c>
      <c r="F74" s="42">
        <v>4.4971051264309381</v>
      </c>
      <c r="G74" s="40">
        <v>4.2347696393296639</v>
      </c>
      <c r="H74" s="41">
        <v>1.436147108446191</v>
      </c>
      <c r="I74" s="41">
        <v>0.19075867323801535</v>
      </c>
      <c r="J74" s="41">
        <v>1.2677799347117274E-2</v>
      </c>
      <c r="K74" s="42">
        <v>5.8743532203609883</v>
      </c>
      <c r="L74" s="71">
        <v>1.5571606359406445</v>
      </c>
      <c r="M74" s="69">
        <v>1.4633849547946185</v>
      </c>
      <c r="N74" s="69">
        <v>0.30455433048644021</v>
      </c>
      <c r="O74" s="72">
        <v>3.3250999212217036</v>
      </c>
      <c r="P74" s="40">
        <v>0.6483000000000001</v>
      </c>
      <c r="Q74" s="87">
        <v>13181.44656536296</v>
      </c>
      <c r="R74" s="42">
        <v>4.6969243884086609</v>
      </c>
      <c r="S74" s="40">
        <v>5.0794692393765696E-2</v>
      </c>
      <c r="T74" s="31">
        <v>2.0033196028026978</v>
      </c>
      <c r="U74" s="31">
        <v>0.7858275629307151</v>
      </c>
      <c r="V74" s="31">
        <v>0.40516304724039992</v>
      </c>
      <c r="W74" s="42">
        <v>3.2451049053675787</v>
      </c>
      <c r="X74" s="40">
        <v>2.6310768576341572</v>
      </c>
      <c r="Y74" s="31">
        <v>1.2593987711125798</v>
      </c>
      <c r="Z74" s="31">
        <v>0.17534493625323674</v>
      </c>
      <c r="AA74" s="31">
        <v>1.2007375946497567E-2</v>
      </c>
      <c r="AB74" s="42">
        <v>4.0778279409464711</v>
      </c>
      <c r="AC74" s="71">
        <v>1.9564940772210198</v>
      </c>
      <c r="AD74" s="69">
        <v>1.8567247501261321</v>
      </c>
      <c r="AE74" s="69">
        <v>0.27572379049041135</v>
      </c>
      <c r="AF74" s="72">
        <v>4.0889426178375627</v>
      </c>
      <c r="AG74" s="78"/>
      <c r="AH74" s="79"/>
      <c r="AI74" s="79"/>
      <c r="AJ74" s="80"/>
      <c r="AK74" s="71">
        <v>0.60519999999999996</v>
      </c>
      <c r="AL74" s="466">
        <v>8275.9971210621825</v>
      </c>
    </row>
    <row r="75" spans="1:38">
      <c r="A75" s="1" t="s">
        <v>73</v>
      </c>
      <c r="B75" s="40">
        <v>2.0531353978415723</v>
      </c>
      <c r="C75" s="41">
        <v>6.1422403942155555</v>
      </c>
      <c r="D75" s="41">
        <v>4.9613216446255759</v>
      </c>
      <c r="E75" s="41">
        <v>4.070241157934924</v>
      </c>
      <c r="F75" s="42">
        <v>17.226938594617625</v>
      </c>
      <c r="G75" s="40">
        <v>11.455462695538628</v>
      </c>
      <c r="H75" s="41">
        <v>3.0288270452858019</v>
      </c>
      <c r="I75" s="41">
        <v>1.0323580407138688</v>
      </c>
      <c r="J75" s="41">
        <v>0.29507287904947493</v>
      </c>
      <c r="K75" s="42">
        <v>15.811720660587776</v>
      </c>
      <c r="L75" s="71">
        <v>3.2553489945138847</v>
      </c>
      <c r="M75" s="69">
        <v>6.5254552529238534</v>
      </c>
      <c r="N75" s="69">
        <v>6.6396858293548</v>
      </c>
      <c r="O75" s="72">
        <v>16.420490076792536</v>
      </c>
      <c r="P75" s="40">
        <v>0.90850000000000009</v>
      </c>
      <c r="Q75" s="87">
        <v>48027.121575975922</v>
      </c>
      <c r="R75" s="42">
        <v>7.0661907196044922</v>
      </c>
      <c r="S75" s="40">
        <v>1.9688785526621444</v>
      </c>
      <c r="T75" s="31">
        <v>8.3557424420039474</v>
      </c>
      <c r="U75" s="31">
        <v>4.9732308812710579</v>
      </c>
      <c r="V75" s="31">
        <v>4.1182876231210823</v>
      </c>
      <c r="W75" s="42">
        <v>19.416139499058232</v>
      </c>
      <c r="X75" s="40">
        <v>12.418016123300545</v>
      </c>
      <c r="Y75" s="31">
        <v>3.7013369239979741</v>
      </c>
      <c r="Z75" s="31">
        <v>1.2944637477716585</v>
      </c>
      <c r="AA75" s="31">
        <v>0.2659295074813437</v>
      </c>
      <c r="AB75" s="42">
        <v>17.679746302551518</v>
      </c>
      <c r="AC75" s="71">
        <v>3.6512749576734729</v>
      </c>
      <c r="AD75" s="69">
        <v>8.3564062109507251</v>
      </c>
      <c r="AE75" s="69">
        <v>7.3271877270535111</v>
      </c>
      <c r="AF75" s="72">
        <v>19.334868895677708</v>
      </c>
      <c r="AG75" s="78">
        <v>939.59383057243451</v>
      </c>
      <c r="AH75" s="79">
        <v>108.66322192903186</v>
      </c>
      <c r="AI75" s="79">
        <v>253.15623069848098</v>
      </c>
      <c r="AJ75" s="80">
        <v>1301.4132831999475</v>
      </c>
      <c r="AK75" s="71">
        <v>0.85520000000000018</v>
      </c>
      <c r="AL75" s="466">
        <v>30850.350888047193</v>
      </c>
    </row>
    <row r="76" spans="1:38">
      <c r="A76" s="1" t="s">
        <v>74</v>
      </c>
      <c r="B76" s="40">
        <v>1.2006329847524122</v>
      </c>
      <c r="C76" s="41">
        <v>7.5140106802306175</v>
      </c>
      <c r="D76" s="41">
        <v>4.8824345809921761</v>
      </c>
      <c r="E76" s="41">
        <v>3.1741734947049762</v>
      </c>
      <c r="F76" s="42">
        <v>16.771251740680182</v>
      </c>
      <c r="G76" s="40">
        <v>10.887142468774483</v>
      </c>
      <c r="H76" s="41">
        <v>3.3190736250960775</v>
      </c>
      <c r="I76" s="41">
        <v>1.0241550075490806</v>
      </c>
      <c r="J76" s="41">
        <v>0.31751645571494602</v>
      </c>
      <c r="K76" s="42">
        <v>15.547887557134587</v>
      </c>
      <c r="L76" s="71">
        <v>3.8549204443825928</v>
      </c>
      <c r="M76" s="69">
        <v>5.7486428458665388</v>
      </c>
      <c r="N76" s="69">
        <v>4.0699364457365794</v>
      </c>
      <c r="O76" s="72">
        <v>13.673499735985711</v>
      </c>
      <c r="P76" s="40">
        <v>0.88580000000000003</v>
      </c>
      <c r="Q76" s="87">
        <v>30541.789040373173</v>
      </c>
      <c r="R76" s="42">
        <v>7.2332236289978029</v>
      </c>
      <c r="S76" s="40">
        <v>1.4166850726339233</v>
      </c>
      <c r="T76" s="31">
        <v>8.8535121455756673</v>
      </c>
      <c r="U76" s="31">
        <v>5.552604339809327</v>
      </c>
      <c r="V76" s="31">
        <v>3.7521530218718651</v>
      </c>
      <c r="W76" s="42">
        <v>19.574954579890782</v>
      </c>
      <c r="X76" s="40">
        <v>13.635479667047983</v>
      </c>
      <c r="Y76" s="31">
        <v>4.8364394193018354</v>
      </c>
      <c r="Z76" s="31">
        <v>1.4117609290488895</v>
      </c>
      <c r="AA76" s="31">
        <v>0.29431147185152856</v>
      </c>
      <c r="AB76" s="42">
        <v>20.177991487250239</v>
      </c>
      <c r="AC76" s="71">
        <v>5.3628690724293522</v>
      </c>
      <c r="AD76" s="69">
        <v>10.752832265753083</v>
      </c>
      <c r="AE76" s="69">
        <v>7.3695669500507748</v>
      </c>
      <c r="AF76" s="72">
        <v>23.485268288233208</v>
      </c>
      <c r="AG76" s="78">
        <v>1790.4643696984058</v>
      </c>
      <c r="AH76" s="79">
        <v>253.2765154501607</v>
      </c>
      <c r="AI76" s="79">
        <v>258.95692772668332</v>
      </c>
      <c r="AJ76" s="80">
        <v>2302.6978128752498</v>
      </c>
      <c r="AK76" s="71">
        <v>0.8504999999999997</v>
      </c>
      <c r="AL76" s="466">
        <v>23576.99532384564</v>
      </c>
    </row>
    <row r="77" spans="1:38">
      <c r="A77" s="1" t="s">
        <v>75</v>
      </c>
      <c r="B77" s="40">
        <v>1.4503575201211447</v>
      </c>
      <c r="C77" s="41">
        <v>7.3725652534687818</v>
      </c>
      <c r="D77" s="41">
        <v>4.2947138922506447</v>
      </c>
      <c r="E77" s="41">
        <v>4.7278774055065833</v>
      </c>
      <c r="F77" s="42">
        <v>17.845514071347157</v>
      </c>
      <c r="G77" s="40">
        <v>9.1388013101011811</v>
      </c>
      <c r="H77" s="41">
        <v>2.3789518916417625</v>
      </c>
      <c r="I77" s="41">
        <v>0.84303099313335761</v>
      </c>
      <c r="J77" s="41">
        <v>0.21525327771979436</v>
      </c>
      <c r="K77" s="42">
        <v>12.576037472596093</v>
      </c>
      <c r="L77" s="71">
        <v>3.6640504407002643</v>
      </c>
      <c r="M77" s="69">
        <v>5.7624257573462634</v>
      </c>
      <c r="N77" s="69">
        <v>4.309514655359254</v>
      </c>
      <c r="O77" s="72">
        <v>13.735990853405781</v>
      </c>
      <c r="P77" s="40">
        <v>0.87349999999999994</v>
      </c>
      <c r="Q77" s="87">
        <v>35362.106581135136</v>
      </c>
      <c r="R77" s="42">
        <v>6.2676051616668698</v>
      </c>
      <c r="S77" s="40">
        <v>1.2861555074964304</v>
      </c>
      <c r="T77" s="31">
        <v>7.7813262827662344</v>
      </c>
      <c r="U77" s="31">
        <v>4.4677176032530319</v>
      </c>
      <c r="V77" s="31">
        <v>4.7789978475303023</v>
      </c>
      <c r="W77" s="42">
        <v>18.314197241045999</v>
      </c>
      <c r="X77" s="40">
        <v>11.234779580819866</v>
      </c>
      <c r="Y77" s="31">
        <v>2.7717385368037881</v>
      </c>
      <c r="Z77" s="31">
        <v>1.0901100647527415</v>
      </c>
      <c r="AA77" s="31">
        <v>0.16915732705563205</v>
      </c>
      <c r="AB77" s="42">
        <v>15.26578550943203</v>
      </c>
      <c r="AC77" s="71">
        <v>4.2225680417633571</v>
      </c>
      <c r="AD77" s="69">
        <v>7.0457769275426552</v>
      </c>
      <c r="AE77" s="69">
        <v>5.6341871496710594</v>
      </c>
      <c r="AF77" s="72">
        <v>16.902532118977071</v>
      </c>
      <c r="AG77" s="78">
        <v>1720.4635595325826</v>
      </c>
      <c r="AH77" s="79">
        <v>192.72455340455582</v>
      </c>
      <c r="AI77" s="79">
        <v>389.75506064504339</v>
      </c>
      <c r="AJ77" s="80">
        <v>2302.9431735821818</v>
      </c>
      <c r="AK77" s="71">
        <v>0.83160000000000012</v>
      </c>
      <c r="AL77" s="466">
        <v>26946.899478062463</v>
      </c>
    </row>
    <row r="78" spans="1:38">
      <c r="A78" s="1" t="s">
        <v>76</v>
      </c>
      <c r="B78" s="40">
        <v>3.2435349295655631</v>
      </c>
      <c r="C78" s="41">
        <v>3.0492712522426304</v>
      </c>
      <c r="D78" s="41">
        <v>1.6555148488302798</v>
      </c>
      <c r="E78" s="41">
        <v>0.64248143515640055</v>
      </c>
      <c r="F78" s="42">
        <v>8.5908024657948729</v>
      </c>
      <c r="G78" s="40">
        <v>4.3084121082879276</v>
      </c>
      <c r="H78" s="41">
        <v>0.84720957135769026</v>
      </c>
      <c r="I78" s="41">
        <v>0.2688552007168879</v>
      </c>
      <c r="J78" s="41">
        <v>8.9302150064194868E-2</v>
      </c>
      <c r="K78" s="42">
        <v>5.5137790304267007</v>
      </c>
      <c r="L78" s="71">
        <v>0.88731112444837545</v>
      </c>
      <c r="M78" s="69">
        <v>1.5629657906036201</v>
      </c>
      <c r="N78" s="69">
        <v>1.1908481317431572</v>
      </c>
      <c r="O78" s="72">
        <v>3.6411250467951528</v>
      </c>
      <c r="P78" s="40">
        <v>0.72340000000000004</v>
      </c>
      <c r="Q78" s="87">
        <v>8396.13833231016</v>
      </c>
      <c r="R78" s="42">
        <v>5.4093585014343262</v>
      </c>
      <c r="S78" s="40">
        <v>3.633607562541616</v>
      </c>
      <c r="T78" s="31">
        <v>3.1219047578703361</v>
      </c>
      <c r="U78" s="31">
        <v>1.6359529572670657</v>
      </c>
      <c r="V78" s="31">
        <v>0.69230868943593493</v>
      </c>
      <c r="W78" s="42">
        <v>9.0837739671149524</v>
      </c>
      <c r="X78" s="40">
        <v>5.1983386447489215</v>
      </c>
      <c r="Y78" s="31">
        <v>0.96495675201374764</v>
      </c>
      <c r="Z78" s="31">
        <v>0.28069640472720014</v>
      </c>
      <c r="AA78" s="31">
        <v>6.3848579608138722E-2</v>
      </c>
      <c r="AB78" s="42">
        <v>6.5078403810980099</v>
      </c>
      <c r="AC78" s="71">
        <v>0.96390109655464207</v>
      </c>
      <c r="AD78" s="69">
        <v>2.0066289803861488</v>
      </c>
      <c r="AE78" s="69">
        <v>1.4505802160895509</v>
      </c>
      <c r="AF78" s="72">
        <v>4.4211102930303428</v>
      </c>
      <c r="AG78" s="78">
        <v>1424.2437616434001</v>
      </c>
      <c r="AH78" s="79">
        <v>89.999705679831962</v>
      </c>
      <c r="AI78" s="79">
        <v>181.94517401242521</v>
      </c>
      <c r="AJ78" s="80">
        <v>1696.1886413356574</v>
      </c>
      <c r="AK78" s="71">
        <v>0.68800000000000006</v>
      </c>
      <c r="AL78" s="466">
        <v>6715.6992516861428</v>
      </c>
    </row>
    <row r="79" spans="1:38">
      <c r="A79" s="1" t="s">
        <v>77</v>
      </c>
      <c r="B79" s="40">
        <v>4.0529991806474079</v>
      </c>
      <c r="C79" s="41">
        <v>5.0772173660807738</v>
      </c>
      <c r="D79" s="41">
        <v>4.1846552727203141</v>
      </c>
      <c r="E79" s="41">
        <v>6.3298072582945224</v>
      </c>
      <c r="F79" s="42">
        <v>19.644679077743021</v>
      </c>
      <c r="G79" s="40">
        <v>12.919979250930517</v>
      </c>
      <c r="H79" s="41">
        <v>2.256704766582379</v>
      </c>
      <c r="I79" s="41">
        <v>0.73000688260726831</v>
      </c>
      <c r="J79" s="41">
        <v>0.242422613374917</v>
      </c>
      <c r="K79" s="42">
        <v>16.149113513495081</v>
      </c>
      <c r="L79" s="71">
        <v>3.3114201324914014</v>
      </c>
      <c r="M79" s="69">
        <v>7.1436696109760938</v>
      </c>
      <c r="N79" s="69">
        <v>6.0346233138112311</v>
      </c>
      <c r="O79" s="72">
        <v>16.489713057278728</v>
      </c>
      <c r="P79" s="40">
        <v>0.88880000000000003</v>
      </c>
      <c r="Q79" s="87">
        <v>36270.716832546459</v>
      </c>
      <c r="R79" s="42">
        <v>6.0559123039245604</v>
      </c>
      <c r="S79" s="40">
        <v>3.6362951531539487</v>
      </c>
      <c r="T79" s="31">
        <v>6.7391893336837239</v>
      </c>
      <c r="U79" s="31">
        <v>4.5765131898040146</v>
      </c>
      <c r="V79" s="31">
        <v>6.4698023634350985</v>
      </c>
      <c r="W79" s="42">
        <v>21.421800040076786</v>
      </c>
      <c r="X79" s="40">
        <v>14.866332650561214</v>
      </c>
      <c r="Y79" s="31">
        <v>2.6858483562393132</v>
      </c>
      <c r="Z79" s="31">
        <v>0.96347579542527262</v>
      </c>
      <c r="AA79" s="31">
        <v>0.3336177009774452</v>
      </c>
      <c r="AB79" s="42">
        <v>18.849274503203247</v>
      </c>
      <c r="AC79" s="71">
        <v>4.1634464120506376</v>
      </c>
      <c r="AD79" s="69">
        <v>10.067751053953259</v>
      </c>
      <c r="AE79" s="69">
        <v>8.1833755414318734</v>
      </c>
      <c r="AF79" s="72">
        <v>22.414573007435767</v>
      </c>
      <c r="AG79" s="78">
        <v>1009.35875092164</v>
      </c>
      <c r="AH79" s="79">
        <v>90.981726255001675</v>
      </c>
      <c r="AI79" s="79">
        <v>278.68354238079871</v>
      </c>
      <c r="AJ79" s="80">
        <v>1379.0240195574402</v>
      </c>
      <c r="AK79" s="71">
        <v>0.85760000000000003</v>
      </c>
      <c r="AL79" s="466">
        <v>27341.136169856916</v>
      </c>
    </row>
    <row r="80" spans="1:38">
      <c r="A80" s="1" t="s">
        <v>78</v>
      </c>
      <c r="B80" s="40">
        <v>0.31540911041378233</v>
      </c>
      <c r="C80" s="41">
        <v>6.4837219065573564</v>
      </c>
      <c r="D80" s="41">
        <v>1.2724371094828197</v>
      </c>
      <c r="E80" s="41">
        <v>0.79490423263476162</v>
      </c>
      <c r="F80" s="42">
        <v>8.8664723590887196</v>
      </c>
      <c r="G80" s="40">
        <v>4.6847847763729034</v>
      </c>
      <c r="H80" s="41">
        <v>1.1564918336238104</v>
      </c>
      <c r="I80" s="41">
        <v>0.26731756427065595</v>
      </c>
      <c r="J80" s="41">
        <v>7.3080088218873268E-2</v>
      </c>
      <c r="K80" s="42">
        <v>6.1816742624862435</v>
      </c>
      <c r="L80" s="71">
        <v>0.82237071099560344</v>
      </c>
      <c r="M80" s="69">
        <v>2.0275292897186294</v>
      </c>
      <c r="N80" s="69">
        <v>0.95798281838343524</v>
      </c>
      <c r="O80" s="72">
        <v>3.8078828190976677</v>
      </c>
      <c r="P80" s="40">
        <v>0.73849999999999993</v>
      </c>
      <c r="Q80" s="87">
        <v>10223.237747059977</v>
      </c>
      <c r="R80" s="42">
        <v>5.4973468780517578</v>
      </c>
      <c r="S80" s="40">
        <v>0.23497845588215605</v>
      </c>
      <c r="T80" s="31">
        <v>6.6694667821260785</v>
      </c>
      <c r="U80" s="31">
        <v>1.1637634506852361</v>
      </c>
      <c r="V80" s="31">
        <v>0.76891012545713355</v>
      </c>
      <c r="W80" s="42">
        <v>8.8371188141506032</v>
      </c>
      <c r="X80" s="40">
        <v>4.6219635888271657</v>
      </c>
      <c r="Y80" s="31">
        <v>1.7592863017880305</v>
      </c>
      <c r="Z80" s="31">
        <v>0.22258360702090327</v>
      </c>
      <c r="AA80" s="31">
        <v>4.0225531304100219E-2</v>
      </c>
      <c r="AB80" s="42">
        <v>6.6440590289402</v>
      </c>
      <c r="AC80" s="71">
        <v>0.99233193928057917</v>
      </c>
      <c r="AD80" s="69">
        <v>2.7588378295334359</v>
      </c>
      <c r="AE80" s="69">
        <v>1.2091031810410848</v>
      </c>
      <c r="AF80" s="72">
        <v>4.9602729498551001</v>
      </c>
      <c r="AG80" s="78">
        <v>1238.8084668131189</v>
      </c>
      <c r="AH80" s="79">
        <v>249.27153903015338</v>
      </c>
      <c r="AI80" s="79">
        <v>189.93968858495322</v>
      </c>
      <c r="AJ80" s="80">
        <v>1678.0196944282256</v>
      </c>
      <c r="AK80" s="71">
        <v>0.70999999999999985</v>
      </c>
      <c r="AL80" s="466">
        <v>6516.3321055205397</v>
      </c>
    </row>
    <row r="81" spans="1:38">
      <c r="A81" s="1" t="s">
        <v>79</v>
      </c>
      <c r="B81" s="40">
        <v>2.9969054244018833</v>
      </c>
      <c r="C81" s="41">
        <v>5.0384917075974753</v>
      </c>
      <c r="D81" s="41">
        <v>7.0521031175355535</v>
      </c>
      <c r="E81" s="41">
        <v>4.2133418410410171</v>
      </c>
      <c r="F81" s="42">
        <v>19.300842090575934</v>
      </c>
      <c r="G81" s="40">
        <v>10.674439937066158</v>
      </c>
      <c r="H81" s="41">
        <v>4.4643263687865824</v>
      </c>
      <c r="I81" s="41">
        <v>0.70272076756454238</v>
      </c>
      <c r="J81" s="41">
        <v>0.12741516322139892</v>
      </c>
      <c r="K81" s="42">
        <v>15.96890223663868</v>
      </c>
      <c r="L81" s="71">
        <v>16.696028579436213</v>
      </c>
      <c r="M81" s="69">
        <v>100.33264551787987</v>
      </c>
      <c r="N81" s="69">
        <v>12.376614830128272</v>
      </c>
      <c r="O81" s="72">
        <v>129.40528892744436</v>
      </c>
      <c r="P81" s="40">
        <v>0.77310000000000001</v>
      </c>
      <c r="Q81" s="87">
        <v>20781.723259558377</v>
      </c>
      <c r="R81" s="42">
        <v>5.7228479385375977</v>
      </c>
      <c r="S81" s="40">
        <v>2.1894680737313155</v>
      </c>
      <c r="T81" s="31">
        <v>2.0073110894043102</v>
      </c>
      <c r="U81" s="31">
        <v>5.9154869088164332</v>
      </c>
      <c r="V81" s="31">
        <v>2.854827586335531</v>
      </c>
      <c r="W81" s="42">
        <v>12.96709365828759</v>
      </c>
      <c r="X81" s="40">
        <v>8.1195556289796613</v>
      </c>
      <c r="Y81" s="31">
        <v>3.6331616207530812</v>
      </c>
      <c r="Z81" s="31">
        <v>0.67089823280088956</v>
      </c>
      <c r="AA81" s="31">
        <v>0.10373164483876918</v>
      </c>
      <c r="AB81" s="42">
        <v>12.5273471273724</v>
      </c>
      <c r="AC81" s="71">
        <v>19.1364712066792</v>
      </c>
      <c r="AD81" s="69">
        <v>110.59363427160449</v>
      </c>
      <c r="AE81" s="69">
        <v>11.697790566637453</v>
      </c>
      <c r="AF81" s="72">
        <v>141.42789604492111</v>
      </c>
      <c r="AG81" s="78">
        <v>1791.6805007699904</v>
      </c>
      <c r="AH81" s="79">
        <v>373.39729708707176</v>
      </c>
      <c r="AI81" s="79">
        <v>211.27607931541496</v>
      </c>
      <c r="AJ81" s="80">
        <v>2376.353877172477</v>
      </c>
      <c r="AK81" s="71">
        <v>0.69919999999999993</v>
      </c>
      <c r="AL81" s="466">
        <v>9213.4578374988923</v>
      </c>
    </row>
    <row r="82" spans="1:38">
      <c r="A82" s="1" t="s">
        <v>80</v>
      </c>
      <c r="B82" s="40">
        <v>5.7790367152477415E-2</v>
      </c>
      <c r="C82" s="41">
        <v>0.62344562147249594</v>
      </c>
      <c r="D82" s="41">
        <v>2.4899806128210646</v>
      </c>
      <c r="E82" s="41">
        <v>0.11351714052036509</v>
      </c>
      <c r="F82" s="42">
        <v>3.2847337419664036</v>
      </c>
      <c r="G82" s="40">
        <v>0.52927208974734241</v>
      </c>
      <c r="H82" s="41">
        <v>1.3241288073741755</v>
      </c>
      <c r="I82" s="41">
        <v>0.39438147035749105</v>
      </c>
      <c r="J82" s="41">
        <v>5.1007392050384176E-3</v>
      </c>
      <c r="K82" s="42">
        <v>2.2528831066840476</v>
      </c>
      <c r="L82" s="71">
        <v>1.7136435489156474</v>
      </c>
      <c r="M82" s="69">
        <v>4.8899004880145478</v>
      </c>
      <c r="N82" s="69">
        <v>0.26178662721787016</v>
      </c>
      <c r="O82" s="72">
        <v>6.8653306641480656</v>
      </c>
      <c r="P82" s="40">
        <v>0.52949999999999997</v>
      </c>
      <c r="Q82" s="87">
        <v>2582.002584183776</v>
      </c>
      <c r="R82" s="42">
        <v>4.3350686788558956</v>
      </c>
      <c r="S82" s="40">
        <v>3.9421722885343589E-2</v>
      </c>
      <c r="T82" s="31">
        <v>0.30829346938247904</v>
      </c>
      <c r="U82" s="31">
        <v>2.3848162910828616</v>
      </c>
      <c r="V82" s="31">
        <v>8.4692025702098522E-2</v>
      </c>
      <c r="W82" s="42">
        <v>2.8172235090527828</v>
      </c>
      <c r="X82" s="40">
        <v>0.80108246889058388</v>
      </c>
      <c r="Y82" s="31">
        <v>1.185999202472821</v>
      </c>
      <c r="Z82" s="31">
        <v>0.34729941004214721</v>
      </c>
      <c r="AA82" s="31">
        <v>2.8528394263063694E-3</v>
      </c>
      <c r="AB82" s="42">
        <v>2.3372339208318587</v>
      </c>
      <c r="AC82" s="71">
        <v>1.9832658802808101</v>
      </c>
      <c r="AD82" s="69">
        <v>6.5313139631948811</v>
      </c>
      <c r="AE82" s="69">
        <v>0.25871498312297769</v>
      </c>
      <c r="AF82" s="72">
        <v>8.7732948265986668</v>
      </c>
      <c r="AG82" s="78">
        <v>1030.9748724631386</v>
      </c>
      <c r="AH82" s="79">
        <v>34.431946114307991</v>
      </c>
      <c r="AI82" s="79">
        <v>35.923227731956956</v>
      </c>
      <c r="AJ82" s="80">
        <v>1101.3300463094035</v>
      </c>
      <c r="AK82" s="71">
        <v>0.4572</v>
      </c>
      <c r="AL82" s="466">
        <v>1765.7067953342994</v>
      </c>
    </row>
    <row r="83" spans="1:38">
      <c r="A83" s="1" t="s">
        <v>81</v>
      </c>
      <c r="B83" s="40">
        <v>1.9242571152303938</v>
      </c>
      <c r="C83" s="41">
        <v>14.016288746071226</v>
      </c>
      <c r="D83" s="41">
        <v>9.766616374375289</v>
      </c>
      <c r="E83" s="41">
        <v>15.892636498961551</v>
      </c>
      <c r="F83" s="42">
        <v>41.599798734638462</v>
      </c>
      <c r="G83" s="40">
        <v>32.704365059522779</v>
      </c>
      <c r="H83" s="41">
        <v>7.624522740289672</v>
      </c>
      <c r="I83" s="41">
        <v>1.5129526702230074</v>
      </c>
      <c r="J83" s="41">
        <v>0.60487960216716719</v>
      </c>
      <c r="K83" s="42">
        <v>42.446720072202623</v>
      </c>
      <c r="L83" s="71">
        <v>7.0865678538946257</v>
      </c>
      <c r="M83" s="69">
        <v>21.706099932437994</v>
      </c>
      <c r="N83" s="69">
        <v>5.5169119577342407</v>
      </c>
      <c r="O83" s="72">
        <v>34.309579744066859</v>
      </c>
      <c r="P83" s="40">
        <v>0.79200000000000004</v>
      </c>
      <c r="Q83" s="87">
        <v>79732.725036576536</v>
      </c>
      <c r="R83" s="42">
        <v>6.2244210839271545</v>
      </c>
      <c r="S83" s="40">
        <v>1.3626103096803526</v>
      </c>
      <c r="T83" s="31">
        <v>17.509071166399686</v>
      </c>
      <c r="U83" s="31">
        <v>9.1928913777722183</v>
      </c>
      <c r="V83" s="31">
        <v>20.01788410889046</v>
      </c>
      <c r="W83" s="42">
        <v>48.082456962742711</v>
      </c>
      <c r="X83" s="40">
        <v>37.185025764077331</v>
      </c>
      <c r="Y83" s="31">
        <v>9.6180313383589962</v>
      </c>
      <c r="Z83" s="31">
        <v>1.6681829580960694</v>
      </c>
      <c r="AA83" s="31">
        <v>0.44788608388771972</v>
      </c>
      <c r="AB83" s="42">
        <v>48.919126144420112</v>
      </c>
      <c r="AC83" s="71">
        <v>8.2510650563333847</v>
      </c>
      <c r="AD83" s="69">
        <v>31.242231476938667</v>
      </c>
      <c r="AE83" s="69">
        <v>7.2829412006964978</v>
      </c>
      <c r="AF83" s="72">
        <v>46.77623773396855</v>
      </c>
      <c r="AG83" s="78">
        <v>1419.505436968431</v>
      </c>
      <c r="AH83" s="79">
        <v>291.90230367429211</v>
      </c>
      <c r="AI83" s="79">
        <v>360.98968404209853</v>
      </c>
      <c r="AJ83" s="80">
        <v>2072.3974246848215</v>
      </c>
      <c r="AK83" s="71">
        <v>0.78390000000000004</v>
      </c>
      <c r="AL83" s="466">
        <v>64558.650163064638</v>
      </c>
    </row>
    <row r="84" spans="1:38">
      <c r="A84" s="1" t="s">
        <v>82</v>
      </c>
      <c r="B84" s="40">
        <v>1.0646247288561101</v>
      </c>
      <c r="C84" s="41">
        <v>1.5397193912733298</v>
      </c>
      <c r="D84" s="41">
        <v>4.161134067379594</v>
      </c>
      <c r="E84" s="41">
        <v>1.2713320653060021</v>
      </c>
      <c r="F84" s="42">
        <v>8.0368102528150356</v>
      </c>
      <c r="G84" s="40">
        <v>3.785745963050021</v>
      </c>
      <c r="H84" s="41">
        <v>1.7798523982966339</v>
      </c>
      <c r="I84" s="41">
        <v>0.166311370036127</v>
      </c>
      <c r="J84" s="41">
        <v>1.2336918228841923E-2</v>
      </c>
      <c r="K84" s="42">
        <v>5.7442466496116236</v>
      </c>
      <c r="L84" s="71">
        <v>2.4868562482966277</v>
      </c>
      <c r="M84" s="69">
        <v>15.952568170739774</v>
      </c>
      <c r="N84" s="69">
        <v>1.4569751691946675</v>
      </c>
      <c r="O84" s="72">
        <v>19.89639958823107</v>
      </c>
      <c r="P84" s="40">
        <v>0.64009999999999989</v>
      </c>
      <c r="Q84" s="87">
        <v>2868.6445577408495</v>
      </c>
      <c r="R84" s="42">
        <v>4.9830043315887451</v>
      </c>
      <c r="S84" s="40">
        <v>0.6860411002673652</v>
      </c>
      <c r="T84" s="31">
        <v>0.71209149876383337</v>
      </c>
      <c r="U84" s="31">
        <v>4.2195742559138019</v>
      </c>
      <c r="V84" s="31">
        <v>0.53348886054479638</v>
      </c>
      <c r="W84" s="42">
        <v>6.1511957154897967</v>
      </c>
      <c r="X84" s="40">
        <v>1.6398106645927584</v>
      </c>
      <c r="Y84" s="31">
        <v>1.4498681363180077</v>
      </c>
      <c r="Z84" s="31">
        <v>0.12335393595870145</v>
      </c>
      <c r="AA84" s="31">
        <v>6.165595665867574E-3</v>
      </c>
      <c r="AB84" s="42">
        <v>3.2191983325353348</v>
      </c>
      <c r="AC84" s="71">
        <v>2.8763859390730424</v>
      </c>
      <c r="AD84" s="69">
        <v>18.031626936858522</v>
      </c>
      <c r="AE84" s="69">
        <v>1.2651222429286739</v>
      </c>
      <c r="AF84" s="72">
        <v>22.173135118860241</v>
      </c>
      <c r="AG84" s="78">
        <v>1088.9062069524089</v>
      </c>
      <c r="AH84" s="79">
        <v>277.59508176437134</v>
      </c>
      <c r="AI84" s="79">
        <v>132.93417389308345</v>
      </c>
      <c r="AJ84" s="80">
        <v>1499.4354626098636</v>
      </c>
      <c r="AK84" s="71">
        <v>0.59389999999999998</v>
      </c>
      <c r="AL84" s="466">
        <v>1707.6555384643639</v>
      </c>
    </row>
    <row r="85" spans="1:38">
      <c r="A85" s="1" t="s">
        <v>83</v>
      </c>
      <c r="B85" s="40">
        <v>2.9213295037988902</v>
      </c>
      <c r="C85" s="41">
        <v>0.64398107554922301</v>
      </c>
      <c r="D85" s="41">
        <v>0.74097650145518967</v>
      </c>
      <c r="E85" s="41">
        <v>0.19299449829633222</v>
      </c>
      <c r="F85" s="42">
        <v>4.4992815790996348</v>
      </c>
      <c r="G85" s="40">
        <v>0.90440481592888766</v>
      </c>
      <c r="H85" s="41">
        <v>0.75673053147965619</v>
      </c>
      <c r="I85" s="41">
        <v>0.13797780559249692</v>
      </c>
      <c r="J85" s="41">
        <v>3.3068050137170886E-3</v>
      </c>
      <c r="K85" s="42">
        <v>1.802419958014758</v>
      </c>
      <c r="L85" s="71">
        <v>0.53835780237639663</v>
      </c>
      <c r="M85" s="69">
        <v>0.42869420442182904</v>
      </c>
      <c r="N85" s="69">
        <v>0.77327282326427282</v>
      </c>
      <c r="O85" s="72">
        <v>1.7403248300624985</v>
      </c>
      <c r="P85" s="40">
        <v>0.54870000000000008</v>
      </c>
      <c r="Q85" s="87">
        <v>4168.6849117904221</v>
      </c>
      <c r="R85" s="42">
        <v>5.0128027915954592</v>
      </c>
      <c r="S85" s="40">
        <v>0.16050371679806388</v>
      </c>
      <c r="T85" s="31">
        <v>0.24124527598241546</v>
      </c>
      <c r="U85" s="31">
        <v>0.59104366987782153</v>
      </c>
      <c r="V85" s="31">
        <v>0.10217372841271304</v>
      </c>
      <c r="W85" s="42">
        <v>1.0949663910710139</v>
      </c>
      <c r="X85" s="40">
        <v>1.2413920258557403</v>
      </c>
      <c r="Y85" s="31">
        <v>0.83305186304333056</v>
      </c>
      <c r="Z85" s="31">
        <v>0.1841706478444689</v>
      </c>
      <c r="AA85" s="31">
        <v>1.5765654039783055E-3</v>
      </c>
      <c r="AB85" s="42">
        <v>2.2601911021475183</v>
      </c>
      <c r="AC85" s="71">
        <v>0.57385704380362113</v>
      </c>
      <c r="AD85" s="69">
        <v>0.80432924430469344</v>
      </c>
      <c r="AE85" s="69">
        <v>0.9696994037199258</v>
      </c>
      <c r="AF85" s="72">
        <v>2.3478856918282407</v>
      </c>
      <c r="AG85" s="78">
        <v>918.27284264154366</v>
      </c>
      <c r="AH85" s="79">
        <v>72.07278084525386</v>
      </c>
      <c r="AI85" s="79">
        <v>51.101676409390109</v>
      </c>
      <c r="AJ85" s="80">
        <v>1041.4472998961876</v>
      </c>
      <c r="AK85" s="71">
        <v>0.46840000000000004</v>
      </c>
      <c r="AL85" s="466">
        <v>1962.4884478128492</v>
      </c>
    </row>
    <row r="86" spans="1:38">
      <c r="A86" s="1" t="s">
        <v>84</v>
      </c>
      <c r="B86" s="40">
        <v>1.0728789119581539</v>
      </c>
      <c r="C86" s="41">
        <v>6.2204417642651526</v>
      </c>
      <c r="D86" s="41">
        <v>5.1788549240741188</v>
      </c>
      <c r="E86" s="41">
        <v>4.1086962358685311</v>
      </c>
      <c r="F86" s="42">
        <v>16.580871836165954</v>
      </c>
      <c r="G86" s="40">
        <v>5.3737829533343398</v>
      </c>
      <c r="H86" s="41">
        <v>2.6219513384847106</v>
      </c>
      <c r="I86" s="41">
        <v>1.0696923532524323</v>
      </c>
      <c r="J86" s="41">
        <v>0.1335967553928262</v>
      </c>
      <c r="K86" s="42">
        <v>9.199023400464311</v>
      </c>
      <c r="L86" s="71">
        <v>6.0897877634378581</v>
      </c>
      <c r="M86" s="69">
        <v>4.9357985039761667</v>
      </c>
      <c r="N86" s="69">
        <v>8.3935250877695662</v>
      </c>
      <c r="O86" s="72">
        <v>19.419111355183592</v>
      </c>
      <c r="P86" s="40">
        <v>0.81850000000000001</v>
      </c>
      <c r="Q86" s="87">
        <v>20022.293597758067</v>
      </c>
      <c r="R86" s="42">
        <v>5.1068977779812279</v>
      </c>
      <c r="S86" s="40">
        <v>0.52058712031065868</v>
      </c>
      <c r="T86" s="31">
        <v>2.4182333590794873</v>
      </c>
      <c r="U86" s="31">
        <v>3.7698789170712659</v>
      </c>
      <c r="V86" s="31">
        <v>2.1103111961491625</v>
      </c>
      <c r="W86" s="42">
        <v>8.8190105926105744</v>
      </c>
      <c r="X86" s="40">
        <v>4.0151717082080189</v>
      </c>
      <c r="Y86" s="31">
        <v>2.1767581915479988</v>
      </c>
      <c r="Z86" s="31">
        <v>0.87092205465521833</v>
      </c>
      <c r="AA86" s="31">
        <v>5.9178562864726524E-2</v>
      </c>
      <c r="AB86" s="42">
        <v>7.122030517275963</v>
      </c>
      <c r="AC86" s="71">
        <v>4.7414396610444598</v>
      </c>
      <c r="AD86" s="69">
        <v>5.1308432254189293</v>
      </c>
      <c r="AE86" s="69">
        <v>7.2912644060728606</v>
      </c>
      <c r="AF86" s="72">
        <v>17.163547292536251</v>
      </c>
      <c r="AG86" s="78">
        <v>1326.4759154378526</v>
      </c>
      <c r="AH86" s="79">
        <v>64.124262358327925</v>
      </c>
      <c r="AI86" s="79">
        <v>406.16070655085429</v>
      </c>
      <c r="AJ86" s="80">
        <v>1796.7608843470348</v>
      </c>
      <c r="AK86" s="71">
        <v>0.74029999999999996</v>
      </c>
      <c r="AL86" s="466">
        <v>9098.7181967742144</v>
      </c>
    </row>
    <row r="87" spans="1:38">
      <c r="A87" s="1" t="s">
        <v>85</v>
      </c>
      <c r="B87" s="40">
        <v>0.50792873586187681</v>
      </c>
      <c r="C87" s="41">
        <v>7.3868398648700433</v>
      </c>
      <c r="D87" s="41">
        <v>2.0516140603691353</v>
      </c>
      <c r="E87" s="41">
        <v>1.4764099835216595</v>
      </c>
      <c r="F87" s="42">
        <v>11.422792644622715</v>
      </c>
      <c r="G87" s="40">
        <v>6.307378693265278</v>
      </c>
      <c r="H87" s="41">
        <v>1.0861871632298832</v>
      </c>
      <c r="I87" s="41">
        <v>0.29266069044644494</v>
      </c>
      <c r="J87" s="41">
        <v>6.5258761806742616E-2</v>
      </c>
      <c r="K87" s="42">
        <v>7.7514853087483475</v>
      </c>
      <c r="L87" s="71">
        <v>1.4084985946227022</v>
      </c>
      <c r="M87" s="69">
        <v>2.9948925526200147</v>
      </c>
      <c r="N87" s="69">
        <v>1.638383588342085</v>
      </c>
      <c r="O87" s="72">
        <v>6.041774735584803</v>
      </c>
      <c r="P87" s="40">
        <v>0.75449999999999995</v>
      </c>
      <c r="Q87" s="87">
        <v>14229.30475689501</v>
      </c>
      <c r="R87" s="42">
        <v>5.0125522613525391</v>
      </c>
      <c r="S87" s="40">
        <v>0.46172745510689162</v>
      </c>
      <c r="T87" s="31">
        <v>7.1145291651264149</v>
      </c>
      <c r="U87" s="31">
        <v>2.3538237145455483</v>
      </c>
      <c r="V87" s="31">
        <v>1.6455111563632381</v>
      </c>
      <c r="W87" s="42">
        <v>11.575591491142092</v>
      </c>
      <c r="X87" s="40">
        <v>7.4750917719221679</v>
      </c>
      <c r="Y87" s="31">
        <v>1.2398029647663267</v>
      </c>
      <c r="Z87" s="31">
        <v>0.38806273768477817</v>
      </c>
      <c r="AA87" s="31">
        <v>6.1469664669922805E-2</v>
      </c>
      <c r="AB87" s="42">
        <v>9.1644271390431946</v>
      </c>
      <c r="AC87" s="71">
        <v>1.8421672621133793</v>
      </c>
      <c r="AD87" s="69">
        <v>4.3557942548358195</v>
      </c>
      <c r="AE87" s="69">
        <v>2.351233931196409</v>
      </c>
      <c r="AF87" s="72">
        <v>8.5491954481456087</v>
      </c>
      <c r="AG87" s="78">
        <v>1548.3974272599114</v>
      </c>
      <c r="AH87" s="79">
        <v>334.65221084356608</v>
      </c>
      <c r="AI87" s="79">
        <v>228.49455743929499</v>
      </c>
      <c r="AJ87" s="80">
        <v>2111.5441955427723</v>
      </c>
      <c r="AK87" s="71">
        <v>0.73299999999999998</v>
      </c>
      <c r="AL87" s="466">
        <v>10079.974496605377</v>
      </c>
    </row>
    <row r="88" spans="1:38">
      <c r="A88" s="1" t="s">
        <v>86</v>
      </c>
      <c r="B88" s="40">
        <v>0.19464353995620159</v>
      </c>
      <c r="C88" s="41">
        <v>5.6812214208239338</v>
      </c>
      <c r="D88" s="41">
        <v>1.9370100193249811</v>
      </c>
      <c r="E88" s="41">
        <v>0.25735078484605761</v>
      </c>
      <c r="F88" s="42">
        <v>8.0702257649511733</v>
      </c>
      <c r="G88" s="40">
        <v>1.8108898055017375</v>
      </c>
      <c r="H88" s="41">
        <v>1.3904029395190034</v>
      </c>
      <c r="I88" s="41">
        <v>0.43035611535460616</v>
      </c>
      <c r="J88" s="41">
        <v>1.4591357433143812E-2</v>
      </c>
      <c r="K88" s="42">
        <v>3.6462402178084905</v>
      </c>
      <c r="L88" s="71">
        <v>1.668681105313365</v>
      </c>
      <c r="M88" s="69">
        <v>10.844028505873924</v>
      </c>
      <c r="N88" s="69">
        <v>1.3328374430194447</v>
      </c>
      <c r="O88" s="72">
        <v>13.845547054206733</v>
      </c>
      <c r="P88" s="40">
        <v>0.47190000000000004</v>
      </c>
      <c r="Q88" s="87">
        <v>2451.6056067770423</v>
      </c>
      <c r="R88" s="42">
        <v>4.897514820098877</v>
      </c>
      <c r="S88" s="40">
        <v>8.1200239205836855E-2</v>
      </c>
      <c r="T88" s="31">
        <v>0.2245068032597422</v>
      </c>
      <c r="U88" s="31">
        <v>1.9683733762576854</v>
      </c>
      <c r="V88" s="31">
        <v>0.13499650083420692</v>
      </c>
      <c r="W88" s="42">
        <v>2.4090769195574717</v>
      </c>
      <c r="X88" s="40">
        <v>0.65800140616743907</v>
      </c>
      <c r="Y88" s="31">
        <v>1.3879315309763089</v>
      </c>
      <c r="Z88" s="31">
        <v>0.45779059200351535</v>
      </c>
      <c r="AA88" s="31">
        <v>4.5510735445101428E-3</v>
      </c>
      <c r="AB88" s="42">
        <v>2.508274602691773</v>
      </c>
      <c r="AC88" s="71">
        <v>1.9025094374173694</v>
      </c>
      <c r="AD88" s="69">
        <v>12.000020846342883</v>
      </c>
      <c r="AE88" s="69">
        <v>1.0977253606538924</v>
      </c>
      <c r="AF88" s="72">
        <v>15.000255644414144</v>
      </c>
      <c r="AG88" s="78">
        <v>1573.6874070657495</v>
      </c>
      <c r="AH88" s="79">
        <v>37.20292484500753</v>
      </c>
      <c r="AI88" s="79">
        <v>28.652590720673132</v>
      </c>
      <c r="AJ88" s="80">
        <v>1639.5429226314302</v>
      </c>
      <c r="AK88" s="71">
        <v>0.44860000000000005</v>
      </c>
      <c r="AL88" s="466">
        <v>1471.6189484356341</v>
      </c>
    </row>
    <row r="89" spans="1:38">
      <c r="A89" s="1" t="s">
        <v>87</v>
      </c>
      <c r="B89" s="40">
        <v>0.24142508431410306</v>
      </c>
      <c r="C89" s="41">
        <v>0.14372704585277143</v>
      </c>
      <c r="D89" s="41">
        <v>0.8987951665473497</v>
      </c>
      <c r="E89" s="41">
        <v>2.5850444122845723E-2</v>
      </c>
      <c r="F89" s="42">
        <v>1.3097977408370698</v>
      </c>
      <c r="G89" s="40">
        <v>0.20905405000511373</v>
      </c>
      <c r="H89" s="41">
        <v>0.42002326817294749</v>
      </c>
      <c r="I89" s="41">
        <v>3.6230628150697552E-2</v>
      </c>
      <c r="J89" s="41">
        <v>4.8621169949470047E-3</v>
      </c>
      <c r="K89" s="42">
        <v>0.67017006332370577</v>
      </c>
      <c r="L89" s="71">
        <v>9.8532432952273236E-2</v>
      </c>
      <c r="M89" s="69">
        <v>0.40613670628134046</v>
      </c>
      <c r="N89" s="69">
        <v>2.5028784899928027</v>
      </c>
      <c r="O89" s="72">
        <v>3.0075476292264161</v>
      </c>
      <c r="P89" s="40">
        <v>0.41010000000000002</v>
      </c>
      <c r="Q89" s="87">
        <v>722.31186591217829</v>
      </c>
      <c r="R89" s="42">
        <v>3.8783657550811768</v>
      </c>
      <c r="S89" s="40">
        <v>1.7260156969172435E-2</v>
      </c>
      <c r="T89" s="31">
        <v>0.10717203078098995</v>
      </c>
      <c r="U89" s="31">
        <v>0.64802728386200814</v>
      </c>
      <c r="V89" s="31">
        <v>2.5004585621718957E-2</v>
      </c>
      <c r="W89" s="42">
        <v>0.79746405723388947</v>
      </c>
      <c r="X89" s="40">
        <v>0.16443471138752372</v>
      </c>
      <c r="Y89" s="31">
        <v>0.35897809567294192</v>
      </c>
      <c r="Z89" s="31">
        <v>4.3316864937762996E-2</v>
      </c>
      <c r="AA89" s="31">
        <v>1.0647789151457152E-3</v>
      </c>
      <c r="AB89" s="42">
        <v>0.56779445091337433</v>
      </c>
      <c r="AC89" s="71">
        <v>0.13016920895163123</v>
      </c>
      <c r="AD89" s="69">
        <v>0.67579758376103161</v>
      </c>
      <c r="AE89" s="69">
        <v>5.3140998126750985</v>
      </c>
      <c r="AF89" s="72">
        <v>6.1200666053877608</v>
      </c>
      <c r="AG89" s="78">
        <v>1129.4746689459355</v>
      </c>
      <c r="AH89" s="79">
        <v>35.799872041510788</v>
      </c>
      <c r="AI89" s="79">
        <v>69.282609052673891</v>
      </c>
      <c r="AJ89" s="80">
        <v>1234.5571500401202</v>
      </c>
      <c r="AK89" s="71">
        <v>0.36528571428571432</v>
      </c>
      <c r="AL89" s="466">
        <v>567.3811879505065</v>
      </c>
    </row>
    <row r="90" spans="1:38">
      <c r="A90" s="1" t="s">
        <v>88</v>
      </c>
      <c r="B90" s="40">
        <v>0.16199665032716098</v>
      </c>
      <c r="C90" s="41">
        <v>5.1963268048367857</v>
      </c>
      <c r="D90" s="41">
        <v>1.4994893763113197</v>
      </c>
      <c r="E90" s="41">
        <v>0.4615145980392818</v>
      </c>
      <c r="F90" s="42">
        <v>7.3193274295145487</v>
      </c>
      <c r="G90" s="40">
        <v>4.3873264537273569</v>
      </c>
      <c r="H90" s="41">
        <v>2.2648285913156676</v>
      </c>
      <c r="I90" s="41">
        <v>0.29941676581109017</v>
      </c>
      <c r="J90" s="41">
        <v>7.3834479465087283E-2</v>
      </c>
      <c r="K90" s="42">
        <v>7.0254062903192018</v>
      </c>
      <c r="L90" s="71">
        <v>3.5748240537633351</v>
      </c>
      <c r="M90" s="69">
        <v>19.235825132093137</v>
      </c>
      <c r="N90" s="69">
        <v>0.68436583348846325</v>
      </c>
      <c r="O90" s="72">
        <v>23.495015019344933</v>
      </c>
      <c r="P90" s="40">
        <v>0.73870000000000002</v>
      </c>
      <c r="Q90" s="87">
        <v>24330.680471620839</v>
      </c>
      <c r="R90" s="42">
        <v>5.6848993301391602</v>
      </c>
      <c r="S90" s="40">
        <v>0.12253283302519967</v>
      </c>
      <c r="T90" s="31">
        <v>4.557493433515778</v>
      </c>
      <c r="U90" s="31">
        <v>1.5252974704005979</v>
      </c>
      <c r="V90" s="31">
        <v>0.57163937746633564</v>
      </c>
      <c r="W90" s="42">
        <v>6.776963114407911</v>
      </c>
      <c r="X90" s="40">
        <v>6.1542177594393195</v>
      </c>
      <c r="Y90" s="31">
        <v>2.5705361151369113</v>
      </c>
      <c r="Z90" s="31">
        <v>0.32343843925432186</v>
      </c>
      <c r="AA90" s="31">
        <v>4.6195375040368046E-2</v>
      </c>
      <c r="AB90" s="42">
        <v>9.0943876888709205</v>
      </c>
      <c r="AC90" s="71">
        <v>4.6948497301424705</v>
      </c>
      <c r="AD90" s="69">
        <v>23.928299349080184</v>
      </c>
      <c r="AE90" s="69">
        <v>0.79785854283186275</v>
      </c>
      <c r="AF90" s="72">
        <v>29.421007622054518</v>
      </c>
      <c r="AG90" s="78">
        <v>1282.5285504528254</v>
      </c>
      <c r="AH90" s="79">
        <v>511.29009643658304</v>
      </c>
      <c r="AI90" s="79">
        <v>244.52961712498265</v>
      </c>
      <c r="AJ90" s="80">
        <v>2038.3482640143911</v>
      </c>
      <c r="AK90" s="71">
        <v>0.7339</v>
      </c>
      <c r="AL90" s="466">
        <v>18758.004695655341</v>
      </c>
    </row>
    <row r="91" spans="1:38">
      <c r="A91" s="1" t="s">
        <v>89</v>
      </c>
      <c r="B91" s="40">
        <v>2.6896585274021509</v>
      </c>
      <c r="C91" s="41">
        <v>2.8765592897891983</v>
      </c>
      <c r="D91" s="41">
        <v>10.241083614718526</v>
      </c>
      <c r="E91" s="41">
        <v>2.926374063857875</v>
      </c>
      <c r="F91" s="42">
        <v>18.733675495767748</v>
      </c>
      <c r="G91" s="40">
        <v>14.353479054992649</v>
      </c>
      <c r="H91" s="41">
        <v>7.2207641212934037</v>
      </c>
      <c r="I91" s="41">
        <v>2.2798884617315029</v>
      </c>
      <c r="J91" s="41">
        <v>0.41413047553504784</v>
      </c>
      <c r="K91" s="42">
        <v>24.268262113552602</v>
      </c>
      <c r="L91" s="71">
        <v>8.5501110059823837</v>
      </c>
      <c r="M91" s="69">
        <v>37.964677088205178</v>
      </c>
      <c r="N91" s="69">
        <v>16.856766986043866</v>
      </c>
      <c r="O91" s="72">
        <v>63.371555080231431</v>
      </c>
      <c r="P91" s="40">
        <v>0.90370000000000006</v>
      </c>
      <c r="Q91" s="87"/>
      <c r="R91" s="42"/>
      <c r="S91" s="40">
        <v>2.1686086132604969</v>
      </c>
      <c r="T91" s="31">
        <v>2.4743481037306583</v>
      </c>
      <c r="U91" s="31">
        <v>15.791073337623988</v>
      </c>
      <c r="V91" s="31">
        <v>3.040830997031196</v>
      </c>
      <c r="W91" s="42">
        <v>23.474861051646339</v>
      </c>
      <c r="X91" s="40">
        <v>14.063975330946946</v>
      </c>
      <c r="Y91" s="31">
        <v>14.31147216816256</v>
      </c>
      <c r="Z91" s="31">
        <v>4.5692209773599419</v>
      </c>
      <c r="AA91" s="31">
        <v>0.20841530454827037</v>
      </c>
      <c r="AB91" s="42">
        <v>33.15308378101772</v>
      </c>
      <c r="AC91" s="71">
        <v>16.403305737790721</v>
      </c>
      <c r="AD91" s="69">
        <v>90.225946321723825</v>
      </c>
      <c r="AE91" s="69">
        <v>27.116906629756286</v>
      </c>
      <c r="AF91" s="72">
        <v>133.74615868927083</v>
      </c>
      <c r="AG91" s="81"/>
      <c r="AH91" s="82"/>
      <c r="AI91" s="82"/>
      <c r="AJ91" s="83"/>
      <c r="AK91" s="71">
        <v>0.875</v>
      </c>
      <c r="AL91" s="466"/>
    </row>
    <row r="92" spans="1:38">
      <c r="A92" s="1" t="s">
        <v>90</v>
      </c>
      <c r="B92" s="40">
        <v>2.0073600810161842</v>
      </c>
      <c r="C92" s="41">
        <v>5.3056563823377365</v>
      </c>
      <c r="D92" s="41">
        <v>6.0663179755114882</v>
      </c>
      <c r="E92" s="41">
        <v>9.253904952657944</v>
      </c>
      <c r="F92" s="42">
        <v>22.633239391523354</v>
      </c>
      <c r="G92" s="40">
        <v>7.871926708708374</v>
      </c>
      <c r="H92" s="41">
        <v>3.0169555299186959</v>
      </c>
      <c r="I92" s="41">
        <v>1.4273101891986852</v>
      </c>
      <c r="J92" s="41">
        <v>0.13408846323879617</v>
      </c>
      <c r="K92" s="42">
        <v>12.450280891064551</v>
      </c>
      <c r="L92" s="71">
        <v>6.6824704387488092</v>
      </c>
      <c r="M92" s="69">
        <v>5.030590428531867</v>
      </c>
      <c r="N92" s="69">
        <v>9.9048423275045945</v>
      </c>
      <c r="O92" s="72">
        <v>21.617903194785274</v>
      </c>
      <c r="P92" s="40">
        <v>0.83059999999999989</v>
      </c>
      <c r="Q92" s="87">
        <v>22596.502737195824</v>
      </c>
      <c r="R92" s="42">
        <v>5.6485665321350096</v>
      </c>
      <c r="S92" s="40">
        <v>1.0850561081134011</v>
      </c>
      <c r="T92" s="31">
        <v>3.0096984348483899</v>
      </c>
      <c r="U92" s="31">
        <v>4.528314528501693</v>
      </c>
      <c r="V92" s="31">
        <v>5.3431936392126431</v>
      </c>
      <c r="W92" s="42">
        <v>13.966262710676126</v>
      </c>
      <c r="X92" s="40">
        <v>6.5778796488025106</v>
      </c>
      <c r="Y92" s="31">
        <v>2.6878376276927645</v>
      </c>
      <c r="Z92" s="31">
        <v>1.2778331187163297</v>
      </c>
      <c r="AA92" s="31">
        <v>5.7964441763947203E-2</v>
      </c>
      <c r="AB92" s="42">
        <v>10.60151483697555</v>
      </c>
      <c r="AC92" s="71">
        <v>6.6604729489688568</v>
      </c>
      <c r="AD92" s="69">
        <v>5.5807117898381744</v>
      </c>
      <c r="AE92" s="69">
        <v>8.8492927433702917</v>
      </c>
      <c r="AF92" s="72">
        <v>21.09047748217732</v>
      </c>
      <c r="AG92" s="78">
        <v>1266.6938589031874</v>
      </c>
      <c r="AH92" s="79">
        <v>54.448534583244445</v>
      </c>
      <c r="AI92" s="79">
        <v>194.82637416131087</v>
      </c>
      <c r="AJ92" s="80">
        <v>1515.9687676477429</v>
      </c>
      <c r="AK92" s="71">
        <v>0.76200000000000012</v>
      </c>
      <c r="AL92" s="466">
        <v>9707.3994088094987</v>
      </c>
    </row>
    <row r="93" spans="1:38">
      <c r="A93" s="49" t="s">
        <v>91</v>
      </c>
      <c r="B93" s="40">
        <v>7.6703383774038887</v>
      </c>
      <c r="C93" s="41">
        <v>14.342338921450624</v>
      </c>
      <c r="D93" s="41">
        <v>15.261612160440402</v>
      </c>
      <c r="E93" s="41">
        <v>21.32436269077974</v>
      </c>
      <c r="F93" s="42">
        <v>58.598652150074649</v>
      </c>
      <c r="G93" s="40">
        <v>42.232995887248606</v>
      </c>
      <c r="H93" s="41">
        <v>7.992779342993896</v>
      </c>
      <c r="I93" s="41">
        <v>3.1579212317680168</v>
      </c>
      <c r="J93" s="41">
        <v>1.2510476526486878</v>
      </c>
      <c r="K93" s="42">
        <v>54.634744114659206</v>
      </c>
      <c r="L93" s="71">
        <v>10.628739669139756</v>
      </c>
      <c r="M93" s="69">
        <v>18.88452885553858</v>
      </c>
      <c r="N93" s="69">
        <v>19.308828057660424</v>
      </c>
      <c r="O93" s="72">
        <v>48.822096582338744</v>
      </c>
      <c r="P93" s="40">
        <v>0.89</v>
      </c>
      <c r="Q93" s="87">
        <v>89222.61732436961</v>
      </c>
      <c r="R93" s="42">
        <v>6.9777396065848212</v>
      </c>
      <c r="S93" s="40">
        <v>5.0450971713208386</v>
      </c>
      <c r="T93" s="31">
        <v>8.4771906685641625</v>
      </c>
      <c r="U93" s="31">
        <v>12.37780628927443</v>
      </c>
      <c r="V93" s="31">
        <v>18.252232769490355</v>
      </c>
      <c r="W93" s="42">
        <v>44.15232689864979</v>
      </c>
      <c r="X93" s="40">
        <v>40.714777683526115</v>
      </c>
      <c r="Y93" s="31">
        <v>7.7630916971390107</v>
      </c>
      <c r="Z93" s="31">
        <v>3.3157380041566977</v>
      </c>
      <c r="AA93" s="31">
        <v>0.9103935818847807</v>
      </c>
      <c r="AB93" s="42">
        <v>52.704000966706602</v>
      </c>
      <c r="AC93" s="71">
        <v>10.071300557037262</v>
      </c>
      <c r="AD93" s="69">
        <v>21.938301279508334</v>
      </c>
      <c r="AE93" s="69">
        <v>19.77284919736158</v>
      </c>
      <c r="AF93" s="72">
        <v>51.782451033907179</v>
      </c>
      <c r="AG93" s="78">
        <v>1941.1725950378293</v>
      </c>
      <c r="AH93" s="79">
        <v>103.50451319943625</v>
      </c>
      <c r="AI93" s="79">
        <v>469.62442465759204</v>
      </c>
      <c r="AJ93" s="80">
        <v>2514.3015328948577</v>
      </c>
      <c r="AK93" s="71">
        <v>0.85250000000000004</v>
      </c>
      <c r="AL93" s="466">
        <v>53830.602849156479</v>
      </c>
    </row>
    <row r="94" spans="1:38">
      <c r="A94" s="1" t="s">
        <v>92</v>
      </c>
      <c r="B94" s="40">
        <v>3.736847134309438E-2</v>
      </c>
      <c r="C94" s="41">
        <v>0.25714222754769134</v>
      </c>
      <c r="D94" s="41">
        <v>0.44356914656772001</v>
      </c>
      <c r="E94" s="41">
        <v>5.3111833737038983E-2</v>
      </c>
      <c r="F94" s="42">
        <v>0.79119167919554467</v>
      </c>
      <c r="G94" s="40">
        <v>0.30847153135170452</v>
      </c>
      <c r="H94" s="41">
        <v>0.4460157808157732</v>
      </c>
      <c r="I94" s="41">
        <v>5.9409761326294004E-2</v>
      </c>
      <c r="J94" s="41">
        <v>4.5886055710839604E-3</v>
      </c>
      <c r="K94" s="42">
        <v>0.81848567906485581</v>
      </c>
      <c r="L94" s="71">
        <v>0.16455556355060466</v>
      </c>
      <c r="M94" s="69">
        <v>1.4222101666456779</v>
      </c>
      <c r="N94" s="69">
        <v>2.1655542911743715</v>
      </c>
      <c r="O94" s="72">
        <v>3.7523200213706538</v>
      </c>
      <c r="P94" s="40">
        <v>0.50270000000000015</v>
      </c>
      <c r="Q94" s="87">
        <v>1399.5299263874053</v>
      </c>
      <c r="R94" s="42">
        <v>4.1455255917140414</v>
      </c>
      <c r="S94" s="40">
        <v>2.3881970517810085E-2</v>
      </c>
      <c r="T94" s="31">
        <v>0.12888030382908333</v>
      </c>
      <c r="U94" s="31">
        <v>0.35046220445853643</v>
      </c>
      <c r="V94" s="31">
        <v>4.5819556295010888E-2</v>
      </c>
      <c r="W94" s="42">
        <v>0.54904403510044075</v>
      </c>
      <c r="X94" s="40">
        <v>0.32917450023954264</v>
      </c>
      <c r="Y94" s="31">
        <v>0.40145649755152546</v>
      </c>
      <c r="Z94" s="31">
        <v>5.3890049467610619E-2</v>
      </c>
      <c r="AA94" s="31">
        <v>2.676575039818373E-3</v>
      </c>
      <c r="AB94" s="42">
        <v>0.78719762229849721</v>
      </c>
      <c r="AC94" s="71">
        <v>0.13563919284536324</v>
      </c>
      <c r="AD94" s="69">
        <v>1.0883048039631478</v>
      </c>
      <c r="AE94" s="69">
        <v>3.122770888640344</v>
      </c>
      <c r="AF94" s="72">
        <v>4.346714885448856</v>
      </c>
      <c r="AG94" s="78">
        <v>1365.6074065646442</v>
      </c>
      <c r="AH94" s="79">
        <v>164.60883763666885</v>
      </c>
      <c r="AI94" s="79">
        <v>45.896455566251504</v>
      </c>
      <c r="AJ94" s="80">
        <v>1576.1126997675644</v>
      </c>
      <c r="AK94" s="71">
        <v>0.46533333333333332</v>
      </c>
      <c r="AL94" s="466">
        <v>1119.6522107025899</v>
      </c>
    </row>
    <row r="95" spans="1:38">
      <c r="A95" s="1" t="s">
        <v>93</v>
      </c>
      <c r="B95" s="40">
        <v>6.3058594932017195E-2</v>
      </c>
      <c r="C95" s="41">
        <v>0.24778267805973442</v>
      </c>
      <c r="D95" s="41">
        <v>0.83067987409108235</v>
      </c>
      <c r="E95" s="41">
        <v>6.2971649308115468E-2</v>
      </c>
      <c r="F95" s="42">
        <v>1.2044927963909493</v>
      </c>
      <c r="G95" s="40">
        <v>0.39532710261379128</v>
      </c>
      <c r="H95" s="41">
        <v>0.39642634383334713</v>
      </c>
      <c r="I95" s="41">
        <v>7.2171140975729076E-2</v>
      </c>
      <c r="J95" s="41">
        <v>2.0194558840586066E-3</v>
      </c>
      <c r="K95" s="42">
        <v>0.8659440433069262</v>
      </c>
      <c r="L95" s="71">
        <v>0.50966635088443535</v>
      </c>
      <c r="M95" s="69">
        <v>0.60082110499005159</v>
      </c>
      <c r="N95" s="69">
        <v>1.0158608555508384</v>
      </c>
      <c r="O95" s="72">
        <v>2.1263483114253252</v>
      </c>
      <c r="P95" s="40">
        <v>0.44040000000000001</v>
      </c>
      <c r="Q95" s="87">
        <v>1029.2739787478365</v>
      </c>
      <c r="R95" s="42">
        <v>4.320034921169281</v>
      </c>
      <c r="S95" s="40">
        <v>6.6789053912981289E-2</v>
      </c>
      <c r="T95" s="31">
        <v>0.17643522123574504</v>
      </c>
      <c r="U95" s="31">
        <v>0.87527153575088668</v>
      </c>
      <c r="V95" s="31">
        <v>7.6516805389083328E-2</v>
      </c>
      <c r="W95" s="42">
        <v>1.1950126162886963</v>
      </c>
      <c r="X95" s="40">
        <v>0.37039006813037312</v>
      </c>
      <c r="Y95" s="31">
        <v>0.44542103993072929</v>
      </c>
      <c r="Z95" s="31">
        <v>7.7313028053183949E-2</v>
      </c>
      <c r="AA95" s="31">
        <v>1.5108345325294897E-3</v>
      </c>
      <c r="AB95" s="42">
        <v>0.89463497064681596</v>
      </c>
      <c r="AC95" s="71">
        <v>0.61033348013211308</v>
      </c>
      <c r="AD95" s="69">
        <v>0.87151726948060415</v>
      </c>
      <c r="AE95" s="69">
        <v>1.4322760240726065</v>
      </c>
      <c r="AF95" s="72">
        <v>2.9141267736853238</v>
      </c>
      <c r="AG95" s="78">
        <v>852.57304764711864</v>
      </c>
      <c r="AH95" s="79">
        <v>16.954959681666725</v>
      </c>
      <c r="AI95" s="79">
        <v>66.784179279270177</v>
      </c>
      <c r="AJ95" s="80">
        <v>936.31218660805553</v>
      </c>
      <c r="AK95" s="71">
        <v>0.37869999999999998</v>
      </c>
      <c r="AL95" s="466">
        <v>690.93883224397302</v>
      </c>
    </row>
    <row r="96" spans="1:38">
      <c r="A96" s="1" t="s">
        <v>94</v>
      </c>
      <c r="B96" s="40">
        <v>1.3747361426750693</v>
      </c>
      <c r="C96" s="41">
        <v>5.583680561364857</v>
      </c>
      <c r="D96" s="41">
        <v>8.4306108035673546</v>
      </c>
      <c r="E96" s="41">
        <v>3.0714711824282372</v>
      </c>
      <c r="F96" s="42">
        <v>18.460498690035518</v>
      </c>
      <c r="G96" s="40">
        <v>6.8293359003091076</v>
      </c>
      <c r="H96" s="41">
        <v>2.2934641387938584</v>
      </c>
      <c r="I96" s="41">
        <v>0.58548845646677383</v>
      </c>
      <c r="J96" s="41">
        <v>7.2441755327445567E-2</v>
      </c>
      <c r="K96" s="42">
        <v>9.7807302508971858</v>
      </c>
      <c r="L96" s="71">
        <v>3.3160992421655844</v>
      </c>
      <c r="M96" s="69">
        <v>4.9260594786275469</v>
      </c>
      <c r="N96" s="69">
        <v>3.5444665013294201</v>
      </c>
      <c r="O96" s="72">
        <v>11.78662522212255</v>
      </c>
      <c r="P96" s="40">
        <v>0.76910000000000001</v>
      </c>
      <c r="Q96" s="87">
        <v>21912.064545881152</v>
      </c>
      <c r="R96" s="42">
        <v>5.8778280258178714</v>
      </c>
      <c r="S96" s="40">
        <v>0.92369728660570294</v>
      </c>
      <c r="T96" s="31">
        <v>5.1749180652095728</v>
      </c>
      <c r="U96" s="31">
        <v>6.8560871151721017</v>
      </c>
      <c r="V96" s="31">
        <v>2.7066159768483566</v>
      </c>
      <c r="W96" s="42">
        <v>15.661318443835734</v>
      </c>
      <c r="X96" s="40">
        <v>9.9981707643003634</v>
      </c>
      <c r="Y96" s="31">
        <v>2.4842589575720027</v>
      </c>
      <c r="Z96" s="31">
        <v>0.66626206459346993</v>
      </c>
      <c r="AA96" s="31">
        <v>5.0999553388894336E-2</v>
      </c>
      <c r="AB96" s="42">
        <v>13.199691339854729</v>
      </c>
      <c r="AC96" s="71">
        <v>4.0444337046108236</v>
      </c>
      <c r="AD96" s="69">
        <v>6.5134727417550859</v>
      </c>
      <c r="AE96" s="69">
        <v>4.3062837660803863</v>
      </c>
      <c r="AF96" s="72">
        <v>14.864190212446296</v>
      </c>
      <c r="AG96" s="78">
        <v>1743.8504422077758</v>
      </c>
      <c r="AH96" s="79">
        <v>152.78389412766259</v>
      </c>
      <c r="AI96" s="79">
        <v>206.67970411574817</v>
      </c>
      <c r="AJ96" s="80">
        <v>2103.3140404511864</v>
      </c>
      <c r="AK96" s="71">
        <v>0.71940000000000004</v>
      </c>
      <c r="AL96" s="466">
        <v>13202.291141271067</v>
      </c>
    </row>
    <row r="97" spans="1:38">
      <c r="A97" s="1" t="s">
        <v>95</v>
      </c>
      <c r="B97" s="40">
        <v>0.83988296745485214</v>
      </c>
      <c r="C97" s="41">
        <v>4.2649917355967437</v>
      </c>
      <c r="D97" s="41">
        <v>2.1395258538644351</v>
      </c>
      <c r="E97" s="41">
        <v>1.3548599971426141</v>
      </c>
      <c r="F97" s="42">
        <v>8.5992605540586453</v>
      </c>
      <c r="G97" s="40">
        <v>5.5635222950055994</v>
      </c>
      <c r="H97" s="41">
        <v>1.4546097626904437</v>
      </c>
      <c r="I97" s="41">
        <v>0.3509600250039599</v>
      </c>
      <c r="J97" s="41">
        <v>6.9581331931733867E-2</v>
      </c>
      <c r="K97" s="42">
        <v>7.4386734146317375</v>
      </c>
      <c r="L97" s="71">
        <v>1.4732494417259216</v>
      </c>
      <c r="M97" s="69">
        <v>4.4607762219708347</v>
      </c>
      <c r="N97" s="69">
        <v>3.561620386050135</v>
      </c>
      <c r="O97" s="72">
        <v>9.49564604974689</v>
      </c>
      <c r="P97" s="40">
        <v>0.6692999999999999</v>
      </c>
      <c r="Q97" s="87">
        <v>10729.165294966169</v>
      </c>
      <c r="R97" s="42"/>
      <c r="S97" s="40">
        <v>0.41521520096334613</v>
      </c>
      <c r="T97" s="31">
        <v>2.6460523089267589</v>
      </c>
      <c r="U97" s="31">
        <v>2.0559253606306518</v>
      </c>
      <c r="V97" s="31">
        <v>0.73377094882665772</v>
      </c>
      <c r="W97" s="42">
        <v>5.8509638193474149</v>
      </c>
      <c r="X97" s="40">
        <v>2.9000834210057702</v>
      </c>
      <c r="Y97" s="31">
        <v>1.6221564238718891</v>
      </c>
      <c r="Z97" s="31">
        <v>0.45973918722332291</v>
      </c>
      <c r="AA97" s="31">
        <v>3.3169414646486886E-2</v>
      </c>
      <c r="AB97" s="42">
        <v>5.0151484467474701</v>
      </c>
      <c r="AC97" s="71">
        <v>1.7779988363412007</v>
      </c>
      <c r="AD97" s="69">
        <v>7.5784333064257456</v>
      </c>
      <c r="AE97" s="69">
        <v>3.6331219982430074</v>
      </c>
      <c r="AF97" s="72">
        <v>12.989554141009956</v>
      </c>
      <c r="AG97" s="78">
        <v>1035.3406010379813</v>
      </c>
      <c r="AH97" s="79">
        <v>169.54324916969082</v>
      </c>
      <c r="AI97" s="79">
        <v>156.19784312058667</v>
      </c>
      <c r="AJ97" s="80">
        <v>1361.0816933282588</v>
      </c>
      <c r="AK97" s="71">
        <v>0.58679999999999999</v>
      </c>
      <c r="AL97" s="466">
        <v>6633.5321929953152</v>
      </c>
    </row>
    <row r="98" spans="1:38">
      <c r="A98" s="1" t="s">
        <v>96</v>
      </c>
      <c r="B98" s="40">
        <v>0.72467730552257403</v>
      </c>
      <c r="C98" s="41">
        <v>0.59876516963858473</v>
      </c>
      <c r="D98" s="41">
        <v>2.8006790518687481</v>
      </c>
      <c r="E98" s="41">
        <v>4.2128017906551636E-2</v>
      </c>
      <c r="F98" s="42">
        <v>4.1662495449364583</v>
      </c>
      <c r="G98" s="40">
        <v>0.48451552897147843</v>
      </c>
      <c r="H98" s="41">
        <v>1.3576432045693758</v>
      </c>
      <c r="I98" s="41">
        <v>0.57932529177592673</v>
      </c>
      <c r="J98" s="41">
        <v>3.0018410099612175E-3</v>
      </c>
      <c r="K98" s="42">
        <v>2.4244858663267421</v>
      </c>
      <c r="L98" s="71">
        <v>2.8732554219308617</v>
      </c>
      <c r="M98" s="69">
        <v>15.35882232932077</v>
      </c>
      <c r="N98" s="69">
        <v>1.0221914675652828</v>
      </c>
      <c r="O98" s="72">
        <v>19.254269218816912</v>
      </c>
      <c r="P98" s="40">
        <v>0.40499999999999997</v>
      </c>
      <c r="Q98" s="87">
        <v>1812.2722161434583</v>
      </c>
      <c r="R98" s="42">
        <v>4.1200647883945045</v>
      </c>
      <c r="S98" s="40">
        <v>0.65276576839752443</v>
      </c>
      <c r="T98" s="31">
        <v>0.32781004564495431</v>
      </c>
      <c r="U98" s="31">
        <v>1.8392111063636269</v>
      </c>
      <c r="V98" s="31">
        <v>4.6356143352682067E-2</v>
      </c>
      <c r="W98" s="42">
        <v>2.8661430637587877</v>
      </c>
      <c r="X98" s="40">
        <v>0.27036680110333267</v>
      </c>
      <c r="Y98" s="31">
        <v>1.216259373684766</v>
      </c>
      <c r="Z98" s="31">
        <v>0.47950778038108471</v>
      </c>
      <c r="AA98" s="31">
        <v>2.2669327372962567E-3</v>
      </c>
      <c r="AB98" s="42">
        <v>1.9684008879064794</v>
      </c>
      <c r="AC98" s="71">
        <v>2.4982268737280724</v>
      </c>
      <c r="AD98" s="69">
        <v>16.546704163193056</v>
      </c>
      <c r="AE98" s="69">
        <v>1.7786720546835533</v>
      </c>
      <c r="AF98" s="72">
        <v>20.823603091604681</v>
      </c>
      <c r="AG98" s="78">
        <v>1824.4183538937857</v>
      </c>
      <c r="AH98" s="79">
        <v>156.7001477424491</v>
      </c>
      <c r="AI98" s="79">
        <v>62.6918981633901</v>
      </c>
      <c r="AJ98" s="80">
        <v>2043.810399799625</v>
      </c>
      <c r="AK98" s="71">
        <v>0.30480000000000007</v>
      </c>
      <c r="AL98" s="466">
        <v>1260.483538995202</v>
      </c>
    </row>
    <row r="99" spans="1:38">
      <c r="A99" s="1" t="s">
        <v>97</v>
      </c>
      <c r="B99" s="40">
        <v>1.3589415469082475</v>
      </c>
      <c r="C99" s="41">
        <v>10.908209019817129</v>
      </c>
      <c r="D99" s="41">
        <v>4.4242410824605178</v>
      </c>
      <c r="E99" s="41">
        <v>3.4193203835936585</v>
      </c>
      <c r="F99" s="42">
        <v>20.110712032779556</v>
      </c>
      <c r="G99" s="40">
        <v>11.710295638480337</v>
      </c>
      <c r="H99" s="41">
        <v>2.8382980164695057</v>
      </c>
      <c r="I99" s="41">
        <v>0.84808353977488316</v>
      </c>
      <c r="J99" s="41">
        <v>0.32711281201514031</v>
      </c>
      <c r="K99" s="42">
        <v>15.723790006739868</v>
      </c>
      <c r="L99" s="71">
        <v>3.2747343547567982</v>
      </c>
      <c r="M99" s="69">
        <v>8.5772193234893379</v>
      </c>
      <c r="N99" s="69">
        <v>5.0059935153335218</v>
      </c>
      <c r="O99" s="72">
        <v>16.857947193579655</v>
      </c>
      <c r="P99" s="40">
        <v>0.8286</v>
      </c>
      <c r="Q99" s="87">
        <v>28464.246462916963</v>
      </c>
      <c r="R99" s="42">
        <v>6.2377916744777133</v>
      </c>
      <c r="S99" s="40">
        <v>1.0266027579880579</v>
      </c>
      <c r="T99" s="31">
        <v>11.88211026163702</v>
      </c>
      <c r="U99" s="31">
        <v>4.988391899687306</v>
      </c>
      <c r="V99" s="31">
        <v>3.0086839055320995</v>
      </c>
      <c r="W99" s="42">
        <v>20.905788824844482</v>
      </c>
      <c r="X99" s="40">
        <v>11.731621207085889</v>
      </c>
      <c r="Y99" s="31">
        <v>3.7931253152376145</v>
      </c>
      <c r="Z99" s="31">
        <v>1.2643971408294512</v>
      </c>
      <c r="AA99" s="31">
        <v>0.24470914334558833</v>
      </c>
      <c r="AB99" s="42">
        <v>17.033852806498544</v>
      </c>
      <c r="AC99" s="71">
        <v>4.4768700063568101</v>
      </c>
      <c r="AD99" s="69">
        <v>15.514964935272383</v>
      </c>
      <c r="AE99" s="69">
        <v>7.1982465409200493</v>
      </c>
      <c r="AF99" s="72">
        <v>27.190081482549243</v>
      </c>
      <c r="AG99" s="78">
        <v>1674.8477277597603</v>
      </c>
      <c r="AH99" s="79">
        <v>206.66745145062708</v>
      </c>
      <c r="AI99" s="79">
        <v>334.27951251687188</v>
      </c>
      <c r="AJ99" s="80">
        <v>2215.7946917272593</v>
      </c>
      <c r="AK99" s="71">
        <v>0.78539999999999988</v>
      </c>
      <c r="AL99" s="466">
        <v>18583.400591327845</v>
      </c>
    </row>
    <row r="100" spans="1:38">
      <c r="A100" s="1" t="s">
        <v>98</v>
      </c>
      <c r="B100" s="40">
        <v>0.32866593845866809</v>
      </c>
      <c r="C100" s="41">
        <v>1.7887259861949689</v>
      </c>
      <c r="D100" s="41">
        <v>1.3402230572731932</v>
      </c>
      <c r="E100" s="41">
        <v>0.1905165274417869</v>
      </c>
      <c r="F100" s="42">
        <v>3.6481315093686173</v>
      </c>
      <c r="G100" s="40">
        <v>0.74444864901293906</v>
      </c>
      <c r="H100" s="41">
        <v>1.2039543508215409</v>
      </c>
      <c r="I100" s="41">
        <v>0.31875647558689257</v>
      </c>
      <c r="J100" s="41">
        <v>1.0150939073520529E-2</v>
      </c>
      <c r="K100" s="42">
        <v>2.277310414494893</v>
      </c>
      <c r="L100" s="71">
        <v>0.57240846911388255</v>
      </c>
      <c r="M100" s="69">
        <v>35.713515481814753</v>
      </c>
      <c r="N100" s="69">
        <v>0.91814706881573405</v>
      </c>
      <c r="O100" s="72">
        <v>37.204071019744362</v>
      </c>
      <c r="P100" s="40">
        <v>0.49239999999999995</v>
      </c>
      <c r="Q100" s="87">
        <v>3409.2609607467498</v>
      </c>
      <c r="R100" s="42">
        <v>4.4147054884168835</v>
      </c>
      <c r="S100" s="40">
        <v>0.40585638329243878</v>
      </c>
      <c r="T100" s="31">
        <v>1.0917336707074832</v>
      </c>
      <c r="U100" s="31">
        <v>1.6355987630956308</v>
      </c>
      <c r="V100" s="31">
        <v>0.12852772629895656</v>
      </c>
      <c r="W100" s="42">
        <v>3.2617165433945092</v>
      </c>
      <c r="X100" s="40">
        <v>0.60234870728250722</v>
      </c>
      <c r="Y100" s="31">
        <v>1.6414751254184023</v>
      </c>
      <c r="Z100" s="31">
        <v>0.48206641122164495</v>
      </c>
      <c r="AA100" s="31">
        <v>5.098498474405206E-3</v>
      </c>
      <c r="AB100" s="42">
        <v>2.7309887423969599</v>
      </c>
      <c r="AC100" s="71">
        <v>0.97656066256639817</v>
      </c>
      <c r="AD100" s="69">
        <v>62.656887148130679</v>
      </c>
      <c r="AE100" s="69">
        <v>1.2571617760556442</v>
      </c>
      <c r="AF100" s="72">
        <v>64.890609586752717</v>
      </c>
      <c r="AG100" s="78">
        <v>2298.7721493772356</v>
      </c>
      <c r="AH100" s="79">
        <v>169.3560337758118</v>
      </c>
      <c r="AI100" s="79">
        <v>96.935149978640666</v>
      </c>
      <c r="AJ100" s="80">
        <v>2565.0633331316881</v>
      </c>
      <c r="AK100" s="71">
        <v>0.44519999999999998</v>
      </c>
      <c r="AL100" s="466">
        <v>2243.3873210655161</v>
      </c>
    </row>
    <row r="101" spans="1:38">
      <c r="A101" s="1" t="s">
        <v>99</v>
      </c>
      <c r="B101" s="40">
        <v>0.92527345085704005</v>
      </c>
      <c r="C101" s="41">
        <v>4.7450426454695958</v>
      </c>
      <c r="D101" s="41">
        <v>7.9170946285211983</v>
      </c>
      <c r="E101" s="41">
        <v>1.5928539047743975</v>
      </c>
      <c r="F101" s="42">
        <v>15.180264629622231</v>
      </c>
      <c r="G101" s="40">
        <v>6.3177221216433104</v>
      </c>
      <c r="H101" s="41">
        <v>3.211059936605718</v>
      </c>
      <c r="I101" s="41">
        <v>1.0398152072021689</v>
      </c>
      <c r="J101" s="41">
        <v>9.1689020941910185E-2</v>
      </c>
      <c r="K101" s="42">
        <v>10.660286286393109</v>
      </c>
      <c r="L101" s="71">
        <v>3.9041600791610671</v>
      </c>
      <c r="M101" s="69">
        <v>15.7771218631121</v>
      </c>
      <c r="N101" s="69">
        <v>3.5108429922713538</v>
      </c>
      <c r="O101" s="72">
        <v>23.19212493454452</v>
      </c>
      <c r="P101" s="40">
        <v>0.752</v>
      </c>
      <c r="Q101" s="87">
        <v>16189.526152773502</v>
      </c>
      <c r="R101" s="42">
        <v>5.5624265670776367</v>
      </c>
      <c r="S101" s="40">
        <v>0.67925387805905191</v>
      </c>
      <c r="T101" s="31">
        <v>4.1430987631027723</v>
      </c>
      <c r="U101" s="31">
        <v>7.6075508905184952</v>
      </c>
      <c r="V101" s="31">
        <v>1.2332815157605717</v>
      </c>
      <c r="W101" s="42">
        <v>13.663185047440892</v>
      </c>
      <c r="X101" s="40">
        <v>5.2207882616052164</v>
      </c>
      <c r="Y101" s="31">
        <v>3.181381872277655</v>
      </c>
      <c r="Z101" s="31">
        <v>0.83019523912306892</v>
      </c>
      <c r="AA101" s="31">
        <v>4.8776849853123569E-2</v>
      </c>
      <c r="AB101" s="42">
        <v>9.2811422228590619</v>
      </c>
      <c r="AC101" s="71">
        <v>3.7701778203070622</v>
      </c>
      <c r="AD101" s="69">
        <v>15.215622849416004</v>
      </c>
      <c r="AE101" s="69">
        <v>3.870239980348277</v>
      </c>
      <c r="AF101" s="72">
        <v>22.856040650071343</v>
      </c>
      <c r="AG101" s="78">
        <v>1610.7505097094868</v>
      </c>
      <c r="AH101" s="79">
        <v>245.96074790791874</v>
      </c>
      <c r="AI101" s="79">
        <v>303.93107718835444</v>
      </c>
      <c r="AJ101" s="80">
        <v>2160.6423348057597</v>
      </c>
      <c r="AK101" s="71">
        <v>0.67920000000000003</v>
      </c>
      <c r="AL101" s="466">
        <v>8877.7851379145413</v>
      </c>
    </row>
    <row r="102" spans="1:38">
      <c r="A102" s="1" t="s">
        <v>100</v>
      </c>
      <c r="B102" s="40">
        <v>1.2520056865216249</v>
      </c>
      <c r="C102" s="41">
        <v>3.1628903369702255</v>
      </c>
      <c r="D102" s="41">
        <v>3.1448379493235317</v>
      </c>
      <c r="E102" s="41">
        <v>1.5354605710016558</v>
      </c>
      <c r="F102" s="42">
        <v>9.095194543817037</v>
      </c>
      <c r="G102" s="40">
        <v>4.3455399838168116</v>
      </c>
      <c r="H102" s="41">
        <v>2.4962680992841468</v>
      </c>
      <c r="I102" s="41">
        <v>0.29307746788263439</v>
      </c>
      <c r="J102" s="41">
        <v>0.12733650784050121</v>
      </c>
      <c r="K102" s="42">
        <v>7.2622220588240936</v>
      </c>
      <c r="L102" s="71">
        <v>2.4107604476290994</v>
      </c>
      <c r="M102" s="69">
        <v>6.6053450044789477</v>
      </c>
      <c r="N102" s="69">
        <v>1.3073944948491332</v>
      </c>
      <c r="O102" s="72">
        <v>10.323499946957181</v>
      </c>
      <c r="P102" s="40">
        <v>0.74629999999999996</v>
      </c>
      <c r="Q102" s="87">
        <v>15243.654179302026</v>
      </c>
      <c r="R102" s="42">
        <v>6.8288645267486574</v>
      </c>
      <c r="S102" s="40">
        <v>1.0516787532364462</v>
      </c>
      <c r="T102" s="31">
        <v>2.9783367736744348</v>
      </c>
      <c r="U102" s="31">
        <v>3.1268009115222943</v>
      </c>
      <c r="V102" s="31">
        <v>1.8298610648446088</v>
      </c>
      <c r="W102" s="42">
        <v>8.9866775032777841</v>
      </c>
      <c r="X102" s="40">
        <v>6.8356969000187568</v>
      </c>
      <c r="Y102" s="31">
        <v>2.4387531176186714</v>
      </c>
      <c r="Z102" s="31">
        <v>0.2923888627563222</v>
      </c>
      <c r="AA102" s="31">
        <v>7.5438650752493633E-2</v>
      </c>
      <c r="AB102" s="42">
        <v>9.6422775311462452</v>
      </c>
      <c r="AC102" s="71">
        <v>2.7292576746721311</v>
      </c>
      <c r="AD102" s="69">
        <v>7.8546394187674311</v>
      </c>
      <c r="AE102" s="69">
        <v>1.5194510044680569</v>
      </c>
      <c r="AF102" s="72">
        <v>12.103348097907618</v>
      </c>
      <c r="AG102" s="78">
        <v>1501.1130512390143</v>
      </c>
      <c r="AH102" s="79">
        <v>190.1735974819226</v>
      </c>
      <c r="AI102" s="79">
        <v>286.71416472466018</v>
      </c>
      <c r="AJ102" s="80">
        <v>1978.000813445597</v>
      </c>
      <c r="AK102" s="71">
        <v>0.70090000000000008</v>
      </c>
      <c r="AL102" s="466">
        <v>10107.755010814773</v>
      </c>
    </row>
    <row r="103" spans="1:38">
      <c r="A103" s="1" t="s">
        <v>102</v>
      </c>
      <c r="B103" s="40">
        <v>3.4738750526200168</v>
      </c>
      <c r="C103" s="41">
        <v>3.8662067334915227</v>
      </c>
      <c r="D103" s="41">
        <v>12.924929875676108</v>
      </c>
      <c r="E103" s="41">
        <v>3.7531504192387359</v>
      </c>
      <c r="F103" s="42">
        <v>24.018162081026386</v>
      </c>
      <c r="G103" s="40">
        <v>13.331050891725784</v>
      </c>
      <c r="H103" s="41">
        <v>9.2320771714057575</v>
      </c>
      <c r="I103" s="41">
        <v>2.9317817021011328</v>
      </c>
      <c r="J103" s="41">
        <v>0.40109709248288805</v>
      </c>
      <c r="K103" s="42">
        <v>25.896006857715566</v>
      </c>
      <c r="L103" s="71">
        <v>9.5720445618439527</v>
      </c>
      <c r="M103" s="69">
        <v>47.637859271156877</v>
      </c>
      <c r="N103" s="69">
        <v>21.218038322265262</v>
      </c>
      <c r="O103" s="72">
        <v>78.427942155266095</v>
      </c>
      <c r="P103" s="40"/>
      <c r="Q103" s="87"/>
      <c r="R103" s="42"/>
      <c r="S103" s="40">
        <v>3.1137514614515425</v>
      </c>
      <c r="T103" s="31">
        <v>3.6574386801718877</v>
      </c>
      <c r="U103" s="31">
        <v>19.324791315836759</v>
      </c>
      <c r="V103" s="31">
        <v>4.3964900891345113</v>
      </c>
      <c r="W103" s="42">
        <v>30.4924715465947</v>
      </c>
      <c r="X103" s="40">
        <v>13.726814223621552</v>
      </c>
      <c r="Y103" s="31">
        <v>18.048458579471774</v>
      </c>
      <c r="Z103" s="31">
        <v>6.0720271616052841</v>
      </c>
      <c r="AA103" s="31">
        <v>0.25416128205189409</v>
      </c>
      <c r="AB103" s="42">
        <v>38.101461246750503</v>
      </c>
      <c r="AC103" s="71">
        <v>18.251205831844281</v>
      </c>
      <c r="AD103" s="69">
        <v>116.35740785816644</v>
      </c>
      <c r="AE103" s="69">
        <v>35.569313690065727</v>
      </c>
      <c r="AF103" s="72">
        <v>170.17792738007648</v>
      </c>
      <c r="AG103" s="78"/>
      <c r="AH103" s="79"/>
      <c r="AI103" s="79"/>
      <c r="AJ103" s="80"/>
      <c r="AK103" s="71"/>
      <c r="AL103" s="466"/>
    </row>
    <row r="104" spans="1:38">
      <c r="A104" s="1" t="s">
        <v>103</v>
      </c>
      <c r="B104" s="40">
        <v>1.0845568453845296</v>
      </c>
      <c r="C104" s="41">
        <v>2.9417149081001948</v>
      </c>
      <c r="D104" s="41">
        <v>2.2077103930168724</v>
      </c>
      <c r="E104" s="41">
        <v>0.86144201090445949</v>
      </c>
      <c r="F104" s="42">
        <v>7.0954241574060548</v>
      </c>
      <c r="G104" s="40">
        <v>10.018975404247966</v>
      </c>
      <c r="H104" s="41">
        <v>2.0392420891827778</v>
      </c>
      <c r="I104" s="41">
        <v>1.1109793766127467</v>
      </c>
      <c r="J104" s="41">
        <v>2.9817960312879893E-2</v>
      </c>
      <c r="K104" s="42">
        <v>13.19901483035637</v>
      </c>
      <c r="L104" s="71">
        <v>0.9831974293721123</v>
      </c>
      <c r="M104" s="69">
        <v>127.15990890538447</v>
      </c>
      <c r="N104" s="69">
        <v>7.8426441648940317</v>
      </c>
      <c r="O104" s="72">
        <v>135.98575049965061</v>
      </c>
      <c r="P104" s="40">
        <v>0.70430000000000004</v>
      </c>
      <c r="Q104" s="87">
        <v>8879.3251518430043</v>
      </c>
      <c r="R104" s="42">
        <v>4.7905499935150146</v>
      </c>
      <c r="S104" s="40">
        <v>0.56143132542446117</v>
      </c>
      <c r="T104" s="31">
        <v>0.44964769103078556</v>
      </c>
      <c r="U104" s="31">
        <v>2.0355360671884077</v>
      </c>
      <c r="V104" s="31">
        <v>0.27225637677063458</v>
      </c>
      <c r="W104" s="42">
        <v>3.3188714604142895</v>
      </c>
      <c r="X104" s="40">
        <v>3.9500521085721405</v>
      </c>
      <c r="Y104" s="31">
        <v>1.9023685780393349</v>
      </c>
      <c r="Z104" s="31">
        <v>1.1057398707943169</v>
      </c>
      <c r="AA104" s="31">
        <v>1.337681391501783E-2</v>
      </c>
      <c r="AB104" s="42">
        <v>6.9715373713208102</v>
      </c>
      <c r="AC104" s="71">
        <v>1.5589671945703152</v>
      </c>
      <c r="AD104" s="69">
        <v>156.51536496919599</v>
      </c>
      <c r="AE104" s="69">
        <v>3.2136325674745208</v>
      </c>
      <c r="AF104" s="72">
        <v>161.28796473124083</v>
      </c>
      <c r="AG104" s="78">
        <v>3524.1464217360776</v>
      </c>
      <c r="AH104" s="79">
        <v>95.321395950029611</v>
      </c>
      <c r="AI104" s="79">
        <v>155.15625809634071</v>
      </c>
      <c r="AJ104" s="80">
        <v>3774.624075782448</v>
      </c>
      <c r="AK104" s="71">
        <v>0.5988</v>
      </c>
      <c r="AL104" s="466">
        <v>3988.9126602731912</v>
      </c>
    </row>
    <row r="105" spans="1:38">
      <c r="A105" s="1" t="s">
        <v>104</v>
      </c>
      <c r="B105" s="40">
        <v>1.8502465441820253</v>
      </c>
      <c r="C105" s="41">
        <v>6.6479203515094083</v>
      </c>
      <c r="D105" s="41">
        <v>6.3159554854630304</v>
      </c>
      <c r="E105" s="41">
        <v>3.3127716149603206</v>
      </c>
      <c r="F105" s="42">
        <v>18.126893996114781</v>
      </c>
      <c r="G105" s="40">
        <v>5.0641614907057688</v>
      </c>
      <c r="H105" s="41">
        <v>4.4835507977913425</v>
      </c>
      <c r="I105" s="41">
        <v>1.1614501137168158</v>
      </c>
      <c r="J105" s="41">
        <v>1.1269096479063629</v>
      </c>
      <c r="K105" s="42">
        <v>11.836072050120288</v>
      </c>
      <c r="L105" s="71">
        <v>5.1549097440366465</v>
      </c>
      <c r="M105" s="69">
        <v>22.089219951036135</v>
      </c>
      <c r="N105" s="69">
        <v>17.754924993408647</v>
      </c>
      <c r="O105" s="72">
        <v>44.999054688481422</v>
      </c>
      <c r="P105" s="40">
        <v>0.79100000000000015</v>
      </c>
      <c r="Q105" s="87">
        <v>13781.800271812794</v>
      </c>
      <c r="R105" s="42">
        <v>5.1720288395881653</v>
      </c>
      <c r="S105" s="40">
        <v>0.22940868262815509</v>
      </c>
      <c r="T105" s="31">
        <v>0.24478893195089227</v>
      </c>
      <c r="U105" s="31">
        <v>1.5457120427094613</v>
      </c>
      <c r="V105" s="31">
        <v>0.29939559147022554</v>
      </c>
      <c r="W105" s="42">
        <v>2.3193052487587345</v>
      </c>
      <c r="X105" s="40">
        <v>3.3255046108691162</v>
      </c>
      <c r="Y105" s="31">
        <v>3.1762597837588493</v>
      </c>
      <c r="Z105" s="31">
        <v>0.81187769150138411</v>
      </c>
      <c r="AA105" s="31">
        <v>0.35814297577716897</v>
      </c>
      <c r="AB105" s="42">
        <v>7.6717850619065198</v>
      </c>
      <c r="AC105" s="71">
        <v>8.1212035742616351</v>
      </c>
      <c r="AD105" s="69">
        <v>20.574767313179954</v>
      </c>
      <c r="AE105" s="69">
        <v>11.08911081480451</v>
      </c>
      <c r="AF105" s="72">
        <v>39.785081702246103</v>
      </c>
      <c r="AG105" s="78"/>
      <c r="AH105" s="79"/>
      <c r="AI105" s="79"/>
      <c r="AJ105" s="80"/>
      <c r="AK105" s="71">
        <v>0.7456666666666667</v>
      </c>
      <c r="AL105" s="466">
        <v>7228.6923527475019</v>
      </c>
    </row>
    <row r="106" spans="1:38">
      <c r="A106" s="1" t="s">
        <v>105</v>
      </c>
      <c r="B106" s="40">
        <v>0.11311069692382848</v>
      </c>
      <c r="C106" s="41">
        <v>3.7330796745803783</v>
      </c>
      <c r="D106" s="41">
        <v>0.88758111361592484</v>
      </c>
      <c r="E106" s="41">
        <v>0.23171804780416119</v>
      </c>
      <c r="F106" s="42">
        <v>4.965489532924293</v>
      </c>
      <c r="G106" s="40">
        <v>1.5046320831381648</v>
      </c>
      <c r="H106" s="41">
        <v>0.46050173219082829</v>
      </c>
      <c r="I106" s="41">
        <v>0.13680063089157016</v>
      </c>
      <c r="J106" s="41">
        <v>1.5723737187932178E-2</v>
      </c>
      <c r="K106" s="42">
        <v>2.117658183408496</v>
      </c>
      <c r="L106" s="71">
        <v>1.0736693567469457</v>
      </c>
      <c r="M106" s="69">
        <v>2.4881916329021605</v>
      </c>
      <c r="N106" s="69">
        <v>1.1455617367749953</v>
      </c>
      <c r="O106" s="72">
        <v>4.7074227264241006</v>
      </c>
      <c r="P106" s="40">
        <v>0.61699999999999999</v>
      </c>
      <c r="Q106" s="87">
        <v>6560.5956129406495</v>
      </c>
      <c r="R106" s="42">
        <v>4.9486388206481937</v>
      </c>
      <c r="S106" s="40">
        <v>9.0737378378613148E-2</v>
      </c>
      <c r="T106" s="31">
        <v>2.4050874085615335</v>
      </c>
      <c r="U106" s="31">
        <v>0.86253855594125184</v>
      </c>
      <c r="V106" s="31">
        <v>0.16401485861508047</v>
      </c>
      <c r="W106" s="42">
        <v>3.5223782014964788</v>
      </c>
      <c r="X106" s="40">
        <v>1.030099738144866</v>
      </c>
      <c r="Y106" s="31">
        <v>0.411958579334393</v>
      </c>
      <c r="Z106" s="31">
        <v>0.13283376908240707</v>
      </c>
      <c r="AA106" s="31">
        <v>7.0706320713241075E-3</v>
      </c>
      <c r="AB106" s="42">
        <v>1.5819627186329899</v>
      </c>
      <c r="AC106" s="71">
        <v>1.4126287121724588</v>
      </c>
      <c r="AD106" s="69">
        <v>3.1247985255381363</v>
      </c>
      <c r="AE106" s="69">
        <v>1.262559667693411</v>
      </c>
      <c r="AF106" s="72">
        <v>5.7999869054040065</v>
      </c>
      <c r="AG106" s="78">
        <v>1405.5378122871111</v>
      </c>
      <c r="AH106" s="79">
        <v>208.80858596998641</v>
      </c>
      <c r="AI106" s="79">
        <v>110.42477987198346</v>
      </c>
      <c r="AJ106" s="80">
        <v>1724.7711781290809</v>
      </c>
      <c r="AK106" s="71">
        <v>0.53570000000000007</v>
      </c>
      <c r="AL106" s="466">
        <v>3818.973132804867</v>
      </c>
    </row>
    <row r="107" spans="1:38">
      <c r="A107" s="1" t="s">
        <v>106</v>
      </c>
      <c r="B107" s="40">
        <v>5.4812407349335811E-2</v>
      </c>
      <c r="C107" s="41">
        <v>0.43344858833311456</v>
      </c>
      <c r="D107" s="41">
        <v>1.1919896242040815</v>
      </c>
      <c r="E107" s="41">
        <v>0.19753325910883415</v>
      </c>
      <c r="F107" s="42">
        <v>1.877783878995366</v>
      </c>
      <c r="G107" s="40">
        <v>0.97936426013948452</v>
      </c>
      <c r="H107" s="41">
        <v>0.79753638929960291</v>
      </c>
      <c r="I107" s="41">
        <v>0.23304191975618729</v>
      </c>
      <c r="J107" s="41">
        <v>1.7982924184967494E-2</v>
      </c>
      <c r="K107" s="42">
        <v>2.0279254933802422</v>
      </c>
      <c r="L107" s="71">
        <v>1.2462344471170981</v>
      </c>
      <c r="M107" s="69">
        <v>9.4143292454930734</v>
      </c>
      <c r="N107" s="69">
        <v>8.6189375667792358</v>
      </c>
      <c r="O107" s="72">
        <v>19.279501259389409</v>
      </c>
      <c r="P107" s="40">
        <v>0.39470000000000005</v>
      </c>
      <c r="Q107" s="87">
        <v>942.05643073784699</v>
      </c>
      <c r="R107" s="42">
        <v>4.7203953742980955</v>
      </c>
      <c r="S107" s="40">
        <v>5.9905210865390877E-2</v>
      </c>
      <c r="T107" s="31">
        <v>0.21508041550557197</v>
      </c>
      <c r="U107" s="31">
        <v>1.349064860069157</v>
      </c>
      <c r="V107" s="31">
        <v>8.9583541858845317E-2</v>
      </c>
      <c r="W107" s="42">
        <v>1.7136340282989653</v>
      </c>
      <c r="X107" s="40">
        <v>1.9625140929339675</v>
      </c>
      <c r="Y107" s="31">
        <v>0.74858109894211944</v>
      </c>
      <c r="Z107" s="31">
        <v>0.30019136443872135</v>
      </c>
      <c r="AA107" s="31">
        <v>6.7674127847540105E-3</v>
      </c>
      <c r="AB107" s="42">
        <v>3.018053969099562</v>
      </c>
      <c r="AC107" s="71">
        <v>1.3624900288811603</v>
      </c>
      <c r="AD107" s="69">
        <v>13.270629422204168</v>
      </c>
      <c r="AE107" s="69">
        <v>12.83595824652939</v>
      </c>
      <c r="AF107" s="72">
        <v>27.469077697614718</v>
      </c>
      <c r="AG107" s="78">
        <v>1084.4280221958443</v>
      </c>
      <c r="AH107" s="79">
        <v>17.570602638641596</v>
      </c>
      <c r="AI107" s="79">
        <v>17.152182107243128</v>
      </c>
      <c r="AJ107" s="80">
        <v>1119.1508069417289</v>
      </c>
      <c r="AK107" s="71">
        <v>0.30449999999999999</v>
      </c>
      <c r="AL107" s="466">
        <v>482.77890816898559</v>
      </c>
    </row>
    <row r="108" spans="1:38">
      <c r="A108" s="1" t="s">
        <v>107</v>
      </c>
      <c r="B108" s="40">
        <v>3.4535465742950777E-3</v>
      </c>
      <c r="C108" s="41">
        <v>0.24424945549049537</v>
      </c>
      <c r="D108" s="41">
        <v>1.2767837003495943</v>
      </c>
      <c r="E108" s="41">
        <v>6.2642417854628643E-3</v>
      </c>
      <c r="F108" s="42">
        <v>1.5307509441998477</v>
      </c>
      <c r="G108" s="40">
        <v>0.85836350845930343</v>
      </c>
      <c r="H108" s="41">
        <v>1.1944489814183759</v>
      </c>
      <c r="I108" s="41">
        <v>0.16967711117922968</v>
      </c>
      <c r="J108" s="41">
        <v>1.395272140455897E-4</v>
      </c>
      <c r="K108" s="42">
        <v>2.2226291282709547</v>
      </c>
      <c r="L108" s="71">
        <v>0.82365885982742493</v>
      </c>
      <c r="M108" s="69">
        <v>3.8920264348696554E-2</v>
      </c>
      <c r="N108" s="69">
        <v>3.8874510105818763</v>
      </c>
      <c r="O108" s="72">
        <v>4.7500301347579983</v>
      </c>
      <c r="P108" s="40">
        <v>0.52500000000000013</v>
      </c>
      <c r="Q108" s="87">
        <v>3700.2593570580357</v>
      </c>
      <c r="R108" s="42">
        <v>4.406175971031189</v>
      </c>
      <c r="S108" s="40">
        <v>4.3756725492657845E-3</v>
      </c>
      <c r="T108" s="31">
        <v>0.17466212899255715</v>
      </c>
      <c r="U108" s="31">
        <v>0.68215124053470999</v>
      </c>
      <c r="V108" s="31">
        <v>6.6487387279744606E-3</v>
      </c>
      <c r="W108" s="42">
        <v>0.86783778080450735</v>
      </c>
      <c r="X108" s="40">
        <v>0.82623011976955374</v>
      </c>
      <c r="Y108" s="31">
        <v>0.73798421199062048</v>
      </c>
      <c r="Z108" s="31">
        <v>0.12268204132724173</v>
      </c>
      <c r="AA108" s="31">
        <v>2.0487822113109919E-4</v>
      </c>
      <c r="AB108" s="42">
        <v>1.6871012513085468</v>
      </c>
      <c r="AC108" s="71">
        <v>0.55532193161875654</v>
      </c>
      <c r="AD108" s="69">
        <v>8.0745411413295512E-2</v>
      </c>
      <c r="AE108" s="69">
        <v>3.6225679082800277</v>
      </c>
      <c r="AF108" s="72">
        <v>4.2586352513120795</v>
      </c>
      <c r="AG108" s="78">
        <v>1142.8204278379324</v>
      </c>
      <c r="AH108" s="79">
        <v>43.480362873434395</v>
      </c>
      <c r="AI108" s="79">
        <v>30.722654126093897</v>
      </c>
      <c r="AJ108" s="80">
        <v>1217.0234448374606</v>
      </c>
      <c r="AK108" s="71">
        <v>0.433</v>
      </c>
      <c r="AL108" s="466">
        <v>1160.921406170107</v>
      </c>
    </row>
    <row r="109" spans="1:38">
      <c r="A109" s="1" t="s">
        <v>108</v>
      </c>
      <c r="B109" s="40">
        <v>2.1584245013385646</v>
      </c>
      <c r="C109" s="41">
        <v>2.8656912407297304</v>
      </c>
      <c r="D109" s="41">
        <v>2.7846699775155712</v>
      </c>
      <c r="E109" s="41">
        <v>1.2873804088542269</v>
      </c>
      <c r="F109" s="42">
        <v>9.0961661284380941</v>
      </c>
      <c r="G109" s="40">
        <v>5.5714786213529361</v>
      </c>
      <c r="H109" s="41">
        <v>1.9609551883468375</v>
      </c>
      <c r="I109" s="41">
        <v>0.92421492518169956</v>
      </c>
      <c r="J109" s="41">
        <v>3.6062347461063404E-2</v>
      </c>
      <c r="K109" s="42">
        <v>8.4927110823425362</v>
      </c>
      <c r="L109" s="71">
        <v>2.2899976428074069</v>
      </c>
      <c r="M109" s="69">
        <v>78.166933290463675</v>
      </c>
      <c r="N109" s="69">
        <v>6.7957320741700835</v>
      </c>
      <c r="O109" s="72">
        <v>87.252663007441157</v>
      </c>
      <c r="P109" s="40">
        <v>0.61339999999999995</v>
      </c>
      <c r="Q109" s="87">
        <v>8606.4691052944345</v>
      </c>
      <c r="R109" s="42">
        <v>4.7297892570495605</v>
      </c>
      <c r="S109" s="40">
        <v>2.4589794591623382</v>
      </c>
      <c r="T109" s="31">
        <v>2.3595369940322328</v>
      </c>
      <c r="U109" s="31">
        <v>3.0279100723433552</v>
      </c>
      <c r="V109" s="31">
        <v>1.4192207991785206</v>
      </c>
      <c r="W109" s="42">
        <v>9.2656473247164453</v>
      </c>
      <c r="X109" s="40">
        <v>3.5110726812010826</v>
      </c>
      <c r="Y109" s="31">
        <v>2.2253933541550563</v>
      </c>
      <c r="Z109" s="31">
        <v>1.025898346650931</v>
      </c>
      <c r="AA109" s="31">
        <v>2.0273453221107518E-2</v>
      </c>
      <c r="AB109" s="42">
        <v>6.7826378352281766</v>
      </c>
      <c r="AC109" s="71">
        <v>2.7695890706999755</v>
      </c>
      <c r="AD109" s="69">
        <v>95.110722378410372</v>
      </c>
      <c r="AE109" s="69">
        <v>7.22851826629807</v>
      </c>
      <c r="AF109" s="72">
        <v>105.10882971540842</v>
      </c>
      <c r="AG109" s="78">
        <v>1508.9546424765836</v>
      </c>
      <c r="AH109" s="79">
        <v>91.322166096039268</v>
      </c>
      <c r="AI109" s="79">
        <v>81.950741546115808</v>
      </c>
      <c r="AJ109" s="80">
        <v>1682.2275501187387</v>
      </c>
      <c r="AK109" s="71">
        <v>0.56420000000000015</v>
      </c>
      <c r="AL109" s="466">
        <v>5118.9853448641261</v>
      </c>
    </row>
    <row r="110" spans="1:38">
      <c r="A110" s="1" t="s">
        <v>109</v>
      </c>
      <c r="B110" s="40">
        <v>3.6383119304571915E-2</v>
      </c>
      <c r="C110" s="41">
        <v>0.67936537719066947</v>
      </c>
      <c r="D110" s="41">
        <v>1.5511792078965003</v>
      </c>
      <c r="E110" s="41">
        <v>6.4383662808307471E-2</v>
      </c>
      <c r="F110" s="42">
        <v>2.3313113672000494</v>
      </c>
      <c r="G110" s="40">
        <v>0.40128336771351703</v>
      </c>
      <c r="H110" s="41">
        <v>0.78095927074679261</v>
      </c>
      <c r="I110" s="41">
        <v>0.14312184497865404</v>
      </c>
      <c r="J110" s="41">
        <v>4.0984437828638009E-3</v>
      </c>
      <c r="K110" s="42">
        <v>1.3294629272218275</v>
      </c>
      <c r="L110" s="71">
        <v>0.49501888115069087</v>
      </c>
      <c r="M110" s="69">
        <v>0.46533067251612703</v>
      </c>
      <c r="N110" s="69">
        <v>0.44522107109593168</v>
      </c>
      <c r="O110" s="72">
        <v>1.4055706247627497</v>
      </c>
      <c r="P110" s="40">
        <v>0.52710000000000001</v>
      </c>
      <c r="Q110" s="87">
        <v>2017.3782876725247</v>
      </c>
      <c r="R110" s="42">
        <v>4.5456666231155394</v>
      </c>
      <c r="S110" s="40">
        <v>1.5786822795024115E-2</v>
      </c>
      <c r="T110" s="31">
        <v>0.37601313265663205</v>
      </c>
      <c r="U110" s="31">
        <v>1.1868542029910714</v>
      </c>
      <c r="V110" s="31">
        <v>3.2578780693266182E-2</v>
      </c>
      <c r="W110" s="42">
        <v>1.6112329391359939</v>
      </c>
      <c r="X110" s="40">
        <v>0.70458876515567814</v>
      </c>
      <c r="Y110" s="31">
        <v>0.67332644235235872</v>
      </c>
      <c r="Z110" s="31">
        <v>0.12070297973250323</v>
      </c>
      <c r="AA110" s="31">
        <v>1.6564497853373912E-3</v>
      </c>
      <c r="AB110" s="42">
        <v>1.5002746370258775</v>
      </c>
      <c r="AC110" s="71">
        <v>0.50346240764737116</v>
      </c>
      <c r="AD110" s="69">
        <v>0.50078367781138644</v>
      </c>
      <c r="AE110" s="69">
        <v>0.22757062808273254</v>
      </c>
      <c r="AF110" s="72">
        <v>1.2318167135414899</v>
      </c>
      <c r="AG110" s="78">
        <v>1039.5207082686245</v>
      </c>
      <c r="AH110" s="79">
        <v>125.04560042481462</v>
      </c>
      <c r="AI110" s="79">
        <v>36.052027676344672</v>
      </c>
      <c r="AJ110" s="80">
        <v>1200.6183363697839</v>
      </c>
      <c r="AK110" s="71">
        <v>0.44740000000000002</v>
      </c>
      <c r="AL110" s="466">
        <v>1243.3009238789941</v>
      </c>
    </row>
    <row r="111" spans="1:38">
      <c r="A111" s="1" t="s">
        <v>110</v>
      </c>
      <c r="B111" s="40">
        <v>1.9250094830134827</v>
      </c>
      <c r="C111" s="41">
        <v>5.452868259556265</v>
      </c>
      <c r="D111" s="41">
        <v>5.9207670007227868</v>
      </c>
      <c r="E111" s="41">
        <v>5.8316040084190917</v>
      </c>
      <c r="F111" s="42">
        <v>19.130248751711626</v>
      </c>
      <c r="G111" s="40">
        <v>13.068619129784848</v>
      </c>
      <c r="H111" s="41">
        <v>3.1894983351159483</v>
      </c>
      <c r="I111" s="41">
        <v>0.98240521884587528</v>
      </c>
      <c r="J111" s="41">
        <v>0.25754478628862248</v>
      </c>
      <c r="K111" s="42">
        <v>17.498067470035295</v>
      </c>
      <c r="L111" s="71">
        <v>4.3189343156419664</v>
      </c>
      <c r="M111" s="69">
        <v>7.5777592922208079</v>
      </c>
      <c r="N111" s="69">
        <v>7.3014122382691333</v>
      </c>
      <c r="O111" s="72">
        <v>19.198105846131909</v>
      </c>
      <c r="P111" s="40">
        <v>0.91400000000000003</v>
      </c>
      <c r="Q111" s="87">
        <v>45872.918174234146</v>
      </c>
      <c r="R111" s="42">
        <v>7.4594928953382702</v>
      </c>
      <c r="S111" s="40">
        <v>1.3987303537559843</v>
      </c>
      <c r="T111" s="31">
        <v>6.3406028396888141</v>
      </c>
      <c r="U111" s="31">
        <v>5.3012409916627403</v>
      </c>
      <c r="V111" s="31">
        <v>5.3555332255835193</v>
      </c>
      <c r="W111" s="42">
        <v>18.396107410691059</v>
      </c>
      <c r="X111" s="40">
        <v>13.709387245936739</v>
      </c>
      <c r="Y111" s="31">
        <v>3.7028958208863822</v>
      </c>
      <c r="Z111" s="31">
        <v>1.1481237605849699</v>
      </c>
      <c r="AA111" s="31">
        <v>0.25876837552347776</v>
      </c>
      <c r="AB111" s="42">
        <v>18.819175202931572</v>
      </c>
      <c r="AC111" s="71">
        <v>4.5481653426253734</v>
      </c>
      <c r="AD111" s="69">
        <v>9.3769204967823683</v>
      </c>
      <c r="AE111" s="69">
        <v>8.4909584441501629</v>
      </c>
      <c r="AF111" s="72">
        <v>22.416044283557902</v>
      </c>
      <c r="AG111" s="78">
        <v>1055.8598642486872</v>
      </c>
      <c r="AH111" s="79">
        <v>128.87344421196465</v>
      </c>
      <c r="AI111" s="79">
        <v>280.94030094549487</v>
      </c>
      <c r="AJ111" s="80">
        <v>1465.6736094061466</v>
      </c>
      <c r="AK111" s="71">
        <v>0.87829999999999997</v>
      </c>
      <c r="AL111" s="466">
        <v>31109.415903876004</v>
      </c>
    </row>
    <row r="112" spans="1:38">
      <c r="A112" s="1" t="s">
        <v>111</v>
      </c>
      <c r="B112" s="40">
        <v>3.6599743141814298</v>
      </c>
      <c r="C112" s="41">
        <v>7.0264442960584734</v>
      </c>
      <c r="D112" s="41">
        <v>7.2935738616676131</v>
      </c>
      <c r="E112" s="41">
        <v>5.0124145663491753</v>
      </c>
      <c r="F112" s="42">
        <v>22.99240703825669</v>
      </c>
      <c r="G112" s="40">
        <v>9.8323323458083642</v>
      </c>
      <c r="H112" s="41">
        <v>5.9746311694746224</v>
      </c>
      <c r="I112" s="41">
        <v>1.172393531702949</v>
      </c>
      <c r="J112" s="41">
        <v>0.42975138888047693</v>
      </c>
      <c r="K112" s="42">
        <v>17.409108435866418</v>
      </c>
      <c r="L112" s="71">
        <v>2.5962687873703638</v>
      </c>
      <c r="M112" s="69">
        <v>17.62104159096771</v>
      </c>
      <c r="N112" s="69">
        <v>8.3125150279583675</v>
      </c>
      <c r="O112" s="72">
        <v>28.529825406296439</v>
      </c>
      <c r="P112" s="40">
        <v>0.90300000000000014</v>
      </c>
      <c r="Q112" s="87">
        <v>32565.139887497877</v>
      </c>
      <c r="R112" s="42">
        <v>7.3287275102403431</v>
      </c>
      <c r="S112" s="40">
        <v>3.0366918018172138</v>
      </c>
      <c r="T112" s="31">
        <v>7.6335005779281726</v>
      </c>
      <c r="U112" s="31">
        <v>7.9859801840928917</v>
      </c>
      <c r="V112" s="31">
        <v>4.7977490513096344</v>
      </c>
      <c r="W112" s="42">
        <v>23.453921615147912</v>
      </c>
      <c r="X112" s="40">
        <v>9.7919219391953352</v>
      </c>
      <c r="Y112" s="31">
        <v>7.3035018238192233</v>
      </c>
      <c r="Z112" s="31">
        <v>1.4822308153780019</v>
      </c>
      <c r="AA112" s="31">
        <v>0.2469187466772533</v>
      </c>
      <c r="AB112" s="42">
        <v>18.82457332506981</v>
      </c>
      <c r="AC112" s="71">
        <v>3.5521533526363935</v>
      </c>
      <c r="AD112" s="69">
        <v>24.249100476484244</v>
      </c>
      <c r="AE112" s="69">
        <v>9.6725232919364306</v>
      </c>
      <c r="AF112" s="72">
        <v>37.473777121057076</v>
      </c>
      <c r="AG112" s="78">
        <v>1197.3413197454349</v>
      </c>
      <c r="AH112" s="79">
        <v>148.71846037472778</v>
      </c>
      <c r="AI112" s="79">
        <v>242.7045687149114</v>
      </c>
      <c r="AJ112" s="80">
        <v>1588.7643488350741</v>
      </c>
      <c r="AK112" s="71">
        <v>0.87220000000000009</v>
      </c>
      <c r="AL112" s="466">
        <v>21955.777035769122</v>
      </c>
    </row>
    <row r="113" spans="1:38">
      <c r="A113" s="1" t="s">
        <v>112</v>
      </c>
      <c r="B113" s="40">
        <v>0.34630539183425102</v>
      </c>
      <c r="C113" s="41">
        <v>1.182033915460085</v>
      </c>
      <c r="D113" s="41">
        <v>1.9933003297792322</v>
      </c>
      <c r="E113" s="41">
        <v>0.15170107480104533</v>
      </c>
      <c r="F113" s="42">
        <v>3.6733407118746135</v>
      </c>
      <c r="G113" s="40">
        <v>1.9668914881576582</v>
      </c>
      <c r="H113" s="41">
        <v>1.0766081801986418</v>
      </c>
      <c r="I113" s="41">
        <v>0.2476494127498331</v>
      </c>
      <c r="J113" s="41">
        <v>1.6360652566442556E-2</v>
      </c>
      <c r="K113" s="42">
        <v>3.3075097336725752</v>
      </c>
      <c r="L113" s="71">
        <v>1.3131790426240117</v>
      </c>
      <c r="M113" s="69">
        <v>2.3543456945499042</v>
      </c>
      <c r="N113" s="69">
        <v>1.2368912943352177</v>
      </c>
      <c r="O113" s="72">
        <v>4.9044160315091334</v>
      </c>
      <c r="P113" s="40">
        <v>0.62330000000000008</v>
      </c>
      <c r="Q113" s="87">
        <v>4269.4598060838207</v>
      </c>
      <c r="R113" s="42">
        <v>5.4352946758270262</v>
      </c>
      <c r="S113" s="40">
        <v>0.25649323807646879</v>
      </c>
      <c r="T113" s="31">
        <v>0.99150845498330598</v>
      </c>
      <c r="U113" s="31">
        <v>1.7873035361110106</v>
      </c>
      <c r="V113" s="31">
        <v>0.14506556996147613</v>
      </c>
      <c r="W113" s="42">
        <v>3.1803707991322616</v>
      </c>
      <c r="X113" s="40">
        <v>3.7449852915670823</v>
      </c>
      <c r="Y113" s="31">
        <v>1.1055627818523932</v>
      </c>
      <c r="Z113" s="31">
        <v>0.26266159392222183</v>
      </c>
      <c r="AA113" s="31">
        <v>1.0898111038537153E-2</v>
      </c>
      <c r="AB113" s="42">
        <v>5.1241077783802345</v>
      </c>
      <c r="AC113" s="71">
        <v>1.8386827304888185</v>
      </c>
      <c r="AD113" s="69">
        <v>2.9362397381588368</v>
      </c>
      <c r="AE113" s="69">
        <v>1.7821322403114501</v>
      </c>
      <c r="AF113" s="72">
        <v>6.5570547089591047</v>
      </c>
      <c r="AG113" s="78">
        <v>787.22057435958584</v>
      </c>
      <c r="AH113" s="79">
        <v>50.363426627652785</v>
      </c>
      <c r="AI113" s="79">
        <v>74.56524154131904</v>
      </c>
      <c r="AJ113" s="80">
        <v>912.14924252855758</v>
      </c>
      <c r="AK113" s="71">
        <v>0.56979999999999986</v>
      </c>
      <c r="AL113" s="466">
        <v>2779.3541078478511</v>
      </c>
    </row>
    <row r="114" spans="1:38">
      <c r="A114" s="1" t="s">
        <v>113</v>
      </c>
      <c r="B114" s="40">
        <v>0.12393990155472492</v>
      </c>
      <c r="C114" s="41">
        <v>0.14667248299102092</v>
      </c>
      <c r="D114" s="41">
        <v>3.0073537005119308</v>
      </c>
      <c r="E114" s="41">
        <v>4.8852503839594899E-2</v>
      </c>
      <c r="F114" s="42">
        <v>3.3268185888972717</v>
      </c>
      <c r="G114" s="40">
        <v>0.26307847927628986</v>
      </c>
      <c r="H114" s="41">
        <v>1.36150470714191</v>
      </c>
      <c r="I114" s="41">
        <v>0.47394808785686199</v>
      </c>
      <c r="J114" s="41">
        <v>1.8964613915046524E-3</v>
      </c>
      <c r="K114" s="42">
        <v>2.100427735666567</v>
      </c>
      <c r="L114" s="71">
        <v>8.304778371406794</v>
      </c>
      <c r="M114" s="69">
        <v>15.2905181487166</v>
      </c>
      <c r="N114" s="69">
        <v>0.69875212743856652</v>
      </c>
      <c r="O114" s="72">
        <v>24.294048647561961</v>
      </c>
      <c r="P114" s="40">
        <v>0.32539999999999997</v>
      </c>
      <c r="Q114" s="87">
        <v>831.70160129935755</v>
      </c>
      <c r="R114" s="42">
        <v>4.0540842294692991</v>
      </c>
      <c r="S114" s="40">
        <v>3.4664870273561382E-2</v>
      </c>
      <c r="T114" s="31">
        <v>9.5866287372539924E-2</v>
      </c>
      <c r="U114" s="31">
        <v>2.5801767684585117</v>
      </c>
      <c r="V114" s="31">
        <v>2.1303805411756662E-2</v>
      </c>
      <c r="W114" s="42">
        <v>2.7320117315163697</v>
      </c>
      <c r="X114" s="40">
        <v>0.12236616669052529</v>
      </c>
      <c r="Y114" s="31">
        <v>1.2056632477404032</v>
      </c>
      <c r="Z114" s="31">
        <v>0.39969924190629053</v>
      </c>
      <c r="AA114" s="31">
        <v>1.0316550841234344E-3</v>
      </c>
      <c r="AB114" s="42">
        <v>1.7287603114213423</v>
      </c>
      <c r="AC114" s="71">
        <v>9.0429007734878954</v>
      </c>
      <c r="AD114" s="69">
        <v>15.502746578643432</v>
      </c>
      <c r="AE114" s="69">
        <v>1.0408043449836719</v>
      </c>
      <c r="AF114" s="72">
        <v>25.586451697115002</v>
      </c>
      <c r="AG114" s="78">
        <v>3411.0451037794983</v>
      </c>
      <c r="AH114" s="79">
        <v>87.144336247484617</v>
      </c>
      <c r="AI114" s="79">
        <v>20.510160377810568</v>
      </c>
      <c r="AJ114" s="80">
        <v>3518.6996004047937</v>
      </c>
      <c r="AK114" s="71">
        <v>0.25950000000000001</v>
      </c>
      <c r="AL114" s="466">
        <v>633.6923185351277</v>
      </c>
    </row>
    <row r="115" spans="1:38">
      <c r="A115" s="1" t="s">
        <v>114</v>
      </c>
      <c r="B115" s="40">
        <v>4.335348774469841E-2</v>
      </c>
      <c r="C115" s="41">
        <v>0.53930017865633217</v>
      </c>
      <c r="D115" s="41">
        <v>2.0423788321920018</v>
      </c>
      <c r="E115" s="41">
        <v>9.1285285244057643E-2</v>
      </c>
      <c r="F115" s="42">
        <v>2.71631778383709</v>
      </c>
      <c r="G115" s="40">
        <v>1.4669122601946167</v>
      </c>
      <c r="H115" s="41">
        <v>0.75562765402936749</v>
      </c>
      <c r="I115" s="41">
        <v>0.16629827607657069</v>
      </c>
      <c r="J115" s="41">
        <v>1.2616208743211678E-2</v>
      </c>
      <c r="K115" s="42">
        <v>2.4014543990437662</v>
      </c>
      <c r="L115" s="71">
        <v>1.8247749150975632</v>
      </c>
      <c r="M115" s="69">
        <v>1.5402085342406515</v>
      </c>
      <c r="N115" s="69">
        <v>0.21611961293379439</v>
      </c>
      <c r="O115" s="72">
        <v>3.581103062272009</v>
      </c>
      <c r="P115" s="40">
        <v>0.5031000000000001</v>
      </c>
      <c r="Q115" s="87">
        <v>5072.6311563471972</v>
      </c>
      <c r="R115" s="42">
        <v>4.9403699636459351</v>
      </c>
      <c r="S115" s="40">
        <v>2.6523173232145696E-2</v>
      </c>
      <c r="T115" s="31">
        <v>0.23502595680574939</v>
      </c>
      <c r="U115" s="31">
        <v>1.9488645276024157</v>
      </c>
      <c r="V115" s="31">
        <v>6.3221775983846373E-2</v>
      </c>
      <c r="W115" s="42">
        <v>2.2736354336241571</v>
      </c>
      <c r="X115" s="40">
        <v>0.78097484844781573</v>
      </c>
      <c r="Y115" s="31">
        <v>0.8700243231273681</v>
      </c>
      <c r="Z115" s="31">
        <v>0.17052023118028642</v>
      </c>
      <c r="AA115" s="31">
        <v>5.2191895610291137E-3</v>
      </c>
      <c r="AB115" s="42">
        <v>1.8267385923164996</v>
      </c>
      <c r="AC115" s="71">
        <v>2.2258027760274302</v>
      </c>
      <c r="AD115" s="69">
        <v>1.8969053140017</v>
      </c>
      <c r="AE115" s="69">
        <v>0.32776092399262607</v>
      </c>
      <c r="AF115" s="72">
        <v>4.4504690140217562</v>
      </c>
      <c r="AG115" s="78">
        <v>1191.1904720435837</v>
      </c>
      <c r="AH115" s="79">
        <v>23.887557204167059</v>
      </c>
      <c r="AI115" s="79">
        <v>27.221929545519128</v>
      </c>
      <c r="AJ115" s="80">
        <v>1242.2999587932698</v>
      </c>
      <c r="AK115" s="71">
        <v>0.45800000000000002</v>
      </c>
      <c r="AL115" s="466">
        <v>2534.1189468906537</v>
      </c>
    </row>
    <row r="116" spans="1:38">
      <c r="A116" s="1" t="s">
        <v>115</v>
      </c>
      <c r="B116" s="40">
        <v>3.8981484646057843E-2</v>
      </c>
      <c r="C116" s="41">
        <v>1.5040040563031851</v>
      </c>
      <c r="D116" s="41">
        <v>0.62267227974729422</v>
      </c>
      <c r="E116" s="41">
        <v>0.13234014995406054</v>
      </c>
      <c r="F116" s="42">
        <v>2.2979979706505982</v>
      </c>
      <c r="G116" s="40">
        <v>1.9094968095885776</v>
      </c>
      <c r="H116" s="41">
        <v>0.51116105902361797</v>
      </c>
      <c r="I116" s="41">
        <v>5.5481759315251983E-2</v>
      </c>
      <c r="J116" s="41">
        <v>0.10537733708615148</v>
      </c>
      <c r="K116" s="42">
        <v>2.581516965013599</v>
      </c>
      <c r="L116" s="71">
        <v>0.52347056576039497</v>
      </c>
      <c r="M116" s="69">
        <v>5.222636210966055E-2</v>
      </c>
      <c r="N116" s="69">
        <v>1.274714830972804</v>
      </c>
      <c r="O116" s="72">
        <v>1.8504117588428592</v>
      </c>
      <c r="P116" s="40"/>
      <c r="Q116" s="87"/>
      <c r="R116" s="42"/>
      <c r="S116" s="40">
        <v>6.9072375170502714E-2</v>
      </c>
      <c r="T116" s="31">
        <v>1.9849157567889035</v>
      </c>
      <c r="U116" s="31">
        <v>0.72598654987019728</v>
      </c>
      <c r="V116" s="31">
        <v>0.25168857364998642</v>
      </c>
      <c r="W116" s="42">
        <v>3.0316632554795899</v>
      </c>
      <c r="X116" s="40">
        <v>2.7277715031542029</v>
      </c>
      <c r="Y116" s="31">
        <v>0.69523602789547156</v>
      </c>
      <c r="Z116" s="31">
        <v>0.11089350569849699</v>
      </c>
      <c r="AA116" s="31">
        <v>4.9814329298116321E-2</v>
      </c>
      <c r="AB116" s="42">
        <v>3.5837153660462886</v>
      </c>
      <c r="AC116" s="71">
        <v>0.70864960255154064</v>
      </c>
      <c r="AD116" s="69">
        <v>0.1179841945566236</v>
      </c>
      <c r="AE116" s="69">
        <v>1.8980811214059783</v>
      </c>
      <c r="AF116" s="72">
        <v>2.7247149185141426</v>
      </c>
      <c r="AG116" s="78">
        <v>633.44473151103091</v>
      </c>
      <c r="AH116" s="79">
        <v>87.058935364730857</v>
      </c>
      <c r="AI116" s="79">
        <v>167.87370397791585</v>
      </c>
      <c r="AJ116" s="80">
        <v>888.37737085367758</v>
      </c>
      <c r="AK116" s="71"/>
      <c r="AL116" s="466"/>
    </row>
    <row r="117" spans="1:38">
      <c r="A117" s="1" t="s">
        <v>116</v>
      </c>
      <c r="B117" s="40">
        <v>2.7816358259990421</v>
      </c>
      <c r="C117" s="41">
        <v>16.144039180563748</v>
      </c>
      <c r="D117" s="41">
        <v>7.0019798001856044</v>
      </c>
      <c r="E117" s="41">
        <v>11.849726872443391</v>
      </c>
      <c r="F117" s="42">
        <v>37.777381679191784</v>
      </c>
      <c r="G117" s="40">
        <v>13.534897779788427</v>
      </c>
      <c r="H117" s="41">
        <v>3.5988465471467492</v>
      </c>
      <c r="I117" s="41">
        <v>1.3445931906081563</v>
      </c>
      <c r="J117" s="41">
        <v>0.42118498101151119</v>
      </c>
      <c r="K117" s="42">
        <v>18.899522498554845</v>
      </c>
      <c r="L117" s="71">
        <v>4.9192472231503324</v>
      </c>
      <c r="M117" s="69">
        <v>8.5771480608040598</v>
      </c>
      <c r="N117" s="69">
        <v>23.614774608283305</v>
      </c>
      <c r="O117" s="72">
        <v>37.111169892237697</v>
      </c>
      <c r="P117" s="40">
        <v>0.9406000000000001</v>
      </c>
      <c r="Q117" s="87">
        <v>60734.838175953846</v>
      </c>
      <c r="R117" s="42">
        <v>7.5426794290542603</v>
      </c>
      <c r="S117" s="40">
        <v>1.9106559710218407</v>
      </c>
      <c r="T117" s="31">
        <v>11.997675772127741</v>
      </c>
      <c r="U117" s="31">
        <v>6.2464140752870092</v>
      </c>
      <c r="V117" s="31">
        <v>12.263478960923688</v>
      </c>
      <c r="W117" s="42">
        <v>32.41822477936028</v>
      </c>
      <c r="X117" s="40">
        <v>13.685084641125899</v>
      </c>
      <c r="Y117" s="31">
        <v>3.8191307973651281</v>
      </c>
      <c r="Z117" s="31">
        <v>1.5296378563068986</v>
      </c>
      <c r="AA117" s="31">
        <v>0.39663424761743943</v>
      </c>
      <c r="AB117" s="42">
        <v>19.430487542415367</v>
      </c>
      <c r="AC117" s="71">
        <v>5.2732616620944501</v>
      </c>
      <c r="AD117" s="69">
        <v>9.6951173006772464</v>
      </c>
      <c r="AE117" s="69">
        <v>26.779950776761346</v>
      </c>
      <c r="AF117" s="72">
        <v>41.748329739533048</v>
      </c>
      <c r="AG117" s="78">
        <v>1023.5283892066767</v>
      </c>
      <c r="AH117" s="79">
        <v>122.48754928757788</v>
      </c>
      <c r="AI117" s="79">
        <v>276.81492377870228</v>
      </c>
      <c r="AJ117" s="80">
        <v>1422.8308622729569</v>
      </c>
      <c r="AK117" s="71">
        <v>0.9135000000000002</v>
      </c>
      <c r="AL117" s="466">
        <v>35567.164948483369</v>
      </c>
    </row>
    <row r="118" spans="1:38">
      <c r="A118" s="1" t="s">
        <v>117</v>
      </c>
      <c r="B118" s="40">
        <v>0.8794216975655379</v>
      </c>
      <c r="C118" s="41">
        <v>23.400750349929247</v>
      </c>
      <c r="D118" s="41">
        <v>2.0528796381259951</v>
      </c>
      <c r="E118" s="41">
        <v>1.8112299387120685</v>
      </c>
      <c r="F118" s="42">
        <v>28.144281624332848</v>
      </c>
      <c r="G118" s="40">
        <v>12.049254751445522</v>
      </c>
      <c r="H118" s="41">
        <v>6.0840387512435026</v>
      </c>
      <c r="I118" s="41">
        <v>0.39344211071011664</v>
      </c>
      <c r="J118" s="41">
        <v>0.17735065117202681</v>
      </c>
      <c r="K118" s="42">
        <v>18.704086264571171</v>
      </c>
      <c r="L118" s="71">
        <v>1.2211186095641604</v>
      </c>
      <c r="M118" s="69">
        <v>5.395956579648697</v>
      </c>
      <c r="N118" s="69">
        <v>1.4027996802649216</v>
      </c>
      <c r="O118" s="72">
        <v>8.0198748694777784</v>
      </c>
      <c r="P118" s="40">
        <v>0.7874000000000001</v>
      </c>
      <c r="Q118" s="87">
        <v>42413.486260957412</v>
      </c>
      <c r="R118" s="42">
        <v>6.8529820442199707</v>
      </c>
      <c r="S118" s="40">
        <v>0.74115573887049435</v>
      </c>
      <c r="T118" s="31">
        <v>9.7360897711859398</v>
      </c>
      <c r="U118" s="31">
        <v>1.926736207093495</v>
      </c>
      <c r="V118" s="31">
        <v>1.9060666859258608</v>
      </c>
      <c r="W118" s="42">
        <v>14.31004840307579</v>
      </c>
      <c r="X118" s="40">
        <v>8.5599509503566882</v>
      </c>
      <c r="Y118" s="31">
        <v>5.7382680628352141</v>
      </c>
      <c r="Z118" s="31">
        <v>0.49778255037032804</v>
      </c>
      <c r="AA118" s="31">
        <v>8.1529866457612468E-2</v>
      </c>
      <c r="AB118" s="42">
        <v>14.877531430019843</v>
      </c>
      <c r="AC118" s="71">
        <v>1.4848501013616731</v>
      </c>
      <c r="AD118" s="69">
        <v>7.0268714694543641</v>
      </c>
      <c r="AE118" s="69">
        <v>1.6735864074923774</v>
      </c>
      <c r="AF118" s="72">
        <v>10.185307978308412</v>
      </c>
      <c r="AG118" s="78"/>
      <c r="AH118" s="79"/>
      <c r="AI118" s="79"/>
      <c r="AJ118" s="80"/>
      <c r="AK118" s="71">
        <v>0.72833333333333339</v>
      </c>
      <c r="AL118" s="466">
        <v>34287.322486979698</v>
      </c>
    </row>
    <row r="119" spans="1:38">
      <c r="A119" s="1" t="s">
        <v>118</v>
      </c>
      <c r="B119" s="40">
        <v>4.5941433331246943E-2</v>
      </c>
      <c r="C119" s="41">
        <v>0.92074950318218396</v>
      </c>
      <c r="D119" s="41">
        <v>1.928541875020136</v>
      </c>
      <c r="E119" s="41">
        <v>0.18079134022553506</v>
      </c>
      <c r="F119" s="42">
        <v>3.0760241517591016</v>
      </c>
      <c r="G119" s="40">
        <v>0.94674726297221889</v>
      </c>
      <c r="H119" s="41">
        <v>1.0387944800158806</v>
      </c>
      <c r="I119" s="41">
        <v>0.21498553330256859</v>
      </c>
      <c r="J119" s="41">
        <v>3.6072154552636761E-3</v>
      </c>
      <c r="K119" s="42">
        <v>2.2041344917459318</v>
      </c>
      <c r="L119" s="71">
        <v>1.1827972600992207</v>
      </c>
      <c r="M119" s="69">
        <v>0.25074847472937467</v>
      </c>
      <c r="N119" s="69">
        <v>0.10489364403243152</v>
      </c>
      <c r="O119" s="72">
        <v>1.5384393788610267</v>
      </c>
      <c r="P119" s="40">
        <v>0.52849999999999997</v>
      </c>
      <c r="Q119" s="87">
        <v>4366.9218262686527</v>
      </c>
      <c r="R119" s="42">
        <v>5.2100003242492674</v>
      </c>
      <c r="S119" s="40">
        <v>2.1706654654899873E-2</v>
      </c>
      <c r="T119" s="31">
        <v>0.58439471087845341</v>
      </c>
      <c r="U119" s="31">
        <v>1.9091203671376882</v>
      </c>
      <c r="V119" s="31">
        <v>0.15760809209624932</v>
      </c>
      <c r="W119" s="42">
        <v>2.672829824767291</v>
      </c>
      <c r="X119" s="40">
        <v>0.75887373113280954</v>
      </c>
      <c r="Y119" s="31">
        <v>0.92376572315708116</v>
      </c>
      <c r="Z119" s="31">
        <v>0.20697032143621208</v>
      </c>
      <c r="AA119" s="31">
        <v>2.6517788430154977E-3</v>
      </c>
      <c r="AB119" s="42">
        <v>1.8922615545691182</v>
      </c>
      <c r="AC119" s="71">
        <v>1.5052082958606021</v>
      </c>
      <c r="AD119" s="69">
        <v>0.30905262471035622</v>
      </c>
      <c r="AE119" s="69">
        <v>0.15022978614731228</v>
      </c>
      <c r="AF119" s="72">
        <v>1.9644907067182706</v>
      </c>
      <c r="AG119" s="78">
        <v>727.23145592732772</v>
      </c>
      <c r="AH119" s="79">
        <v>421.80739353479981</v>
      </c>
      <c r="AI119" s="79">
        <v>182.24713621676096</v>
      </c>
      <c r="AJ119" s="80">
        <v>1331.2859856788884</v>
      </c>
      <c r="AK119" s="71">
        <v>0.45899999999999996</v>
      </c>
      <c r="AL119" s="466">
        <v>2880.9534823335889</v>
      </c>
    </row>
    <row r="120" spans="1:38">
      <c r="A120" s="1" t="s">
        <v>119</v>
      </c>
      <c r="B120" s="40">
        <v>0.60597803770864078</v>
      </c>
      <c r="C120" s="41">
        <v>3.2502275076017857</v>
      </c>
      <c r="D120" s="41">
        <v>2.6707257457672164</v>
      </c>
      <c r="E120" s="41">
        <v>0.98493598151763517</v>
      </c>
      <c r="F120" s="42">
        <v>7.5118672725952784</v>
      </c>
      <c r="G120" s="40">
        <v>5.1044268635077961</v>
      </c>
      <c r="H120" s="41">
        <v>1.3713841118583614</v>
      </c>
      <c r="I120" s="41">
        <v>0.42839839287502579</v>
      </c>
      <c r="J120" s="41">
        <v>7.6695691998792198E-2</v>
      </c>
      <c r="K120" s="42">
        <v>6.9809050602399765</v>
      </c>
      <c r="L120" s="71">
        <v>1.9530936537394539</v>
      </c>
      <c r="M120" s="69">
        <v>4.1725254650711019</v>
      </c>
      <c r="N120" s="69">
        <v>7.0159448526293948</v>
      </c>
      <c r="O120" s="72">
        <v>13.14156397143995</v>
      </c>
      <c r="P120" s="40">
        <v>0.76529999999999998</v>
      </c>
      <c r="Q120" s="87">
        <v>16784.518589323259</v>
      </c>
      <c r="R120" s="42">
        <v>6.6609045982360842</v>
      </c>
      <c r="S120" s="40">
        <v>0.60614882286678473</v>
      </c>
      <c r="T120" s="31">
        <v>2.6401539046222293</v>
      </c>
      <c r="U120" s="31">
        <v>2.6691536053866298</v>
      </c>
      <c r="V120" s="31">
        <v>0.94239971866372119</v>
      </c>
      <c r="W120" s="42">
        <v>6.8578560515393656</v>
      </c>
      <c r="X120" s="40">
        <v>6.2892302994406037</v>
      </c>
      <c r="Y120" s="31">
        <v>1.4586858369820133</v>
      </c>
      <c r="Z120" s="31">
        <v>0.50280707184611539</v>
      </c>
      <c r="AA120" s="31">
        <v>5.892943142460904E-2</v>
      </c>
      <c r="AB120" s="42">
        <v>8.3096526396933399</v>
      </c>
      <c r="AC120" s="71">
        <v>2.2703329875920257</v>
      </c>
      <c r="AD120" s="69">
        <v>5.0680434235292235</v>
      </c>
      <c r="AE120" s="69">
        <v>8.6159393101178807</v>
      </c>
      <c r="AF120" s="72">
        <v>15.95431572123913</v>
      </c>
      <c r="AG120" s="78">
        <v>1058.7228131724521</v>
      </c>
      <c r="AH120" s="79">
        <v>71.774226793200327</v>
      </c>
      <c r="AI120" s="79">
        <v>233.19600354130728</v>
      </c>
      <c r="AJ120" s="80">
        <v>1363.6930435069598</v>
      </c>
      <c r="AK120" s="71">
        <v>0.72139999999999982</v>
      </c>
      <c r="AL120" s="466">
        <v>8522.4098691989111</v>
      </c>
    </row>
    <row r="121" spans="1:38">
      <c r="A121" s="1" t="s">
        <v>120</v>
      </c>
      <c r="B121" s="40">
        <v>0.79732626204886858</v>
      </c>
      <c r="C121" s="41">
        <v>2.6765672712237549</v>
      </c>
      <c r="D121" s="41">
        <v>0.8464885307810881</v>
      </c>
      <c r="E121" s="41">
        <v>0.20349102365884472</v>
      </c>
      <c r="F121" s="42">
        <v>4.5238730877125564</v>
      </c>
      <c r="G121" s="40">
        <v>1.4405504471506303</v>
      </c>
      <c r="H121" s="41">
        <v>0.47486770952324686</v>
      </c>
      <c r="I121" s="41">
        <v>0.1265865521443571</v>
      </c>
      <c r="J121" s="41">
        <v>2.8858237110132173E-2</v>
      </c>
      <c r="K121" s="42">
        <v>2.0708629459283667</v>
      </c>
      <c r="L121" s="71">
        <v>0.19562603582810392</v>
      </c>
      <c r="M121" s="69">
        <v>0.69983742996386245</v>
      </c>
      <c r="N121" s="69">
        <v>8.7098106777565309</v>
      </c>
      <c r="O121" s="72">
        <v>9.6052741435484972</v>
      </c>
      <c r="P121" s="40">
        <v>0.49349999999999994</v>
      </c>
      <c r="Q121" s="87">
        <v>2209.0801478170229</v>
      </c>
      <c r="R121" s="42"/>
      <c r="S121" s="40">
        <v>0.9614063982951595</v>
      </c>
      <c r="T121" s="31">
        <v>1.1556541796088344</v>
      </c>
      <c r="U121" s="31">
        <v>0.78766042181027773</v>
      </c>
      <c r="V121" s="31">
        <v>0.19922674571865376</v>
      </c>
      <c r="W121" s="42">
        <v>3.1039477454329254</v>
      </c>
      <c r="X121" s="40">
        <v>1.0738580500582504</v>
      </c>
      <c r="Y121" s="31">
        <v>0.47103081183522383</v>
      </c>
      <c r="Z121" s="31">
        <v>0.12480902745415128</v>
      </c>
      <c r="AA121" s="31">
        <v>8.5121609109304833E-3</v>
      </c>
      <c r="AB121" s="42">
        <v>1.6782100502585557</v>
      </c>
      <c r="AC121" s="71">
        <v>0.2025800495132597</v>
      </c>
      <c r="AD121" s="69">
        <v>0.85038725592251418</v>
      </c>
      <c r="AE121" s="69">
        <v>8.9930209414879911</v>
      </c>
      <c r="AF121" s="72">
        <v>10.045988246923764</v>
      </c>
      <c r="AG121" s="78"/>
      <c r="AH121" s="79"/>
      <c r="AI121" s="79"/>
      <c r="AJ121" s="80"/>
      <c r="AK121" s="71">
        <v>0.42659999999999998</v>
      </c>
      <c r="AL121" s="466">
        <v>1527.5122252580172</v>
      </c>
    </row>
    <row r="122" spans="1:38">
      <c r="A122" s="1" t="s">
        <v>121</v>
      </c>
      <c r="B122" s="40">
        <v>0.46507278187828049</v>
      </c>
      <c r="C122" s="41">
        <v>1.3489971507837746</v>
      </c>
      <c r="D122" s="41">
        <v>9.1024604867525962</v>
      </c>
      <c r="E122" s="41">
        <v>0.41212505076711975</v>
      </c>
      <c r="F122" s="42">
        <v>11.32865547018177</v>
      </c>
      <c r="G122" s="40">
        <v>18.307665480540653</v>
      </c>
      <c r="H122" s="41">
        <v>3.7382562190572011</v>
      </c>
      <c r="I122" s="41">
        <v>1.5545675256195881</v>
      </c>
      <c r="J122" s="41">
        <v>2.0754833817724937E-2</v>
      </c>
      <c r="K122" s="42">
        <v>23.621244059035163</v>
      </c>
      <c r="L122" s="71">
        <v>5.9513118316766427</v>
      </c>
      <c r="M122" s="69">
        <v>22.609269768599688</v>
      </c>
      <c r="N122" s="69">
        <v>0.97461506991525171</v>
      </c>
      <c r="O122" s="72">
        <v>29.535196670191581</v>
      </c>
      <c r="P122" s="40">
        <v>0.67359999999999998</v>
      </c>
      <c r="Q122" s="87">
        <v>7369.3333945416616</v>
      </c>
      <c r="R122" s="42">
        <v>5.5101672172546383</v>
      </c>
      <c r="S122" s="40">
        <v>0.28587530159375707</v>
      </c>
      <c r="T122" s="31">
        <v>1.1133126999858611</v>
      </c>
      <c r="U122" s="31">
        <v>6.9914439857716877</v>
      </c>
      <c r="V122" s="31">
        <v>0.28760432538974556</v>
      </c>
      <c r="W122" s="42">
        <v>8.6782363127410509</v>
      </c>
      <c r="X122" s="40">
        <v>11.996648313735797</v>
      </c>
      <c r="Y122" s="31">
        <v>6.0353438974995495</v>
      </c>
      <c r="Z122" s="31">
        <v>3.1442228884400385</v>
      </c>
      <c r="AA122" s="31">
        <v>1.091477847748918E-2</v>
      </c>
      <c r="AB122" s="42">
        <v>21.187129878152874</v>
      </c>
      <c r="AC122" s="71">
        <v>5.3295323899637808</v>
      </c>
      <c r="AD122" s="69">
        <v>27.083838715452377</v>
      </c>
      <c r="AE122" s="69">
        <v>0.73583173501408838</v>
      </c>
      <c r="AF122" s="72">
        <v>33.149202840430249</v>
      </c>
      <c r="AG122" s="78">
        <v>1815.1744805030157</v>
      </c>
      <c r="AH122" s="79">
        <v>54.051203356334199</v>
      </c>
      <c r="AI122" s="79">
        <v>84.900592353287095</v>
      </c>
      <c r="AJ122" s="80">
        <v>1954.1262762126369</v>
      </c>
      <c r="AK122" s="71">
        <v>0.63090000000000002</v>
      </c>
      <c r="AL122" s="466">
        <v>5001.3268494162758</v>
      </c>
    </row>
    <row r="123" spans="1:38">
      <c r="A123" s="1" t="s">
        <v>122</v>
      </c>
      <c r="B123" s="40">
        <v>5.2238410409283915</v>
      </c>
      <c r="C123" s="41">
        <v>2.1955383734202312</v>
      </c>
      <c r="D123" s="41">
        <v>2.3963221616066508</v>
      </c>
      <c r="E123" s="41">
        <v>0.56591476673333663</v>
      </c>
      <c r="F123" s="42">
        <v>10.381616342688611</v>
      </c>
      <c r="G123" s="40">
        <v>4.3242651235598828</v>
      </c>
      <c r="H123" s="41">
        <v>1.3384041415944701</v>
      </c>
      <c r="I123" s="41">
        <v>0.44967981082585601</v>
      </c>
      <c r="J123" s="41">
        <v>6.1269042924120061E-2</v>
      </c>
      <c r="K123" s="42">
        <v>6.1736181189043293</v>
      </c>
      <c r="L123" s="71">
        <v>1.6712167809907255</v>
      </c>
      <c r="M123" s="69">
        <v>5.958131595500836</v>
      </c>
      <c r="N123" s="69">
        <v>12.519461994858235</v>
      </c>
      <c r="O123" s="72">
        <v>20.148810371349793</v>
      </c>
      <c r="P123" s="40">
        <v>0.71989999999999998</v>
      </c>
      <c r="Q123" s="87">
        <v>10138.994392487813</v>
      </c>
      <c r="R123" s="42">
        <v>5.5228322029113768</v>
      </c>
      <c r="S123" s="40">
        <v>4.8589093485366979</v>
      </c>
      <c r="T123" s="31">
        <v>1.127319869408973</v>
      </c>
      <c r="U123" s="31">
        <v>2.1184758532290293</v>
      </c>
      <c r="V123" s="31">
        <v>0.33059551051488906</v>
      </c>
      <c r="W123" s="42">
        <v>8.4353005816895905</v>
      </c>
      <c r="X123" s="40">
        <v>4.2274579749389245</v>
      </c>
      <c r="Y123" s="31">
        <v>1.2775837273896395</v>
      </c>
      <c r="Z123" s="31">
        <v>0.46336989769053832</v>
      </c>
      <c r="AA123" s="31">
        <v>2.33675402139224E-2</v>
      </c>
      <c r="AB123" s="42">
        <v>5.9917791402330245</v>
      </c>
      <c r="AC123" s="71">
        <v>1.7731872781063931</v>
      </c>
      <c r="AD123" s="69">
        <v>6.3417537980753709</v>
      </c>
      <c r="AE123" s="69">
        <v>14.536228374947209</v>
      </c>
      <c r="AF123" s="72">
        <v>22.651169451128968</v>
      </c>
      <c r="AG123" s="78">
        <v>810.1700173905416</v>
      </c>
      <c r="AH123" s="79">
        <v>151.53111362434038</v>
      </c>
      <c r="AI123" s="79">
        <v>126.32306228969961</v>
      </c>
      <c r="AJ123" s="80">
        <v>1088.0241933045816</v>
      </c>
      <c r="AK123" s="71">
        <v>0.67580000000000007</v>
      </c>
      <c r="AL123" s="466">
        <v>5455.2757015851384</v>
      </c>
    </row>
    <row r="124" spans="1:38">
      <c r="A124" s="1" t="s">
        <v>123</v>
      </c>
      <c r="B124" s="40">
        <v>0.29150393707579314</v>
      </c>
      <c r="C124" s="41">
        <v>1.2737441967976473</v>
      </c>
      <c r="D124" s="41">
        <v>2.0413885186858671</v>
      </c>
      <c r="E124" s="41">
        <v>0.38421210133476857</v>
      </c>
      <c r="F124" s="42">
        <v>3.9908487538940762</v>
      </c>
      <c r="G124" s="40">
        <v>1.142587881665825</v>
      </c>
      <c r="H124" s="41">
        <v>1.0159719012656983</v>
      </c>
      <c r="I124" s="41">
        <v>0.13497472368667932</v>
      </c>
      <c r="J124" s="41">
        <v>1.1625305644584414E-2</v>
      </c>
      <c r="K124" s="42">
        <v>2.3051598122627865</v>
      </c>
      <c r="L124" s="71">
        <v>1.0724204059185378</v>
      </c>
      <c r="M124" s="69">
        <v>0.48867735647165328</v>
      </c>
      <c r="N124" s="69">
        <v>0.47311098877828728</v>
      </c>
      <c r="O124" s="72">
        <v>2.0342087511684781</v>
      </c>
      <c r="P124" s="40">
        <v>0.66690000000000005</v>
      </c>
      <c r="Q124" s="87">
        <v>5813.57098716976</v>
      </c>
      <c r="R124" s="42">
        <v>4.9986884117126467</v>
      </c>
      <c r="S124" s="40">
        <v>0.18895647972616628</v>
      </c>
      <c r="T124" s="31">
        <v>1.2332272838328091</v>
      </c>
      <c r="U124" s="31">
        <v>2.0295252786291762</v>
      </c>
      <c r="V124" s="31">
        <v>0.37009464465079517</v>
      </c>
      <c r="W124" s="42">
        <v>3.8218036868389471</v>
      </c>
      <c r="X124" s="40">
        <v>2.324604393910422</v>
      </c>
      <c r="Y124" s="31">
        <v>1.1138345482197503</v>
      </c>
      <c r="Z124" s="31">
        <v>0.16987752026203884</v>
      </c>
      <c r="AA124" s="31">
        <v>1.0336773724769701E-2</v>
      </c>
      <c r="AB124" s="42">
        <v>3.6186532361169794</v>
      </c>
      <c r="AC124" s="71">
        <v>1.2648810459727844</v>
      </c>
      <c r="AD124" s="69">
        <v>0.66619438559501198</v>
      </c>
      <c r="AE124" s="69">
        <v>0.63362445671873757</v>
      </c>
      <c r="AF124" s="72">
        <v>2.5646998882865342</v>
      </c>
      <c r="AG124" s="78">
        <v>1127.3444897395098</v>
      </c>
      <c r="AH124" s="79">
        <v>78.101551737185815</v>
      </c>
      <c r="AI124" s="79">
        <v>172.22988961812857</v>
      </c>
      <c r="AJ124" s="80">
        <v>1377.6759310948241</v>
      </c>
      <c r="AK124" s="71">
        <v>0.62470000000000003</v>
      </c>
      <c r="AL124" s="466">
        <v>3492.5948918030235</v>
      </c>
    </row>
    <row r="125" spans="1:38">
      <c r="A125" s="1" t="s">
        <v>124</v>
      </c>
      <c r="B125" s="40">
        <v>1.8786770971063063</v>
      </c>
      <c r="C125" s="41">
        <v>7.2218936862872187</v>
      </c>
      <c r="D125" s="41">
        <v>4.0115536248850372</v>
      </c>
      <c r="E125" s="41">
        <v>4.1990988324436014</v>
      </c>
      <c r="F125" s="42">
        <v>17.311223240722164</v>
      </c>
      <c r="G125" s="40">
        <v>7.802078722987039</v>
      </c>
      <c r="H125" s="41">
        <v>2.153702074512565</v>
      </c>
      <c r="I125" s="41">
        <v>0.8583743418033849</v>
      </c>
      <c r="J125" s="41">
        <v>0.1813837944317247</v>
      </c>
      <c r="K125" s="42">
        <v>10.995538933734712</v>
      </c>
      <c r="L125" s="71">
        <v>3.303056622628199</v>
      </c>
      <c r="M125" s="69">
        <v>2.2389023832996244</v>
      </c>
      <c r="N125" s="69">
        <v>3.3071220726492703</v>
      </c>
      <c r="O125" s="72">
        <v>8.8490810785770915</v>
      </c>
      <c r="P125" s="40">
        <v>0.83189999999999986</v>
      </c>
      <c r="Q125" s="87">
        <v>21461.434814516571</v>
      </c>
      <c r="R125" s="42">
        <v>5.7953307363722057</v>
      </c>
      <c r="S125" s="40">
        <v>1.7772103671495532</v>
      </c>
      <c r="T125" s="31">
        <v>4.0829690926709521</v>
      </c>
      <c r="U125" s="31">
        <v>3.6422589119879101</v>
      </c>
      <c r="V125" s="31">
        <v>4.0596923106438423</v>
      </c>
      <c r="W125" s="42">
        <v>13.56213068245226</v>
      </c>
      <c r="X125" s="40">
        <v>7.8619558942281893</v>
      </c>
      <c r="Y125" s="31">
        <v>2.0950890477187532</v>
      </c>
      <c r="Z125" s="31">
        <v>0.84397084610107365</v>
      </c>
      <c r="AA125" s="31">
        <v>7.404059396249911E-2</v>
      </c>
      <c r="AB125" s="42">
        <v>10.875056382010518</v>
      </c>
      <c r="AC125" s="71">
        <v>3.638824306081208</v>
      </c>
      <c r="AD125" s="69">
        <v>2.3667771267086803</v>
      </c>
      <c r="AE125" s="69">
        <v>2.9815956094066802</v>
      </c>
      <c r="AF125" s="72">
        <v>8.9871970421965663</v>
      </c>
      <c r="AG125" s="78">
        <v>1010.6043292736449</v>
      </c>
      <c r="AH125" s="79">
        <v>58.809381668286882</v>
      </c>
      <c r="AI125" s="79">
        <v>336.02236094998074</v>
      </c>
      <c r="AJ125" s="80">
        <v>1405.4360718919127</v>
      </c>
      <c r="AK125" s="71">
        <v>0.78199999999999992</v>
      </c>
      <c r="AL125" s="466">
        <v>10971.131166747797</v>
      </c>
    </row>
    <row r="126" spans="1:38">
      <c r="A126" s="1" t="s">
        <v>125</v>
      </c>
      <c r="B126" s="40">
        <v>1.2254553542844893</v>
      </c>
      <c r="C126" s="41">
        <v>9.2390568047950214</v>
      </c>
      <c r="D126" s="41">
        <v>4.048892395883736</v>
      </c>
      <c r="E126" s="41">
        <v>3.6925512007923795</v>
      </c>
      <c r="F126" s="42">
        <v>18.205955755755625</v>
      </c>
      <c r="G126" s="40">
        <v>8.5796286380266569</v>
      </c>
      <c r="H126" s="41">
        <v>3.0764774127477472</v>
      </c>
      <c r="I126" s="41">
        <v>0.90547400910072762</v>
      </c>
      <c r="J126" s="41">
        <v>0.20968589191084569</v>
      </c>
      <c r="K126" s="42">
        <v>12.771265951785979</v>
      </c>
      <c r="L126" s="71">
        <v>4.136152932389435</v>
      </c>
      <c r="M126" s="69">
        <v>7.5523831616731316</v>
      </c>
      <c r="N126" s="69">
        <v>3.6528547878601234</v>
      </c>
      <c r="O126" s="72">
        <v>15.34139088192269</v>
      </c>
      <c r="P126" s="40">
        <v>0.82119999999999993</v>
      </c>
      <c r="Q126" s="87">
        <v>27056.265072219314</v>
      </c>
      <c r="R126" s="42">
        <v>5.2245206236839294</v>
      </c>
      <c r="S126" s="40">
        <v>1.0236931271189247</v>
      </c>
      <c r="T126" s="31">
        <v>13.739123333742077</v>
      </c>
      <c r="U126" s="31">
        <v>3.9307719266214169</v>
      </c>
      <c r="V126" s="31">
        <v>3.8385934888748272</v>
      </c>
      <c r="W126" s="42">
        <v>22.532181876357246</v>
      </c>
      <c r="X126" s="40">
        <v>9.9362649457572019</v>
      </c>
      <c r="Y126" s="31">
        <v>3.3238499086917535</v>
      </c>
      <c r="Z126" s="31">
        <v>1.0898691900313671</v>
      </c>
      <c r="AA126" s="31">
        <v>0.1509347418925906</v>
      </c>
      <c r="AB126" s="42">
        <v>14.500918786372916</v>
      </c>
      <c r="AC126" s="71">
        <v>4.8218735291873243</v>
      </c>
      <c r="AD126" s="69">
        <v>8.5766738356852859</v>
      </c>
      <c r="AE126" s="69">
        <v>4.5755071579483868</v>
      </c>
      <c r="AF126" s="72">
        <v>17.974054522820996</v>
      </c>
      <c r="AG126" s="78">
        <v>1854.2010157115649</v>
      </c>
      <c r="AH126" s="79">
        <v>363.2018379842674</v>
      </c>
      <c r="AI126" s="79">
        <v>288.07235304820762</v>
      </c>
      <c r="AJ126" s="80">
        <v>2505.47520674404</v>
      </c>
      <c r="AK126" s="71">
        <v>0.78280000000000005</v>
      </c>
      <c r="AL126" s="466">
        <v>18897.695968378546</v>
      </c>
    </row>
    <row r="127" spans="1:38">
      <c r="A127" s="1" t="s">
        <v>126</v>
      </c>
      <c r="B127" s="40">
        <v>1.0005280583954221</v>
      </c>
      <c r="C127" s="41">
        <v>23.735182662823959</v>
      </c>
      <c r="D127" s="41">
        <v>3.7396409076545325</v>
      </c>
      <c r="E127" s="41">
        <v>3.2001288442774065</v>
      </c>
      <c r="F127" s="42">
        <v>31.675480473151325</v>
      </c>
      <c r="G127" s="40">
        <v>36.611203438971579</v>
      </c>
      <c r="H127" s="41">
        <v>20.860596559738212</v>
      </c>
      <c r="I127" s="41">
        <v>0.83561996856040344</v>
      </c>
      <c r="J127" s="41">
        <v>0.15491602128695586</v>
      </c>
      <c r="K127" s="42">
        <v>58.46233598855715</v>
      </c>
      <c r="L127" s="71">
        <v>2.6897427097425437</v>
      </c>
      <c r="M127" s="69">
        <v>9.308364046280893</v>
      </c>
      <c r="N127" s="69">
        <v>2.5997965022350829</v>
      </c>
      <c r="O127" s="72">
        <v>14.597903258258519</v>
      </c>
      <c r="P127" s="40">
        <v>0.83799999999999986</v>
      </c>
      <c r="Q127" s="87">
        <v>125885.6252233835</v>
      </c>
      <c r="R127" s="42">
        <v>6.5689818382263185</v>
      </c>
      <c r="S127" s="40">
        <v>1.054950191500762</v>
      </c>
      <c r="T127" s="31">
        <v>18.757126372876041</v>
      </c>
      <c r="U127" s="31">
        <v>5.097831837739748</v>
      </c>
      <c r="V127" s="31">
        <v>3.5556873366258164</v>
      </c>
      <c r="W127" s="42">
        <v>28.465595738742365</v>
      </c>
      <c r="X127" s="40">
        <v>36.568928489926847</v>
      </c>
      <c r="Y127" s="31">
        <v>18.430366124182729</v>
      </c>
      <c r="Z127" s="31">
        <v>1.0910008414425698</v>
      </c>
      <c r="AA127" s="31">
        <v>0.14370204935614134</v>
      </c>
      <c r="AB127" s="42">
        <v>56.233997504908281</v>
      </c>
      <c r="AC127" s="71">
        <v>4.6310439902875276</v>
      </c>
      <c r="AD127" s="69">
        <v>17.557080917147776</v>
      </c>
      <c r="AE127" s="69">
        <v>4.8243192293692854</v>
      </c>
      <c r="AF127" s="72">
        <v>27.012444136804586</v>
      </c>
      <c r="AG127" s="78"/>
      <c r="AH127" s="79"/>
      <c r="AI127" s="79"/>
      <c r="AJ127" s="80"/>
      <c r="AK127" s="71">
        <v>0.81300000000000006</v>
      </c>
      <c r="AL127" s="466">
        <v>94113.464867856223</v>
      </c>
    </row>
    <row r="128" spans="1:38">
      <c r="A128" s="1" t="s">
        <v>127</v>
      </c>
      <c r="B128" s="40">
        <v>1.139226656643304</v>
      </c>
      <c r="C128" s="41">
        <v>4.7248554347928629</v>
      </c>
      <c r="D128" s="41">
        <v>3.7803675988627528</v>
      </c>
      <c r="E128" s="41">
        <v>4.5760532872857</v>
      </c>
      <c r="F128" s="42">
        <v>14.220502977584621</v>
      </c>
      <c r="G128" s="40">
        <v>4.1574993010324306</v>
      </c>
      <c r="H128" s="41">
        <v>2.1010043314349343</v>
      </c>
      <c r="I128" s="41">
        <v>0.67869698621698693</v>
      </c>
      <c r="J128" s="41">
        <v>9.8124179770643222E-2</v>
      </c>
      <c r="K128" s="42">
        <v>7.0353247984549965</v>
      </c>
      <c r="L128" s="71">
        <v>4.7163639115815883</v>
      </c>
      <c r="M128" s="69">
        <v>3.0260879053838896</v>
      </c>
      <c r="N128" s="69">
        <v>3.5341248030541084</v>
      </c>
      <c r="O128" s="72">
        <v>11.276576620019588</v>
      </c>
      <c r="P128" s="40">
        <v>0.7924000000000001</v>
      </c>
      <c r="Q128" s="87">
        <v>17450.983260883233</v>
      </c>
      <c r="R128" s="42">
        <v>5.2771894137064619</v>
      </c>
      <c r="S128" s="40">
        <v>0.74002657258710347</v>
      </c>
      <c r="T128" s="31">
        <v>2.3053572936934796</v>
      </c>
      <c r="U128" s="31">
        <v>2.9914492281108456</v>
      </c>
      <c r="V128" s="31">
        <v>2.8666629000956303</v>
      </c>
      <c r="W128" s="42">
        <v>8.9034959944870593</v>
      </c>
      <c r="X128" s="40">
        <v>4.389882054799914</v>
      </c>
      <c r="Y128" s="31">
        <v>1.9360255787564333</v>
      </c>
      <c r="Z128" s="31">
        <v>0.64176640301322641</v>
      </c>
      <c r="AA128" s="31">
        <v>4.8820366240792182E-2</v>
      </c>
      <c r="AB128" s="42">
        <v>7.0164944028103644</v>
      </c>
      <c r="AC128" s="71">
        <v>4.325021053949909</v>
      </c>
      <c r="AD128" s="69">
        <v>2.7128710010456318</v>
      </c>
      <c r="AE128" s="69">
        <v>2.8214565115580323</v>
      </c>
      <c r="AF128" s="72">
        <v>9.8593485665535745</v>
      </c>
      <c r="AG128" s="78">
        <v>1344.7617863647695</v>
      </c>
      <c r="AH128" s="79">
        <v>76.71213889435866</v>
      </c>
      <c r="AI128" s="79">
        <v>267.32337262824439</v>
      </c>
      <c r="AJ128" s="80">
        <v>1688.7972978873727</v>
      </c>
      <c r="AK128" s="71">
        <v>0.7165999999999999</v>
      </c>
      <c r="AL128" s="466">
        <v>6890.8537598615558</v>
      </c>
    </row>
    <row r="129" spans="1:38">
      <c r="A129" s="1" t="s">
        <v>128</v>
      </c>
      <c r="B129" s="40">
        <v>0.39276236686058053</v>
      </c>
      <c r="C129" s="41">
        <v>4.8492389215184524</v>
      </c>
      <c r="D129" s="41">
        <v>4.8170941463497448</v>
      </c>
      <c r="E129" s="41">
        <v>0.83363479811647978</v>
      </c>
      <c r="F129" s="42">
        <v>10.892730232845256</v>
      </c>
      <c r="G129" s="40">
        <v>8.8397252494043475</v>
      </c>
      <c r="H129" s="41">
        <v>5.0981853874142073</v>
      </c>
      <c r="I129" s="41">
        <v>1.0688482579776326</v>
      </c>
      <c r="J129" s="41">
        <v>0.13257467089627759</v>
      </c>
      <c r="K129" s="42">
        <v>15.139333565692466</v>
      </c>
      <c r="L129" s="71">
        <v>9.035265644443788</v>
      </c>
      <c r="M129" s="69">
        <v>9.3298512658092996</v>
      </c>
      <c r="N129" s="69">
        <v>31.018007279613126</v>
      </c>
      <c r="O129" s="72">
        <v>49.383124189866216</v>
      </c>
      <c r="P129" s="40">
        <v>0.78670000000000007</v>
      </c>
      <c r="Q129" s="87">
        <v>21585.40213967656</v>
      </c>
      <c r="R129" s="42">
        <v>5.4927560329437259</v>
      </c>
      <c r="S129" s="40">
        <v>0.20441054155029975</v>
      </c>
      <c r="T129" s="31">
        <v>3.1971600399631224</v>
      </c>
      <c r="U129" s="31">
        <v>3.5157409898600829</v>
      </c>
      <c r="V129" s="31">
        <v>0.44857695259032437</v>
      </c>
      <c r="W129" s="42">
        <v>7.3658885239638288</v>
      </c>
      <c r="X129" s="40">
        <v>9.1022995348619968</v>
      </c>
      <c r="Y129" s="31">
        <v>4.2719170183679038</v>
      </c>
      <c r="Z129" s="31">
        <v>1.0693214307272745</v>
      </c>
      <c r="AA129" s="31">
        <v>0.14647351058096228</v>
      </c>
      <c r="AB129" s="42">
        <v>14.590011494538137</v>
      </c>
      <c r="AC129" s="71">
        <v>8.8752817422586645</v>
      </c>
      <c r="AD129" s="69">
        <v>8.6762909976801446</v>
      </c>
      <c r="AE129" s="69">
        <v>29.989894383561801</v>
      </c>
      <c r="AF129" s="72">
        <v>47.541467123500603</v>
      </c>
      <c r="AG129" s="78">
        <v>1548.8870997195356</v>
      </c>
      <c r="AH129" s="79">
        <v>94.9570288298371</v>
      </c>
      <c r="AI129" s="79">
        <v>207.7865204414172</v>
      </c>
      <c r="AJ129" s="80">
        <v>1851.63064899079</v>
      </c>
      <c r="AK129" s="71">
        <v>0.72399999999999998</v>
      </c>
      <c r="AL129" s="466">
        <v>7611.7486258872595</v>
      </c>
    </row>
    <row r="130" spans="1:38">
      <c r="A130" s="1" t="s">
        <v>129</v>
      </c>
      <c r="B130" s="40">
        <v>6.4299795213723018E-2</v>
      </c>
      <c r="C130" s="41">
        <v>0.27389085657458179</v>
      </c>
      <c r="D130" s="41">
        <v>2.2342097890158308</v>
      </c>
      <c r="E130" s="41">
        <v>4.7123861041643969E-2</v>
      </c>
      <c r="F130" s="42">
        <v>2.6195243018457801</v>
      </c>
      <c r="G130" s="40">
        <v>0.2534014386996023</v>
      </c>
      <c r="H130" s="41">
        <v>0.57634242900428823</v>
      </c>
      <c r="I130" s="41">
        <v>0.18130986226825865</v>
      </c>
      <c r="J130" s="41">
        <v>1.2721795653331539E-2</v>
      </c>
      <c r="K130" s="42">
        <v>1.0237755256254808</v>
      </c>
      <c r="L130" s="71">
        <v>1.315730780358346</v>
      </c>
      <c r="M130" s="69">
        <v>0.76152630672415633</v>
      </c>
      <c r="N130" s="69">
        <v>0.64805143962723366</v>
      </c>
      <c r="O130" s="72">
        <v>2.7253085267097359</v>
      </c>
      <c r="P130" s="40">
        <v>0.46660000000000001</v>
      </c>
      <c r="Q130" s="87">
        <v>1369.1377479845</v>
      </c>
      <c r="R130" s="42">
        <v>3.8228891491889954</v>
      </c>
      <c r="S130" s="40">
        <v>2.4746120986964461E-2</v>
      </c>
      <c r="T130" s="31">
        <v>0.11016548347243321</v>
      </c>
      <c r="U130" s="31">
        <v>1.7627599060874182</v>
      </c>
      <c r="V130" s="31">
        <v>3.0471777378773334E-2</v>
      </c>
      <c r="W130" s="42">
        <v>1.9281432879255891</v>
      </c>
      <c r="X130" s="40">
        <v>0.44742547822170398</v>
      </c>
      <c r="Y130" s="31">
        <v>0.54750254513536123</v>
      </c>
      <c r="Z130" s="31">
        <v>0.16052803423187409</v>
      </c>
      <c r="AA130" s="31">
        <v>3.0467692224529844E-3</v>
      </c>
      <c r="AB130" s="42">
        <v>1.1585028268113924</v>
      </c>
      <c r="AC130" s="71">
        <v>1.4547624848238807</v>
      </c>
      <c r="AD130" s="69">
        <v>1.1967371397105571</v>
      </c>
      <c r="AE130" s="69">
        <v>0.64682634317484222</v>
      </c>
      <c r="AF130" s="72">
        <v>3.2983259677092804</v>
      </c>
      <c r="AG130" s="78">
        <v>799.62726117195905</v>
      </c>
      <c r="AH130" s="79">
        <v>8.3918597475911678</v>
      </c>
      <c r="AI130" s="79">
        <v>12.967371781390762</v>
      </c>
      <c r="AJ130" s="80">
        <v>820.98649270094097</v>
      </c>
      <c r="AK130" s="71">
        <v>0.33589999999999998</v>
      </c>
      <c r="AL130" s="466">
        <v>692.51032525178755</v>
      </c>
    </row>
    <row r="131" spans="1:38">
      <c r="A131" s="1" t="s">
        <v>130</v>
      </c>
      <c r="B131" s="40">
        <v>0.45129159753887138</v>
      </c>
      <c r="C131" s="41">
        <v>1.1419481307884596</v>
      </c>
      <c r="D131" s="41">
        <v>3.8057282048565786</v>
      </c>
      <c r="E131" s="41">
        <v>0.48263297363010488</v>
      </c>
      <c r="F131" s="42">
        <v>5.8816009068140147</v>
      </c>
      <c r="G131" s="40">
        <v>1.7308811971602351</v>
      </c>
      <c r="H131" s="41">
        <v>1.8616327476785963</v>
      </c>
      <c r="I131" s="41">
        <v>0.43638792680328403</v>
      </c>
      <c r="J131" s="41">
        <v>3.251952752229121E-2</v>
      </c>
      <c r="K131" s="42">
        <v>4.0614213991644075</v>
      </c>
      <c r="L131" s="71">
        <v>2.2335344075123031</v>
      </c>
      <c r="M131" s="69">
        <v>5.1642636667183668</v>
      </c>
      <c r="N131" s="69">
        <v>5.6622719195964146</v>
      </c>
      <c r="O131" s="72">
        <v>13.060069993827085</v>
      </c>
      <c r="P131" s="40">
        <v>0.69489999999999985</v>
      </c>
      <c r="Q131" s="87">
        <v>5526.4574361044242</v>
      </c>
      <c r="R131" s="42"/>
      <c r="S131" s="40">
        <v>0.35297077976342517</v>
      </c>
      <c r="T131" s="31">
        <v>0.99862917419271902</v>
      </c>
      <c r="U131" s="31">
        <v>3.7033098490637837</v>
      </c>
      <c r="V131" s="31">
        <v>0.48386683640718414</v>
      </c>
      <c r="W131" s="42">
        <v>5.5387766394271125</v>
      </c>
      <c r="X131" s="40">
        <v>1.1460290329067688</v>
      </c>
      <c r="Y131" s="31">
        <v>2.510630194789456</v>
      </c>
      <c r="Z131" s="31">
        <v>0.66744212775083944</v>
      </c>
      <c r="AA131" s="31">
        <v>1.5734828231997764E-2</v>
      </c>
      <c r="AB131" s="42">
        <v>4.3398361836790631</v>
      </c>
      <c r="AC131" s="71">
        <v>3.2948889712210283</v>
      </c>
      <c r="AD131" s="69">
        <v>11.083995962609201</v>
      </c>
      <c r="AE131" s="69">
        <v>6.6709160019103315</v>
      </c>
      <c r="AF131" s="72">
        <v>21.04980093574056</v>
      </c>
      <c r="AG131" s="78">
        <v>1979.7102170300964</v>
      </c>
      <c r="AH131" s="79">
        <v>64.301328268572519</v>
      </c>
      <c r="AI131" s="79">
        <v>38.423124388636147</v>
      </c>
      <c r="AJ131" s="80">
        <v>2082.4346696873049</v>
      </c>
      <c r="AK131" s="71">
        <v>0.65</v>
      </c>
      <c r="AL131" s="466">
        <v>3652.8610095657482</v>
      </c>
    </row>
    <row r="132" spans="1:38">
      <c r="A132" s="1" t="s">
        <v>131</v>
      </c>
      <c r="B132" s="40">
        <v>6.6950956225497169</v>
      </c>
      <c r="C132" s="41">
        <v>8.3221718350368263</v>
      </c>
      <c r="D132" s="41">
        <v>24.643739786352594</v>
      </c>
      <c r="E132" s="41">
        <v>7.2530099437794711</v>
      </c>
      <c r="F132" s="42">
        <v>46.914017187718606</v>
      </c>
      <c r="G132" s="40">
        <v>54.498557636232171</v>
      </c>
      <c r="H132" s="41">
        <v>20.017152422205648</v>
      </c>
      <c r="I132" s="41">
        <v>6.0284252124175408</v>
      </c>
      <c r="J132" s="41">
        <v>0.66365338067808055</v>
      </c>
      <c r="K132" s="42">
        <v>81.207788651533434</v>
      </c>
      <c r="L132" s="71">
        <v>20.728325006108371</v>
      </c>
      <c r="M132" s="74">
        <v>116.63716715269122</v>
      </c>
      <c r="N132" s="74">
        <v>48.173562747667063</v>
      </c>
      <c r="O132" s="72">
        <v>185.53905490646665</v>
      </c>
      <c r="P132" s="40"/>
      <c r="Q132" s="87"/>
      <c r="R132" s="42"/>
      <c r="S132" s="40">
        <v>2.8757936285584047</v>
      </c>
      <c r="T132" s="31">
        <v>3.5788602353651848</v>
      </c>
      <c r="U132" s="31">
        <v>20.755399124508777</v>
      </c>
      <c r="V132" s="31">
        <v>4.030166458007078</v>
      </c>
      <c r="W132" s="42">
        <v>31.240219446439443</v>
      </c>
      <c r="X132" s="40">
        <v>26.937590319362791</v>
      </c>
      <c r="Y132" s="31">
        <v>20.02207785328104</v>
      </c>
      <c r="Z132" s="31">
        <v>5.9382243247020803</v>
      </c>
      <c r="AA132" s="31">
        <v>0.30164445174124782</v>
      </c>
      <c r="AB132" s="42">
        <v>53.199536949087161</v>
      </c>
      <c r="AC132" s="71">
        <v>21.375815140332694</v>
      </c>
      <c r="AD132" s="69">
        <v>125.15981795461788</v>
      </c>
      <c r="AE132" s="69">
        <v>35.41982935525202</v>
      </c>
      <c r="AF132" s="72">
        <v>181.95546245020262</v>
      </c>
      <c r="AG132" s="78"/>
      <c r="AH132" s="79"/>
      <c r="AI132" s="79"/>
      <c r="AJ132" s="80"/>
      <c r="AK132" s="71"/>
      <c r="AL132" s="466"/>
    </row>
    <row r="133" spans="1:38">
      <c r="A133" s="1" t="s">
        <v>132</v>
      </c>
      <c r="B133" s="40">
        <v>0.37292515769320317</v>
      </c>
      <c r="C133" s="41">
        <v>0.92300057289876325</v>
      </c>
      <c r="D133" s="41">
        <v>2.4572546507590709</v>
      </c>
      <c r="E133" s="41">
        <v>0.43350486502514241</v>
      </c>
      <c r="F133" s="42">
        <v>4.1866852463761797</v>
      </c>
      <c r="G133" s="40">
        <v>2.1242105114553347</v>
      </c>
      <c r="H133" s="41">
        <v>1.1538160871081502</v>
      </c>
      <c r="I133" s="41">
        <v>0.28262459384272814</v>
      </c>
      <c r="J133" s="41">
        <v>2.1813951920380478E-2</v>
      </c>
      <c r="K133" s="42">
        <v>3.5824651443265934</v>
      </c>
      <c r="L133" s="71">
        <v>2.1352806726643996</v>
      </c>
      <c r="M133" s="69">
        <v>4.4855161201483531</v>
      </c>
      <c r="N133" s="69">
        <v>2.0134081436883049</v>
      </c>
      <c r="O133" s="72">
        <v>8.6342049365010567</v>
      </c>
      <c r="P133" s="40">
        <v>0.54920000000000013</v>
      </c>
      <c r="Q133" s="87">
        <v>2704.9737972789426</v>
      </c>
      <c r="R133" s="42"/>
      <c r="S133" s="40">
        <v>0.27984592742945313</v>
      </c>
      <c r="T133" s="31">
        <v>0.66280396855119084</v>
      </c>
      <c r="U133" s="31">
        <v>2.9602095387140519</v>
      </c>
      <c r="V133" s="31">
        <v>0.43059481353694745</v>
      </c>
      <c r="W133" s="42">
        <v>4.3334542482316429</v>
      </c>
      <c r="X133" s="40">
        <v>1.3242567200145143</v>
      </c>
      <c r="Y133" s="31">
        <v>2.1742397215310629</v>
      </c>
      <c r="Z133" s="31">
        <v>0.57984273594815117</v>
      </c>
      <c r="AA133" s="31">
        <v>1.134954028205804E-2</v>
      </c>
      <c r="AB133" s="42">
        <v>4.089688717775787</v>
      </c>
      <c r="AC133" s="71">
        <v>3.2683895726439673</v>
      </c>
      <c r="AD133" s="69">
        <v>11.292619221220999</v>
      </c>
      <c r="AE133" s="69">
        <v>3.266593802766721</v>
      </c>
      <c r="AF133" s="72">
        <v>17.827602596631685</v>
      </c>
      <c r="AG133" s="78">
        <v>1615.7869634110334</v>
      </c>
      <c r="AH133" s="79">
        <v>60.202409231921877</v>
      </c>
      <c r="AI133" s="79">
        <v>51.987042102672355</v>
      </c>
      <c r="AJ133" s="80">
        <v>1727.9764147456276</v>
      </c>
      <c r="AK133" s="71">
        <v>0.49719999999999998</v>
      </c>
      <c r="AL133" s="466">
        <v>1801.2250093758084</v>
      </c>
    </row>
    <row r="134" spans="1:38">
      <c r="A134" s="1" t="s">
        <v>133</v>
      </c>
      <c r="B134" s="40">
        <v>0.84271567435669803</v>
      </c>
      <c r="C134" s="41">
        <v>13.584992065091306</v>
      </c>
      <c r="D134" s="41">
        <v>2.9334518957020488</v>
      </c>
      <c r="E134" s="41">
        <v>1.9848865103492157</v>
      </c>
      <c r="F134" s="42">
        <v>19.346046145499269</v>
      </c>
      <c r="G134" s="40">
        <v>16.725864572049606</v>
      </c>
      <c r="H134" s="41">
        <v>3.1763914254975192</v>
      </c>
      <c r="I134" s="41">
        <v>0.55851968055171985</v>
      </c>
      <c r="J134" s="41">
        <v>0.12258531042768919</v>
      </c>
      <c r="K134" s="42">
        <v>20.583360988526536</v>
      </c>
      <c r="L134" s="71">
        <v>2.825751101118434</v>
      </c>
      <c r="M134" s="69">
        <v>57.329348646916543</v>
      </c>
      <c r="N134" s="69">
        <v>2.4118964688076536</v>
      </c>
      <c r="O134" s="72">
        <v>62.566996216842632</v>
      </c>
      <c r="P134" s="40">
        <v>0.81159999999999999</v>
      </c>
      <c r="Q134" s="87">
        <v>45620.054046253106</v>
      </c>
      <c r="R134" s="42">
        <v>6.5827548980712889</v>
      </c>
      <c r="S134" s="40">
        <v>0.56285073556217446</v>
      </c>
      <c r="T134" s="31">
        <v>7.9120201975907731</v>
      </c>
      <c r="U134" s="31">
        <v>2.3632440203100513</v>
      </c>
      <c r="V134" s="31">
        <v>1.7110093928103784</v>
      </c>
      <c r="W134" s="42">
        <v>12.549124346273377</v>
      </c>
      <c r="X134" s="40">
        <v>11.426745653553962</v>
      </c>
      <c r="Y134" s="31">
        <v>2.8960883758359497</v>
      </c>
      <c r="Z134" s="31">
        <v>0.52917737755980154</v>
      </c>
      <c r="AA134" s="31">
        <v>7.8541769667913361E-2</v>
      </c>
      <c r="AB134" s="42">
        <v>14.930553176617625</v>
      </c>
      <c r="AC134" s="71">
        <v>3.0645353854615851</v>
      </c>
      <c r="AD134" s="69">
        <v>70.356645938020421</v>
      </c>
      <c r="AE134" s="69">
        <v>2.383207591264862</v>
      </c>
      <c r="AF134" s="72">
        <v>75.804388914746866</v>
      </c>
      <c r="AG134" s="78">
        <v>1131.2348582801299</v>
      </c>
      <c r="AH134" s="79">
        <v>447.47379351340345</v>
      </c>
      <c r="AI134" s="79">
        <v>270.5936007477157</v>
      </c>
      <c r="AJ134" s="80">
        <v>1849.3022525412491</v>
      </c>
      <c r="AK134" s="71">
        <v>0.74470000000000014</v>
      </c>
      <c r="AL134" s="466">
        <v>28727.779819610885</v>
      </c>
    </row>
    <row r="135" spans="1:38">
      <c r="A135" s="1" t="s">
        <v>134</v>
      </c>
      <c r="B135" s="40">
        <v>0.10246901552670906</v>
      </c>
      <c r="C135" s="41">
        <v>1.5789075217758985</v>
      </c>
      <c r="D135" s="41">
        <v>0.94551960649364053</v>
      </c>
      <c r="E135" s="41">
        <v>0.10760353605110498</v>
      </c>
      <c r="F135" s="42">
        <v>2.7344996798473526</v>
      </c>
      <c r="G135" s="40">
        <v>0.8908590494490326</v>
      </c>
      <c r="H135" s="41">
        <v>0.79795850586063444</v>
      </c>
      <c r="I135" s="41">
        <v>0.2301040328377113</v>
      </c>
      <c r="J135" s="41">
        <v>7.8976062434411472E-3</v>
      </c>
      <c r="K135" s="42">
        <v>1.9268191943908195</v>
      </c>
      <c r="L135" s="71">
        <v>1.254873646413956</v>
      </c>
      <c r="M135" s="69">
        <v>2.1738842600186397</v>
      </c>
      <c r="N135" s="69">
        <v>4.523346557564377</v>
      </c>
      <c r="O135" s="72">
        <v>7.9521044639969727</v>
      </c>
      <c r="P135" s="40">
        <v>0.46130000000000004</v>
      </c>
      <c r="Q135" s="87">
        <v>2157.3046050036041</v>
      </c>
      <c r="R135" s="42">
        <v>4.2650192975997925</v>
      </c>
      <c r="S135" s="40">
        <v>5.5461510503068773E-2</v>
      </c>
      <c r="T135" s="31">
        <v>1.2258819282893736</v>
      </c>
      <c r="U135" s="31">
        <v>0.94179318136188384</v>
      </c>
      <c r="V135" s="31">
        <v>9.9310810948251935E-2</v>
      </c>
      <c r="W135" s="42">
        <v>2.3224474311025785</v>
      </c>
      <c r="X135" s="40">
        <v>0.59302089454724782</v>
      </c>
      <c r="Y135" s="31">
        <v>0.81174205476167138</v>
      </c>
      <c r="Z135" s="31">
        <v>0.2390886797204422</v>
      </c>
      <c r="AA135" s="31">
        <v>5.5353877482547048E-3</v>
      </c>
      <c r="AB135" s="42">
        <v>1.6493870167776161</v>
      </c>
      <c r="AC135" s="71">
        <v>1.313374868843439</v>
      </c>
      <c r="AD135" s="69">
        <v>2.6881922893468988</v>
      </c>
      <c r="AE135" s="69">
        <v>5.7725388133295015</v>
      </c>
      <c r="AF135" s="72">
        <v>9.7741059715198375</v>
      </c>
      <c r="AG135" s="78">
        <v>1022.620543639725</v>
      </c>
      <c r="AH135" s="79">
        <v>87.131128452916712</v>
      </c>
      <c r="AI135" s="79">
        <v>41.333411459826365</v>
      </c>
      <c r="AJ135" s="80">
        <v>1151.0850835524679</v>
      </c>
      <c r="AK135" s="71">
        <v>0.39229999999999998</v>
      </c>
      <c r="AL135" s="466">
        <v>1548.0120693105898</v>
      </c>
    </row>
    <row r="136" spans="1:38">
      <c r="A136" s="1" t="s">
        <v>135</v>
      </c>
      <c r="B136" s="40">
        <v>1.0330505911532193</v>
      </c>
      <c r="C136" s="41">
        <v>1.204564622840528</v>
      </c>
      <c r="D136" s="41">
        <v>4.7238867317479061</v>
      </c>
      <c r="E136" s="41">
        <v>4.2877727984354523</v>
      </c>
      <c r="F136" s="42">
        <v>11.249274744177105</v>
      </c>
      <c r="G136" s="40">
        <v>4.7504132650460891</v>
      </c>
      <c r="H136" s="41">
        <v>1.9311176539180546</v>
      </c>
      <c r="I136" s="41">
        <v>0.6548589463400839</v>
      </c>
      <c r="J136" s="41">
        <v>0.93728077124990095</v>
      </c>
      <c r="K136" s="42">
        <v>8.2736706365541295</v>
      </c>
      <c r="L136" s="71">
        <v>3.7461899544646218</v>
      </c>
      <c r="M136" s="69">
        <v>4.7377299241661603</v>
      </c>
      <c r="N136" s="69">
        <v>4.6726036039216288</v>
      </c>
      <c r="O136" s="72">
        <v>13.156523482552412</v>
      </c>
      <c r="P136" s="40">
        <v>0.76130000000000009</v>
      </c>
      <c r="Q136" s="87">
        <v>12371.644634310773</v>
      </c>
      <c r="R136" s="42">
        <v>4.8867453336715698</v>
      </c>
      <c r="S136" s="40">
        <v>4.339636644117921E-2</v>
      </c>
      <c r="T136" s="31">
        <v>4.4721232142856233E-2</v>
      </c>
      <c r="U136" s="31">
        <v>0.30705584040875106</v>
      </c>
      <c r="V136" s="31">
        <v>5.2137102510858513E-2</v>
      </c>
      <c r="W136" s="42">
        <v>0.44731054150364502</v>
      </c>
      <c r="X136" s="40">
        <v>4.9450499800109</v>
      </c>
      <c r="Y136" s="31">
        <v>1.8320248517185642</v>
      </c>
      <c r="Z136" s="31">
        <v>0.6153901786268906</v>
      </c>
      <c r="AA136" s="31">
        <v>0.29151227388180695</v>
      </c>
      <c r="AB136" s="42">
        <v>7.6839772842381615</v>
      </c>
      <c r="AC136" s="71">
        <v>3.799645957918937</v>
      </c>
      <c r="AD136" s="69">
        <v>5.1391021879632408</v>
      </c>
      <c r="AE136" s="69">
        <v>2.9881556536535823</v>
      </c>
      <c r="AF136" s="72">
        <v>11.92690379953576</v>
      </c>
      <c r="AG136" s="78">
        <v>1332.0606694957437</v>
      </c>
      <c r="AH136" s="79">
        <v>86.348781220112983</v>
      </c>
      <c r="AI136" s="79">
        <v>971.3258697191161</v>
      </c>
      <c r="AJ136" s="80">
        <v>2389.7353204349729</v>
      </c>
      <c r="AK136" s="71">
        <v>0.7137</v>
      </c>
      <c r="AL136" s="466">
        <v>6425.4375229009956</v>
      </c>
    </row>
    <row r="137" spans="1:38">
      <c r="A137" s="1" t="s">
        <v>136</v>
      </c>
      <c r="B137" s="40">
        <v>2.101095196819605</v>
      </c>
      <c r="C137" s="41">
        <v>3.3549237640079981</v>
      </c>
      <c r="D137" s="41">
        <v>4.7242552911085234</v>
      </c>
      <c r="E137" s="41">
        <v>3.0174046676374324</v>
      </c>
      <c r="F137" s="42">
        <v>13.197678919573558</v>
      </c>
      <c r="G137" s="40">
        <v>12.32599632183393</v>
      </c>
      <c r="H137" s="41">
        <v>3.0683149751028349</v>
      </c>
      <c r="I137" s="41">
        <v>0.90170557211308555</v>
      </c>
      <c r="J137" s="41">
        <v>0.14950105355518284</v>
      </c>
      <c r="K137" s="42">
        <v>16.445517922605031</v>
      </c>
      <c r="L137" s="71">
        <v>3.3278359346576916</v>
      </c>
      <c r="M137" s="69">
        <v>13.379942588230611</v>
      </c>
      <c r="N137" s="69">
        <v>7.4856622545224329</v>
      </c>
      <c r="O137" s="72">
        <v>24.193440777410732</v>
      </c>
      <c r="P137" s="40">
        <v>0.75409999999999999</v>
      </c>
      <c r="Q137" s="87">
        <v>22183.762722021689</v>
      </c>
      <c r="R137" s="42"/>
      <c r="S137" s="40">
        <v>1.9066452491558832</v>
      </c>
      <c r="T137" s="31">
        <v>4.7531657871114747</v>
      </c>
      <c r="U137" s="31">
        <v>6.641001288717705</v>
      </c>
      <c r="V137" s="31">
        <v>2.9266451553330679</v>
      </c>
      <c r="W137" s="42">
        <v>16.22745748031813</v>
      </c>
      <c r="X137" s="40">
        <v>11.188968640150041</v>
      </c>
      <c r="Y137" s="31">
        <v>5.3205122007554237</v>
      </c>
      <c r="Z137" s="31">
        <v>1.5956318234028462</v>
      </c>
      <c r="AA137" s="31">
        <v>9.8764749967176851E-2</v>
      </c>
      <c r="AB137" s="42">
        <v>18.203877414275485</v>
      </c>
      <c r="AC137" s="71">
        <v>6.0628735535562379</v>
      </c>
      <c r="AD137" s="69">
        <v>29.368354372013226</v>
      </c>
      <c r="AE137" s="69">
        <v>11.270561002370904</v>
      </c>
      <c r="AF137" s="72">
        <v>46.701788927940378</v>
      </c>
      <c r="AG137" s="78">
        <v>1668.1257566002289</v>
      </c>
      <c r="AH137" s="79">
        <v>205.91155811243019</v>
      </c>
      <c r="AI137" s="79">
        <v>317.58311900633072</v>
      </c>
      <c r="AJ137" s="80">
        <v>2191.6204337189897</v>
      </c>
      <c r="AK137" s="71">
        <v>0.71566666666666656</v>
      </c>
      <c r="AL137" s="466">
        <v>14080.877758230065</v>
      </c>
    </row>
    <row r="138" spans="1:38">
      <c r="A138" s="1" t="s">
        <v>137</v>
      </c>
      <c r="B138" s="40">
        <v>0.8924157650026987</v>
      </c>
      <c r="C138" s="41">
        <v>0.50671815548452903</v>
      </c>
      <c r="D138" s="41">
        <v>2.0898335532712373</v>
      </c>
      <c r="E138" s="41">
        <v>5.3155446771374036E-2</v>
      </c>
      <c r="F138" s="42">
        <v>3.542122920529839</v>
      </c>
      <c r="G138" s="40">
        <v>1.03595046598931</v>
      </c>
      <c r="H138" s="41">
        <v>0.92029092970672388</v>
      </c>
      <c r="I138" s="41">
        <v>0.1995315835640657</v>
      </c>
      <c r="J138" s="41">
        <v>4.4266162710456343E-3</v>
      </c>
      <c r="K138" s="42">
        <v>2.1601995955311448</v>
      </c>
      <c r="L138" s="71">
        <v>2.3263814702646384</v>
      </c>
      <c r="M138" s="69">
        <v>3.2900509564806031</v>
      </c>
      <c r="N138" s="69">
        <v>0.48279343583885576</v>
      </c>
      <c r="O138" s="72">
        <v>6.0992258625840972</v>
      </c>
      <c r="P138" s="40">
        <v>0.39659999999999995</v>
      </c>
      <c r="Q138" s="87">
        <v>1461.0928514789796</v>
      </c>
      <c r="R138" s="42">
        <v>4.0961303412914276</v>
      </c>
      <c r="S138" s="40">
        <v>2.2131407677636179E-2</v>
      </c>
      <c r="T138" s="31">
        <v>0.34925038583482093</v>
      </c>
      <c r="U138" s="31">
        <v>1.4136250569217574</v>
      </c>
      <c r="V138" s="31">
        <v>4.0052161099635775E-2</v>
      </c>
      <c r="W138" s="42">
        <v>1.8250590115338503</v>
      </c>
      <c r="X138" s="40">
        <v>1.8946060226656418</v>
      </c>
      <c r="Y138" s="31">
        <v>0.87680142035095177</v>
      </c>
      <c r="Z138" s="31">
        <v>0.15053594347659405</v>
      </c>
      <c r="AA138" s="31">
        <v>1.6468017559451451E-3</v>
      </c>
      <c r="AB138" s="42">
        <v>2.9235901882491331</v>
      </c>
      <c r="AC138" s="71">
        <v>1.7341385239337315</v>
      </c>
      <c r="AD138" s="69">
        <v>4.3118921675938235</v>
      </c>
      <c r="AE138" s="69">
        <v>0.56418423313510713</v>
      </c>
      <c r="AF138" s="72">
        <v>6.610214924662662</v>
      </c>
      <c r="AG138" s="78">
        <v>1380.6592168460363</v>
      </c>
      <c r="AH138" s="79">
        <v>34.418718418648822</v>
      </c>
      <c r="AI138" s="79">
        <v>22.486132126457736</v>
      </c>
      <c r="AJ138" s="80">
        <v>1437.5640673911428</v>
      </c>
      <c r="AK138" s="71">
        <v>0.30830000000000002</v>
      </c>
      <c r="AL138" s="466">
        <v>860.51605102977317</v>
      </c>
    </row>
    <row r="139" spans="1:38">
      <c r="A139" s="1" t="s">
        <v>138</v>
      </c>
      <c r="B139" s="40">
        <v>8.7695414254405346</v>
      </c>
      <c r="C139" s="41">
        <v>9.7652570789046873</v>
      </c>
      <c r="D139" s="41">
        <v>10.542444040610837</v>
      </c>
      <c r="E139" s="41">
        <v>13.361111794409416</v>
      </c>
      <c r="F139" s="42">
        <v>42.438354339365475</v>
      </c>
      <c r="G139" s="40">
        <v>36.024707067253296</v>
      </c>
      <c r="H139" s="41">
        <v>8.0635214689198111</v>
      </c>
      <c r="I139" s="41">
        <v>1.4917745839855376</v>
      </c>
      <c r="J139" s="41">
        <v>0.94218395896737217</v>
      </c>
      <c r="K139" s="42">
        <v>46.52218707912602</v>
      </c>
      <c r="L139" s="71">
        <v>7.2293583569352169</v>
      </c>
      <c r="M139" s="69">
        <v>19.298398996318237</v>
      </c>
      <c r="N139" s="69">
        <v>12.700399850872357</v>
      </c>
      <c r="O139" s="72">
        <v>39.228157204125807</v>
      </c>
      <c r="P139" s="40">
        <v>0.90480000000000005</v>
      </c>
      <c r="Q139" s="87">
        <v>72184.058720839399</v>
      </c>
      <c r="R139" s="42">
        <v>6.5989589691162109</v>
      </c>
      <c r="S139" s="40">
        <v>5.9055335094312458</v>
      </c>
      <c r="T139" s="31">
        <v>12.128748717915705</v>
      </c>
      <c r="U139" s="31">
        <v>9.1685285367840397</v>
      </c>
      <c r="V139" s="31">
        <v>9.8493953852624561</v>
      </c>
      <c r="W139" s="42">
        <v>37.052206149393442</v>
      </c>
      <c r="X139" s="40">
        <v>32.165057151880127</v>
      </c>
      <c r="Y139" s="31">
        <v>7.7157251056585103</v>
      </c>
      <c r="Z139" s="31">
        <v>1.7507638809836035</v>
      </c>
      <c r="AA139" s="31">
        <v>0.68541675644149436</v>
      </c>
      <c r="AB139" s="42">
        <v>42.316962894963744</v>
      </c>
      <c r="AC139" s="71">
        <v>7.8176118955376994</v>
      </c>
      <c r="AD139" s="69">
        <v>21.156809406675823</v>
      </c>
      <c r="AE139" s="69">
        <v>15.265216085478437</v>
      </c>
      <c r="AF139" s="72">
        <v>44.239637387691964</v>
      </c>
      <c r="AG139" s="78"/>
      <c r="AH139" s="79"/>
      <c r="AI139" s="79"/>
      <c r="AJ139" s="80"/>
      <c r="AK139" s="71">
        <v>0.81259999999999999</v>
      </c>
      <c r="AL139" s="466">
        <v>41869.464550440534</v>
      </c>
    </row>
    <row r="140" spans="1:38">
      <c r="A140" s="1" t="s">
        <v>139</v>
      </c>
      <c r="B140" s="40">
        <v>3.3636265278581043</v>
      </c>
      <c r="C140" s="41">
        <v>6.3434425489977615</v>
      </c>
      <c r="D140" s="41">
        <v>4.6695490839955793</v>
      </c>
      <c r="E140" s="41">
        <v>15.713075909295435</v>
      </c>
      <c r="F140" s="42">
        <v>30.08969407014688</v>
      </c>
      <c r="G140" s="40">
        <v>8.8280254056523422</v>
      </c>
      <c r="H140" s="41">
        <v>2.781890470828043</v>
      </c>
      <c r="I140" s="41">
        <v>0.87941335623340944</v>
      </c>
      <c r="J140" s="41">
        <v>0.18718825304740033</v>
      </c>
      <c r="K140" s="42">
        <v>12.676517485761194</v>
      </c>
      <c r="L140" s="71">
        <v>3.972598626881044</v>
      </c>
      <c r="M140" s="69">
        <v>3.4951013645644258</v>
      </c>
      <c r="N140" s="69">
        <v>8.3147079295606137</v>
      </c>
      <c r="O140" s="72">
        <v>15.782407921006083</v>
      </c>
      <c r="P140" s="40">
        <v>0.8287000000000001</v>
      </c>
      <c r="Q140" s="87">
        <v>25119.960142603773</v>
      </c>
      <c r="R140" s="42">
        <v>5.9157731873648505</v>
      </c>
      <c r="S140" s="40">
        <v>2.2971674986930823</v>
      </c>
      <c r="T140" s="31">
        <v>5.8278051115215783</v>
      </c>
      <c r="U140" s="31">
        <v>3.8794485215695671</v>
      </c>
      <c r="V140" s="31">
        <v>10.788930056903952</v>
      </c>
      <c r="W140" s="42">
        <v>22.793351188688177</v>
      </c>
      <c r="X140" s="40">
        <v>8.6513587639539882</v>
      </c>
      <c r="Y140" s="31">
        <v>2.5943568388482876</v>
      </c>
      <c r="Z140" s="31">
        <v>0.85768785389680491</v>
      </c>
      <c r="AA140" s="31">
        <v>9.6053146583205476E-2</v>
      </c>
      <c r="AB140" s="42">
        <v>12.199456603282286</v>
      </c>
      <c r="AC140" s="71">
        <v>3.8142813696004758</v>
      </c>
      <c r="AD140" s="69">
        <v>3.9786826022384534</v>
      </c>
      <c r="AE140" s="69">
        <v>8.8226996791521071</v>
      </c>
      <c r="AF140" s="72">
        <v>16.615663650991035</v>
      </c>
      <c r="AG140" s="78">
        <v>1014.2741593953259</v>
      </c>
      <c r="AH140" s="79">
        <v>73.424270513596582</v>
      </c>
      <c r="AI140" s="79">
        <v>247.7069315754373</v>
      </c>
      <c r="AJ140" s="80">
        <v>1335.4053614843597</v>
      </c>
      <c r="AK140" s="71">
        <v>0.76829999999999998</v>
      </c>
      <c r="AL140" s="466">
        <v>12372.181691452122</v>
      </c>
    </row>
    <row r="141" spans="1:38">
      <c r="A141" s="1" t="s">
        <v>140</v>
      </c>
      <c r="B141" s="40">
        <v>1.3907548682650743</v>
      </c>
      <c r="C141" s="41">
        <v>8.7105846814746215</v>
      </c>
      <c r="D141" s="41">
        <v>4.2895787302159967</v>
      </c>
      <c r="E141" s="41">
        <v>5.2991702929449511</v>
      </c>
      <c r="F141" s="42">
        <v>19.690088572900645</v>
      </c>
      <c r="G141" s="40">
        <v>8.5691040215273144</v>
      </c>
      <c r="H141" s="41">
        <v>2.6947002596537186</v>
      </c>
      <c r="I141" s="41">
        <v>0.9280290808787921</v>
      </c>
      <c r="J141" s="41">
        <v>0.19980006184098462</v>
      </c>
      <c r="K141" s="42">
        <v>12.391633423900808</v>
      </c>
      <c r="L141" s="71">
        <v>3.0156495129119638</v>
      </c>
      <c r="M141" s="69">
        <v>5.020424868871487</v>
      </c>
      <c r="N141" s="69">
        <v>4.3536427334111991</v>
      </c>
      <c r="O141" s="72">
        <v>12.389717115194651</v>
      </c>
      <c r="P141" s="40">
        <v>0.87759999999999994</v>
      </c>
      <c r="Q141" s="87">
        <v>28851.191682412358</v>
      </c>
      <c r="R141" s="42">
        <v>5.9020951986312866</v>
      </c>
      <c r="S141" s="40">
        <v>0.95370752705373718</v>
      </c>
      <c r="T141" s="31">
        <v>7.803673797398833</v>
      </c>
      <c r="U141" s="31">
        <v>3.9894079878885695</v>
      </c>
      <c r="V141" s="31">
        <v>4.4393249068514518</v>
      </c>
      <c r="W141" s="42">
        <v>17.186114219192589</v>
      </c>
      <c r="X141" s="40">
        <v>7.7824154232153431</v>
      </c>
      <c r="Y141" s="31">
        <v>2.8809758971001798</v>
      </c>
      <c r="Z141" s="31">
        <v>1.0652578261948966</v>
      </c>
      <c r="AA141" s="31">
        <v>0.13538809461546428</v>
      </c>
      <c r="AB141" s="42">
        <v>11.864037241125883</v>
      </c>
      <c r="AC141" s="71">
        <v>3.0117892634016781</v>
      </c>
      <c r="AD141" s="69">
        <v>6.1707982400319015</v>
      </c>
      <c r="AE141" s="69">
        <v>4.8726705471383891</v>
      </c>
      <c r="AF141" s="72">
        <v>14.055258050571968</v>
      </c>
      <c r="AG141" s="78">
        <v>1345.6281836138558</v>
      </c>
      <c r="AH141" s="79">
        <v>97.245164561092992</v>
      </c>
      <c r="AI141" s="79">
        <v>569.49520369763718</v>
      </c>
      <c r="AJ141" s="80">
        <v>2012.3685518725858</v>
      </c>
      <c r="AK141" s="71">
        <v>0.82699999999999996</v>
      </c>
      <c r="AL141" s="466">
        <v>18783.53364131791</v>
      </c>
    </row>
    <row r="142" spans="1:38">
      <c r="A142" s="1" t="s">
        <v>141</v>
      </c>
      <c r="B142" s="40">
        <v>6.8306963614210466E-3</v>
      </c>
      <c r="C142" s="41">
        <v>7.9130866173266357E-3</v>
      </c>
      <c r="D142" s="41">
        <v>3.3116842058113631</v>
      </c>
      <c r="E142" s="41">
        <v>8.3099388579706245E-3</v>
      </c>
      <c r="F142" s="42">
        <v>3.3347379276480811</v>
      </c>
      <c r="G142" s="40">
        <v>1.3344914301011064</v>
      </c>
      <c r="H142" s="41">
        <v>2.5334330409071253</v>
      </c>
      <c r="I142" s="41">
        <v>0.60589771664472891</v>
      </c>
      <c r="J142" s="41">
        <v>5.8576966325481531E-4</v>
      </c>
      <c r="K142" s="42">
        <v>4.474407957316215</v>
      </c>
      <c r="L142" s="71">
        <v>0.98493440116923781</v>
      </c>
      <c r="M142" s="69">
        <v>37.669463283253656</v>
      </c>
      <c r="N142" s="69">
        <v>6.6177644257461825</v>
      </c>
      <c r="O142" s="72">
        <v>45.27216211016907</v>
      </c>
      <c r="P142" s="40"/>
      <c r="Q142" s="87"/>
      <c r="R142" s="42">
        <v>5.4409587383270264</v>
      </c>
      <c r="S142" s="40">
        <v>1.137368823043978E-2</v>
      </c>
      <c r="T142" s="31">
        <v>1.4448462118662991E-2</v>
      </c>
      <c r="U142" s="31">
        <v>3.6963160891828024</v>
      </c>
      <c r="V142" s="31">
        <v>1.7400049686451681E-2</v>
      </c>
      <c r="W142" s="42">
        <v>3.7395382892183568</v>
      </c>
      <c r="X142" s="40">
        <v>0.68710453424918494</v>
      </c>
      <c r="Y142" s="31">
        <v>3.159693002353428</v>
      </c>
      <c r="Z142" s="31">
        <v>0.81719133299130442</v>
      </c>
      <c r="AA142" s="31">
        <v>5.4409336543131384E-4</v>
      </c>
      <c r="AB142" s="42">
        <v>4.664532962959349</v>
      </c>
      <c r="AC142" s="71">
        <v>1.3588503339646079</v>
      </c>
      <c r="AD142" s="69">
        <v>47.839386550250268</v>
      </c>
      <c r="AE142" s="69">
        <v>9.6088581392464292</v>
      </c>
      <c r="AF142" s="72">
        <v>58.807095023461301</v>
      </c>
      <c r="AG142" s="78"/>
      <c r="AH142" s="79"/>
      <c r="AI142" s="79"/>
      <c r="AJ142" s="80"/>
      <c r="AK142" s="71"/>
      <c r="AL142" s="466"/>
    </row>
    <row r="143" spans="1:38">
      <c r="A143" s="1" t="s">
        <v>142</v>
      </c>
      <c r="B143" s="40">
        <v>1.2379455915815956</v>
      </c>
      <c r="C143" s="41">
        <v>2.532775680437616</v>
      </c>
      <c r="D143" s="41">
        <v>3.1768433749458578</v>
      </c>
      <c r="E143" s="41">
        <v>1.8285287676443946</v>
      </c>
      <c r="F143" s="42">
        <v>8.7760934146094627</v>
      </c>
      <c r="G143" s="40">
        <v>7.6411456686071917</v>
      </c>
      <c r="H143" s="41">
        <v>1.4021337113023005</v>
      </c>
      <c r="I143" s="41">
        <v>0.42106197146241997</v>
      </c>
      <c r="J143" s="41">
        <v>5.345838671500084E-2</v>
      </c>
      <c r="K143" s="42">
        <v>9.5177997380869144</v>
      </c>
      <c r="L143" s="71">
        <v>2.3389785062281034</v>
      </c>
      <c r="M143" s="69">
        <v>13.13812798003865</v>
      </c>
      <c r="N143" s="69">
        <v>2.0307995092236064</v>
      </c>
      <c r="O143" s="72">
        <v>17.507905995490361</v>
      </c>
      <c r="P143" s="40">
        <v>0.64050000000000007</v>
      </c>
      <c r="Q143" s="87">
        <v>12078.599545212906</v>
      </c>
      <c r="R143" s="42">
        <v>4.895465612411499</v>
      </c>
      <c r="S143" s="40">
        <v>1.5702536784232333</v>
      </c>
      <c r="T143" s="31">
        <v>2.4388166617675124</v>
      </c>
      <c r="U143" s="31">
        <v>3.3144454124694032</v>
      </c>
      <c r="V143" s="31">
        <v>2.0905273745598194</v>
      </c>
      <c r="W143" s="42">
        <v>9.4140431272199692</v>
      </c>
      <c r="X143" s="40">
        <v>7.6218345939539409</v>
      </c>
      <c r="Y143" s="31">
        <v>1.4278310605950673</v>
      </c>
      <c r="Z143" s="31">
        <v>0.50774221960127208</v>
      </c>
      <c r="AA143" s="31">
        <v>3.6541683044139864E-2</v>
      </c>
      <c r="AB143" s="42">
        <v>9.5939495571944207</v>
      </c>
      <c r="AC143" s="71">
        <v>2.9066416658386234</v>
      </c>
      <c r="AD143" s="69">
        <v>15.944428847201022</v>
      </c>
      <c r="AE143" s="69">
        <v>2.6181478928285333</v>
      </c>
      <c r="AF143" s="72">
        <v>21.46921840586818</v>
      </c>
      <c r="AG143" s="78">
        <v>1027.3318640687583</v>
      </c>
      <c r="AH143" s="79">
        <v>97.626468698922039</v>
      </c>
      <c r="AI143" s="79">
        <v>130.44140237402857</v>
      </c>
      <c r="AJ143" s="80">
        <v>1255.3997351417088</v>
      </c>
      <c r="AK143" s="71">
        <v>0.62649999999999995</v>
      </c>
      <c r="AL143" s="466">
        <v>8036.8257312948872</v>
      </c>
    </row>
    <row r="144" spans="1:38">
      <c r="A144" s="1" t="s">
        <v>143</v>
      </c>
      <c r="B144" s="40">
        <v>3.3516340010851979</v>
      </c>
      <c r="C144" s="41">
        <v>7.6853617705993686</v>
      </c>
      <c r="D144" s="41">
        <v>3.4876660580686112</v>
      </c>
      <c r="E144" s="41">
        <v>6.6041702860180207</v>
      </c>
      <c r="F144" s="42">
        <v>21.1288321157712</v>
      </c>
      <c r="G144" s="40">
        <v>12.258811415902953</v>
      </c>
      <c r="H144" s="41">
        <v>2.5616494221668513</v>
      </c>
      <c r="I144" s="41">
        <v>0.67350296997678838</v>
      </c>
      <c r="J144" s="41">
        <v>0.31933380604628964</v>
      </c>
      <c r="K144" s="42">
        <v>15.813297614092882</v>
      </c>
      <c r="L144" s="71">
        <v>2.3654128898450297</v>
      </c>
      <c r="M144" s="69">
        <v>5.4135259223478078</v>
      </c>
      <c r="N144" s="69">
        <v>2.9866648401649236</v>
      </c>
      <c r="O144" s="72">
        <v>10.765603652357759</v>
      </c>
      <c r="P144" s="40">
        <v>0.88460000000000005</v>
      </c>
      <c r="Q144" s="87">
        <v>30618.088745667843</v>
      </c>
      <c r="R144" s="42">
        <v>5.8743024826049801</v>
      </c>
      <c r="S144" s="40">
        <v>3.1064555863584462</v>
      </c>
      <c r="T144" s="31">
        <v>10.008706234048519</v>
      </c>
      <c r="U144" s="31">
        <v>2.580601599767236</v>
      </c>
      <c r="V144" s="31">
        <v>5.9752204449344317</v>
      </c>
      <c r="W144" s="42">
        <v>21.670983865108635</v>
      </c>
      <c r="X144" s="40">
        <v>10.697094406067887</v>
      </c>
      <c r="Y144" s="31">
        <v>2.2493312090099074</v>
      </c>
      <c r="Z144" s="31">
        <v>0.65795740438980654</v>
      </c>
      <c r="AA144" s="31">
        <v>0.25281309399479002</v>
      </c>
      <c r="AB144" s="42">
        <v>13.85719611346239</v>
      </c>
      <c r="AC144" s="71">
        <v>1.979275842357586</v>
      </c>
      <c r="AD144" s="69">
        <v>4.757906370087051</v>
      </c>
      <c r="AE144" s="69">
        <v>3.1369131253011142</v>
      </c>
      <c r="AF144" s="72">
        <v>9.8740953377457519</v>
      </c>
      <c r="AG144" s="78">
        <v>1285.152827585373</v>
      </c>
      <c r="AH144" s="79">
        <v>111.32676866471596</v>
      </c>
      <c r="AI144" s="79">
        <v>232.82467379475634</v>
      </c>
      <c r="AJ144" s="80">
        <v>1629.3042700448452</v>
      </c>
      <c r="AK144" s="71">
        <v>0.82409999999999994</v>
      </c>
      <c r="AL144" s="466">
        <v>18779.766182322659</v>
      </c>
    </row>
    <row r="145" spans="1:38">
      <c r="A145" s="1" t="s">
        <v>144</v>
      </c>
      <c r="B145" s="40">
        <v>6.1787103245465368E-3</v>
      </c>
      <c r="C145" s="41">
        <v>8.5218988871945383E-3</v>
      </c>
      <c r="D145" s="41">
        <v>0.41673526112212778</v>
      </c>
      <c r="E145" s="41">
        <v>0.18399768565310876</v>
      </c>
      <c r="F145" s="42">
        <v>0.61543355598697769</v>
      </c>
      <c r="G145" s="40">
        <v>0.51051604899242298</v>
      </c>
      <c r="H145" s="41">
        <v>3.531106360744511</v>
      </c>
      <c r="I145" s="41">
        <v>1.6094519591808254</v>
      </c>
      <c r="J145" s="41">
        <v>3.3281192877043547E-4</v>
      </c>
      <c r="K145" s="42">
        <v>5.6514071808465305</v>
      </c>
      <c r="L145" s="71">
        <v>0.92996091912730383</v>
      </c>
      <c r="M145" s="69">
        <v>38.164076635306962</v>
      </c>
      <c r="N145" s="69">
        <v>7.6421136530102016</v>
      </c>
      <c r="O145" s="72">
        <v>46.736151207444472</v>
      </c>
      <c r="P145" s="40"/>
      <c r="Q145" s="87">
        <v>2764.5042787304797</v>
      </c>
      <c r="R145" s="42">
        <v>3.9513818025588989</v>
      </c>
      <c r="S145" s="40">
        <v>1.579715373433901E-3</v>
      </c>
      <c r="T145" s="31">
        <v>1.8768529047824545E-3</v>
      </c>
      <c r="U145" s="31">
        <v>1.5029673380387371E-2</v>
      </c>
      <c r="V145" s="31">
        <v>2.2384144221538134E-3</v>
      </c>
      <c r="W145" s="42">
        <v>2.0724656080757541E-2</v>
      </c>
      <c r="X145" s="40">
        <v>7.0513677297037725E-3</v>
      </c>
      <c r="Y145" s="31">
        <v>1.2485189637703033E-2</v>
      </c>
      <c r="Z145" s="31">
        <v>5.0289481154969194E-3</v>
      </c>
      <c r="AA145" s="31">
        <v>5.0171961177328455E-5</v>
      </c>
      <c r="AB145" s="42">
        <v>2.4615677444081052E-2</v>
      </c>
      <c r="AC145" s="71">
        <v>1.4810010381408773E-2</v>
      </c>
      <c r="AD145" s="69">
        <v>7.5711522416738911E-2</v>
      </c>
      <c r="AE145" s="69">
        <v>2.1678306980504141E-2</v>
      </c>
      <c r="AF145" s="72">
        <v>0.11219983977865185</v>
      </c>
      <c r="AG145" s="78"/>
      <c r="AH145" s="79"/>
      <c r="AI145" s="79"/>
      <c r="AJ145" s="80"/>
      <c r="AK145" s="71"/>
      <c r="AL145" s="466"/>
    </row>
    <row r="146" spans="1:38">
      <c r="A146" s="1" t="s">
        <v>145</v>
      </c>
      <c r="B146" s="40">
        <v>1.9959427956845044</v>
      </c>
      <c r="C146" s="41">
        <v>9.9478570222754357</v>
      </c>
      <c r="D146" s="41">
        <v>4.5921566502529574</v>
      </c>
      <c r="E146" s="41">
        <v>6.0037662976348836</v>
      </c>
      <c r="F146" s="42">
        <v>22.539722765847781</v>
      </c>
      <c r="G146" s="40">
        <v>9.0296141051313548</v>
      </c>
      <c r="H146" s="41">
        <v>2.4596111530286926</v>
      </c>
      <c r="I146" s="41">
        <v>0.87676376105710419</v>
      </c>
      <c r="J146" s="41">
        <v>0.23907830823371112</v>
      </c>
      <c r="K146" s="42">
        <v>12.605067327450859</v>
      </c>
      <c r="L146" s="71">
        <v>4.8228145134737934</v>
      </c>
      <c r="M146" s="69">
        <v>8.6041644828117878</v>
      </c>
      <c r="N146" s="69">
        <v>4.949316335383025</v>
      </c>
      <c r="O146" s="72">
        <v>18.376295331668604</v>
      </c>
      <c r="P146" s="40">
        <v>0.86760000000000004</v>
      </c>
      <c r="Q146" s="87">
        <v>32638.831231199747</v>
      </c>
      <c r="R146" s="42">
        <v>6.5624844551086428</v>
      </c>
      <c r="S146" s="40">
        <v>1.6152834445584119</v>
      </c>
      <c r="T146" s="31">
        <v>11.570868012398345</v>
      </c>
      <c r="U146" s="31">
        <v>4.7753869153285624</v>
      </c>
      <c r="V146" s="31">
        <v>5.9538052485782549</v>
      </c>
      <c r="W146" s="42">
        <v>23.915343620863574</v>
      </c>
      <c r="X146" s="40">
        <v>9.9823256499293311</v>
      </c>
      <c r="Y146" s="31">
        <v>2.7256554343623884</v>
      </c>
      <c r="Z146" s="31">
        <v>1.0958031789248397</v>
      </c>
      <c r="AA146" s="31">
        <v>0.21983293841005422</v>
      </c>
      <c r="AB146" s="42">
        <v>14.023617201626614</v>
      </c>
      <c r="AC146" s="71">
        <v>5.7573118831766443</v>
      </c>
      <c r="AD146" s="69">
        <v>10.458627840478398</v>
      </c>
      <c r="AE146" s="69">
        <v>5.9212013622761157</v>
      </c>
      <c r="AF146" s="72">
        <v>22.137141085931159</v>
      </c>
      <c r="AG146" s="78">
        <v>1802.1378759190372</v>
      </c>
      <c r="AH146" s="79">
        <v>321.16159905469397</v>
      </c>
      <c r="AI146" s="79">
        <v>337.97783506161909</v>
      </c>
      <c r="AJ146" s="80">
        <v>2461.2773100353506</v>
      </c>
      <c r="AK146" s="71">
        <v>0.82479999999999998</v>
      </c>
      <c r="AL146" s="466">
        <v>22148.971645503985</v>
      </c>
    </row>
    <row r="147" spans="1:38">
      <c r="A147" s="1" t="s">
        <v>146</v>
      </c>
      <c r="B147" s="40">
        <v>0.12751336572464711</v>
      </c>
      <c r="C147" s="41">
        <v>2.3699346355300221</v>
      </c>
      <c r="D147" s="41">
        <v>0.58332406259705982</v>
      </c>
      <c r="E147" s="41">
        <v>0.23089486383954053</v>
      </c>
      <c r="F147" s="42">
        <v>3.3116669276912698</v>
      </c>
      <c r="G147" s="40">
        <v>1.1469264712821976</v>
      </c>
      <c r="H147" s="41">
        <v>0.48377912685553115</v>
      </c>
      <c r="I147" s="41">
        <v>7.5834987705602236E-2</v>
      </c>
      <c r="J147" s="41">
        <v>1.163170677532758E-2</v>
      </c>
      <c r="K147" s="42">
        <v>1.7181722926186584</v>
      </c>
      <c r="L147" s="71">
        <v>0.30463587048005886</v>
      </c>
      <c r="M147" s="69">
        <v>0.29667300949274245</v>
      </c>
      <c r="N147" s="69">
        <v>3.7726134940640059</v>
      </c>
      <c r="O147" s="72">
        <v>4.3739223740368072</v>
      </c>
      <c r="P147" s="40">
        <v>0.74749999999999994</v>
      </c>
      <c r="Q147" s="87">
        <v>8990.1022181135322</v>
      </c>
      <c r="R147" s="42">
        <v>4.3028589963912962</v>
      </c>
      <c r="S147" s="40">
        <v>6.8547936080189123E-2</v>
      </c>
      <c r="T147" s="31">
        <v>1.1810720512354034</v>
      </c>
      <c r="U147" s="31">
        <v>0.41236721231176177</v>
      </c>
      <c r="V147" s="31">
        <v>0.14971092381355056</v>
      </c>
      <c r="W147" s="42">
        <v>1.8116981234409046</v>
      </c>
      <c r="X147" s="40">
        <v>0.83650561839255178</v>
      </c>
      <c r="Y147" s="31">
        <v>0.40268945167866282</v>
      </c>
      <c r="Z147" s="31">
        <v>5.8247909332537109E-2</v>
      </c>
      <c r="AA147" s="31">
        <v>6.4765705078348558E-3</v>
      </c>
      <c r="AB147" s="42">
        <v>1.3039195499115865</v>
      </c>
      <c r="AC147" s="71">
        <v>0.23109714972231102</v>
      </c>
      <c r="AD147" s="69">
        <v>0.32114496469904602</v>
      </c>
      <c r="AE147" s="69">
        <v>3.5245377867161034</v>
      </c>
      <c r="AF147" s="72">
        <v>4.0767799011374608</v>
      </c>
      <c r="AG147" s="78">
        <v>979.27816325631352</v>
      </c>
      <c r="AH147" s="79">
        <v>162.16530773361839</v>
      </c>
      <c r="AI147" s="79">
        <v>114.24150431254078</v>
      </c>
      <c r="AJ147" s="80">
        <v>1255.6849753024728</v>
      </c>
      <c r="AK147" s="71">
        <v>0.68799999999999994</v>
      </c>
      <c r="AL147" s="466">
        <v>4474.7738762721956</v>
      </c>
    </row>
    <row r="148" spans="1:38">
      <c r="A148" s="1" t="s">
        <v>147</v>
      </c>
      <c r="B148" s="40">
        <v>0.24645987029497202</v>
      </c>
      <c r="C148" s="41">
        <v>0.19557854214520914</v>
      </c>
      <c r="D148" s="41">
        <v>3.1303852772153999</v>
      </c>
      <c r="E148" s="41">
        <v>0.31443889857310736</v>
      </c>
      <c r="F148" s="42">
        <v>3.8868625882286882</v>
      </c>
      <c r="G148" s="40">
        <v>3.6525563339520408</v>
      </c>
      <c r="H148" s="41">
        <v>2.5736238996274401</v>
      </c>
      <c r="I148" s="41">
        <v>0.80047361240300219</v>
      </c>
      <c r="J148" s="41">
        <v>1.008839657096466E-4</v>
      </c>
      <c r="K148" s="42">
        <v>7.0267547299481929</v>
      </c>
      <c r="L148" s="71">
        <v>4.0859629844583969</v>
      </c>
      <c r="M148" s="69">
        <v>9.7723657762586207</v>
      </c>
      <c r="N148" s="69">
        <v>1.29568992027754</v>
      </c>
      <c r="O148" s="72">
        <v>15.154018680994557</v>
      </c>
      <c r="P148" s="40">
        <v>0.46729999999999999</v>
      </c>
      <c r="Q148" s="87">
        <v>3506.3316812617136</v>
      </c>
      <c r="R148" s="42">
        <v>4.3787411689758304</v>
      </c>
      <c r="S148" s="40">
        <v>3.6135080405165628E-4</v>
      </c>
      <c r="T148" s="31">
        <v>4.1679588369920081E-4</v>
      </c>
      <c r="U148" s="31">
        <v>3.9006569285930312E-3</v>
      </c>
      <c r="V148" s="31">
        <v>5.3181850760197411E-4</v>
      </c>
      <c r="W148" s="42">
        <v>5.2106221239458621E-3</v>
      </c>
      <c r="X148" s="40">
        <v>1.1617177506514436E-2</v>
      </c>
      <c r="Y148" s="31">
        <v>3.3992629162334508E-3</v>
      </c>
      <c r="Z148" s="31">
        <v>2.3272314283123543E-3</v>
      </c>
      <c r="AA148" s="31">
        <v>1.1221406065755642E-5</v>
      </c>
      <c r="AB148" s="42">
        <v>1.7354893257125997E-2</v>
      </c>
      <c r="AC148" s="71">
        <v>4.1247107899513961E-3</v>
      </c>
      <c r="AD148" s="69">
        <v>1.9261068764221578E-2</v>
      </c>
      <c r="AE148" s="69">
        <v>4.9113128240004366E-3</v>
      </c>
      <c r="AF148" s="72">
        <v>2.8297092378173416E-2</v>
      </c>
      <c r="AG148" s="78">
        <v>1484.4848464838908</v>
      </c>
      <c r="AH148" s="79">
        <v>204.14696689884136</v>
      </c>
      <c r="AI148" s="79">
        <v>47.097041694922915</v>
      </c>
      <c r="AJ148" s="80">
        <v>1735.728855077655</v>
      </c>
      <c r="AK148" s="71">
        <v>0.40160000000000001</v>
      </c>
      <c r="AL148" s="466">
        <v>1863.4780758200911</v>
      </c>
    </row>
    <row r="149" spans="1:38">
      <c r="A149" s="1" t="s">
        <v>148</v>
      </c>
      <c r="B149" s="40">
        <v>5.2450187619745829</v>
      </c>
      <c r="C149" s="41">
        <v>3.5687053217827178</v>
      </c>
      <c r="D149" s="41">
        <v>2.0655842697028195</v>
      </c>
      <c r="E149" s="41">
        <v>1.9185908893933854</v>
      </c>
      <c r="F149" s="42">
        <v>12.797899242853505</v>
      </c>
      <c r="G149" s="40">
        <v>7.9689825041097722</v>
      </c>
      <c r="H149" s="41">
        <v>1.7387822771718315</v>
      </c>
      <c r="I149" s="41">
        <v>0.50963169320608748</v>
      </c>
      <c r="J149" s="41">
        <v>0.22836254087693653</v>
      </c>
      <c r="K149" s="42">
        <v>10.445759015364628</v>
      </c>
      <c r="L149" s="71">
        <v>1.2214842897615916</v>
      </c>
      <c r="M149" s="69">
        <v>3.2948717572288118</v>
      </c>
      <c r="N149" s="69">
        <v>10.510435016709362</v>
      </c>
      <c r="O149" s="72">
        <v>15.026791063699767</v>
      </c>
      <c r="P149" s="40">
        <v>0.70720000000000005</v>
      </c>
      <c r="Q149" s="87">
        <v>14567.9318452434</v>
      </c>
      <c r="R149" s="42">
        <v>6.2692866325378418</v>
      </c>
      <c r="S149" s="40">
        <v>5.5382192347741936</v>
      </c>
      <c r="T149" s="31">
        <v>2.1283642665418148</v>
      </c>
      <c r="U149" s="31">
        <v>1.7291866497278279</v>
      </c>
      <c r="V149" s="31">
        <v>1.1301154218122216</v>
      </c>
      <c r="W149" s="42">
        <v>10.525885572856058</v>
      </c>
      <c r="X149" s="40">
        <v>4.6734398850347816</v>
      </c>
      <c r="Y149" s="31">
        <v>1.8008901156822172</v>
      </c>
      <c r="Z149" s="31">
        <v>0.56162515397117596</v>
      </c>
      <c r="AA149" s="31">
        <v>0.11042520094926629</v>
      </c>
      <c r="AB149" s="42">
        <v>7.1463803556374419</v>
      </c>
      <c r="AC149" s="71">
        <v>1.4251913274121386</v>
      </c>
      <c r="AD149" s="69">
        <v>5.622450905325115</v>
      </c>
      <c r="AE149" s="69">
        <v>9.5147434805988684</v>
      </c>
      <c r="AF149" s="72">
        <v>16.56238571333612</v>
      </c>
      <c r="AG149" s="78">
        <v>1009.3793166962307</v>
      </c>
      <c r="AH149" s="79">
        <v>140.61253915647072</v>
      </c>
      <c r="AI149" s="79">
        <v>196.92825848025589</v>
      </c>
      <c r="AJ149" s="80">
        <v>1346.9201143329574</v>
      </c>
      <c r="AK149" s="71">
        <v>0.67500000000000004</v>
      </c>
      <c r="AL149" s="466">
        <v>8454.9870984770605</v>
      </c>
    </row>
    <row r="150" spans="1:38">
      <c r="A150" s="1" t="s">
        <v>149</v>
      </c>
      <c r="B150" s="40">
        <v>1.3830049343378754</v>
      </c>
      <c r="C150" s="41">
        <v>0.46456932411863067</v>
      </c>
      <c r="D150" s="41">
        <v>5.7646607525894549</v>
      </c>
      <c r="E150" s="41">
        <v>1.9199758032692393</v>
      </c>
      <c r="F150" s="42">
        <v>9.5322108143152011</v>
      </c>
      <c r="G150" s="40">
        <v>3.653670520597077</v>
      </c>
      <c r="H150" s="41">
        <v>1.5034610684274035</v>
      </c>
      <c r="I150" s="41">
        <v>0.35928089869273788</v>
      </c>
      <c r="J150" s="41">
        <v>3.3915571386131632E-2</v>
      </c>
      <c r="K150" s="42">
        <v>5.5503280591033501</v>
      </c>
      <c r="L150" s="71">
        <v>1.6267980256746244</v>
      </c>
      <c r="M150" s="69">
        <v>9.1652956835257964</v>
      </c>
      <c r="N150" s="69">
        <v>2.2255356996421423</v>
      </c>
      <c r="O150" s="72">
        <v>13.017629408842565</v>
      </c>
      <c r="P150" s="40">
        <v>0.52860000000000007</v>
      </c>
      <c r="Q150" s="87">
        <v>7639.9238237617028</v>
      </c>
      <c r="R150" s="42">
        <v>4.867091178894043</v>
      </c>
      <c r="S150" s="40">
        <v>1.6827360935359128</v>
      </c>
      <c r="T150" s="31">
        <v>1.4407338434065247</v>
      </c>
      <c r="U150" s="31">
        <v>5.317485832400199</v>
      </c>
      <c r="V150" s="31">
        <v>2.3996550629234483</v>
      </c>
      <c r="W150" s="42">
        <v>10.840610832266085</v>
      </c>
      <c r="X150" s="40">
        <v>4.0601591456105064</v>
      </c>
      <c r="Y150" s="31">
        <v>1.7606838112258856</v>
      </c>
      <c r="Z150" s="31">
        <v>0.45256335988455582</v>
      </c>
      <c r="AA150" s="31">
        <v>2.3935013850346416E-2</v>
      </c>
      <c r="AB150" s="42">
        <v>6.2973413305712942</v>
      </c>
      <c r="AC150" s="71">
        <v>1.9510362478923595</v>
      </c>
      <c r="AD150" s="69">
        <v>11.044098703621261</v>
      </c>
      <c r="AE150" s="69">
        <v>2.7079761958049287</v>
      </c>
      <c r="AF150" s="72">
        <v>15.70311114731855</v>
      </c>
      <c r="AG150" s="78">
        <v>1147.019325125553</v>
      </c>
      <c r="AH150" s="79">
        <v>195.46239623221226</v>
      </c>
      <c r="AI150" s="79">
        <v>55.035135210991101</v>
      </c>
      <c r="AJ150" s="80">
        <v>1397.5168565687563</v>
      </c>
      <c r="AK150" s="71">
        <v>0.51009999999999989</v>
      </c>
      <c r="AL150" s="466">
        <v>4988.5236873231133</v>
      </c>
    </row>
    <row r="151" spans="1:38">
      <c r="A151" s="1" t="s">
        <v>150</v>
      </c>
      <c r="B151" s="40">
        <v>3.7127113704824128</v>
      </c>
      <c r="C151" s="41">
        <v>9.0669217940621127</v>
      </c>
      <c r="D151" s="41">
        <v>5.355982151240152</v>
      </c>
      <c r="E151" s="41">
        <v>4.883059577397848</v>
      </c>
      <c r="F151" s="42">
        <v>23.018674893182521</v>
      </c>
      <c r="G151" s="40">
        <v>9.5214073896999558</v>
      </c>
      <c r="H151" s="41">
        <v>2.3246404881962133</v>
      </c>
      <c r="I151" s="41">
        <v>0.94489277889419065</v>
      </c>
      <c r="J151" s="41">
        <v>0.28738702838387986</v>
      </c>
      <c r="K151" s="42">
        <v>13.078327685174237</v>
      </c>
      <c r="L151" s="71">
        <v>3.9501608128441372</v>
      </c>
      <c r="M151" s="69">
        <v>3.9132147457130984</v>
      </c>
      <c r="N151" s="69">
        <v>12.69767778207588</v>
      </c>
      <c r="O151" s="72">
        <v>20.561053340633112</v>
      </c>
      <c r="P151" s="40">
        <v>0.9020999999999999</v>
      </c>
      <c r="Q151" s="87">
        <v>42972.075904314624</v>
      </c>
      <c r="R151" s="42">
        <v>7.3800132274627686</v>
      </c>
      <c r="S151" s="40">
        <v>3.436775057725475</v>
      </c>
      <c r="T151" s="31">
        <v>7.8967085983757679</v>
      </c>
      <c r="U151" s="31">
        <v>5.414247330041901</v>
      </c>
      <c r="V151" s="31">
        <v>4.7306389342663717</v>
      </c>
      <c r="W151" s="42">
        <v>21.47836992040952</v>
      </c>
      <c r="X151" s="40">
        <v>10.388331610870081</v>
      </c>
      <c r="Y151" s="31">
        <v>2.65506989662485</v>
      </c>
      <c r="Z151" s="31">
        <v>1.133428861141037</v>
      </c>
      <c r="AA151" s="31">
        <v>0.25045284700226667</v>
      </c>
      <c r="AB151" s="42">
        <v>14.427283215638235</v>
      </c>
      <c r="AC151" s="71">
        <v>4.4819514401334013</v>
      </c>
      <c r="AD151" s="69">
        <v>4.9330696580998001</v>
      </c>
      <c r="AE151" s="69">
        <v>16.331028066575627</v>
      </c>
      <c r="AF151" s="72">
        <v>25.746049164808834</v>
      </c>
      <c r="AG151" s="78">
        <v>1038.138970704666</v>
      </c>
      <c r="AH151" s="79">
        <v>80.047714672919582</v>
      </c>
      <c r="AI151" s="79">
        <v>309.64782443604099</v>
      </c>
      <c r="AJ151" s="80">
        <v>1427.8345098136265</v>
      </c>
      <c r="AK151" s="71">
        <v>0.877</v>
      </c>
      <c r="AL151" s="466">
        <v>28921.753423891292</v>
      </c>
    </row>
    <row r="152" spans="1:38">
      <c r="A152" s="1" t="s">
        <v>151</v>
      </c>
      <c r="B152" s="40">
        <v>2.1597670060047545</v>
      </c>
      <c r="C152" s="41">
        <v>13.543980803188768</v>
      </c>
      <c r="D152" s="41">
        <v>7.6272983197433284</v>
      </c>
      <c r="E152" s="41">
        <v>6.0302778543769247</v>
      </c>
      <c r="F152" s="42">
        <v>29.361323983313774</v>
      </c>
      <c r="G152" s="40">
        <v>12.821779643698751</v>
      </c>
      <c r="H152" s="41">
        <v>3.8496203106034357</v>
      </c>
      <c r="I152" s="41">
        <v>1.3514783116073477</v>
      </c>
      <c r="J152" s="41">
        <v>0.28734227913557614</v>
      </c>
      <c r="K152" s="42">
        <v>18.310220545045109</v>
      </c>
      <c r="L152" s="71">
        <v>5.2688744131540197</v>
      </c>
      <c r="M152" s="69">
        <v>9.4698431533109133</v>
      </c>
      <c r="N152" s="69">
        <v>8.2234023904877596</v>
      </c>
      <c r="O152" s="72">
        <v>22.962119956952687</v>
      </c>
      <c r="P152" s="40">
        <v>0.92720000000000002</v>
      </c>
      <c r="Q152" s="87">
        <v>54849.617757108135</v>
      </c>
      <c r="R152" s="42">
        <v>7.5677845954895018</v>
      </c>
      <c r="S152" s="40">
        <v>1.6115056112023252</v>
      </c>
      <c r="T152" s="31">
        <v>10.01015961922889</v>
      </c>
      <c r="U152" s="31">
        <v>6.8285580609534415</v>
      </c>
      <c r="V152" s="31">
        <v>5.0840791668555765</v>
      </c>
      <c r="W152" s="42">
        <v>23.534302458240234</v>
      </c>
      <c r="X152" s="40">
        <v>13.7225785227296</v>
      </c>
      <c r="Y152" s="31">
        <v>4.0330285798491357</v>
      </c>
      <c r="Z152" s="31">
        <v>1.4828817543122914</v>
      </c>
      <c r="AA152" s="31">
        <v>0.22101900075335196</v>
      </c>
      <c r="AB152" s="42">
        <v>19.459507857644379</v>
      </c>
      <c r="AC152" s="71">
        <v>5.4776292807223426</v>
      </c>
      <c r="AD152" s="69">
        <v>12.08678794255732</v>
      </c>
      <c r="AE152" s="69">
        <v>9.2283042461042868</v>
      </c>
      <c r="AF152" s="72">
        <v>26.792721469383949</v>
      </c>
      <c r="AG152" s="78">
        <v>1035.0118848765053</v>
      </c>
      <c r="AH152" s="79">
        <v>114.39171063979266</v>
      </c>
      <c r="AI152" s="79">
        <v>379.01302132412218</v>
      </c>
      <c r="AJ152" s="80">
        <v>1528.4166168404199</v>
      </c>
      <c r="AK152" s="71">
        <v>0.8832000000000001</v>
      </c>
      <c r="AL152" s="466">
        <v>35641.245373134952</v>
      </c>
    </row>
    <row r="153" spans="1:38">
      <c r="A153" s="1" t="s">
        <v>152</v>
      </c>
      <c r="B153" s="40">
        <v>8.7858894286753961E-2</v>
      </c>
      <c r="C153" s="41">
        <v>5.5611048788406325</v>
      </c>
      <c r="D153" s="41">
        <v>1.2349318546251091</v>
      </c>
      <c r="E153" s="41">
        <v>0.24200683954389954</v>
      </c>
      <c r="F153" s="42">
        <v>7.1259024672963953</v>
      </c>
      <c r="G153" s="40">
        <v>2.4229185634877388</v>
      </c>
      <c r="H153" s="41">
        <v>0.77275575986121658</v>
      </c>
      <c r="I153" s="41">
        <v>0.15777544825870435</v>
      </c>
      <c r="J153" s="41">
        <v>1.053405961866127E-2</v>
      </c>
      <c r="K153" s="42">
        <v>3.3639838312263208</v>
      </c>
      <c r="L153" s="71">
        <v>1.3957493475014056</v>
      </c>
      <c r="M153" s="69">
        <v>2.1615843744325733</v>
      </c>
      <c r="N153" s="69">
        <v>0.5372069472488169</v>
      </c>
      <c r="O153" s="72">
        <v>4.0945406691827966</v>
      </c>
      <c r="P153" s="40">
        <v>0.61829999999999996</v>
      </c>
      <c r="Q153" s="87"/>
      <c r="R153" s="42">
        <v>4.0169795921870639</v>
      </c>
      <c r="S153" s="40">
        <v>4.8869970522331413E-2</v>
      </c>
      <c r="T153" s="31">
        <v>3.5825796805721244</v>
      </c>
      <c r="U153" s="31">
        <v>1.3734040837850181</v>
      </c>
      <c r="V153" s="31">
        <v>0.19996159297053051</v>
      </c>
      <c r="W153" s="42">
        <v>5.204815327850004</v>
      </c>
      <c r="X153" s="40">
        <v>2.6024489001801143</v>
      </c>
      <c r="Y153" s="31">
        <v>0.91681772280863361</v>
      </c>
      <c r="Z153" s="31">
        <v>0.18126284997731007</v>
      </c>
      <c r="AA153" s="31">
        <v>5.7498673791071143E-3</v>
      </c>
      <c r="AB153" s="42">
        <v>3.7062793403451648</v>
      </c>
      <c r="AC153" s="71">
        <v>1.6354783457691828</v>
      </c>
      <c r="AD153" s="69">
        <v>2.6327034322697322</v>
      </c>
      <c r="AE153" s="69">
        <v>0.55033544254445821</v>
      </c>
      <c r="AF153" s="72">
        <v>4.8185172205833737</v>
      </c>
      <c r="AG153" s="78">
        <v>1458.4768691668933</v>
      </c>
      <c r="AH153" s="79">
        <v>387.04252492801339</v>
      </c>
      <c r="AI153" s="79">
        <v>261.68158645120121</v>
      </c>
      <c r="AJ153" s="80">
        <v>2107.200980546108</v>
      </c>
      <c r="AK153" s="71">
        <v>0.5998</v>
      </c>
      <c r="AL153" s="466"/>
    </row>
    <row r="154" spans="1:38">
      <c r="A154" s="1" t="s">
        <v>153</v>
      </c>
      <c r="B154" s="40">
        <v>0.21904288640021902</v>
      </c>
      <c r="C154" s="41">
        <v>0.31214210188778047</v>
      </c>
      <c r="D154" s="41">
        <v>0.4829386300187789</v>
      </c>
      <c r="E154" s="41">
        <v>0.19991765036167936</v>
      </c>
      <c r="F154" s="42">
        <v>1.2140412686684579</v>
      </c>
      <c r="G154" s="40">
        <v>0.62402774305637998</v>
      </c>
      <c r="H154" s="41">
        <v>0.39208286027703065</v>
      </c>
      <c r="I154" s="41">
        <v>9.6144382449116036E-2</v>
      </c>
      <c r="J154" s="41">
        <v>2.2240579503377333E-2</v>
      </c>
      <c r="K154" s="42">
        <v>1.1344955652859043</v>
      </c>
      <c r="L154" s="71">
        <v>0.30288825469312208</v>
      </c>
      <c r="M154" s="69">
        <v>1.2688375997396262</v>
      </c>
      <c r="N154" s="69">
        <v>0.7259438082210371</v>
      </c>
      <c r="O154" s="72">
        <v>2.2976696626537856</v>
      </c>
      <c r="P154" s="40">
        <v>0.60939999999999994</v>
      </c>
      <c r="Q154" s="87">
        <v>2212.490517868021</v>
      </c>
      <c r="R154" s="42">
        <v>4.8136515617370605</v>
      </c>
      <c r="S154" s="40">
        <v>0.1205373580550938</v>
      </c>
      <c r="T154" s="31">
        <v>0.13327990387463318</v>
      </c>
      <c r="U154" s="31">
        <v>0.32176325082045937</v>
      </c>
      <c r="V154" s="31">
        <v>7.370354765824999E-2</v>
      </c>
      <c r="W154" s="42">
        <v>0.64928406040843623</v>
      </c>
      <c r="X154" s="40">
        <v>0.4764525711218015</v>
      </c>
      <c r="Y154" s="31">
        <v>0.32893494685493163</v>
      </c>
      <c r="Z154" s="31">
        <v>9.3993105199149787E-2</v>
      </c>
      <c r="AA154" s="31">
        <v>3.3418875403126498E-2</v>
      </c>
      <c r="AB154" s="42">
        <v>0.93279949857900935</v>
      </c>
      <c r="AC154" s="71">
        <v>0.32935017285156176</v>
      </c>
      <c r="AD154" s="69">
        <v>1.4046409530372668</v>
      </c>
      <c r="AE154" s="69">
        <v>0.53890675839660662</v>
      </c>
      <c r="AF154" s="72">
        <v>2.272897884285435</v>
      </c>
      <c r="AG154" s="78">
        <v>1716.8466264875985</v>
      </c>
      <c r="AH154" s="79">
        <v>474.04995359625718</v>
      </c>
      <c r="AI154" s="79">
        <v>196.23200706020285</v>
      </c>
      <c r="AJ154" s="80">
        <v>2387.1285871440587</v>
      </c>
      <c r="AK154" s="71">
        <v>0.54500000000000004</v>
      </c>
      <c r="AL154" s="466">
        <v>1061.0229838057023</v>
      </c>
    </row>
    <row r="155" spans="1:38">
      <c r="A155" s="1" t="s">
        <v>154</v>
      </c>
      <c r="B155" s="40">
        <v>0.11384562877365108</v>
      </c>
      <c r="C155" s="41">
        <v>0.37779951799689593</v>
      </c>
      <c r="D155" s="41">
        <v>0.93590538821013725</v>
      </c>
      <c r="E155" s="41">
        <v>5.9123015700542049E-2</v>
      </c>
      <c r="F155" s="42">
        <v>1.4866735506812263</v>
      </c>
      <c r="G155" s="40">
        <v>1.6781759044980795</v>
      </c>
      <c r="H155" s="41">
        <v>0.77379816249835642</v>
      </c>
      <c r="I155" s="41">
        <v>0.16337176493110744</v>
      </c>
      <c r="J155" s="41">
        <v>3.123802746888278E-3</v>
      </c>
      <c r="K155" s="42">
        <v>2.6184696346744314</v>
      </c>
      <c r="L155" s="71">
        <v>0.92712902832172672</v>
      </c>
      <c r="M155" s="69">
        <v>1.6526202135163426</v>
      </c>
      <c r="N155" s="69">
        <v>6.0005583264422837</v>
      </c>
      <c r="O155" s="72">
        <v>8.580307568280352</v>
      </c>
      <c r="P155" s="40">
        <v>0.49680000000000002</v>
      </c>
      <c r="Q155" s="87">
        <v>2167.5239772721939</v>
      </c>
      <c r="R155" s="42">
        <v>3.8338542938232423</v>
      </c>
      <c r="S155" s="40">
        <v>0.11425118611088664</v>
      </c>
      <c r="T155" s="31">
        <v>0.25167514757554105</v>
      </c>
      <c r="U155" s="31">
        <v>1.0596902128994845</v>
      </c>
      <c r="V155" s="31">
        <v>5.0287144096118272E-2</v>
      </c>
      <c r="W155" s="42">
        <v>1.4759036906820306</v>
      </c>
      <c r="X155" s="40">
        <v>0.70772029235153255</v>
      </c>
      <c r="Y155" s="31">
        <v>0.93166669158187621</v>
      </c>
      <c r="Z155" s="31">
        <v>0.22843838669851532</v>
      </c>
      <c r="AA155" s="31">
        <v>2.0385871532339404E-3</v>
      </c>
      <c r="AB155" s="42">
        <v>1.8698639577851579</v>
      </c>
      <c r="AC155" s="71">
        <v>1.1090107509476779</v>
      </c>
      <c r="AD155" s="69">
        <v>2.6352119281985273</v>
      </c>
      <c r="AE155" s="69">
        <v>8.7938601532564142</v>
      </c>
      <c r="AF155" s="72">
        <v>12.538082832402619</v>
      </c>
      <c r="AG155" s="78">
        <v>966.30913952880883</v>
      </c>
      <c r="AH155" s="79">
        <v>34.602280691731949</v>
      </c>
      <c r="AI155" s="79">
        <v>25.262823549297583</v>
      </c>
      <c r="AJ155" s="80">
        <v>1026.1742437698383</v>
      </c>
      <c r="AK155" s="71">
        <v>0.39990000000000003</v>
      </c>
      <c r="AL155" s="466">
        <v>1260.4376934374127</v>
      </c>
    </row>
    <row r="156" spans="1:38">
      <c r="A156" s="1" t="s">
        <v>155</v>
      </c>
      <c r="B156" s="40">
        <v>1.9046142777225894</v>
      </c>
      <c r="C156" s="41">
        <v>4.506340516116591</v>
      </c>
      <c r="D156" s="41">
        <v>2.2468882380517265</v>
      </c>
      <c r="E156" s="41">
        <v>4.5735129919451669</v>
      </c>
      <c r="F156" s="42">
        <v>13.231356023836074</v>
      </c>
      <c r="G156" s="40">
        <v>4.6792598651196231</v>
      </c>
      <c r="H156" s="41">
        <v>1.6072341445596643</v>
      </c>
      <c r="I156" s="41">
        <v>0.49790717674167789</v>
      </c>
      <c r="J156" s="41">
        <v>0.10603703624296712</v>
      </c>
      <c r="K156" s="42">
        <v>6.8904382226639331</v>
      </c>
      <c r="L156" s="71">
        <v>2.3619645206919642</v>
      </c>
      <c r="M156" s="69">
        <v>4.010268717960666</v>
      </c>
      <c r="N156" s="69">
        <v>4.535683798134114</v>
      </c>
      <c r="O156" s="72">
        <v>10.907917036786744</v>
      </c>
      <c r="P156" s="40">
        <v>0.73370000000000002</v>
      </c>
      <c r="Q156" s="87">
        <v>11451.459118811106</v>
      </c>
      <c r="R156" s="42">
        <v>4.9039286375045776</v>
      </c>
      <c r="S156" s="40">
        <v>1.3751381418434907</v>
      </c>
      <c r="T156" s="31">
        <v>2.6280705367299579</v>
      </c>
      <c r="U156" s="31">
        <v>2.1207067094292298</v>
      </c>
      <c r="V156" s="31">
        <v>4.2247807143510832</v>
      </c>
      <c r="W156" s="42">
        <v>10.348696102353763</v>
      </c>
      <c r="X156" s="40">
        <v>4.7467111089154308</v>
      </c>
      <c r="Y156" s="31">
        <v>1.7344126485706945</v>
      </c>
      <c r="Z156" s="31">
        <v>0.57659765348170933</v>
      </c>
      <c r="AA156" s="31">
        <v>4.8728612580120768E-2</v>
      </c>
      <c r="AB156" s="42">
        <v>7.1064500235479553</v>
      </c>
      <c r="AC156" s="71">
        <v>2.9986198162920124</v>
      </c>
      <c r="AD156" s="69">
        <v>5.0491345715594171</v>
      </c>
      <c r="AE156" s="69">
        <v>4.8445654131169107</v>
      </c>
      <c r="AF156" s="72">
        <v>12.892319800968341</v>
      </c>
      <c r="AG156" s="78">
        <v>984.84565213767542</v>
      </c>
      <c r="AH156" s="79">
        <v>92.610293593656806</v>
      </c>
      <c r="AI156" s="79">
        <v>270.38954552220156</v>
      </c>
      <c r="AJ156" s="80">
        <v>1347.8454912535337</v>
      </c>
      <c r="AK156" s="71">
        <v>0.70299999999999996</v>
      </c>
      <c r="AL156" s="466">
        <v>6087.3121138325787</v>
      </c>
    </row>
    <row r="157" spans="1:38">
      <c r="A157" s="1" t="s">
        <v>156</v>
      </c>
      <c r="B157" s="40">
        <v>0.53604036320133008</v>
      </c>
      <c r="C157" s="41">
        <v>4.790389108288065</v>
      </c>
      <c r="D157" s="41">
        <v>3.780062994633087</v>
      </c>
      <c r="E157" s="41">
        <v>1.614928914847181</v>
      </c>
      <c r="F157" s="42">
        <v>10.721421380969662</v>
      </c>
      <c r="G157" s="40">
        <v>4.3528283031655457</v>
      </c>
      <c r="H157" s="41">
        <v>1.7907713802561522</v>
      </c>
      <c r="I157" s="41">
        <v>0.3304603224617535</v>
      </c>
      <c r="J157" s="41">
        <v>5.8413538415375027E-2</v>
      </c>
      <c r="K157" s="42">
        <v>6.5324735442988269</v>
      </c>
      <c r="L157" s="71">
        <v>2.3401500393734906</v>
      </c>
      <c r="M157" s="69">
        <v>1.4003581502034708</v>
      </c>
      <c r="N157" s="69">
        <v>1.0480949896452154</v>
      </c>
      <c r="O157" s="72">
        <v>4.7886031792221759</v>
      </c>
      <c r="P157" s="40">
        <v>0.72010000000000007</v>
      </c>
      <c r="Q157" s="87">
        <v>13672.539273098611</v>
      </c>
      <c r="R157" s="42">
        <v>5.8770989894866945</v>
      </c>
      <c r="S157" s="40">
        <v>0.27947609689765612</v>
      </c>
      <c r="T157" s="31">
        <v>3.7503408090610288</v>
      </c>
      <c r="U157" s="31">
        <v>2.9296312293483289</v>
      </c>
      <c r="V157" s="31">
        <v>1.1351228172495902</v>
      </c>
      <c r="W157" s="42">
        <v>8.0945709525566034</v>
      </c>
      <c r="X157" s="40">
        <v>5.8427477286597647</v>
      </c>
      <c r="Y157" s="31">
        <v>1.5961245826156298</v>
      </c>
      <c r="Z157" s="31">
        <v>0.30218406865390229</v>
      </c>
      <c r="AA157" s="31">
        <v>3.5623806182419428E-2</v>
      </c>
      <c r="AB157" s="42">
        <v>7.776680186111717</v>
      </c>
      <c r="AC157" s="71">
        <v>2.4143514850438308</v>
      </c>
      <c r="AD157" s="69">
        <v>1.4309823037338238</v>
      </c>
      <c r="AE157" s="69">
        <v>1.0328615895340094</v>
      </c>
      <c r="AF157" s="72">
        <v>4.8781953783116645</v>
      </c>
      <c r="AG157" s="78">
        <v>1087.7885836291271</v>
      </c>
      <c r="AH157" s="79">
        <v>165.22091576765521</v>
      </c>
      <c r="AI157" s="79">
        <v>154.41300516062043</v>
      </c>
      <c r="AJ157" s="80">
        <v>1407.4225045574028</v>
      </c>
      <c r="AK157" s="71">
        <v>0.65280000000000016</v>
      </c>
      <c r="AL157" s="466">
        <v>7966.8136320492531</v>
      </c>
    </row>
    <row r="158" spans="1:38">
      <c r="A158" s="1" t="s">
        <v>157</v>
      </c>
      <c r="B158" s="40">
        <v>0.29550063468534865</v>
      </c>
      <c r="C158" s="41">
        <v>1.0041131864690425</v>
      </c>
      <c r="D158" s="41">
        <v>1.2092368750604063</v>
      </c>
      <c r="E158" s="41">
        <v>7.6642634090868911E-2</v>
      </c>
      <c r="F158" s="42">
        <v>2.5854933303056664</v>
      </c>
      <c r="G158" s="40">
        <v>0.83364566300366849</v>
      </c>
      <c r="H158" s="41">
        <v>0.75583275945337247</v>
      </c>
      <c r="I158" s="41">
        <v>0.14908009329258659</v>
      </c>
      <c r="J158" s="41">
        <v>4.0668051851942364E-3</v>
      </c>
      <c r="K158" s="42">
        <v>1.7426253209348219</v>
      </c>
      <c r="L158" s="71">
        <v>1.7749740085702104</v>
      </c>
      <c r="M158" s="69">
        <v>1.097199882274001</v>
      </c>
      <c r="N158" s="69">
        <v>0.43283080719696526</v>
      </c>
      <c r="O158" s="72">
        <v>3.3050046980411771</v>
      </c>
      <c r="P158" s="40">
        <v>0.4612</v>
      </c>
      <c r="Q158" s="87">
        <v>1256.7358295371018</v>
      </c>
      <c r="R158" s="42">
        <v>3.1107532024383544</v>
      </c>
      <c r="S158" s="40">
        <v>5.4879214861949466E-2</v>
      </c>
      <c r="T158" s="31">
        <v>0.86929825819739892</v>
      </c>
      <c r="U158" s="31">
        <v>1.5206913262364714</v>
      </c>
      <c r="V158" s="31">
        <v>6.5982721398202646E-2</v>
      </c>
      <c r="W158" s="42">
        <v>2.5108515206940223</v>
      </c>
      <c r="X158" s="40">
        <v>1.5073184393475159</v>
      </c>
      <c r="Y158" s="31">
        <v>0.82841930849872447</v>
      </c>
      <c r="Z158" s="31">
        <v>0.18024432990479358</v>
      </c>
      <c r="AA158" s="31">
        <v>3.1619978856287944E-3</v>
      </c>
      <c r="AB158" s="42">
        <v>2.5191440756366625</v>
      </c>
      <c r="AC158" s="71">
        <v>2.4242200139066621</v>
      </c>
      <c r="AD158" s="69">
        <v>1.7044148582128777</v>
      </c>
      <c r="AE158" s="69">
        <v>0.81922410781718125</v>
      </c>
      <c r="AF158" s="72">
        <v>4.9478589799367212</v>
      </c>
      <c r="AG158" s="78">
        <v>940.04736489980746</v>
      </c>
      <c r="AH158" s="79">
        <v>18.035865703980306</v>
      </c>
      <c r="AI158" s="79">
        <v>32.018602795870343</v>
      </c>
      <c r="AJ158" s="80">
        <v>990.10183339965818</v>
      </c>
      <c r="AK158" s="71">
        <v>0.42750000000000005</v>
      </c>
      <c r="AL158" s="466">
        <v>1027.8762288146979</v>
      </c>
    </row>
    <row r="159" spans="1:38">
      <c r="A159" s="1" t="s">
        <v>158</v>
      </c>
      <c r="B159" s="40">
        <v>0.59198224219405937</v>
      </c>
      <c r="C159" s="41">
        <v>3.6727254144983337</v>
      </c>
      <c r="D159" s="41">
        <v>1.5669831726071239</v>
      </c>
      <c r="E159" s="41">
        <v>1.0931562899125635</v>
      </c>
      <c r="F159" s="42">
        <v>6.9248471192120791</v>
      </c>
      <c r="G159" s="40">
        <v>13.726124756125452</v>
      </c>
      <c r="H159" s="41">
        <v>4.7089578364410496</v>
      </c>
      <c r="I159" s="41">
        <v>0.34009990658522432</v>
      </c>
      <c r="J159" s="41">
        <v>0.10514768682045082</v>
      </c>
      <c r="K159" s="42">
        <v>18.880330185972177</v>
      </c>
      <c r="L159" s="71">
        <v>1.2763859746287689</v>
      </c>
      <c r="M159" s="69">
        <v>2.2647629040860808</v>
      </c>
      <c r="N159" s="69">
        <v>2.5277643482553844</v>
      </c>
      <c r="O159" s="72">
        <v>6.0689132269702339</v>
      </c>
      <c r="P159" s="40">
        <v>0.77280000000000004</v>
      </c>
      <c r="Q159" s="87">
        <v>30980.617798104162</v>
      </c>
      <c r="R159" s="42">
        <v>6.3037713766098022</v>
      </c>
      <c r="S159" s="40">
        <v>0.58178339004126134</v>
      </c>
      <c r="T159" s="31">
        <v>2.3194856467215423</v>
      </c>
      <c r="U159" s="31">
        <v>2.0835845576824736</v>
      </c>
      <c r="V159" s="31">
        <v>1.0506094600902569</v>
      </c>
      <c r="W159" s="42">
        <v>6.0354630545355343</v>
      </c>
      <c r="X159" s="40">
        <v>10.045592342103809</v>
      </c>
      <c r="Y159" s="31">
        <v>3.4842330149662706</v>
      </c>
      <c r="Z159" s="31">
        <v>0.37138410199222599</v>
      </c>
      <c r="AA159" s="31">
        <v>9.0608563840591294E-2</v>
      </c>
      <c r="AB159" s="42">
        <v>13.991818022902899</v>
      </c>
      <c r="AC159" s="71">
        <v>1.5278852164618772</v>
      </c>
      <c r="AD159" s="69">
        <v>3.5446339354735685</v>
      </c>
      <c r="AE159" s="69">
        <v>2.8866357624749472</v>
      </c>
      <c r="AF159" s="72">
        <v>7.9591549144103926</v>
      </c>
      <c r="AG159" s="78">
        <v>1308.3447540053703</v>
      </c>
      <c r="AH159" s="79">
        <v>109.9686644311011</v>
      </c>
      <c r="AI159" s="79">
        <v>297.69655272246388</v>
      </c>
      <c r="AJ159" s="80">
        <v>1716.0099711589353</v>
      </c>
      <c r="AK159" s="71">
        <v>0.71929999999999994</v>
      </c>
      <c r="AL159" s="466">
        <v>15796.294348844729</v>
      </c>
    </row>
    <row r="160" spans="1:38">
      <c r="A160" s="1" t="s">
        <v>159</v>
      </c>
      <c r="B160" s="40">
        <v>0.22460319510656734</v>
      </c>
      <c r="C160" s="41">
        <v>5.061815699985825</v>
      </c>
      <c r="D160" s="41">
        <v>1.5300786851438153</v>
      </c>
      <c r="E160" s="41">
        <v>0.72747662870663965</v>
      </c>
      <c r="F160" s="42">
        <v>7.5439742089428465</v>
      </c>
      <c r="G160" s="40">
        <v>2.6947351033108187</v>
      </c>
      <c r="H160" s="41">
        <v>0.89287008573663507</v>
      </c>
      <c r="I160" s="41">
        <v>0.239041988147877</v>
      </c>
      <c r="J160" s="41">
        <v>3.9296819623015476E-2</v>
      </c>
      <c r="K160" s="42">
        <v>3.8659439968183462</v>
      </c>
      <c r="L160" s="71">
        <v>2.738117202969153</v>
      </c>
      <c r="M160" s="69">
        <v>3.0673477176915811</v>
      </c>
      <c r="N160" s="69">
        <v>1.3407927763375449</v>
      </c>
      <c r="O160" s="72">
        <v>7.146257696998279</v>
      </c>
      <c r="P160" s="40">
        <v>0.71329999999999982</v>
      </c>
      <c r="Q160" s="87">
        <v>10178.319687989208</v>
      </c>
      <c r="R160" s="42">
        <v>4.9481165068490167</v>
      </c>
      <c r="S160" s="40">
        <v>0.20566488939249944</v>
      </c>
      <c r="T160" s="31">
        <v>3.8844162564507121</v>
      </c>
      <c r="U160" s="31">
        <v>1.4474395398126918</v>
      </c>
      <c r="V160" s="31">
        <v>0.76364856564159256</v>
      </c>
      <c r="W160" s="42">
        <v>6.3011692512974964</v>
      </c>
      <c r="X160" s="40">
        <v>2.2988799713978949</v>
      </c>
      <c r="Y160" s="31">
        <v>0.96213855560553974</v>
      </c>
      <c r="Z160" s="31">
        <v>0.25557431388454771</v>
      </c>
      <c r="AA160" s="31">
        <v>2.6416464852071504E-2</v>
      </c>
      <c r="AB160" s="42">
        <v>3.5430093057400529</v>
      </c>
      <c r="AC160" s="71">
        <v>3.0308769180137216</v>
      </c>
      <c r="AD160" s="69">
        <v>3.5455729724534826</v>
      </c>
      <c r="AE160" s="69">
        <v>1.3160159992791007</v>
      </c>
      <c r="AF160" s="72">
        <v>7.8924658897463056</v>
      </c>
      <c r="AG160" s="78">
        <v>1804.3892654554757</v>
      </c>
      <c r="AH160" s="79">
        <v>268.21115820580047</v>
      </c>
      <c r="AI160" s="79">
        <v>144.40846893999614</v>
      </c>
      <c r="AJ160" s="80">
        <v>2217.0088926012722</v>
      </c>
      <c r="AK160" s="71">
        <v>0.65500000000000003</v>
      </c>
      <c r="AL160" s="466">
        <v>6169.7374968817221</v>
      </c>
    </row>
    <row r="161" spans="1:38">
      <c r="A161" s="1" t="s">
        <v>160</v>
      </c>
      <c r="B161" s="40">
        <v>0.82755939361251263</v>
      </c>
      <c r="C161" s="41">
        <v>9.8500195294536521</v>
      </c>
      <c r="D161" s="41">
        <v>3.5298229303207855</v>
      </c>
      <c r="E161" s="41">
        <v>2.8750958923904419</v>
      </c>
      <c r="F161" s="42">
        <v>17.082497745777395</v>
      </c>
      <c r="G161" s="40">
        <v>5.4261820551750919</v>
      </c>
      <c r="H161" s="41">
        <v>1.7520917222685772</v>
      </c>
      <c r="I161" s="41">
        <v>0.29478107147179305</v>
      </c>
      <c r="J161" s="41">
        <v>0.11600692309907908</v>
      </c>
      <c r="K161" s="42">
        <v>7.589061772014543</v>
      </c>
      <c r="L161" s="71">
        <v>3.3771227367803069</v>
      </c>
      <c r="M161" s="69">
        <v>3.6428908355070808</v>
      </c>
      <c r="N161" s="69">
        <v>2.3201821363541471</v>
      </c>
      <c r="O161" s="72">
        <v>9.3401957086415344</v>
      </c>
      <c r="P161" s="40">
        <v>0.73570000000000013</v>
      </c>
      <c r="Q161" s="87">
        <v>16974.884735011168</v>
      </c>
      <c r="R161" s="42">
        <v>5.2727083683013918</v>
      </c>
      <c r="S161" s="40">
        <v>0.49697603446737748</v>
      </c>
      <c r="T161" s="31">
        <v>4.5368854622426413</v>
      </c>
      <c r="U161" s="31">
        <v>3.2047745580426215</v>
      </c>
      <c r="V161" s="31">
        <v>2.0946116865563722</v>
      </c>
      <c r="W161" s="42">
        <v>10.333247741309012</v>
      </c>
      <c r="X161" s="40">
        <v>4.0715571930178953</v>
      </c>
      <c r="Y161" s="31">
        <v>1.6455143715065663</v>
      </c>
      <c r="Z161" s="31">
        <v>0.32397301709256593</v>
      </c>
      <c r="AA161" s="31">
        <v>6.1478140640899001E-2</v>
      </c>
      <c r="AB161" s="42">
        <v>6.1025227222579268</v>
      </c>
      <c r="AC161" s="71">
        <v>3.9923736802176739</v>
      </c>
      <c r="AD161" s="69">
        <v>3.6153896348779098</v>
      </c>
      <c r="AE161" s="69">
        <v>2.5363529634130404</v>
      </c>
      <c r="AF161" s="72">
        <v>10.144116278508623</v>
      </c>
      <c r="AG161" s="78">
        <v>1149.8714774100054</v>
      </c>
      <c r="AH161" s="79">
        <v>252.76061744456007</v>
      </c>
      <c r="AI161" s="79">
        <v>239.2569028142604</v>
      </c>
      <c r="AJ161" s="80">
        <v>1641.8889976688258</v>
      </c>
      <c r="AK161" s="71">
        <v>0.65290000000000004</v>
      </c>
      <c r="AL161" s="466">
        <v>9287.235840090565</v>
      </c>
    </row>
    <row r="162" spans="1:38">
      <c r="A162" s="1" t="s">
        <v>161</v>
      </c>
      <c r="B162" s="40">
        <v>0.60636789960684745</v>
      </c>
      <c r="C162" s="41">
        <v>1.9781993921267809</v>
      </c>
      <c r="D162" s="41">
        <v>3.6248416917689212</v>
      </c>
      <c r="E162" s="41">
        <v>1.4101576795302941</v>
      </c>
      <c r="F162" s="42">
        <v>7.6195666630328445</v>
      </c>
      <c r="G162" s="40">
        <v>8.0795713051578879</v>
      </c>
      <c r="H162" s="41">
        <v>7.6823201572893911</v>
      </c>
      <c r="I162" s="41">
        <v>0.32657688778652888</v>
      </c>
      <c r="J162" s="41">
        <v>0.11437109585699239</v>
      </c>
      <c r="K162" s="42">
        <v>16.202839446090799</v>
      </c>
      <c r="L162" s="71">
        <v>1.9728188028293046</v>
      </c>
      <c r="M162" s="69">
        <v>24.977709212174179</v>
      </c>
      <c r="N162" s="69">
        <v>2.3279684667180391</v>
      </c>
      <c r="O162" s="72">
        <v>29.278496481721522</v>
      </c>
      <c r="P162" s="40">
        <v>0.67966666666666675</v>
      </c>
      <c r="Q162" s="87">
        <v>11145.252628578539</v>
      </c>
      <c r="R162" s="42">
        <v>5.7989828586578369</v>
      </c>
      <c r="S162" s="40">
        <v>0.39326341319145375</v>
      </c>
      <c r="T162" s="31">
        <v>1.0318316763345798</v>
      </c>
      <c r="U162" s="31">
        <v>2.6766717963847371</v>
      </c>
      <c r="V162" s="31">
        <v>1.5791299738288689</v>
      </c>
      <c r="W162" s="42">
        <v>5.6808968597396392</v>
      </c>
      <c r="X162" s="40">
        <v>6.5461602446609897</v>
      </c>
      <c r="Y162" s="31">
        <v>6.9299702178246942</v>
      </c>
      <c r="Z162" s="31">
        <v>0.29209202390710182</v>
      </c>
      <c r="AA162" s="31">
        <v>5.0154483947026207E-2</v>
      </c>
      <c r="AB162" s="42">
        <v>13.818376970339813</v>
      </c>
      <c r="AC162" s="71">
        <v>2.0969231265016575</v>
      </c>
      <c r="AD162" s="69">
        <v>28.232621931366396</v>
      </c>
      <c r="AE162" s="69">
        <v>2.434651962214176</v>
      </c>
      <c r="AF162" s="72">
        <v>32.764197020082221</v>
      </c>
      <c r="AG162" s="78">
        <v>1424.3716831468298</v>
      </c>
      <c r="AH162" s="79">
        <v>739.61668824128594</v>
      </c>
      <c r="AI162" s="79">
        <v>109.62716702413405</v>
      </c>
      <c r="AJ162" s="80">
        <v>2273.6155384122499</v>
      </c>
      <c r="AK162" s="71"/>
      <c r="AL162" s="466">
        <v>4289.7154709629967</v>
      </c>
    </row>
    <row r="163" spans="1:38">
      <c r="A163" s="1" t="s">
        <v>162</v>
      </c>
      <c r="B163" s="40">
        <v>3.1327560544149113</v>
      </c>
      <c r="C163" s="41">
        <v>16.94533012398832</v>
      </c>
      <c r="D163" s="41">
        <v>6.2239324624694188</v>
      </c>
      <c r="E163" s="41">
        <v>7.4500778375218708</v>
      </c>
      <c r="F163" s="42">
        <v>33.752096478394527</v>
      </c>
      <c r="G163" s="40">
        <v>29.063655552045326</v>
      </c>
      <c r="H163" s="41">
        <v>7.4953572524739407</v>
      </c>
      <c r="I163" s="41">
        <v>1.0773463857690844</v>
      </c>
      <c r="J163" s="41">
        <v>0.39918353068464041</v>
      </c>
      <c r="K163" s="42">
        <v>38.035542720972991</v>
      </c>
      <c r="L163" s="71">
        <v>4.2633354407425168</v>
      </c>
      <c r="M163" s="69">
        <v>7.5823862281728953</v>
      </c>
      <c r="N163" s="69">
        <v>6.0088622290596172</v>
      </c>
      <c r="O163" s="72">
        <v>17.854583897975026</v>
      </c>
      <c r="P163" s="40">
        <v>0.82989999999999997</v>
      </c>
      <c r="Q163" s="87">
        <v>66298.038542040536</v>
      </c>
      <c r="R163" s="42">
        <v>6.5540875792503357</v>
      </c>
      <c r="S163" s="40">
        <v>3.7022770433953021</v>
      </c>
      <c r="T163" s="31">
        <v>16.675170619617305</v>
      </c>
      <c r="U163" s="31">
        <v>8.2447460218384307</v>
      </c>
      <c r="V163" s="31">
        <v>10.913737387836363</v>
      </c>
      <c r="W163" s="42">
        <v>39.535931072687404</v>
      </c>
      <c r="X163" s="40">
        <v>38.473872359180262</v>
      </c>
      <c r="Y163" s="31">
        <v>11.637814213222505</v>
      </c>
      <c r="Z163" s="31">
        <v>4.5140607725847559</v>
      </c>
      <c r="AA163" s="31">
        <v>0.4944353498060588</v>
      </c>
      <c r="AB163" s="42">
        <v>55.120182694793598</v>
      </c>
      <c r="AC163" s="71">
        <v>6.8833423026491696</v>
      </c>
      <c r="AD163" s="69">
        <v>15.515167488880548</v>
      </c>
      <c r="AE163" s="69">
        <v>11.561876001828248</v>
      </c>
      <c r="AF163" s="72">
        <v>33.960385793357965</v>
      </c>
      <c r="AG163" s="78">
        <v>1921.2329204523394</v>
      </c>
      <c r="AH163" s="79">
        <v>570.55581879410317</v>
      </c>
      <c r="AI163" s="79">
        <v>644.22452549409365</v>
      </c>
      <c r="AJ163" s="80">
        <v>3136.0132647405362</v>
      </c>
      <c r="AK163" s="71">
        <v>0.79879999999999995</v>
      </c>
      <c r="AL163" s="466">
        <v>83057.217203696142</v>
      </c>
    </row>
    <row r="164" spans="1:38">
      <c r="A164" s="1" t="s">
        <v>163</v>
      </c>
      <c r="B164" s="40">
        <v>4.5334909042526149E-2</v>
      </c>
      <c r="C164" s="41">
        <v>0.42916370759960826</v>
      </c>
      <c r="D164" s="41">
        <v>2.0074522482514352</v>
      </c>
      <c r="E164" s="41">
        <v>4.9850671164426895E-2</v>
      </c>
      <c r="F164" s="42">
        <v>2.5318015360579968</v>
      </c>
      <c r="G164" s="40">
        <v>0.69511033022805235</v>
      </c>
      <c r="H164" s="41">
        <v>0.75165545894370311</v>
      </c>
      <c r="I164" s="41">
        <v>0.22056758986066061</v>
      </c>
      <c r="J164" s="41">
        <v>2.8913341752618781E-3</v>
      </c>
      <c r="K164" s="42">
        <v>1.670224713207678</v>
      </c>
      <c r="L164" s="71">
        <v>1.4377880787105992</v>
      </c>
      <c r="M164" s="69">
        <v>0.99520900262068546</v>
      </c>
      <c r="N164" s="69">
        <v>0.21783183139182632</v>
      </c>
      <c r="O164" s="72">
        <v>2.6508289127231111</v>
      </c>
      <c r="P164" s="40">
        <v>0.4728</v>
      </c>
      <c r="Q164" s="87">
        <v>1579.7230173819332</v>
      </c>
      <c r="R164" s="42">
        <v>4.4693091869354244</v>
      </c>
      <c r="S164" s="40">
        <v>7.0316683510627337E-2</v>
      </c>
      <c r="T164" s="31">
        <v>0.2083543204942708</v>
      </c>
      <c r="U164" s="31">
        <v>2.087150217505291</v>
      </c>
      <c r="V164" s="31">
        <v>4.0575896879231681E-2</v>
      </c>
      <c r="W164" s="42">
        <v>2.4063971183894211</v>
      </c>
      <c r="X164" s="40">
        <v>0.28628209192940268</v>
      </c>
      <c r="Y164" s="31">
        <v>0.72394241749858179</v>
      </c>
      <c r="Z164" s="31">
        <v>0.19428255506805087</v>
      </c>
      <c r="AA164" s="31">
        <v>1.8448982796972597E-3</v>
      </c>
      <c r="AB164" s="42">
        <v>1.2063519627757326</v>
      </c>
      <c r="AC164" s="71">
        <v>1.6061019340910161</v>
      </c>
      <c r="AD164" s="69">
        <v>1.2623833351259377</v>
      </c>
      <c r="AE164" s="69">
        <v>0.25465599604973571</v>
      </c>
      <c r="AF164" s="72">
        <v>3.1231412652666894</v>
      </c>
      <c r="AG164" s="78">
        <v>1055.1097978986738</v>
      </c>
      <c r="AH164" s="79">
        <v>11.004536959054708</v>
      </c>
      <c r="AI164" s="79">
        <v>12.891679260603816</v>
      </c>
      <c r="AJ164" s="80">
        <v>1079.0060141183324</v>
      </c>
      <c r="AK164" s="71">
        <v>0.39429999999999998</v>
      </c>
      <c r="AL164" s="466">
        <v>899.52864578157585</v>
      </c>
    </row>
    <row r="165" spans="1:38">
      <c r="A165" s="1" t="s">
        <v>164</v>
      </c>
      <c r="B165" s="40">
        <v>1.6703824137153149</v>
      </c>
      <c r="C165" s="41">
        <v>5.3644128610607584</v>
      </c>
      <c r="D165" s="41">
        <v>5.0747297312677411</v>
      </c>
      <c r="E165" s="41">
        <v>5.0309792511614244</v>
      </c>
      <c r="F165" s="42">
        <v>17.14050425720524</v>
      </c>
      <c r="G165" s="40">
        <v>12.620142317839576</v>
      </c>
      <c r="H165" s="41">
        <v>3.6110723812934724</v>
      </c>
      <c r="I165" s="41">
        <v>1.132997556203196</v>
      </c>
      <c r="J165" s="41">
        <v>0.31404918043990759</v>
      </c>
      <c r="K165" s="42">
        <v>17.678261435776154</v>
      </c>
      <c r="L165" s="71">
        <v>3.6845328099694057</v>
      </c>
      <c r="M165" s="69">
        <v>6.7199589229288126</v>
      </c>
      <c r="N165" s="69">
        <v>5.2175372487624303</v>
      </c>
      <c r="O165" s="72">
        <v>15.622028981660648</v>
      </c>
      <c r="P165" s="40">
        <v>0.89919999999999989</v>
      </c>
      <c r="Q165" s="87">
        <v>37122.750816049069</v>
      </c>
      <c r="R165" s="42">
        <v>6.6098640918731686</v>
      </c>
      <c r="S165" s="40">
        <v>1.3630693974282215</v>
      </c>
      <c r="T165" s="31">
        <v>6.9853177129520727</v>
      </c>
      <c r="U165" s="31">
        <v>4.957408297335725</v>
      </c>
      <c r="V165" s="31">
        <v>5.7524087220488713</v>
      </c>
      <c r="W165" s="42">
        <v>19.058204129764889</v>
      </c>
      <c r="X165" s="40">
        <v>14.36115362032214</v>
      </c>
      <c r="Y165" s="31">
        <v>4.5453648750735587</v>
      </c>
      <c r="Z165" s="31">
        <v>1.405170112342943</v>
      </c>
      <c r="AA165" s="31">
        <v>0.31885417609426514</v>
      </c>
      <c r="AB165" s="42">
        <v>20.630542783832905</v>
      </c>
      <c r="AC165" s="71">
        <v>3.9935138382355846</v>
      </c>
      <c r="AD165" s="69">
        <v>8.0288606933880935</v>
      </c>
      <c r="AE165" s="69">
        <v>6.5071420760059659</v>
      </c>
      <c r="AF165" s="72">
        <v>18.529516607629649</v>
      </c>
      <c r="AG165" s="78">
        <v>915.54030495398717</v>
      </c>
      <c r="AH165" s="79">
        <v>92.662968325308526</v>
      </c>
      <c r="AI165" s="79">
        <v>249.84786888152232</v>
      </c>
      <c r="AJ165" s="80">
        <v>1258.051142160818</v>
      </c>
      <c r="AK165" s="71">
        <v>0.86699999999999999</v>
      </c>
      <c r="AL165" s="466">
        <v>26722.550865618006</v>
      </c>
    </row>
    <row r="166" spans="1:38">
      <c r="A166" s="1" t="s">
        <v>165</v>
      </c>
      <c r="B166" s="40">
        <v>0.89229150508594457</v>
      </c>
      <c r="C166" s="41">
        <v>3.0640295387431036</v>
      </c>
      <c r="D166" s="41">
        <v>5.6912779980958934</v>
      </c>
      <c r="E166" s="41">
        <v>1.8792006157227028</v>
      </c>
      <c r="F166" s="42">
        <v>11.526799657647643</v>
      </c>
      <c r="G166" s="40">
        <v>4.5366626786450759</v>
      </c>
      <c r="H166" s="41">
        <v>2.0630185444274152</v>
      </c>
      <c r="I166" s="41">
        <v>0.63646748932737918</v>
      </c>
      <c r="J166" s="41">
        <v>4.2113189937442175E-2</v>
      </c>
      <c r="K166" s="42">
        <v>7.2782619023373103</v>
      </c>
      <c r="L166" s="71">
        <v>6.8846116046691375</v>
      </c>
      <c r="M166" s="69">
        <v>2.5180937143842796</v>
      </c>
      <c r="N166" s="69">
        <v>2.6109409594410895</v>
      </c>
      <c r="O166" s="72">
        <v>12.013646278494507</v>
      </c>
      <c r="P166" s="40">
        <v>0.73690000000000011</v>
      </c>
      <c r="Q166" s="87">
        <v>8050.1822121608511</v>
      </c>
      <c r="R166" s="42">
        <v>5.1437271118164061</v>
      </c>
      <c r="S166" s="40">
        <v>0.49787523251614502</v>
      </c>
      <c r="T166" s="31">
        <v>1.6773953582855021</v>
      </c>
      <c r="U166" s="31">
        <v>3.4362760628728646</v>
      </c>
      <c r="V166" s="31">
        <v>1.0367653941859316</v>
      </c>
      <c r="W166" s="42">
        <v>6.6483120478604434</v>
      </c>
      <c r="X166" s="40">
        <v>3.631286997620339</v>
      </c>
      <c r="Y166" s="31">
        <v>2.1306434660338578</v>
      </c>
      <c r="Z166" s="31">
        <v>0.52987085406534973</v>
      </c>
      <c r="AA166" s="31">
        <v>1.4155480124793002E-2</v>
      </c>
      <c r="AB166" s="42">
        <v>6.3059567978443392</v>
      </c>
      <c r="AC166" s="71">
        <v>6.2513615687915207</v>
      </c>
      <c r="AD166" s="69">
        <v>2.0416476416591904</v>
      </c>
      <c r="AE166" s="69">
        <v>1.719062612678333</v>
      </c>
      <c r="AF166" s="72">
        <v>10.012071823129045</v>
      </c>
      <c r="AG166" s="78">
        <v>1173.559969660254</v>
      </c>
      <c r="AH166" s="79">
        <v>56.003584500813183</v>
      </c>
      <c r="AI166" s="79">
        <v>345.0811041060893</v>
      </c>
      <c r="AJ166" s="80">
        <v>1574.6446582671563</v>
      </c>
      <c r="AK166" s="71">
        <v>0.68280000000000007</v>
      </c>
      <c r="AL166" s="466">
        <v>4410.1459151984309</v>
      </c>
    </row>
    <row r="167" spans="1:38">
      <c r="A167" s="1" t="s">
        <v>166</v>
      </c>
      <c r="B167" s="40">
        <v>1.3376477178009811</v>
      </c>
      <c r="C167" s="41">
        <v>20.860007627940202</v>
      </c>
      <c r="D167" s="41">
        <v>12.369111264947666</v>
      </c>
      <c r="E167" s="41">
        <v>1.213485049471583</v>
      </c>
      <c r="F167" s="42">
        <v>35.780251660160431</v>
      </c>
      <c r="G167" s="40">
        <v>3.1043658256941549</v>
      </c>
      <c r="H167" s="41">
        <v>8.1935474133715118</v>
      </c>
      <c r="I167" s="41">
        <v>3.1347292842182353</v>
      </c>
      <c r="J167" s="41">
        <v>9.0042251510678226E-2</v>
      </c>
      <c r="K167" s="42">
        <v>14.522684774794584</v>
      </c>
      <c r="L167" s="71">
        <v>5.9716157482975678</v>
      </c>
      <c r="M167" s="69">
        <v>30.347709488032546</v>
      </c>
      <c r="N167" s="69">
        <v>4.6282319348477747</v>
      </c>
      <c r="O167" s="72">
        <v>40.947557171177884</v>
      </c>
      <c r="P167" s="40">
        <v>0.78130000000000011</v>
      </c>
      <c r="Q167" s="87">
        <v>17150.707394708825</v>
      </c>
      <c r="R167" s="42">
        <v>6.207999897003174</v>
      </c>
      <c r="S167" s="40">
        <v>0.7847746366383892</v>
      </c>
      <c r="T167" s="31">
        <v>13.618745017573856</v>
      </c>
      <c r="U167" s="31">
        <v>8.5452372068846287</v>
      </c>
      <c r="V167" s="31">
        <v>0.88160058519830831</v>
      </c>
      <c r="W167" s="42">
        <v>23.830357446295185</v>
      </c>
      <c r="X167" s="40">
        <v>3.3631356463799142</v>
      </c>
      <c r="Y167" s="31">
        <v>7.4967039726323756</v>
      </c>
      <c r="Z167" s="31">
        <v>2.8780572344227036</v>
      </c>
      <c r="AA167" s="31">
        <v>4.1393363698558956E-2</v>
      </c>
      <c r="AB167" s="42">
        <v>13.779290217133553</v>
      </c>
      <c r="AC167" s="71">
        <v>4.2314894920245294</v>
      </c>
      <c r="AD167" s="69">
        <v>33.228118696299298</v>
      </c>
      <c r="AE167" s="69">
        <v>3.474379785020858</v>
      </c>
      <c r="AF167" s="72">
        <v>40.933987973344685</v>
      </c>
      <c r="AG167" s="78">
        <v>1956.1830047218784</v>
      </c>
      <c r="AH167" s="79">
        <v>62.850150659265246</v>
      </c>
      <c r="AI167" s="79">
        <v>113.5506678086016</v>
      </c>
      <c r="AJ167" s="80">
        <v>2132.5838231897451</v>
      </c>
      <c r="AK167" s="71">
        <v>0.74109999999999998</v>
      </c>
      <c r="AL167" s="466">
        <v>10053.547534178209</v>
      </c>
    </row>
    <row r="168" spans="1:38">
      <c r="A168" s="1" t="s">
        <v>167</v>
      </c>
      <c r="B168" s="40">
        <v>3.3994211329051698</v>
      </c>
      <c r="C168" s="41">
        <v>9.7111581650685412</v>
      </c>
      <c r="D168" s="41">
        <v>6.5457097463072369</v>
      </c>
      <c r="E168" s="41">
        <v>8.8439190516722164</v>
      </c>
      <c r="F168" s="42">
        <v>28.500208095953163</v>
      </c>
      <c r="G168" s="40">
        <v>22.724798034052874</v>
      </c>
      <c r="H168" s="41">
        <v>4.237741754713876</v>
      </c>
      <c r="I168" s="41">
        <v>1.4170828390008254</v>
      </c>
      <c r="J168" s="41">
        <v>0.70375434129894654</v>
      </c>
      <c r="K168" s="42">
        <v>29.083376969066521</v>
      </c>
      <c r="L168" s="71">
        <v>5.9720664492461566</v>
      </c>
      <c r="M168" s="69">
        <v>10.146595334802226</v>
      </c>
      <c r="N168" s="69">
        <v>11.831497778661115</v>
      </c>
      <c r="O168" s="72">
        <v>27.950159562709494</v>
      </c>
      <c r="P168" s="40">
        <v>0.91120000000000001</v>
      </c>
      <c r="Q168" s="87">
        <v>50289.581724976728</v>
      </c>
      <c r="R168" s="42">
        <v>7.0810645580291744</v>
      </c>
      <c r="S168" s="40">
        <v>3.6913606701123514</v>
      </c>
      <c r="T168" s="31">
        <v>13.450477743760041</v>
      </c>
      <c r="U168" s="31">
        <v>6.7451702275713581</v>
      </c>
      <c r="V168" s="31">
        <v>9.1095710267910182</v>
      </c>
      <c r="W168" s="42">
        <v>32.996579668234766</v>
      </c>
      <c r="X168" s="40">
        <v>26.459708236706589</v>
      </c>
      <c r="Y168" s="31">
        <v>4.8304911241592805</v>
      </c>
      <c r="Z168" s="31">
        <v>1.7120322586048669</v>
      </c>
      <c r="AA168" s="31">
        <v>0.6057627554189714</v>
      </c>
      <c r="AB168" s="42">
        <v>33.607994374889714</v>
      </c>
      <c r="AC168" s="71">
        <v>7.5263227405485011</v>
      </c>
      <c r="AD168" s="69">
        <v>12.276897726742392</v>
      </c>
      <c r="AE168" s="69">
        <v>14.499225052594547</v>
      </c>
      <c r="AF168" s="72">
        <v>34.302445519885431</v>
      </c>
      <c r="AG168" s="78">
        <v>1968.3233674187763</v>
      </c>
      <c r="AH168" s="79">
        <v>238.87185258728206</v>
      </c>
      <c r="AI168" s="79">
        <v>635.27003212736918</v>
      </c>
      <c r="AJ168" s="80">
        <v>2842.4652521334274</v>
      </c>
      <c r="AK168" s="71">
        <v>0.88729999999999998</v>
      </c>
      <c r="AL168" s="466">
        <v>36700.74875657387</v>
      </c>
    </row>
    <row r="169" spans="1:38">
      <c r="A169" s="1" t="s">
        <v>168</v>
      </c>
      <c r="B169" s="40">
        <v>0.70572244663766659</v>
      </c>
      <c r="C169" s="41">
        <v>2.0889804634679781</v>
      </c>
      <c r="D169" s="41">
        <v>3.5140227019019155</v>
      </c>
      <c r="E169" s="41">
        <v>1.0737689820304825</v>
      </c>
      <c r="F169" s="42">
        <v>7.3824945940380431</v>
      </c>
      <c r="G169" s="40">
        <v>2.9995710530933586</v>
      </c>
      <c r="H169" s="41">
        <v>4.7705576645103251</v>
      </c>
      <c r="I169" s="41">
        <v>0.33738352411569511</v>
      </c>
      <c r="J169" s="41">
        <v>4.0247524787547194E-2</v>
      </c>
      <c r="K169" s="42">
        <v>8.1477597665069261</v>
      </c>
      <c r="L169" s="71">
        <v>1.4707524530472904</v>
      </c>
      <c r="M169" s="69">
        <v>6.7811804098370008</v>
      </c>
      <c r="N169" s="69">
        <v>0.50319861290635648</v>
      </c>
      <c r="O169" s="72">
        <v>8.7551314757906482</v>
      </c>
      <c r="P169" s="40">
        <v>0.66890000000000005</v>
      </c>
      <c r="Q169" s="87">
        <v>4431.2496903795018</v>
      </c>
      <c r="R169" s="42">
        <v>5.6972343126932783</v>
      </c>
      <c r="S169" s="40">
        <v>1.1046902004117876</v>
      </c>
      <c r="T169" s="31">
        <v>1.5459648965722028</v>
      </c>
      <c r="U169" s="31">
        <v>2.7401200206326961</v>
      </c>
      <c r="V169" s="31">
        <v>1.3533467021886623</v>
      </c>
      <c r="W169" s="42">
        <v>6.7441218198053479</v>
      </c>
      <c r="X169" s="40">
        <v>3.8109410059654598</v>
      </c>
      <c r="Y169" s="31">
        <v>4.3892418375418698</v>
      </c>
      <c r="Z169" s="31">
        <v>0.39389663609924624</v>
      </c>
      <c r="AA169" s="31">
        <v>1.2613344792319722E-2</v>
      </c>
      <c r="AB169" s="42">
        <v>8.6066928243988965</v>
      </c>
      <c r="AC169" s="71">
        <v>1.7413834357860032</v>
      </c>
      <c r="AD169" s="69">
        <v>7.9901063753592396</v>
      </c>
      <c r="AE169" s="69">
        <v>0.45473037096909091</v>
      </c>
      <c r="AF169" s="72">
        <v>10.186220182114335</v>
      </c>
      <c r="AG169" s="78">
        <v>765.49828889225296</v>
      </c>
      <c r="AH169" s="79">
        <v>363.26102674340126</v>
      </c>
      <c r="AI169" s="79">
        <v>149.54389164844886</v>
      </c>
      <c r="AJ169" s="80">
        <v>1278.3032072841031</v>
      </c>
      <c r="AK169" s="71">
        <v>0.61</v>
      </c>
      <c r="AL169" s="466">
        <v>2088.4660320670432</v>
      </c>
    </row>
    <row r="170" spans="1:38">
      <c r="A170" s="1" t="s">
        <v>169</v>
      </c>
      <c r="B170" s="40">
        <v>0.48222478785541251</v>
      </c>
      <c r="C170" s="41">
        <v>0.80973275701761771</v>
      </c>
      <c r="D170" s="41">
        <v>3.8499236670946213</v>
      </c>
      <c r="E170" s="41">
        <v>0.48842781210734643</v>
      </c>
      <c r="F170" s="42">
        <v>5.6303090240749984</v>
      </c>
      <c r="G170" s="40">
        <v>1.5243247131862323</v>
      </c>
      <c r="H170" s="41">
        <v>1.9358903512957308</v>
      </c>
      <c r="I170" s="41">
        <v>0.50316903799216528</v>
      </c>
      <c r="J170" s="41">
        <v>3.081887742082284E-2</v>
      </c>
      <c r="K170" s="42">
        <v>3.9942029798949514</v>
      </c>
      <c r="L170" s="71">
        <v>2.5711733860402073</v>
      </c>
      <c r="M170" s="69">
        <v>5.2931395068397178</v>
      </c>
      <c r="N170" s="69">
        <v>2.0293870966263077</v>
      </c>
      <c r="O170" s="72">
        <v>9.8936999895062314</v>
      </c>
      <c r="P170" s="40">
        <v>0.59049999999999991</v>
      </c>
      <c r="Q170" s="87">
        <v>2868.8017967506157</v>
      </c>
      <c r="R170" s="42"/>
      <c r="S170" s="40">
        <v>0.36273958224519698</v>
      </c>
      <c r="T170" s="31">
        <v>0.6693471900421305</v>
      </c>
      <c r="U170" s="31">
        <v>3.138956180468722</v>
      </c>
      <c r="V170" s="31">
        <v>0.48096804958067929</v>
      </c>
      <c r="W170" s="42">
        <v>4.6520110023367289</v>
      </c>
      <c r="X170" s="40">
        <v>1.2920265134974775</v>
      </c>
      <c r="Y170" s="31">
        <v>2.2596070819022822</v>
      </c>
      <c r="Z170" s="31">
        <v>0.61423001977391101</v>
      </c>
      <c r="AA170" s="31">
        <v>1.4873861590628302E-2</v>
      </c>
      <c r="AB170" s="42">
        <v>4.1807374767642989</v>
      </c>
      <c r="AC170" s="71">
        <v>3.2271279332464879</v>
      </c>
      <c r="AD170" s="69">
        <v>10.885133071796275</v>
      </c>
      <c r="AE170" s="69">
        <v>3.1362862720529963</v>
      </c>
      <c r="AF170" s="72">
        <v>17.24854727709576</v>
      </c>
      <c r="AG170" s="78">
        <v>1309.5426292961768</v>
      </c>
      <c r="AH170" s="79">
        <v>74.996945367546317</v>
      </c>
      <c r="AI170" s="79">
        <v>46.630123933036131</v>
      </c>
      <c r="AJ170" s="80">
        <v>1431.1696985967592</v>
      </c>
      <c r="AK170" s="71">
        <v>0.57199999999999995</v>
      </c>
      <c r="AL170" s="466">
        <v>2123.8318763477882</v>
      </c>
    </row>
    <row r="171" spans="1:38">
      <c r="A171" s="1" t="s">
        <v>170</v>
      </c>
      <c r="B171" s="40">
        <v>0.47805520364776238</v>
      </c>
      <c r="C171" s="41">
        <v>3.0295344677030247</v>
      </c>
      <c r="D171" s="41">
        <v>2.5901347793478542</v>
      </c>
      <c r="E171" s="41">
        <v>1.1504340254095904</v>
      </c>
      <c r="F171" s="42">
        <v>7.2481584761082321</v>
      </c>
      <c r="G171" s="40">
        <v>7.7459148372671871</v>
      </c>
      <c r="H171" s="41">
        <v>2.9938006205122352</v>
      </c>
      <c r="I171" s="41">
        <v>0.58229482379634911</v>
      </c>
      <c r="J171" s="41">
        <v>0.11383990934571139</v>
      </c>
      <c r="K171" s="42">
        <v>11.435850190921482</v>
      </c>
      <c r="L171" s="71">
        <v>1.7358590780716381</v>
      </c>
      <c r="M171" s="69">
        <v>7.6154962575548719</v>
      </c>
      <c r="N171" s="69">
        <v>15.264124653002762</v>
      </c>
      <c r="O171" s="72">
        <v>24.615479988629271</v>
      </c>
      <c r="P171" s="40">
        <v>0.75810000000000011</v>
      </c>
      <c r="Q171" s="87">
        <v>16897.980589810159</v>
      </c>
      <c r="R171" s="42">
        <v>6.6523856163024906</v>
      </c>
      <c r="S171" s="40">
        <v>0.38524591251891366</v>
      </c>
      <c r="T171" s="31">
        <v>3.5789980517811064</v>
      </c>
      <c r="U171" s="31">
        <v>2.5689505417755676</v>
      </c>
      <c r="V171" s="31">
        <v>1.0471713514520082</v>
      </c>
      <c r="W171" s="42">
        <v>7.5803658575275961</v>
      </c>
      <c r="X171" s="40">
        <v>10.166430255812989</v>
      </c>
      <c r="Y171" s="31">
        <v>3.3831367716894976</v>
      </c>
      <c r="Z171" s="31">
        <v>0.60878045430506189</v>
      </c>
      <c r="AA171" s="31">
        <v>8.3278612642127478E-2</v>
      </c>
      <c r="AB171" s="42">
        <v>14.241626094449675</v>
      </c>
      <c r="AC171" s="71">
        <v>1.9071755874797287</v>
      </c>
      <c r="AD171" s="69">
        <v>8.8094035324726025</v>
      </c>
      <c r="AE171" s="69">
        <v>17.993464550082191</v>
      </c>
      <c r="AF171" s="72">
        <v>28.710043670034519</v>
      </c>
      <c r="AG171" s="78">
        <v>1401.5869068868151</v>
      </c>
      <c r="AH171" s="79">
        <v>87.652725454038674</v>
      </c>
      <c r="AI171" s="79">
        <v>221.05606070799755</v>
      </c>
      <c r="AJ171" s="80">
        <v>1710.2956930488515</v>
      </c>
      <c r="AK171" s="71">
        <v>0.68060000000000009</v>
      </c>
      <c r="AL171" s="466">
        <v>11487.097970696566</v>
      </c>
    </row>
    <row r="172" spans="1:38">
      <c r="A172" s="1" t="s">
        <v>171</v>
      </c>
      <c r="B172" s="40">
        <v>0.16234556085376808</v>
      </c>
      <c r="C172" s="41">
        <v>8.2008656477023134</v>
      </c>
      <c r="D172" s="41">
        <v>1.8167113686684002</v>
      </c>
      <c r="E172" s="41">
        <v>0.4322255086736162</v>
      </c>
      <c r="F172" s="42">
        <v>10.612148085898099</v>
      </c>
      <c r="G172" s="40">
        <v>1.6424337387803876</v>
      </c>
      <c r="H172" s="41">
        <v>1.3970055328022259</v>
      </c>
      <c r="I172" s="41">
        <v>0.29567057348459219</v>
      </c>
      <c r="J172" s="41">
        <v>1.3229639517546528E-2</v>
      </c>
      <c r="K172" s="42">
        <v>3.3483394845847525</v>
      </c>
      <c r="L172" s="71">
        <v>0.87293897550791677</v>
      </c>
      <c r="M172" s="69">
        <v>0.31315223559804778</v>
      </c>
      <c r="N172" s="69">
        <v>0.63709053530047877</v>
      </c>
      <c r="O172" s="72">
        <v>1.8231817464064433</v>
      </c>
      <c r="P172" s="40">
        <v>0.65670000000000006</v>
      </c>
      <c r="Q172" s="87">
        <v>4621.6242616751879</v>
      </c>
      <c r="R172" s="42">
        <v>5.3281669616699219</v>
      </c>
      <c r="S172" s="40">
        <v>6.3339525310395939E-2</v>
      </c>
      <c r="T172" s="31">
        <v>2.7082192161142382</v>
      </c>
      <c r="U172" s="31">
        <v>1.4245259282592224</v>
      </c>
      <c r="V172" s="31">
        <v>0.22760896631471586</v>
      </c>
      <c r="W172" s="42">
        <v>4.423693635998573</v>
      </c>
      <c r="X172" s="40">
        <v>1.559103414853156</v>
      </c>
      <c r="Y172" s="31">
        <v>1.1426254657069421</v>
      </c>
      <c r="Z172" s="31">
        <v>0.19272109120883441</v>
      </c>
      <c r="AA172" s="31">
        <v>4.900998433517695E-3</v>
      </c>
      <c r="AB172" s="42">
        <v>2.89935097020245</v>
      </c>
      <c r="AC172" s="71">
        <v>0.86075956192695713</v>
      </c>
      <c r="AD172" s="69">
        <v>0.29408876016039776</v>
      </c>
      <c r="AE172" s="69">
        <v>0.4942815434450254</v>
      </c>
      <c r="AF172" s="72">
        <v>1.6491298655323798</v>
      </c>
      <c r="AG172" s="78">
        <v>690.0172910985367</v>
      </c>
      <c r="AH172" s="79">
        <v>87.801457327228491</v>
      </c>
      <c r="AI172" s="79">
        <v>280.64270420541339</v>
      </c>
      <c r="AJ172" s="80">
        <v>1058.4614526311786</v>
      </c>
      <c r="AK172" s="71">
        <v>0.57950000000000002</v>
      </c>
      <c r="AL172" s="466">
        <v>2248.3807765598253</v>
      </c>
    </row>
    <row r="173" spans="1:38">
      <c r="A173" s="1" t="s">
        <v>172</v>
      </c>
      <c r="B173" s="40">
        <v>4.8620406386796843E-2</v>
      </c>
      <c r="C173" s="41">
        <v>1.1545477356987928</v>
      </c>
      <c r="D173" s="41">
        <v>0.51007460801681492</v>
      </c>
      <c r="E173" s="41">
        <v>0.11665591944517349</v>
      </c>
      <c r="F173" s="42">
        <v>1.8298986695475783</v>
      </c>
      <c r="G173" s="40">
        <v>1.0839929463762494</v>
      </c>
      <c r="H173" s="41">
        <v>0.54275195335013215</v>
      </c>
      <c r="I173" s="41">
        <v>0.15213274911304753</v>
      </c>
      <c r="J173" s="41">
        <v>6.0976683085731242E-3</v>
      </c>
      <c r="K173" s="42">
        <v>1.7849753171480023</v>
      </c>
      <c r="L173" s="71">
        <v>0.52618169815197247</v>
      </c>
      <c r="M173" s="69">
        <v>7.0039568559687106</v>
      </c>
      <c r="N173" s="69">
        <v>0.32310474192412231</v>
      </c>
      <c r="O173" s="72">
        <v>7.8532432960448064</v>
      </c>
      <c r="P173" s="40">
        <v>0.4894</v>
      </c>
      <c r="Q173" s="87">
        <v>3888.4296780775485</v>
      </c>
      <c r="R173" s="42">
        <v>4.0764839053153992</v>
      </c>
      <c r="S173" s="40">
        <v>2.4965502041580667E-2</v>
      </c>
      <c r="T173" s="31">
        <v>0.98463560123465521</v>
      </c>
      <c r="U173" s="31">
        <v>0.47224887841569024</v>
      </c>
      <c r="V173" s="31">
        <v>0.12965795538767477</v>
      </c>
      <c r="W173" s="42">
        <v>1.611507937079601</v>
      </c>
      <c r="X173" s="40">
        <v>0.93733028217519709</v>
      </c>
      <c r="Y173" s="31">
        <v>0.51006752456900895</v>
      </c>
      <c r="Z173" s="31">
        <v>0.14758002810912343</v>
      </c>
      <c r="AA173" s="31">
        <v>2.9691951564943357E-3</v>
      </c>
      <c r="AB173" s="42">
        <v>1.5979470300098237</v>
      </c>
      <c r="AC173" s="71">
        <v>0.76392002955018601</v>
      </c>
      <c r="AD173" s="69">
        <v>9.6624393460563436</v>
      </c>
      <c r="AE173" s="69">
        <v>0.38869262369697238</v>
      </c>
      <c r="AF173" s="72">
        <v>10.815051999303501</v>
      </c>
      <c r="AG173" s="78">
        <v>622.63005686911254</v>
      </c>
      <c r="AH173" s="79">
        <v>218.20755878772727</v>
      </c>
      <c r="AI173" s="79">
        <v>60.454622518499825</v>
      </c>
      <c r="AJ173" s="80">
        <v>901.29223817533966</v>
      </c>
      <c r="AK173" s="71">
        <v>0.44799999999999995</v>
      </c>
      <c r="AL173" s="466">
        <v>3138.4695941630043</v>
      </c>
    </row>
    <row r="174" spans="1:38">
      <c r="A174" s="49" t="s">
        <v>173</v>
      </c>
      <c r="B174" s="40">
        <v>1.1686814315859233</v>
      </c>
      <c r="C174" s="41">
        <v>0.64753284967135749</v>
      </c>
      <c r="D174" s="41">
        <v>1.7078583955838753</v>
      </c>
      <c r="E174" s="41">
        <v>0.16110928286772999</v>
      </c>
      <c r="F174" s="42">
        <v>3.6851819597088862</v>
      </c>
      <c r="G174" s="40">
        <v>11.056117803755868</v>
      </c>
      <c r="H174" s="41">
        <v>5.5590603395592586</v>
      </c>
      <c r="I174" s="41">
        <v>1.0209947520294638</v>
      </c>
      <c r="J174" s="41">
        <v>5.0284624381266504E-3</v>
      </c>
      <c r="K174" s="42">
        <v>17.641201357782716</v>
      </c>
      <c r="L174" s="71">
        <v>1.5382857053605026</v>
      </c>
      <c r="M174" s="69">
        <v>8.6211240366271173</v>
      </c>
      <c r="N174" s="69">
        <v>11.689930361430548</v>
      </c>
      <c r="O174" s="72">
        <v>21.849340103418164</v>
      </c>
      <c r="P174" s="40">
        <v>0.54339999999999988</v>
      </c>
      <c r="Q174" s="87">
        <v>3210.2281089452908</v>
      </c>
      <c r="R174" s="42">
        <v>4.8065397209591332</v>
      </c>
      <c r="S174" s="40">
        <v>1.1995026951910184</v>
      </c>
      <c r="T174" s="31">
        <v>0.45172441724676043</v>
      </c>
      <c r="U174" s="31">
        <v>1.4453876888722177</v>
      </c>
      <c r="V174" s="31">
        <v>0.14595460731407039</v>
      </c>
      <c r="W174" s="42">
        <v>3.2425694086240671</v>
      </c>
      <c r="X174" s="40">
        <v>4.0705351197131945</v>
      </c>
      <c r="Y174" s="31">
        <v>8.2460185177382233</v>
      </c>
      <c r="Z174" s="31">
        <v>1.4908144410403852</v>
      </c>
      <c r="AA174" s="31">
        <v>2.6316608779939073E-3</v>
      </c>
      <c r="AB174" s="42">
        <v>13.809999739369797</v>
      </c>
      <c r="AC174" s="71">
        <v>1.8426929178989113</v>
      </c>
      <c r="AD174" s="69">
        <v>12.503707255467406</v>
      </c>
      <c r="AE174" s="69">
        <v>15.970354198306277</v>
      </c>
      <c r="AF174" s="72">
        <v>30.316754371672594</v>
      </c>
      <c r="AG174" s="78">
        <v>830.19482019682664</v>
      </c>
      <c r="AH174" s="79">
        <v>38.88146651917473</v>
      </c>
      <c r="AI174" s="79">
        <v>52.19082022159283</v>
      </c>
      <c r="AJ174" s="80">
        <v>921.26710693759424</v>
      </c>
      <c r="AK174" s="71">
        <v>0.43519999999999992</v>
      </c>
      <c r="AL174" s="466">
        <v>1765.2800123210229</v>
      </c>
    </row>
    <row r="175" spans="1:38" ht="15" thickBot="1">
      <c r="A175" s="50" t="s">
        <v>174</v>
      </c>
      <c r="B175" s="43">
        <v>8.079232144134546E-2</v>
      </c>
      <c r="C175" s="44">
        <v>0.13204929957841083</v>
      </c>
      <c r="D175" s="44">
        <v>0.3047452337358903</v>
      </c>
      <c r="E175" s="44">
        <v>9.3132559652884916E-2</v>
      </c>
      <c r="F175" s="45">
        <v>0.6107194144085315</v>
      </c>
      <c r="G175" s="40">
        <v>0.76984050272736326</v>
      </c>
      <c r="H175" s="41">
        <v>0.28263687929530379</v>
      </c>
      <c r="I175" s="41">
        <v>6.0607495738605716E-2</v>
      </c>
      <c r="J175" s="41">
        <v>2.8843295547646853E-3</v>
      </c>
      <c r="K175" s="42">
        <v>1.1159692073160374</v>
      </c>
      <c r="L175" s="71">
        <v>0.24906312806090222</v>
      </c>
      <c r="M175" s="69">
        <v>0.99220461557579742</v>
      </c>
      <c r="N175" s="69">
        <v>2.9088911734425706</v>
      </c>
      <c r="O175" s="72">
        <v>4.1501589170792705</v>
      </c>
      <c r="P175" s="43">
        <v>0.46149999999999991</v>
      </c>
      <c r="Q175" s="88">
        <v>1515.7556628984432</v>
      </c>
      <c r="R175" s="45">
        <v>4.1396834850311279</v>
      </c>
      <c r="S175" s="40">
        <v>0.19402649776730982</v>
      </c>
      <c r="T175" s="31">
        <v>0.68911816191974895</v>
      </c>
      <c r="U175" s="31">
        <v>0.82562918699531429</v>
      </c>
      <c r="V175" s="31">
        <v>0.18658945239312069</v>
      </c>
      <c r="W175" s="42">
        <v>1.8953632990754936</v>
      </c>
      <c r="X175" s="40">
        <v>1.1483408335730583</v>
      </c>
      <c r="Y175" s="31">
        <v>0.59583641760741635</v>
      </c>
      <c r="Z175" s="31">
        <v>0.15382505712577652</v>
      </c>
      <c r="AA175" s="31">
        <v>2.817536197889452E-3</v>
      </c>
      <c r="AB175" s="42">
        <v>1.9008198445041409</v>
      </c>
      <c r="AC175" s="71">
        <v>0.69637081553077285</v>
      </c>
      <c r="AD175" s="69">
        <v>2.5615918956643395</v>
      </c>
      <c r="AE175" s="69">
        <v>8.6306487307620507</v>
      </c>
      <c r="AF175" s="72">
        <v>11.888611441957165</v>
      </c>
      <c r="AG175" s="84">
        <v>1039.74029048856</v>
      </c>
      <c r="AH175" s="85">
        <v>70.108384389486361</v>
      </c>
      <c r="AI175" s="85">
        <v>100.38197667957061</v>
      </c>
      <c r="AJ175" s="86">
        <v>1210.2306515576172</v>
      </c>
      <c r="AK175" s="73">
        <v>0.42800000000000005</v>
      </c>
      <c r="AL175" s="467">
        <v>1854.895717471499</v>
      </c>
    </row>
  </sheetData>
  <mergeCells count="7">
    <mergeCell ref="B1:F1"/>
    <mergeCell ref="G1:K1"/>
    <mergeCell ref="L1:O1"/>
    <mergeCell ref="AG1:AJ1"/>
    <mergeCell ref="S1:W1"/>
    <mergeCell ref="X1:AB1"/>
    <mergeCell ref="AC1:AF1"/>
  </mergeCells>
  <conditionalFormatting sqref="B3:E175">
    <cfRule type="top10" dxfId="104" priority="44" percent="1" rank="10"/>
  </conditionalFormatting>
  <conditionalFormatting sqref="C3:C175">
    <cfRule type="top10" dxfId="103" priority="45" percent="1" rank="10"/>
    <cfRule type="top10" dxfId="102" priority="46" percent="1" rank="10"/>
  </conditionalFormatting>
  <conditionalFormatting sqref="D3:D175">
    <cfRule type="top10" dxfId="101" priority="47" percent="1" rank="10"/>
    <cfRule type="top10" dxfId="100" priority="48" percent="1" rank="10"/>
  </conditionalFormatting>
  <conditionalFormatting sqref="E3:E175">
    <cfRule type="top10" dxfId="99" priority="49" percent="1" rank="10"/>
    <cfRule type="top10" dxfId="98" priority="50" percent="1" rank="10"/>
  </conditionalFormatting>
  <conditionalFormatting sqref="B3:B175">
    <cfRule type="top10" dxfId="97" priority="51" percent="1" rank="10"/>
  </conditionalFormatting>
  <conditionalFormatting sqref="F3:F175">
    <cfRule type="top10" dxfId="96" priority="52" percent="1" rank="10"/>
  </conditionalFormatting>
  <conditionalFormatting sqref="B3:E175">
    <cfRule type="top10" dxfId="95" priority="53" percent="1" rank="10"/>
  </conditionalFormatting>
  <conditionalFormatting sqref="R3:R175">
    <cfRule type="top10" dxfId="94" priority="36" percent="1" rank="10"/>
    <cfRule type="top10" dxfId="93" priority="37" percent="1" rank="10"/>
  </conditionalFormatting>
  <conditionalFormatting sqref="G3:G175">
    <cfRule type="top10" dxfId="92" priority="38" percent="1" rank="10"/>
  </conditionalFormatting>
  <conditionalFormatting sqref="H3:H175">
    <cfRule type="top10" dxfId="91" priority="39" percent="1" rank="10"/>
  </conditionalFormatting>
  <conditionalFormatting sqref="I3:I175">
    <cfRule type="top10" dxfId="90" priority="40" percent="1" rank="10"/>
  </conditionalFormatting>
  <conditionalFormatting sqref="J3:J175">
    <cfRule type="top10" dxfId="89" priority="41" percent="1" rank="10"/>
  </conditionalFormatting>
  <conditionalFormatting sqref="K3:K175">
    <cfRule type="top10" dxfId="88" priority="42" percent="1" rank="10"/>
  </conditionalFormatting>
  <conditionalFormatting sqref="P3:P175">
    <cfRule type="top10" dxfId="87" priority="556" percent="1" rank="10"/>
  </conditionalFormatting>
  <conditionalFormatting sqref="L3:L175">
    <cfRule type="top10" dxfId="86" priority="32" percent="1" rank="10"/>
  </conditionalFormatting>
  <conditionalFormatting sqref="M3:M175">
    <cfRule type="top10" dxfId="85" priority="33" percent="1" rank="10"/>
  </conditionalFormatting>
  <conditionalFormatting sqref="N3:N175">
    <cfRule type="top10" dxfId="84" priority="34" percent="1" rank="10"/>
  </conditionalFormatting>
  <conditionalFormatting sqref="O3:O175">
    <cfRule type="top10" dxfId="83" priority="35" percent="1" rank="10"/>
  </conditionalFormatting>
  <conditionalFormatting sqref="AJ92:AJ175 AJ48:AJ90 AJ4:AJ46">
    <cfRule type="top10" dxfId="82" priority="557" stopIfTrue="1" percent="1" rank="10"/>
  </conditionalFormatting>
  <conditionalFormatting sqref="AH92:AH175 AH48:AH90 AH4:AH46">
    <cfRule type="top10" dxfId="81" priority="561" stopIfTrue="1" percent="1" rank="10"/>
  </conditionalFormatting>
  <conditionalFormatting sqref="AK3:AK175">
    <cfRule type="top10" dxfId="80" priority="28" percent="1" rank="10"/>
  </conditionalFormatting>
  <conditionalFormatting sqref="AK3:AK175">
    <cfRule type="top10" dxfId="79" priority="29" percent="1" rank="10"/>
  </conditionalFormatting>
  <conditionalFormatting sqref="T3:V175">
    <cfRule type="top10" dxfId="78" priority="14" percent="1" rank="10"/>
  </conditionalFormatting>
  <conditionalFormatting sqref="T3:T175">
    <cfRule type="top10" dxfId="77" priority="15" percent="1" rank="10"/>
    <cfRule type="top10" dxfId="76" priority="16" percent="1" rank="10"/>
  </conditionalFormatting>
  <conditionalFormatting sqref="U3:U175">
    <cfRule type="top10" dxfId="75" priority="17" percent="1" rank="10"/>
    <cfRule type="top10" dxfId="74" priority="18" percent="1" rank="10"/>
  </conditionalFormatting>
  <conditionalFormatting sqref="V3:V175">
    <cfRule type="top10" dxfId="73" priority="19" percent="1" rank="10"/>
    <cfRule type="top10" dxfId="72" priority="20" percent="1" rank="10"/>
  </conditionalFormatting>
  <conditionalFormatting sqref="S3:S175">
    <cfRule type="top10" dxfId="71" priority="21" percent="1" rank="10"/>
  </conditionalFormatting>
  <conditionalFormatting sqref="W3:W175">
    <cfRule type="top10" dxfId="70" priority="22" percent="1" rank="10"/>
  </conditionalFormatting>
  <conditionalFormatting sqref="T3:V175">
    <cfRule type="top10" dxfId="69" priority="23" percent="1" rank="10"/>
  </conditionalFormatting>
  <conditionalFormatting sqref="AA3:AA175">
    <cfRule type="top10" dxfId="68" priority="6" percent="1" rank="10"/>
    <cfRule type="top10" dxfId="67" priority="7" percent="1" rank="10"/>
  </conditionalFormatting>
  <conditionalFormatting sqref="AA3:AA175">
    <cfRule type="top10" dxfId="66" priority="8" percent="1" rank="10"/>
  </conditionalFormatting>
  <conditionalFormatting sqref="AB3:AB175">
    <cfRule type="top10" dxfId="65" priority="9" percent="1" rank="10"/>
    <cfRule type="top10" dxfId="64" priority="10" percent="1" rank="10"/>
  </conditionalFormatting>
  <conditionalFormatting sqref="X3:X175">
    <cfRule type="top10" dxfId="63" priority="11" percent="1" rank="10"/>
  </conditionalFormatting>
  <conditionalFormatting sqref="Y3:Y175">
    <cfRule type="top10" dxfId="62" priority="12" percent="1" rank="10"/>
  </conditionalFormatting>
  <conditionalFormatting sqref="Z3:Z175">
    <cfRule type="top10" dxfId="61" priority="13" percent="1" rank="10"/>
  </conditionalFormatting>
  <conditionalFormatting sqref="AC3:AC175">
    <cfRule type="top10" dxfId="60" priority="1" percent="1" rank="10"/>
  </conditionalFormatting>
  <conditionalFormatting sqref="AD3:AD175">
    <cfRule type="top10" dxfId="59" priority="2" percent="1" rank="10"/>
  </conditionalFormatting>
  <conditionalFormatting sqref="AE3:AE175">
    <cfRule type="top10" dxfId="58" priority="3" percent="1" rank="10"/>
  </conditionalFormatting>
  <conditionalFormatting sqref="AF3:AF175">
    <cfRule type="top10" dxfId="57" priority="4" percent="1" rank="10"/>
  </conditionalFormatting>
  <conditionalFormatting sqref="AC3:AC175">
    <cfRule type="top10" dxfId="56" priority="5" percent="1" rank="10"/>
  </conditionalFormatting>
  <pageMargins left="0.7" right="0.7" top="0.78740157499999996" bottom="0.78740157499999996" header="0.3" footer="0.3"/>
  <pageSetup paperSize="9" orientation="portrait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327"/>
  <sheetViews>
    <sheetView zoomScale="85" zoomScaleNormal="85" workbookViewId="0">
      <selection activeCell="K2" sqref="K2"/>
    </sheetView>
  </sheetViews>
  <sheetFormatPr baseColWidth="10" defaultRowHeight="14.5"/>
  <cols>
    <col min="1" max="1" width="3.54296875" bestFit="1" customWidth="1"/>
    <col min="2" max="2" width="25.7265625" bestFit="1" customWidth="1"/>
    <col min="3" max="10" width="15.7265625" customWidth="1"/>
    <col min="11" max="12" width="15.7265625" style="481" customWidth="1"/>
    <col min="13" max="13" width="15.7265625" customWidth="1"/>
  </cols>
  <sheetData>
    <row r="1" spans="1:13" ht="15" thickBot="1">
      <c r="A1" s="4" t="s">
        <v>231</v>
      </c>
      <c r="B1" s="4" t="s">
        <v>184</v>
      </c>
      <c r="C1" s="486" t="s">
        <v>214</v>
      </c>
      <c r="D1" s="486" t="s">
        <v>223</v>
      </c>
      <c r="E1" s="486" t="s">
        <v>176</v>
      </c>
      <c r="F1" s="486" t="s">
        <v>526</v>
      </c>
      <c r="G1" s="486" t="s">
        <v>224</v>
      </c>
      <c r="H1" s="486" t="s">
        <v>226</v>
      </c>
      <c r="I1" s="486" t="s">
        <v>225</v>
      </c>
      <c r="J1" s="486" t="s">
        <v>213</v>
      </c>
      <c r="K1" s="486" t="s">
        <v>527</v>
      </c>
      <c r="L1" s="486" t="s">
        <v>485</v>
      </c>
      <c r="M1" s="486" t="s">
        <v>185</v>
      </c>
    </row>
    <row r="2" spans="1:13">
      <c r="A2" s="6">
        <v>1</v>
      </c>
      <c r="B2" s="7" t="s">
        <v>218</v>
      </c>
      <c r="C2" s="7">
        <v>1990</v>
      </c>
      <c r="D2" s="8">
        <v>9324801.4778028093</v>
      </c>
      <c r="E2" s="8">
        <v>1557477.0310346128</v>
      </c>
      <c r="F2" s="8">
        <v>8677916.0377517547</v>
      </c>
      <c r="G2" s="9">
        <v>30.978928016115447</v>
      </c>
      <c r="H2" s="10">
        <v>51.742623096082596</v>
      </c>
      <c r="I2" s="11">
        <v>28.829840174436622</v>
      </c>
      <c r="J2" s="12">
        <v>0.85885582481676781</v>
      </c>
      <c r="K2" s="487" t="s">
        <v>221</v>
      </c>
      <c r="L2" s="487"/>
      <c r="M2" s="13">
        <v>301004653</v>
      </c>
    </row>
    <row r="3" spans="1:13">
      <c r="A3" s="14">
        <v>1</v>
      </c>
      <c r="B3" t="s">
        <v>218</v>
      </c>
      <c r="C3">
        <v>1995</v>
      </c>
      <c r="D3" s="5">
        <v>9743952.185725987</v>
      </c>
      <c r="E3" s="5">
        <v>1466643.2006962688</v>
      </c>
      <c r="F3" s="5">
        <v>9237791.3495641947</v>
      </c>
      <c r="G3" s="15">
        <v>30.701733163959972</v>
      </c>
      <c r="H3" s="16">
        <v>46.211729425843984</v>
      </c>
      <c r="I3" s="17">
        <v>29.106896219598632</v>
      </c>
      <c r="J3" s="18">
        <v>0.87558640258433751</v>
      </c>
      <c r="K3" s="488" t="s">
        <v>221</v>
      </c>
      <c r="L3" s="488"/>
      <c r="M3" s="19">
        <v>317374662</v>
      </c>
    </row>
    <row r="4" spans="1:13">
      <c r="A4" s="14">
        <v>1</v>
      </c>
      <c r="B4" t="s">
        <v>218</v>
      </c>
      <c r="C4">
        <v>2000</v>
      </c>
      <c r="D4" s="5">
        <v>10716844.480111906</v>
      </c>
      <c r="E4" s="5">
        <v>1538356.1268096329</v>
      </c>
      <c r="F4" s="5">
        <v>11240469.437779142</v>
      </c>
      <c r="G4" s="15">
        <v>31.842003941293004</v>
      </c>
      <c r="H4" s="16">
        <v>45.707803210066807</v>
      </c>
      <c r="I4" s="17">
        <v>33.397804064803374</v>
      </c>
      <c r="J4" s="18">
        <v>0.88311738599863077</v>
      </c>
      <c r="K4" s="488" t="s">
        <v>221</v>
      </c>
      <c r="L4" s="488"/>
      <c r="M4" s="19">
        <v>336563129</v>
      </c>
    </row>
    <row r="5" spans="1:13">
      <c r="A5" s="14">
        <v>1</v>
      </c>
      <c r="B5" t="s">
        <v>218</v>
      </c>
      <c r="C5">
        <v>2005</v>
      </c>
      <c r="D5" s="5">
        <v>11511712.988750126</v>
      </c>
      <c r="E5" s="5">
        <v>1519017.4407839929</v>
      </c>
      <c r="F5" s="5">
        <v>12407657.515125254</v>
      </c>
      <c r="G5" s="15">
        <v>32.629114249613679</v>
      </c>
      <c r="H5" s="16">
        <v>43.055445936615612</v>
      </c>
      <c r="I5" s="17">
        <v>35.168603927733606</v>
      </c>
      <c r="J5" s="18">
        <v>0.89821972898401725</v>
      </c>
      <c r="K5" s="488">
        <v>7.2139691515165048</v>
      </c>
      <c r="L5" s="488"/>
      <c r="M5" s="19">
        <v>352804949</v>
      </c>
    </row>
    <row r="6" spans="1:13">
      <c r="A6" s="14">
        <v>1</v>
      </c>
      <c r="B6" t="s">
        <v>218</v>
      </c>
      <c r="C6">
        <v>2010</v>
      </c>
      <c r="D6" s="5">
        <v>10503452.493261645</v>
      </c>
      <c r="E6" s="5">
        <v>1329935.4997807627</v>
      </c>
      <c r="F6" s="5">
        <v>10404033.915288344</v>
      </c>
      <c r="G6" s="15">
        <v>28.346780291314257</v>
      </c>
      <c r="H6" s="16">
        <v>35.892378661292618</v>
      </c>
      <c r="I6" s="17">
        <v>28.078468839580452</v>
      </c>
      <c r="J6" s="18">
        <v>0.9102660056972387</v>
      </c>
      <c r="K6" s="488">
        <v>7.2262854690331011</v>
      </c>
      <c r="L6" s="488"/>
      <c r="M6" s="19">
        <v>370534233</v>
      </c>
    </row>
    <row r="7" spans="1:13" ht="15" thickBot="1">
      <c r="A7" s="20">
        <v>1</v>
      </c>
      <c r="B7" s="21" t="s">
        <v>218</v>
      </c>
      <c r="C7" s="21">
        <v>2015</v>
      </c>
      <c r="D7" s="22">
        <v>9721806.6990202963</v>
      </c>
      <c r="E7" s="22">
        <v>1291650.7678906755</v>
      </c>
      <c r="F7" s="22">
        <v>10861208.943110961</v>
      </c>
      <c r="G7" s="23">
        <v>25.172264032358598</v>
      </c>
      <c r="H7" s="24">
        <v>33.444168531163406</v>
      </c>
      <c r="I7" s="25">
        <v>28.122470204448241</v>
      </c>
      <c r="J7" s="26">
        <v>0.92112054755853368</v>
      </c>
      <c r="K7" s="489">
        <v>6.9491419521042026</v>
      </c>
      <c r="L7" s="489"/>
      <c r="M7" s="27">
        <v>386211057</v>
      </c>
    </row>
    <row r="8" spans="1:13">
      <c r="A8" s="6">
        <v>2</v>
      </c>
      <c r="B8" s="7" t="s">
        <v>186</v>
      </c>
      <c r="C8" s="7">
        <v>1990</v>
      </c>
      <c r="D8" s="8">
        <v>10573667.889842713</v>
      </c>
      <c r="E8" s="8">
        <v>1488375.3972387577</v>
      </c>
      <c r="F8" s="8">
        <v>13656013.680110471</v>
      </c>
      <c r="G8" s="9">
        <v>3.6615757313594184</v>
      </c>
      <c r="H8" s="10">
        <v>5.1541237066061631</v>
      </c>
      <c r="I8" s="11">
        <v>4.7289671662789976</v>
      </c>
      <c r="J8" s="12">
        <v>0.48972339761134764</v>
      </c>
      <c r="K8" s="487" t="s">
        <v>221</v>
      </c>
      <c r="L8" s="487"/>
      <c r="M8" s="13">
        <v>2887737047</v>
      </c>
    </row>
    <row r="9" spans="1:13">
      <c r="A9" s="14">
        <v>2</v>
      </c>
      <c r="B9" t="s">
        <v>186</v>
      </c>
      <c r="C9">
        <v>1995</v>
      </c>
      <c r="D9" s="5">
        <v>12941142.107942274</v>
      </c>
      <c r="E9" s="5">
        <v>1597003.6348128549</v>
      </c>
      <c r="F9" s="5">
        <v>19403937.24120456</v>
      </c>
      <c r="G9" s="15">
        <v>4.1380521246230391</v>
      </c>
      <c r="H9" s="16">
        <v>5.1065695971395551</v>
      </c>
      <c r="I9" s="17">
        <v>6.2045917630206739</v>
      </c>
      <c r="J9" s="18">
        <v>0.52668487213175141</v>
      </c>
      <c r="K9" s="488" t="s">
        <v>221</v>
      </c>
      <c r="L9" s="488"/>
      <c r="M9" s="19">
        <v>3127351159</v>
      </c>
    </row>
    <row r="10" spans="1:13">
      <c r="A10" s="14">
        <v>2</v>
      </c>
      <c r="B10" t="s">
        <v>186</v>
      </c>
      <c r="C10">
        <v>2000</v>
      </c>
      <c r="D10" s="5">
        <v>12666100.872377481</v>
      </c>
      <c r="E10" s="5">
        <v>1565057.3227538527</v>
      </c>
      <c r="F10" s="5">
        <v>21409819.137073893</v>
      </c>
      <c r="G10" s="15">
        <v>3.7971058917750891</v>
      </c>
      <c r="H10" s="16">
        <v>4.6918056638522039</v>
      </c>
      <c r="I10" s="17">
        <v>6.418340672188477</v>
      </c>
      <c r="J10" s="18">
        <v>0.56292883057405962</v>
      </c>
      <c r="K10" s="488" t="s">
        <v>221</v>
      </c>
      <c r="L10" s="488"/>
      <c r="M10" s="19">
        <v>3335724953</v>
      </c>
    </row>
    <row r="11" spans="1:13">
      <c r="A11" s="14">
        <v>2</v>
      </c>
      <c r="B11" t="s">
        <v>186</v>
      </c>
      <c r="C11">
        <v>2005</v>
      </c>
      <c r="D11" s="5">
        <v>15870883.607706076</v>
      </c>
      <c r="E11" s="5">
        <v>1537662.3574809416</v>
      </c>
      <c r="F11" s="5">
        <v>27515063.851870574</v>
      </c>
      <c r="G11" s="15">
        <v>4.4945037678455471</v>
      </c>
      <c r="H11" s="16">
        <v>4.3545333896952796</v>
      </c>
      <c r="I11" s="17">
        <v>7.792039889618815</v>
      </c>
      <c r="J11" s="18">
        <v>0.60528273360303164</v>
      </c>
      <c r="K11" s="488">
        <v>4.9283341769100808</v>
      </c>
      <c r="L11" s="488"/>
      <c r="M11" s="19">
        <v>3531175949</v>
      </c>
    </row>
    <row r="12" spans="1:13">
      <c r="A12" s="14">
        <v>2</v>
      </c>
      <c r="B12" t="s">
        <v>186</v>
      </c>
      <c r="C12">
        <v>2010</v>
      </c>
      <c r="D12" s="5">
        <v>19766192.084143132</v>
      </c>
      <c r="E12" s="5">
        <v>1602930.7497916967</v>
      </c>
      <c r="F12" s="5">
        <v>38771347.234071441</v>
      </c>
      <c r="G12" s="15">
        <v>5.3189477959039122</v>
      </c>
      <c r="H12" s="16">
        <v>4.3133775804146</v>
      </c>
      <c r="I12" s="17">
        <v>10.433105731089498</v>
      </c>
      <c r="J12" s="18">
        <v>0.64710374165620344</v>
      </c>
      <c r="K12" s="488">
        <v>4.9924976082436352</v>
      </c>
      <c r="L12" s="488"/>
      <c r="M12" s="19">
        <v>3716184637</v>
      </c>
    </row>
    <row r="13" spans="1:13" ht="15" thickBot="1">
      <c r="A13" s="20">
        <v>2</v>
      </c>
      <c r="B13" s="21" t="s">
        <v>186</v>
      </c>
      <c r="C13" s="21">
        <v>2015</v>
      </c>
      <c r="D13" s="22">
        <v>23369168.717146609</v>
      </c>
      <c r="E13" s="22">
        <v>1645383.4110005826</v>
      </c>
      <c r="F13" s="22">
        <v>46749002.181421332</v>
      </c>
      <c r="G13" s="23">
        <v>5.9933934787326102</v>
      </c>
      <c r="H13" s="24">
        <v>4.219846381728634</v>
      </c>
      <c r="I13" s="25">
        <v>11.989522100792893</v>
      </c>
      <c r="J13" s="26">
        <v>0.68136954074134515</v>
      </c>
      <c r="K13" s="489">
        <v>4.9335773431080288</v>
      </c>
      <c r="L13" s="489"/>
      <c r="M13" s="27">
        <v>3899154761</v>
      </c>
    </row>
    <row r="14" spans="1:13">
      <c r="A14" s="6">
        <v>3</v>
      </c>
      <c r="B14" s="7" t="s">
        <v>187</v>
      </c>
      <c r="C14" s="7">
        <v>1990</v>
      </c>
      <c r="D14" s="8">
        <v>8231402.2422188353</v>
      </c>
      <c r="E14" s="8">
        <v>819804.45609370794</v>
      </c>
      <c r="F14" s="8">
        <v>7165425.7082490204</v>
      </c>
      <c r="G14" s="9">
        <v>16.202538283631291</v>
      </c>
      <c r="H14" s="10">
        <v>16.136877647433888</v>
      </c>
      <c r="I14" s="11">
        <v>14.104290003099827</v>
      </c>
      <c r="J14" s="12">
        <v>0.76457672103422791</v>
      </c>
      <c r="K14" s="487" t="s">
        <v>221</v>
      </c>
      <c r="L14" s="487"/>
      <c r="M14" s="13">
        <v>508031649</v>
      </c>
    </row>
    <row r="15" spans="1:13">
      <c r="A15" s="14">
        <v>3</v>
      </c>
      <c r="B15" t="s">
        <v>187</v>
      </c>
      <c r="C15">
        <v>1995</v>
      </c>
      <c r="D15" s="5">
        <v>7949074.3989509363</v>
      </c>
      <c r="E15" s="5">
        <v>927124.21529603051</v>
      </c>
      <c r="F15" s="5">
        <v>8357989.1338812262</v>
      </c>
      <c r="G15" s="15">
        <v>15.442841869858396</v>
      </c>
      <c r="H15" s="16">
        <v>18.011446279107243</v>
      </c>
      <c r="I15" s="17">
        <v>16.23724952952465</v>
      </c>
      <c r="J15" s="18">
        <v>0.79807800481312141</v>
      </c>
      <c r="K15" s="488" t="s">
        <v>221</v>
      </c>
      <c r="L15" s="488"/>
      <c r="M15" s="19">
        <v>514741682</v>
      </c>
    </row>
    <row r="16" spans="1:13">
      <c r="A16" s="14">
        <v>3</v>
      </c>
      <c r="B16" t="s">
        <v>187</v>
      </c>
      <c r="C16">
        <v>2000</v>
      </c>
      <c r="D16" s="5">
        <v>7637122.384293844</v>
      </c>
      <c r="E16" s="5">
        <v>987465.33154719148</v>
      </c>
      <c r="F16" s="5">
        <v>9578402.117527131</v>
      </c>
      <c r="G16" s="15">
        <v>14.750592481252029</v>
      </c>
      <c r="H16" s="16">
        <v>19.072234229180605</v>
      </c>
      <c r="I16" s="17">
        <v>18.500044800613487</v>
      </c>
      <c r="J16" s="18">
        <v>0.82677471972610539</v>
      </c>
      <c r="K16" s="488" t="s">
        <v>221</v>
      </c>
      <c r="L16" s="488"/>
      <c r="M16" s="19">
        <v>517750212</v>
      </c>
    </row>
    <row r="17" spans="1:13">
      <c r="A17" s="14">
        <v>3</v>
      </c>
      <c r="B17" t="s">
        <v>187</v>
      </c>
      <c r="C17">
        <v>2005</v>
      </c>
      <c r="D17" s="5">
        <v>8164111.9564397316</v>
      </c>
      <c r="E17" s="5">
        <v>969947.91697627935</v>
      </c>
      <c r="F17" s="5">
        <v>10748606.738668445</v>
      </c>
      <c r="G17" s="15">
        <v>15.535568272751673</v>
      </c>
      <c r="H17" s="16">
        <v>18.457233518597569</v>
      </c>
      <c r="I17" s="17">
        <v>20.453628602413573</v>
      </c>
      <c r="J17" s="18">
        <v>0.85136545974001465</v>
      </c>
      <c r="K17" s="488">
        <v>6.5404640188356824</v>
      </c>
      <c r="L17" s="488"/>
      <c r="M17" s="19">
        <v>525510996</v>
      </c>
    </row>
    <row r="18" spans="1:13">
      <c r="A18" s="14">
        <v>3</v>
      </c>
      <c r="B18" t="s">
        <v>187</v>
      </c>
      <c r="C18">
        <v>2010</v>
      </c>
      <c r="D18" s="5">
        <v>7315157.2274470096</v>
      </c>
      <c r="E18" s="5">
        <v>837308.04256312572</v>
      </c>
      <c r="F18" s="5">
        <v>10013325.787858546</v>
      </c>
      <c r="G18" s="15">
        <v>13.704124541559134</v>
      </c>
      <c r="H18" s="16">
        <v>15.686024699347163</v>
      </c>
      <c r="I18" s="17">
        <v>18.758839954546044</v>
      </c>
      <c r="J18" s="18">
        <v>0.87084488253622494</v>
      </c>
      <c r="K18" s="488">
        <v>6.396731585590488</v>
      </c>
      <c r="L18" s="488"/>
      <c r="M18" s="19">
        <v>533792378</v>
      </c>
    </row>
    <row r="19" spans="1:13" ht="15" thickBot="1">
      <c r="A19" s="20">
        <v>3</v>
      </c>
      <c r="B19" s="21" t="s">
        <v>187</v>
      </c>
      <c r="C19" s="21">
        <v>2015</v>
      </c>
      <c r="D19" s="22">
        <v>6447829.6151019922</v>
      </c>
      <c r="E19" s="22">
        <v>771989.74283909902</v>
      </c>
      <c r="F19" s="22">
        <v>9975238.1949151866</v>
      </c>
      <c r="G19" s="23">
        <v>11.997540705434128</v>
      </c>
      <c r="H19" s="24">
        <v>14.364489939679041</v>
      </c>
      <c r="I19" s="25">
        <v>18.56102493924277</v>
      </c>
      <c r="J19" s="26">
        <v>0.88616854866528505</v>
      </c>
      <c r="K19" s="489">
        <v>6.3698870273967012</v>
      </c>
      <c r="L19" s="489"/>
      <c r="M19" s="27">
        <v>537429276</v>
      </c>
    </row>
    <row r="20" spans="1:13">
      <c r="A20" s="6">
        <v>4</v>
      </c>
      <c r="B20" s="7" t="s">
        <v>190</v>
      </c>
      <c r="C20" s="7">
        <v>1990</v>
      </c>
      <c r="D20" s="8">
        <v>6218480.4744083053</v>
      </c>
      <c r="E20" s="8">
        <v>1252252.2113203292</v>
      </c>
      <c r="F20" s="8">
        <v>362234.35429475945</v>
      </c>
      <c r="G20" s="9">
        <v>22.196078018362716</v>
      </c>
      <c r="H20" s="10">
        <v>44.697555770291288</v>
      </c>
      <c r="I20" s="11">
        <v>1.2929496236172959</v>
      </c>
      <c r="J20" s="12">
        <v>0.71609286085588697</v>
      </c>
      <c r="K20" s="487" t="s">
        <v>221</v>
      </c>
      <c r="L20" s="487"/>
      <c r="M20" s="13">
        <v>280161228</v>
      </c>
    </row>
    <row r="21" spans="1:13">
      <c r="A21" s="14">
        <v>4</v>
      </c>
      <c r="B21" t="s">
        <v>190</v>
      </c>
      <c r="C21">
        <v>1995</v>
      </c>
      <c r="D21" s="5">
        <v>3633213.7393093565</v>
      </c>
      <c r="E21" s="5">
        <v>1102413.3227142021</v>
      </c>
      <c r="F21" s="5">
        <v>1990746.0441515767</v>
      </c>
      <c r="G21" s="15">
        <v>12.845350157307946</v>
      </c>
      <c r="H21" s="16">
        <v>38.976196184475278</v>
      </c>
      <c r="I21" s="17">
        <v>7.0383500245883184</v>
      </c>
      <c r="J21" s="18">
        <v>0.67653033829303899</v>
      </c>
      <c r="K21" s="488" t="s">
        <v>221</v>
      </c>
      <c r="L21" s="488"/>
      <c r="M21" s="19">
        <v>282842717</v>
      </c>
    </row>
    <row r="22" spans="1:13">
      <c r="A22" s="14">
        <v>4</v>
      </c>
      <c r="B22" t="s">
        <v>190</v>
      </c>
      <c r="C22">
        <v>2000</v>
      </c>
      <c r="D22" s="5">
        <v>2799436.9685894391</v>
      </c>
      <c r="E22" s="5">
        <v>990791.17918823333</v>
      </c>
      <c r="F22" s="5">
        <v>1704332.1023283768</v>
      </c>
      <c r="G22" s="15">
        <v>9.9853218655388147</v>
      </c>
      <c r="H22" s="16">
        <v>35.34056646653579</v>
      </c>
      <c r="I22" s="17">
        <v>6.0791883505397672</v>
      </c>
      <c r="J22" s="18">
        <v>0.68493670877173785</v>
      </c>
      <c r="K22" s="488" t="s">
        <v>221</v>
      </c>
      <c r="L22" s="488"/>
      <c r="M22" s="19">
        <v>280355206</v>
      </c>
    </row>
    <row r="23" spans="1:13">
      <c r="A23" s="14">
        <v>4</v>
      </c>
      <c r="B23" t="s">
        <v>190</v>
      </c>
      <c r="C23">
        <v>2005</v>
      </c>
      <c r="D23" s="5">
        <v>3003910.9056070647</v>
      </c>
      <c r="E23" s="5">
        <v>1033032.9159561587</v>
      </c>
      <c r="F23" s="5">
        <v>2295588.3508199342</v>
      </c>
      <c r="G23" s="15">
        <v>10.793292652145933</v>
      </c>
      <c r="H23" s="16">
        <v>37.117700662833769</v>
      </c>
      <c r="I23" s="17">
        <v>8.2482329396015786</v>
      </c>
      <c r="J23" s="18">
        <v>0.72169038016521025</v>
      </c>
      <c r="K23" s="488">
        <v>5.4865925881463848</v>
      </c>
      <c r="L23" s="488"/>
      <c r="M23" s="19">
        <v>278312745</v>
      </c>
    </row>
    <row r="24" spans="1:13">
      <c r="A24" s="14">
        <v>4</v>
      </c>
      <c r="B24" t="s">
        <v>190</v>
      </c>
      <c r="C24">
        <v>2010</v>
      </c>
      <c r="D24" s="5">
        <v>3105086.0166716315</v>
      </c>
      <c r="E24" s="5">
        <v>1031685.5850929247</v>
      </c>
      <c r="F24" s="5">
        <v>2503122.6331260288</v>
      </c>
      <c r="G24" s="15">
        <v>11.056645377077322</v>
      </c>
      <c r="H24" s="16">
        <v>36.736443350584665</v>
      </c>
      <c r="I24" s="17">
        <v>8.9131634812090699</v>
      </c>
      <c r="J24" s="18">
        <v>0.74950155605954916</v>
      </c>
      <c r="K24" s="488">
        <v>5.22566025377819</v>
      </c>
      <c r="L24" s="488"/>
      <c r="M24" s="19">
        <v>280834368</v>
      </c>
    </row>
    <row r="25" spans="1:13" ht="15" thickBot="1">
      <c r="A25" s="20">
        <v>4</v>
      </c>
      <c r="B25" s="21" t="s">
        <v>190</v>
      </c>
      <c r="C25" s="21">
        <v>2015</v>
      </c>
      <c r="D25" s="22">
        <v>3337713.5030660331</v>
      </c>
      <c r="E25" s="22">
        <v>1052107.7570836195</v>
      </c>
      <c r="F25" s="22">
        <v>3156889.9290421158</v>
      </c>
      <c r="G25" s="23">
        <v>11.67314599855597</v>
      </c>
      <c r="H25" s="24">
        <v>36.795870716191232</v>
      </c>
      <c r="I25" s="25">
        <v>11.040743014410413</v>
      </c>
      <c r="J25" s="26">
        <v>0.76836045027601452</v>
      </c>
      <c r="K25" s="489">
        <v>5.538168605145029</v>
      </c>
      <c r="L25" s="489"/>
      <c r="M25" s="27">
        <v>285930931</v>
      </c>
    </row>
    <row r="26" spans="1:13">
      <c r="A26" s="6">
        <v>5</v>
      </c>
      <c r="B26" s="7" t="s">
        <v>189</v>
      </c>
      <c r="C26" s="7">
        <v>1990</v>
      </c>
      <c r="D26" s="8">
        <v>5610405.15538048</v>
      </c>
      <c r="E26" s="8">
        <v>786000.67639697297</v>
      </c>
      <c r="F26" s="8">
        <v>3393948.169269246</v>
      </c>
      <c r="G26" s="9">
        <v>13.598562573777581</v>
      </c>
      <c r="H26" s="10">
        <v>19.05117203659578</v>
      </c>
      <c r="I26" s="11">
        <v>8.226289416496833</v>
      </c>
      <c r="J26" s="12">
        <v>0.62194073413560402</v>
      </c>
      <c r="K26" s="487" t="s">
        <v>221</v>
      </c>
      <c r="L26" s="487"/>
      <c r="M26" s="13">
        <v>412573397</v>
      </c>
    </row>
    <row r="27" spans="1:13">
      <c r="A27" s="14">
        <v>5</v>
      </c>
      <c r="B27" t="s">
        <v>189</v>
      </c>
      <c r="C27">
        <v>1995</v>
      </c>
      <c r="D27" s="5">
        <v>5535517.0729097314</v>
      </c>
      <c r="E27" s="5">
        <v>832672.7349262702</v>
      </c>
      <c r="F27" s="5">
        <v>4134422.1938727591</v>
      </c>
      <c r="G27" s="15">
        <v>12.279014980367005</v>
      </c>
      <c r="H27" s="16">
        <v>18.470543675025471</v>
      </c>
      <c r="I27" s="17">
        <v>9.1710731599351867</v>
      </c>
      <c r="J27" s="18">
        <v>0.65229496346748661</v>
      </c>
      <c r="K27" s="488" t="s">
        <v>221</v>
      </c>
      <c r="L27" s="488"/>
      <c r="M27" s="19">
        <v>450811167</v>
      </c>
    </row>
    <row r="28" spans="1:13">
      <c r="A28" s="14">
        <v>5</v>
      </c>
      <c r="B28" t="s">
        <v>189</v>
      </c>
      <c r="C28">
        <v>2000</v>
      </c>
      <c r="D28" s="5">
        <v>5287664.8576044766</v>
      </c>
      <c r="E28" s="5">
        <v>847762.15103257436</v>
      </c>
      <c r="F28" s="5">
        <v>4894934.7124154661</v>
      </c>
      <c r="G28" s="15">
        <v>10.826281069942437</v>
      </c>
      <c r="H28" s="16">
        <v>17.357588982475136</v>
      </c>
      <c r="I28" s="17">
        <v>10.022181897442733</v>
      </c>
      <c r="J28" s="18">
        <v>0.68395598801773316</v>
      </c>
      <c r="K28" s="488" t="s">
        <v>221</v>
      </c>
      <c r="L28" s="488"/>
      <c r="M28" s="19">
        <v>488410085</v>
      </c>
    </row>
    <row r="29" spans="1:13">
      <c r="A29" s="14">
        <v>5</v>
      </c>
      <c r="B29" t="s">
        <v>189</v>
      </c>
      <c r="C29">
        <v>2005</v>
      </c>
      <c r="D29" s="5">
        <v>5333104.2286463249</v>
      </c>
      <c r="E29" s="5">
        <v>819178.98482626793</v>
      </c>
      <c r="F29" s="5">
        <v>5315997.8245505011</v>
      </c>
      <c r="G29" s="15">
        <v>10.185625410447949</v>
      </c>
      <c r="H29" s="16">
        <v>15.645391362750971</v>
      </c>
      <c r="I29" s="17">
        <v>10.152954114937934</v>
      </c>
      <c r="J29" s="18">
        <v>0.70319298024770804</v>
      </c>
      <c r="K29" s="488">
        <v>6.2980456792921817</v>
      </c>
      <c r="L29" s="488"/>
      <c r="M29" s="19">
        <v>523591239</v>
      </c>
    </row>
    <row r="30" spans="1:13">
      <c r="A30" s="14">
        <v>5</v>
      </c>
      <c r="B30" t="s">
        <v>189</v>
      </c>
      <c r="C30">
        <v>2010</v>
      </c>
      <c r="D30" s="5">
        <v>4927010.1421128204</v>
      </c>
      <c r="E30" s="5">
        <v>885072.73349219211</v>
      </c>
      <c r="F30" s="5">
        <v>6653043.0435853023</v>
      </c>
      <c r="G30" s="15">
        <v>8.8303140945986485</v>
      </c>
      <c r="H30" s="16">
        <v>15.862500802463529</v>
      </c>
      <c r="I30" s="17">
        <v>11.923754582439326</v>
      </c>
      <c r="J30" s="18">
        <v>0.72983227802246398</v>
      </c>
      <c r="K30" s="488">
        <v>6.6229857387303559</v>
      </c>
      <c r="L30" s="488"/>
      <c r="M30" s="19">
        <v>557965446</v>
      </c>
    </row>
    <row r="31" spans="1:13" ht="15" thickBot="1">
      <c r="A31" s="20">
        <v>5</v>
      </c>
      <c r="B31" s="21" t="s">
        <v>189</v>
      </c>
      <c r="C31" s="21">
        <v>2015</v>
      </c>
      <c r="D31" s="22">
        <v>4820747.5781319086</v>
      </c>
      <c r="E31" s="22">
        <v>905155.36658098572</v>
      </c>
      <c r="F31" s="22">
        <v>7496294.8189670872</v>
      </c>
      <c r="G31" s="23">
        <v>8.1580961218123758</v>
      </c>
      <c r="H31" s="24">
        <v>15.3178409905534</v>
      </c>
      <c r="I31" s="25">
        <v>12.685894189522365</v>
      </c>
      <c r="J31" s="26">
        <v>0.75273005261235537</v>
      </c>
      <c r="K31" s="489">
        <v>6.2998606679246762</v>
      </c>
      <c r="L31" s="489"/>
      <c r="M31" s="27">
        <v>590915761</v>
      </c>
    </row>
    <row r="32" spans="1:13">
      <c r="A32" s="6">
        <v>6</v>
      </c>
      <c r="B32" s="7" t="s">
        <v>188</v>
      </c>
      <c r="C32" s="7">
        <v>1990</v>
      </c>
      <c r="D32" s="8">
        <v>1852546.7875670001</v>
      </c>
      <c r="E32" s="8">
        <v>379352.36736104469</v>
      </c>
      <c r="F32" s="8">
        <v>2052906.1391421929</v>
      </c>
      <c r="G32" s="9">
        <v>6.3105867669986813</v>
      </c>
      <c r="H32" s="10">
        <v>12.922405229193981</v>
      </c>
      <c r="I32" s="11">
        <v>6.9930985832618475</v>
      </c>
      <c r="J32" s="12">
        <v>0.57293287998537124</v>
      </c>
      <c r="K32" s="487" t="s">
        <v>221</v>
      </c>
      <c r="L32" s="487"/>
      <c r="M32" s="13">
        <v>293561733</v>
      </c>
    </row>
    <row r="33" spans="1:13">
      <c r="A33" s="14">
        <v>6</v>
      </c>
      <c r="B33" t="s">
        <v>188</v>
      </c>
      <c r="C33">
        <v>1995</v>
      </c>
      <c r="D33" s="5">
        <v>2094464.7860996095</v>
      </c>
      <c r="E33" s="5">
        <v>438323.13025641727</v>
      </c>
      <c r="F33" s="5">
        <v>2499918.7737483126</v>
      </c>
      <c r="G33" s="15">
        <v>6.4511317509718076</v>
      </c>
      <c r="H33" s="16">
        <v>13.500729549377322</v>
      </c>
      <c r="I33" s="17">
        <v>7.6999649185848167</v>
      </c>
      <c r="J33" s="18">
        <v>0.60566020886455751</v>
      </c>
      <c r="K33" s="488" t="s">
        <v>221</v>
      </c>
      <c r="L33" s="488"/>
      <c r="M33" s="19">
        <v>324666255</v>
      </c>
    </row>
    <row r="34" spans="1:13">
      <c r="A34" s="14">
        <v>6</v>
      </c>
      <c r="B34" t="s">
        <v>188</v>
      </c>
      <c r="C34">
        <v>2000</v>
      </c>
      <c r="D34" s="5">
        <v>2298072.3299809904</v>
      </c>
      <c r="E34" s="5">
        <v>439145.89410040452</v>
      </c>
      <c r="F34" s="5">
        <v>2749473.8313794658</v>
      </c>
      <c r="G34" s="15">
        <v>6.4477838910393794</v>
      </c>
      <c r="H34" s="16">
        <v>12.321273725183818</v>
      </c>
      <c r="I34" s="17">
        <v>7.7142972601517226</v>
      </c>
      <c r="J34" s="18">
        <v>0.64409859678406733</v>
      </c>
      <c r="K34" s="488" t="s">
        <v>221</v>
      </c>
      <c r="L34" s="488"/>
      <c r="M34" s="19">
        <v>356412741</v>
      </c>
    </row>
    <row r="35" spans="1:13">
      <c r="A35" s="14">
        <v>6</v>
      </c>
      <c r="B35" t="s">
        <v>188</v>
      </c>
      <c r="C35">
        <v>2005</v>
      </c>
      <c r="D35" s="5">
        <v>2863164.4266681215</v>
      </c>
      <c r="E35" s="5">
        <v>434381.14232234837</v>
      </c>
      <c r="F35" s="5">
        <v>3507784.8444028734</v>
      </c>
      <c r="G35" s="15">
        <v>7.3554423915250062</v>
      </c>
      <c r="H35" s="16">
        <v>11.159210552343206</v>
      </c>
      <c r="I35" s="17">
        <v>9.0114661611994649</v>
      </c>
      <c r="J35" s="18">
        <v>0.67585046105653102</v>
      </c>
      <c r="K35" s="488">
        <v>5.3101953291697708</v>
      </c>
      <c r="L35" s="488"/>
      <c r="M35" s="19">
        <v>389257950</v>
      </c>
    </row>
    <row r="36" spans="1:13">
      <c r="A36" s="14">
        <v>6</v>
      </c>
      <c r="B36" t="s">
        <v>188</v>
      </c>
      <c r="C36">
        <v>2010</v>
      </c>
      <c r="D36" s="5">
        <v>3600912.9178773835</v>
      </c>
      <c r="E36" s="5">
        <v>447669.98385377618</v>
      </c>
      <c r="F36" s="5">
        <v>4767124.230469835</v>
      </c>
      <c r="G36" s="15">
        <v>8.3943641628635355</v>
      </c>
      <c r="H36" s="16">
        <v>10.435978194848971</v>
      </c>
      <c r="I36" s="17">
        <v>11.113008759946089</v>
      </c>
      <c r="J36" s="18">
        <v>0.7145026040595418</v>
      </c>
      <c r="K36" s="488">
        <v>5.1887067300343253</v>
      </c>
      <c r="L36" s="488"/>
      <c r="M36" s="19">
        <v>428967918</v>
      </c>
    </row>
    <row r="37" spans="1:13" ht="15" thickBot="1">
      <c r="A37" s="20">
        <v>6</v>
      </c>
      <c r="B37" s="21" t="s">
        <v>188</v>
      </c>
      <c r="C37" s="21">
        <v>2015</v>
      </c>
      <c r="D37" s="22">
        <v>4002931.7172844289</v>
      </c>
      <c r="E37" s="22">
        <v>453157.49067042099</v>
      </c>
      <c r="F37" s="22">
        <v>5476178.6972761126</v>
      </c>
      <c r="G37" s="23">
        <v>8.5171129330553796</v>
      </c>
      <c r="H37" s="24">
        <v>9.6419169675926835</v>
      </c>
      <c r="I37" s="25">
        <v>11.651768179032029</v>
      </c>
      <c r="J37" s="26">
        <v>0.73256352480444009</v>
      </c>
      <c r="K37" s="489">
        <v>5.177884388726512</v>
      </c>
      <c r="L37" s="489"/>
      <c r="M37" s="27">
        <v>469986925</v>
      </c>
    </row>
    <row r="38" spans="1:13">
      <c r="A38" s="6">
        <v>7</v>
      </c>
      <c r="B38" s="7" t="s">
        <v>191</v>
      </c>
      <c r="C38" s="7">
        <v>1990</v>
      </c>
      <c r="D38" s="8">
        <v>215285.39363404765</v>
      </c>
      <c r="E38" s="8">
        <v>22759.163249017111</v>
      </c>
      <c r="F38" s="8">
        <v>272395.31216024124</v>
      </c>
      <c r="G38" s="9">
        <v>5.9714716161675838</v>
      </c>
      <c r="H38" s="10">
        <v>6.3128155168877385</v>
      </c>
      <c r="I38" s="11">
        <v>7.5555561270773559</v>
      </c>
      <c r="J38" s="12">
        <v>0.562389784683898</v>
      </c>
      <c r="K38" s="487" t="s">
        <v>221</v>
      </c>
      <c r="L38" s="487"/>
      <c r="M38" s="13">
        <v>36052318</v>
      </c>
    </row>
    <row r="39" spans="1:13">
      <c r="A39" s="14">
        <v>7</v>
      </c>
      <c r="B39" t="s">
        <v>191</v>
      </c>
      <c r="C39">
        <v>1995</v>
      </c>
      <c r="D39" s="5">
        <v>200703.41533632029</v>
      </c>
      <c r="E39" s="5">
        <v>24630.310455038332</v>
      </c>
      <c r="F39" s="5">
        <v>220671.99229403478</v>
      </c>
      <c r="G39" s="15">
        <v>5.1753832054973623</v>
      </c>
      <c r="H39" s="16">
        <v>6.3512270013734859</v>
      </c>
      <c r="I39" s="17">
        <v>5.6902974019073289</v>
      </c>
      <c r="J39" s="18">
        <v>0.56865621709960812</v>
      </c>
      <c r="K39" s="488" t="s">
        <v>221</v>
      </c>
      <c r="L39" s="488"/>
      <c r="M39" s="19">
        <v>38780397</v>
      </c>
    </row>
    <row r="40" spans="1:13">
      <c r="A40" s="14">
        <v>7</v>
      </c>
      <c r="B40" t="s">
        <v>191</v>
      </c>
      <c r="C40">
        <v>2000</v>
      </c>
      <c r="D40" s="5">
        <v>195132.1140397478</v>
      </c>
      <c r="E40" s="5">
        <v>26073.687712528794</v>
      </c>
      <c r="F40" s="5">
        <v>225045.95404721322</v>
      </c>
      <c r="G40" s="15">
        <v>4.7122443041638231</v>
      </c>
      <c r="H40" s="16">
        <v>6.2965333521104956</v>
      </c>
      <c r="I40" s="17">
        <v>5.4346334551476199</v>
      </c>
      <c r="J40" s="18">
        <v>0.59321648571413166</v>
      </c>
      <c r="K40" s="488" t="s">
        <v>221</v>
      </c>
      <c r="L40" s="488"/>
      <c r="M40" s="19">
        <v>41409592</v>
      </c>
    </row>
    <row r="41" spans="1:13">
      <c r="A41" s="14">
        <v>7</v>
      </c>
      <c r="B41" t="s">
        <v>191</v>
      </c>
      <c r="C41">
        <v>2005</v>
      </c>
      <c r="D41" s="5">
        <v>204301.91386253</v>
      </c>
      <c r="E41" s="5">
        <v>25020.973552596599</v>
      </c>
      <c r="F41" s="5">
        <v>223716.62153236975</v>
      </c>
      <c r="G41" s="15">
        <v>4.6470499427751752</v>
      </c>
      <c r="H41" s="16">
        <v>5.691268942003699</v>
      </c>
      <c r="I41" s="17">
        <v>5.0886567513478713</v>
      </c>
      <c r="J41" s="18">
        <v>0.61827613740372289</v>
      </c>
      <c r="K41" s="488">
        <v>4.9493536856340619</v>
      </c>
      <c r="L41" s="488"/>
      <c r="M41" s="19">
        <v>43963787</v>
      </c>
    </row>
    <row r="42" spans="1:13">
      <c r="A42" s="14">
        <v>7</v>
      </c>
      <c r="B42" t="s">
        <v>191</v>
      </c>
      <c r="C42">
        <v>2010</v>
      </c>
      <c r="D42" s="5">
        <v>217277.57090131805</v>
      </c>
      <c r="E42" s="5">
        <v>23827.064170109476</v>
      </c>
      <c r="F42" s="5">
        <v>237880.82965682866</v>
      </c>
      <c r="G42" s="15">
        <v>4.675916818050335</v>
      </c>
      <c r="H42" s="16">
        <v>5.1276977009458822</v>
      </c>
      <c r="I42" s="17">
        <v>5.1193087600805125</v>
      </c>
      <c r="J42" s="18">
        <v>0.64439999046212493</v>
      </c>
      <c r="K42" s="488">
        <v>4.555602408763602</v>
      </c>
      <c r="L42" s="488"/>
      <c r="M42" s="19">
        <v>46467373</v>
      </c>
    </row>
    <row r="43" spans="1:13" ht="15" thickBot="1">
      <c r="A43" s="20">
        <v>7</v>
      </c>
      <c r="B43" s="21" t="s">
        <v>191</v>
      </c>
      <c r="C43" s="21">
        <v>2015</v>
      </c>
      <c r="D43" s="22">
        <v>206129.84319813081</v>
      </c>
      <c r="E43" s="22">
        <v>26166.983562232555</v>
      </c>
      <c r="F43" s="22">
        <v>263611.32559802482</v>
      </c>
      <c r="G43" s="23">
        <v>4.2101660441921496</v>
      </c>
      <c r="H43" s="24">
        <v>5.3445606887088832</v>
      </c>
      <c r="I43" s="25">
        <v>5.3842152823572755</v>
      </c>
      <c r="J43" s="26">
        <v>0.65498130360508178</v>
      </c>
      <c r="K43" s="489">
        <v>4.6154788713848323</v>
      </c>
      <c r="L43" s="489"/>
      <c r="M43" s="27">
        <v>48960027</v>
      </c>
    </row>
    <row r="44" spans="1:13">
      <c r="A44" s="6">
        <v>8</v>
      </c>
      <c r="B44" s="7" t="s">
        <v>183</v>
      </c>
      <c r="C44" s="7">
        <v>1990</v>
      </c>
      <c r="D44" s="8">
        <v>1883848.9580497958</v>
      </c>
      <c r="E44" s="8">
        <v>931862.79891377373</v>
      </c>
      <c r="F44" s="8">
        <v>1548621.6008054311</v>
      </c>
      <c r="G44" s="9">
        <v>3.7130012198655953</v>
      </c>
      <c r="H44" s="10">
        <v>18.366693860085739</v>
      </c>
      <c r="I44" s="11">
        <v>3.052279678968183</v>
      </c>
      <c r="J44" s="12">
        <v>0.39296578675449784</v>
      </c>
      <c r="K44" s="487" t="s">
        <v>221</v>
      </c>
      <c r="L44" s="487"/>
      <c r="M44" s="13">
        <v>507365564</v>
      </c>
    </row>
    <row r="45" spans="1:13">
      <c r="A45" s="14">
        <v>8</v>
      </c>
      <c r="B45" t="s">
        <v>183</v>
      </c>
      <c r="C45">
        <v>1995</v>
      </c>
      <c r="D45" s="5">
        <v>1908143.0116719652</v>
      </c>
      <c r="E45" s="5">
        <v>814347.54256866965</v>
      </c>
      <c r="F45" s="5">
        <v>1505199.0253931512</v>
      </c>
      <c r="G45" s="15">
        <v>3.272752683836341</v>
      </c>
      <c r="H45" s="16">
        <v>13.967286986429077</v>
      </c>
      <c r="I45" s="17">
        <v>2.5816430529213128</v>
      </c>
      <c r="J45" s="18">
        <v>0.39893220125790257</v>
      </c>
      <c r="K45" s="488" t="s">
        <v>221</v>
      </c>
      <c r="L45" s="488"/>
      <c r="M45" s="19">
        <v>583039171</v>
      </c>
    </row>
    <row r="46" spans="1:13">
      <c r="A46" s="14">
        <v>8</v>
      </c>
      <c r="B46" t="s">
        <v>183</v>
      </c>
      <c r="C46">
        <v>2000</v>
      </c>
      <c r="D46" s="5">
        <v>1840988.1856702683</v>
      </c>
      <c r="E46" s="5">
        <v>750622.28651513567</v>
      </c>
      <c r="F46" s="5">
        <v>1500531.1138808872</v>
      </c>
      <c r="G46" s="15">
        <v>2.767888983813342</v>
      </c>
      <c r="H46" s="16">
        <v>11.285456224118015</v>
      </c>
      <c r="I46" s="17">
        <v>2.2560185732359459</v>
      </c>
      <c r="J46" s="18">
        <v>0.39313310740530577</v>
      </c>
      <c r="K46" s="488" t="s">
        <v>221</v>
      </c>
      <c r="L46" s="488"/>
      <c r="M46" s="19">
        <v>665123564</v>
      </c>
    </row>
    <row r="47" spans="1:13">
      <c r="A47" s="14">
        <v>8</v>
      </c>
      <c r="B47" t="s">
        <v>183</v>
      </c>
      <c r="C47">
        <v>2005</v>
      </c>
      <c r="D47" s="5">
        <v>2063640.2711847301</v>
      </c>
      <c r="E47" s="5">
        <v>762213.35636338976</v>
      </c>
      <c r="F47" s="5">
        <v>1923907.3025566533</v>
      </c>
      <c r="G47" s="15">
        <v>2.7164160159921096</v>
      </c>
      <c r="H47" s="16">
        <v>10.033185520458716</v>
      </c>
      <c r="I47" s="17">
        <v>2.5324823724964243</v>
      </c>
      <c r="J47" s="18">
        <v>0.42939416701863053</v>
      </c>
      <c r="K47" s="488">
        <v>4.3031368293774017</v>
      </c>
      <c r="L47" s="488"/>
      <c r="M47" s="19">
        <v>759692278</v>
      </c>
    </row>
    <row r="48" spans="1:13">
      <c r="A48" s="14">
        <v>8</v>
      </c>
      <c r="B48" t="s">
        <v>183</v>
      </c>
      <c r="C48">
        <v>2010</v>
      </c>
      <c r="D48" s="5">
        <v>2926399.4013620527</v>
      </c>
      <c r="E48" s="5">
        <v>875857.21552341501</v>
      </c>
      <c r="F48" s="5">
        <v>2513642.5671444642</v>
      </c>
      <c r="G48" s="15">
        <v>3.3621405108729578</v>
      </c>
      <c r="H48" s="16">
        <v>10.062724263410745</v>
      </c>
      <c r="I48" s="17">
        <v>2.887924150380019</v>
      </c>
      <c r="J48" s="18">
        <v>0.47016023345365421</v>
      </c>
      <c r="K48" s="488">
        <v>4.2118925964829455</v>
      </c>
      <c r="L48" s="488"/>
      <c r="M48" s="19">
        <v>870397710</v>
      </c>
    </row>
    <row r="49" spans="1:13" ht="15" thickBot="1">
      <c r="A49" s="20">
        <v>8</v>
      </c>
      <c r="B49" s="21" t="s">
        <v>183</v>
      </c>
      <c r="C49" s="21">
        <v>2015</v>
      </c>
      <c r="D49" s="22">
        <v>2891399.9409717675</v>
      </c>
      <c r="E49" s="22">
        <v>917624.42421955557</v>
      </c>
      <c r="F49" s="22">
        <v>2783689.6408282109</v>
      </c>
      <c r="G49" s="23">
        <v>2.9034255871495214</v>
      </c>
      <c r="H49" s="24">
        <v>9.2144092379588916</v>
      </c>
      <c r="I49" s="25">
        <v>2.795267308177138</v>
      </c>
      <c r="J49" s="26">
        <v>0.498021004123262</v>
      </c>
      <c r="K49" s="489">
        <v>4.3379887566824724</v>
      </c>
      <c r="L49" s="489"/>
      <c r="M49" s="27">
        <v>995858118</v>
      </c>
    </row>
    <row r="50" spans="1:13">
      <c r="A50" s="6">
        <v>9</v>
      </c>
      <c r="B50" s="7" t="s">
        <v>222</v>
      </c>
      <c r="C50" s="7">
        <v>1990</v>
      </c>
      <c r="D50" s="8">
        <v>246162.19385793075</v>
      </c>
      <c r="E50" s="8">
        <v>67329.095308376694</v>
      </c>
      <c r="F50" s="8">
        <v>211855.69651240818</v>
      </c>
      <c r="G50" s="9">
        <v>5.5663809744062664</v>
      </c>
      <c r="H50" s="10">
        <v>15.224896612874405</v>
      </c>
      <c r="I50" s="11">
        <v>4.790619956315699</v>
      </c>
      <c r="J50" s="12">
        <v>0.34975629507402184</v>
      </c>
      <c r="K50" s="487" t="s">
        <v>221</v>
      </c>
      <c r="L50" s="487"/>
      <c r="M50" s="13">
        <v>44223023</v>
      </c>
    </row>
    <row r="51" spans="1:13">
      <c r="A51" s="14">
        <v>9</v>
      </c>
      <c r="B51" t="s">
        <v>222</v>
      </c>
      <c r="C51">
        <v>1995</v>
      </c>
      <c r="D51" s="5">
        <v>159319.09966226091</v>
      </c>
      <c r="E51" s="5">
        <v>50541.257136365239</v>
      </c>
      <c r="F51" s="5">
        <v>179946.21855313415</v>
      </c>
      <c r="G51" s="15">
        <v>2.9611928147261577</v>
      </c>
      <c r="H51" s="16">
        <v>9.3938773064058125</v>
      </c>
      <c r="I51" s="17">
        <v>3.3445798435107839</v>
      </c>
      <c r="J51" s="18">
        <v>0.37021965597259987</v>
      </c>
      <c r="K51" s="488" t="s">
        <v>221</v>
      </c>
      <c r="L51" s="488"/>
      <c r="M51" s="19">
        <v>53802339</v>
      </c>
    </row>
    <row r="52" spans="1:13">
      <c r="A52" s="14">
        <v>9</v>
      </c>
      <c r="B52" t="s">
        <v>222</v>
      </c>
      <c r="C52">
        <v>2000</v>
      </c>
      <c r="D52" s="5">
        <v>106840.0417603488</v>
      </c>
      <c r="E52" s="5">
        <v>33341.219434861159</v>
      </c>
      <c r="F52" s="5">
        <v>86321.10971275506</v>
      </c>
      <c r="G52" s="15">
        <v>1.7707107446906218</v>
      </c>
      <c r="H52" s="16">
        <v>5.5257986164796593</v>
      </c>
      <c r="I52" s="17">
        <v>1.4306407405273029</v>
      </c>
      <c r="J52" s="18">
        <v>0.3893558132230765</v>
      </c>
      <c r="K52" s="488" t="s">
        <v>221</v>
      </c>
      <c r="L52" s="488"/>
      <c r="M52" s="19">
        <v>60337377</v>
      </c>
    </row>
    <row r="53" spans="1:13">
      <c r="A53" s="14">
        <v>9</v>
      </c>
      <c r="B53" t="s">
        <v>222</v>
      </c>
      <c r="C53">
        <v>2005</v>
      </c>
      <c r="D53" s="5">
        <v>130682.37062333299</v>
      </c>
      <c r="E53" s="5">
        <v>41475.529121409767</v>
      </c>
      <c r="F53" s="5">
        <v>123070.72696030271</v>
      </c>
      <c r="G53" s="15">
        <v>1.9017291381650714</v>
      </c>
      <c r="H53" s="16">
        <v>6.0356436659954467</v>
      </c>
      <c r="I53" s="17">
        <v>1.7909622116525701</v>
      </c>
      <c r="J53" s="18">
        <v>0.43696366261581038</v>
      </c>
      <c r="K53" s="488">
        <v>4.0676754832253419</v>
      </c>
      <c r="L53" s="488"/>
      <c r="M53" s="19">
        <v>68717657</v>
      </c>
    </row>
    <row r="54" spans="1:13">
      <c r="A54" s="14">
        <v>9</v>
      </c>
      <c r="B54" t="s">
        <v>222</v>
      </c>
      <c r="C54">
        <v>2010</v>
      </c>
      <c r="D54" s="5">
        <v>138482.02292784417</v>
      </c>
      <c r="E54" s="5">
        <v>47035.432512246771</v>
      </c>
      <c r="F54" s="5">
        <v>139661.04492149467</v>
      </c>
      <c r="G54" s="15">
        <v>1.8208217275220346</v>
      </c>
      <c r="H54" s="16">
        <v>6.1844227626801382</v>
      </c>
      <c r="I54" s="17">
        <v>1.8363240202953264</v>
      </c>
      <c r="J54" s="18">
        <v>0.47184698982404516</v>
      </c>
      <c r="K54" s="488">
        <v>4.5716427191879667</v>
      </c>
      <c r="L54" s="488"/>
      <c r="M54" s="19">
        <v>76054685</v>
      </c>
    </row>
    <row r="55" spans="1:13" ht="15" thickBot="1">
      <c r="A55" s="20">
        <v>9</v>
      </c>
      <c r="B55" s="21" t="s">
        <v>222</v>
      </c>
      <c r="C55" s="21">
        <v>2015</v>
      </c>
      <c r="D55" s="22">
        <v>170126.07698176696</v>
      </c>
      <c r="E55" s="22">
        <v>47352.245711543277</v>
      </c>
      <c r="F55" s="22">
        <v>143602.61517511855</v>
      </c>
      <c r="G55" s="23">
        <v>2.0129906022747752</v>
      </c>
      <c r="H55" s="24">
        <v>5.602881539680622</v>
      </c>
      <c r="I55" s="25">
        <v>1.6991558257149224</v>
      </c>
      <c r="J55" s="26">
        <v>0.48035610349586544</v>
      </c>
      <c r="K55" s="489">
        <v>3.5307384138447069</v>
      </c>
      <c r="L55" s="489"/>
      <c r="M55" s="27">
        <v>84514094</v>
      </c>
    </row>
    <row r="56" spans="1:13">
      <c r="D56" s="5"/>
      <c r="E56" s="5"/>
      <c r="F56" s="5"/>
      <c r="G56" s="2"/>
      <c r="H56" s="2"/>
      <c r="I56" s="2"/>
      <c r="J56" s="2"/>
      <c r="K56" s="31"/>
      <c r="L56" s="31"/>
      <c r="M56" s="5"/>
    </row>
    <row r="57" spans="1:13" ht="15" thickBot="1">
      <c r="A57" s="4" t="s">
        <v>231</v>
      </c>
      <c r="B57" s="4" t="s">
        <v>230</v>
      </c>
      <c r="C57" s="4" t="s">
        <v>214</v>
      </c>
      <c r="D57" s="4" t="s">
        <v>223</v>
      </c>
      <c r="E57" s="4" t="s">
        <v>176</v>
      </c>
      <c r="F57" s="4" t="s">
        <v>177</v>
      </c>
      <c r="G57" s="4" t="s">
        <v>224</v>
      </c>
      <c r="H57" s="4" t="s">
        <v>226</v>
      </c>
      <c r="I57" s="4" t="s">
        <v>225</v>
      </c>
      <c r="J57" s="4" t="s">
        <v>213</v>
      </c>
      <c r="K57" s="486" t="s">
        <v>217</v>
      </c>
      <c r="L57" s="486" t="s">
        <v>485</v>
      </c>
      <c r="M57" s="4" t="s">
        <v>185</v>
      </c>
    </row>
    <row r="58" spans="1:13">
      <c r="A58" s="6">
        <v>11</v>
      </c>
      <c r="B58" s="7" t="s">
        <v>167</v>
      </c>
      <c r="C58" s="7">
        <v>1990</v>
      </c>
      <c r="D58" s="8">
        <v>7912471.7709514443</v>
      </c>
      <c r="E58" s="8">
        <v>777943.53205148212</v>
      </c>
      <c r="F58" s="8">
        <v>7052184.4017848019</v>
      </c>
      <c r="G58" s="9">
        <v>31.293416268669461</v>
      </c>
      <c r="H58" s="10">
        <v>30.76726399376297</v>
      </c>
      <c r="I58" s="11">
        <v>27.891024255993365</v>
      </c>
      <c r="J58" s="12">
        <v>0.86</v>
      </c>
      <c r="K58" s="487" t="s">
        <v>221</v>
      </c>
      <c r="L58" s="487">
        <v>23954.479354867141</v>
      </c>
      <c r="M58" s="13">
        <v>252847810</v>
      </c>
    </row>
    <row r="59" spans="1:13">
      <c r="A59" s="14">
        <v>11</v>
      </c>
      <c r="B59" t="s">
        <v>167</v>
      </c>
      <c r="C59">
        <v>1995</v>
      </c>
      <c r="D59" s="5">
        <v>8336993.2534914063</v>
      </c>
      <c r="E59" s="5">
        <v>841533.68520078843</v>
      </c>
      <c r="F59" s="5">
        <v>7641447.6544205118</v>
      </c>
      <c r="G59" s="15">
        <v>31.309648754095818</v>
      </c>
      <c r="H59" s="16">
        <v>31.603868801671794</v>
      </c>
      <c r="I59" s="17">
        <v>28.697521367493117</v>
      </c>
      <c r="J59" s="18">
        <v>0.877</v>
      </c>
      <c r="K59" s="488" t="s">
        <v>221</v>
      </c>
      <c r="L59" s="488">
        <v>28782.175020091785</v>
      </c>
      <c r="M59" s="19">
        <v>266275528</v>
      </c>
    </row>
    <row r="60" spans="1:13">
      <c r="A60" s="14">
        <v>11</v>
      </c>
      <c r="B60" t="s">
        <v>167</v>
      </c>
      <c r="C60">
        <v>2000</v>
      </c>
      <c r="D60" s="5">
        <v>9417827.5462990999</v>
      </c>
      <c r="E60" s="5">
        <v>1005444.3310255338</v>
      </c>
      <c r="F60" s="5">
        <v>9538769.4166374691</v>
      </c>
      <c r="G60" s="15">
        <v>33.290807111511441</v>
      </c>
      <c r="H60" s="16">
        <v>35.541161824190695</v>
      </c>
      <c r="I60" s="17">
        <v>33.718321042653905</v>
      </c>
      <c r="J60" s="18">
        <v>0.88400000000000001</v>
      </c>
      <c r="K60" s="488" t="s">
        <v>221</v>
      </c>
      <c r="L60" s="488">
        <v>36449.855115534861</v>
      </c>
      <c r="M60" s="19">
        <v>282895741</v>
      </c>
    </row>
    <row r="61" spans="1:13">
      <c r="A61" s="14">
        <v>11</v>
      </c>
      <c r="B61" t="s">
        <v>167</v>
      </c>
      <c r="C61">
        <v>2005</v>
      </c>
      <c r="D61" s="5">
        <v>10034831.783492088</v>
      </c>
      <c r="E61" s="5">
        <v>990390.89755711867</v>
      </c>
      <c r="F61" s="5">
        <v>10485456.452943159</v>
      </c>
      <c r="G61" s="15">
        <v>33.885473599277205</v>
      </c>
      <c r="H61" s="16">
        <v>33.443375371119053</v>
      </c>
      <c r="I61" s="17">
        <v>35.40713641030576</v>
      </c>
      <c r="J61" s="18">
        <v>0.89800000000000002</v>
      </c>
      <c r="K61" s="488">
        <v>7.1817936897277832</v>
      </c>
      <c r="L61" s="488">
        <v>44307.92058486028</v>
      </c>
      <c r="M61" s="19">
        <v>296139635</v>
      </c>
    </row>
    <row r="62" spans="1:13">
      <c r="A62" s="14">
        <v>11</v>
      </c>
      <c r="B62" t="s">
        <v>167</v>
      </c>
      <c r="C62">
        <v>2010</v>
      </c>
      <c r="D62" s="5">
        <v>8968077.5461147353</v>
      </c>
      <c r="E62" s="5">
        <v>845142.7230843954</v>
      </c>
      <c r="F62" s="5">
        <v>8414616.9109710045</v>
      </c>
      <c r="G62" s="15">
        <v>28.940842873186199</v>
      </c>
      <c r="H62" s="16">
        <v>27.273562955305515</v>
      </c>
      <c r="I62" s="17">
        <v>27.15477253694921</v>
      </c>
      <c r="J62" s="18">
        <v>0.91</v>
      </c>
      <c r="K62" s="488">
        <v>7.1636161804199219</v>
      </c>
      <c r="L62" s="488">
        <v>48374.086793309427</v>
      </c>
      <c r="M62" s="19">
        <v>309876170</v>
      </c>
    </row>
    <row r="63" spans="1:13" ht="15" thickBot="1">
      <c r="A63" s="20">
        <v>11</v>
      </c>
      <c r="B63" s="21" t="s">
        <v>167</v>
      </c>
      <c r="C63" s="21">
        <v>2015</v>
      </c>
      <c r="D63" s="22">
        <v>8204913.9873943599</v>
      </c>
      <c r="E63" s="22">
        <v>806028.6721591861</v>
      </c>
      <c r="F63" s="22">
        <v>8463239.1471534707</v>
      </c>
      <c r="G63" s="23">
        <v>25.499025392153278</v>
      </c>
      <c r="H63" s="24">
        <v>25.049556411885909</v>
      </c>
      <c r="I63" s="25">
        <v>26.301841828529046</v>
      </c>
      <c r="J63" s="26">
        <v>0.92</v>
      </c>
      <c r="K63" s="489">
        <v>6.8639469146728516</v>
      </c>
      <c r="L63" s="489">
        <v>56115.718426195454</v>
      </c>
      <c r="M63" s="27">
        <v>321773631</v>
      </c>
    </row>
    <row r="64" spans="1:13">
      <c r="A64" s="6">
        <v>12</v>
      </c>
      <c r="B64" s="7" t="s">
        <v>30</v>
      </c>
      <c r="C64" s="7">
        <v>1990</v>
      </c>
      <c r="D64" s="8">
        <v>814287.77289165952</v>
      </c>
      <c r="E64" s="8">
        <v>378076.07852753904</v>
      </c>
      <c r="F64" s="8">
        <v>957053.72152906598</v>
      </c>
      <c r="G64" s="9">
        <v>29.43658523585264</v>
      </c>
      <c r="H64" s="10">
        <v>136.67488425733197</v>
      </c>
      <c r="I64" s="11">
        <v>34.597588698938559</v>
      </c>
      <c r="J64" s="12">
        <v>0.84899999999999998</v>
      </c>
      <c r="K64" s="487" t="s">
        <v>221</v>
      </c>
      <c r="L64" s="487">
        <v>20107.830687728332</v>
      </c>
      <c r="M64" s="13">
        <v>27662440</v>
      </c>
    </row>
    <row r="65" spans="1:13">
      <c r="A65" s="14">
        <v>12</v>
      </c>
      <c r="B65" t="s">
        <v>30</v>
      </c>
      <c r="C65">
        <v>1995</v>
      </c>
      <c r="D65" s="5">
        <v>834559.2764626242</v>
      </c>
      <c r="E65" s="5">
        <v>271894.46412130719</v>
      </c>
      <c r="F65" s="5">
        <v>906031.30826339091</v>
      </c>
      <c r="G65" s="15">
        <v>28.483759214502872</v>
      </c>
      <c r="H65" s="16">
        <v>92.798398702293326</v>
      </c>
      <c r="I65" s="17">
        <v>30.923121164936486</v>
      </c>
      <c r="J65" s="18">
        <v>0.86</v>
      </c>
      <c r="K65" s="488" t="s">
        <v>221</v>
      </c>
      <c r="L65" s="488">
        <v>23354.272188771305</v>
      </c>
      <c r="M65" s="19">
        <v>29299478</v>
      </c>
    </row>
    <row r="66" spans="1:13">
      <c r="A66" s="14">
        <v>12</v>
      </c>
      <c r="B66" t="s">
        <v>30</v>
      </c>
      <c r="C66">
        <v>2000</v>
      </c>
      <c r="D66" s="5">
        <v>714580.37170572591</v>
      </c>
      <c r="E66" s="5">
        <v>193488.74614770841</v>
      </c>
      <c r="F66" s="5">
        <v>916410.46829200606</v>
      </c>
      <c r="G66" s="15">
        <v>23.274790872270227</v>
      </c>
      <c r="H66" s="16">
        <v>63.021743684001741</v>
      </c>
      <c r="I66" s="17">
        <v>29.848653625542561</v>
      </c>
      <c r="J66" s="18">
        <v>0.86699999999999999</v>
      </c>
      <c r="K66" s="488" t="s">
        <v>221</v>
      </c>
      <c r="L66" s="488">
        <v>29185.355058725778</v>
      </c>
      <c r="M66" s="19">
        <v>30701903</v>
      </c>
    </row>
    <row r="67" spans="1:13">
      <c r="A67" s="14">
        <v>12</v>
      </c>
      <c r="B67" t="s">
        <v>30</v>
      </c>
      <c r="C67">
        <v>2005</v>
      </c>
      <c r="D67" s="5">
        <v>779328.71752228646</v>
      </c>
      <c r="E67" s="5">
        <v>199488.62552254039</v>
      </c>
      <c r="F67" s="5">
        <v>997624.25449727499</v>
      </c>
      <c r="G67" s="15">
        <v>24.16048710565725</v>
      </c>
      <c r="H67" s="16">
        <v>61.844793554971169</v>
      </c>
      <c r="I67" s="17">
        <v>30.928012012316309</v>
      </c>
      <c r="J67" s="18">
        <v>0.89100000000000001</v>
      </c>
      <c r="K67" s="488">
        <v>7.4180483818054199</v>
      </c>
      <c r="L67" s="488">
        <v>36134.602242307716</v>
      </c>
      <c r="M67" s="19">
        <v>32256333</v>
      </c>
    </row>
    <row r="68" spans="1:13">
      <c r="A68" s="14">
        <v>12</v>
      </c>
      <c r="B68" t="s">
        <v>30</v>
      </c>
      <c r="C68">
        <v>2010</v>
      </c>
      <c r="D68" s="5">
        <v>874448.48617221171</v>
      </c>
      <c r="E68" s="5">
        <v>218858.41441462314</v>
      </c>
      <c r="F68" s="5">
        <v>1041311.267329168</v>
      </c>
      <c r="G68" s="15">
        <v>25.623983274427275</v>
      </c>
      <c r="H68" s="16">
        <v>64.132129440539117</v>
      </c>
      <c r="I68" s="17">
        <v>30.5135670304774</v>
      </c>
      <c r="J68" s="18">
        <v>0.90300000000000002</v>
      </c>
      <c r="K68" s="488">
        <v>7.6503462791442871</v>
      </c>
      <c r="L68" s="488">
        <v>40027.240208867406</v>
      </c>
      <c r="M68" s="19">
        <v>34126173</v>
      </c>
    </row>
    <row r="69" spans="1:13" ht="15" thickBot="1">
      <c r="A69" s="20">
        <v>12</v>
      </c>
      <c r="B69" s="21" t="s">
        <v>30</v>
      </c>
      <c r="C69" s="21">
        <v>2015</v>
      </c>
      <c r="D69" s="22">
        <v>854988.00432353467</v>
      </c>
      <c r="E69" s="22">
        <v>235596.98827695448</v>
      </c>
      <c r="F69" s="22">
        <v>1237433.542780125</v>
      </c>
      <c r="G69" s="23">
        <v>23.789363966252207</v>
      </c>
      <c r="H69" s="24">
        <v>65.552995774575294</v>
      </c>
      <c r="I69" s="25">
        <v>34.430608130620996</v>
      </c>
      <c r="J69" s="26">
        <v>0.92</v>
      </c>
      <c r="K69" s="489">
        <v>7.4127726554870605</v>
      </c>
      <c r="L69" s="489">
        <v>44261.837996026872</v>
      </c>
      <c r="M69" s="27">
        <v>35939927</v>
      </c>
    </row>
    <row r="70" spans="1:13">
      <c r="A70" s="6">
        <v>13</v>
      </c>
      <c r="B70" s="7" t="s">
        <v>192</v>
      </c>
      <c r="C70" s="7">
        <v>1990</v>
      </c>
      <c r="D70" s="8">
        <v>598041.93395970517</v>
      </c>
      <c r="E70" s="8">
        <v>401457.42045559175</v>
      </c>
      <c r="F70" s="8">
        <v>668677.91443788772</v>
      </c>
      <c r="G70" s="9">
        <v>29.180744321252252</v>
      </c>
      <c r="H70" s="10">
        <v>195.88636978378526</v>
      </c>
      <c r="I70" s="11">
        <v>32.62734291103223</v>
      </c>
      <c r="J70" s="12">
        <v>0.8580426258818078</v>
      </c>
      <c r="K70" s="487" t="s">
        <v>221</v>
      </c>
      <c r="L70" s="487">
        <v>16937.113781411837</v>
      </c>
      <c r="M70" s="13">
        <v>20494403</v>
      </c>
    </row>
    <row r="71" spans="1:13">
      <c r="A71" s="14">
        <v>13</v>
      </c>
      <c r="B71" t="s">
        <v>192</v>
      </c>
      <c r="C71">
        <v>1995</v>
      </c>
      <c r="D71" s="5">
        <v>572399.65577195631</v>
      </c>
      <c r="E71" s="5">
        <v>353215.05137417314</v>
      </c>
      <c r="F71" s="5">
        <v>690312.38688029104</v>
      </c>
      <c r="G71" s="15">
        <v>26.25727927871689</v>
      </c>
      <c r="H71" s="16">
        <v>162.02780969303973</v>
      </c>
      <c r="I71" s="17">
        <v>31.666205507109424</v>
      </c>
      <c r="J71" s="18">
        <v>0.87926843597898974</v>
      </c>
      <c r="K71" s="488" t="s">
        <v>221</v>
      </c>
      <c r="L71" s="488">
        <v>20461.920762401729</v>
      </c>
      <c r="M71" s="19">
        <v>21799656</v>
      </c>
    </row>
    <row r="72" spans="1:13">
      <c r="A72" s="14">
        <v>13</v>
      </c>
      <c r="B72" t="s">
        <v>192</v>
      </c>
      <c r="C72">
        <v>2000</v>
      </c>
      <c r="D72" s="5">
        <v>584436.56210708036</v>
      </c>
      <c r="E72" s="5">
        <v>339423.04963639058</v>
      </c>
      <c r="F72" s="5">
        <v>785289.55284966703</v>
      </c>
      <c r="G72" s="15">
        <v>25.448474617761409</v>
      </c>
      <c r="H72" s="16">
        <v>147.79703090807382</v>
      </c>
      <c r="I72" s="17">
        <v>34.194337844363709</v>
      </c>
      <c r="J72" s="18">
        <v>0.89379195610282125</v>
      </c>
      <c r="K72" s="488" t="s">
        <v>221</v>
      </c>
      <c r="L72" s="488">
        <v>25557.408005644887</v>
      </c>
      <c r="M72" s="19">
        <v>22965485</v>
      </c>
    </row>
    <row r="73" spans="1:13">
      <c r="A73" s="14">
        <v>13</v>
      </c>
      <c r="B73" t="s">
        <v>192</v>
      </c>
      <c r="C73">
        <v>2005</v>
      </c>
      <c r="D73" s="5">
        <v>697552.4877357512</v>
      </c>
      <c r="E73" s="5">
        <v>329137.91770433396</v>
      </c>
      <c r="F73" s="5">
        <v>924576.80768482061</v>
      </c>
      <c r="G73" s="15">
        <v>28.577698009423301</v>
      </c>
      <c r="H73" s="16">
        <v>134.84295706745561</v>
      </c>
      <c r="I73" s="17">
        <v>37.878550017504651</v>
      </c>
      <c r="J73" s="18">
        <v>0.91042640174122802</v>
      </c>
      <c r="K73" s="488">
        <v>7.3346453034412988</v>
      </c>
      <c r="L73" s="488">
        <v>31393.666403340663</v>
      </c>
      <c r="M73" s="19">
        <v>24408981</v>
      </c>
    </row>
    <row r="74" spans="1:13">
      <c r="A74" s="14">
        <v>13</v>
      </c>
      <c r="B74" t="s">
        <v>192</v>
      </c>
      <c r="C74">
        <v>2010</v>
      </c>
      <c r="D74" s="5">
        <v>660926.46097469819</v>
      </c>
      <c r="E74" s="5">
        <v>265934.36228174414</v>
      </c>
      <c r="F74" s="5">
        <v>948105.7369881717</v>
      </c>
      <c r="G74" s="15">
        <v>24.910643794117124</v>
      </c>
      <c r="H74" s="16">
        <v>100.23197076489619</v>
      </c>
      <c r="I74" s="17">
        <v>35.734572131430205</v>
      </c>
      <c r="J74" s="18">
        <v>0.92271855974074979</v>
      </c>
      <c r="K74" s="488">
        <v>7.4127835497843053</v>
      </c>
      <c r="L74" s="488">
        <v>37867.709980151674</v>
      </c>
      <c r="M74" s="19">
        <v>26531890</v>
      </c>
    </row>
    <row r="75" spans="1:13" ht="15" thickBot="1">
      <c r="A75" s="20">
        <v>13</v>
      </c>
      <c r="B75" s="21" t="s">
        <v>192</v>
      </c>
      <c r="C75" s="21">
        <v>2015</v>
      </c>
      <c r="D75" s="22">
        <v>661904.70730240154</v>
      </c>
      <c r="E75" s="22">
        <v>250025.10745453503</v>
      </c>
      <c r="F75" s="22">
        <v>1160536.253177366</v>
      </c>
      <c r="G75" s="23">
        <v>23.226764822499039</v>
      </c>
      <c r="H75" s="24">
        <v>87.735807080661715</v>
      </c>
      <c r="I75" s="25">
        <v>40.724144009176598</v>
      </c>
      <c r="J75" s="26">
        <v>0.93518616974072</v>
      </c>
      <c r="K75" s="489">
        <v>7.3263912995970539</v>
      </c>
      <c r="L75" s="489">
        <v>44889.101268954197</v>
      </c>
      <c r="M75" s="27">
        <v>28497499</v>
      </c>
    </row>
    <row r="76" spans="1:13">
      <c r="A76" s="6">
        <v>14</v>
      </c>
      <c r="B76" s="7" t="s">
        <v>228</v>
      </c>
      <c r="C76" s="7">
        <v>1990</v>
      </c>
      <c r="D76" s="8">
        <v>357255.39522709366</v>
      </c>
      <c r="E76" s="8">
        <v>56068.084181419741</v>
      </c>
      <c r="F76" s="8">
        <v>502864.77304944687</v>
      </c>
      <c r="G76" s="9">
        <v>1.4278862114661892</v>
      </c>
      <c r="H76" s="10">
        <v>2.2409415050284816</v>
      </c>
      <c r="I76" s="11">
        <v>2.0098609713450322</v>
      </c>
      <c r="J76" s="12">
        <v>0.40894053965130167</v>
      </c>
      <c r="K76" s="487" t="s">
        <v>221</v>
      </c>
      <c r="L76" s="487">
        <v>1425.2084302929761</v>
      </c>
      <c r="M76" s="13">
        <v>250198785</v>
      </c>
    </row>
    <row r="77" spans="1:13">
      <c r="A77" s="14">
        <v>14</v>
      </c>
      <c r="B77" t="s">
        <v>228</v>
      </c>
      <c r="C77">
        <v>1995</v>
      </c>
      <c r="D77" s="5">
        <v>393720.48688081431</v>
      </c>
      <c r="E77" s="5">
        <v>52856.597040497531</v>
      </c>
      <c r="F77" s="5">
        <v>595821.69170313992</v>
      </c>
      <c r="G77" s="15">
        <v>1.4002647144348523</v>
      </c>
      <c r="H77" s="16">
        <v>1.8798419240834516</v>
      </c>
      <c r="I77" s="17">
        <v>2.1190365215598921</v>
      </c>
      <c r="J77" s="18">
        <v>0.43865887675364784</v>
      </c>
      <c r="K77" s="488" t="s">
        <v>221</v>
      </c>
      <c r="L77" s="488">
        <v>1800.1283375005216</v>
      </c>
      <c r="M77" s="19">
        <v>281175754</v>
      </c>
    </row>
    <row r="78" spans="1:13">
      <c r="A78" s="14">
        <v>14</v>
      </c>
      <c r="B78" t="s">
        <v>228</v>
      </c>
      <c r="C78">
        <v>2000</v>
      </c>
      <c r="D78" s="5">
        <v>431984.97944167542</v>
      </c>
      <c r="E78" s="5">
        <v>47296.16065756006</v>
      </c>
      <c r="F78" s="5">
        <v>621374.25413283217</v>
      </c>
      <c r="G78" s="15">
        <v>1.3818243956665575</v>
      </c>
      <c r="H78" s="16">
        <v>1.5128995619813042</v>
      </c>
      <c r="I78" s="17">
        <v>1.9876387931580546</v>
      </c>
      <c r="J78" s="18">
        <v>0.47062307839001222</v>
      </c>
      <c r="K78" s="488" t="s">
        <v>221</v>
      </c>
      <c r="L78" s="488">
        <v>2133.6719853223785</v>
      </c>
      <c r="M78" s="19">
        <v>312619303</v>
      </c>
    </row>
    <row r="79" spans="1:13">
      <c r="A79" s="14">
        <v>14</v>
      </c>
      <c r="B79" t="s">
        <v>228</v>
      </c>
      <c r="C79">
        <v>2005</v>
      </c>
      <c r="D79" s="5">
        <v>536994.78956526844</v>
      </c>
      <c r="E79" s="5">
        <v>48215.020574360795</v>
      </c>
      <c r="F79" s="5">
        <v>782591.59485695779</v>
      </c>
      <c r="G79" s="15">
        <v>1.5702943763378179</v>
      </c>
      <c r="H79" s="16">
        <v>1.4099163927498155</v>
      </c>
      <c r="I79" s="17">
        <v>2.2884750546052732</v>
      </c>
      <c r="J79" s="18">
        <v>0.51266174543428389</v>
      </c>
      <c r="K79" s="488">
        <v>4.7368089469981776</v>
      </c>
      <c r="L79" s="488">
        <v>2773.3469423172223</v>
      </c>
      <c r="M79" s="19">
        <v>341970778</v>
      </c>
    </row>
    <row r="80" spans="1:13">
      <c r="A80" s="14">
        <v>14</v>
      </c>
      <c r="B80" t="s">
        <v>228</v>
      </c>
      <c r="C80">
        <v>2010</v>
      </c>
      <c r="D80" s="5">
        <v>605642.20493935619</v>
      </c>
      <c r="E80" s="5">
        <v>48559.532184103256</v>
      </c>
      <c r="F80" s="5">
        <v>899144.6102852599</v>
      </c>
      <c r="G80" s="15">
        <v>1.6392714130919235</v>
      </c>
      <c r="H80" s="16">
        <v>1.3143445468845483</v>
      </c>
      <c r="I80" s="17">
        <v>2.4336845151402429</v>
      </c>
      <c r="J80" s="18">
        <v>0.54567400712431957</v>
      </c>
      <c r="K80" s="488">
        <v>5.1907478495015233</v>
      </c>
      <c r="L80" s="488">
        <v>3524.2015085471712</v>
      </c>
      <c r="M80" s="19">
        <v>369458163</v>
      </c>
    </row>
    <row r="81" spans="1:13" ht="15" thickBot="1">
      <c r="A81" s="20">
        <v>14</v>
      </c>
      <c r="B81" s="21" t="s">
        <v>228</v>
      </c>
      <c r="C81" s="21">
        <v>2015</v>
      </c>
      <c r="D81" s="22">
        <v>689528.20379416307</v>
      </c>
      <c r="E81" s="22">
        <v>51173.923119229265</v>
      </c>
      <c r="F81" s="22">
        <v>1103506.4450415419</v>
      </c>
      <c r="G81" s="23">
        <v>1.7241478561973853</v>
      </c>
      <c r="H81" s="24">
        <v>1.2795910211320036</v>
      </c>
      <c r="I81" s="25">
        <v>2.7592899914016225</v>
      </c>
      <c r="J81" s="26">
        <v>0.57354344667878643</v>
      </c>
      <c r="K81" s="489">
        <v>4.7355947006443673</v>
      </c>
      <c r="L81" s="489">
        <v>4496.3427634911222</v>
      </c>
      <c r="M81" s="27">
        <v>399924056</v>
      </c>
    </row>
    <row r="82" spans="1:13">
      <c r="A82" s="6">
        <v>15</v>
      </c>
      <c r="B82" s="7" t="s">
        <v>69</v>
      </c>
      <c r="C82" s="7">
        <v>1990</v>
      </c>
      <c r="D82" s="8">
        <v>2098218.6255963952</v>
      </c>
      <c r="E82" s="8">
        <v>221317.38887454304</v>
      </c>
      <c r="F82" s="8">
        <v>2740644.5207035849</v>
      </c>
      <c r="G82" s="9">
        <v>2.4100785036721488</v>
      </c>
      <c r="H82" s="10">
        <v>2.5421196576394651</v>
      </c>
      <c r="I82" s="11">
        <v>3.147988662848288</v>
      </c>
      <c r="J82" s="12">
        <v>0.42799999999999999</v>
      </c>
      <c r="K82" s="487" t="s">
        <v>221</v>
      </c>
      <c r="L82" s="487">
        <v>1146.0279724019963</v>
      </c>
      <c r="M82" s="13">
        <v>870601776</v>
      </c>
    </row>
    <row r="83" spans="1:13">
      <c r="A83" s="14">
        <v>15</v>
      </c>
      <c r="B83" t="s">
        <v>69</v>
      </c>
      <c r="C83">
        <v>1995</v>
      </c>
      <c r="D83" s="5">
        <v>2394270.301276275</v>
      </c>
      <c r="E83" s="5">
        <v>223979.14710903534</v>
      </c>
      <c r="F83" s="5">
        <v>3100549.4084861968</v>
      </c>
      <c r="G83" s="15">
        <v>2.4917604747006257</v>
      </c>
      <c r="H83" s="16">
        <v>2.3309915577449738</v>
      </c>
      <c r="I83" s="17">
        <v>3.2267979358070091</v>
      </c>
      <c r="J83" s="18">
        <v>0.46</v>
      </c>
      <c r="K83" s="488" t="s">
        <v>221</v>
      </c>
      <c r="L83" s="488">
        <v>1500.6813414750382</v>
      </c>
      <c r="M83" s="19">
        <v>960874982</v>
      </c>
    </row>
    <row r="84" spans="1:13">
      <c r="A84" s="14">
        <v>15</v>
      </c>
      <c r="B84" t="s">
        <v>69</v>
      </c>
      <c r="C84">
        <v>2000</v>
      </c>
      <c r="D84" s="5">
        <v>2541802.3114203536</v>
      </c>
      <c r="E84" s="5">
        <v>223199.14047676482</v>
      </c>
      <c r="F84" s="5">
        <v>3452169.8046544753</v>
      </c>
      <c r="G84" s="15">
        <v>2.4127650500590616</v>
      </c>
      <c r="H84" s="16">
        <v>2.1186820191560578</v>
      </c>
      <c r="I84" s="17">
        <v>3.2769167822831804</v>
      </c>
      <c r="J84" s="18">
        <v>0.49399999999999999</v>
      </c>
      <c r="K84" s="488" t="s">
        <v>221</v>
      </c>
      <c r="L84" s="488">
        <v>1998.4886582574518</v>
      </c>
      <c r="M84" s="19">
        <v>1053481071.9999999</v>
      </c>
    </row>
    <row r="85" spans="1:13">
      <c r="A85" s="14">
        <v>15</v>
      </c>
      <c r="B85" t="s">
        <v>69</v>
      </c>
      <c r="C85">
        <v>2005</v>
      </c>
      <c r="D85" s="5">
        <v>3014369.7897819746</v>
      </c>
      <c r="E85" s="5">
        <v>237864.07825371996</v>
      </c>
      <c r="F85" s="5">
        <v>4119740.1489111022</v>
      </c>
      <c r="G85" s="15">
        <v>2.6341873014902184</v>
      </c>
      <c r="H85" s="16">
        <v>2.0786385815721178</v>
      </c>
      <c r="I85" s="17">
        <v>3.6001446214354371</v>
      </c>
      <c r="J85" s="18">
        <v>0.53600000000000003</v>
      </c>
      <c r="K85" s="488">
        <v>5.3482589721679688</v>
      </c>
      <c r="L85" s="488">
        <v>2860.8857010062197</v>
      </c>
      <c r="M85" s="19">
        <v>1144326293</v>
      </c>
    </row>
    <row r="86" spans="1:13">
      <c r="A86" s="14">
        <v>15</v>
      </c>
      <c r="B86" t="s">
        <v>69</v>
      </c>
      <c r="C86">
        <v>2010</v>
      </c>
      <c r="D86" s="5">
        <v>2795897.2113112919</v>
      </c>
      <c r="E86" s="5">
        <v>246281.96725970099</v>
      </c>
      <c r="F86" s="5">
        <v>5338097.892512043</v>
      </c>
      <c r="G86" s="15">
        <v>2.271269217627204</v>
      </c>
      <c r="H86" s="16">
        <v>2.0006910441148902</v>
      </c>
      <c r="I86" s="17">
        <v>4.336446052055293</v>
      </c>
      <c r="J86" s="18">
        <v>0.57999999999999996</v>
      </c>
      <c r="K86" s="488">
        <v>4.9892773628234863</v>
      </c>
      <c r="L86" s="488">
        <v>4315.4396274741594</v>
      </c>
      <c r="M86" s="19">
        <v>1230984504</v>
      </c>
    </row>
    <row r="87" spans="1:13" ht="15" thickBot="1">
      <c r="A87" s="20">
        <v>15</v>
      </c>
      <c r="B87" s="21" t="s">
        <v>69</v>
      </c>
      <c r="C87" s="21">
        <v>2015</v>
      </c>
      <c r="D87" s="22">
        <v>3340606.6716682101</v>
      </c>
      <c r="E87" s="22">
        <v>243478.88876783469</v>
      </c>
      <c r="F87" s="22">
        <v>6229129.3101524301</v>
      </c>
      <c r="G87" s="23">
        <v>2.5480380831029636</v>
      </c>
      <c r="H87" s="24">
        <v>1.857128186546503</v>
      </c>
      <c r="I87" s="25">
        <v>4.7512503766015648</v>
      </c>
      <c r="J87" s="26">
        <v>0.624</v>
      </c>
      <c r="K87" s="489">
        <v>4.3420791625976563</v>
      </c>
      <c r="L87" s="489">
        <v>6104.5762447540728</v>
      </c>
      <c r="M87" s="27">
        <v>1311050527</v>
      </c>
    </row>
    <row r="88" spans="1:13">
      <c r="A88" s="6">
        <v>16</v>
      </c>
      <c r="B88" s="7" t="s">
        <v>35</v>
      </c>
      <c r="C88" s="7">
        <v>1990</v>
      </c>
      <c r="D88" s="8">
        <v>3558911.0538760228</v>
      </c>
      <c r="E88" s="8">
        <v>556549.28332998487</v>
      </c>
      <c r="F88" s="8">
        <v>5789959.1065217117</v>
      </c>
      <c r="G88" s="9">
        <v>3.0823603493934919</v>
      </c>
      <c r="H88" s="10">
        <v>4.820253772713337</v>
      </c>
      <c r="I88" s="11">
        <v>5.0146632226493395</v>
      </c>
      <c r="J88" s="12">
        <v>0.499</v>
      </c>
      <c r="K88" s="487" t="s">
        <v>221</v>
      </c>
      <c r="L88" s="487">
        <v>986.5684443892427</v>
      </c>
      <c r="M88" s="13">
        <v>1154605773</v>
      </c>
    </row>
    <row r="89" spans="1:13">
      <c r="A89" s="14">
        <v>16</v>
      </c>
      <c r="B89" t="s">
        <v>35</v>
      </c>
      <c r="C89">
        <v>1995</v>
      </c>
      <c r="D89" s="5">
        <v>4294899.1830738792</v>
      </c>
      <c r="E89" s="5">
        <v>608588.35401827341</v>
      </c>
      <c r="F89" s="5">
        <v>9487894.7250417396</v>
      </c>
      <c r="G89" s="15">
        <v>3.4979270118495709</v>
      </c>
      <c r="H89" s="16">
        <v>4.9565718585598963</v>
      </c>
      <c r="I89" s="17">
        <v>7.7272973892150318</v>
      </c>
      <c r="J89" s="18">
        <v>0.54700000000000004</v>
      </c>
      <c r="K89" s="488" t="s">
        <v>221</v>
      </c>
      <c r="L89" s="488">
        <v>1869.4664495272366</v>
      </c>
      <c r="M89" s="19">
        <v>1227841281</v>
      </c>
    </row>
    <row r="90" spans="1:13">
      <c r="A90" s="14">
        <v>16</v>
      </c>
      <c r="B90" t="s">
        <v>35</v>
      </c>
      <c r="C90">
        <v>2000</v>
      </c>
      <c r="D90" s="5">
        <v>4302935.4172451599</v>
      </c>
      <c r="E90" s="5">
        <v>661450.72517238557</v>
      </c>
      <c r="F90" s="5">
        <v>11011353.292458871</v>
      </c>
      <c r="G90" s="15">
        <v>3.3882059626349434</v>
      </c>
      <c r="H90" s="16">
        <v>5.2083777089387704</v>
      </c>
      <c r="I90" s="17">
        <v>8.6705305249677647</v>
      </c>
      <c r="J90" s="18">
        <v>0.59199999999999997</v>
      </c>
      <c r="K90" s="488" t="s">
        <v>221</v>
      </c>
      <c r="L90" s="488">
        <v>2933.3150196798174</v>
      </c>
      <c r="M90" s="19">
        <v>1269974572</v>
      </c>
    </row>
    <row r="91" spans="1:13">
      <c r="A91" s="14">
        <v>16</v>
      </c>
      <c r="B91" t="s">
        <v>35</v>
      </c>
      <c r="C91">
        <v>2005</v>
      </c>
      <c r="D91" s="5">
        <v>6202503.2478749994</v>
      </c>
      <c r="E91" s="5">
        <v>677239.79012341565</v>
      </c>
      <c r="F91" s="5">
        <v>15559829.413583506</v>
      </c>
      <c r="G91" s="15">
        <v>4.7506895335022925</v>
      </c>
      <c r="H91" s="16">
        <v>5.1871895169307303</v>
      </c>
      <c r="I91" s="17">
        <v>11.917755748619319</v>
      </c>
      <c r="J91" s="18">
        <v>0.64600000000000002</v>
      </c>
      <c r="K91" s="488">
        <v>4.5604953765869141</v>
      </c>
      <c r="L91" s="488">
        <v>5092.5601892903424</v>
      </c>
      <c r="M91" s="19">
        <v>1305600630</v>
      </c>
    </row>
    <row r="92" spans="1:13">
      <c r="A92" s="14">
        <v>16</v>
      </c>
      <c r="B92" t="s">
        <v>35</v>
      </c>
      <c r="C92">
        <v>2010</v>
      </c>
      <c r="D92" s="5">
        <v>9910534.8345233724</v>
      </c>
      <c r="E92" s="5">
        <v>757143.5808309149</v>
      </c>
      <c r="F92" s="5">
        <v>24636710.780688979</v>
      </c>
      <c r="G92" s="15">
        <v>7.3905785877567203</v>
      </c>
      <c r="H92" s="16">
        <v>5.6462433458723869</v>
      </c>
      <c r="I92" s="17">
        <v>18.372323008667561</v>
      </c>
      <c r="J92" s="18">
        <v>0.7</v>
      </c>
      <c r="K92" s="488">
        <v>4.6527366638183594</v>
      </c>
      <c r="L92" s="488">
        <v>9333.1248821998324</v>
      </c>
      <c r="M92" s="19">
        <v>1340968737</v>
      </c>
    </row>
    <row r="93" spans="1:13" ht="15" thickBot="1">
      <c r="A93" s="20">
        <v>16</v>
      </c>
      <c r="B93" s="21" t="s">
        <v>35</v>
      </c>
      <c r="C93" s="21">
        <v>2015</v>
      </c>
      <c r="D93" s="22">
        <v>12167572.196675096</v>
      </c>
      <c r="E93" s="22">
        <v>809270.71297202504</v>
      </c>
      <c r="F93" s="22">
        <v>30906487.783749219</v>
      </c>
      <c r="G93" s="23">
        <v>8.8423978366262919</v>
      </c>
      <c r="H93" s="24">
        <v>5.8811186701520182</v>
      </c>
      <c r="I93" s="25">
        <v>22.460311416226435</v>
      </c>
      <c r="J93" s="26">
        <v>0.73799999999999999</v>
      </c>
      <c r="K93" s="489">
        <v>5.3038778305053711</v>
      </c>
      <c r="L93" s="489">
        <v>14450.716223339396</v>
      </c>
      <c r="M93" s="27">
        <v>1376048943</v>
      </c>
    </row>
    <row r="94" spans="1:13">
      <c r="A94" s="6">
        <v>17</v>
      </c>
      <c r="B94" s="7" t="s">
        <v>195</v>
      </c>
      <c r="C94" s="7">
        <v>1990</v>
      </c>
      <c r="D94" s="8">
        <v>633227.77514997544</v>
      </c>
      <c r="E94" s="8">
        <v>84484.501194634329</v>
      </c>
      <c r="F94" s="8">
        <v>524585.92073682602</v>
      </c>
      <c r="G94" s="9">
        <v>3.5168295190364285</v>
      </c>
      <c r="H94" s="10">
        <v>4.692112370339224</v>
      </c>
      <c r="I94" s="11">
        <v>2.9134528264828994</v>
      </c>
      <c r="J94" s="12">
        <v>0.47066164143472528</v>
      </c>
      <c r="K94" s="487" t="s">
        <v>221</v>
      </c>
      <c r="L94" s="487">
        <v>1851.3762145665683</v>
      </c>
      <c r="M94" s="13">
        <v>180056432</v>
      </c>
    </row>
    <row r="95" spans="1:13">
      <c r="A95" s="14">
        <v>17</v>
      </c>
      <c r="B95" t="s">
        <v>195</v>
      </c>
      <c r="C95">
        <v>1995</v>
      </c>
      <c r="D95" s="5">
        <v>821277.91411585268</v>
      </c>
      <c r="E95" s="5">
        <v>87753.408262877027</v>
      </c>
      <c r="F95" s="5">
        <v>777900.7056289087</v>
      </c>
      <c r="G95" s="15">
        <v>4.2175596345274231</v>
      </c>
      <c r="H95" s="16">
        <v>4.5064554412150777</v>
      </c>
      <c r="I95" s="17">
        <v>3.9948019535663248</v>
      </c>
      <c r="J95" s="18">
        <v>0.51267033507848692</v>
      </c>
      <c r="K95" s="488" t="s">
        <v>221</v>
      </c>
      <c r="L95" s="488">
        <v>2893.3523478138059</v>
      </c>
      <c r="M95" s="19">
        <v>194728228</v>
      </c>
    </row>
    <row r="96" spans="1:13">
      <c r="A96" s="14">
        <v>17</v>
      </c>
      <c r="B96" t="s">
        <v>195</v>
      </c>
      <c r="C96">
        <v>2000</v>
      </c>
      <c r="D96" s="5">
        <v>760083.39525812445</v>
      </c>
      <c r="E96" s="5">
        <v>65144.018712372534</v>
      </c>
      <c r="F96" s="5">
        <v>801422.76408858725</v>
      </c>
      <c r="G96" s="15">
        <v>3.6509215944847759</v>
      </c>
      <c r="H96" s="16">
        <v>3.1290738115355374</v>
      </c>
      <c r="I96" s="17">
        <v>3.8494876930301238</v>
      </c>
      <c r="J96" s="18">
        <v>0.55135711894348538</v>
      </c>
      <c r="K96" s="488" t="s">
        <v>221</v>
      </c>
      <c r="L96" s="488">
        <v>3353.1504228303133</v>
      </c>
      <c r="M96" s="19">
        <v>208189460</v>
      </c>
    </row>
    <row r="97" spans="1:13">
      <c r="A97" s="14">
        <v>17</v>
      </c>
      <c r="B97" t="s">
        <v>195</v>
      </c>
      <c r="C97">
        <v>2005</v>
      </c>
      <c r="D97" s="5">
        <v>1036003.0183666099</v>
      </c>
      <c r="E97" s="5">
        <v>75446.436574424035</v>
      </c>
      <c r="F97" s="5">
        <v>1294953.4750623256</v>
      </c>
      <c r="G97" s="15">
        <v>4.7280692585949424</v>
      </c>
      <c r="H97" s="16">
        <v>3.4431943837429682</v>
      </c>
      <c r="I97" s="17">
        <v>5.9098570257121219</v>
      </c>
      <c r="J97" s="18">
        <v>0.59436916307631094</v>
      </c>
      <c r="K97" s="488">
        <v>5.3808774774242512</v>
      </c>
      <c r="L97" s="488">
        <v>4879.7968422595923</v>
      </c>
      <c r="M97" s="19">
        <v>219117564</v>
      </c>
    </row>
    <row r="98" spans="1:13">
      <c r="A98" s="14">
        <v>17</v>
      </c>
      <c r="B98" t="s">
        <v>195</v>
      </c>
      <c r="C98">
        <v>2010</v>
      </c>
      <c r="D98" s="5">
        <v>920697.73695815122</v>
      </c>
      <c r="E98" s="5">
        <v>83006.647229563503</v>
      </c>
      <c r="F98" s="5">
        <v>1885780.9969735187</v>
      </c>
      <c r="G98" s="15">
        <v>4.0486791162169151</v>
      </c>
      <c r="H98" s="16">
        <v>3.6501369087300555</v>
      </c>
      <c r="I98" s="17">
        <v>8.2925392707383523</v>
      </c>
      <c r="J98" s="18">
        <v>0.63389960597157158</v>
      </c>
      <c r="K98" s="488">
        <v>5.2864093731697359</v>
      </c>
      <c r="L98" s="488">
        <v>6677.9983337751864</v>
      </c>
      <c r="M98" s="19">
        <v>227406942</v>
      </c>
    </row>
    <row r="99" spans="1:13" ht="15" thickBot="1">
      <c r="A99" s="20">
        <v>17</v>
      </c>
      <c r="B99" s="21" t="s">
        <v>195</v>
      </c>
      <c r="C99" s="21">
        <v>2015</v>
      </c>
      <c r="D99" s="22">
        <v>949162.80440034124</v>
      </c>
      <c r="E99" s="22">
        <v>81715.055631690397</v>
      </c>
      <c r="F99" s="22">
        <v>2110131.1712783501</v>
      </c>
      <c r="G99" s="23">
        <v>3.993380541553667</v>
      </c>
      <c r="H99" s="24">
        <v>3.4379698782837225</v>
      </c>
      <c r="I99" s="25">
        <v>8.8778834573406105</v>
      </c>
      <c r="J99" s="26">
        <v>0.65985835658731407</v>
      </c>
      <c r="K99" s="489">
        <v>5.1319185170361168</v>
      </c>
      <c r="L99" s="489">
        <v>8626.4806878310428</v>
      </c>
      <c r="M99" s="27">
        <v>237684036</v>
      </c>
    </row>
    <row r="100" spans="1:13">
      <c r="A100" s="6">
        <v>18</v>
      </c>
      <c r="B100" s="7" t="s">
        <v>194</v>
      </c>
      <c r="C100" s="7">
        <v>1990</v>
      </c>
      <c r="D100" s="8">
        <v>1080743.2613703848</v>
      </c>
      <c r="E100" s="8">
        <v>147377.2712143242</v>
      </c>
      <c r="F100" s="8">
        <v>978729.3529720197</v>
      </c>
      <c r="G100" s="9">
        <v>4.131356468894344</v>
      </c>
      <c r="H100" s="10">
        <v>5.6337898607597925</v>
      </c>
      <c r="I100" s="11">
        <v>3.7413879764289142</v>
      </c>
      <c r="J100" s="12">
        <v>0.54974053887093022</v>
      </c>
      <c r="K100" s="487" t="s">
        <v>221</v>
      </c>
      <c r="L100" s="487">
        <v>3157.5230087719847</v>
      </c>
      <c r="M100" s="13">
        <v>261595258</v>
      </c>
    </row>
    <row r="101" spans="1:13">
      <c r="A101" s="14">
        <v>18</v>
      </c>
      <c r="B101" t="s">
        <v>194</v>
      </c>
      <c r="C101">
        <v>1995</v>
      </c>
      <c r="D101" s="5">
        <v>1526862.4407203398</v>
      </c>
      <c r="E101" s="5">
        <v>166204.88116212684</v>
      </c>
      <c r="F101" s="5">
        <v>1448386.6011046781</v>
      </c>
      <c r="G101" s="15">
        <v>5.3104761836008061</v>
      </c>
      <c r="H101" s="16">
        <v>5.7806586858818347</v>
      </c>
      <c r="I101" s="17">
        <v>5.0375347147737672</v>
      </c>
      <c r="J101" s="18">
        <v>0.58059333526948398</v>
      </c>
      <c r="K101" s="488" t="s">
        <v>221</v>
      </c>
      <c r="L101" s="488">
        <v>4463.203278034377</v>
      </c>
      <c r="M101" s="19">
        <v>287518932</v>
      </c>
    </row>
    <row r="102" spans="1:13">
      <c r="A102" s="14">
        <v>18</v>
      </c>
      <c r="B102" t="s">
        <v>194</v>
      </c>
      <c r="C102">
        <v>2000</v>
      </c>
      <c r="D102" s="5">
        <v>1519011.330040039</v>
      </c>
      <c r="E102" s="5">
        <v>153607.876300376</v>
      </c>
      <c r="F102" s="5">
        <v>1489225.39998097</v>
      </c>
      <c r="G102" s="15">
        <v>4.8547243368418966</v>
      </c>
      <c r="H102" s="16">
        <v>4.9092714495182772</v>
      </c>
      <c r="I102" s="17">
        <v>4.7595292078171365</v>
      </c>
      <c r="J102" s="18">
        <v>0.61754036539265611</v>
      </c>
      <c r="K102" s="488" t="s">
        <v>221</v>
      </c>
      <c r="L102" s="488">
        <v>4903.7234012712306</v>
      </c>
      <c r="M102" s="19">
        <v>312893426</v>
      </c>
    </row>
    <row r="103" spans="1:13">
      <c r="A103" s="14">
        <v>18</v>
      </c>
      <c r="B103" t="s">
        <v>194</v>
      </c>
      <c r="C103">
        <v>2005</v>
      </c>
      <c r="D103" s="5">
        <v>1826431.6678457153</v>
      </c>
      <c r="E103" s="5">
        <v>142561.76155786673</v>
      </c>
      <c r="F103" s="5">
        <v>1868294.7435961382</v>
      </c>
      <c r="G103" s="15">
        <v>5.4005730109852186</v>
      </c>
      <c r="H103" s="16">
        <v>4.2154065515960077</v>
      </c>
      <c r="I103" s="17">
        <v>5.5243578757763725</v>
      </c>
      <c r="J103" s="18">
        <v>0.64319361008917419</v>
      </c>
      <c r="K103" s="488">
        <v>4.9576293835526162</v>
      </c>
      <c r="L103" s="488">
        <v>6414.0301625413667</v>
      </c>
      <c r="M103" s="19">
        <v>338192200</v>
      </c>
    </row>
    <row r="104" spans="1:13">
      <c r="A104" s="14">
        <v>18</v>
      </c>
      <c r="B104" t="s">
        <v>194</v>
      </c>
      <c r="C104">
        <v>2010</v>
      </c>
      <c r="D104" s="5">
        <v>2533278.9996156795</v>
      </c>
      <c r="E104" s="5">
        <v>159432.73221179945</v>
      </c>
      <c r="F104" s="5">
        <v>2394272.9919448039</v>
      </c>
      <c r="G104" s="15">
        <v>6.9831252016439374</v>
      </c>
      <c r="H104" s="16">
        <v>4.3948524045084225</v>
      </c>
      <c r="I104" s="17">
        <v>6.5999473694771433</v>
      </c>
      <c r="J104" s="18">
        <v>0.67247672162959826</v>
      </c>
      <c r="K104" s="488">
        <v>5.3345501180057857</v>
      </c>
      <c r="L104" s="488">
        <v>8543.3518730455962</v>
      </c>
      <c r="M104" s="19">
        <v>362771528</v>
      </c>
    </row>
    <row r="105" spans="1:13" ht="15" thickBot="1">
      <c r="A105" s="20">
        <v>18</v>
      </c>
      <c r="B105" s="21" t="s">
        <v>194</v>
      </c>
      <c r="C105" s="21">
        <v>2015</v>
      </c>
      <c r="D105" s="22">
        <v>3126564.5911075473</v>
      </c>
      <c r="E105" s="22">
        <v>162516.52997601929</v>
      </c>
      <c r="F105" s="22">
        <v>2639240.7436636575</v>
      </c>
      <c r="G105" s="23">
        <v>8.0458340714513188</v>
      </c>
      <c r="H105" s="24">
        <v>4.1821654277479707</v>
      </c>
      <c r="I105" s="25">
        <v>6.7917653639803337</v>
      </c>
      <c r="J105" s="26">
        <v>0.69499135250383826</v>
      </c>
      <c r="K105" s="489">
        <v>5.2734389940176829</v>
      </c>
      <c r="L105" s="489">
        <v>11346.943809841399</v>
      </c>
      <c r="M105" s="27">
        <v>388594217</v>
      </c>
    </row>
    <row r="106" spans="1:13">
      <c r="A106" s="6">
        <v>19</v>
      </c>
      <c r="B106" s="7" t="s">
        <v>219</v>
      </c>
      <c r="C106" s="7">
        <v>1990</v>
      </c>
      <c r="D106" s="8">
        <v>2712468.5544668073</v>
      </c>
      <c r="E106" s="8">
        <v>300945.16290947923</v>
      </c>
      <c r="F106" s="8">
        <v>2989051.2789058583</v>
      </c>
      <c r="G106" s="9">
        <v>16.417160685489119</v>
      </c>
      <c r="H106" s="10">
        <v>18.214644696505292</v>
      </c>
      <c r="I106" s="11">
        <v>18.091171992447418</v>
      </c>
      <c r="J106" s="12">
        <v>0.7924126385482948</v>
      </c>
      <c r="K106" s="487" t="s">
        <v>221</v>
      </c>
      <c r="L106" s="487">
        <v>16422.419368559858</v>
      </c>
      <c r="M106" s="13">
        <v>165221539</v>
      </c>
    </row>
    <row r="107" spans="1:13">
      <c r="A107" s="14">
        <v>19</v>
      </c>
      <c r="B107" t="s">
        <v>219</v>
      </c>
      <c r="C107">
        <v>1995</v>
      </c>
      <c r="D107" s="5">
        <v>3331431.4205633653</v>
      </c>
      <c r="E107" s="5">
        <v>381574.70843728812</v>
      </c>
      <c r="F107" s="5">
        <v>3828947.9638878219</v>
      </c>
      <c r="G107" s="15">
        <v>19.696726487809489</v>
      </c>
      <c r="H107" s="16">
        <v>22.560190254446098</v>
      </c>
      <c r="I107" s="17">
        <v>22.638239020991122</v>
      </c>
      <c r="J107" s="18">
        <v>0.8229516592650522</v>
      </c>
      <c r="K107" s="488" t="s">
        <v>221</v>
      </c>
      <c r="L107" s="488">
        <v>20764.727342083792</v>
      </c>
      <c r="M107" s="19">
        <v>169136299</v>
      </c>
    </row>
    <row r="108" spans="1:13">
      <c r="A108" s="14">
        <v>19</v>
      </c>
      <c r="B108" t="s">
        <v>219</v>
      </c>
      <c r="C108">
        <v>2000</v>
      </c>
      <c r="D108" s="5">
        <v>2920598.5670755701</v>
      </c>
      <c r="E108" s="5">
        <v>355926.25935493957</v>
      </c>
      <c r="F108" s="5">
        <v>3871480.7707469082</v>
      </c>
      <c r="G108" s="15">
        <v>16.988032302146607</v>
      </c>
      <c r="H108" s="16">
        <v>20.702902683261748</v>
      </c>
      <c r="I108" s="17">
        <v>22.518959343475618</v>
      </c>
      <c r="J108" s="18">
        <v>0.84632447293725599</v>
      </c>
      <c r="K108" s="488" t="s">
        <v>221</v>
      </c>
      <c r="L108" s="488">
        <v>24453.695967570657</v>
      </c>
      <c r="M108" s="19">
        <v>171920945</v>
      </c>
    </row>
    <row r="109" spans="1:13">
      <c r="A109" s="14">
        <v>19</v>
      </c>
      <c r="B109" t="s">
        <v>219</v>
      </c>
      <c r="C109">
        <v>2005</v>
      </c>
      <c r="D109" s="5">
        <v>3028938.6024767058</v>
      </c>
      <c r="E109" s="5">
        <v>309426.10039677372</v>
      </c>
      <c r="F109" s="5">
        <v>3710440.0827417192</v>
      </c>
      <c r="G109" s="15">
        <v>17.349401422215259</v>
      </c>
      <c r="H109" s="16">
        <v>17.72356039803746</v>
      </c>
      <c r="I109" s="17">
        <v>21.252961151449668</v>
      </c>
      <c r="J109" s="18">
        <v>0.86945515034695176</v>
      </c>
      <c r="K109" s="488">
        <v>6.1930614604226912</v>
      </c>
      <c r="L109" s="488">
        <v>29633.709206683339</v>
      </c>
      <c r="M109" s="19">
        <v>174584617</v>
      </c>
    </row>
    <row r="110" spans="1:13">
      <c r="A110" s="14">
        <v>19</v>
      </c>
      <c r="B110" t="s">
        <v>219</v>
      </c>
      <c r="C110">
        <v>2010</v>
      </c>
      <c r="D110" s="5">
        <v>2721832.2256183643</v>
      </c>
      <c r="E110" s="5">
        <v>249693.64657006582</v>
      </c>
      <c r="F110" s="5">
        <v>3379044.4625225663</v>
      </c>
      <c r="G110" s="15">
        <v>15.429026971121811</v>
      </c>
      <c r="H110" s="16">
        <v>14.154178832870784</v>
      </c>
      <c r="I110" s="17">
        <v>19.154512044560725</v>
      </c>
      <c r="J110" s="18">
        <v>0.88400000000000012</v>
      </c>
      <c r="K110" s="488">
        <v>6.0732464082345761</v>
      </c>
      <c r="L110" s="488">
        <v>33735.44882082691</v>
      </c>
      <c r="M110" s="19">
        <v>176409843</v>
      </c>
    </row>
    <row r="111" spans="1:13" ht="15" thickBot="1">
      <c r="A111" s="20">
        <v>19</v>
      </c>
      <c r="B111" s="21" t="s">
        <v>219</v>
      </c>
      <c r="C111" s="21">
        <v>2015</v>
      </c>
      <c r="D111" s="22">
        <v>2778729.1555810766</v>
      </c>
      <c r="E111" s="22">
        <v>236824.46313658924</v>
      </c>
      <c r="F111" s="22">
        <v>3503035.2947332771</v>
      </c>
      <c r="G111" s="23">
        <v>15.71084720410734</v>
      </c>
      <c r="H111" s="24">
        <v>13.389980621395411</v>
      </c>
      <c r="I111" s="25">
        <v>19.806051322278226</v>
      </c>
      <c r="J111" s="26">
        <v>0.90243128495707414</v>
      </c>
      <c r="K111" s="489">
        <v>5.8513985526311858</v>
      </c>
      <c r="L111" s="489">
        <v>39024.179568439824</v>
      </c>
      <c r="M111" s="27">
        <v>176866920</v>
      </c>
    </row>
    <row r="112" spans="1:13">
      <c r="A112" s="6">
        <v>20</v>
      </c>
      <c r="B112" s="7" t="s">
        <v>193</v>
      </c>
      <c r="C112" s="7">
        <v>1990</v>
      </c>
      <c r="D112" s="8">
        <v>96381.481432473505</v>
      </c>
      <c r="E112" s="8">
        <v>12198.588975896768</v>
      </c>
      <c r="F112" s="8">
        <v>80542.060159931178</v>
      </c>
      <c r="G112" s="9">
        <v>29.444393456489998</v>
      </c>
      <c r="H112" s="10">
        <v>37.266500585172416</v>
      </c>
      <c r="I112" s="11">
        <v>24.605474764432032</v>
      </c>
      <c r="J112" s="12">
        <v>0.7230236458857453</v>
      </c>
      <c r="K112" s="487" t="s">
        <v>221</v>
      </c>
      <c r="L112" s="487">
        <v>24754.485687802444</v>
      </c>
      <c r="M112" s="13">
        <v>3273339</v>
      </c>
    </row>
    <row r="113" spans="1:13">
      <c r="A113" s="14">
        <v>20</v>
      </c>
      <c r="B113" t="s">
        <v>193</v>
      </c>
      <c r="C113">
        <v>1995</v>
      </c>
      <c r="D113" s="5">
        <v>160146.51747188799</v>
      </c>
      <c r="E113" s="5">
        <v>18381.133218952229</v>
      </c>
      <c r="F113" s="5">
        <v>145530.06206859485</v>
      </c>
      <c r="G113" s="15">
        <v>42.393215209975523</v>
      </c>
      <c r="H113" s="16">
        <v>48.657651047020643</v>
      </c>
      <c r="I113" s="17">
        <v>38.5240174946547</v>
      </c>
      <c r="J113" s="18">
        <v>0.77549899606765582</v>
      </c>
      <c r="K113" s="488" t="s">
        <v>221</v>
      </c>
      <c r="L113" s="488">
        <v>35092.991413629272</v>
      </c>
      <c r="M113" s="19">
        <v>3777645</v>
      </c>
    </row>
    <row r="114" spans="1:13">
      <c r="A114" s="14">
        <v>20</v>
      </c>
      <c r="B114" t="s">
        <v>193</v>
      </c>
      <c r="C114">
        <v>2000</v>
      </c>
      <c r="D114" s="5">
        <v>178651.41517746417</v>
      </c>
      <c r="E114" s="5">
        <v>19881.387393025565</v>
      </c>
      <c r="F114" s="5">
        <v>155742.09258010963</v>
      </c>
      <c r="G114" s="15">
        <v>42.048122813312325</v>
      </c>
      <c r="H114" s="16">
        <v>46.793641011494863</v>
      </c>
      <c r="I114" s="17">
        <v>36.656091582065358</v>
      </c>
      <c r="J114" s="18">
        <v>0.81992219946774758</v>
      </c>
      <c r="K114" s="488" t="s">
        <v>221</v>
      </c>
      <c r="L114" s="488">
        <v>42844.964919555241</v>
      </c>
      <c r="M114" s="19">
        <v>4248737</v>
      </c>
    </row>
    <row r="115" spans="1:13">
      <c r="A115" s="14">
        <v>20</v>
      </c>
      <c r="B115" t="s">
        <v>193</v>
      </c>
      <c r="C115">
        <v>2005</v>
      </c>
      <c r="D115" s="5">
        <v>208393.54991173153</v>
      </c>
      <c r="E115" s="5">
        <v>19298.585631587335</v>
      </c>
      <c r="F115" s="5">
        <v>171297.01142416135</v>
      </c>
      <c r="G115" s="15">
        <v>42.902106449870821</v>
      </c>
      <c r="H115" s="16">
        <v>39.730115229046149</v>
      </c>
      <c r="I115" s="17">
        <v>35.26501958326876</v>
      </c>
      <c r="J115" s="18">
        <v>0.83885099538438102</v>
      </c>
      <c r="K115" s="488">
        <v>6.462702751159668</v>
      </c>
      <c r="L115" s="488">
        <v>56553.890910561859</v>
      </c>
      <c r="M115" s="19">
        <v>4857420</v>
      </c>
    </row>
    <row r="116" spans="1:13">
      <c r="A116" s="14">
        <v>20</v>
      </c>
      <c r="B116" t="s">
        <v>193</v>
      </c>
      <c r="C116">
        <v>2010</v>
      </c>
      <c r="D116" s="5">
        <v>245665.09561474985</v>
      </c>
      <c r="E116" s="5">
        <v>20377.001048890441</v>
      </c>
      <c r="F116" s="5">
        <v>220124.8141856406</v>
      </c>
      <c r="G116" s="15">
        <v>44.892779388481486</v>
      </c>
      <c r="H116" s="16">
        <v>37.236881796233916</v>
      </c>
      <c r="I116" s="17">
        <v>40.225554617100933</v>
      </c>
      <c r="J116" s="18">
        <v>0.90632832577673983</v>
      </c>
      <c r="K116" s="488">
        <v>6.5314016342163086</v>
      </c>
      <c r="L116" s="488">
        <v>71095.17826705394</v>
      </c>
      <c r="M116" s="19">
        <v>5472263</v>
      </c>
    </row>
    <row r="117" spans="1:13" ht="15" thickBot="1">
      <c r="A117" s="20">
        <v>20</v>
      </c>
      <c r="B117" s="21" t="s">
        <v>193</v>
      </c>
      <c r="C117" s="21">
        <v>2015</v>
      </c>
      <c r="D117" s="22">
        <v>262176.11228219443</v>
      </c>
      <c r="E117" s="22">
        <v>19773.115084712295</v>
      </c>
      <c r="F117" s="22">
        <v>230119.11335493845</v>
      </c>
      <c r="G117" s="23">
        <v>43.500787180831502</v>
      </c>
      <c r="H117" s="24">
        <v>32.807949729467978</v>
      </c>
      <c r="I117" s="25">
        <v>38.181825526194842</v>
      </c>
      <c r="J117" s="26">
        <v>0.92078702781914767</v>
      </c>
      <c r="K117" s="489">
        <v>6.6195249557495117</v>
      </c>
      <c r="L117" s="489">
        <v>84889.875247507123</v>
      </c>
      <c r="M117" s="27">
        <v>6026928</v>
      </c>
    </row>
    <row r="118" spans="1:13">
      <c r="A118" s="6">
        <v>21</v>
      </c>
      <c r="B118" s="7" t="s">
        <v>103</v>
      </c>
      <c r="C118" s="7">
        <v>1990</v>
      </c>
      <c r="D118" s="8">
        <v>36461.742723560325</v>
      </c>
      <c r="E118" s="8">
        <v>109435.11655847574</v>
      </c>
      <c r="F118" s="8">
        <v>49636.667061092259</v>
      </c>
      <c r="G118" s="9">
        <v>16.693828808783447</v>
      </c>
      <c r="H118" s="10">
        <v>501.0432757828612</v>
      </c>
      <c r="I118" s="11">
        <v>22.725902841199762</v>
      </c>
      <c r="J118" s="12">
        <v>0.57899999999999996</v>
      </c>
      <c r="K118" s="487" t="s">
        <v>221</v>
      </c>
      <c r="L118" s="487">
        <v>3310.8614252067136</v>
      </c>
      <c r="M118" s="13">
        <v>2184145</v>
      </c>
    </row>
    <row r="119" spans="1:13">
      <c r="A119" s="14">
        <v>21</v>
      </c>
      <c r="B119" t="s">
        <v>103</v>
      </c>
      <c r="C119">
        <v>1995</v>
      </c>
      <c r="D119" s="5">
        <v>18533.843839863188</v>
      </c>
      <c r="E119" s="5">
        <v>57665.405563804205</v>
      </c>
      <c r="F119" s="5">
        <v>18906.083283477252</v>
      </c>
      <c r="G119" s="15">
        <v>8.0650728316342857</v>
      </c>
      <c r="H119" s="16">
        <v>250.93321156484012</v>
      </c>
      <c r="I119" s="17">
        <v>8.227054245176646</v>
      </c>
      <c r="J119" s="18">
        <v>0.55400000000000005</v>
      </c>
      <c r="K119" s="488" t="s">
        <v>221</v>
      </c>
      <c r="L119" s="488">
        <v>3094.1854797257656</v>
      </c>
      <c r="M119" s="19">
        <v>2298038</v>
      </c>
    </row>
    <row r="120" spans="1:13">
      <c r="A120" s="14">
        <v>21</v>
      </c>
      <c r="B120" t="s">
        <v>103</v>
      </c>
      <c r="C120">
        <v>2000</v>
      </c>
      <c r="D120" s="5">
        <v>11033.456719090664</v>
      </c>
      <c r="E120" s="5">
        <v>38551.754686428816</v>
      </c>
      <c r="F120" s="5">
        <v>7050.7584311324808</v>
      </c>
      <c r="G120" s="15">
        <v>4.6021864670079742</v>
      </c>
      <c r="H120" s="16">
        <v>160.80396943082079</v>
      </c>
      <c r="I120" s="17">
        <v>2.9409554829499158</v>
      </c>
      <c r="J120" s="18">
        <v>0.58799999999999997</v>
      </c>
      <c r="K120" s="488" t="s">
        <v>221</v>
      </c>
      <c r="L120" s="488">
        <v>3689.7004117491551</v>
      </c>
      <c r="M120" s="19">
        <v>2397438</v>
      </c>
    </row>
    <row r="121" spans="1:13">
      <c r="A121" s="14">
        <v>21</v>
      </c>
      <c r="B121" t="s">
        <v>103</v>
      </c>
      <c r="C121">
        <v>2005</v>
      </c>
      <c r="D121" s="5">
        <v>17248.941883067077</v>
      </c>
      <c r="E121" s="5">
        <v>27610.584368793374</v>
      </c>
      <c r="F121" s="5">
        <v>7917.3816946628176</v>
      </c>
      <c r="G121" s="15">
        <v>6.8273515664754001</v>
      </c>
      <c r="H121" s="16">
        <v>109.28622040673473</v>
      </c>
      <c r="I121" s="17">
        <v>3.1338008256903143</v>
      </c>
      <c r="J121" s="18">
        <v>0.64900000000000002</v>
      </c>
      <c r="K121" s="488">
        <v>4.6090593338012695</v>
      </c>
      <c r="L121" s="488">
        <v>5384.3209302896985</v>
      </c>
      <c r="M121" s="19">
        <v>2526447</v>
      </c>
    </row>
    <row r="122" spans="1:13">
      <c r="A122" s="14">
        <v>21</v>
      </c>
      <c r="B122" t="s">
        <v>103</v>
      </c>
      <c r="C122">
        <v>2010</v>
      </c>
      <c r="D122" s="5">
        <v>32643.775562166731</v>
      </c>
      <c r="E122" s="5">
        <v>38435.64245665841</v>
      </c>
      <c r="F122" s="5">
        <v>18170.684958633959</v>
      </c>
      <c r="G122" s="15">
        <v>12.033875112912076</v>
      </c>
      <c r="H122" s="16">
        <v>141.69001999389681</v>
      </c>
      <c r="I122" s="17">
        <v>6.6984823214412881</v>
      </c>
      <c r="J122" s="18">
        <v>0.70099999999999996</v>
      </c>
      <c r="K122" s="488">
        <v>4.5855236053466797</v>
      </c>
      <c r="L122" s="488">
        <v>7552.6460829928455</v>
      </c>
      <c r="M122" s="19">
        <v>2712657</v>
      </c>
    </row>
    <row r="123" spans="1:13" ht="15" thickBot="1">
      <c r="A123" s="20">
        <v>21</v>
      </c>
      <c r="B123" s="21" t="s">
        <v>103</v>
      </c>
      <c r="C123" s="21">
        <v>2015</v>
      </c>
      <c r="D123" s="22">
        <v>54828.981637983619</v>
      </c>
      <c r="E123" s="22">
        <v>40630.722312482467</v>
      </c>
      <c r="F123" s="22">
        <v>27352.319447913338</v>
      </c>
      <c r="G123" s="23">
        <v>18.52872551157995</v>
      </c>
      <c r="H123" s="24">
        <v>137.30612507741273</v>
      </c>
      <c r="I123" s="25">
        <v>9.2433527673682025</v>
      </c>
      <c r="J123" s="26">
        <v>0.73499999999999999</v>
      </c>
      <c r="K123" s="489">
        <v>4.982719898223877</v>
      </c>
      <c r="L123" s="489">
        <v>12220.781340083206</v>
      </c>
      <c r="M123" s="27">
        <v>2959134</v>
      </c>
    </row>
    <row r="124" spans="1:13">
      <c r="A124" s="6">
        <v>22</v>
      </c>
      <c r="B124" s="7" t="s">
        <v>201</v>
      </c>
      <c r="C124" s="7">
        <v>1990</v>
      </c>
      <c r="D124" s="8">
        <v>426471.63682388316</v>
      </c>
      <c r="E124" s="8">
        <v>81552.605645643431</v>
      </c>
      <c r="F124" s="8">
        <v>389014.91451137944</v>
      </c>
      <c r="G124" s="9">
        <v>18.397188050785275</v>
      </c>
      <c r="H124" s="10">
        <v>35.180267397571825</v>
      </c>
      <c r="I124" s="11">
        <v>16.781375169813433</v>
      </c>
      <c r="J124" s="12">
        <v>0.81058981394913643</v>
      </c>
      <c r="K124" s="487" t="s">
        <v>221</v>
      </c>
      <c r="L124" s="487">
        <v>18977.675956783271</v>
      </c>
      <c r="M124" s="13">
        <v>23181349</v>
      </c>
    </row>
    <row r="125" spans="1:13">
      <c r="A125" s="14">
        <v>22</v>
      </c>
      <c r="B125" t="s">
        <v>201</v>
      </c>
      <c r="C125">
        <v>1995</v>
      </c>
      <c r="D125" s="5">
        <v>413519.42031944357</v>
      </c>
      <c r="E125" s="5">
        <v>81427.116461062978</v>
      </c>
      <c r="F125" s="5">
        <v>477958.77741108823</v>
      </c>
      <c r="G125" s="15">
        <v>17.37862098480014</v>
      </c>
      <c r="H125" s="16">
        <v>34.220665954910579</v>
      </c>
      <c r="I125" s="17">
        <v>20.086757793791573</v>
      </c>
      <c r="J125" s="18">
        <v>0.84602314732007766</v>
      </c>
      <c r="K125" s="488" t="s">
        <v>221</v>
      </c>
      <c r="L125" s="488">
        <v>22348.64661588454</v>
      </c>
      <c r="M125" s="19">
        <v>23794720</v>
      </c>
    </row>
    <row r="126" spans="1:13">
      <c r="A126" s="14">
        <v>22</v>
      </c>
      <c r="B126" t="s">
        <v>201</v>
      </c>
      <c r="C126">
        <v>2000</v>
      </c>
      <c r="D126" s="5">
        <v>396070.80121268617</v>
      </c>
      <c r="E126" s="5">
        <v>81841.483405977444</v>
      </c>
      <c r="F126" s="5">
        <v>639275.40230179229</v>
      </c>
      <c r="G126" s="15">
        <v>16.393770951361471</v>
      </c>
      <c r="H126" s="16">
        <v>33.875017526393471</v>
      </c>
      <c r="I126" s="17">
        <v>26.460255308109193</v>
      </c>
      <c r="J126" s="18">
        <v>0.87635490416221795</v>
      </c>
      <c r="K126" s="488" t="s">
        <v>221</v>
      </c>
      <c r="L126" s="488">
        <v>30009.022471220065</v>
      </c>
      <c r="M126" s="19">
        <v>24159835</v>
      </c>
    </row>
    <row r="127" spans="1:13">
      <c r="A127" s="14">
        <v>22</v>
      </c>
      <c r="B127" t="s">
        <v>201</v>
      </c>
      <c r="C127">
        <v>2005</v>
      </c>
      <c r="D127" s="5">
        <v>410698.05243886838</v>
      </c>
      <c r="E127" s="5">
        <v>75480.654254839756</v>
      </c>
      <c r="F127" s="5">
        <v>751510.7476880732</v>
      </c>
      <c r="G127" s="15">
        <v>16.684627776208817</v>
      </c>
      <c r="H127" s="16">
        <v>30.664051437988448</v>
      </c>
      <c r="I127" s="17">
        <v>30.530159616138526</v>
      </c>
      <c r="J127" s="18">
        <v>0.89652919015268351</v>
      </c>
      <c r="K127" s="488">
        <v>7.5823805187812843</v>
      </c>
      <c r="L127" s="488">
        <v>36216.447369308473</v>
      </c>
      <c r="M127" s="19">
        <v>24615356</v>
      </c>
    </row>
    <row r="128" spans="1:13">
      <c r="A128" s="14">
        <v>22</v>
      </c>
      <c r="B128" t="s">
        <v>201</v>
      </c>
      <c r="C128">
        <v>2010</v>
      </c>
      <c r="D128" s="5">
        <v>398289.82151519909</v>
      </c>
      <c r="E128" s="5">
        <v>65799.631613159348</v>
      </c>
      <c r="F128" s="5">
        <v>690118.6528942578</v>
      </c>
      <c r="G128" s="15">
        <v>15.612937796325063</v>
      </c>
      <c r="H128" s="16">
        <v>25.793417253023058</v>
      </c>
      <c r="I128" s="17">
        <v>27.052610982453942</v>
      </c>
      <c r="J128" s="18">
        <v>0.90531759667352429</v>
      </c>
      <c r="K128" s="488">
        <v>7.5614658747973644</v>
      </c>
      <c r="L128" s="488">
        <v>44464.953064787253</v>
      </c>
      <c r="M128" s="19">
        <v>25510242</v>
      </c>
    </row>
    <row r="129" spans="1:13" ht="15" thickBot="1">
      <c r="A129" s="20">
        <v>22</v>
      </c>
      <c r="B129" s="21" t="s">
        <v>201</v>
      </c>
      <c r="C129" s="21">
        <v>2015</v>
      </c>
      <c r="D129" s="22">
        <v>386870.46697576623</v>
      </c>
      <c r="E129" s="22">
        <v>65512.08371869463</v>
      </c>
      <c r="F129" s="22">
        <v>743907.69253118848</v>
      </c>
      <c r="G129" s="23">
        <v>14.603097851160019</v>
      </c>
      <c r="H129" s="24">
        <v>24.728674081948252</v>
      </c>
      <c r="I129" s="25">
        <v>28.080088178310319</v>
      </c>
      <c r="J129" s="26">
        <v>0.91900916573822278</v>
      </c>
      <c r="K129" s="489">
        <v>7.4346725101952176</v>
      </c>
      <c r="L129" s="489">
        <v>49751.983152295303</v>
      </c>
      <c r="M129" s="27">
        <v>26492356</v>
      </c>
    </row>
    <row r="130" spans="1:13">
      <c r="A130" s="6">
        <v>23</v>
      </c>
      <c r="B130" s="7" t="s">
        <v>198</v>
      </c>
      <c r="C130" s="7">
        <v>1990</v>
      </c>
      <c r="D130" s="8">
        <v>3401745.804140924</v>
      </c>
      <c r="E130" s="8">
        <v>327560.63725319359</v>
      </c>
      <c r="F130" s="8">
        <v>2999622.2463279148</v>
      </c>
      <c r="G130" s="9">
        <v>19.419083205788834</v>
      </c>
      <c r="H130" s="10">
        <v>18.699008203428555</v>
      </c>
      <c r="I130" s="11">
        <v>17.123535190804009</v>
      </c>
      <c r="J130" s="12">
        <v>0.79738060506975161</v>
      </c>
      <c r="K130" s="487" t="s">
        <v>221</v>
      </c>
      <c r="L130" s="487">
        <v>19067.994268224036</v>
      </c>
      <c r="M130" s="13">
        <v>175175407</v>
      </c>
    </row>
    <row r="131" spans="1:13">
      <c r="A131" s="14">
        <v>23</v>
      </c>
      <c r="B131" t="s">
        <v>198</v>
      </c>
      <c r="C131">
        <v>1995</v>
      </c>
      <c r="D131" s="5">
        <v>3451791.8346350892</v>
      </c>
      <c r="E131" s="5">
        <v>397921.62190806499</v>
      </c>
      <c r="F131" s="5">
        <v>3407920.9365194719</v>
      </c>
      <c r="G131" s="15">
        <v>19.129907875210531</v>
      </c>
      <c r="H131" s="16">
        <v>22.052905659823413</v>
      </c>
      <c r="I131" s="17">
        <v>18.886774372508093</v>
      </c>
      <c r="J131" s="18">
        <v>0.83420784178111118</v>
      </c>
      <c r="K131" s="488" t="s">
        <v>221</v>
      </c>
      <c r="L131" s="488">
        <v>22832.476318347773</v>
      </c>
      <c r="M131" s="19">
        <v>180439543</v>
      </c>
    </row>
    <row r="132" spans="1:13">
      <c r="A132" s="14">
        <v>23</v>
      </c>
      <c r="B132" t="s">
        <v>198</v>
      </c>
      <c r="C132">
        <v>2000</v>
      </c>
      <c r="D132" s="5">
        <v>3094343.8859367357</v>
      </c>
      <c r="E132" s="5">
        <v>410930.40886430664</v>
      </c>
      <c r="F132" s="5">
        <v>3722463.4975389428</v>
      </c>
      <c r="G132" s="15">
        <v>16.94027444725911</v>
      </c>
      <c r="H132" s="16">
        <v>22.49676881914629</v>
      </c>
      <c r="I132" s="17">
        <v>20.378973893240705</v>
      </c>
      <c r="J132" s="18">
        <v>0.85880537886351149</v>
      </c>
      <c r="K132" s="488" t="s">
        <v>221</v>
      </c>
      <c r="L132" s="488">
        <v>27755.730079868201</v>
      </c>
      <c r="M132" s="19">
        <v>182661969</v>
      </c>
    </row>
    <row r="133" spans="1:13">
      <c r="A133" s="14">
        <v>23</v>
      </c>
      <c r="B133" t="s">
        <v>198</v>
      </c>
      <c r="C133">
        <v>2005</v>
      </c>
      <c r="D133" s="5">
        <v>3128754.1753382022</v>
      </c>
      <c r="E133" s="5">
        <v>388369.56951175333</v>
      </c>
      <c r="F133" s="5">
        <v>3770584.7775924858</v>
      </c>
      <c r="G133" s="15">
        <v>16.909895131757008</v>
      </c>
      <c r="H133" s="16">
        <v>20.990107642763189</v>
      </c>
      <c r="I133" s="17">
        <v>20.378780051518785</v>
      </c>
      <c r="J133" s="18">
        <v>0.88205450427417542</v>
      </c>
      <c r="K133" s="488">
        <v>6.9441665778117327</v>
      </c>
      <c r="L133" s="488">
        <v>32530.971840706123</v>
      </c>
      <c r="M133" s="19">
        <v>185025049</v>
      </c>
    </row>
    <row r="134" spans="1:13">
      <c r="A134" s="14">
        <v>23</v>
      </c>
      <c r="B134" t="s">
        <v>198</v>
      </c>
      <c r="C134">
        <v>2010</v>
      </c>
      <c r="D134" s="5">
        <v>2819698.3516690079</v>
      </c>
      <c r="E134" s="5">
        <v>329550.26424692699</v>
      </c>
      <c r="F134" s="5">
        <v>3686373.4713628995</v>
      </c>
      <c r="G134" s="15">
        <v>15.06405940202262</v>
      </c>
      <c r="H134" s="16">
        <v>17.60601361358211</v>
      </c>
      <c r="I134" s="17">
        <v>19.694216197906858</v>
      </c>
      <c r="J134" s="18">
        <v>0.89958718051268061</v>
      </c>
      <c r="K134" s="488">
        <v>6.8904634036319887</v>
      </c>
      <c r="L134" s="488">
        <v>39388.628805764929</v>
      </c>
      <c r="M134" s="19">
        <v>187180512</v>
      </c>
    </row>
    <row r="135" spans="1:13" ht="15" thickBot="1">
      <c r="A135" s="20">
        <v>23</v>
      </c>
      <c r="B135" s="21" t="s">
        <v>198</v>
      </c>
      <c r="C135" s="21">
        <v>2015</v>
      </c>
      <c r="D135" s="22">
        <v>2533468.8945923517</v>
      </c>
      <c r="E135" s="22">
        <v>308320.47923191852</v>
      </c>
      <c r="F135" s="22">
        <v>3761537.4950213647</v>
      </c>
      <c r="G135" s="23">
        <v>13.323439952974027</v>
      </c>
      <c r="H135" s="24">
        <v>16.214485206772679</v>
      </c>
      <c r="I135" s="25">
        <v>19.781817354359706</v>
      </c>
      <c r="J135" s="26">
        <v>0.9133028485743403</v>
      </c>
      <c r="K135" s="489">
        <v>6.8498070475037274</v>
      </c>
      <c r="L135" s="489">
        <v>46360.323254532486</v>
      </c>
      <c r="M135" s="27">
        <v>190151260</v>
      </c>
    </row>
    <row r="136" spans="1:13">
      <c r="A136" s="6">
        <v>24</v>
      </c>
      <c r="B136" s="7" t="s">
        <v>202</v>
      </c>
      <c r="C136" s="7">
        <v>1990</v>
      </c>
      <c r="D136" s="8">
        <v>1209976.0050861845</v>
      </c>
      <c r="E136" s="8">
        <v>84416.514515768824</v>
      </c>
      <c r="F136" s="8">
        <v>980509.20796109131</v>
      </c>
      <c r="G136" s="9">
        <v>19.942504209578328</v>
      </c>
      <c r="H136" s="10">
        <v>13.913306454112192</v>
      </c>
      <c r="I136" s="11">
        <v>16.160493204079355</v>
      </c>
      <c r="J136" s="12">
        <v>0.77423655979178829</v>
      </c>
      <c r="K136" s="487" t="s">
        <v>221</v>
      </c>
      <c r="L136" s="487">
        <v>16562.697488993053</v>
      </c>
      <c r="M136" s="13">
        <v>60673223</v>
      </c>
    </row>
    <row r="137" spans="1:13">
      <c r="A137" s="14">
        <v>24</v>
      </c>
      <c r="B137" t="s">
        <v>202</v>
      </c>
      <c r="C137">
        <v>1995</v>
      </c>
      <c r="D137" s="5">
        <v>1211561.6318925829</v>
      </c>
      <c r="E137" s="5">
        <v>99387.638514686361</v>
      </c>
      <c r="F137" s="5">
        <v>1069188.6476209965</v>
      </c>
      <c r="G137" s="15">
        <v>19.684466209089329</v>
      </c>
      <c r="H137" s="16">
        <v>16.147693690889202</v>
      </c>
      <c r="I137" s="17">
        <v>17.371305966796577</v>
      </c>
      <c r="J137" s="18">
        <v>0.8363348119842422</v>
      </c>
      <c r="K137" s="488" t="s">
        <v>221</v>
      </c>
      <c r="L137" s="488">
        <v>20108.097820071893</v>
      </c>
      <c r="M137" s="19">
        <v>61549123</v>
      </c>
    </row>
    <row r="138" spans="1:13">
      <c r="A138" s="14">
        <v>24</v>
      </c>
      <c r="B138" t="s">
        <v>202</v>
      </c>
      <c r="C138">
        <v>2000</v>
      </c>
      <c r="D138" s="5">
        <v>1239388.3177457443</v>
      </c>
      <c r="E138" s="5">
        <v>119086.18231339652</v>
      </c>
      <c r="F138" s="5">
        <v>1232060.3165752168</v>
      </c>
      <c r="G138" s="15">
        <v>19.764254863915813</v>
      </c>
      <c r="H138" s="16">
        <v>18.990413450835469</v>
      </c>
      <c r="I138" s="17">
        <v>19.647396829429248</v>
      </c>
      <c r="J138" s="18">
        <v>0.86544865332458976</v>
      </c>
      <c r="K138" s="488" t="s">
        <v>221</v>
      </c>
      <c r="L138" s="488">
        <v>26283.401201953402</v>
      </c>
      <c r="M138" s="19">
        <v>62708578</v>
      </c>
    </row>
    <row r="139" spans="1:13">
      <c r="A139" s="14">
        <v>24</v>
      </c>
      <c r="B139" t="s">
        <v>202</v>
      </c>
      <c r="C139">
        <v>2005</v>
      </c>
      <c r="D139" s="5">
        <v>1337358.1735741955</v>
      </c>
      <c r="E139" s="5">
        <v>121237.46265879308</v>
      </c>
      <c r="F139" s="5">
        <v>1306309.9927005325</v>
      </c>
      <c r="G139" s="15">
        <v>20.762010634850469</v>
      </c>
      <c r="H139" s="16">
        <v>18.821685460200321</v>
      </c>
      <c r="I139" s="17">
        <v>20.279998654642547</v>
      </c>
      <c r="J139" s="18">
        <v>0.89039156569644684</v>
      </c>
      <c r="K139" s="488">
        <v>6.9940435183534051</v>
      </c>
      <c r="L139" s="488">
        <v>32807.935844619307</v>
      </c>
      <c r="M139" s="19">
        <v>64413712</v>
      </c>
    </row>
    <row r="140" spans="1:13">
      <c r="A140" s="14">
        <v>24</v>
      </c>
      <c r="B140" t="s">
        <v>202</v>
      </c>
      <c r="C140">
        <v>2010</v>
      </c>
      <c r="D140" s="5">
        <v>1170625.1357163535</v>
      </c>
      <c r="E140" s="5">
        <v>101297.90940474898</v>
      </c>
      <c r="F140" s="5">
        <v>1096915.7008553902</v>
      </c>
      <c r="G140" s="15">
        <v>17.385345037873037</v>
      </c>
      <c r="H140" s="16">
        <v>15.044090997918612</v>
      </c>
      <c r="I140" s="17">
        <v>16.290661591818122</v>
      </c>
      <c r="J140" s="18">
        <v>0.90248001499034258</v>
      </c>
      <c r="K140" s="488">
        <v>7.045000627275317</v>
      </c>
      <c r="L140" s="488">
        <v>36253.71705505198</v>
      </c>
      <c r="M140" s="19">
        <v>67334018</v>
      </c>
    </row>
    <row r="141" spans="1:13" ht="15" thickBot="1">
      <c r="A141" s="20">
        <v>24</v>
      </c>
      <c r="B141" s="21" t="s">
        <v>202</v>
      </c>
      <c r="C141" s="21">
        <v>2015</v>
      </c>
      <c r="D141" s="22">
        <v>1035109.5610421209</v>
      </c>
      <c r="E141" s="22">
        <v>92623.944483206811</v>
      </c>
      <c r="F141" s="22">
        <v>1056550.1265139068</v>
      </c>
      <c r="G141" s="23">
        <v>14.914204651545182</v>
      </c>
      <c r="H141" s="24">
        <v>13.345567615713414</v>
      </c>
      <c r="I141" s="25">
        <v>15.223127487664222</v>
      </c>
      <c r="J141" s="26">
        <v>0.91087818862742964</v>
      </c>
      <c r="K141" s="489">
        <v>6.5367028081335254</v>
      </c>
      <c r="L141" s="489">
        <v>43605.586908239136</v>
      </c>
      <c r="M141" s="27">
        <v>69404275</v>
      </c>
    </row>
    <row r="142" spans="1:13">
      <c r="A142" s="6">
        <v>25</v>
      </c>
      <c r="B142" s="7" t="s">
        <v>199</v>
      </c>
      <c r="C142" s="7">
        <v>1990</v>
      </c>
      <c r="D142" s="8">
        <v>1604865.2037554262</v>
      </c>
      <c r="E142" s="8">
        <v>176894.9884290988</v>
      </c>
      <c r="F142" s="8">
        <v>1792198.8957028815</v>
      </c>
      <c r="G142" s="9">
        <v>13.6765844158706</v>
      </c>
      <c r="H142" s="10">
        <v>15.074906206039939</v>
      </c>
      <c r="I142" s="11">
        <v>15.273033167990546</v>
      </c>
      <c r="J142" s="12">
        <v>0.7578374629974709</v>
      </c>
      <c r="K142" s="487" t="s">
        <v>221</v>
      </c>
      <c r="L142" s="487">
        <v>15814.411325564151</v>
      </c>
      <c r="M142" s="13">
        <v>117344006</v>
      </c>
    </row>
    <row r="143" spans="1:13">
      <c r="A143" s="14">
        <v>25</v>
      </c>
      <c r="B143" t="s">
        <v>199</v>
      </c>
      <c r="C143">
        <v>1995</v>
      </c>
      <c r="D143" s="5">
        <v>1670489.589479503</v>
      </c>
      <c r="E143" s="5">
        <v>205534.5188607685</v>
      </c>
      <c r="F143" s="5">
        <v>2093065.2642599843</v>
      </c>
      <c r="G143" s="15">
        <v>14.057599299671393</v>
      </c>
      <c r="H143" s="16">
        <v>17.296258094584722</v>
      </c>
      <c r="I143" s="17">
        <v>17.613682227253832</v>
      </c>
      <c r="J143" s="18">
        <v>0.79380158606220697</v>
      </c>
      <c r="K143" s="488" t="s">
        <v>221</v>
      </c>
      <c r="L143" s="488">
        <v>18889.16523595362</v>
      </c>
      <c r="M143" s="19">
        <v>118831783</v>
      </c>
    </row>
    <row r="144" spans="1:13">
      <c r="A144" s="14">
        <v>25</v>
      </c>
      <c r="B144" t="s">
        <v>199</v>
      </c>
      <c r="C144">
        <v>2000</v>
      </c>
      <c r="D144" s="5">
        <v>1807486.0470433794</v>
      </c>
      <c r="E144" s="5">
        <v>238681.19541428162</v>
      </c>
      <c r="F144" s="5">
        <v>2596312.2017589696</v>
      </c>
      <c r="G144" s="15">
        <v>15.004874791828101</v>
      </c>
      <c r="H144" s="16">
        <v>19.814158223868152</v>
      </c>
      <c r="I144" s="17">
        <v>21.553327933907926</v>
      </c>
      <c r="J144" s="18">
        <v>0.82024093527140085</v>
      </c>
      <c r="K144" s="488" t="s">
        <v>221</v>
      </c>
      <c r="L144" s="488">
        <v>23707.231012081091</v>
      </c>
      <c r="M144" s="19">
        <v>120459922</v>
      </c>
    </row>
    <row r="145" spans="1:13">
      <c r="A145" s="14">
        <v>25</v>
      </c>
      <c r="B145" t="s">
        <v>199</v>
      </c>
      <c r="C145">
        <v>2005</v>
      </c>
      <c r="D145" s="5">
        <v>2021620.8597337878</v>
      </c>
      <c r="E145" s="5">
        <v>243818.78993765544</v>
      </c>
      <c r="F145" s="5">
        <v>3115645.3941562609</v>
      </c>
      <c r="G145" s="15">
        <v>16.109618316939397</v>
      </c>
      <c r="H145" s="16">
        <v>19.429101285148391</v>
      </c>
      <c r="I145" s="17">
        <v>24.827532753790916</v>
      </c>
      <c r="J145" s="18">
        <v>0.84564500979161594</v>
      </c>
      <c r="K145" s="488">
        <v>6.7357926989819594</v>
      </c>
      <c r="L145" s="488">
        <v>28185.210346509932</v>
      </c>
      <c r="M145" s="19">
        <v>125491543</v>
      </c>
    </row>
    <row r="146" spans="1:13">
      <c r="A146" s="14">
        <v>25</v>
      </c>
      <c r="B146" t="s">
        <v>199</v>
      </c>
      <c r="C146">
        <v>2010</v>
      </c>
      <c r="D146" s="5">
        <v>1722335.783731543</v>
      </c>
      <c r="E146" s="5">
        <v>206728.29202956287</v>
      </c>
      <c r="F146" s="5">
        <v>2558973.6509225937</v>
      </c>
      <c r="G146" s="15">
        <v>13.303219211222409</v>
      </c>
      <c r="H146" s="16">
        <v>15.967570389047539</v>
      </c>
      <c r="I146" s="17">
        <v>19.76536036440589</v>
      </c>
      <c r="J146" s="18">
        <v>0.86438986525848327</v>
      </c>
      <c r="K146" s="488">
        <v>6.1454994622830004</v>
      </c>
      <c r="L146" s="488">
        <v>32700.697819616758</v>
      </c>
      <c r="M146" s="19">
        <v>129467594</v>
      </c>
    </row>
    <row r="147" spans="1:13" ht="15" thickBot="1">
      <c r="A147" s="20">
        <v>25</v>
      </c>
      <c r="B147" s="21" t="s">
        <v>199</v>
      </c>
      <c r="C147" s="21">
        <v>2015</v>
      </c>
      <c r="D147" s="22">
        <v>1357551.8424316004</v>
      </c>
      <c r="E147" s="22">
        <v>175727.48324635386</v>
      </c>
      <c r="F147" s="22">
        <v>2282280.3490354074</v>
      </c>
      <c r="G147" s="23">
        <v>10.539362650825721</v>
      </c>
      <c r="H147" s="24">
        <v>13.642614710999808</v>
      </c>
      <c r="I147" s="25">
        <v>17.718498489349003</v>
      </c>
      <c r="J147" s="26">
        <v>0.88022318499192465</v>
      </c>
      <c r="K147" s="489">
        <v>5.9565549920725962</v>
      </c>
      <c r="L147" s="489">
        <v>34739.526817208032</v>
      </c>
      <c r="M147" s="27">
        <v>128807774</v>
      </c>
    </row>
    <row r="148" spans="1:13">
      <c r="A148" s="6">
        <v>26</v>
      </c>
      <c r="B148" s="7" t="s">
        <v>196</v>
      </c>
      <c r="C148" s="7">
        <v>1990</v>
      </c>
      <c r="D148" s="8">
        <v>601989.62207444699</v>
      </c>
      <c r="E148" s="8">
        <v>68239.257343950769</v>
      </c>
      <c r="F148" s="8">
        <v>355707.70422888198</v>
      </c>
      <c r="G148" s="9">
        <v>10.556741121929235</v>
      </c>
      <c r="H148" s="10">
        <v>11.966720815723765</v>
      </c>
      <c r="I148" s="11">
        <v>6.2378386784808919</v>
      </c>
      <c r="J148" s="12">
        <v>0.69542727817916106</v>
      </c>
      <c r="K148" s="487" t="s">
        <v>221</v>
      </c>
      <c r="L148" s="487">
        <v>3572.6071851156184</v>
      </c>
      <c r="M148" s="13">
        <v>57024191</v>
      </c>
    </row>
    <row r="149" spans="1:13">
      <c r="A149" s="14">
        <v>26</v>
      </c>
      <c r="B149" t="s">
        <v>196</v>
      </c>
      <c r="C149">
        <v>1995</v>
      </c>
      <c r="D149" s="5">
        <v>394761.84704409284</v>
      </c>
      <c r="E149" s="5">
        <v>68876.321454731748</v>
      </c>
      <c r="F149" s="5">
        <v>361117.82132236048</v>
      </c>
      <c r="G149" s="15">
        <v>7.1277091147797718</v>
      </c>
      <c r="H149" s="16">
        <v>12.436115290811239</v>
      </c>
      <c r="I149" s="17">
        <v>6.5202420290158019</v>
      </c>
      <c r="J149" s="18">
        <v>0.6875156833897681</v>
      </c>
      <c r="K149" s="488" t="s">
        <v>221</v>
      </c>
      <c r="L149" s="488">
        <v>5368.8055274378767</v>
      </c>
      <c r="M149" s="19">
        <v>55384113</v>
      </c>
    </row>
    <row r="150" spans="1:13">
      <c r="A150" s="14">
        <v>26</v>
      </c>
      <c r="B150" t="s">
        <v>196</v>
      </c>
      <c r="C150">
        <v>2000</v>
      </c>
      <c r="D150" s="5">
        <v>309301.30292046868</v>
      </c>
      <c r="E150" s="5">
        <v>47571.435015501876</v>
      </c>
      <c r="F150" s="5">
        <v>312323.48343919188</v>
      </c>
      <c r="G150" s="15">
        <v>5.7748050763266887</v>
      </c>
      <c r="H150" s="16">
        <v>8.8818172384583729</v>
      </c>
      <c r="I150" s="17">
        <v>5.8312306498251161</v>
      </c>
      <c r="J150" s="18">
        <v>0.70985410706790486</v>
      </c>
      <c r="K150" s="488" t="s">
        <v>221</v>
      </c>
      <c r="L150" s="488">
        <v>6262.795204477381</v>
      </c>
      <c r="M150" s="19">
        <v>53560475</v>
      </c>
    </row>
    <row r="151" spans="1:13">
      <c r="A151" s="14">
        <v>26</v>
      </c>
      <c r="B151" t="s">
        <v>196</v>
      </c>
      <c r="C151">
        <v>2005</v>
      </c>
      <c r="D151" s="5">
        <v>390837.69158708898</v>
      </c>
      <c r="E151" s="5">
        <v>51721.131772379595</v>
      </c>
      <c r="F151" s="5">
        <v>458959.83560239751</v>
      </c>
      <c r="G151" s="15">
        <v>7.4830393125926795</v>
      </c>
      <c r="H151" s="16">
        <v>9.9026084401652952</v>
      </c>
      <c r="I151" s="17">
        <v>8.7873164913229331</v>
      </c>
      <c r="J151" s="18">
        <v>0.74397766306082003</v>
      </c>
      <c r="K151" s="488">
        <v>4.828349554446695</v>
      </c>
      <c r="L151" s="488">
        <v>9848.8133179418655</v>
      </c>
      <c r="M151" s="19">
        <v>52229806</v>
      </c>
    </row>
    <row r="152" spans="1:13">
      <c r="A152" s="14">
        <v>26</v>
      </c>
      <c r="B152" t="s">
        <v>196</v>
      </c>
      <c r="C152">
        <v>2010</v>
      </c>
      <c r="D152" s="5">
        <v>357306.21869491978</v>
      </c>
      <c r="E152" s="5">
        <v>53555.831351262896</v>
      </c>
      <c r="F152" s="5">
        <v>603222.62623300066</v>
      </c>
      <c r="G152" s="15">
        <v>7.0749304804623794</v>
      </c>
      <c r="H152" s="16">
        <v>10.604455332949957</v>
      </c>
      <c r="I152" s="17">
        <v>11.944259353863581</v>
      </c>
      <c r="J152" s="18">
        <v>0.77542575077804055</v>
      </c>
      <c r="K152" s="488">
        <v>4.7206329936549976</v>
      </c>
      <c r="L152" s="488">
        <v>15462.021846304408</v>
      </c>
      <c r="M152" s="19">
        <v>50503142</v>
      </c>
    </row>
    <row r="153" spans="1:13" ht="15" thickBot="1">
      <c r="A153" s="20">
        <v>26</v>
      </c>
      <c r="B153" s="21" t="s">
        <v>196</v>
      </c>
      <c r="C153" s="21">
        <v>2015</v>
      </c>
      <c r="D153" s="22">
        <v>334756.34796216991</v>
      </c>
      <c r="E153" s="22">
        <v>52507.391436174148</v>
      </c>
      <c r="F153" s="22">
        <v>676800.60921495454</v>
      </c>
      <c r="G153" s="23">
        <v>6.809010104484539</v>
      </c>
      <c r="H153" s="24">
        <v>10.6801069203156</v>
      </c>
      <c r="I153" s="25">
        <v>13.766257801888484</v>
      </c>
      <c r="J153" s="26">
        <v>0.79516774220368924</v>
      </c>
      <c r="K153" s="489">
        <v>5.3927650310045081</v>
      </c>
      <c r="L153" s="489">
        <v>19127.579363989295</v>
      </c>
      <c r="M153" s="27">
        <v>49163732</v>
      </c>
    </row>
    <row r="154" spans="1:13">
      <c r="A154" s="6">
        <v>27</v>
      </c>
      <c r="B154" s="7" t="s">
        <v>200</v>
      </c>
      <c r="C154" s="7">
        <v>1990</v>
      </c>
      <c r="D154" s="8">
        <v>961226.45340021164</v>
      </c>
      <c r="E154" s="8">
        <v>78640.588325659919</v>
      </c>
      <c r="F154" s="8">
        <v>636654.16152583458</v>
      </c>
      <c r="G154" s="9">
        <v>12.969400806563508</v>
      </c>
      <c r="H154" s="10">
        <v>10.610624645749247</v>
      </c>
      <c r="I154" s="11">
        <v>8.5900913013650886</v>
      </c>
      <c r="J154" s="12">
        <v>0.72186703203066449</v>
      </c>
      <c r="K154" s="487" t="s">
        <v>221</v>
      </c>
      <c r="L154" s="487">
        <v>4938.6933773512037</v>
      </c>
      <c r="M154" s="13">
        <v>74114947</v>
      </c>
    </row>
    <row r="155" spans="1:13">
      <c r="A155" s="14">
        <v>27</v>
      </c>
      <c r="B155" t="s">
        <v>200</v>
      </c>
      <c r="C155">
        <v>1995</v>
      </c>
      <c r="D155" s="5">
        <v>781072.15312784805</v>
      </c>
      <c r="E155" s="5">
        <v>70302.936318192325</v>
      </c>
      <c r="F155" s="5">
        <v>930384.42633905553</v>
      </c>
      <c r="G155" s="15">
        <v>10.528992605014276</v>
      </c>
      <c r="H155" s="16">
        <v>9.4769618100041981</v>
      </c>
      <c r="I155" s="17">
        <v>12.541748807092508</v>
      </c>
      <c r="J155" s="18">
        <v>0.74279943784956637</v>
      </c>
      <c r="K155" s="488" t="s">
        <v>221</v>
      </c>
      <c r="L155" s="488">
        <v>8752.1358326226418</v>
      </c>
      <c r="M155" s="19">
        <v>74182990</v>
      </c>
    </row>
    <row r="156" spans="1:13">
      <c r="A156" s="14">
        <v>27</v>
      </c>
      <c r="B156" t="s">
        <v>200</v>
      </c>
      <c r="C156">
        <v>2000</v>
      </c>
      <c r="D156" s="5">
        <v>762728.68443139002</v>
      </c>
      <c r="E156" s="5">
        <v>84876.178779637339</v>
      </c>
      <c r="F156" s="5">
        <v>1052598.1066398951</v>
      </c>
      <c r="G156" s="15">
        <v>10.362437228998425</v>
      </c>
      <c r="H156" s="16">
        <v>11.531283571653271</v>
      </c>
      <c r="I156" s="17">
        <v>14.300605221829267</v>
      </c>
      <c r="J156" s="18">
        <v>0.78347932916210317</v>
      </c>
      <c r="K156" s="488" t="s">
        <v>221</v>
      </c>
      <c r="L156" s="488">
        <v>11615.47082482599</v>
      </c>
      <c r="M156" s="19">
        <v>73605144</v>
      </c>
    </row>
    <row r="157" spans="1:13">
      <c r="A157" s="14">
        <v>27</v>
      </c>
      <c r="B157" t="s">
        <v>200</v>
      </c>
      <c r="C157">
        <v>2005</v>
      </c>
      <c r="D157" s="5">
        <v>841956.29333677969</v>
      </c>
      <c r="E157" s="5">
        <v>85065.272411995466</v>
      </c>
      <c r="F157" s="5">
        <v>1315025.9607307452</v>
      </c>
      <c r="G157" s="15">
        <v>11.518097160504585</v>
      </c>
      <c r="H157" s="16">
        <v>11.637065728710471</v>
      </c>
      <c r="I157" s="17">
        <v>17.989766100868163</v>
      </c>
      <c r="J157" s="18">
        <v>0.81044283218281821</v>
      </c>
      <c r="K157" s="488">
        <v>5.620543810103011</v>
      </c>
      <c r="L157" s="488">
        <v>15999.025865525233</v>
      </c>
      <c r="M157" s="19">
        <v>73098558</v>
      </c>
    </row>
    <row r="158" spans="1:13">
      <c r="A158" s="14">
        <v>27</v>
      </c>
      <c r="B158" t="s">
        <v>200</v>
      </c>
      <c r="C158">
        <v>2010</v>
      </c>
      <c r="D158" s="5">
        <v>813526.23684517143</v>
      </c>
      <c r="E158" s="5">
        <v>76991.791610249071</v>
      </c>
      <c r="F158" s="5">
        <v>1344933.0089384164</v>
      </c>
      <c r="G158" s="15">
        <v>11.128835555262237</v>
      </c>
      <c r="H158" s="16">
        <v>10.532284628683099</v>
      </c>
      <c r="I158" s="17">
        <v>18.398347356765409</v>
      </c>
      <c r="J158" s="18">
        <v>0.83331543685508791</v>
      </c>
      <c r="K158" s="488">
        <v>5.7269531010984309</v>
      </c>
      <c r="L158" s="488">
        <v>22432.116433590556</v>
      </c>
      <c r="M158" s="19">
        <v>73100751</v>
      </c>
    </row>
    <row r="159" spans="1:13" ht="15" thickBot="1">
      <c r="A159" s="20">
        <v>27</v>
      </c>
      <c r="B159" s="21" t="s">
        <v>200</v>
      </c>
      <c r="C159" s="21">
        <v>2015</v>
      </c>
      <c r="D159" s="22">
        <v>767644.49067924113</v>
      </c>
      <c r="E159" s="22">
        <v>73814.799839323125</v>
      </c>
      <c r="F159" s="22">
        <v>1418150.536799236</v>
      </c>
      <c r="G159" s="23">
        <v>10.56412052510491</v>
      </c>
      <c r="H159" s="24">
        <v>10.158197596769273</v>
      </c>
      <c r="I159" s="25">
        <v>19.516212746128279</v>
      </c>
      <c r="J159" s="26">
        <v>0.85523481430663972</v>
      </c>
      <c r="K159" s="489">
        <v>5.9863781853221285</v>
      </c>
      <c r="L159" s="489">
        <v>28252.111585129111</v>
      </c>
      <c r="M159" s="27">
        <v>72665253</v>
      </c>
    </row>
    <row r="160" spans="1:13">
      <c r="A160" s="6">
        <v>28</v>
      </c>
      <c r="B160" s="7" t="s">
        <v>197</v>
      </c>
      <c r="C160" s="7">
        <v>1990</v>
      </c>
      <c r="D160" s="8">
        <v>25127.516937758315</v>
      </c>
      <c r="E160" s="8">
        <v>2499.8645803927188</v>
      </c>
      <c r="F160" s="8">
        <v>11718.577991035972</v>
      </c>
      <c r="G160" s="9">
        <v>48.459512035574527</v>
      </c>
      <c r="H160" s="10">
        <v>48.210978434885014</v>
      </c>
      <c r="I160" s="11">
        <v>22.599788614333654</v>
      </c>
      <c r="J160" s="12">
        <v>0.78200000000000003</v>
      </c>
      <c r="K160" s="487" t="s">
        <v>221</v>
      </c>
      <c r="L160" s="487">
        <v>30868.13353452005</v>
      </c>
      <c r="M160" s="13">
        <v>518526</v>
      </c>
    </row>
    <row r="161" spans="1:13">
      <c r="A161" s="14">
        <v>28</v>
      </c>
      <c r="B161" t="s">
        <v>197</v>
      </c>
      <c r="C161">
        <v>1995</v>
      </c>
      <c r="D161" s="5">
        <v>25877.922452377134</v>
      </c>
      <c r="E161" s="5">
        <v>3674.0617785238833</v>
      </c>
      <c r="F161" s="5">
        <v>18353.260408268463</v>
      </c>
      <c r="G161" s="15">
        <v>46.259313298613066</v>
      </c>
      <c r="H161" s="16">
        <v>65.677441921379369</v>
      </c>
      <c r="I161" s="17">
        <v>32.808245130170114</v>
      </c>
      <c r="J161" s="18">
        <v>0.80800000000000005</v>
      </c>
      <c r="K161" s="488" t="s">
        <v>221</v>
      </c>
      <c r="L161" s="488">
        <v>39498.311703574764</v>
      </c>
      <c r="M161" s="19">
        <v>559410</v>
      </c>
    </row>
    <row r="162" spans="1:13">
      <c r="A162" s="14">
        <v>28</v>
      </c>
      <c r="B162" t="s">
        <v>197</v>
      </c>
      <c r="C162">
        <v>2000</v>
      </c>
      <c r="D162" s="5">
        <v>27803.345003439088</v>
      </c>
      <c r="E162" s="5">
        <v>4478.4477540901698</v>
      </c>
      <c r="F162" s="5">
        <v>23369.109273121543</v>
      </c>
      <c r="G162" s="15">
        <v>46.784216102669049</v>
      </c>
      <c r="H162" s="16">
        <v>75.358079218867758</v>
      </c>
      <c r="I162" s="17">
        <v>39.32280300177446</v>
      </c>
      <c r="J162" s="18">
        <v>0.85399999999999998</v>
      </c>
      <c r="K162" s="488" t="s">
        <v>221</v>
      </c>
      <c r="L162" s="488">
        <v>55597.137669151911</v>
      </c>
      <c r="M162" s="19">
        <v>594289</v>
      </c>
    </row>
    <row r="163" spans="1:13">
      <c r="A163" s="14">
        <v>28</v>
      </c>
      <c r="B163" t="s">
        <v>197</v>
      </c>
      <c r="C163">
        <v>2005</v>
      </c>
      <c r="D163" s="5">
        <v>32886.710430808853</v>
      </c>
      <c r="E163" s="5">
        <v>4255.0364288627834</v>
      </c>
      <c r="F163" s="5">
        <v>30570.030197951441</v>
      </c>
      <c r="G163" s="15">
        <v>51.629758342295823</v>
      </c>
      <c r="H163" s="16">
        <v>66.800996415270745</v>
      </c>
      <c r="I163" s="17">
        <v>47.992737825134292</v>
      </c>
      <c r="J163" s="18">
        <v>0.88042442140130173</v>
      </c>
      <c r="K163" s="488" t="s">
        <v>221</v>
      </c>
      <c r="L163" s="488">
        <v>67544.134504521353</v>
      </c>
      <c r="M163" s="19">
        <v>636972</v>
      </c>
    </row>
    <row r="164" spans="1:13">
      <c r="A164" s="14">
        <v>28</v>
      </c>
      <c r="B164" t="s">
        <v>197</v>
      </c>
      <c r="C164">
        <v>2010</v>
      </c>
      <c r="D164" s="5">
        <v>33375.679274814785</v>
      </c>
      <c r="E164" s="5">
        <v>3384.3223072156175</v>
      </c>
      <c r="F164" s="5">
        <v>32788.676651989859</v>
      </c>
      <c r="G164" s="15">
        <v>47.945364621300072</v>
      </c>
      <c r="H164" s="16">
        <v>48.617008115216187</v>
      </c>
      <c r="I164" s="17">
        <v>47.102114224708501</v>
      </c>
      <c r="J164" s="18">
        <v>0.88450458649917907</v>
      </c>
      <c r="K164" s="488">
        <v>7.0972518920898438</v>
      </c>
      <c r="L164" s="488">
        <v>85285.409496773471</v>
      </c>
      <c r="M164" s="19">
        <v>696119</v>
      </c>
    </row>
    <row r="165" spans="1:13" ht="15" thickBot="1">
      <c r="A165" s="20">
        <v>28</v>
      </c>
      <c r="B165" s="21" t="s">
        <v>197</v>
      </c>
      <c r="C165" s="21">
        <v>2015</v>
      </c>
      <c r="D165" s="22">
        <v>32428.011418740345</v>
      </c>
      <c r="E165" s="22">
        <v>3483.5608834279933</v>
      </c>
      <c r="F165" s="22">
        <v>36011.385799130177</v>
      </c>
      <c r="G165" s="23">
        <v>43.549394486279482</v>
      </c>
      <c r="H165" s="24">
        <v>46.782692028320163</v>
      </c>
      <c r="I165" s="25">
        <v>48.361708829842335</v>
      </c>
      <c r="J165" s="26">
        <v>0.89886900160591165</v>
      </c>
      <c r="K165" s="489">
        <v>6.7015714645385742</v>
      </c>
      <c r="L165" s="489">
        <v>102051.6803403126</v>
      </c>
      <c r="M165" s="27">
        <v>744626</v>
      </c>
    </row>
    <row r="166" spans="1:13">
      <c r="A166" s="6">
        <v>29</v>
      </c>
      <c r="B166" s="7" t="s">
        <v>128</v>
      </c>
      <c r="C166" s="7">
        <v>1990</v>
      </c>
      <c r="D166" s="8">
        <v>3838190.3640599265</v>
      </c>
      <c r="E166" s="8">
        <v>835938.46272478311</v>
      </c>
      <c r="F166" s="8">
        <v>222458.01764089672</v>
      </c>
      <c r="G166" s="9">
        <v>26.00954141001483</v>
      </c>
      <c r="H166" s="10">
        <v>56.647466644843348</v>
      </c>
      <c r="I166" s="11">
        <v>1.5074893303886097</v>
      </c>
      <c r="J166" s="12">
        <v>0.73299999999999998</v>
      </c>
      <c r="K166" s="487" t="s">
        <v>221</v>
      </c>
      <c r="L166" s="487">
        <v>8012.8023168733298</v>
      </c>
      <c r="M166" s="13">
        <v>147568552</v>
      </c>
    </row>
    <row r="167" spans="1:13">
      <c r="A167" s="14">
        <v>29</v>
      </c>
      <c r="B167" t="s">
        <v>128</v>
      </c>
      <c r="C167">
        <v>1995</v>
      </c>
      <c r="D167" s="5">
        <v>2590462.7895819335</v>
      </c>
      <c r="E167" s="5">
        <v>764123.51032404299</v>
      </c>
      <c r="F167" s="5">
        <v>1137516.136109865</v>
      </c>
      <c r="G167" s="15">
        <v>17.468512744539904</v>
      </c>
      <c r="H167" s="16">
        <v>51.527863407960098</v>
      </c>
      <c r="I167" s="17">
        <v>7.6707201511131675</v>
      </c>
      <c r="J167" s="18">
        <v>0.7</v>
      </c>
      <c r="K167" s="488" t="s">
        <v>221</v>
      </c>
      <c r="L167" s="488">
        <v>5611.6583779802904</v>
      </c>
      <c r="M167" s="19">
        <v>148293265</v>
      </c>
    </row>
    <row r="168" spans="1:13">
      <c r="A168" s="14">
        <v>29</v>
      </c>
      <c r="B168" t="s">
        <v>128</v>
      </c>
      <c r="C168">
        <v>2000</v>
      </c>
      <c r="D168" s="5">
        <v>2019128.115536551</v>
      </c>
      <c r="E168" s="5">
        <v>671967.05541509739</v>
      </c>
      <c r="F168" s="5">
        <v>1017537.404105747</v>
      </c>
      <c r="G168" s="15">
        <v>13.791769122705706</v>
      </c>
      <c r="H168" s="16">
        <v>45.899090875106232</v>
      </c>
      <c r="I168" s="17">
        <v>6.9503469557772677</v>
      </c>
      <c r="J168" s="18">
        <v>0.72</v>
      </c>
      <c r="K168" s="488" t="s">
        <v>221</v>
      </c>
      <c r="L168" s="488">
        <v>6825.4113911680097</v>
      </c>
      <c r="M168" s="19">
        <v>146400951</v>
      </c>
    </row>
    <row r="169" spans="1:13">
      <c r="A169" s="14">
        <v>29</v>
      </c>
      <c r="B169" t="s">
        <v>128</v>
      </c>
      <c r="C169">
        <v>2005</v>
      </c>
      <c r="D169" s="5">
        <v>2088931.3446456711</v>
      </c>
      <c r="E169" s="5">
        <v>706652.82801313279</v>
      </c>
      <c r="F169" s="5">
        <v>1305780.6770477742</v>
      </c>
      <c r="G169" s="15">
        <v>14.544590051717019</v>
      </c>
      <c r="H169" s="16">
        <v>49.202075112147263</v>
      </c>
      <c r="I169" s="17">
        <v>9.0917514803890516</v>
      </c>
      <c r="J169" s="18">
        <v>0.754</v>
      </c>
      <c r="K169" s="488">
        <v>4.963742733001709</v>
      </c>
      <c r="L169" s="488">
        <v>11822.370900084101</v>
      </c>
      <c r="M169" s="19">
        <v>143622566</v>
      </c>
    </row>
    <row r="170" spans="1:13">
      <c r="A170" s="14">
        <v>29</v>
      </c>
      <c r="B170" t="s">
        <v>128</v>
      </c>
      <c r="C170">
        <v>2010</v>
      </c>
      <c r="D170" s="5">
        <v>2099745.4756712411</v>
      </c>
      <c r="E170" s="5">
        <v>697063.72813881957</v>
      </c>
      <c r="F170" s="5">
        <v>1366806.1497957967</v>
      </c>
      <c r="G170" s="15">
        <v>14.667318791871084</v>
      </c>
      <c r="H170" s="16">
        <v>48.691882122493091</v>
      </c>
      <c r="I170" s="17">
        <v>9.547529335352495</v>
      </c>
      <c r="J170" s="18">
        <v>0.78500000000000003</v>
      </c>
      <c r="K170" s="488">
        <v>5.3847732543945313</v>
      </c>
      <c r="L170" s="488">
        <v>20497.934076089001</v>
      </c>
      <c r="M170" s="19">
        <v>143158099</v>
      </c>
    </row>
    <row r="171" spans="1:13" ht="15" thickBot="1">
      <c r="A171" s="20">
        <v>29</v>
      </c>
      <c r="B171" s="21" t="s">
        <v>128</v>
      </c>
      <c r="C171" s="21">
        <v>2015</v>
      </c>
      <c r="D171" s="22">
        <v>2248145.0180526739</v>
      </c>
      <c r="E171" s="22">
        <v>716796.22177739348</v>
      </c>
      <c r="F171" s="22">
        <v>1717102.8719001319</v>
      </c>
      <c r="G171" s="23">
        <v>15.671220666072541</v>
      </c>
      <c r="H171" s="24">
        <v>49.965957150800733</v>
      </c>
      <c r="I171" s="25">
        <v>11.969467181081724</v>
      </c>
      <c r="J171" s="26">
        <v>0.80400000000000005</v>
      </c>
      <c r="K171" s="489">
        <v>5.9955387115478516</v>
      </c>
      <c r="L171" s="489">
        <v>25186.169559985501</v>
      </c>
      <c r="M171" s="27">
        <v>143456918</v>
      </c>
    </row>
    <row r="172" spans="1:13">
      <c r="A172" s="6">
        <v>30</v>
      </c>
      <c r="B172" s="7" t="s">
        <v>179</v>
      </c>
      <c r="C172" s="7">
        <v>1990</v>
      </c>
      <c r="D172" s="8">
        <v>1115228.1634175682</v>
      </c>
      <c r="E172" s="8">
        <v>71261.376101811955</v>
      </c>
      <c r="F172" s="8">
        <v>62184.771290396478</v>
      </c>
      <c r="G172" s="9">
        <v>16.906078455162536</v>
      </c>
      <c r="H172" s="10">
        <v>10.80272588802073</v>
      </c>
      <c r="I172" s="11">
        <v>0.94267761220279522</v>
      </c>
      <c r="J172" s="12">
        <v>0.70177167194323653</v>
      </c>
      <c r="K172" s="487" t="s">
        <v>221</v>
      </c>
      <c r="L172" s="487">
        <v>6704.950725638786</v>
      </c>
      <c r="M172" s="13">
        <v>65966106</v>
      </c>
    </row>
    <row r="173" spans="1:13">
      <c r="A173" s="14">
        <v>30</v>
      </c>
      <c r="B173" t="s">
        <v>179</v>
      </c>
      <c r="C173">
        <v>1995</v>
      </c>
      <c r="D173" s="5">
        <v>421395.04457186227</v>
      </c>
      <c r="E173" s="5">
        <v>49988.65301422411</v>
      </c>
      <c r="F173" s="5">
        <v>385887.69698869716</v>
      </c>
      <c r="G173" s="15">
        <v>6.4521805054683297</v>
      </c>
      <c r="H173" s="16">
        <v>7.6540010763698971</v>
      </c>
      <c r="I173" s="17">
        <v>5.9085105719271045</v>
      </c>
      <c r="J173" s="18">
        <v>0.65794931284082014</v>
      </c>
      <c r="K173" s="488" t="s">
        <v>221</v>
      </c>
      <c r="L173" s="488">
        <v>4026.6037800465197</v>
      </c>
      <c r="M173" s="19">
        <v>65310486</v>
      </c>
    </row>
    <row r="174" spans="1:13">
      <c r="A174" s="14">
        <v>30</v>
      </c>
      <c r="B174" t="s">
        <v>179</v>
      </c>
      <c r="C174">
        <v>2000</v>
      </c>
      <c r="D174" s="5">
        <v>253297.20083862188</v>
      </c>
      <c r="E174" s="5">
        <v>46224.324398192752</v>
      </c>
      <c r="F174" s="5">
        <v>270935.01307786128</v>
      </c>
      <c r="G174" s="15">
        <v>4.0270201705323077</v>
      </c>
      <c r="H174" s="16">
        <v>7.348927903839984</v>
      </c>
      <c r="I174" s="17">
        <v>4.3074331613443588</v>
      </c>
      <c r="J174" s="18">
        <v>0.66918969016753282</v>
      </c>
      <c r="K174" s="488" t="s">
        <v>221</v>
      </c>
      <c r="L174" s="488">
        <v>4319.5491427948309</v>
      </c>
      <c r="M174" s="19">
        <v>62899412</v>
      </c>
    </row>
    <row r="175" spans="1:13">
      <c r="A175" s="14">
        <v>30</v>
      </c>
      <c r="B175" t="s">
        <v>179</v>
      </c>
      <c r="C175">
        <v>2005</v>
      </c>
      <c r="D175" s="5">
        <v>319239.46106150647</v>
      </c>
      <c r="E175" s="5">
        <v>53157.314481406509</v>
      </c>
      <c r="F175" s="5">
        <v>429332.25627039361</v>
      </c>
      <c r="G175" s="15">
        <v>5.2685311880195878</v>
      </c>
      <c r="H175" s="16">
        <v>8.7727553569167736</v>
      </c>
      <c r="I175" s="17">
        <v>7.0854347851050496</v>
      </c>
      <c r="J175" s="18">
        <v>0.71244781567490034</v>
      </c>
      <c r="K175" s="488">
        <v>4.9602351877686104</v>
      </c>
      <c r="L175" s="488">
        <v>6910.5837124036343</v>
      </c>
      <c r="M175" s="19">
        <v>60593636</v>
      </c>
    </row>
    <row r="176" spans="1:13">
      <c r="A176" s="14">
        <v>30</v>
      </c>
      <c r="B176" t="s">
        <v>179</v>
      </c>
      <c r="C176">
        <v>2010</v>
      </c>
      <c r="D176" s="5">
        <v>311671.55887128774</v>
      </c>
      <c r="E176" s="5">
        <v>53186.411151982858</v>
      </c>
      <c r="F176" s="5">
        <v>458620.89353834128</v>
      </c>
      <c r="G176" s="15">
        <v>5.2625797326785602</v>
      </c>
      <c r="H176" s="16">
        <v>8.9805348423827276</v>
      </c>
      <c r="I176" s="17">
        <v>7.7438218233911131</v>
      </c>
      <c r="J176" s="18">
        <v>0.73821862909799796</v>
      </c>
      <c r="K176" s="488">
        <v>5.1693302153532628</v>
      </c>
      <c r="L176" s="488">
        <v>8235.9505090962466</v>
      </c>
      <c r="M176" s="19">
        <v>59224102</v>
      </c>
    </row>
    <row r="177" spans="1:13" ht="15" thickBot="1">
      <c r="A177" s="20">
        <v>30</v>
      </c>
      <c r="B177" s="21" t="s">
        <v>179</v>
      </c>
      <c r="C177" s="21">
        <v>2015</v>
      </c>
      <c r="D177" s="22">
        <v>324135.31222623208</v>
      </c>
      <c r="E177" s="22">
        <v>54620.764202017708</v>
      </c>
      <c r="F177" s="22">
        <v>622315.61465261993</v>
      </c>
      <c r="G177" s="23">
        <v>5.5513564972984417</v>
      </c>
      <c r="H177" s="24">
        <v>9.3547146146373432</v>
      </c>
      <c r="I177" s="25">
        <v>10.658190269503468</v>
      </c>
      <c r="J177" s="26">
        <v>0.74855327464550891</v>
      </c>
      <c r="K177" s="489">
        <v>4.3929201642537627</v>
      </c>
      <c r="L177" s="489">
        <v>8692.6617665305057</v>
      </c>
      <c r="M177" s="27">
        <v>58388488</v>
      </c>
    </row>
    <row r="178" spans="1:13">
      <c r="A178" s="6">
        <v>31</v>
      </c>
      <c r="B178" s="7" t="s">
        <v>203</v>
      </c>
      <c r="C178" s="7">
        <v>1990</v>
      </c>
      <c r="D178" s="8">
        <v>225598.07143770778</v>
      </c>
      <c r="E178" s="8">
        <v>26354.67387871298</v>
      </c>
      <c r="F178" s="8">
        <v>23584.329068113766</v>
      </c>
      <c r="G178" s="9">
        <v>13.907343592534762</v>
      </c>
      <c r="H178" s="10">
        <v>16.246748146588956</v>
      </c>
      <c r="I178" s="11">
        <v>1.4538926049296015</v>
      </c>
      <c r="J178" s="12">
        <v>0.63400000000000001</v>
      </c>
      <c r="K178" s="487" t="s">
        <v>221</v>
      </c>
      <c r="L178" s="487">
        <v>2414.40492609072</v>
      </c>
      <c r="M178" s="13">
        <v>16221507</v>
      </c>
    </row>
    <row r="179" spans="1:13">
      <c r="A179" s="14">
        <v>31</v>
      </c>
      <c r="B179" t="s">
        <v>203</v>
      </c>
      <c r="C179">
        <v>1995</v>
      </c>
      <c r="D179" s="5">
        <v>89850.676302728069</v>
      </c>
      <c r="E179" s="5">
        <v>11360.693794081379</v>
      </c>
      <c r="F179" s="5">
        <v>41987.657431872271</v>
      </c>
      <c r="G179" s="15">
        <v>5.5942963575476279</v>
      </c>
      <c r="H179" s="16">
        <v>7.073412302130186</v>
      </c>
      <c r="I179" s="17">
        <v>2.614241858811126</v>
      </c>
      <c r="J179" s="18">
        <v>0.60724094279241392</v>
      </c>
      <c r="K179" s="488" t="s">
        <v>221</v>
      </c>
      <c r="L179" s="488">
        <v>1581.7337897763555</v>
      </c>
      <c r="M179" s="19">
        <v>16061122</v>
      </c>
    </row>
    <row r="180" spans="1:13">
      <c r="A180" s="14">
        <v>31</v>
      </c>
      <c r="B180" t="s">
        <v>203</v>
      </c>
      <c r="C180">
        <v>2000</v>
      </c>
      <c r="D180" s="5">
        <v>63409.808768169547</v>
      </c>
      <c r="E180" s="5">
        <v>11208.839424270194</v>
      </c>
      <c r="F180" s="5">
        <v>34699.563017044537</v>
      </c>
      <c r="G180" s="15">
        <v>3.9786718931156186</v>
      </c>
      <c r="H180" s="16">
        <v>7.0330277346896093</v>
      </c>
      <c r="I180" s="17">
        <v>2.1772369095774931</v>
      </c>
      <c r="J180" s="18">
        <v>0.65161281131193605</v>
      </c>
      <c r="K180" s="488" t="s">
        <v>221</v>
      </c>
      <c r="L180" s="488">
        <v>2313.3319457030948</v>
      </c>
      <c r="M180" s="19">
        <v>15937431</v>
      </c>
    </row>
    <row r="181" spans="1:13">
      <c r="A181" s="14">
        <v>31</v>
      </c>
      <c r="B181" t="s">
        <v>203</v>
      </c>
      <c r="C181">
        <v>2005</v>
      </c>
      <c r="D181" s="5">
        <v>72737.934091070201</v>
      </c>
      <c r="E181" s="5">
        <v>10892.107961176383</v>
      </c>
      <c r="F181" s="5">
        <v>65126.040172657165</v>
      </c>
      <c r="G181" s="15">
        <v>4.5309456111038982</v>
      </c>
      <c r="H181" s="16">
        <v>6.784843339181486</v>
      </c>
      <c r="I181" s="17">
        <v>4.0567903058591739</v>
      </c>
      <c r="J181" s="18">
        <v>0.69279870157375412</v>
      </c>
      <c r="K181" s="488">
        <v>4.3520283783728537</v>
      </c>
      <c r="L181" s="488">
        <v>4716.2432726517218</v>
      </c>
      <c r="M181" s="19">
        <v>16053588</v>
      </c>
    </row>
    <row r="182" spans="1:13">
      <c r="A182" s="14">
        <v>31</v>
      </c>
      <c r="B182" t="s">
        <v>203</v>
      </c>
      <c r="C182">
        <v>2010</v>
      </c>
      <c r="D182" s="5">
        <v>82049.38516008982</v>
      </c>
      <c r="E182" s="5">
        <v>11716.631994476844</v>
      </c>
      <c r="F182" s="5">
        <v>90594.750409119952</v>
      </c>
      <c r="G182" s="15">
        <v>5.0295325674996718</v>
      </c>
      <c r="H182" s="16">
        <v>7.1821601201094749</v>
      </c>
      <c r="I182" s="17">
        <v>5.5533535898914739</v>
      </c>
      <c r="J182" s="18">
        <v>0.73908062158990684</v>
      </c>
      <c r="K182" s="488">
        <v>4.215291533365118</v>
      </c>
      <c r="L182" s="488">
        <v>6376.2682174205038</v>
      </c>
      <c r="M182" s="19">
        <v>16313521</v>
      </c>
    </row>
    <row r="183" spans="1:13" ht="15" thickBot="1">
      <c r="A183" s="20">
        <v>31</v>
      </c>
      <c r="B183" s="21" t="s">
        <v>203</v>
      </c>
      <c r="C183" s="21">
        <v>2015</v>
      </c>
      <c r="D183" s="22">
        <v>96191.821371327678</v>
      </c>
      <c r="E183" s="22">
        <v>11848.159317875707</v>
      </c>
      <c r="F183" s="22">
        <v>115209.80648238862</v>
      </c>
      <c r="G183" s="23">
        <v>5.7354361419561055</v>
      </c>
      <c r="H183" s="24">
        <v>7.0644635062138219</v>
      </c>
      <c r="I183" s="25">
        <v>6.8693832655072447</v>
      </c>
      <c r="J183" s="26">
        <v>0.7585059907609889</v>
      </c>
      <c r="K183" s="489">
        <v>4.7586964804139473</v>
      </c>
      <c r="L183" s="489">
        <v>8418.7277903439735</v>
      </c>
      <c r="M183" s="27">
        <v>16771492</v>
      </c>
    </row>
    <row r="184" spans="1:13">
      <c r="A184" s="6">
        <v>32</v>
      </c>
      <c r="B184" s="7" t="s">
        <v>180</v>
      </c>
      <c r="C184" s="7">
        <v>1990</v>
      </c>
      <c r="D184" s="8">
        <v>1039463.8754931032</v>
      </c>
      <c r="E184" s="8">
        <v>318697.69861502107</v>
      </c>
      <c r="F184" s="8">
        <v>54007.236295352435</v>
      </c>
      <c r="G184" s="9">
        <v>20.622211611819694</v>
      </c>
      <c r="H184" s="10">
        <v>63.227318774509037</v>
      </c>
      <c r="I184" s="11">
        <v>1.0714645133039995</v>
      </c>
      <c r="J184" s="12">
        <v>0.66248143143409399</v>
      </c>
      <c r="K184" s="487" t="s">
        <v>221</v>
      </c>
      <c r="L184" s="487">
        <v>6168.374688143188</v>
      </c>
      <c r="M184" s="13">
        <v>50405063</v>
      </c>
    </row>
    <row r="185" spans="1:13">
      <c r="A185" s="14">
        <v>32</v>
      </c>
      <c r="B185" t="s">
        <v>180</v>
      </c>
      <c r="C185">
        <v>1995</v>
      </c>
      <c r="D185" s="5">
        <v>531505.22885283292</v>
      </c>
      <c r="E185" s="5">
        <v>276940.4655818537</v>
      </c>
      <c r="F185" s="5">
        <v>425354.55362114229</v>
      </c>
      <c r="G185" s="15">
        <v>9.9948623124478857</v>
      </c>
      <c r="H185" s="16">
        <v>52.078167287461611</v>
      </c>
      <c r="I185" s="17">
        <v>7.9987175414848011</v>
      </c>
      <c r="J185" s="18">
        <v>0.61930772514181043</v>
      </c>
      <c r="K185" s="488" t="s">
        <v>221</v>
      </c>
      <c r="L185" s="488">
        <v>4075.5045381101031</v>
      </c>
      <c r="M185" s="19">
        <v>53177844</v>
      </c>
    </row>
    <row r="186" spans="1:13">
      <c r="A186" s="14">
        <v>32</v>
      </c>
      <c r="B186" t="s">
        <v>180</v>
      </c>
      <c r="C186">
        <v>2000</v>
      </c>
      <c r="D186" s="5">
        <v>463601.8434460971</v>
      </c>
      <c r="E186" s="5">
        <v>261390.95995067296</v>
      </c>
      <c r="F186" s="5">
        <v>381160.12212772411</v>
      </c>
      <c r="G186" s="15">
        <v>8.4111685694911991</v>
      </c>
      <c r="H186" s="16">
        <v>47.424389220356169</v>
      </c>
      <c r="I186" s="17">
        <v>6.9154212488736606</v>
      </c>
      <c r="J186" s="18">
        <v>0.61358132404910037</v>
      </c>
      <c r="K186" s="488" t="s">
        <v>221</v>
      </c>
      <c r="L186" s="488">
        <v>5055.5310704317217</v>
      </c>
      <c r="M186" s="19">
        <v>55117412</v>
      </c>
    </row>
    <row r="187" spans="1:13">
      <c r="A187" s="14">
        <v>32</v>
      </c>
      <c r="B187" t="s">
        <v>180</v>
      </c>
      <c r="C187">
        <v>2005</v>
      </c>
      <c r="D187" s="5">
        <v>523002.16580881737</v>
      </c>
      <c r="E187" s="5">
        <v>262330.66550044308</v>
      </c>
      <c r="F187" s="5">
        <v>495349.37732910895</v>
      </c>
      <c r="G187" s="15">
        <v>9.0106054353851803</v>
      </c>
      <c r="H187" s="16">
        <v>45.19595280778573</v>
      </c>
      <c r="I187" s="17">
        <v>8.5341860580514712</v>
      </c>
      <c r="J187" s="18">
        <v>0.65383172658822997</v>
      </c>
      <c r="K187" s="488">
        <v>5.1671639186469394</v>
      </c>
      <c r="L187" s="488">
        <v>8824.0255376425903</v>
      </c>
      <c r="M187" s="19">
        <v>58042955</v>
      </c>
    </row>
    <row r="188" spans="1:13">
      <c r="A188" s="14">
        <v>32</v>
      </c>
      <c r="B188" t="s">
        <v>180</v>
      </c>
      <c r="C188">
        <v>2010</v>
      </c>
      <c r="D188" s="5">
        <v>611619.59696901287</v>
      </c>
      <c r="E188" s="5">
        <v>269718.81380764535</v>
      </c>
      <c r="F188" s="5">
        <v>587100.83938277094</v>
      </c>
      <c r="G188" s="15">
        <v>9.8428214378699668</v>
      </c>
      <c r="H188" s="16">
        <v>43.405968937212663</v>
      </c>
      <c r="I188" s="17">
        <v>9.448239979074712</v>
      </c>
      <c r="J188" s="18">
        <v>0.68120804349357722</v>
      </c>
      <c r="K188" s="488">
        <v>5.1780321253043651</v>
      </c>
      <c r="L188" s="488">
        <v>11985.990783152072</v>
      </c>
      <c r="M188" s="19">
        <v>62138646</v>
      </c>
    </row>
    <row r="189" spans="1:13" ht="15" thickBot="1">
      <c r="A189" s="20">
        <v>32</v>
      </c>
      <c r="B189" s="21" t="s">
        <v>180</v>
      </c>
      <c r="C189" s="21">
        <v>2015</v>
      </c>
      <c r="D189" s="22">
        <v>669241.3514157997</v>
      </c>
      <c r="E189" s="22">
        <v>268842.61178633274</v>
      </c>
      <c r="F189" s="22">
        <v>702261.63600697566</v>
      </c>
      <c r="G189" s="23">
        <v>9.9420777747160045</v>
      </c>
      <c r="H189" s="24">
        <v>39.938568498240592</v>
      </c>
      <c r="I189" s="25">
        <v>10.432618648877801</v>
      </c>
      <c r="J189" s="26">
        <v>0.71204299657695447</v>
      </c>
      <c r="K189" s="489">
        <v>5.7510414470124562</v>
      </c>
      <c r="L189" s="489">
        <v>15160.594201110314</v>
      </c>
      <c r="M189" s="27">
        <v>67314033</v>
      </c>
    </row>
    <row r="190" spans="1:13">
      <c r="A190" s="6">
        <v>33</v>
      </c>
      <c r="B190" s="7" t="s">
        <v>100</v>
      </c>
      <c r="C190" s="7">
        <v>1990</v>
      </c>
      <c r="D190" s="8">
        <v>968542.93842394161</v>
      </c>
      <c r="E190" s="8">
        <v>116714.98099155931</v>
      </c>
      <c r="F190" s="8">
        <v>718674.00478422525</v>
      </c>
      <c r="G190" s="9">
        <v>11.313511053341074</v>
      </c>
      <c r="H190" s="10">
        <v>13.633429919867135</v>
      </c>
      <c r="I190" s="11">
        <v>8.3948021035659259</v>
      </c>
      <c r="J190" s="12">
        <v>0.64800000000000002</v>
      </c>
      <c r="K190" s="487" t="s">
        <v>221</v>
      </c>
      <c r="L190" s="487">
        <v>6019.2622114530768</v>
      </c>
      <c r="M190" s="13">
        <v>85609404</v>
      </c>
    </row>
    <row r="191" spans="1:13">
      <c r="A191" s="14">
        <v>33</v>
      </c>
      <c r="B191" t="s">
        <v>100</v>
      </c>
      <c r="C191">
        <v>1995</v>
      </c>
      <c r="D191" s="5">
        <v>914945.50122959609</v>
      </c>
      <c r="E191" s="5">
        <v>115304.66760006265</v>
      </c>
      <c r="F191" s="5">
        <v>728532.40445413999</v>
      </c>
      <c r="G191" s="15">
        <v>9.689453487456813</v>
      </c>
      <c r="H191" s="16">
        <v>12.210991934448739</v>
      </c>
      <c r="I191" s="17">
        <v>7.7153019907489115</v>
      </c>
      <c r="J191" s="18">
        <v>0.67</v>
      </c>
      <c r="K191" s="488" t="s">
        <v>221</v>
      </c>
      <c r="L191" s="488">
        <v>7978.6103954332239</v>
      </c>
      <c r="M191" s="19">
        <v>94426946</v>
      </c>
    </row>
    <row r="192" spans="1:13">
      <c r="A192" s="14">
        <v>33</v>
      </c>
      <c r="B192" t="s">
        <v>100</v>
      </c>
      <c r="C192">
        <v>2000</v>
      </c>
      <c r="D192" s="5">
        <v>993799.27727335796</v>
      </c>
      <c r="E192" s="5">
        <v>128277.42711220085</v>
      </c>
      <c r="F192" s="5">
        <v>955124.001773483</v>
      </c>
      <c r="G192" s="15">
        <v>9.6665004088992763</v>
      </c>
      <c r="H192" s="16">
        <v>12.477306333274376</v>
      </c>
      <c r="I192" s="17">
        <v>9.2903132099514547</v>
      </c>
      <c r="J192" s="18">
        <v>0.7</v>
      </c>
      <c r="K192" s="488" t="s">
        <v>221</v>
      </c>
      <c r="L192" s="488">
        <v>10318.532006956635</v>
      </c>
      <c r="M192" s="19">
        <v>102808590</v>
      </c>
    </row>
    <row r="193" spans="1:13">
      <c r="A193" s="14">
        <v>33</v>
      </c>
      <c r="B193" t="s">
        <v>100</v>
      </c>
      <c r="C193">
        <v>2005</v>
      </c>
      <c r="D193" s="5">
        <v>1051954.7020807168</v>
      </c>
      <c r="E193" s="5">
        <v>124392.0635600532</v>
      </c>
      <c r="F193" s="5">
        <v>1055905.0393795189</v>
      </c>
      <c r="G193" s="15">
        <v>9.5851915578299671</v>
      </c>
      <c r="H193" s="16">
        <v>11.334345054387935</v>
      </c>
      <c r="I193" s="17">
        <v>9.6211862063183151</v>
      </c>
      <c r="J193" s="18">
        <v>0.72299999999999998</v>
      </c>
      <c r="K193" s="488">
        <v>6.580657958984375</v>
      </c>
      <c r="L193" s="488">
        <v>12070.896087448713</v>
      </c>
      <c r="M193" s="19">
        <v>109747906</v>
      </c>
    </row>
    <row r="194" spans="1:13">
      <c r="A194" s="14">
        <v>33</v>
      </c>
      <c r="B194" t="s">
        <v>100</v>
      </c>
      <c r="C194">
        <v>2010</v>
      </c>
      <c r="D194" s="5">
        <v>842334.02613590122</v>
      </c>
      <c r="E194" s="5">
        <v>122524.28916446214</v>
      </c>
      <c r="F194" s="5">
        <v>1039979.857702708</v>
      </c>
      <c r="G194" s="15">
        <v>7.1012601672010804</v>
      </c>
      <c r="H194" s="16">
        <v>10.329356611053544</v>
      </c>
      <c r="I194" s="17">
        <v>8.7675047060299729</v>
      </c>
      <c r="J194" s="18">
        <v>0.745</v>
      </c>
      <c r="K194" s="488">
        <v>6.8023886680603027</v>
      </c>
      <c r="L194" s="488">
        <v>14603.167860229429</v>
      </c>
      <c r="M194" s="19">
        <v>118617542</v>
      </c>
    </row>
    <row r="195" spans="1:13" ht="15" thickBot="1">
      <c r="A195" s="20">
        <v>33</v>
      </c>
      <c r="B195" s="21" t="s">
        <v>100</v>
      </c>
      <c r="C195" s="21">
        <v>2015</v>
      </c>
      <c r="D195" s="22">
        <v>913444.19300368149</v>
      </c>
      <c r="E195" s="22">
        <v>124594.78985055895</v>
      </c>
      <c r="F195" s="22">
        <v>1163829.7397181739</v>
      </c>
      <c r="G195" s="23">
        <v>7.1914986348912926</v>
      </c>
      <c r="H195" s="24">
        <v>9.8092830190147247</v>
      </c>
      <c r="I195" s="25">
        <v>9.1627710248034866</v>
      </c>
      <c r="J195" s="26">
        <v>0.76200000000000001</v>
      </c>
      <c r="K195" s="489">
        <v>6.2362871170043945</v>
      </c>
      <c r="L195" s="489">
        <v>16988.383000257414</v>
      </c>
      <c r="M195" s="27">
        <v>127017224</v>
      </c>
    </row>
    <row r="196" spans="1:13">
      <c r="A196" s="6">
        <v>34</v>
      </c>
      <c r="B196" s="7" t="s">
        <v>205</v>
      </c>
      <c r="C196" s="7">
        <v>1990</v>
      </c>
      <c r="D196" s="8">
        <v>152029.25397367621</v>
      </c>
      <c r="E196" s="8">
        <v>18536.308533215572</v>
      </c>
      <c r="F196" s="8">
        <v>97018.15060876956</v>
      </c>
      <c r="G196" s="9">
        <v>5.2041444257522516</v>
      </c>
      <c r="H196" s="10">
        <v>6.3452016112544154</v>
      </c>
      <c r="I196" s="11">
        <v>3.3210481173238087</v>
      </c>
      <c r="J196" s="12">
        <v>0.5296500921572479</v>
      </c>
      <c r="K196" s="487" t="s">
        <v>221</v>
      </c>
      <c r="L196" s="487">
        <v>3178.8932828347201</v>
      </c>
      <c r="M196" s="13">
        <v>29213112</v>
      </c>
    </row>
    <row r="197" spans="1:13">
      <c r="A197" s="14">
        <v>34</v>
      </c>
      <c r="B197" t="s">
        <v>205</v>
      </c>
      <c r="C197">
        <v>1995</v>
      </c>
      <c r="D197" s="5">
        <v>149051.43287584773</v>
      </c>
      <c r="E197" s="5">
        <v>19664.827578935638</v>
      </c>
      <c r="F197" s="5">
        <v>121789.00869434085</v>
      </c>
      <c r="G197" s="15">
        <v>4.5713622465923276</v>
      </c>
      <c r="H197" s="16">
        <v>6.0311429850508045</v>
      </c>
      <c r="I197" s="17">
        <v>3.7352319642505689</v>
      </c>
      <c r="J197" s="18">
        <v>0.56084199800315737</v>
      </c>
      <c r="K197" s="488" t="s">
        <v>221</v>
      </c>
      <c r="L197" s="488">
        <v>4041.6466901980411</v>
      </c>
      <c r="M197" s="19">
        <v>32605474</v>
      </c>
    </row>
    <row r="198" spans="1:13">
      <c r="A198" s="14">
        <v>34</v>
      </c>
      <c r="B198" t="s">
        <v>205</v>
      </c>
      <c r="C198">
        <v>2000</v>
      </c>
      <c r="D198" s="5">
        <v>153170.61391206639</v>
      </c>
      <c r="E198" s="5">
        <v>20104.102412239456</v>
      </c>
      <c r="F198" s="5">
        <v>152706.53911109496</v>
      </c>
      <c r="G198" s="15">
        <v>4.2580651790788036</v>
      </c>
      <c r="H198" s="16">
        <v>5.5888382406912376</v>
      </c>
      <c r="I198" s="17">
        <v>4.245164135595104</v>
      </c>
      <c r="J198" s="18">
        <v>0.59572455482658804</v>
      </c>
      <c r="K198" s="488" t="s">
        <v>221</v>
      </c>
      <c r="L198" s="488">
        <v>4842.9361009647355</v>
      </c>
      <c r="M198" s="19">
        <v>35971881</v>
      </c>
    </row>
    <row r="199" spans="1:13">
      <c r="A199" s="14">
        <v>34</v>
      </c>
      <c r="B199" t="s">
        <v>205</v>
      </c>
      <c r="C199">
        <v>2005</v>
      </c>
      <c r="D199" s="5">
        <v>161580.55830270582</v>
      </c>
      <c r="E199" s="5">
        <v>18925.209874020187</v>
      </c>
      <c r="F199" s="5">
        <v>167701.36177135207</v>
      </c>
      <c r="G199" s="15">
        <v>4.117683862121976</v>
      </c>
      <c r="H199" s="16">
        <v>4.8228593900222592</v>
      </c>
      <c r="I199" s="17">
        <v>4.2736650886433525</v>
      </c>
      <c r="J199" s="18">
        <v>0.62085129929831429</v>
      </c>
      <c r="K199" s="488">
        <v>5.7359147266683079</v>
      </c>
      <c r="L199" s="488">
        <v>5906.998042213907</v>
      </c>
      <c r="M199" s="19">
        <v>39240642</v>
      </c>
    </row>
    <row r="200" spans="1:13">
      <c r="A200" s="14">
        <v>34</v>
      </c>
      <c r="B200" t="s">
        <v>205</v>
      </c>
      <c r="C200">
        <v>2010</v>
      </c>
      <c r="D200" s="5">
        <v>155140.40926662585</v>
      </c>
      <c r="E200" s="5">
        <v>17759.476830650343</v>
      </c>
      <c r="F200" s="5">
        <v>186623.84819873472</v>
      </c>
      <c r="G200" s="15">
        <v>3.6504010505010935</v>
      </c>
      <c r="H200" s="16">
        <v>4.1787444796242417</v>
      </c>
      <c r="I200" s="17">
        <v>4.3911956577503393</v>
      </c>
      <c r="J200" s="18">
        <v>0.6476122184535027</v>
      </c>
      <c r="K200" s="488">
        <v>6.391554603318963</v>
      </c>
      <c r="L200" s="488">
        <v>7300.2787844948298</v>
      </c>
      <c r="M200" s="19">
        <v>42499552</v>
      </c>
    </row>
    <row r="201" spans="1:13" ht="15" thickBot="1">
      <c r="A201" s="20">
        <v>34</v>
      </c>
      <c r="B201" s="21" t="s">
        <v>205</v>
      </c>
      <c r="C201" s="21">
        <v>2015</v>
      </c>
      <c r="D201" s="22">
        <v>147883.62117409278</v>
      </c>
      <c r="E201" s="22">
        <v>18401.639364282957</v>
      </c>
      <c r="F201" s="22">
        <v>217929.37204605283</v>
      </c>
      <c r="G201" s="23">
        <v>3.2343482782480262</v>
      </c>
      <c r="H201" s="24">
        <v>4.0246046264139173</v>
      </c>
      <c r="I201" s="25">
        <v>4.7663120747296555</v>
      </c>
      <c r="J201" s="26">
        <v>0.67091323025576921</v>
      </c>
      <c r="K201" s="489">
        <v>6.0961688382685466</v>
      </c>
      <c r="L201" s="489">
        <v>9124.2312980276074</v>
      </c>
      <c r="M201" s="27">
        <v>45722850</v>
      </c>
    </row>
    <row r="202" spans="1:13">
      <c r="A202" s="6">
        <v>35</v>
      </c>
      <c r="B202" s="7" t="s">
        <v>216</v>
      </c>
      <c r="C202" s="7">
        <v>1990</v>
      </c>
      <c r="D202" s="8">
        <v>1109188.6421348727</v>
      </c>
      <c r="E202" s="8">
        <v>152658.47570081934</v>
      </c>
      <c r="F202" s="8">
        <v>406301.83667067287</v>
      </c>
      <c r="G202" s="9">
        <v>16.939307378575979</v>
      </c>
      <c r="H202" s="10">
        <v>23.313697468663886</v>
      </c>
      <c r="I202" s="11">
        <v>6.2049604894959094</v>
      </c>
      <c r="J202" s="12">
        <v>0.61226359233247407</v>
      </c>
      <c r="K202" s="487" t="s">
        <v>221</v>
      </c>
      <c r="L202" s="487">
        <v>6181.6988395245216</v>
      </c>
      <c r="M202" s="13">
        <v>65480165</v>
      </c>
    </row>
    <row r="203" spans="1:13">
      <c r="A203" s="14">
        <v>35</v>
      </c>
      <c r="B203" t="s">
        <v>216</v>
      </c>
      <c r="C203">
        <v>1995</v>
      </c>
      <c r="D203" s="5">
        <v>1108532.1115148989</v>
      </c>
      <c r="E203" s="5">
        <v>155990.06337802851</v>
      </c>
      <c r="F203" s="5">
        <v>574748.81029261206</v>
      </c>
      <c r="G203" s="15">
        <v>15.344331943264782</v>
      </c>
      <c r="H203" s="16">
        <v>21.592187429305792</v>
      </c>
      <c r="I203" s="17">
        <v>7.9556888226488027</v>
      </c>
      <c r="J203" s="18">
        <v>0.6411804341635402</v>
      </c>
      <c r="K203" s="488" t="s">
        <v>221</v>
      </c>
      <c r="L203" s="488">
        <v>7568.2123842651545</v>
      </c>
      <c r="M203" s="19">
        <v>72243752</v>
      </c>
    </row>
    <row r="204" spans="1:13">
      <c r="A204" s="14">
        <v>35</v>
      </c>
      <c r="B204" t="s">
        <v>216</v>
      </c>
      <c r="C204">
        <v>2000</v>
      </c>
      <c r="D204" s="5">
        <v>1001660.0214112197</v>
      </c>
      <c r="E204" s="5">
        <v>152921.76251774852</v>
      </c>
      <c r="F204" s="5">
        <v>623272.32222074014</v>
      </c>
      <c r="G204" s="15">
        <v>12.721592246207342</v>
      </c>
      <c r="H204" s="16">
        <v>19.421842408977263</v>
      </c>
      <c r="I204" s="17">
        <v>7.9158758182920907</v>
      </c>
      <c r="J204" s="18">
        <v>0.6612415136043448</v>
      </c>
      <c r="K204" s="488" t="s">
        <v>221</v>
      </c>
      <c r="L204" s="488">
        <v>7928.4120509830482</v>
      </c>
      <c r="M204" s="19">
        <v>78737001</v>
      </c>
    </row>
    <row r="205" spans="1:13">
      <c r="A205" s="14">
        <v>35</v>
      </c>
      <c r="B205" t="s">
        <v>216</v>
      </c>
      <c r="C205">
        <v>2005</v>
      </c>
      <c r="D205" s="5">
        <v>1067529.9440180247</v>
      </c>
      <c r="E205" s="5">
        <v>148150.99434908025</v>
      </c>
      <c r="F205" s="5">
        <v>612642.70006931399</v>
      </c>
      <c r="G205" s="15">
        <v>12.555560253761099</v>
      </c>
      <c r="H205" s="16">
        <v>17.424511102735774</v>
      </c>
      <c r="I205" s="17">
        <v>7.2054862515568781</v>
      </c>
      <c r="J205" s="18">
        <v>0.68668651242629808</v>
      </c>
      <c r="K205" s="488">
        <v>6.2245421328615755</v>
      </c>
      <c r="L205" s="488">
        <v>9695.5343863162398</v>
      </c>
      <c r="M205" s="19">
        <v>85024477</v>
      </c>
    </row>
    <row r="206" spans="1:13">
      <c r="A206" s="14">
        <v>35</v>
      </c>
      <c r="B206" t="s">
        <v>216</v>
      </c>
      <c r="C206">
        <v>2010</v>
      </c>
      <c r="D206" s="5">
        <v>970852.94039412611</v>
      </c>
      <c r="E206" s="5">
        <v>152438.07734300656</v>
      </c>
      <c r="F206" s="5">
        <v>696403.14238850225</v>
      </c>
      <c r="G206" s="15">
        <v>10.654658730828777</v>
      </c>
      <c r="H206" s="16">
        <v>16.729368827106494</v>
      </c>
      <c r="I206" s="17">
        <v>7.6427000552875324</v>
      </c>
      <c r="J206" s="18">
        <v>0.71885343414189184</v>
      </c>
      <c r="K206" s="488">
        <v>6.6565424743995862</v>
      </c>
      <c r="L206" s="488">
        <v>12126.361115795153</v>
      </c>
      <c r="M206" s="19">
        <v>91120041</v>
      </c>
    </row>
    <row r="207" spans="1:13" ht="15" thickBot="1">
      <c r="A207" s="20">
        <v>35</v>
      </c>
      <c r="B207" s="21" t="s">
        <v>216</v>
      </c>
      <c r="C207" s="21">
        <v>2015</v>
      </c>
      <c r="D207" s="22">
        <v>947236.40810564288</v>
      </c>
      <c r="E207" s="22">
        <v>152791.66044395586</v>
      </c>
      <c r="F207" s="22">
        <v>798420.12097744364</v>
      </c>
      <c r="G207" s="23">
        <v>9.7863887444494484</v>
      </c>
      <c r="H207" s="24">
        <v>15.785695875065086</v>
      </c>
      <c r="I207" s="25">
        <v>8.2488907926395765</v>
      </c>
      <c r="J207" s="26">
        <v>0.74114073820339677</v>
      </c>
      <c r="K207" s="489">
        <v>6.0492066754701277</v>
      </c>
      <c r="L207" s="489">
        <v>8863.8313973027653</v>
      </c>
      <c r="M207" s="27">
        <v>96791210</v>
      </c>
    </row>
    <row r="208" spans="1:13">
      <c r="A208" s="6">
        <v>36</v>
      </c>
      <c r="B208" s="7" t="s">
        <v>206</v>
      </c>
      <c r="C208" s="7">
        <v>1990</v>
      </c>
      <c r="D208" s="8">
        <v>474460.42340293969</v>
      </c>
      <c r="E208" s="8">
        <v>108037.27188788845</v>
      </c>
      <c r="F208" s="8">
        <v>292898.68275849283</v>
      </c>
      <c r="G208" s="9">
        <v>11.344185657021328</v>
      </c>
      <c r="H208" s="10">
        <v>25.831340396824849</v>
      </c>
      <c r="I208" s="11">
        <v>7.0031068388764321</v>
      </c>
      <c r="J208" s="12">
        <v>0.62754896336576804</v>
      </c>
      <c r="K208" s="487" t="s">
        <v>221</v>
      </c>
      <c r="L208" s="487">
        <v>3569.524369985711</v>
      </c>
      <c r="M208" s="13">
        <v>41824106</v>
      </c>
    </row>
    <row r="209" spans="1:13">
      <c r="A209" s="14">
        <v>36</v>
      </c>
      <c r="B209" t="s">
        <v>206</v>
      </c>
      <c r="C209">
        <v>1995</v>
      </c>
      <c r="D209" s="5">
        <v>439117.17200695246</v>
      </c>
      <c r="E209" s="5">
        <v>109044.10881594011</v>
      </c>
      <c r="F209" s="5">
        <v>426443.05354732322</v>
      </c>
      <c r="G209" s="15">
        <v>9.5878235953760527</v>
      </c>
      <c r="H209" s="16">
        <v>23.80903654174725</v>
      </c>
      <c r="I209" s="17">
        <v>9.3110928734540668</v>
      </c>
      <c r="J209" s="18">
        <v>0.6569225758389351</v>
      </c>
      <c r="K209" s="488" t="s">
        <v>221</v>
      </c>
      <c r="L209" s="488">
        <v>5151.6318876866344</v>
      </c>
      <c r="M209" s="19">
        <v>45799463</v>
      </c>
    </row>
    <row r="210" spans="1:13">
      <c r="A210" s="14">
        <v>36</v>
      </c>
      <c r="B210" t="s">
        <v>206</v>
      </c>
      <c r="C210">
        <v>2000</v>
      </c>
      <c r="D210" s="5">
        <v>429665.78710989992</v>
      </c>
      <c r="E210" s="5">
        <v>104435.22822895992</v>
      </c>
      <c r="F210" s="5">
        <v>526945.07440892304</v>
      </c>
      <c r="G210" s="15">
        <v>8.6933283116256632</v>
      </c>
      <c r="H210" s="16">
        <v>21.130137738001579</v>
      </c>
      <c r="I210" s="17">
        <v>10.661557590711958</v>
      </c>
      <c r="J210" s="18">
        <v>0.69097167072529253</v>
      </c>
      <c r="K210" s="488" t="s">
        <v>221</v>
      </c>
      <c r="L210" s="488">
        <v>6340.8063580154903</v>
      </c>
      <c r="M210" s="19">
        <v>49424774</v>
      </c>
    </row>
    <row r="211" spans="1:13">
      <c r="A211" s="14">
        <v>36</v>
      </c>
      <c r="B211" t="s">
        <v>206</v>
      </c>
      <c r="C211">
        <v>2005</v>
      </c>
      <c r="D211" s="5">
        <v>439207.24026097701</v>
      </c>
      <c r="E211" s="5">
        <v>100023.54471760428</v>
      </c>
      <c r="F211" s="5">
        <v>602344.09848508483</v>
      </c>
      <c r="G211" s="15">
        <v>8.3132204840012136</v>
      </c>
      <c r="H211" s="16">
        <v>18.93224210818363</v>
      </c>
      <c r="I211" s="17">
        <v>11.401039962292158</v>
      </c>
      <c r="J211" s="18">
        <v>0.71263604959170679</v>
      </c>
      <c r="K211" s="488">
        <v>5.289565045846083</v>
      </c>
      <c r="L211" s="488">
        <v>8206.3224939133852</v>
      </c>
      <c r="M211" s="19">
        <v>52832382</v>
      </c>
    </row>
    <row r="212" spans="1:13">
      <c r="A212" s="14">
        <v>36</v>
      </c>
      <c r="B212" t="s">
        <v>206</v>
      </c>
      <c r="C212">
        <v>2010</v>
      </c>
      <c r="D212" s="5">
        <v>452959.60294497479</v>
      </c>
      <c r="E212" s="5">
        <v>103435.12778083696</v>
      </c>
      <c r="F212" s="5">
        <v>668033.92639252753</v>
      </c>
      <c r="G212" s="15">
        <v>8.0444724412016022</v>
      </c>
      <c r="H212" s="16">
        <v>18.369872930725563</v>
      </c>
      <c r="I212" s="17">
        <v>11.864149640967463</v>
      </c>
      <c r="J212" s="18">
        <v>0.73823368671252698</v>
      </c>
      <c r="K212" s="488">
        <v>5.9514437466366106</v>
      </c>
      <c r="L212" s="488">
        <v>11536.947344574413</v>
      </c>
      <c r="M212" s="19">
        <v>56306937</v>
      </c>
    </row>
    <row r="213" spans="1:13" ht="15" thickBot="1">
      <c r="A213" s="20">
        <v>36</v>
      </c>
      <c r="B213" s="21" t="s">
        <v>206</v>
      </c>
      <c r="C213" s="21">
        <v>2015</v>
      </c>
      <c r="D213" s="22">
        <v>463840.72959128686</v>
      </c>
      <c r="E213" s="22">
        <v>105911.20218798386</v>
      </c>
      <c r="F213" s="22">
        <v>787465.2923922292</v>
      </c>
      <c r="G213" s="23">
        <v>7.7243042157290134</v>
      </c>
      <c r="H213" s="24">
        <v>17.637311546022097</v>
      </c>
      <c r="I213" s="25">
        <v>13.113599323468804</v>
      </c>
      <c r="J213" s="26">
        <v>0.76019367744779154</v>
      </c>
      <c r="K213" s="489">
        <v>5.9087590724588743</v>
      </c>
      <c r="L213" s="489">
        <v>14772.641283163533</v>
      </c>
      <c r="M213" s="27">
        <v>60049516</v>
      </c>
    </row>
    <row r="214" spans="1:13">
      <c r="A214" s="6">
        <v>37</v>
      </c>
      <c r="B214" s="7" t="s">
        <v>204</v>
      </c>
      <c r="C214" s="7">
        <v>1990</v>
      </c>
      <c r="D214" s="8">
        <v>2906183.8974450491</v>
      </c>
      <c r="E214" s="8">
        <v>390053.63928349031</v>
      </c>
      <c r="F214" s="8">
        <v>1879055.4944470846</v>
      </c>
      <c r="G214" s="9">
        <v>15.259835275855261</v>
      </c>
      <c r="H214" s="10">
        <v>20.480996709969808</v>
      </c>
      <c r="I214" s="11">
        <v>9.8665736000608497</v>
      </c>
      <c r="J214" s="12">
        <v>0.62779147015008563</v>
      </c>
      <c r="K214" s="487" t="s">
        <v>221</v>
      </c>
      <c r="L214" s="487">
        <v>6634.9325278261576</v>
      </c>
      <c r="M214" s="13">
        <v>190446610</v>
      </c>
    </row>
    <row r="215" spans="1:13">
      <c r="A215" s="14">
        <v>37</v>
      </c>
      <c r="B215" t="s">
        <v>204</v>
      </c>
      <c r="C215">
        <v>1995</v>
      </c>
      <c r="D215" s="5">
        <v>2923870.8552824375</v>
      </c>
      <c r="E215" s="5">
        <v>432669.06755330326</v>
      </c>
      <c r="F215" s="5">
        <v>2282908.9168843427</v>
      </c>
      <c r="G215" s="15">
        <v>14.211793300159922</v>
      </c>
      <c r="H215" s="16">
        <v>21.030352090727003</v>
      </c>
      <c r="I215" s="17">
        <v>11.09632786661442</v>
      </c>
      <c r="J215" s="18">
        <v>0.66292465561563763</v>
      </c>
      <c r="K215" s="488" t="s">
        <v>221</v>
      </c>
      <c r="L215" s="488">
        <v>8335.0280441826362</v>
      </c>
      <c r="M215" s="19">
        <v>205735532</v>
      </c>
    </row>
    <row r="216" spans="1:13">
      <c r="A216" s="14">
        <v>37</v>
      </c>
      <c r="B216" t="s">
        <v>204</v>
      </c>
      <c r="C216">
        <v>2000</v>
      </c>
      <c r="D216" s="5">
        <v>2709369.157897932</v>
      </c>
      <c r="E216" s="5">
        <v>442023.63076142565</v>
      </c>
      <c r="F216" s="5">
        <v>2636886.7749012252</v>
      </c>
      <c r="G216" s="15">
        <v>12.233691221856967</v>
      </c>
      <c r="H216" s="16">
        <v>19.958818072967503</v>
      </c>
      <c r="I216" s="17">
        <v>11.906409466980103</v>
      </c>
      <c r="J216" s="18">
        <v>0.69878433493000314</v>
      </c>
      <c r="K216" s="488" t="s">
        <v>221</v>
      </c>
      <c r="L216" s="488">
        <v>9378.0850914360508</v>
      </c>
      <c r="M216" s="19">
        <v>221467839</v>
      </c>
    </row>
    <row r="217" spans="1:13">
      <c r="A217" s="14">
        <v>37</v>
      </c>
      <c r="B217" t="s">
        <v>204</v>
      </c>
      <c r="C217">
        <v>2005</v>
      </c>
      <c r="D217" s="5">
        <v>2612831.7839839011</v>
      </c>
      <c r="E217" s="5">
        <v>427687.17232550989</v>
      </c>
      <c r="F217" s="5">
        <v>2877404.6248452319</v>
      </c>
      <c r="G217" s="15">
        <v>11.036442592931904</v>
      </c>
      <c r="H217" s="16">
        <v>18.065246121228856</v>
      </c>
      <c r="I217" s="17">
        <v>12.153982186454003</v>
      </c>
      <c r="J217" s="18">
        <v>0.71147999173223031</v>
      </c>
      <c r="K217" s="488">
        <v>6.5245957151402774</v>
      </c>
      <c r="L217" s="488">
        <v>11226.751329222045</v>
      </c>
      <c r="M217" s="19">
        <v>236745832</v>
      </c>
    </row>
    <row r="218" spans="1:13">
      <c r="A218" s="14">
        <v>37</v>
      </c>
      <c r="B218" t="s">
        <v>204</v>
      </c>
      <c r="C218">
        <v>2010</v>
      </c>
      <c r="D218" s="5">
        <v>2505723.1633711928</v>
      </c>
      <c r="E218" s="5">
        <v>488915.76237323607</v>
      </c>
      <c r="F218" s="5">
        <v>4062002.2689028285</v>
      </c>
      <c r="G218" s="15">
        <v>10.046144495103267</v>
      </c>
      <c r="H218" s="16">
        <v>19.601999400950941</v>
      </c>
      <c r="I218" s="17">
        <v>16.285702398956506</v>
      </c>
      <c r="J218" s="18">
        <v>0.73874287328318533</v>
      </c>
      <c r="K218" s="488">
        <v>6.736548390872537</v>
      </c>
      <c r="L218" s="488">
        <v>14673.830740719543</v>
      </c>
      <c r="M218" s="19">
        <v>249421374</v>
      </c>
    </row>
    <row r="219" spans="1:13" ht="15" thickBot="1">
      <c r="A219" s="20">
        <v>37</v>
      </c>
      <c r="B219" s="21" t="s">
        <v>204</v>
      </c>
      <c r="C219" s="21">
        <v>2015</v>
      </c>
      <c r="D219" s="22">
        <v>2348342.6262572049</v>
      </c>
      <c r="E219" s="22">
        <v>503456.07473420416</v>
      </c>
      <c r="F219" s="22">
        <v>4528650.2938331906</v>
      </c>
      <c r="G219" s="23">
        <v>8.9859489800800318</v>
      </c>
      <c r="H219" s="24">
        <v>19.264780831761893</v>
      </c>
      <c r="I219" s="25">
        <v>17.328911051564933</v>
      </c>
      <c r="J219" s="26">
        <v>0.76511650104480267</v>
      </c>
      <c r="K219" s="489">
        <v>6.547843179141422</v>
      </c>
      <c r="L219" s="489">
        <v>16198.200962251614</v>
      </c>
      <c r="M219" s="27">
        <v>261334961</v>
      </c>
    </row>
    <row r="220" spans="1:13">
      <c r="A220" s="6">
        <v>38</v>
      </c>
      <c r="B220" s="7" t="s">
        <v>207</v>
      </c>
      <c r="C220" s="7">
        <v>1990</v>
      </c>
      <c r="D220" s="8">
        <v>247932.73865005482</v>
      </c>
      <c r="E220" s="8">
        <v>81544.860832215752</v>
      </c>
      <c r="F220" s="8">
        <v>248270.1866961401</v>
      </c>
      <c r="G220" s="9">
        <v>3.9048394944906164</v>
      </c>
      <c r="H220" s="10">
        <v>12.842982934972982</v>
      </c>
      <c r="I220" s="11">
        <v>3.9101541635612165</v>
      </c>
      <c r="J220" s="12">
        <v>0.53640555193279937</v>
      </c>
      <c r="K220" s="487" t="s">
        <v>221</v>
      </c>
      <c r="L220" s="487">
        <v>4161.4824581149296</v>
      </c>
      <c r="M220" s="13">
        <v>63493708</v>
      </c>
    </row>
    <row r="221" spans="1:13">
      <c r="A221" s="14">
        <v>38</v>
      </c>
      <c r="B221" t="s">
        <v>207</v>
      </c>
      <c r="C221">
        <v>1995</v>
      </c>
      <c r="D221" s="5">
        <v>249576.47068476974</v>
      </c>
      <c r="E221" s="5">
        <v>81410.12208316043</v>
      </c>
      <c r="F221" s="5">
        <v>275079.11962070852</v>
      </c>
      <c r="G221" s="15">
        <v>3.5624079695491848</v>
      </c>
      <c r="H221" s="16">
        <v>11.620328908221909</v>
      </c>
      <c r="I221" s="17">
        <v>3.926428021458459</v>
      </c>
      <c r="J221" s="18">
        <v>0.56559534391347388</v>
      </c>
      <c r="K221" s="488" t="s">
        <v>221</v>
      </c>
      <c r="L221" s="488">
        <v>4480.9379581036364</v>
      </c>
      <c r="M221" s="19">
        <v>70058363</v>
      </c>
    </row>
    <row r="222" spans="1:13">
      <c r="A222" s="14">
        <v>38</v>
      </c>
      <c r="B222" t="s">
        <v>207</v>
      </c>
      <c r="C222">
        <v>2000</v>
      </c>
      <c r="D222" s="5">
        <v>214385.51353341207</v>
      </c>
      <c r="E222" s="5">
        <v>75756.734604404541</v>
      </c>
      <c r="F222" s="5">
        <v>290663.95613471163</v>
      </c>
      <c r="G222" s="15">
        <v>2.8519836538554602</v>
      </c>
      <c r="H222" s="16">
        <v>10.07796493337016</v>
      </c>
      <c r="I222" s="17">
        <v>3.8667204607178971</v>
      </c>
      <c r="J222" s="18">
        <v>0.60763352888700595</v>
      </c>
      <c r="K222" s="488" t="s">
        <v>221</v>
      </c>
      <c r="L222" s="488">
        <v>6734.4130030295946</v>
      </c>
      <c r="M222" s="19">
        <v>75170667</v>
      </c>
    </row>
    <row r="223" spans="1:13">
      <c r="A223" s="14">
        <v>38</v>
      </c>
      <c r="B223" t="s">
        <v>207</v>
      </c>
      <c r="C223">
        <v>2005</v>
      </c>
      <c r="D223" s="5">
        <v>225350.22710061315</v>
      </c>
      <c r="E223" s="5">
        <v>72171.106586251291</v>
      </c>
      <c r="F223" s="5">
        <v>351284.88505950803</v>
      </c>
      <c r="G223" s="15">
        <v>2.8325494140872496</v>
      </c>
      <c r="H223" s="16">
        <v>9.0715784184074746</v>
      </c>
      <c r="I223" s="17">
        <v>4.4154905373525972</v>
      </c>
      <c r="J223" s="18">
        <v>0.64879944517030763</v>
      </c>
      <c r="K223" s="488" t="s">
        <v>221</v>
      </c>
      <c r="L223" s="488">
        <v>9106.4334079467935</v>
      </c>
      <c r="M223" s="19">
        <v>79557386</v>
      </c>
    </row>
    <row r="224" spans="1:13">
      <c r="A224" s="14">
        <v>38</v>
      </c>
      <c r="B224" t="s">
        <v>207</v>
      </c>
      <c r="C224">
        <v>2010</v>
      </c>
      <c r="D224" s="5">
        <v>273904.05066703336</v>
      </c>
      <c r="E224" s="5">
        <v>74973.649324299302</v>
      </c>
      <c r="F224" s="5">
        <v>518303.36063839286</v>
      </c>
      <c r="G224" s="15">
        <v>3.2205520371022964</v>
      </c>
      <c r="H224" s="16">
        <v>8.8153694139371339</v>
      </c>
      <c r="I224" s="17">
        <v>6.0941886031839072</v>
      </c>
      <c r="J224" s="18">
        <v>0.68282414734911745</v>
      </c>
      <c r="K224" s="488">
        <v>5.0354863935124223</v>
      </c>
      <c r="L224" s="488">
        <v>11143.037553655691</v>
      </c>
      <c r="M224" s="19">
        <v>85048789</v>
      </c>
    </row>
    <row r="225" spans="1:13" ht="15" thickBot="1">
      <c r="A225" s="20">
        <v>38</v>
      </c>
      <c r="B225" s="21" t="s">
        <v>207</v>
      </c>
      <c r="C225" s="21">
        <v>2015</v>
      </c>
      <c r="D225" s="22">
        <v>315185.22657696949</v>
      </c>
      <c r="E225" s="22">
        <v>80192.936461799021</v>
      </c>
      <c r="F225" s="22">
        <v>591302.78300027212</v>
      </c>
      <c r="G225" s="23">
        <v>3.441787704831397</v>
      </c>
      <c r="H225" s="24">
        <v>8.7569796886131428</v>
      </c>
      <c r="I225" s="25">
        <v>6.4569607860917149</v>
      </c>
      <c r="J225" s="26">
        <v>0.70376494984680604</v>
      </c>
      <c r="K225" s="489">
        <v>5.4003941302429901</v>
      </c>
      <c r="L225" s="489">
        <v>10715.095918466664</v>
      </c>
      <c r="M225" s="27">
        <v>91576022</v>
      </c>
    </row>
    <row r="226" spans="1:13">
      <c r="A226" s="6">
        <v>39</v>
      </c>
      <c r="B226" s="7" t="s">
        <v>49</v>
      </c>
      <c r="C226" s="7">
        <v>1990</v>
      </c>
      <c r="D226" s="8">
        <v>149241.80204863672</v>
      </c>
      <c r="E226" s="8">
        <v>5565.8929285206177</v>
      </c>
      <c r="F226" s="8">
        <v>257344.92765751394</v>
      </c>
      <c r="G226" s="9">
        <v>2.6462591914441802</v>
      </c>
      <c r="H226" s="10">
        <v>0.98690816637900514</v>
      </c>
      <c r="I226" s="11">
        <v>4.5630739567410279</v>
      </c>
      <c r="J226" s="12">
        <v>0.54700000000000004</v>
      </c>
      <c r="K226" s="487" t="s">
        <v>221</v>
      </c>
      <c r="L226" s="487">
        <v>3887.2415325777588</v>
      </c>
      <c r="M226" s="13">
        <v>56397273</v>
      </c>
    </row>
    <row r="227" spans="1:13">
      <c r="A227" s="14">
        <v>39</v>
      </c>
      <c r="B227" t="s">
        <v>49</v>
      </c>
      <c r="C227">
        <v>1995</v>
      </c>
      <c r="D227" s="5">
        <v>174755.45376413845</v>
      </c>
      <c r="E227" s="5">
        <v>6400.9014072767604</v>
      </c>
      <c r="F227" s="5">
        <v>307798.4989154982</v>
      </c>
      <c r="G227" s="15">
        <v>2.7990194234055537</v>
      </c>
      <c r="H227" s="16">
        <v>1.0252182109550956</v>
      </c>
      <c r="I227" s="17">
        <v>4.9299404304848533</v>
      </c>
      <c r="J227" s="18">
        <v>0.57699999999999996</v>
      </c>
      <c r="K227" s="488" t="s">
        <v>221</v>
      </c>
      <c r="L227" s="488">
        <v>4681.0982285504642</v>
      </c>
      <c r="M227" s="19">
        <v>62434527</v>
      </c>
    </row>
    <row r="228" spans="1:13">
      <c r="A228" s="14">
        <v>39</v>
      </c>
      <c r="B228" t="s">
        <v>49</v>
      </c>
      <c r="C228">
        <v>2000</v>
      </c>
      <c r="D228" s="5">
        <v>223498.24959918344</v>
      </c>
      <c r="E228" s="5">
        <v>6677.2475558596816</v>
      </c>
      <c r="F228" s="5">
        <v>368574.43875529699</v>
      </c>
      <c r="G228" s="15">
        <v>3.2706308671854223</v>
      </c>
      <c r="H228" s="16">
        <v>0.97713570478508482</v>
      </c>
      <c r="I228" s="17">
        <v>5.3936482205586884</v>
      </c>
      <c r="J228" s="18">
        <v>0.61199999999999999</v>
      </c>
      <c r="K228" s="488" t="s">
        <v>221</v>
      </c>
      <c r="L228" s="488">
        <v>5989.6634799296726</v>
      </c>
      <c r="M228" s="19">
        <v>68334905</v>
      </c>
    </row>
    <row r="229" spans="1:13">
      <c r="A229" s="14">
        <v>39</v>
      </c>
      <c r="B229" t="s">
        <v>49</v>
      </c>
      <c r="C229">
        <v>2005</v>
      </c>
      <c r="D229" s="5">
        <v>259604.88629868976</v>
      </c>
      <c r="E229" s="5">
        <v>6997.1528160660846</v>
      </c>
      <c r="F229" s="5">
        <v>415217.91359649098</v>
      </c>
      <c r="G229" s="15">
        <v>3.4640720547944204</v>
      </c>
      <c r="H229" s="16">
        <v>0.93367431864794381</v>
      </c>
      <c r="I229" s="17">
        <v>5.5405150174436759</v>
      </c>
      <c r="J229" s="18">
        <v>0.63600000000000001</v>
      </c>
      <c r="K229" s="488">
        <v>5.1677541732788086</v>
      </c>
      <c r="L229" s="488">
        <v>7297.2657607392193</v>
      </c>
      <c r="M229" s="19">
        <v>74942115</v>
      </c>
    </row>
    <row r="230" spans="1:13">
      <c r="A230" s="14">
        <v>39</v>
      </c>
      <c r="B230" t="s">
        <v>49</v>
      </c>
      <c r="C230">
        <v>2010</v>
      </c>
      <c r="D230" s="5">
        <v>308135.59887029079</v>
      </c>
      <c r="E230" s="5">
        <v>7047.9878064557633</v>
      </c>
      <c r="F230" s="5">
        <v>539729.7710085765</v>
      </c>
      <c r="G230" s="15">
        <v>3.7558735437833777</v>
      </c>
      <c r="H230" s="16">
        <v>0.85908123034878914</v>
      </c>
      <c r="I230" s="17">
        <v>6.5787814687932293</v>
      </c>
      <c r="J230" s="18">
        <v>0.67100000000000004</v>
      </c>
      <c r="K230" s="488">
        <v>4.6689162254333496</v>
      </c>
      <c r="L230" s="488">
        <v>9897.7485512573694</v>
      </c>
      <c r="M230" s="19">
        <v>82040994</v>
      </c>
    </row>
    <row r="231" spans="1:13" ht="15" thickBot="1">
      <c r="A231" s="20">
        <v>39</v>
      </c>
      <c r="B231" s="21" t="s">
        <v>49</v>
      </c>
      <c r="C231" s="21">
        <v>2015</v>
      </c>
      <c r="D231" s="22">
        <v>316040.35909741966</v>
      </c>
      <c r="E231" s="22">
        <v>6893.9766509534456</v>
      </c>
      <c r="F231" s="22">
        <v>563900.63036781014</v>
      </c>
      <c r="G231" s="23">
        <v>3.4536878632211301</v>
      </c>
      <c r="H231" s="24">
        <v>0.75337351079861381</v>
      </c>
      <c r="I231" s="25">
        <v>6.1623039814472582</v>
      </c>
      <c r="J231" s="26">
        <v>0.69099999999999995</v>
      </c>
      <c r="K231" s="489">
        <v>4.7625384330749512</v>
      </c>
      <c r="L231" s="489">
        <v>10913.433167367602</v>
      </c>
      <c r="M231" s="27">
        <v>91508084</v>
      </c>
    </row>
    <row r="232" spans="1:13">
      <c r="A232" s="6">
        <v>40</v>
      </c>
      <c r="B232" s="7" t="s">
        <v>209</v>
      </c>
      <c r="C232" s="7">
        <v>1990</v>
      </c>
      <c r="D232" s="8">
        <v>213034.8686299189</v>
      </c>
      <c r="E232" s="8">
        <v>27320.006255868233</v>
      </c>
      <c r="F232" s="8">
        <v>249866.42099930585</v>
      </c>
      <c r="G232" s="9">
        <v>5.9190383806516493</v>
      </c>
      <c r="H232" s="10">
        <v>7.590690041874991</v>
      </c>
      <c r="I232" s="11">
        <v>6.9423796463113181</v>
      </c>
      <c r="J232" s="12">
        <v>0.57085789565370826</v>
      </c>
      <c r="K232" s="487" t="s">
        <v>221</v>
      </c>
      <c r="L232" s="487">
        <v>4342.328107110472</v>
      </c>
      <c r="M232" s="13">
        <v>35991466</v>
      </c>
    </row>
    <row r="233" spans="1:13">
      <c r="A233" s="14">
        <v>40</v>
      </c>
      <c r="B233" t="s">
        <v>209</v>
      </c>
      <c r="C233">
        <v>1995</v>
      </c>
      <c r="D233" s="5">
        <v>209318.70854111839</v>
      </c>
      <c r="E233" s="5">
        <v>24334.479595565619</v>
      </c>
      <c r="F233" s="5">
        <v>217014.92505115381</v>
      </c>
      <c r="G233" s="15">
        <v>4.9952816000253533</v>
      </c>
      <c r="H233" s="16">
        <v>5.8072963958710204</v>
      </c>
      <c r="I233" s="17">
        <v>5.1789477853861294</v>
      </c>
      <c r="J233" s="18">
        <v>0.57674250406079219</v>
      </c>
      <c r="K233" s="488" t="s">
        <v>221</v>
      </c>
      <c r="L233" s="488">
        <v>3078.3505401376874</v>
      </c>
      <c r="M233" s="19">
        <v>41903285</v>
      </c>
    </row>
    <row r="234" spans="1:13">
      <c r="A234" s="14">
        <v>40</v>
      </c>
      <c r="B234" t="s">
        <v>209</v>
      </c>
      <c r="C234">
        <v>2000</v>
      </c>
      <c r="D234" s="5">
        <v>204750.505704646</v>
      </c>
      <c r="E234" s="5">
        <v>22367.333484192888</v>
      </c>
      <c r="F234" s="5">
        <v>229786.15742455368</v>
      </c>
      <c r="G234" s="15">
        <v>4.2717176605149705</v>
      </c>
      <c r="H234" s="16">
        <v>4.6665053712190439</v>
      </c>
      <c r="I234" s="17">
        <v>4.7940374234204688</v>
      </c>
      <c r="J234" s="18">
        <v>0.61097364693260692</v>
      </c>
      <c r="K234" s="488" t="s">
        <v>221</v>
      </c>
      <c r="L234" s="488">
        <v>5743.2898297328875</v>
      </c>
      <c r="M234" s="19">
        <v>47931657</v>
      </c>
    </row>
    <row r="235" spans="1:13">
      <c r="A235" s="14">
        <v>40</v>
      </c>
      <c r="B235" t="s">
        <v>209</v>
      </c>
      <c r="C235">
        <v>2005</v>
      </c>
      <c r="D235" s="5">
        <v>275431.44043275586</v>
      </c>
      <c r="E235" s="5">
        <v>24440.474128102243</v>
      </c>
      <c r="F235" s="5">
        <v>283772.67646537942</v>
      </c>
      <c r="G235" s="15">
        <v>5.05653410616081</v>
      </c>
      <c r="H235" s="16">
        <v>4.4869275201594796</v>
      </c>
      <c r="I235" s="17">
        <v>5.2096674754676293</v>
      </c>
      <c r="J235" s="18">
        <v>0.65011659515779963</v>
      </c>
      <c r="K235" s="488">
        <v>5.066906126693226</v>
      </c>
      <c r="L235" s="488">
        <v>6076.9503659224074</v>
      </c>
      <c r="M235" s="19">
        <v>54470401</v>
      </c>
    </row>
    <row r="236" spans="1:13">
      <c r="A236" s="14">
        <v>40</v>
      </c>
      <c r="B236" t="s">
        <v>209</v>
      </c>
      <c r="C236">
        <v>2010</v>
      </c>
      <c r="D236" s="5">
        <v>339357.66383385635</v>
      </c>
      <c r="E236" s="5">
        <v>24141.463012961729</v>
      </c>
      <c r="F236" s="5">
        <v>413316.27168760356</v>
      </c>
      <c r="G236" s="15">
        <v>5.4346071593027681</v>
      </c>
      <c r="H236" s="16">
        <v>3.866108878876469</v>
      </c>
      <c r="I236" s="17">
        <v>6.6190094067522951</v>
      </c>
      <c r="J236" s="18">
        <v>0.66476079681600542</v>
      </c>
      <c r="K236" s="488">
        <v>4.9164418100732732</v>
      </c>
      <c r="L236" s="488">
        <v>7744.228903819474</v>
      </c>
      <c r="M236" s="19">
        <v>62443826</v>
      </c>
    </row>
    <row r="237" spans="1:13" ht="15" thickBot="1">
      <c r="A237" s="20">
        <v>40</v>
      </c>
      <c r="B237" s="21" t="s">
        <v>209</v>
      </c>
      <c r="C237" s="21">
        <v>2015</v>
      </c>
      <c r="D237" s="22">
        <v>362904.97642142215</v>
      </c>
      <c r="E237" s="22">
        <v>24457.461038655263</v>
      </c>
      <c r="F237" s="22">
        <v>451560.1863891714</v>
      </c>
      <c r="G237" s="23">
        <v>5.3078711186036847</v>
      </c>
      <c r="H237" s="24">
        <v>3.5771637071932445</v>
      </c>
      <c r="I237" s="25">
        <v>6.6045478220807778</v>
      </c>
      <c r="J237" s="26">
        <v>0.63850587138442627</v>
      </c>
      <c r="K237" s="489">
        <v>4.3735308852976944</v>
      </c>
      <c r="L237" s="489">
        <v>10293.113156472558</v>
      </c>
      <c r="M237" s="27">
        <v>68371098</v>
      </c>
    </row>
    <row r="238" spans="1:13">
      <c r="A238" s="6">
        <v>41</v>
      </c>
      <c r="B238" s="7" t="s">
        <v>208</v>
      </c>
      <c r="C238" s="7">
        <v>1990</v>
      </c>
      <c r="D238" s="8">
        <v>453706.4296043815</v>
      </c>
      <c r="E238" s="8">
        <v>137460.32939120897</v>
      </c>
      <c r="F238" s="8">
        <v>314295.73014909052</v>
      </c>
      <c r="G238" s="9">
        <v>19.712375860036619</v>
      </c>
      <c r="H238" s="10">
        <v>59.722972874038874</v>
      </c>
      <c r="I238" s="11">
        <v>13.655340016463555</v>
      </c>
      <c r="J238" s="12">
        <v>0.70420611280849776</v>
      </c>
      <c r="K238" s="487" t="s">
        <v>221</v>
      </c>
      <c r="L238" s="487">
        <v>24480.129175595506</v>
      </c>
      <c r="M238" s="13">
        <v>23016324</v>
      </c>
    </row>
    <row r="239" spans="1:13">
      <c r="A239" s="14">
        <v>41</v>
      </c>
      <c r="B239" t="s">
        <v>208</v>
      </c>
      <c r="C239">
        <v>1995</v>
      </c>
      <c r="D239" s="5">
        <v>601664.50058462191</v>
      </c>
      <c r="E239" s="5">
        <v>189145.15825542071</v>
      </c>
      <c r="F239" s="5">
        <v>456953.81255127041</v>
      </c>
      <c r="G239" s="15">
        <v>23.05448269978832</v>
      </c>
      <c r="H239" s="16">
        <v>72.47633480970201</v>
      </c>
      <c r="I239" s="17">
        <v>17.509482038294021</v>
      </c>
      <c r="J239" s="18">
        <v>0.73036930829968927</v>
      </c>
      <c r="K239" s="488" t="s">
        <v>221</v>
      </c>
      <c r="L239" s="488">
        <v>32645.743201681507</v>
      </c>
      <c r="M239" s="19">
        <v>26097506</v>
      </c>
    </row>
    <row r="240" spans="1:13">
      <c r="A240" s="14">
        <v>41</v>
      </c>
      <c r="B240" t="s">
        <v>208</v>
      </c>
      <c r="C240">
        <v>2000</v>
      </c>
      <c r="D240" s="5">
        <v>633527.48095910111</v>
      </c>
      <c r="E240" s="5">
        <v>187314.94872770092</v>
      </c>
      <c r="F240" s="5">
        <v>496435.41230571916</v>
      </c>
      <c r="G240" s="15">
        <v>21.20836723542466</v>
      </c>
      <c r="H240" s="16">
        <v>62.706738708281648</v>
      </c>
      <c r="I240" s="17">
        <v>16.61898630965441</v>
      </c>
      <c r="J240" s="18">
        <v>0.7502782273801234</v>
      </c>
      <c r="K240" s="488" t="s">
        <v>221</v>
      </c>
      <c r="L240" s="488">
        <v>37877.282921753809</v>
      </c>
      <c r="M240" s="19">
        <v>29871582</v>
      </c>
    </row>
    <row r="241" spans="1:13">
      <c r="A241" s="14">
        <v>41</v>
      </c>
      <c r="B241" t="s">
        <v>208</v>
      </c>
      <c r="C241">
        <v>2005</v>
      </c>
      <c r="D241" s="5">
        <v>877028.89620952716</v>
      </c>
      <c r="E241" s="5">
        <v>196743.93148691542</v>
      </c>
      <c r="F241" s="5">
        <v>810631.05752149457</v>
      </c>
      <c r="G241" s="15">
        <v>24.565507936751228</v>
      </c>
      <c r="H241" s="16">
        <v>55.107814934467129</v>
      </c>
      <c r="I241" s="17">
        <v>22.705709884117496</v>
      </c>
      <c r="J241" s="18">
        <v>0.77660247906265589</v>
      </c>
      <c r="K241" s="488">
        <v>6.9583055565783498</v>
      </c>
      <c r="L241" s="488">
        <v>46430.170102166907</v>
      </c>
      <c r="M241" s="19">
        <v>35701639</v>
      </c>
    </row>
    <row r="242" spans="1:13">
      <c r="A242" s="14">
        <v>41</v>
      </c>
      <c r="B242" t="s">
        <v>208</v>
      </c>
      <c r="C242">
        <v>2010</v>
      </c>
      <c r="D242" s="5">
        <v>1200156.0403414061</v>
      </c>
      <c r="E242" s="5">
        <v>208866.91787866756</v>
      </c>
      <c r="F242" s="5">
        <v>1108687.0278335204</v>
      </c>
      <c r="G242" s="15">
        <v>26.40598518441492</v>
      </c>
      <c r="H242" s="16">
        <v>45.955163775616761</v>
      </c>
      <c r="I242" s="17">
        <v>24.393472387804565</v>
      </c>
      <c r="J242" s="18">
        <v>0.80751960332277883</v>
      </c>
      <c r="K242" s="488">
        <v>6.531156114206552</v>
      </c>
      <c r="L242" s="488">
        <v>51161.934967941335</v>
      </c>
      <c r="M242" s="19">
        <v>45450152</v>
      </c>
    </row>
    <row r="243" spans="1:13" ht="15" thickBot="1">
      <c r="A243" s="20">
        <v>41</v>
      </c>
      <c r="B243" s="21" t="s">
        <v>208</v>
      </c>
      <c r="C243" s="21">
        <v>2015</v>
      </c>
      <c r="D243" s="22">
        <v>1378341.0839327732</v>
      </c>
      <c r="E243" s="22">
        <v>212696.54869984361</v>
      </c>
      <c r="F243" s="22">
        <v>1281059.8877819479</v>
      </c>
      <c r="G243" s="23">
        <v>26.158161271630451</v>
      </c>
      <c r="H243" s="24">
        <v>40.365557463721906</v>
      </c>
      <c r="I243" s="25">
        <v>24.311958436008876</v>
      </c>
      <c r="J243" s="26">
        <v>0.83774624994185609</v>
      </c>
      <c r="K243" s="489">
        <v>6.4051390846824905</v>
      </c>
      <c r="L243" s="489">
        <v>62247.165634752848</v>
      </c>
      <c r="M243" s="27">
        <v>52692583</v>
      </c>
    </row>
    <row r="244" spans="1:13">
      <c r="A244" s="6">
        <v>42</v>
      </c>
      <c r="B244" s="7" t="s">
        <v>160</v>
      </c>
      <c r="C244" s="7">
        <v>1990</v>
      </c>
      <c r="D244" s="8">
        <v>296086.47378250968</v>
      </c>
      <c r="E244" s="8">
        <v>49488.649611882429</v>
      </c>
      <c r="F244" s="8">
        <v>431813.01870004355</v>
      </c>
      <c r="G244" s="9">
        <v>5.4836307031509852</v>
      </c>
      <c r="H244" s="10">
        <v>9.1654804423298266</v>
      </c>
      <c r="I244" s="11">
        <v>7.997336376477679</v>
      </c>
      <c r="J244" s="12">
        <v>0.57599999999999996</v>
      </c>
      <c r="K244" s="487" t="s">
        <v>221</v>
      </c>
      <c r="L244" s="487">
        <v>6132.7884419054508</v>
      </c>
      <c r="M244" s="13">
        <v>53994605</v>
      </c>
    </row>
    <row r="245" spans="1:13">
      <c r="A245" s="14">
        <v>42</v>
      </c>
      <c r="B245" t="s">
        <v>160</v>
      </c>
      <c r="C245">
        <v>1995</v>
      </c>
      <c r="D245" s="5">
        <v>313843.66974567523</v>
      </c>
      <c r="E245" s="5">
        <v>56878.197745482874</v>
      </c>
      <c r="F245" s="5">
        <v>577114.36306713684</v>
      </c>
      <c r="G245" s="15">
        <v>5.3628029398984047</v>
      </c>
      <c r="H245" s="16">
        <v>9.7190606499337129</v>
      </c>
      <c r="I245" s="17">
        <v>9.8614402687237437</v>
      </c>
      <c r="J245" s="18">
        <v>0.60399999999999998</v>
      </c>
      <c r="K245" s="488" t="s">
        <v>221</v>
      </c>
      <c r="L245" s="488">
        <v>7477.7849611621486</v>
      </c>
      <c r="M245" s="19">
        <v>58522320</v>
      </c>
    </row>
    <row r="246" spans="1:13">
      <c r="A246" s="14">
        <v>42</v>
      </c>
      <c r="B246" t="s">
        <v>160</v>
      </c>
      <c r="C246">
        <v>2000</v>
      </c>
      <c r="D246" s="5">
        <v>406307.17171779822</v>
      </c>
      <c r="E246" s="5">
        <v>67286.790339418338</v>
      </c>
      <c r="F246" s="5">
        <v>664124.31072357181</v>
      </c>
      <c r="G246" s="15">
        <v>6.4248286372501928</v>
      </c>
      <c r="H246" s="16">
        <v>10.639883506206086</v>
      </c>
      <c r="I246" s="17">
        <v>10.501623370789098</v>
      </c>
      <c r="J246" s="18">
        <v>0.65300000000000002</v>
      </c>
      <c r="K246" s="488" t="s">
        <v>221</v>
      </c>
      <c r="L246" s="488">
        <v>9351.4717137740772</v>
      </c>
      <c r="M246" s="19">
        <v>63240157</v>
      </c>
    </row>
    <row r="247" spans="1:13">
      <c r="A247" s="14">
        <v>42</v>
      </c>
      <c r="B247" t="s">
        <v>160</v>
      </c>
      <c r="C247">
        <v>2005</v>
      </c>
      <c r="D247" s="5">
        <v>455315.84847408568</v>
      </c>
      <c r="E247" s="5">
        <v>68303.585623484381</v>
      </c>
      <c r="F247" s="5">
        <v>783940.44202796824</v>
      </c>
      <c r="G247" s="15">
        <v>6.7095742509102987</v>
      </c>
      <c r="H247" s="16">
        <v>10.06527624461245</v>
      </c>
      <c r="I247" s="17">
        <v>11.5522150650055</v>
      </c>
      <c r="J247" s="18">
        <v>0.68700000000000006</v>
      </c>
      <c r="K247" s="488">
        <v>4.7187337875366211</v>
      </c>
      <c r="L247" s="488">
        <v>11457.992596403876</v>
      </c>
      <c r="M247" s="19">
        <v>67860617</v>
      </c>
    </row>
    <row r="248" spans="1:13">
      <c r="A248" s="14">
        <v>42</v>
      </c>
      <c r="B248" t="s">
        <v>160</v>
      </c>
      <c r="C248">
        <v>2010</v>
      </c>
      <c r="D248" s="5">
        <v>539288.82011337404</v>
      </c>
      <c r="E248" s="5">
        <v>68091.843079024475</v>
      </c>
      <c r="F248" s="5">
        <v>1214218.0101303007</v>
      </c>
      <c r="G248" s="15">
        <v>7.4579687124656289</v>
      </c>
      <c r="H248" s="16">
        <v>9.4166023161897545</v>
      </c>
      <c r="I248" s="17">
        <v>16.791744222994108</v>
      </c>
      <c r="J248" s="18">
        <v>0.73699999999999999</v>
      </c>
      <c r="K248" s="488">
        <v>5.4903473854064941</v>
      </c>
      <c r="L248" s="488">
        <v>16541.991087605755</v>
      </c>
      <c r="M248" s="19">
        <v>72310416</v>
      </c>
    </row>
    <row r="249" spans="1:13" ht="15" thickBot="1">
      <c r="A249" s="20">
        <v>42</v>
      </c>
      <c r="B249" s="21" t="s">
        <v>160</v>
      </c>
      <c r="C249" s="21">
        <v>2015</v>
      </c>
      <c r="D249" s="22">
        <v>623700.22502633568</v>
      </c>
      <c r="E249" s="22">
        <v>68003.330312139587</v>
      </c>
      <c r="F249" s="22">
        <v>1505887.6820878715</v>
      </c>
      <c r="G249" s="23">
        <v>7.9284770150691308</v>
      </c>
      <c r="H249" s="24">
        <v>8.6445830816428924</v>
      </c>
      <c r="I249" s="25">
        <v>19.142843622038583</v>
      </c>
      <c r="J249" s="26">
        <v>0.76700000000000002</v>
      </c>
      <c r="K249" s="489">
        <v>5.51446533203125</v>
      </c>
      <c r="L249" s="489">
        <v>20008.914384915632</v>
      </c>
      <c r="M249" s="27">
        <v>78665830</v>
      </c>
    </row>
    <row r="250" spans="1:13">
      <c r="A250" s="6">
        <v>43</v>
      </c>
      <c r="B250" s="7" t="s">
        <v>71</v>
      </c>
      <c r="C250" s="7">
        <v>1990</v>
      </c>
      <c r="D250" s="8">
        <v>420421.86596970836</v>
      </c>
      <c r="E250" s="8">
        <v>71312.179147964023</v>
      </c>
      <c r="F250" s="8">
        <v>495267.64045539929</v>
      </c>
      <c r="G250" s="9">
        <v>7.4849187082846687</v>
      </c>
      <c r="H250" s="10">
        <v>12.695958679551692</v>
      </c>
      <c r="I250" s="11">
        <v>8.817424419879524</v>
      </c>
      <c r="J250" s="12">
        <v>0.57199999999999995</v>
      </c>
      <c r="K250" s="487" t="s">
        <v>221</v>
      </c>
      <c r="L250" s="487">
        <v>6575.5835786223115</v>
      </c>
      <c r="M250" s="13">
        <v>56169196</v>
      </c>
    </row>
    <row r="251" spans="1:13">
      <c r="A251" s="14">
        <v>43</v>
      </c>
      <c r="B251" t="s">
        <v>71</v>
      </c>
      <c r="C251">
        <v>1995</v>
      </c>
      <c r="D251" s="5">
        <v>436559.68061002146</v>
      </c>
      <c r="E251" s="5">
        <v>67950.877891387063</v>
      </c>
      <c r="F251" s="5">
        <v>561693.77259441279</v>
      </c>
      <c r="G251" s="15">
        <v>7.2375593765127411</v>
      </c>
      <c r="H251" s="16">
        <v>11.265321450159389</v>
      </c>
      <c r="I251" s="17">
        <v>9.3121106028136182</v>
      </c>
      <c r="J251" s="18">
        <v>0.63400000000000001</v>
      </c>
      <c r="K251" s="488" t="s">
        <v>221</v>
      </c>
      <c r="L251" s="488">
        <v>7976.6344852651555</v>
      </c>
      <c r="M251" s="19">
        <v>60318632</v>
      </c>
    </row>
    <row r="252" spans="1:13">
      <c r="A252" s="14">
        <v>43</v>
      </c>
      <c r="B252" t="s">
        <v>71</v>
      </c>
      <c r="C252">
        <v>2000</v>
      </c>
      <c r="D252" s="5">
        <v>491041.46385242196</v>
      </c>
      <c r="E252" s="5">
        <v>64776.150291313235</v>
      </c>
      <c r="F252" s="5">
        <v>573373.95267136698</v>
      </c>
      <c r="G252" s="15">
        <v>7.4569628173231166</v>
      </c>
      <c r="H252" s="16">
        <v>9.8369156116076581</v>
      </c>
      <c r="I252" s="17">
        <v>8.7072651909024295</v>
      </c>
      <c r="J252" s="18">
        <v>0.66600000000000004</v>
      </c>
      <c r="K252" s="488" t="s">
        <v>221</v>
      </c>
      <c r="L252" s="488">
        <v>9435.9818391103272</v>
      </c>
      <c r="M252" s="19">
        <v>65850062.000000007</v>
      </c>
    </row>
    <row r="253" spans="1:13">
      <c r="A253" s="14">
        <v>43</v>
      </c>
      <c r="B253" t="s">
        <v>71</v>
      </c>
      <c r="C253">
        <v>2005</v>
      </c>
      <c r="D253" s="5">
        <v>658906.01807363285</v>
      </c>
      <c r="E253" s="5">
        <v>54453.298917789376</v>
      </c>
      <c r="F253" s="5">
        <v>753820.47272812866</v>
      </c>
      <c r="G253" s="15">
        <v>9.3965508324104725</v>
      </c>
      <c r="H253" s="16">
        <v>7.7654957951267409</v>
      </c>
      <c r="I253" s="17">
        <v>10.750110328647798</v>
      </c>
      <c r="J253" s="18">
        <v>0.69199999999999995</v>
      </c>
      <c r="K253" s="488">
        <v>5.3081903457641602</v>
      </c>
      <c r="L253" s="488">
        <v>13011.737860087678</v>
      </c>
      <c r="M253" s="19">
        <v>70122115</v>
      </c>
    </row>
    <row r="254" spans="1:13">
      <c r="A254" s="14">
        <v>43</v>
      </c>
      <c r="B254" t="s">
        <v>71</v>
      </c>
      <c r="C254">
        <v>2010</v>
      </c>
      <c r="D254" s="5">
        <v>824064.08526717802</v>
      </c>
      <c r="E254" s="5">
        <v>54512.508362389934</v>
      </c>
      <c r="F254" s="5">
        <v>846940.1381985679</v>
      </c>
      <c r="G254" s="15">
        <v>11.098002043182309</v>
      </c>
      <c r="H254" s="16">
        <v>7.3414184649079761</v>
      </c>
      <c r="I254" s="17">
        <v>11.406083036774206</v>
      </c>
      <c r="J254" s="18">
        <v>0.745</v>
      </c>
      <c r="K254" s="488">
        <v>4.8351410230000811</v>
      </c>
      <c r="L254" s="488">
        <v>17163.079267819718</v>
      </c>
      <c r="M254" s="19">
        <v>74253373</v>
      </c>
    </row>
    <row r="255" spans="1:13" ht="15" thickBot="1">
      <c r="A255" s="20">
        <v>43</v>
      </c>
      <c r="B255" s="21" t="s">
        <v>71</v>
      </c>
      <c r="C255" s="21">
        <v>2015</v>
      </c>
      <c r="D255" s="22">
        <v>895431.77414004714</v>
      </c>
      <c r="E255" s="22">
        <v>53375.439685322053</v>
      </c>
      <c r="F255" s="22">
        <v>957381.25110278721</v>
      </c>
      <c r="G255" s="23">
        <v>11.318923199546662</v>
      </c>
      <c r="H255" s="24">
        <v>6.7470523158552203</v>
      </c>
      <c r="I255" s="25">
        <v>12.102010635400452</v>
      </c>
      <c r="J255" s="26">
        <v>0.77400000000000002</v>
      </c>
      <c r="K255" s="489">
        <v>4.7499556541442871</v>
      </c>
      <c r="L255" s="489">
        <v>0</v>
      </c>
      <c r="M255" s="27">
        <v>79109272</v>
      </c>
    </row>
    <row r="256" spans="1:13">
      <c r="A256" s="6">
        <v>44</v>
      </c>
      <c r="B256" s="7" t="s">
        <v>74</v>
      </c>
      <c r="C256" s="7">
        <v>1990</v>
      </c>
      <c r="D256" s="8">
        <v>72122.608881789958</v>
      </c>
      <c r="E256" s="8">
        <v>6660.4491933846739</v>
      </c>
      <c r="F256" s="8">
        <v>56048.214484699944</v>
      </c>
      <c r="G256" s="9">
        <v>16.03023516646547</v>
      </c>
      <c r="H256" s="10">
        <v>14.803758286010824</v>
      </c>
      <c r="I256" s="11">
        <v>12.457481402577045</v>
      </c>
      <c r="J256" s="12">
        <v>0.78500000000000003</v>
      </c>
      <c r="K256" s="487" t="s">
        <v>221</v>
      </c>
      <c r="L256" s="487">
        <v>13395.080201903509</v>
      </c>
      <c r="M256" s="13">
        <v>4499161</v>
      </c>
    </row>
    <row r="257" spans="1:13">
      <c r="A257" s="14">
        <v>44</v>
      </c>
      <c r="B257" t="s">
        <v>74</v>
      </c>
      <c r="C257">
        <v>1995</v>
      </c>
      <c r="D257" s="5">
        <v>108746.30216926424</v>
      </c>
      <c r="E257" s="5">
        <v>12203.393278123813</v>
      </c>
      <c r="F257" s="5">
        <v>104264.28194813218</v>
      </c>
      <c r="G257" s="15">
        <v>20.396476376094224</v>
      </c>
      <c r="H257" s="16">
        <v>22.888706810279896</v>
      </c>
      <c r="I257" s="17">
        <v>19.555827841533436</v>
      </c>
      <c r="J257" s="18">
        <v>0.81699999999999995</v>
      </c>
      <c r="K257" s="488" t="s">
        <v>221</v>
      </c>
      <c r="L257" s="488">
        <v>19678.647669180929</v>
      </c>
      <c r="M257" s="19">
        <v>5331622</v>
      </c>
    </row>
    <row r="258" spans="1:13">
      <c r="A258" s="14">
        <v>44</v>
      </c>
      <c r="B258" t="s">
        <v>74</v>
      </c>
      <c r="C258">
        <v>2000</v>
      </c>
      <c r="D258" s="5">
        <v>124561.94461442732</v>
      </c>
      <c r="E258" s="5">
        <v>14966.68909751486</v>
      </c>
      <c r="F258" s="5">
        <v>126515.6033642457</v>
      </c>
      <c r="G258" s="15">
        <v>20.712991464742373</v>
      </c>
      <c r="H258" s="16">
        <v>24.887609493563723</v>
      </c>
      <c r="I258" s="17">
        <v>21.037858880189901</v>
      </c>
      <c r="J258" s="18">
        <v>0.85</v>
      </c>
      <c r="K258" s="488" t="s">
        <v>221</v>
      </c>
      <c r="L258" s="488">
        <v>24941.91939429237</v>
      </c>
      <c r="M258" s="19">
        <v>6013711</v>
      </c>
    </row>
    <row r="259" spans="1:13">
      <c r="A259" s="14">
        <v>44</v>
      </c>
      <c r="B259" t="s">
        <v>74</v>
      </c>
      <c r="C259">
        <v>2005</v>
      </c>
      <c r="D259" s="5">
        <v>111527.11007881702</v>
      </c>
      <c r="E259" s="5">
        <v>11271.592763739596</v>
      </c>
      <c r="F259" s="5">
        <v>109117.39700390366</v>
      </c>
      <c r="G259" s="15">
        <v>16.888637963185815</v>
      </c>
      <c r="H259" s="16">
        <v>17.068661540744039</v>
      </c>
      <c r="I259" s="17">
        <v>16.52373321770639</v>
      </c>
      <c r="J259" s="18">
        <v>0.87</v>
      </c>
      <c r="K259" s="488">
        <v>7.1734170913696289</v>
      </c>
      <c r="L259" s="488">
        <v>24885.2184925703</v>
      </c>
      <c r="M259" s="19">
        <v>6603677</v>
      </c>
    </row>
    <row r="260" spans="1:13">
      <c r="A260" s="14">
        <v>44</v>
      </c>
      <c r="B260" t="s">
        <v>74</v>
      </c>
      <c r="C260">
        <v>2010</v>
      </c>
      <c r="D260" s="5">
        <v>116006.65878424405</v>
      </c>
      <c r="E260" s="5">
        <v>10035.614389977434</v>
      </c>
      <c r="F260" s="5">
        <v>125929.65097287277</v>
      </c>
      <c r="G260" s="15">
        <v>15.633545234447139</v>
      </c>
      <c r="H260" s="16">
        <v>13.52441602623675</v>
      </c>
      <c r="I260" s="17">
        <v>16.97080939555461</v>
      </c>
      <c r="J260" s="18">
        <v>0.88300000000000001</v>
      </c>
      <c r="K260" s="488">
        <v>7.3589162826538086</v>
      </c>
      <c r="L260" s="488">
        <v>28856.102738210455</v>
      </c>
      <c r="M260" s="19">
        <v>7420368</v>
      </c>
    </row>
    <row r="261" spans="1:13" ht="15" thickBot="1">
      <c r="A261" s="20">
        <v>44</v>
      </c>
      <c r="B261" s="21" t="s">
        <v>74</v>
      </c>
      <c r="C261" s="21">
        <v>2015</v>
      </c>
      <c r="D261" s="22">
        <v>111328.07208946125</v>
      </c>
      <c r="E261" s="22">
        <v>7537.7978217079153</v>
      </c>
      <c r="F261" s="22">
        <v>125086.27654625259</v>
      </c>
      <c r="G261" s="23">
        <v>13.805502863511677</v>
      </c>
      <c r="H261" s="24">
        <v>9.3474258072606755</v>
      </c>
      <c r="I261" s="25">
        <v>15.511621791650308</v>
      </c>
      <c r="J261" s="26">
        <v>0.89900000000000002</v>
      </c>
      <c r="K261" s="489">
        <v>7.0794110298156738</v>
      </c>
      <c r="L261" s="489">
        <v>36575.941650418419</v>
      </c>
      <c r="M261" s="27">
        <v>8064036</v>
      </c>
    </row>
    <row r="262" spans="1:13">
      <c r="A262" s="6">
        <v>45</v>
      </c>
      <c r="B262" s="7" t="s">
        <v>178</v>
      </c>
      <c r="C262" s="7">
        <v>1990</v>
      </c>
      <c r="D262" s="8">
        <v>192820.40381959444</v>
      </c>
      <c r="E262" s="8">
        <v>14250.988730482943</v>
      </c>
      <c r="F262" s="8">
        <v>230293.2373884613</v>
      </c>
      <c r="G262" s="9">
        <v>6.6371266781400085</v>
      </c>
      <c r="H262" s="10">
        <v>4.9053738929753834</v>
      </c>
      <c r="I262" s="11">
        <v>7.9269898796408471</v>
      </c>
      <c r="J262" s="12">
        <v>0.58779290665318185</v>
      </c>
      <c r="K262" s="487" t="s">
        <v>221</v>
      </c>
      <c r="L262" s="487">
        <v>1663.1621101478274</v>
      </c>
      <c r="M262" s="13">
        <v>29051789</v>
      </c>
    </row>
    <row r="263" spans="1:13">
      <c r="A263" s="14">
        <v>45</v>
      </c>
      <c r="B263" t="s">
        <v>178</v>
      </c>
      <c r="C263">
        <v>1995</v>
      </c>
      <c r="D263" s="5">
        <v>176108.24699367498</v>
      </c>
      <c r="E263" s="5">
        <v>14399.700041771242</v>
      </c>
      <c r="F263" s="5">
        <v>173431.08081482825</v>
      </c>
      <c r="G263" s="15">
        <v>5.6852618858513884</v>
      </c>
      <c r="H263" s="16">
        <v>4.6486219250206346</v>
      </c>
      <c r="I263" s="17">
        <v>5.5988355480817864</v>
      </c>
      <c r="J263" s="18">
        <v>0.58996784435253014</v>
      </c>
      <c r="K263" s="488" t="s">
        <v>221</v>
      </c>
      <c r="L263" s="488">
        <v>2133.360877580863</v>
      </c>
      <c r="M263" s="19">
        <v>30976277</v>
      </c>
    </row>
    <row r="264" spans="1:13">
      <c r="A264" s="14">
        <v>45</v>
      </c>
      <c r="B264" t="s">
        <v>178</v>
      </c>
      <c r="C264">
        <v>2000</v>
      </c>
      <c r="D264" s="5">
        <v>167520.18665978554</v>
      </c>
      <c r="E264" s="5">
        <v>14297.581111939358</v>
      </c>
      <c r="F264" s="5">
        <v>183177.40749910483</v>
      </c>
      <c r="G264" s="15">
        <v>5.1163600028326108</v>
      </c>
      <c r="H264" s="16">
        <v>4.3667317710756901</v>
      </c>
      <c r="I264" s="17">
        <v>5.5945589593589711</v>
      </c>
      <c r="J264" s="18">
        <v>0.61656081483287506</v>
      </c>
      <c r="K264" s="488" t="s">
        <v>221</v>
      </c>
      <c r="L264" s="488">
        <v>3214.5728906659115</v>
      </c>
      <c r="M264" s="19">
        <v>32742064</v>
      </c>
    </row>
    <row r="265" spans="1:13">
      <c r="A265" s="14">
        <v>45</v>
      </c>
      <c r="B265" t="s">
        <v>178</v>
      </c>
      <c r="C265">
        <v>2005</v>
      </c>
      <c r="D265" s="5">
        <v>171570.39529178338</v>
      </c>
      <c r="E265" s="5">
        <v>13824.994736706356</v>
      </c>
      <c r="F265" s="5">
        <v>175196.98984239955</v>
      </c>
      <c r="G265" s="15">
        <v>4.984227117194501</v>
      </c>
      <c r="H265" s="16">
        <v>4.0162472986423818</v>
      </c>
      <c r="I265" s="17">
        <v>5.0895819534499633</v>
      </c>
      <c r="J265" s="18">
        <v>0.64252870015769836</v>
      </c>
      <c r="K265" s="488">
        <v>4.9094785618806007</v>
      </c>
      <c r="L265" s="488">
        <v>4111.6196166426571</v>
      </c>
      <c r="M265" s="19">
        <v>34422668</v>
      </c>
    </row>
    <row r="266" spans="1:13">
      <c r="A266" s="14">
        <v>45</v>
      </c>
      <c r="B266" t="s">
        <v>178</v>
      </c>
      <c r="C266">
        <v>2010</v>
      </c>
      <c r="D266" s="5">
        <v>179548.18000925457</v>
      </c>
      <c r="E266" s="5">
        <v>12766.400616907682</v>
      </c>
      <c r="F266" s="5">
        <v>172157.60969896588</v>
      </c>
      <c r="G266" s="15">
        <v>4.9870740288510111</v>
      </c>
      <c r="H266" s="16">
        <v>3.5459554619381932</v>
      </c>
      <c r="I266" s="17">
        <v>4.7817958620049961</v>
      </c>
      <c r="J266" s="18">
        <v>0.66817713724883487</v>
      </c>
      <c r="K266" s="488">
        <v>3.0385320842408317</v>
      </c>
      <c r="L266" s="488">
        <v>5331.0215056229626</v>
      </c>
      <c r="M266" s="19">
        <v>36002710</v>
      </c>
    </row>
    <row r="267" spans="1:13" ht="15" thickBot="1">
      <c r="A267" s="20">
        <v>45</v>
      </c>
      <c r="B267" s="21" t="s">
        <v>178</v>
      </c>
      <c r="C267" s="21">
        <v>2015</v>
      </c>
      <c r="D267" s="22">
        <v>165172.85587143782</v>
      </c>
      <c r="E267" s="22">
        <v>13057.273100082422</v>
      </c>
      <c r="F267" s="22">
        <v>189076.14868901306</v>
      </c>
      <c r="G267" s="23">
        <v>4.3991551241051345</v>
      </c>
      <c r="H267" s="24">
        <v>3.4776276986926269</v>
      </c>
      <c r="I267" s="25">
        <v>5.0357869273553515</v>
      </c>
      <c r="J267" s="26">
        <v>0.67687806795281436</v>
      </c>
      <c r="K267" s="489">
        <v>3.1208268174912979</v>
      </c>
      <c r="L267" s="489">
        <v>6568.3734298116515</v>
      </c>
      <c r="M267" s="27">
        <v>37546495</v>
      </c>
    </row>
    <row r="268" spans="1:13">
      <c r="A268" s="6">
        <v>46</v>
      </c>
      <c r="B268" s="7" t="s">
        <v>220</v>
      </c>
      <c r="C268" s="7">
        <v>1990</v>
      </c>
      <c r="D268" s="8">
        <v>10459.952662366464</v>
      </c>
      <c r="E268" s="8">
        <v>2288.6289594613563</v>
      </c>
      <c r="F268" s="8">
        <v>13384.24368879553</v>
      </c>
      <c r="G268" s="9">
        <v>5.7965869045124165</v>
      </c>
      <c r="H268" s="10">
        <v>12.682884028177062</v>
      </c>
      <c r="I268" s="11">
        <v>7.4171398473349042</v>
      </c>
      <c r="J268" s="12">
        <v>0.60387822376522104</v>
      </c>
      <c r="K268" s="487" t="s">
        <v>221</v>
      </c>
      <c r="L268" s="487">
        <v>4310.6680617235861</v>
      </c>
      <c r="M268" s="13">
        <v>1804502</v>
      </c>
    </row>
    <row r="269" spans="1:13">
      <c r="A269" s="14">
        <v>46</v>
      </c>
      <c r="B269" t="s">
        <v>220</v>
      </c>
      <c r="C269">
        <v>1995</v>
      </c>
      <c r="D269" s="5">
        <v>12969.841594951879</v>
      </c>
      <c r="E269" s="5">
        <v>3643.262882281811</v>
      </c>
      <c r="F269" s="5">
        <v>19088.770857478823</v>
      </c>
      <c r="G269" s="15">
        <v>6.5693401024626361</v>
      </c>
      <c r="H269" s="16">
        <v>18.453450476760668</v>
      </c>
      <c r="I269" s="17">
        <v>9.6686321866540084</v>
      </c>
      <c r="J269" s="18">
        <v>0.61169176235050782</v>
      </c>
      <c r="K269" s="488" t="s">
        <v>221</v>
      </c>
      <c r="L269" s="488">
        <v>5802.7725963114699</v>
      </c>
      <c r="M269" s="19">
        <v>1974299</v>
      </c>
    </row>
    <row r="270" spans="1:13">
      <c r="A270" s="14">
        <v>46</v>
      </c>
      <c r="B270" t="s">
        <v>220</v>
      </c>
      <c r="C270">
        <v>2000</v>
      </c>
      <c r="D270" s="5">
        <v>16315.396675213005</v>
      </c>
      <c r="E270" s="5">
        <v>4837.3335035346918</v>
      </c>
      <c r="F270" s="5">
        <v>23311.798967155599</v>
      </c>
      <c r="G270" s="15">
        <v>7.6865801534230505</v>
      </c>
      <c r="H270" s="16">
        <v>22.789854542885465</v>
      </c>
      <c r="I270" s="17">
        <v>10.982755421065287</v>
      </c>
      <c r="J270" s="18">
        <v>0.62889033497881353</v>
      </c>
      <c r="K270" s="488" t="s">
        <v>221</v>
      </c>
      <c r="L270" s="488">
        <v>7869.2995198383469</v>
      </c>
      <c r="M270" s="19">
        <v>2122582</v>
      </c>
    </row>
    <row r="271" spans="1:13">
      <c r="A271" s="14">
        <v>46</v>
      </c>
      <c r="B271" t="s">
        <v>220</v>
      </c>
      <c r="C271">
        <v>2005</v>
      </c>
      <c r="D271" s="5">
        <v>18347.707421957082</v>
      </c>
      <c r="E271" s="5">
        <v>4237.0670548977423</v>
      </c>
      <c r="F271" s="5">
        <v>25886.752672163915</v>
      </c>
      <c r="G271" s="15">
        <v>8.1796536217019646</v>
      </c>
      <c r="H271" s="16">
        <v>18.889412221339846</v>
      </c>
      <c r="I271" s="17">
        <v>11.540660932687937</v>
      </c>
      <c r="J271" s="18">
        <v>0.66337690267581662</v>
      </c>
      <c r="K271" s="488" t="s">
        <v>221</v>
      </c>
      <c r="L271" s="488">
        <v>10068.76539934131</v>
      </c>
      <c r="M271" s="19">
        <v>2243091</v>
      </c>
    </row>
    <row r="272" spans="1:13">
      <c r="A272" s="14">
        <v>46</v>
      </c>
      <c r="B272" t="s">
        <v>220</v>
      </c>
      <c r="C272">
        <v>2010</v>
      </c>
      <c r="D272" s="5">
        <v>18772.287687410902</v>
      </c>
      <c r="E272" s="5">
        <v>3793.0261142059389</v>
      </c>
      <c r="F272" s="5">
        <v>26614.560223690958</v>
      </c>
      <c r="G272" s="15">
        <v>8.0399850301520104</v>
      </c>
      <c r="H272" s="16">
        <v>16.245155457340758</v>
      </c>
      <c r="I272" s="17">
        <v>11.398752743708187</v>
      </c>
      <c r="J272" s="18">
        <v>0.69658680412494767</v>
      </c>
      <c r="K272" s="488">
        <v>5.4770731925964355</v>
      </c>
      <c r="L272" s="488">
        <v>14054.06674923137</v>
      </c>
      <c r="M272" s="19">
        <v>2334866</v>
      </c>
    </row>
    <row r="273" spans="1:13" ht="15" thickBot="1">
      <c r="A273" s="20">
        <v>46</v>
      </c>
      <c r="B273" s="21" t="s">
        <v>220</v>
      </c>
      <c r="C273" s="21">
        <v>2015</v>
      </c>
      <c r="D273" s="22">
        <v>19936.195404501785</v>
      </c>
      <c r="E273" s="22">
        <v>3667.4671639435146</v>
      </c>
      <c r="F273" s="22">
        <v>28349.574668521465</v>
      </c>
      <c r="G273" s="23">
        <v>8.1565786746596967</v>
      </c>
      <c r="H273" s="24">
        <v>15.004861184637809</v>
      </c>
      <c r="I273" s="25">
        <v>11.598779580818098</v>
      </c>
      <c r="J273" s="26">
        <v>0.72469329380006253</v>
      </c>
      <c r="K273" s="489">
        <v>5.810633659362793</v>
      </c>
      <c r="L273" s="489">
        <v>17891.571480313276</v>
      </c>
      <c r="M273" s="27">
        <v>2444186</v>
      </c>
    </row>
    <row r="274" spans="1:13">
      <c r="A274" s="6">
        <v>47</v>
      </c>
      <c r="B274" s="7" t="s">
        <v>210</v>
      </c>
      <c r="C274" s="7">
        <v>1990</v>
      </c>
      <c r="D274" s="8">
        <v>12005.037152086667</v>
      </c>
      <c r="E274" s="8">
        <v>6219.5455590728134</v>
      </c>
      <c r="F274" s="8">
        <v>28717.831082984434</v>
      </c>
      <c r="G274" s="9">
        <v>2.3104262452998543</v>
      </c>
      <c r="H274" s="10">
        <v>11.96980993184372</v>
      </c>
      <c r="I274" s="11">
        <v>5.5268825745101848</v>
      </c>
      <c r="J274" s="12">
        <v>0.40822475251485629</v>
      </c>
      <c r="K274" s="487" t="s">
        <v>221</v>
      </c>
      <c r="L274" s="487">
        <v>1480.6598139504918</v>
      </c>
      <c r="M274" s="13">
        <v>5196027</v>
      </c>
    </row>
    <row r="275" spans="1:13">
      <c r="A275" s="14">
        <v>47</v>
      </c>
      <c r="B275" t="s">
        <v>210</v>
      </c>
      <c r="C275">
        <v>1995</v>
      </c>
      <c r="D275" s="5">
        <v>11625.326747693383</v>
      </c>
      <c r="E275" s="5">
        <v>6587.347530985282</v>
      </c>
      <c r="F275" s="5">
        <v>28152.140621727733</v>
      </c>
      <c r="G275" s="15">
        <v>1.9941138411785515</v>
      </c>
      <c r="H275" s="16">
        <v>11.299399297140139</v>
      </c>
      <c r="I275" s="17">
        <v>4.8289888526127527</v>
      </c>
      <c r="J275" s="18">
        <v>0.44189943346253752</v>
      </c>
      <c r="K275" s="488" t="s">
        <v>221</v>
      </c>
      <c r="L275" s="488">
        <v>2007.7888886190196</v>
      </c>
      <c r="M275" s="19">
        <v>5829821</v>
      </c>
    </row>
    <row r="276" spans="1:13">
      <c r="A276" s="14">
        <v>47</v>
      </c>
      <c r="B276" t="s">
        <v>210</v>
      </c>
      <c r="C276">
        <v>2000</v>
      </c>
      <c r="D276" s="5">
        <v>11296.530704749282</v>
      </c>
      <c r="E276" s="5">
        <v>6938.7730970547409</v>
      </c>
      <c r="F276" s="5">
        <v>18556.747580952844</v>
      </c>
      <c r="G276" s="15">
        <v>1.7259929577339954</v>
      </c>
      <c r="H276" s="16">
        <v>10.601727038014891</v>
      </c>
      <c r="I276" s="17">
        <v>2.8352789436234991</v>
      </c>
      <c r="J276" s="18">
        <v>0.46141392128289044</v>
      </c>
      <c r="K276" s="488" t="s">
        <v>221</v>
      </c>
      <c r="L276" s="488">
        <v>2012.850952060666</v>
      </c>
      <c r="M276" s="19">
        <v>6544946</v>
      </c>
    </row>
    <row r="277" spans="1:13">
      <c r="A277" s="14">
        <v>47</v>
      </c>
      <c r="B277" t="s">
        <v>210</v>
      </c>
      <c r="C277">
        <v>2005</v>
      </c>
      <c r="D277" s="5">
        <v>14383.811148789522</v>
      </c>
      <c r="E277" s="5">
        <v>6958.9117609925006</v>
      </c>
      <c r="F277" s="5">
        <v>22632.879017806281</v>
      </c>
      <c r="G277" s="15">
        <v>1.9709175065907558</v>
      </c>
      <c r="H277" s="16">
        <v>9.5353316827401873</v>
      </c>
      <c r="I277" s="17">
        <v>3.101232143505928</v>
      </c>
      <c r="J277" s="18">
        <v>0.49002189714810634</v>
      </c>
      <c r="K277" s="488" t="s">
        <v>221</v>
      </c>
      <c r="L277" s="488">
        <v>2282.5142864118088</v>
      </c>
      <c r="M277" s="19">
        <v>7298028</v>
      </c>
    </row>
    <row r="278" spans="1:13">
      <c r="A278" s="14">
        <v>47</v>
      </c>
      <c r="B278" t="s">
        <v>210</v>
      </c>
      <c r="C278">
        <v>2010</v>
      </c>
      <c r="D278" s="5">
        <v>18957.103204652594</v>
      </c>
      <c r="E278" s="5">
        <v>7267.6374389958546</v>
      </c>
      <c r="F278" s="5">
        <v>39108.65973417183</v>
      </c>
      <c r="G278" s="15">
        <v>2.3318052350695342</v>
      </c>
      <c r="H278" s="16">
        <v>8.9395066555731404</v>
      </c>
      <c r="I278" s="17">
        <v>4.8105333668444406</v>
      </c>
      <c r="J278" s="18">
        <v>0.52411519894039182</v>
      </c>
      <c r="K278" s="488" t="s">
        <v>221</v>
      </c>
      <c r="L278" s="488">
        <v>2750.9929300485942</v>
      </c>
      <c r="M278" s="19">
        <v>8129797</v>
      </c>
    </row>
    <row r="279" spans="1:13" ht="15" thickBot="1">
      <c r="A279" s="20">
        <v>47</v>
      </c>
      <c r="B279" s="21" t="s">
        <v>210</v>
      </c>
      <c r="C279" s="21">
        <v>2015</v>
      </c>
      <c r="D279" s="22">
        <v>21020.79192219122</v>
      </c>
      <c r="E279" s="22">
        <v>9442.2432982066275</v>
      </c>
      <c r="F279" s="22">
        <v>46185.602240490276</v>
      </c>
      <c r="G279" s="23">
        <v>2.3436259368510504</v>
      </c>
      <c r="H279" s="24">
        <v>10.527237212397234</v>
      </c>
      <c r="I279" s="25">
        <v>5.1492720027179546</v>
      </c>
      <c r="J279" s="26">
        <v>0.5443226420298648</v>
      </c>
      <c r="K279" s="489" t="s">
        <v>221</v>
      </c>
      <c r="L279" s="489">
        <v>1087.2787491209713</v>
      </c>
      <c r="M279" s="27">
        <v>8969346</v>
      </c>
    </row>
    <row r="280" spans="1:13">
      <c r="A280" s="6">
        <v>48</v>
      </c>
      <c r="B280" s="7" t="s">
        <v>229</v>
      </c>
      <c r="C280" s="7">
        <v>1990</v>
      </c>
      <c r="D280" s="8">
        <v>226074.04770957591</v>
      </c>
      <c r="E280" s="8">
        <v>153306.41373914931</v>
      </c>
      <c r="F280" s="8">
        <v>205681.37274227088</v>
      </c>
      <c r="G280" s="9">
        <v>2.7136412931913818</v>
      </c>
      <c r="H280" s="10">
        <v>18.401874034124997</v>
      </c>
      <c r="I280" s="11">
        <v>2.4688612955288498</v>
      </c>
      <c r="J280" s="12">
        <v>0.34164490248591134</v>
      </c>
      <c r="K280" s="487" t="s">
        <v>221</v>
      </c>
      <c r="L280" s="487">
        <v>1167.5264112670584</v>
      </c>
      <c r="M280" s="13">
        <v>83310218</v>
      </c>
    </row>
    <row r="281" spans="1:13">
      <c r="A281" s="14">
        <v>48</v>
      </c>
      <c r="B281" t="s">
        <v>229</v>
      </c>
      <c r="C281">
        <v>1995</v>
      </c>
      <c r="D281" s="5">
        <v>217447.2025228141</v>
      </c>
      <c r="E281" s="5">
        <v>133678.3479481634</v>
      </c>
      <c r="F281" s="5">
        <v>221657.61057718963</v>
      </c>
      <c r="G281" s="15">
        <v>2.2552336330529936</v>
      </c>
      <c r="H281" s="16">
        <v>13.864326733383866</v>
      </c>
      <c r="I281" s="17">
        <v>2.2989014923905202</v>
      </c>
      <c r="J281" s="18">
        <v>0.35585995731611603</v>
      </c>
      <c r="K281" s="488" t="s">
        <v>221</v>
      </c>
      <c r="L281" s="488">
        <v>1270.4398087691488</v>
      </c>
      <c r="M281" s="19">
        <v>96418925</v>
      </c>
    </row>
    <row r="282" spans="1:13">
      <c r="A282" s="14">
        <v>48</v>
      </c>
      <c r="B282" t="s">
        <v>229</v>
      </c>
      <c r="C282">
        <v>2000</v>
      </c>
      <c r="D282" s="5">
        <v>208051.83706006821</v>
      </c>
      <c r="E282" s="5">
        <v>118132.97735778631</v>
      </c>
      <c r="F282" s="5">
        <v>228820.39110669901</v>
      </c>
      <c r="G282" s="15">
        <v>1.8811343113524048</v>
      </c>
      <c r="H282" s="16">
        <v>10.681184081339719</v>
      </c>
      <c r="I282" s="17">
        <v>2.0689165495020938</v>
      </c>
      <c r="J282" s="18">
        <v>0.3760752425599545</v>
      </c>
      <c r="K282" s="488" t="s">
        <v>221</v>
      </c>
      <c r="L282" s="488">
        <v>1457.5196538029768</v>
      </c>
      <c r="M282" s="19">
        <v>110599140</v>
      </c>
    </row>
    <row r="283" spans="1:13">
      <c r="A283" s="14">
        <v>48</v>
      </c>
      <c r="B283" t="s">
        <v>229</v>
      </c>
      <c r="C283">
        <v>2005</v>
      </c>
      <c r="D283" s="5">
        <v>244246.92705954792</v>
      </c>
      <c r="E283" s="5">
        <v>136360.62699327857</v>
      </c>
      <c r="F283" s="5">
        <v>325596.46720517788</v>
      </c>
      <c r="G283" s="15">
        <v>1.9240336206638811</v>
      </c>
      <c r="H283" s="16">
        <v>10.741688095257395</v>
      </c>
      <c r="I283" s="17">
        <v>2.5648574465766569</v>
      </c>
      <c r="J283" s="18">
        <v>0.40528108684629732</v>
      </c>
      <c r="K283" s="488">
        <v>4.0054139315152817</v>
      </c>
      <c r="L283" s="488">
        <v>1697.1778290756977</v>
      </c>
      <c r="M283" s="19">
        <v>126945249</v>
      </c>
    </row>
    <row r="284" spans="1:13">
      <c r="A284" s="14">
        <v>48</v>
      </c>
      <c r="B284" t="s">
        <v>229</v>
      </c>
      <c r="C284">
        <v>2010</v>
      </c>
      <c r="D284" s="5">
        <v>259416.58352422799</v>
      </c>
      <c r="E284" s="5">
        <v>139161.94503058222</v>
      </c>
      <c r="F284" s="5">
        <v>417617.06168196053</v>
      </c>
      <c r="G284" s="15">
        <v>1.7716211948388638</v>
      </c>
      <c r="H284" s="16">
        <v>9.5037197692550279</v>
      </c>
      <c r="I284" s="17">
        <v>2.8520121102165077</v>
      </c>
      <c r="J284" s="18">
        <v>0.43945941573351421</v>
      </c>
      <c r="K284" s="488">
        <v>4.100642565489693</v>
      </c>
      <c r="L284" s="488">
        <v>2006.4550558946087</v>
      </c>
      <c r="M284" s="19">
        <v>146428923</v>
      </c>
    </row>
    <row r="285" spans="1:13" ht="15" thickBot="1">
      <c r="A285" s="20">
        <v>48</v>
      </c>
      <c r="B285" s="21" t="s">
        <v>229</v>
      </c>
      <c r="C285" s="21">
        <v>2015</v>
      </c>
      <c r="D285" s="22">
        <v>305106.95848897105</v>
      </c>
      <c r="E285" s="22">
        <v>146104.01203628615</v>
      </c>
      <c r="F285" s="22">
        <v>530780.4891562463</v>
      </c>
      <c r="G285" s="23">
        <v>1.8090788373475639</v>
      </c>
      <c r="H285" s="24">
        <v>8.662984205126655</v>
      </c>
      <c r="I285" s="25">
        <v>3.1471709297127135</v>
      </c>
      <c r="J285" s="26">
        <v>0.46883528198445462</v>
      </c>
      <c r="K285" s="489">
        <v>4.0702709759521056</v>
      </c>
      <c r="L285" s="489">
        <v>2384.6691236510114</v>
      </c>
      <c r="M285" s="27">
        <v>168653213</v>
      </c>
    </row>
    <row r="286" spans="1:13">
      <c r="A286" s="6">
        <v>49</v>
      </c>
      <c r="B286" s="7" t="s">
        <v>114</v>
      </c>
      <c r="C286" s="7">
        <v>1990</v>
      </c>
      <c r="D286" s="8">
        <v>171890.33473593672</v>
      </c>
      <c r="E286" s="8">
        <v>51467.145881222532</v>
      </c>
      <c r="F286" s="8">
        <v>203875.37617828455</v>
      </c>
      <c r="G286" s="9">
        <v>1.7976898933549843</v>
      </c>
      <c r="H286" s="10">
        <v>5.3826160809236585</v>
      </c>
      <c r="I286" s="11">
        <v>2.1322007652302473</v>
      </c>
      <c r="J286" s="12"/>
      <c r="K286" s="487" t="s">
        <v>221</v>
      </c>
      <c r="L286" s="487">
        <v>1958.6865704688666</v>
      </c>
      <c r="M286" s="13">
        <v>95617345</v>
      </c>
    </row>
    <row r="287" spans="1:13">
      <c r="A287" s="14">
        <v>49</v>
      </c>
      <c r="B287" t="s">
        <v>114</v>
      </c>
      <c r="C287">
        <v>1995</v>
      </c>
      <c r="D287" s="5">
        <v>208810.23975925869</v>
      </c>
      <c r="E287" s="5">
        <v>60508.253467574126</v>
      </c>
      <c r="F287" s="5">
        <v>273169.33063673612</v>
      </c>
      <c r="G287" s="15">
        <v>1.9258527328664528</v>
      </c>
      <c r="H287" s="16">
        <v>5.5806643120497013</v>
      </c>
      <c r="I287" s="17">
        <v>2.519435361736043</v>
      </c>
      <c r="J287" s="18"/>
      <c r="K287" s="488" t="s">
        <v>221</v>
      </c>
      <c r="L287" s="488">
        <v>1997.4350835905409</v>
      </c>
      <c r="M287" s="19">
        <v>108424822</v>
      </c>
    </row>
    <row r="288" spans="1:13">
      <c r="A288" s="14">
        <v>49</v>
      </c>
      <c r="B288" t="s">
        <v>114</v>
      </c>
      <c r="C288">
        <v>2000</v>
      </c>
      <c r="D288" s="5">
        <v>200756.37898713356</v>
      </c>
      <c r="E288" s="5">
        <v>48748.576026466777</v>
      </c>
      <c r="F288" s="5">
        <v>234935.72704836735</v>
      </c>
      <c r="G288" s="15">
        <v>1.6338031653654497</v>
      </c>
      <c r="H288" s="16">
        <v>3.9672750734463169</v>
      </c>
      <c r="I288" s="17">
        <v>1.9119628300013123</v>
      </c>
      <c r="J288" s="18"/>
      <c r="K288" s="488" t="s">
        <v>221</v>
      </c>
      <c r="L288" s="488">
        <v>2247.8850297793288</v>
      </c>
      <c r="M288" s="19">
        <v>122876723</v>
      </c>
    </row>
    <row r="289" spans="1:13">
      <c r="A289" s="14">
        <v>49</v>
      </c>
      <c r="B289" t="s">
        <v>114</v>
      </c>
      <c r="C289">
        <v>2005</v>
      </c>
      <c r="D289" s="5">
        <v>259578.41972514754</v>
      </c>
      <c r="E289" s="5">
        <v>54226.270823562998</v>
      </c>
      <c r="F289" s="5">
        <v>322731.07072262221</v>
      </c>
      <c r="G289" s="15">
        <v>1.8592937258464493</v>
      </c>
      <c r="H289" s="16">
        <v>3.8840888709106172</v>
      </c>
      <c r="I289" s="17">
        <v>2.3116399875060418</v>
      </c>
      <c r="J289" s="18">
        <v>0.46600000000000003</v>
      </c>
      <c r="K289" s="488">
        <v>4.7097458839416504</v>
      </c>
      <c r="L289" s="488">
        <v>3676.7075004352205</v>
      </c>
      <c r="M289" s="19">
        <v>139611303</v>
      </c>
    </row>
    <row r="290" spans="1:13">
      <c r="A290" s="14">
        <v>49</v>
      </c>
      <c r="B290" t="s">
        <v>114</v>
      </c>
      <c r="C290">
        <v>2010</v>
      </c>
      <c r="D290" s="5">
        <v>364950.33664339798</v>
      </c>
      <c r="E290" s="5">
        <v>56094.41480744235</v>
      </c>
      <c r="F290" s="5">
        <v>509893.28864703042</v>
      </c>
      <c r="G290" s="15">
        <v>2.2891699999953459</v>
      </c>
      <c r="H290" s="16">
        <v>3.5185513931985759</v>
      </c>
      <c r="I290" s="17">
        <v>3.1983322177622244</v>
      </c>
      <c r="J290" s="18">
        <v>0.5</v>
      </c>
      <c r="K290" s="488">
        <v>4.7602758407592773</v>
      </c>
      <c r="L290" s="488">
        <v>5019.1860606689243</v>
      </c>
      <c r="M290" s="19">
        <v>159424742</v>
      </c>
    </row>
    <row r="291" spans="1:13" ht="15" thickBot="1">
      <c r="A291" s="20">
        <v>49</v>
      </c>
      <c r="B291" s="21" t="s">
        <v>114</v>
      </c>
      <c r="C291" s="21">
        <v>2015</v>
      </c>
      <c r="D291" s="22">
        <v>440168.69323895627</v>
      </c>
      <c r="E291" s="22">
        <v>61423.795859912127</v>
      </c>
      <c r="F291" s="22">
        <v>527293.21291417559</v>
      </c>
      <c r="G291" s="23">
        <v>2.4158285037509986</v>
      </c>
      <c r="H291" s="24">
        <v>3.3711928886864633</v>
      </c>
      <c r="I291" s="25">
        <v>2.8940040333603849</v>
      </c>
      <c r="J291" s="26">
        <v>0.52700000000000002</v>
      </c>
      <c r="K291" s="489">
        <v>4.9329147338867188</v>
      </c>
      <c r="L291" s="489">
        <v>6003.8900711542674</v>
      </c>
      <c r="M291" s="27">
        <v>182201962</v>
      </c>
    </row>
    <row r="292" spans="1:13">
      <c r="A292" s="6">
        <v>50</v>
      </c>
      <c r="B292" s="7" t="s">
        <v>212</v>
      </c>
      <c r="C292" s="7">
        <v>1990</v>
      </c>
      <c r="D292" s="8">
        <v>82959.936795934307</v>
      </c>
      <c r="E292" s="8">
        <v>77671.880066467158</v>
      </c>
      <c r="F292" s="8">
        <v>47871.037505066641</v>
      </c>
      <c r="G292" s="9">
        <v>1.7750298342803048</v>
      </c>
      <c r="H292" s="10">
        <v>16.618853596978347</v>
      </c>
      <c r="I292" s="11">
        <v>1.0242596975267828</v>
      </c>
      <c r="J292" s="12">
        <v>0.36902823214841829</v>
      </c>
      <c r="K292" s="487" t="s">
        <v>221</v>
      </c>
      <c r="L292" s="487">
        <v>1314.8511757573328</v>
      </c>
      <c r="M292" s="13">
        <v>46737207</v>
      </c>
    </row>
    <row r="293" spans="1:13">
      <c r="A293" s="14">
        <v>50</v>
      </c>
      <c r="B293" t="s">
        <v>212</v>
      </c>
      <c r="C293">
        <v>1995</v>
      </c>
      <c r="D293" s="5">
        <v>69472.519001504188</v>
      </c>
      <c r="E293" s="5">
        <v>61171.720394564261</v>
      </c>
      <c r="F293" s="5">
        <v>42781.913868638592</v>
      </c>
      <c r="G293" s="15">
        <v>1.2767916475731489</v>
      </c>
      <c r="H293" s="16">
        <v>11.242365008496185</v>
      </c>
      <c r="I293" s="17">
        <v>0.78626183532353167</v>
      </c>
      <c r="J293" s="18">
        <v>0.38396021653875712</v>
      </c>
      <c r="K293" s="488" t="s">
        <v>221</v>
      </c>
      <c r="L293" s="488">
        <v>1404.5951783792248</v>
      </c>
      <c r="M293" s="19">
        <v>54411790</v>
      </c>
    </row>
    <row r="294" spans="1:13">
      <c r="A294" s="14">
        <v>50</v>
      </c>
      <c r="B294" t="s">
        <v>212</v>
      </c>
      <c r="C294">
        <v>2000</v>
      </c>
      <c r="D294" s="5">
        <v>68943.356317326368</v>
      </c>
      <c r="E294" s="5">
        <v>52235.100504093949</v>
      </c>
      <c r="F294" s="5">
        <v>45041.071448375609</v>
      </c>
      <c r="G294" s="15">
        <v>1.098353296119434</v>
      </c>
      <c r="H294" s="16">
        <v>8.3217002879482713</v>
      </c>
      <c r="I294" s="17">
        <v>0.7175602107094049</v>
      </c>
      <c r="J294" s="18">
        <v>0.38941581754761595</v>
      </c>
      <c r="K294" s="488" t="s">
        <v>221</v>
      </c>
      <c r="L294" s="488">
        <v>1727.8912856294414</v>
      </c>
      <c r="M294" s="19">
        <v>62769745</v>
      </c>
    </row>
    <row r="295" spans="1:13">
      <c r="A295" s="14">
        <v>50</v>
      </c>
      <c r="B295" t="s">
        <v>212</v>
      </c>
      <c r="C295">
        <v>2005</v>
      </c>
      <c r="D295" s="5">
        <v>69488.231799525864</v>
      </c>
      <c r="E295" s="5">
        <v>49282.393211188151</v>
      </c>
      <c r="F295" s="5">
        <v>61639.558831202674</v>
      </c>
      <c r="G295" s="15">
        <v>0.96057229115281773</v>
      </c>
      <c r="H295" s="16">
        <v>6.8125638161206004</v>
      </c>
      <c r="I295" s="17">
        <v>0.85207596622916604</v>
      </c>
      <c r="J295" s="18">
        <v>0.41067769344162758</v>
      </c>
      <c r="K295" s="488">
        <v>3.7599859466764554</v>
      </c>
      <c r="L295" s="488">
        <v>2198.7281764805034</v>
      </c>
      <c r="M295" s="19">
        <v>72340450</v>
      </c>
    </row>
    <row r="296" spans="1:13">
      <c r="A296" s="14">
        <v>50</v>
      </c>
      <c r="B296" t="s">
        <v>212</v>
      </c>
      <c r="C296">
        <v>2010</v>
      </c>
      <c r="D296" s="5">
        <v>545592.01240954921</v>
      </c>
      <c r="E296" s="5">
        <v>171596.45783143616</v>
      </c>
      <c r="F296" s="5">
        <v>276473.01247514447</v>
      </c>
      <c r="G296" s="15">
        <v>6.5652205599191005</v>
      </c>
      <c r="H296" s="16">
        <v>20.648553632390346</v>
      </c>
      <c r="I296" s="17">
        <v>3.326856450387468</v>
      </c>
      <c r="J296" s="18">
        <v>0.44581555533379696</v>
      </c>
      <c r="K296" s="488">
        <v>4.3032113621936618</v>
      </c>
      <c r="L296" s="488">
        <v>2788.0853945647141</v>
      </c>
      <c r="M296" s="19">
        <v>83103379</v>
      </c>
    </row>
    <row r="297" spans="1:13" ht="15" thickBot="1">
      <c r="A297" s="20">
        <v>50</v>
      </c>
      <c r="B297" s="21" t="s">
        <v>212</v>
      </c>
      <c r="C297" s="21">
        <v>2015</v>
      </c>
      <c r="D297" s="22">
        <v>362157.9294369868</v>
      </c>
      <c r="E297" s="22">
        <v>185243.50929030235</v>
      </c>
      <c r="F297" s="22">
        <v>262392.63479475304</v>
      </c>
      <c r="G297" s="23">
        <v>3.8179510639841254</v>
      </c>
      <c r="H297" s="24">
        <v>19.528791057828272</v>
      </c>
      <c r="I297" s="25">
        <v>2.7662026916092493</v>
      </c>
      <c r="J297" s="26">
        <v>0.46648461798959967</v>
      </c>
      <c r="K297" s="489">
        <v>4.3239244728247819</v>
      </c>
      <c r="L297" s="489">
        <v>3684.3549755484137</v>
      </c>
      <c r="M297" s="27">
        <v>94856619</v>
      </c>
    </row>
    <row r="298" spans="1:13">
      <c r="A298" s="6">
        <v>51</v>
      </c>
      <c r="B298" s="7" t="s">
        <v>215</v>
      </c>
      <c r="C298" s="7">
        <v>1990</v>
      </c>
      <c r="D298" s="8">
        <v>129841.37943809701</v>
      </c>
      <c r="E298" s="8">
        <v>106722.84116426847</v>
      </c>
      <c r="F298" s="8">
        <v>129438.77446510528</v>
      </c>
      <c r="G298" s="9">
        <v>2.2345549293354812</v>
      </c>
      <c r="H298" s="10">
        <v>18.366875939576733</v>
      </c>
      <c r="I298" s="11">
        <v>2.2276261449150834</v>
      </c>
      <c r="J298" s="12"/>
      <c r="K298" s="487" t="s">
        <v>221</v>
      </c>
      <c r="L298" s="487" t="s">
        <v>221</v>
      </c>
      <c r="M298" s="13">
        <v>58106148</v>
      </c>
    </row>
    <row r="299" spans="1:13">
      <c r="A299" s="14">
        <v>51</v>
      </c>
      <c r="B299" t="s">
        <v>215</v>
      </c>
      <c r="C299">
        <v>1995</v>
      </c>
      <c r="D299" s="5">
        <v>43316.820100435332</v>
      </c>
      <c r="E299" s="5">
        <v>52697.40615629853</v>
      </c>
      <c r="F299" s="5">
        <v>33140.481281891793</v>
      </c>
      <c r="G299" s="15">
        <v>0.64259853793999344</v>
      </c>
      <c r="H299" s="16">
        <v>7.8175812699896499</v>
      </c>
      <c r="I299" s="17">
        <v>0.49163407583922258</v>
      </c>
      <c r="J299" s="18">
        <v>0.35299999999999998</v>
      </c>
      <c r="K299" s="488" t="s">
        <v>221</v>
      </c>
      <c r="L299" s="488" t="s">
        <v>221</v>
      </c>
      <c r="M299" s="19">
        <v>67408837</v>
      </c>
    </row>
    <row r="300" spans="1:13">
      <c r="A300" s="14">
        <v>51</v>
      </c>
      <c r="B300" t="s">
        <v>215</v>
      </c>
      <c r="C300">
        <v>2000</v>
      </c>
      <c r="D300" s="5">
        <v>47089.797441662122</v>
      </c>
      <c r="E300" s="5">
        <v>51023.66729493851</v>
      </c>
      <c r="F300" s="5">
        <v>34837.315237505041</v>
      </c>
      <c r="G300" s="15">
        <v>0.60304475831359328</v>
      </c>
      <c r="H300" s="16">
        <v>6.5342296598894265</v>
      </c>
      <c r="I300" s="17">
        <v>0.44613613753005255</v>
      </c>
      <c r="J300" s="18">
        <v>0.28386062617986302</v>
      </c>
      <c r="K300" s="488" t="s">
        <v>221</v>
      </c>
      <c r="L300" s="488" t="s">
        <v>221</v>
      </c>
      <c r="M300" s="19">
        <v>78086737</v>
      </c>
    </row>
    <row r="301" spans="1:13">
      <c r="A301" s="14">
        <v>51</v>
      </c>
      <c r="B301" t="s">
        <v>215</v>
      </c>
      <c r="C301">
        <v>2005</v>
      </c>
      <c r="D301" s="5">
        <v>54972.248852571764</v>
      </c>
      <c r="E301" s="5">
        <v>54677.770269104069</v>
      </c>
      <c r="F301" s="5">
        <v>43864.93285404698</v>
      </c>
      <c r="G301" s="15">
        <v>0.61049719083465603</v>
      </c>
      <c r="H301" s="16">
        <v>6.0722684349176053</v>
      </c>
      <c r="I301" s="17">
        <v>0.48714431085701659</v>
      </c>
      <c r="J301" s="18">
        <v>0.34959423699568426</v>
      </c>
      <c r="K301" s="488" t="s">
        <v>221</v>
      </c>
      <c r="L301" s="488" t="s">
        <v>221</v>
      </c>
      <c r="M301" s="19">
        <v>90045048</v>
      </c>
    </row>
    <row r="302" spans="1:13">
      <c r="A302" s="14">
        <v>51</v>
      </c>
      <c r="B302" t="s">
        <v>215</v>
      </c>
      <c r="C302">
        <v>2010</v>
      </c>
      <c r="D302" s="5">
        <v>59650.792125802625</v>
      </c>
      <c r="E302" s="5">
        <v>50253.547392043329</v>
      </c>
      <c r="F302" s="5">
        <v>40957.168510793366</v>
      </c>
      <c r="G302" s="15">
        <v>0.58102933464484763</v>
      </c>
      <c r="H302" s="16">
        <v>4.8949534723968879</v>
      </c>
      <c r="I302" s="17">
        <v>0.39894384501340718</v>
      </c>
      <c r="J302" s="18">
        <v>0.41105472680729349</v>
      </c>
      <c r="K302" s="488">
        <v>4.5653478604466979</v>
      </c>
      <c r="L302" s="488" t="s">
        <v>221</v>
      </c>
      <c r="M302" s="19">
        <v>102663994</v>
      </c>
    </row>
    <row r="303" spans="1:13" ht="15" thickBot="1">
      <c r="A303" s="20">
        <v>51</v>
      </c>
      <c r="B303" s="21" t="s">
        <v>215</v>
      </c>
      <c r="C303" s="21">
        <v>2015</v>
      </c>
      <c r="D303" s="22">
        <v>60358.606133904155</v>
      </c>
      <c r="E303" s="22">
        <v>53940.728671478297</v>
      </c>
      <c r="F303" s="22">
        <v>58518.432461690216</v>
      </c>
      <c r="G303" s="23">
        <v>0.51901957564082857</v>
      </c>
      <c r="H303" s="24">
        <v>4.6383268100523427</v>
      </c>
      <c r="I303" s="25">
        <v>0.50319604657623973</v>
      </c>
      <c r="J303" s="26">
        <v>0.44682299442833806</v>
      </c>
      <c r="K303" s="489">
        <v>4.6495697923485881</v>
      </c>
      <c r="L303" s="489" t="s">
        <v>221</v>
      </c>
      <c r="M303" s="27">
        <v>116293506</v>
      </c>
    </row>
    <row r="304" spans="1:13">
      <c r="A304" s="6">
        <v>52</v>
      </c>
      <c r="B304" s="7" t="s">
        <v>211</v>
      </c>
      <c r="C304" s="7">
        <v>1990</v>
      </c>
      <c r="D304" s="8">
        <v>547107.84411527717</v>
      </c>
      <c r="E304" s="8">
        <v>196522.46709635464</v>
      </c>
      <c r="F304" s="8">
        <v>206145.97666157488</v>
      </c>
      <c r="G304" s="9">
        <v>9.5029496085708871</v>
      </c>
      <c r="H304" s="10">
        <v>34.134825918803529</v>
      </c>
      <c r="I304" s="11">
        <v>3.5806374361026534</v>
      </c>
      <c r="J304" s="12">
        <v>0.3772549793243789</v>
      </c>
      <c r="K304" s="487" t="s">
        <v>221</v>
      </c>
      <c r="L304" s="487">
        <v>1311.4026041151903</v>
      </c>
      <c r="M304" s="13">
        <v>57572424</v>
      </c>
    </row>
    <row r="305" spans="1:13">
      <c r="A305" s="14">
        <v>52</v>
      </c>
      <c r="B305" t="s">
        <v>211</v>
      </c>
      <c r="C305">
        <v>1995</v>
      </c>
      <c r="D305" s="5">
        <v>570142.68053494825</v>
      </c>
      <c r="E305" s="5">
        <v>174121.85031377382</v>
      </c>
      <c r="F305" s="5">
        <v>171908.73261713027</v>
      </c>
      <c r="G305" s="15">
        <v>8.349146694757124</v>
      </c>
      <c r="H305" s="16">
        <v>25.498334376023394</v>
      </c>
      <c r="I305" s="17">
        <v>2.5174246302408156</v>
      </c>
      <c r="J305" s="18">
        <v>0.35733370012453464</v>
      </c>
      <c r="K305" s="488" t="s">
        <v>221</v>
      </c>
      <c r="L305" s="488">
        <v>1100.6799267416907</v>
      </c>
      <c r="M305" s="19">
        <v>68287539</v>
      </c>
    </row>
    <row r="306" spans="1:13">
      <c r="A306" s="14">
        <v>52</v>
      </c>
      <c r="B306" t="s">
        <v>211</v>
      </c>
      <c r="C306">
        <v>2000</v>
      </c>
      <c r="D306" s="5">
        <v>569299.03321093763</v>
      </c>
      <c r="E306" s="5">
        <v>162544.88384316055</v>
      </c>
      <c r="F306" s="5">
        <v>170084.33591411394</v>
      </c>
      <c r="G306" s="15">
        <v>7.2955872516353253</v>
      </c>
      <c r="H306" s="16">
        <v>20.830184370703471</v>
      </c>
      <c r="I306" s="17">
        <v>2.1796367820953289</v>
      </c>
      <c r="J306" s="18">
        <v>0.36617621102949344</v>
      </c>
      <c r="K306" s="488" t="s">
        <v>221</v>
      </c>
      <c r="L306" s="488">
        <v>1049.7644120030911</v>
      </c>
      <c r="M306" s="19">
        <v>78033339</v>
      </c>
    </row>
    <row r="307" spans="1:13">
      <c r="A307" s="14">
        <v>52</v>
      </c>
      <c r="B307" t="s">
        <v>211</v>
      </c>
      <c r="C307">
        <v>2005</v>
      </c>
      <c r="D307" s="5">
        <v>602650.73930889717</v>
      </c>
      <c r="E307" s="5">
        <v>162055.44506369522</v>
      </c>
      <c r="F307" s="5">
        <v>226366.39831960728</v>
      </c>
      <c r="G307" s="15">
        <v>6.6278574021269865</v>
      </c>
      <c r="H307" s="16">
        <v>17.822601235868731</v>
      </c>
      <c r="I307" s="17">
        <v>2.4895418039575699</v>
      </c>
      <c r="J307" s="18">
        <v>0.40378972948300951</v>
      </c>
      <c r="K307" s="488">
        <v>4.5980771998726722</v>
      </c>
      <c r="L307" s="488">
        <v>1237.1149786047242</v>
      </c>
      <c r="M307" s="19">
        <v>90926932</v>
      </c>
    </row>
    <row r="308" spans="1:13">
      <c r="A308" s="14">
        <v>52</v>
      </c>
      <c r="B308" t="s">
        <v>211</v>
      </c>
      <c r="C308">
        <v>2010</v>
      </c>
      <c r="D308" s="5">
        <v>715430.7913308139</v>
      </c>
      <c r="E308" s="5">
        <v>158085.07354114094</v>
      </c>
      <c r="F308" s="5">
        <v>277150.40278333554</v>
      </c>
      <c r="G308" s="15">
        <v>6.7060664514726307</v>
      </c>
      <c r="H308" s="16">
        <v>14.818051179776901</v>
      </c>
      <c r="I308" s="17">
        <v>2.5978599756101985</v>
      </c>
      <c r="J308" s="18">
        <v>0.44615235573159684</v>
      </c>
      <c r="K308" s="488">
        <v>4.5640966419366062</v>
      </c>
      <c r="L308" s="488">
        <v>1521.0190941162564</v>
      </c>
      <c r="M308" s="19">
        <v>106684119</v>
      </c>
    </row>
    <row r="309" spans="1:13" ht="15" thickBot="1">
      <c r="A309" s="20">
        <v>52</v>
      </c>
      <c r="B309" s="21" t="s">
        <v>211</v>
      </c>
      <c r="C309" s="21">
        <v>2015</v>
      </c>
      <c r="D309" s="22">
        <v>730663.91045404738</v>
      </c>
      <c r="E309" s="22">
        <v>166814.82809983115</v>
      </c>
      <c r="F309" s="22">
        <v>328063.9461412137</v>
      </c>
      <c r="G309" s="23">
        <v>5.8525132928503476</v>
      </c>
      <c r="H309" s="24">
        <v>13.361628854668986</v>
      </c>
      <c r="I309" s="25">
        <v>2.6277452303662749</v>
      </c>
      <c r="J309" s="26">
        <v>0.48277131632953402</v>
      </c>
      <c r="K309" s="489">
        <v>4.0571344095509971</v>
      </c>
      <c r="L309" s="489">
        <v>1872.4322902690833</v>
      </c>
      <c r="M309" s="27">
        <v>124846177</v>
      </c>
    </row>
    <row r="310" spans="1:13">
      <c r="A310" s="6">
        <v>53</v>
      </c>
      <c r="B310" s="7" t="s">
        <v>182</v>
      </c>
      <c r="C310" s="7">
        <v>1990</v>
      </c>
      <c r="D310" s="8">
        <v>247635.20363280119</v>
      </c>
      <c r="E310" s="8">
        <v>172664.92051761862</v>
      </c>
      <c r="F310" s="8">
        <v>236309.87199410205</v>
      </c>
      <c r="G310" s="9">
        <v>2.1820302402329403</v>
      </c>
      <c r="H310" s="10">
        <v>15.214318177294732</v>
      </c>
      <c r="I310" s="11">
        <v>2.0822374169437601</v>
      </c>
      <c r="J310" s="12">
        <v>0.34353592098875657</v>
      </c>
      <c r="K310" s="487" t="s">
        <v>221</v>
      </c>
      <c r="L310" s="487">
        <v>830.01320268852669</v>
      </c>
      <c r="M310" s="13">
        <v>113488438</v>
      </c>
    </row>
    <row r="311" spans="1:13">
      <c r="A311" s="14">
        <v>53</v>
      </c>
      <c r="B311" t="s">
        <v>182</v>
      </c>
      <c r="C311">
        <v>1995</v>
      </c>
      <c r="D311" s="5">
        <v>257658.81734480729</v>
      </c>
      <c r="E311" s="5">
        <v>152683.38866000419</v>
      </c>
      <c r="F311" s="5">
        <v>240476.35486059386</v>
      </c>
      <c r="G311" s="15">
        <v>1.9968976669322567</v>
      </c>
      <c r="H311" s="16">
        <v>11.83321051211904</v>
      </c>
      <c r="I311" s="17">
        <v>1.8637307930000522</v>
      </c>
      <c r="J311" s="18">
        <v>0.35052808804247765</v>
      </c>
      <c r="K311" s="488" t="s">
        <v>221</v>
      </c>
      <c r="L311" s="488">
        <v>905.3695061844976</v>
      </c>
      <c r="M311" s="19">
        <v>129029555</v>
      </c>
    </row>
    <row r="312" spans="1:13">
      <c r="A312" s="14">
        <v>53</v>
      </c>
      <c r="B312" t="s">
        <v>182</v>
      </c>
      <c r="C312">
        <v>2000</v>
      </c>
      <c r="D312" s="5">
        <v>260147.96223709401</v>
      </c>
      <c r="E312" s="5">
        <v>146060.98113606501</v>
      </c>
      <c r="F312" s="5">
        <v>265489.87151662778</v>
      </c>
      <c r="G312" s="15">
        <v>1.7482289961314545</v>
      </c>
      <c r="H312" s="16">
        <v>9.815492699987356</v>
      </c>
      <c r="I312" s="17">
        <v>1.7841273388164276</v>
      </c>
      <c r="J312" s="18">
        <v>0.3898768738109018</v>
      </c>
      <c r="K312" s="488" t="s">
        <v>221</v>
      </c>
      <c r="L312" s="488">
        <v>1039.6683356545243</v>
      </c>
      <c r="M312" s="19">
        <v>148806571</v>
      </c>
    </row>
    <row r="313" spans="1:13">
      <c r="A313" s="14">
        <v>53</v>
      </c>
      <c r="B313" t="s">
        <v>182</v>
      </c>
      <c r="C313">
        <v>2005</v>
      </c>
      <c r="D313" s="5">
        <v>283160.16850002774</v>
      </c>
      <c r="E313" s="5">
        <v>135646.76262895181</v>
      </c>
      <c r="F313" s="5">
        <v>331593.18620225298</v>
      </c>
      <c r="G313" s="15">
        <v>1.6504598197208156</v>
      </c>
      <c r="H313" s="16">
        <v>7.9064627126138385</v>
      </c>
      <c r="I313" s="17">
        <v>1.9327620590816526</v>
      </c>
      <c r="J313" s="18">
        <v>0.42907477078637968</v>
      </c>
      <c r="K313" s="488">
        <v>4.0343268945864112</v>
      </c>
      <c r="L313" s="488">
        <v>1326.5296056563707</v>
      </c>
      <c r="M313" s="19">
        <v>171564412</v>
      </c>
    </row>
    <row r="314" spans="1:13">
      <c r="A314" s="14">
        <v>53</v>
      </c>
      <c r="B314" t="s">
        <v>182</v>
      </c>
      <c r="C314">
        <v>2010</v>
      </c>
      <c r="D314" s="5">
        <v>366553.71475135657</v>
      </c>
      <c r="E314" s="5">
        <v>135236.05408559987</v>
      </c>
      <c r="F314" s="5">
        <v>419457.13899596198</v>
      </c>
      <c r="G314" s="15">
        <v>1.8414986215167661</v>
      </c>
      <c r="H314" s="16">
        <v>6.7940112773629266</v>
      </c>
      <c r="I314" s="17">
        <v>2.1072757202048567</v>
      </c>
      <c r="J314" s="18">
        <v>0.47814445437418529</v>
      </c>
      <c r="K314" s="488">
        <v>4.0434368224953374</v>
      </c>
      <c r="L314" s="488">
        <v>1702.0836482764994</v>
      </c>
      <c r="M314" s="19">
        <v>199051854</v>
      </c>
    </row>
    <row r="315" spans="1:13" ht="15" thickBot="1">
      <c r="A315" s="20">
        <v>53</v>
      </c>
      <c r="B315" s="21" t="s">
        <v>182</v>
      </c>
      <c r="C315" s="21">
        <v>2015</v>
      </c>
      <c r="D315" s="22">
        <v>411201.492328903</v>
      </c>
      <c r="E315" s="22">
        <v>156768.07791792427</v>
      </c>
      <c r="F315" s="22">
        <v>483078.4973676299</v>
      </c>
      <c r="G315" s="23">
        <v>1.7818658271813996</v>
      </c>
      <c r="H315" s="24">
        <v>6.7932555218313269</v>
      </c>
      <c r="I315" s="25">
        <v>2.0933315719025076</v>
      </c>
      <c r="J315" s="26">
        <v>0.50175153285513152</v>
      </c>
      <c r="K315" s="489">
        <v>3.9678378557468048</v>
      </c>
      <c r="L315" s="489">
        <v>2128.9776012699044</v>
      </c>
      <c r="M315" s="27">
        <v>230770177</v>
      </c>
    </row>
    <row r="316" spans="1:13">
      <c r="A316" s="6">
        <v>54</v>
      </c>
      <c r="B316" s="7" t="s">
        <v>181</v>
      </c>
      <c r="C316" s="7">
        <v>1990</v>
      </c>
      <c r="D316" s="8">
        <v>84703.549069548302</v>
      </c>
      <c r="E316" s="8">
        <v>81531.000903075852</v>
      </c>
      <c r="F316" s="8">
        <v>93857.752042154272</v>
      </c>
      <c r="G316" s="9">
        <v>5.3813193749461297</v>
      </c>
      <c r="H316" s="10">
        <v>51.79763535743097</v>
      </c>
      <c r="I316" s="11">
        <v>5.9628970108280228</v>
      </c>
      <c r="J316" s="12">
        <v>0.51571968674790958</v>
      </c>
      <c r="K316" s="487" t="s">
        <v>221</v>
      </c>
      <c r="L316" s="487">
        <v>2163.7281908294958</v>
      </c>
      <c r="M316" s="13">
        <v>15740294</v>
      </c>
    </row>
    <row r="317" spans="1:13">
      <c r="A317" s="14">
        <v>54</v>
      </c>
      <c r="B317" t="s">
        <v>181</v>
      </c>
      <c r="C317">
        <v>1995</v>
      </c>
      <c r="D317" s="5">
        <v>87391.227209838908</v>
      </c>
      <c r="E317" s="5">
        <v>78659.064311276219</v>
      </c>
      <c r="F317" s="5">
        <v>93139.21247193536</v>
      </c>
      <c r="G317" s="15">
        <v>4.9567102023612142</v>
      </c>
      <c r="H317" s="16">
        <v>44.614339336797187</v>
      </c>
      <c r="I317" s="17">
        <v>5.2827280201822653</v>
      </c>
      <c r="J317" s="18">
        <v>0.49278099719622825</v>
      </c>
      <c r="K317" s="488" t="s">
        <v>221</v>
      </c>
      <c r="L317" s="488">
        <v>2490.7528693889103</v>
      </c>
      <c r="M317" s="19">
        <v>17630893</v>
      </c>
    </row>
    <row r="318" spans="1:13">
      <c r="A318" s="14">
        <v>54</v>
      </c>
      <c r="B318" t="s">
        <v>181</v>
      </c>
      <c r="C318">
        <v>2000</v>
      </c>
      <c r="D318" s="5">
        <v>83324.061305023846</v>
      </c>
      <c r="E318" s="5">
        <v>74815.438640708977</v>
      </c>
      <c r="F318" s="5">
        <v>106745.1030367982</v>
      </c>
      <c r="G318" s="15">
        <v>4.3729442826316687</v>
      </c>
      <c r="H318" s="16">
        <v>39.264018043818403</v>
      </c>
      <c r="I318" s="17">
        <v>5.6021079711287545</v>
      </c>
      <c r="J318" s="18">
        <v>0.45793943599430542</v>
      </c>
      <c r="K318" s="488" t="s">
        <v>221</v>
      </c>
      <c r="L318" s="488">
        <v>2944.4005384107686</v>
      </c>
      <c r="M318" s="19">
        <v>19054453</v>
      </c>
    </row>
    <row r="319" spans="1:13">
      <c r="A319" s="14">
        <v>54</v>
      </c>
      <c r="B319" t="s">
        <v>181</v>
      </c>
      <c r="C319">
        <v>2005</v>
      </c>
      <c r="D319" s="5">
        <v>79457.184490792162</v>
      </c>
      <c r="E319" s="5">
        <v>71416.990879116129</v>
      </c>
      <c r="F319" s="5">
        <v>122039.8680436268</v>
      </c>
      <c r="G319" s="15">
        <v>3.9916332728936723</v>
      </c>
      <c r="H319" s="16">
        <v>35.877238649962365</v>
      </c>
      <c r="I319" s="17">
        <v>6.1308288359870797</v>
      </c>
      <c r="J319" s="18">
        <v>0.45143391701358582</v>
      </c>
      <c r="K319" s="488">
        <v>4.0543681815602541</v>
      </c>
      <c r="L319" s="488">
        <v>3093.6245361962328</v>
      </c>
      <c r="M319" s="19">
        <v>19905933</v>
      </c>
    </row>
    <row r="320" spans="1:13">
      <c r="A320" s="14">
        <v>54</v>
      </c>
      <c r="B320" t="s">
        <v>181</v>
      </c>
      <c r="C320">
        <v>2010</v>
      </c>
      <c r="D320" s="5">
        <v>107815.12601562274</v>
      </c>
      <c r="E320" s="5">
        <v>72420.896858154621</v>
      </c>
      <c r="F320" s="5">
        <v>127143.54734647796</v>
      </c>
      <c r="G320" s="15">
        <v>5.0335962224202522</v>
      </c>
      <c r="H320" s="16">
        <v>33.811355263515736</v>
      </c>
      <c r="I320" s="17">
        <v>5.9359878644078723</v>
      </c>
      <c r="J320" s="18">
        <v>0.4957117050408969</v>
      </c>
      <c r="K320" s="488">
        <v>4.5954573619003565</v>
      </c>
      <c r="L320" s="488">
        <v>3593.5635184504581</v>
      </c>
      <c r="M320" s="19">
        <v>21419105</v>
      </c>
    </row>
    <row r="321" spans="1:13" ht="15" thickBot="1">
      <c r="A321" s="20">
        <v>54</v>
      </c>
      <c r="B321" s="21" t="s">
        <v>181</v>
      </c>
      <c r="C321" s="21">
        <v>2015</v>
      </c>
      <c r="D321" s="22">
        <v>93327.948124620394</v>
      </c>
      <c r="E321" s="22">
        <v>61124.843508201913</v>
      </c>
      <c r="F321" s="22">
        <v>128202.06029582079</v>
      </c>
      <c r="G321" s="23">
        <v>3.9302501545570383</v>
      </c>
      <c r="H321" s="24">
        <v>25.741048686144836</v>
      </c>
      <c r="I321" s="25">
        <v>5.3988775861585445</v>
      </c>
      <c r="J321" s="26">
        <v>0.54582709896522608</v>
      </c>
      <c r="K321" s="489">
        <v>3.7500582080687703</v>
      </c>
      <c r="L321" s="489">
        <v>4494.9895064529892</v>
      </c>
      <c r="M321" s="27">
        <v>23746058</v>
      </c>
    </row>
    <row r="322" spans="1:13">
      <c r="A322" s="6">
        <v>55</v>
      </c>
      <c r="B322" s="7" t="s">
        <v>227</v>
      </c>
      <c r="C322" s="7">
        <v>1990</v>
      </c>
      <c r="D322" s="8">
        <v>393636.66255262523</v>
      </c>
      <c r="E322" s="8">
        <v>91976.129545617296</v>
      </c>
      <c r="F322" s="8">
        <v>425441.43921687279</v>
      </c>
      <c r="G322" s="9">
        <v>10.698541034096664</v>
      </c>
      <c r="H322" s="10">
        <v>24.99793565264325</v>
      </c>
      <c r="I322" s="11">
        <v>11.562954186103923</v>
      </c>
      <c r="J322" s="12">
        <v>0.621</v>
      </c>
      <c r="K322" s="487" t="s">
        <v>221</v>
      </c>
      <c r="L322" s="487">
        <v>6401.190477420404</v>
      </c>
      <c r="M322" s="13">
        <v>36793490</v>
      </c>
    </row>
    <row r="323" spans="1:13">
      <c r="A323" s="14">
        <v>55</v>
      </c>
      <c r="B323" t="s">
        <v>227</v>
      </c>
      <c r="C323">
        <v>1995</v>
      </c>
      <c r="D323" s="5">
        <v>453903.5051983585</v>
      </c>
      <c r="E323" s="5">
        <v>100827.51131701501</v>
      </c>
      <c r="F323" s="5">
        <v>428925.38907903578</v>
      </c>
      <c r="G323" s="15">
        <v>10.956757355885198</v>
      </c>
      <c r="H323" s="16">
        <v>24.338709960292626</v>
      </c>
      <c r="I323" s="17">
        <v>10.353811676038676</v>
      </c>
      <c r="J323" s="18">
        <v>0.65300000000000002</v>
      </c>
      <c r="K323" s="488" t="s">
        <v>221</v>
      </c>
      <c r="L323" s="488">
        <v>6691.4115841655694</v>
      </c>
      <c r="M323" s="19">
        <v>41426810</v>
      </c>
    </row>
    <row r="324" spans="1:13">
      <c r="A324" s="14">
        <v>55</v>
      </c>
      <c r="B324" t="s">
        <v>227</v>
      </c>
      <c r="C324">
        <v>2000</v>
      </c>
      <c r="D324" s="5">
        <v>403375.75911102269</v>
      </c>
      <c r="E324" s="5">
        <v>97060.661711915629</v>
      </c>
      <c r="F324" s="5">
        <v>414577.29857240047</v>
      </c>
      <c r="G324" s="15">
        <v>8.9844990284179964</v>
      </c>
      <c r="H324" s="16">
        <v>21.618587660551469</v>
      </c>
      <c r="I324" s="17">
        <v>9.2339939921940299</v>
      </c>
      <c r="J324" s="18">
        <v>0.629</v>
      </c>
      <c r="K324" s="488" t="s">
        <v>221</v>
      </c>
      <c r="L324" s="488">
        <v>7702.4846551080482</v>
      </c>
      <c r="M324" s="19">
        <v>44896856</v>
      </c>
    </row>
    <row r="325" spans="1:13">
      <c r="A325" s="14">
        <v>55</v>
      </c>
      <c r="B325" t="s">
        <v>227</v>
      </c>
      <c r="C325">
        <v>2005</v>
      </c>
      <c r="D325" s="5">
        <v>470086.35144821985</v>
      </c>
      <c r="E325" s="5">
        <v>98547.09649449274</v>
      </c>
      <c r="F325" s="5">
        <v>490075.82037811645</v>
      </c>
      <c r="G325" s="15">
        <v>9.7219785292570844</v>
      </c>
      <c r="H325" s="16">
        <v>20.380782239018409</v>
      </c>
      <c r="I325" s="17">
        <v>10.135385953550518</v>
      </c>
      <c r="J325" s="18">
        <v>0.60899999999999999</v>
      </c>
      <c r="K325" s="488">
        <v>5.083986759185791</v>
      </c>
      <c r="L325" s="488">
        <v>9847.8328558639478</v>
      </c>
      <c r="M325" s="19">
        <v>48352951</v>
      </c>
    </row>
    <row r="326" spans="1:13">
      <c r="A326" s="14">
        <v>55</v>
      </c>
      <c r="B326" t="s">
        <v>227</v>
      </c>
      <c r="C326">
        <v>2010</v>
      </c>
      <c r="D326" s="5">
        <v>506990.04456128221</v>
      </c>
      <c r="E326" s="5">
        <v>93008.8259770156</v>
      </c>
      <c r="F326" s="5">
        <v>444950.94670375995</v>
      </c>
      <c r="G326" s="15">
        <v>9.8212783696931609</v>
      </c>
      <c r="H326" s="16">
        <v>18.017426191259339</v>
      </c>
      <c r="I326" s="17">
        <v>8.6194732131626921</v>
      </c>
      <c r="J326" s="18">
        <v>0.63800000000000001</v>
      </c>
      <c r="K326" s="488">
        <v>4.6524286270141602</v>
      </c>
      <c r="L326" s="488">
        <v>11785.605135522592</v>
      </c>
      <c r="M326" s="19">
        <v>51621594</v>
      </c>
    </row>
    <row r="327" spans="1:13" ht="15" thickBot="1">
      <c r="A327" s="20">
        <v>55</v>
      </c>
      <c r="B327" s="21" t="s">
        <v>227</v>
      </c>
      <c r="C327" s="21">
        <v>2015</v>
      </c>
      <c r="D327" s="22">
        <v>488414.40276537812</v>
      </c>
      <c r="E327" s="22">
        <v>86204.628835619485</v>
      </c>
      <c r="F327" s="22">
        <v>465360.36769668153</v>
      </c>
      <c r="G327" s="23">
        <v>8.963310032327124</v>
      </c>
      <c r="H327" s="24">
        <v>15.820148015711148</v>
      </c>
      <c r="I327" s="25">
        <v>8.5402257361907257</v>
      </c>
      <c r="J327" s="26">
        <v>0.66600000000000004</v>
      </c>
      <c r="K327" s="489">
        <v>4.8873257637023926</v>
      </c>
      <c r="L327" s="489">
        <v>13195.465418661317</v>
      </c>
      <c r="M327" s="27">
        <v>54490406</v>
      </c>
    </row>
  </sheetData>
  <pageMargins left="0.7" right="0.7" top="0.78740157499999996" bottom="0.78740157499999996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71"/>
  <sheetViews>
    <sheetView zoomScale="85" zoomScaleNormal="85" workbookViewId="0">
      <selection activeCell="F36" sqref="F36:F38"/>
    </sheetView>
  </sheetViews>
  <sheetFormatPr baseColWidth="10" defaultColWidth="11.453125" defaultRowHeight="14.5"/>
  <cols>
    <col min="1" max="1" width="16.453125" style="94" customWidth="1"/>
    <col min="2" max="2" width="17.7265625" style="94" customWidth="1"/>
    <col min="3" max="4" width="11.453125" style="94"/>
    <col min="5" max="5" width="13.54296875" style="94" customWidth="1"/>
    <col min="6" max="6" width="11.453125" style="94"/>
    <col min="7" max="7" width="17.7265625" style="94" customWidth="1"/>
    <col min="8" max="10" width="15.26953125" style="94" customWidth="1"/>
    <col min="11" max="16384" width="11.453125" style="94"/>
  </cols>
  <sheetData>
    <row r="1" spans="1:11" ht="15" customHeight="1">
      <c r="A1" s="646" t="s">
        <v>455</v>
      </c>
      <c r="B1" s="647"/>
      <c r="C1" s="647"/>
      <c r="D1" s="647"/>
      <c r="E1" s="648"/>
      <c r="F1" s="646" t="s">
        <v>452</v>
      </c>
      <c r="G1" s="647"/>
      <c r="H1" s="647"/>
      <c r="I1" s="647"/>
      <c r="J1" s="648"/>
    </row>
    <row r="2" spans="1:11" ht="15" customHeight="1" thickBot="1">
      <c r="A2" s="649" t="s">
        <v>342</v>
      </c>
      <c r="B2" s="650"/>
      <c r="C2" s="95" t="s">
        <v>213</v>
      </c>
      <c r="D2" s="95" t="s">
        <v>276</v>
      </c>
      <c r="E2" s="96" t="s">
        <v>275</v>
      </c>
      <c r="F2" s="649" t="s">
        <v>342</v>
      </c>
      <c r="G2" s="650"/>
      <c r="H2" s="97" t="s">
        <v>213</v>
      </c>
      <c r="I2" s="97" t="s">
        <v>276</v>
      </c>
      <c r="J2" s="98" t="s">
        <v>275</v>
      </c>
      <c r="K2" s="99"/>
    </row>
    <row r="3" spans="1:11">
      <c r="A3" s="651" t="s">
        <v>343</v>
      </c>
      <c r="B3" s="100" t="s">
        <v>316</v>
      </c>
      <c r="C3" s="101" t="s">
        <v>344</v>
      </c>
      <c r="D3" s="102" t="s">
        <v>345</v>
      </c>
      <c r="E3" s="103" t="s">
        <v>346</v>
      </c>
      <c r="F3" s="651" t="s">
        <v>236</v>
      </c>
      <c r="G3" s="100" t="s">
        <v>316</v>
      </c>
      <c r="H3" s="104" t="s">
        <v>347</v>
      </c>
      <c r="I3" s="104" t="s">
        <v>348</v>
      </c>
      <c r="J3" s="491" t="s">
        <v>349</v>
      </c>
    </row>
    <row r="4" spans="1:11">
      <c r="A4" s="639"/>
      <c r="B4" s="105" t="s">
        <v>321</v>
      </c>
      <c r="C4" s="106">
        <v>1.323846801677807E-32</v>
      </c>
      <c r="D4" s="106">
        <v>2.5083509597609622E-20</v>
      </c>
      <c r="E4" s="107">
        <v>2.1934173064962342E-15</v>
      </c>
      <c r="F4" s="639"/>
      <c r="G4" s="105" t="s">
        <v>321</v>
      </c>
      <c r="H4" s="108">
        <v>8.2509200934595843E-13</v>
      </c>
      <c r="I4" s="108">
        <v>4.5245812043946553E-11</v>
      </c>
      <c r="J4" s="109">
        <v>4.374717152426229E-11</v>
      </c>
    </row>
    <row r="5" spans="1:11">
      <c r="A5" s="639"/>
      <c r="B5" s="105" t="s">
        <v>297</v>
      </c>
      <c r="C5" s="110">
        <v>168</v>
      </c>
      <c r="D5" s="110">
        <v>154</v>
      </c>
      <c r="E5" s="111">
        <v>166</v>
      </c>
      <c r="F5" s="639"/>
      <c r="G5" s="105" t="s">
        <v>297</v>
      </c>
      <c r="H5" s="112">
        <v>168</v>
      </c>
      <c r="I5" s="112">
        <v>154</v>
      </c>
      <c r="J5" s="113">
        <v>166</v>
      </c>
    </row>
    <row r="6" spans="1:11">
      <c r="A6" s="639" t="s">
        <v>350</v>
      </c>
      <c r="B6" s="105" t="s">
        <v>316</v>
      </c>
      <c r="C6" s="114" t="s">
        <v>351</v>
      </c>
      <c r="D6" s="118" t="s">
        <v>352</v>
      </c>
      <c r="E6" s="115" t="s">
        <v>353</v>
      </c>
      <c r="F6" s="639" t="s">
        <v>237</v>
      </c>
      <c r="G6" s="105" t="s">
        <v>316</v>
      </c>
      <c r="H6" s="116" t="s">
        <v>354</v>
      </c>
      <c r="I6" s="116" t="s">
        <v>355</v>
      </c>
      <c r="J6" s="117" t="s">
        <v>356</v>
      </c>
    </row>
    <row r="7" spans="1:11">
      <c r="A7" s="639"/>
      <c r="B7" s="105" t="s">
        <v>321</v>
      </c>
      <c r="C7" s="106">
        <v>6.0167703836405032E-44</v>
      </c>
      <c r="D7" s="106">
        <v>6.9346515836791697E-19</v>
      </c>
      <c r="E7" s="107">
        <v>6.7518359265493749E-20</v>
      </c>
      <c r="F7" s="639"/>
      <c r="G7" s="105" t="s">
        <v>321</v>
      </c>
      <c r="H7" s="108">
        <v>1.0389759899573017E-21</v>
      </c>
      <c r="I7" s="108">
        <v>9.5909448941587532E-17</v>
      </c>
      <c r="J7" s="109">
        <v>1.4737884863425662E-32</v>
      </c>
    </row>
    <row r="8" spans="1:11">
      <c r="A8" s="639"/>
      <c r="B8" s="105" t="s">
        <v>297</v>
      </c>
      <c r="C8" s="110">
        <v>168</v>
      </c>
      <c r="D8" s="110">
        <v>154</v>
      </c>
      <c r="E8" s="111">
        <v>166</v>
      </c>
      <c r="F8" s="639"/>
      <c r="G8" s="105" t="s">
        <v>297</v>
      </c>
      <c r="H8" s="112">
        <v>168</v>
      </c>
      <c r="I8" s="112">
        <v>154</v>
      </c>
      <c r="J8" s="113">
        <v>166</v>
      </c>
    </row>
    <row r="9" spans="1:11">
      <c r="A9" s="639" t="s">
        <v>357</v>
      </c>
      <c r="B9" s="105" t="s">
        <v>316</v>
      </c>
      <c r="C9" s="118" t="s">
        <v>345</v>
      </c>
      <c r="D9" s="118" t="s">
        <v>358</v>
      </c>
      <c r="E9" s="115" t="s">
        <v>359</v>
      </c>
      <c r="F9" s="639" t="s">
        <v>235</v>
      </c>
      <c r="G9" s="105" t="s">
        <v>316</v>
      </c>
      <c r="H9" s="116" t="s">
        <v>360</v>
      </c>
      <c r="I9" s="116" t="s">
        <v>353</v>
      </c>
      <c r="J9" s="119" t="s">
        <v>361</v>
      </c>
    </row>
    <row r="10" spans="1:11">
      <c r="A10" s="639"/>
      <c r="B10" s="105" t="s">
        <v>321</v>
      </c>
      <c r="C10" s="106">
        <v>5.2486914363620028E-22</v>
      </c>
      <c r="D10" s="106">
        <v>4.0186683679432138E-18</v>
      </c>
      <c r="E10" s="107">
        <v>5.7693141884395963E-14</v>
      </c>
      <c r="F10" s="639"/>
      <c r="G10" s="105" t="s">
        <v>321</v>
      </c>
      <c r="H10" s="108">
        <v>1.2609885704708058E-18</v>
      </c>
      <c r="I10" s="108">
        <v>1.5073453251106231E-18</v>
      </c>
      <c r="J10" s="109">
        <v>4.0831245304329439E-18</v>
      </c>
    </row>
    <row r="11" spans="1:11">
      <c r="A11" s="639"/>
      <c r="B11" s="105" t="s">
        <v>297</v>
      </c>
      <c r="C11" s="110">
        <v>168</v>
      </c>
      <c r="D11" s="110">
        <v>154</v>
      </c>
      <c r="E11" s="111">
        <v>166</v>
      </c>
      <c r="F11" s="639"/>
      <c r="G11" s="105" t="s">
        <v>297</v>
      </c>
      <c r="H11" s="112">
        <v>168</v>
      </c>
      <c r="I11" s="112">
        <v>154</v>
      </c>
      <c r="J11" s="113">
        <v>166</v>
      </c>
    </row>
    <row r="12" spans="1:11">
      <c r="A12" s="639" t="s">
        <v>362</v>
      </c>
      <c r="B12" s="105" t="s">
        <v>316</v>
      </c>
      <c r="C12" s="114" t="s">
        <v>363</v>
      </c>
      <c r="D12" s="118" t="s">
        <v>364</v>
      </c>
      <c r="E12" s="115" t="s">
        <v>365</v>
      </c>
      <c r="F12" s="639" t="s">
        <v>238</v>
      </c>
      <c r="G12" s="105" t="s">
        <v>316</v>
      </c>
      <c r="H12" s="116" t="s">
        <v>366</v>
      </c>
      <c r="I12" s="116" t="s">
        <v>367</v>
      </c>
      <c r="J12" s="119" t="s">
        <v>368</v>
      </c>
    </row>
    <row r="13" spans="1:11">
      <c r="A13" s="639"/>
      <c r="B13" s="105" t="s">
        <v>321</v>
      </c>
      <c r="C13" s="106">
        <v>7.1779662281169977E-65</v>
      </c>
      <c r="D13" s="106">
        <v>3.7474487799892111E-27</v>
      </c>
      <c r="E13" s="107">
        <v>2.1414796459156386E-26</v>
      </c>
      <c r="F13" s="639"/>
      <c r="G13" s="105" t="s">
        <v>321</v>
      </c>
      <c r="H13" s="108">
        <v>3.4907907748677286E-22</v>
      </c>
      <c r="I13" s="108">
        <v>1.9649647130036067E-15</v>
      </c>
      <c r="J13" s="109">
        <v>2.4806246590491443E-29</v>
      </c>
    </row>
    <row r="14" spans="1:11">
      <c r="A14" s="639"/>
      <c r="B14" s="105" t="s">
        <v>297</v>
      </c>
      <c r="C14" s="110">
        <v>168</v>
      </c>
      <c r="D14" s="110">
        <v>154</v>
      </c>
      <c r="E14" s="111">
        <v>166</v>
      </c>
      <c r="F14" s="639"/>
      <c r="G14" s="105" t="s">
        <v>297</v>
      </c>
      <c r="H14" s="112">
        <v>168</v>
      </c>
      <c r="I14" s="112">
        <v>154</v>
      </c>
      <c r="J14" s="113">
        <v>166</v>
      </c>
    </row>
    <row r="15" spans="1:11">
      <c r="A15" s="640" t="s">
        <v>369</v>
      </c>
      <c r="B15" s="120" t="s">
        <v>316</v>
      </c>
      <c r="C15" s="114" t="s">
        <v>370</v>
      </c>
      <c r="D15" s="118" t="s">
        <v>371</v>
      </c>
      <c r="E15" s="115" t="s">
        <v>372</v>
      </c>
      <c r="F15" s="640" t="s">
        <v>256</v>
      </c>
      <c r="G15" s="120" t="s">
        <v>316</v>
      </c>
      <c r="H15" s="116" t="s">
        <v>373</v>
      </c>
      <c r="I15" s="116" t="s">
        <v>374</v>
      </c>
      <c r="J15" s="117" t="s">
        <v>375</v>
      </c>
    </row>
    <row r="16" spans="1:11">
      <c r="A16" s="640"/>
      <c r="B16" s="120" t="s">
        <v>321</v>
      </c>
      <c r="C16" s="121">
        <v>9.1469675436978181E-49</v>
      </c>
      <c r="D16" s="121">
        <v>2.8673741411798722E-26</v>
      </c>
      <c r="E16" s="107">
        <v>1.2856536780145362E-25</v>
      </c>
      <c r="F16" s="640"/>
      <c r="G16" s="120" t="s">
        <v>321</v>
      </c>
      <c r="H16" s="108">
        <v>1.0480381518205719E-32</v>
      </c>
      <c r="I16" s="108">
        <v>5.661564742363018E-25</v>
      </c>
      <c r="J16" s="122">
        <v>3.6699845269601557E-42</v>
      </c>
    </row>
    <row r="17" spans="1:10">
      <c r="A17" s="640"/>
      <c r="B17" s="120" t="s">
        <v>297</v>
      </c>
      <c r="C17" s="123">
        <v>168</v>
      </c>
      <c r="D17" s="123">
        <v>154</v>
      </c>
      <c r="E17" s="111">
        <v>166</v>
      </c>
      <c r="F17" s="640"/>
      <c r="G17" s="120" t="s">
        <v>297</v>
      </c>
      <c r="H17" s="112">
        <v>168</v>
      </c>
      <c r="I17" s="112">
        <v>154</v>
      </c>
      <c r="J17" s="124">
        <v>166</v>
      </c>
    </row>
    <row r="18" spans="1:10">
      <c r="A18" s="639" t="s">
        <v>376</v>
      </c>
      <c r="B18" s="105" t="s">
        <v>316</v>
      </c>
      <c r="C18" s="114" t="s">
        <v>377</v>
      </c>
      <c r="D18" s="118" t="s">
        <v>378</v>
      </c>
      <c r="E18" s="115" t="s">
        <v>379</v>
      </c>
      <c r="F18" s="639" t="s">
        <v>233</v>
      </c>
      <c r="G18" s="105" t="s">
        <v>316</v>
      </c>
      <c r="H18" s="116" t="s">
        <v>380</v>
      </c>
      <c r="I18" s="116" t="s">
        <v>381</v>
      </c>
      <c r="J18" s="117" t="s">
        <v>382</v>
      </c>
    </row>
    <row r="19" spans="1:10">
      <c r="A19" s="639"/>
      <c r="B19" s="105" t="s">
        <v>321</v>
      </c>
      <c r="C19" s="106">
        <v>3.7997256137969385E-46</v>
      </c>
      <c r="D19" s="106">
        <v>1.1546877194596472E-26</v>
      </c>
      <c r="E19" s="107">
        <v>1.5044189392513306E-29</v>
      </c>
      <c r="F19" s="639"/>
      <c r="G19" s="105" t="s">
        <v>321</v>
      </c>
      <c r="H19" s="108">
        <v>1.3841388965065851E-21</v>
      </c>
      <c r="I19" s="108">
        <v>2.0332391750081863E-17</v>
      </c>
      <c r="J19" s="109">
        <v>1.2054802593702172E-57</v>
      </c>
    </row>
    <row r="20" spans="1:10">
      <c r="A20" s="639"/>
      <c r="B20" s="105" t="s">
        <v>297</v>
      </c>
      <c r="C20" s="110">
        <v>168</v>
      </c>
      <c r="D20" s="110">
        <v>154</v>
      </c>
      <c r="E20" s="111">
        <v>166</v>
      </c>
      <c r="F20" s="639"/>
      <c r="G20" s="105" t="s">
        <v>297</v>
      </c>
      <c r="H20" s="112">
        <v>168</v>
      </c>
      <c r="I20" s="112">
        <v>154</v>
      </c>
      <c r="J20" s="113">
        <v>166</v>
      </c>
    </row>
    <row r="21" spans="1:10">
      <c r="A21" s="639" t="s">
        <v>383</v>
      </c>
      <c r="B21" s="105" t="s">
        <v>316</v>
      </c>
      <c r="C21" s="118" t="s">
        <v>384</v>
      </c>
      <c r="D21" s="490" t="s">
        <v>385</v>
      </c>
      <c r="E21" s="115" t="s">
        <v>386</v>
      </c>
      <c r="F21" s="639" t="s">
        <v>232</v>
      </c>
      <c r="G21" s="105" t="s">
        <v>316</v>
      </c>
      <c r="H21" s="116" t="s">
        <v>387</v>
      </c>
      <c r="I21" s="116" t="s">
        <v>388</v>
      </c>
      <c r="J21" s="117" t="s">
        <v>389</v>
      </c>
    </row>
    <row r="22" spans="1:10">
      <c r="A22" s="639"/>
      <c r="B22" s="105" t="s">
        <v>321</v>
      </c>
      <c r="C22" s="106">
        <v>3.759173826923867E-21</v>
      </c>
      <c r="D22" s="106">
        <v>2.7837086409616311E-14</v>
      </c>
      <c r="E22" s="107">
        <v>3.7536536224704412E-22</v>
      </c>
      <c r="F22" s="639"/>
      <c r="G22" s="105" t="s">
        <v>321</v>
      </c>
      <c r="H22" s="108">
        <v>7.358495550750165E-11</v>
      </c>
      <c r="I22" s="108">
        <v>3.7840470728427501E-9</v>
      </c>
      <c r="J22" s="109">
        <v>6.0016151647722936E-34</v>
      </c>
    </row>
    <row r="23" spans="1:10">
      <c r="A23" s="639"/>
      <c r="B23" s="105" t="s">
        <v>297</v>
      </c>
      <c r="C23" s="110">
        <v>168</v>
      </c>
      <c r="D23" s="110">
        <v>154</v>
      </c>
      <c r="E23" s="111">
        <v>166</v>
      </c>
      <c r="F23" s="639"/>
      <c r="G23" s="105" t="s">
        <v>297</v>
      </c>
      <c r="H23" s="112">
        <v>168</v>
      </c>
      <c r="I23" s="112">
        <v>154</v>
      </c>
      <c r="J23" s="113">
        <v>166</v>
      </c>
    </row>
    <row r="24" spans="1:10">
      <c r="A24" s="639" t="s">
        <v>390</v>
      </c>
      <c r="B24" s="105" t="s">
        <v>316</v>
      </c>
      <c r="C24" s="118" t="s">
        <v>391</v>
      </c>
      <c r="D24" s="490" t="s">
        <v>392</v>
      </c>
      <c r="E24" s="115" t="s">
        <v>359</v>
      </c>
      <c r="F24" s="639" t="s">
        <v>234</v>
      </c>
      <c r="G24" s="105" t="s">
        <v>316</v>
      </c>
      <c r="H24" s="116" t="s">
        <v>393</v>
      </c>
      <c r="I24" s="116" t="s">
        <v>394</v>
      </c>
      <c r="J24" s="492" t="s">
        <v>395</v>
      </c>
    </row>
    <row r="25" spans="1:10">
      <c r="A25" s="639"/>
      <c r="B25" s="105" t="s">
        <v>321</v>
      </c>
      <c r="C25" s="106">
        <v>2.21255492387322E-19</v>
      </c>
      <c r="D25" s="106">
        <v>1.6877532749651431E-13</v>
      </c>
      <c r="E25" s="107">
        <v>6.2052396757901948E-14</v>
      </c>
      <c r="F25" s="639"/>
      <c r="G25" s="105" t="s">
        <v>321</v>
      </c>
      <c r="H25" s="108">
        <v>1.2376914056594221E-10</v>
      </c>
      <c r="I25" s="108">
        <v>3.6843433950741799E-8</v>
      </c>
      <c r="J25" s="109">
        <v>1.121553354063231E-11</v>
      </c>
    </row>
    <row r="26" spans="1:10">
      <c r="A26" s="639"/>
      <c r="B26" s="105" t="s">
        <v>297</v>
      </c>
      <c r="C26" s="110">
        <v>168</v>
      </c>
      <c r="D26" s="110">
        <v>154</v>
      </c>
      <c r="E26" s="111">
        <v>166</v>
      </c>
      <c r="F26" s="639"/>
      <c r="G26" s="105" t="s">
        <v>297</v>
      </c>
      <c r="H26" s="112">
        <v>168</v>
      </c>
      <c r="I26" s="112">
        <v>154</v>
      </c>
      <c r="J26" s="113">
        <v>166</v>
      </c>
    </row>
    <row r="27" spans="1:10">
      <c r="A27" s="639" t="s">
        <v>396</v>
      </c>
      <c r="B27" s="105" t="s">
        <v>316</v>
      </c>
      <c r="C27" s="114" t="s">
        <v>397</v>
      </c>
      <c r="D27" s="118" t="s">
        <v>398</v>
      </c>
      <c r="E27" s="115" t="s">
        <v>399</v>
      </c>
      <c r="F27" s="639" t="s">
        <v>258</v>
      </c>
      <c r="G27" s="105" t="s">
        <v>316</v>
      </c>
      <c r="H27" s="116" t="s">
        <v>400</v>
      </c>
      <c r="I27" s="116" t="s">
        <v>401</v>
      </c>
      <c r="J27" s="494" t="s">
        <v>402</v>
      </c>
    </row>
    <row r="28" spans="1:10">
      <c r="A28" s="639"/>
      <c r="B28" s="105" t="s">
        <v>321</v>
      </c>
      <c r="C28" s="106">
        <v>4.7563912998277064E-56</v>
      </c>
      <c r="D28" s="106">
        <v>5.1083516657064605E-28</v>
      </c>
      <c r="E28" s="107">
        <v>5.4499271952249363E-23</v>
      </c>
      <c r="F28" s="639"/>
      <c r="G28" s="105" t="s">
        <v>321</v>
      </c>
      <c r="H28" s="108">
        <v>4.1307984367947115E-7</v>
      </c>
      <c r="I28" s="108">
        <v>4.9851999727368564E-6</v>
      </c>
      <c r="J28" s="109">
        <v>5.4829240701953824E-8</v>
      </c>
    </row>
    <row r="29" spans="1:10">
      <c r="A29" s="639"/>
      <c r="B29" s="105" t="s">
        <v>297</v>
      </c>
      <c r="C29" s="110">
        <v>168</v>
      </c>
      <c r="D29" s="110">
        <v>154</v>
      </c>
      <c r="E29" s="111">
        <v>166</v>
      </c>
      <c r="F29" s="639"/>
      <c r="G29" s="105" t="s">
        <v>297</v>
      </c>
      <c r="H29" s="112">
        <v>168</v>
      </c>
      <c r="I29" s="112">
        <v>154</v>
      </c>
      <c r="J29" s="113">
        <v>166</v>
      </c>
    </row>
    <row r="30" spans="1:10">
      <c r="A30" s="640" t="s">
        <v>403</v>
      </c>
      <c r="B30" s="120" t="s">
        <v>316</v>
      </c>
      <c r="C30" s="118" t="s">
        <v>404</v>
      </c>
      <c r="D30" s="118" t="s">
        <v>405</v>
      </c>
      <c r="E30" s="115" t="s">
        <v>406</v>
      </c>
      <c r="F30" s="640" t="s">
        <v>257</v>
      </c>
      <c r="G30" s="120" t="s">
        <v>316</v>
      </c>
      <c r="H30" s="116" t="s">
        <v>407</v>
      </c>
      <c r="I30" s="116" t="s">
        <v>408</v>
      </c>
      <c r="J30" s="117" t="s">
        <v>409</v>
      </c>
    </row>
    <row r="31" spans="1:10">
      <c r="A31" s="640"/>
      <c r="B31" s="120" t="s">
        <v>321</v>
      </c>
      <c r="C31" s="121">
        <v>3.3550436934565983E-39</v>
      </c>
      <c r="D31" s="121">
        <v>4.1323514422247004E-24</v>
      </c>
      <c r="E31" s="107">
        <v>1.2840300713103108E-30</v>
      </c>
      <c r="F31" s="640"/>
      <c r="G31" s="120" t="s">
        <v>321</v>
      </c>
      <c r="H31" s="108">
        <v>7.7722509557648858E-21</v>
      </c>
      <c r="I31" s="108">
        <v>6.2860929400180901E-17</v>
      </c>
      <c r="J31" s="122">
        <v>1.0005743405619933E-59</v>
      </c>
    </row>
    <row r="32" spans="1:10">
      <c r="A32" s="640"/>
      <c r="B32" s="120" t="s">
        <v>297</v>
      </c>
      <c r="C32" s="123">
        <v>168</v>
      </c>
      <c r="D32" s="123">
        <v>154</v>
      </c>
      <c r="E32" s="111">
        <v>166</v>
      </c>
      <c r="F32" s="640"/>
      <c r="G32" s="120" t="s">
        <v>297</v>
      </c>
      <c r="H32" s="112">
        <v>168</v>
      </c>
      <c r="I32" s="112">
        <v>154</v>
      </c>
      <c r="J32" s="124">
        <v>166</v>
      </c>
    </row>
    <row r="33" spans="1:13">
      <c r="A33" s="639" t="s">
        <v>410</v>
      </c>
      <c r="B33" s="105" t="s">
        <v>316</v>
      </c>
      <c r="C33" s="490" t="s">
        <v>411</v>
      </c>
      <c r="D33" s="490" t="s">
        <v>412</v>
      </c>
      <c r="E33" s="115" t="s">
        <v>413</v>
      </c>
      <c r="F33" s="639" t="s">
        <v>259</v>
      </c>
      <c r="G33" s="105" t="s">
        <v>316</v>
      </c>
      <c r="H33" s="116" t="s">
        <v>414</v>
      </c>
      <c r="I33" s="116" t="s">
        <v>415</v>
      </c>
      <c r="J33" s="492" t="s">
        <v>416</v>
      </c>
    </row>
    <row r="34" spans="1:13">
      <c r="A34" s="639"/>
      <c r="B34" s="105" t="s">
        <v>321</v>
      </c>
      <c r="C34" s="106">
        <v>2.573910953755093E-15</v>
      </c>
      <c r="D34" s="106">
        <v>3.7719189120499206E-10</v>
      </c>
      <c r="E34" s="107">
        <v>2.2944373689285257E-11</v>
      </c>
      <c r="F34" s="639"/>
      <c r="G34" s="105" t="s">
        <v>321</v>
      </c>
      <c r="H34" s="108">
        <v>2.0887593957978652E-11</v>
      </c>
      <c r="I34" s="108">
        <v>9.45338161211535E-9</v>
      </c>
      <c r="J34" s="109">
        <v>3.5271866253972665E-11</v>
      </c>
    </row>
    <row r="35" spans="1:13">
      <c r="A35" s="639"/>
      <c r="B35" s="105" t="s">
        <v>297</v>
      </c>
      <c r="C35" s="110">
        <v>168</v>
      </c>
      <c r="D35" s="110">
        <v>154</v>
      </c>
      <c r="E35" s="111">
        <v>166</v>
      </c>
      <c r="F35" s="639"/>
      <c r="G35" s="105" t="s">
        <v>297</v>
      </c>
      <c r="H35" s="112">
        <v>168</v>
      </c>
      <c r="I35" s="112">
        <v>154</v>
      </c>
      <c r="J35" s="113">
        <v>166</v>
      </c>
    </row>
    <row r="36" spans="1:13">
      <c r="A36" s="639" t="s">
        <v>417</v>
      </c>
      <c r="B36" s="105" t="s">
        <v>316</v>
      </c>
      <c r="C36" s="493" t="s">
        <v>418</v>
      </c>
      <c r="D36" s="493" t="s">
        <v>419</v>
      </c>
      <c r="E36" s="115" t="s">
        <v>420</v>
      </c>
      <c r="F36" s="639" t="s">
        <v>260</v>
      </c>
      <c r="G36" s="105" t="s">
        <v>316</v>
      </c>
      <c r="H36" s="108">
        <v>0.12230903431212634</v>
      </c>
      <c r="I36" s="108">
        <v>5.9704072760405062E-2</v>
      </c>
      <c r="J36" s="495">
        <v>0.10017604914324515</v>
      </c>
      <c r="M36" s="125"/>
    </row>
    <row r="37" spans="1:13">
      <c r="A37" s="639"/>
      <c r="B37" s="105" t="s">
        <v>321</v>
      </c>
      <c r="C37" s="106">
        <v>3.4540799260058876E-6</v>
      </c>
      <c r="D37" s="106">
        <v>3.8857847781514408E-5</v>
      </c>
      <c r="E37" s="107">
        <v>9.0982530676108614E-6</v>
      </c>
      <c r="F37" s="639"/>
      <c r="G37" s="105" t="s">
        <v>321</v>
      </c>
      <c r="H37" s="108">
        <v>0.11424296995785237</v>
      </c>
      <c r="I37" s="108">
        <v>0.46201793707480265</v>
      </c>
      <c r="J37" s="109">
        <v>0.19908664053531736</v>
      </c>
      <c r="M37" s="125"/>
    </row>
    <row r="38" spans="1:13">
      <c r="A38" s="639"/>
      <c r="B38" s="105" t="s">
        <v>297</v>
      </c>
      <c r="C38" s="110">
        <v>168</v>
      </c>
      <c r="D38" s="110">
        <v>154</v>
      </c>
      <c r="E38" s="111">
        <v>166</v>
      </c>
      <c r="F38" s="639"/>
      <c r="G38" s="105" t="s">
        <v>297</v>
      </c>
      <c r="H38" s="112">
        <v>168</v>
      </c>
      <c r="I38" s="112">
        <v>154</v>
      </c>
      <c r="J38" s="113">
        <v>166</v>
      </c>
      <c r="M38" s="125"/>
    </row>
    <row r="39" spans="1:13">
      <c r="A39" s="639" t="s">
        <v>421</v>
      </c>
      <c r="B39" s="105" t="s">
        <v>316</v>
      </c>
      <c r="C39" s="490" t="s">
        <v>422</v>
      </c>
      <c r="D39" s="493" t="s">
        <v>402</v>
      </c>
      <c r="E39" s="115" t="s">
        <v>423</v>
      </c>
      <c r="F39" s="639" t="s">
        <v>261</v>
      </c>
      <c r="G39" s="105" t="s">
        <v>316</v>
      </c>
      <c r="H39" s="116" t="s">
        <v>424</v>
      </c>
      <c r="I39" s="108">
        <v>0.14913594108577005</v>
      </c>
      <c r="J39" s="496" t="s">
        <v>425</v>
      </c>
      <c r="M39" s="125"/>
    </row>
    <row r="40" spans="1:13">
      <c r="A40" s="639"/>
      <c r="B40" s="105" t="s">
        <v>321</v>
      </c>
      <c r="C40" s="106">
        <v>7.5289576388561669E-14</v>
      </c>
      <c r="D40" s="106">
        <v>1.6032680248494778E-7</v>
      </c>
      <c r="E40" s="107">
        <v>2.0420436660693094E-9</v>
      </c>
      <c r="F40" s="639"/>
      <c r="G40" s="105" t="s">
        <v>321</v>
      </c>
      <c r="H40" s="108">
        <v>2.5130296231487726E-3</v>
      </c>
      <c r="I40" s="108">
        <v>6.4894062928735397E-2</v>
      </c>
      <c r="J40" s="109">
        <v>2.5231245162131749E-3</v>
      </c>
      <c r="M40" s="125"/>
    </row>
    <row r="41" spans="1:13">
      <c r="A41" s="639"/>
      <c r="B41" s="105" t="s">
        <v>297</v>
      </c>
      <c r="C41" s="110">
        <v>168</v>
      </c>
      <c r="D41" s="110">
        <v>154</v>
      </c>
      <c r="E41" s="111">
        <v>166</v>
      </c>
      <c r="F41" s="639"/>
      <c r="G41" s="105" t="s">
        <v>297</v>
      </c>
      <c r="H41" s="112">
        <v>168</v>
      </c>
      <c r="I41" s="112">
        <v>154</v>
      </c>
      <c r="J41" s="113">
        <v>166</v>
      </c>
      <c r="M41" s="125"/>
    </row>
    <row r="42" spans="1:13">
      <c r="A42" s="640" t="s">
        <v>426</v>
      </c>
      <c r="B42" s="120" t="s">
        <v>316</v>
      </c>
      <c r="C42" s="493" t="s">
        <v>427</v>
      </c>
      <c r="D42" s="493" t="s">
        <v>428</v>
      </c>
      <c r="E42" s="115" t="s">
        <v>429</v>
      </c>
      <c r="F42" s="640" t="s">
        <v>265</v>
      </c>
      <c r="G42" s="120" t="s">
        <v>316</v>
      </c>
      <c r="H42" s="116" t="s">
        <v>430</v>
      </c>
      <c r="I42" s="108">
        <v>0.1449744940506057</v>
      </c>
      <c r="J42" s="496" t="s">
        <v>431</v>
      </c>
      <c r="M42" s="125"/>
    </row>
    <row r="43" spans="1:13">
      <c r="A43" s="640"/>
      <c r="B43" s="120" t="s">
        <v>321</v>
      </c>
      <c r="C43" s="121">
        <v>1.2250222975828134E-8</v>
      </c>
      <c r="D43" s="121">
        <v>5.3879387028343382E-6</v>
      </c>
      <c r="E43" s="107">
        <v>1.4761418600983114E-7</v>
      </c>
      <c r="F43" s="640"/>
      <c r="G43" s="120" t="s">
        <v>321</v>
      </c>
      <c r="H43" s="108">
        <v>2.8546372938786642E-3</v>
      </c>
      <c r="I43" s="108">
        <v>7.2826272019197044E-2</v>
      </c>
      <c r="J43" s="122">
        <v>5.9948754925809684E-3</v>
      </c>
      <c r="M43" s="125"/>
    </row>
    <row r="44" spans="1:13" ht="15" thickBot="1">
      <c r="A44" s="641"/>
      <c r="B44" s="126" t="s">
        <v>297</v>
      </c>
      <c r="C44" s="127">
        <v>168</v>
      </c>
      <c r="D44" s="127">
        <v>154</v>
      </c>
      <c r="E44" s="128">
        <v>166</v>
      </c>
      <c r="F44" s="641"/>
      <c r="G44" s="126" t="s">
        <v>297</v>
      </c>
      <c r="H44" s="129">
        <v>168</v>
      </c>
      <c r="I44" s="129">
        <v>154</v>
      </c>
      <c r="J44" s="130">
        <v>166</v>
      </c>
      <c r="M44" s="125"/>
    </row>
    <row r="45" spans="1:13" ht="15" thickBot="1">
      <c r="A45" s="131"/>
      <c r="B45" s="105"/>
      <c r="C45" s="110"/>
      <c r="D45" s="110"/>
      <c r="E45" s="132"/>
      <c r="F45" s="642"/>
      <c r="G45" s="643"/>
      <c r="H45" s="643"/>
      <c r="I45" s="133"/>
      <c r="J45" s="134"/>
      <c r="L45" s="125"/>
      <c r="M45" s="125"/>
    </row>
    <row r="46" spans="1:13">
      <c r="A46" s="644" t="s">
        <v>342</v>
      </c>
      <c r="B46" s="645"/>
      <c r="C46" s="135" t="s">
        <v>270</v>
      </c>
      <c r="D46" s="136"/>
      <c r="E46" s="137" t="s">
        <v>271</v>
      </c>
      <c r="F46" s="138"/>
      <c r="G46" s="139"/>
      <c r="H46" s="140" t="s">
        <v>270</v>
      </c>
      <c r="I46" s="135"/>
      <c r="J46" s="141" t="s">
        <v>271</v>
      </c>
      <c r="L46" s="125"/>
      <c r="M46" s="125"/>
    </row>
    <row r="47" spans="1:13">
      <c r="A47" s="639" t="s">
        <v>432</v>
      </c>
      <c r="B47" s="105" t="s">
        <v>316</v>
      </c>
      <c r="C47" s="497" t="s">
        <v>433</v>
      </c>
      <c r="D47" s="125"/>
      <c r="E47" s="115" t="s">
        <v>434</v>
      </c>
      <c r="F47" s="639" t="s">
        <v>262</v>
      </c>
      <c r="G47" s="105" t="s">
        <v>316</v>
      </c>
      <c r="H47" s="116" t="s">
        <v>435</v>
      </c>
      <c r="I47" s="142"/>
      <c r="J47" s="496" t="s">
        <v>436</v>
      </c>
      <c r="L47" s="125"/>
      <c r="M47" s="125"/>
    </row>
    <row r="48" spans="1:13">
      <c r="A48" s="639"/>
      <c r="B48" s="105" t="s">
        <v>321</v>
      </c>
      <c r="C48" s="106">
        <v>2.7294790498914121E-3</v>
      </c>
      <c r="D48" s="125"/>
      <c r="E48" s="107">
        <v>4.6641022955505189E-4</v>
      </c>
      <c r="F48" s="639"/>
      <c r="G48" s="105" t="s">
        <v>321</v>
      </c>
      <c r="H48" s="108">
        <v>4.0154115403876617E-2</v>
      </c>
      <c r="I48" s="106"/>
      <c r="J48" s="109">
        <v>2.5270050843380584E-3</v>
      </c>
      <c r="L48" s="125"/>
    </row>
    <row r="49" spans="1:12">
      <c r="A49" s="639"/>
      <c r="B49" s="105" t="s">
        <v>297</v>
      </c>
      <c r="C49" s="110">
        <v>155</v>
      </c>
      <c r="D49" s="125"/>
      <c r="E49" s="111">
        <v>154</v>
      </c>
      <c r="F49" s="639"/>
      <c r="G49" s="105" t="s">
        <v>297</v>
      </c>
      <c r="H49" s="112">
        <v>155</v>
      </c>
      <c r="I49" s="110"/>
      <c r="J49" s="113">
        <v>154</v>
      </c>
      <c r="L49" s="125"/>
    </row>
    <row r="50" spans="1:12">
      <c r="A50" s="639" t="s">
        <v>437</v>
      </c>
      <c r="B50" s="105" t="s">
        <v>316</v>
      </c>
      <c r="C50" s="490" t="s">
        <v>438</v>
      </c>
      <c r="D50" s="125"/>
      <c r="E50" s="115" t="s">
        <v>439</v>
      </c>
      <c r="F50" s="639" t="s">
        <v>263</v>
      </c>
      <c r="G50" s="105" t="s">
        <v>316</v>
      </c>
      <c r="H50" s="116" t="s">
        <v>440</v>
      </c>
      <c r="I50" s="142"/>
      <c r="J50" s="496" t="s">
        <v>441</v>
      </c>
      <c r="L50" s="125"/>
    </row>
    <row r="51" spans="1:12">
      <c r="A51" s="639"/>
      <c r="B51" s="105" t="s">
        <v>321</v>
      </c>
      <c r="C51" s="106">
        <v>1.1657361559029828E-12</v>
      </c>
      <c r="D51" s="125"/>
      <c r="E51" s="107">
        <v>1.990911146225071E-7</v>
      </c>
      <c r="F51" s="639"/>
      <c r="G51" s="105" t="s">
        <v>321</v>
      </c>
      <c r="H51" s="108">
        <v>4.2919127825365642E-5</v>
      </c>
      <c r="I51" s="106"/>
      <c r="J51" s="109">
        <v>1.6768131449788611E-5</v>
      </c>
      <c r="L51" s="125"/>
    </row>
    <row r="52" spans="1:12">
      <c r="A52" s="639"/>
      <c r="B52" s="105" t="s">
        <v>297</v>
      </c>
      <c r="C52" s="110">
        <v>155</v>
      </c>
      <c r="D52" s="125"/>
      <c r="E52" s="111">
        <v>154</v>
      </c>
      <c r="F52" s="639"/>
      <c r="G52" s="105" t="s">
        <v>297</v>
      </c>
      <c r="H52" s="112">
        <v>155</v>
      </c>
      <c r="I52" s="110"/>
      <c r="J52" s="113">
        <v>154</v>
      </c>
      <c r="L52" s="125"/>
    </row>
    <row r="53" spans="1:12">
      <c r="A53" s="639" t="s">
        <v>442</v>
      </c>
      <c r="B53" s="105" t="s">
        <v>316</v>
      </c>
      <c r="C53" s="114" t="s">
        <v>443</v>
      </c>
      <c r="D53" s="125"/>
      <c r="E53" s="115" t="s">
        <v>444</v>
      </c>
      <c r="F53" s="639" t="s">
        <v>264</v>
      </c>
      <c r="G53" s="105" t="s">
        <v>316</v>
      </c>
      <c r="H53" s="116" t="s">
        <v>445</v>
      </c>
      <c r="I53" s="142"/>
      <c r="J53" s="498" t="s">
        <v>446</v>
      </c>
      <c r="L53" s="125"/>
    </row>
    <row r="54" spans="1:12">
      <c r="A54" s="639"/>
      <c r="B54" s="105" t="s">
        <v>321</v>
      </c>
      <c r="C54" s="106">
        <v>8.8080146287390515E-49</v>
      </c>
      <c r="D54" s="125"/>
      <c r="E54" s="107">
        <v>1.1359789778527004E-14</v>
      </c>
      <c r="F54" s="639"/>
      <c r="G54" s="105" t="s">
        <v>321</v>
      </c>
      <c r="H54" s="108">
        <v>1.4128599310869021E-28</v>
      </c>
      <c r="I54" s="106"/>
      <c r="J54" s="109">
        <v>1.1636025850050009E-16</v>
      </c>
      <c r="L54" s="125"/>
    </row>
    <row r="55" spans="1:12">
      <c r="A55" s="639"/>
      <c r="B55" s="105" t="s">
        <v>297</v>
      </c>
      <c r="C55" s="110">
        <v>155</v>
      </c>
      <c r="D55" s="125"/>
      <c r="E55" s="111">
        <v>154</v>
      </c>
      <c r="F55" s="639"/>
      <c r="G55" s="105" t="s">
        <v>297</v>
      </c>
      <c r="H55" s="112">
        <v>155</v>
      </c>
      <c r="I55" s="110"/>
      <c r="J55" s="113">
        <v>154</v>
      </c>
      <c r="L55" s="125"/>
    </row>
    <row r="56" spans="1:12">
      <c r="A56" s="640" t="s">
        <v>447</v>
      </c>
      <c r="B56" s="120" t="s">
        <v>316</v>
      </c>
      <c r="C56" s="490" t="s">
        <v>448</v>
      </c>
      <c r="D56" s="143"/>
      <c r="E56" s="115" t="s">
        <v>449</v>
      </c>
      <c r="F56" s="640" t="s">
        <v>268</v>
      </c>
      <c r="G56" s="120" t="s">
        <v>316</v>
      </c>
      <c r="H56" s="116" t="s">
        <v>450</v>
      </c>
      <c r="I56" s="142"/>
      <c r="J56" s="494" t="s">
        <v>451</v>
      </c>
      <c r="L56" s="125"/>
    </row>
    <row r="57" spans="1:12">
      <c r="A57" s="640"/>
      <c r="B57" s="120" t="s">
        <v>321</v>
      </c>
      <c r="C57" s="121">
        <v>7.5671964736836468E-11</v>
      </c>
      <c r="D57" s="143"/>
      <c r="E57" s="107">
        <v>4.6373863878696622E-9</v>
      </c>
      <c r="F57" s="640"/>
      <c r="G57" s="120" t="s">
        <v>321</v>
      </c>
      <c r="H57" s="108">
        <v>8.2986479005953586E-8</v>
      </c>
      <c r="I57" s="106"/>
      <c r="J57" s="122">
        <v>5.9973406275446273E-9</v>
      </c>
      <c r="L57" s="125"/>
    </row>
    <row r="58" spans="1:12" ht="15" thickBot="1">
      <c r="A58" s="641"/>
      <c r="B58" s="126" t="s">
        <v>297</v>
      </c>
      <c r="C58" s="127">
        <v>155</v>
      </c>
      <c r="D58" s="144"/>
      <c r="E58" s="128">
        <v>154</v>
      </c>
      <c r="F58" s="641"/>
      <c r="G58" s="126" t="s">
        <v>297</v>
      </c>
      <c r="H58" s="129">
        <v>155</v>
      </c>
      <c r="I58" s="145"/>
      <c r="J58" s="130">
        <v>154</v>
      </c>
      <c r="L58" s="125"/>
    </row>
    <row r="59" spans="1:12" ht="15" customHeight="1">
      <c r="A59" s="638" t="s">
        <v>453</v>
      </c>
      <c r="B59" s="638"/>
      <c r="C59" s="638"/>
      <c r="D59" s="638"/>
      <c r="E59" s="638"/>
      <c r="F59" s="638"/>
      <c r="G59" s="638"/>
      <c r="H59" s="638"/>
      <c r="I59" s="638"/>
      <c r="J59" s="638"/>
      <c r="L59" s="125"/>
    </row>
    <row r="60" spans="1:12" ht="15" customHeight="1">
      <c r="A60" s="638" t="s">
        <v>454</v>
      </c>
      <c r="B60" s="638"/>
      <c r="C60" s="638"/>
      <c r="D60" s="638"/>
      <c r="E60" s="638"/>
      <c r="F60" s="638"/>
      <c r="G60" s="638"/>
      <c r="H60" s="638"/>
      <c r="I60" s="638"/>
      <c r="J60" s="638"/>
      <c r="L60" s="125"/>
    </row>
    <row r="61" spans="1:12">
      <c r="L61" s="125"/>
    </row>
    <row r="62" spans="1:12">
      <c r="L62" s="125"/>
    </row>
    <row r="63" spans="1:12">
      <c r="L63" s="125"/>
    </row>
    <row r="70" ht="15" customHeight="1"/>
    <row r="71" ht="15" customHeight="1"/>
  </sheetData>
  <mergeCells count="44">
    <mergeCell ref="A1:E1"/>
    <mergeCell ref="F1:J1"/>
    <mergeCell ref="A2:B2"/>
    <mergeCell ref="F2:G2"/>
    <mergeCell ref="A3:A5"/>
    <mergeCell ref="F3:F5"/>
    <mergeCell ref="A6:A8"/>
    <mergeCell ref="F6:F8"/>
    <mergeCell ref="A9:A11"/>
    <mergeCell ref="F9:F11"/>
    <mergeCell ref="A12:A14"/>
    <mergeCell ref="F12:F14"/>
    <mergeCell ref="A15:A17"/>
    <mergeCell ref="F15:F17"/>
    <mergeCell ref="A18:A20"/>
    <mergeCell ref="F18:F20"/>
    <mergeCell ref="A21:A23"/>
    <mergeCell ref="F21:F23"/>
    <mergeCell ref="A24:A26"/>
    <mergeCell ref="F24:F26"/>
    <mergeCell ref="A27:A29"/>
    <mergeCell ref="F27:F29"/>
    <mergeCell ref="A30:A32"/>
    <mergeCell ref="F30:F32"/>
    <mergeCell ref="A33:A35"/>
    <mergeCell ref="F33:F35"/>
    <mergeCell ref="A36:A38"/>
    <mergeCell ref="F36:F38"/>
    <mergeCell ref="A39:A41"/>
    <mergeCell ref="F39:F41"/>
    <mergeCell ref="A42:A44"/>
    <mergeCell ref="F42:F44"/>
    <mergeCell ref="F45:H45"/>
    <mergeCell ref="A46:B46"/>
    <mergeCell ref="A47:A49"/>
    <mergeCell ref="F47:F49"/>
    <mergeCell ref="A59:J59"/>
    <mergeCell ref="A60:J60"/>
    <mergeCell ref="A50:A52"/>
    <mergeCell ref="F50:F52"/>
    <mergeCell ref="A53:A55"/>
    <mergeCell ref="F53:F55"/>
    <mergeCell ref="A56:A58"/>
    <mergeCell ref="F56:F58"/>
  </mergeCells>
  <pageMargins left="0.7" right="0.7" top="0.78740157499999996" bottom="0.78740157499999996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I6"/>
  <sheetViews>
    <sheetView workbookViewId="0">
      <selection activeCell="B7" sqref="B7"/>
    </sheetView>
  </sheetViews>
  <sheetFormatPr baseColWidth="10" defaultRowHeight="14.5"/>
  <cols>
    <col min="1" max="1" width="15.453125" bestFit="1" customWidth="1"/>
  </cols>
  <sheetData>
    <row r="1" spans="1:191">
      <c r="A1" t="s">
        <v>242</v>
      </c>
    </row>
    <row r="2" spans="1:191">
      <c r="A2" s="1" t="s">
        <v>239</v>
      </c>
      <c r="B2" s="40">
        <f>Q2*1000/$V2</f>
        <v>94.183846126384992</v>
      </c>
      <c r="C2" s="41">
        <f>R2*1000/$V2</f>
        <v>17.987156371526353</v>
      </c>
      <c r="D2" s="41">
        <f>S2*1000/$V2</f>
        <v>3.8440664403287701</v>
      </c>
      <c r="E2" s="41">
        <f>T2*1000/$V2</f>
        <v>1.1774915991256811</v>
      </c>
      <c r="F2" s="42">
        <f>U2*1000/$V2</f>
        <v>117.19256053736579</v>
      </c>
      <c r="G2" s="42">
        <v>0.60699999999999998</v>
      </c>
      <c r="H2" s="31"/>
      <c r="I2" s="40">
        <f>W2*1000/$AB2</f>
        <v>127.19475243986965</v>
      </c>
      <c r="J2" s="41">
        <f>X2*1000/$AB2</f>
        <v>35.08475268208354</v>
      </c>
      <c r="K2" s="41">
        <f>Y2*1000/$AB2</f>
        <v>4.4176903122100066</v>
      </c>
      <c r="L2" s="41">
        <f>Z2*1000/$AB2</f>
        <v>1.0613195663919717</v>
      </c>
      <c r="M2" s="42">
        <f>AA2*1000/$AB2</f>
        <v>167.75851500055518</v>
      </c>
      <c r="N2" s="41">
        <v>0.62729999999999997</v>
      </c>
      <c r="O2" s="42">
        <v>5.9928264617919922</v>
      </c>
      <c r="P2" s="31"/>
      <c r="Q2" s="31">
        <v>69669.994881686347</v>
      </c>
      <c r="R2" s="31">
        <v>13305.520467477141</v>
      </c>
      <c r="S2" s="31">
        <v>2843.5458970658956</v>
      </c>
      <c r="T2" s="31">
        <v>871.01808917668598</v>
      </c>
      <c r="U2" s="31">
        <v>86690.079335406059</v>
      </c>
      <c r="V2" s="32">
        <v>739723.40000000014</v>
      </c>
      <c r="W2" s="31">
        <v>96004.742098227987</v>
      </c>
      <c r="X2" s="31">
        <v>26481.4590870475</v>
      </c>
      <c r="Y2" s="31">
        <v>3334.4081493775548</v>
      </c>
      <c r="Z2" s="31">
        <v>801.06851344699089</v>
      </c>
      <c r="AA2" s="31">
        <v>126621.67784810004</v>
      </c>
      <c r="AB2" s="32">
        <v>754785.4</v>
      </c>
      <c r="AC2" s="28"/>
      <c r="AD2" s="28">
        <v>9102.8348522897304</v>
      </c>
      <c r="AE2" s="28">
        <v>8219.5392734602592</v>
      </c>
      <c r="AF2" s="28">
        <v>10707.177208880799</v>
      </c>
      <c r="AG2" s="28">
        <v>11719.0730862664</v>
      </c>
      <c r="AH2" s="28">
        <v>11503.996492367</v>
      </c>
      <c r="AI2" s="28">
        <v>11304.008491827401</v>
      </c>
      <c r="AJ2" s="28">
        <v>11808.8413365338</v>
      </c>
      <c r="AK2" s="28">
        <v>11122.465642147199</v>
      </c>
      <c r="AL2" s="28">
        <v>10982.593367705</v>
      </c>
      <c r="AM2" s="28">
        <v>10713.8319957398</v>
      </c>
      <c r="AN2" s="28">
        <v>13160.166248830999</v>
      </c>
      <c r="AO2" s="28">
        <v>11541.4693237393</v>
      </c>
      <c r="AP2" s="28">
        <v>12826.1457830788</v>
      </c>
      <c r="AQ2" s="28">
        <v>14640.636128378599</v>
      </c>
      <c r="AR2" s="28">
        <v>15662.917890708501</v>
      </c>
      <c r="AS2" s="28">
        <v>20596.136957909399</v>
      </c>
      <c r="AT2" s="28">
        <v>20399.275345516598</v>
      </c>
      <c r="AU2" s="28">
        <v>22866.447982607799</v>
      </c>
      <c r="AV2" s="28">
        <v>23503.473969464099</v>
      </c>
      <c r="AW2" s="28">
        <v>24592.5695171308</v>
      </c>
      <c r="AX2" s="28">
        <v>26257.555370942599</v>
      </c>
      <c r="AY2" s="28">
        <v>30881.728264566002</v>
      </c>
      <c r="AZ2" s="28">
        <v>26779.138380056898</v>
      </c>
      <c r="BA2" s="28">
        <v>27286.887675559301</v>
      </c>
      <c r="BB2" s="28">
        <v>30430.655675181799</v>
      </c>
      <c r="BC2" s="28">
        <v>31816.858689449102</v>
      </c>
      <c r="BD2" s="29">
        <v>460426.42495033791</v>
      </c>
      <c r="BE2" s="28">
        <v>84551.776535280602</v>
      </c>
      <c r="BF2" s="28">
        <v>79536.392341953993</v>
      </c>
      <c r="BG2" s="28">
        <v>88203.994311720904</v>
      </c>
      <c r="BH2" s="28">
        <v>92167.842957516594</v>
      </c>
      <c r="BI2" s="28">
        <v>90839.590023478304</v>
      </c>
      <c r="BJ2" s="28">
        <v>90992.815564478704</v>
      </c>
      <c r="BK2" s="28">
        <v>92457.436229462895</v>
      </c>
      <c r="BL2" s="28">
        <v>81590.4368244098</v>
      </c>
      <c r="BM2" s="28">
        <v>72662.596485529502</v>
      </c>
      <c r="BN2" s="28">
        <v>70138.160942700197</v>
      </c>
      <c r="BO2" s="28">
        <v>61825.348665319601</v>
      </c>
      <c r="BP2" s="28">
        <v>56793.917733775001</v>
      </c>
      <c r="BQ2" s="28">
        <v>61213.024255700402</v>
      </c>
      <c r="BR2" s="28">
        <v>61502.562910907902</v>
      </c>
      <c r="BS2" s="28">
        <v>65211.977060216297</v>
      </c>
      <c r="BT2" s="28">
        <v>73304.487708841902</v>
      </c>
      <c r="BU2" s="28">
        <v>74449.626256368996</v>
      </c>
      <c r="BV2" s="28">
        <v>84838.111591560999</v>
      </c>
      <c r="BW2" s="28">
        <v>91717.018292334003</v>
      </c>
      <c r="BX2" s="28">
        <v>90539.474561604206</v>
      </c>
      <c r="BY2" s="28">
        <v>101510.852489649</v>
      </c>
      <c r="BZ2" s="28">
        <v>121633.30678552001</v>
      </c>
      <c r="CA2" s="28">
        <v>97370.680471746993</v>
      </c>
      <c r="CB2" s="28">
        <v>96601.787051366802</v>
      </c>
      <c r="CC2" s="28">
        <v>100367.463652705</v>
      </c>
      <c r="CD2" s="28">
        <v>101019.099829424</v>
      </c>
      <c r="CE2" s="29">
        <v>2183039.7815335728</v>
      </c>
      <c r="CF2" s="28">
        <v>338.81125909713501</v>
      </c>
      <c r="CG2" s="28">
        <v>302.03209110974399</v>
      </c>
      <c r="CH2" s="28">
        <v>408.91728663267202</v>
      </c>
      <c r="CI2" s="28">
        <v>446.11849238516203</v>
      </c>
      <c r="CJ2" s="28">
        <v>451.54542481234398</v>
      </c>
      <c r="CK2" s="28">
        <v>550.70718492719095</v>
      </c>
      <c r="CL2" s="28">
        <v>624.78866500596996</v>
      </c>
      <c r="CM2" s="28">
        <v>634.72779699586397</v>
      </c>
      <c r="CN2" s="28">
        <v>677.84280757405304</v>
      </c>
      <c r="CO2" s="28">
        <v>584.96564999766701</v>
      </c>
      <c r="CP2" s="28">
        <v>1054.16679788954</v>
      </c>
      <c r="CQ2" s="28">
        <v>600.37286307824297</v>
      </c>
      <c r="CR2" s="28">
        <v>697.44068882334795</v>
      </c>
      <c r="CS2" s="28">
        <v>508.37041758703901</v>
      </c>
      <c r="CT2" s="28">
        <v>475.95374828177597</v>
      </c>
      <c r="CU2" s="28">
        <v>611.89733030315301</v>
      </c>
      <c r="CV2" s="28">
        <v>534.663575086116</v>
      </c>
      <c r="CW2" s="28">
        <v>580.72022303460096</v>
      </c>
      <c r="CX2" s="28">
        <v>633.63422345317895</v>
      </c>
      <c r="CY2" s="28">
        <v>626.85957306459397</v>
      </c>
      <c r="CZ2" s="28">
        <v>767.26820002255101</v>
      </c>
      <c r="DA2" s="28">
        <v>951.17763761076003</v>
      </c>
      <c r="DB2" s="28">
        <v>722.16703249571106</v>
      </c>
      <c r="DC2" s="28">
        <v>714.52189232057299</v>
      </c>
      <c r="DD2" s="28">
        <v>726.34690839917596</v>
      </c>
      <c r="DE2" s="28">
        <v>725.19182030862396</v>
      </c>
      <c r="DF2" s="29">
        <v>15951.209590296789</v>
      </c>
      <c r="DG2" s="28">
        <v>2302.2388793136201</v>
      </c>
      <c r="DH2" s="28">
        <v>2097.3365363486</v>
      </c>
      <c r="DI2" s="28">
        <v>2884.08964992962</v>
      </c>
      <c r="DJ2" s="28">
        <v>3299.5580321724501</v>
      </c>
      <c r="DK2" s="28">
        <v>3142.7026299131899</v>
      </c>
      <c r="DL2" s="28">
        <v>3180.8168880057801</v>
      </c>
      <c r="DM2" s="28">
        <v>3322.9666459299201</v>
      </c>
      <c r="DN2" s="28">
        <v>3027.4372520253901</v>
      </c>
      <c r="DO2" s="28">
        <v>2934.4816154260602</v>
      </c>
      <c r="DP2" s="28">
        <v>2430.1029370831302</v>
      </c>
      <c r="DQ2" s="28">
        <v>3028.8839671297901</v>
      </c>
      <c r="DR2" s="28">
        <v>2447.9655811253101</v>
      </c>
      <c r="DS2" s="28">
        <v>2775.5896901030301</v>
      </c>
      <c r="DT2" s="28">
        <v>2530.0149679082501</v>
      </c>
      <c r="DU2" s="28">
        <v>2559.8967871632499</v>
      </c>
      <c r="DV2" s="28">
        <v>3378.11952676483</v>
      </c>
      <c r="DW2" s="28">
        <v>2945.3076978388299</v>
      </c>
      <c r="DX2" s="28">
        <v>3531.0566790633102</v>
      </c>
      <c r="DY2" s="28">
        <v>3393.9671223101</v>
      </c>
      <c r="DZ2" s="28">
        <v>3260.4013233836299</v>
      </c>
      <c r="EA2" s="28">
        <v>3597.8140413266901</v>
      </c>
      <c r="EB2" s="28">
        <v>4145.1858901265596</v>
      </c>
      <c r="EC2" s="28">
        <v>3118.5066087443402</v>
      </c>
      <c r="ED2" s="28">
        <v>3016.2476320283299</v>
      </c>
      <c r="EE2" s="28">
        <v>3175.7228843161502</v>
      </c>
      <c r="EF2" s="28">
        <v>3159.87161463761</v>
      </c>
      <c r="EG2" s="29">
        <v>78686.283080117777</v>
      </c>
      <c r="EH2" s="28">
        <v>143.96325478959201</v>
      </c>
      <c r="EI2" s="28">
        <v>118.445184300468</v>
      </c>
      <c r="EJ2" s="28">
        <v>158.18245847617899</v>
      </c>
      <c r="EK2" s="28">
        <v>172.83408361738799</v>
      </c>
      <c r="EL2" s="28">
        <v>152.74184382640701</v>
      </c>
      <c r="EM2" s="28">
        <v>154.071949676271</v>
      </c>
      <c r="EN2" s="28">
        <v>161.80032408494401</v>
      </c>
      <c r="EO2" s="28">
        <v>138.84464884673901</v>
      </c>
      <c r="EP2" s="28">
        <v>133.43987758379299</v>
      </c>
      <c r="EQ2" s="28">
        <v>116.428992515142</v>
      </c>
      <c r="ER2" s="28">
        <v>193.74721075318999</v>
      </c>
      <c r="ES2" s="28">
        <v>90.058018207073204</v>
      </c>
      <c r="ET2" s="28">
        <v>105.277119682476</v>
      </c>
      <c r="EU2" s="28">
        <v>69.198481854713293</v>
      </c>
      <c r="EV2" s="28">
        <v>58.076367249196501</v>
      </c>
      <c r="EW2" s="28">
        <v>65.937112787770602</v>
      </c>
      <c r="EX2" s="28">
        <v>56.718486037868303</v>
      </c>
      <c r="EY2" s="28">
        <v>62.211391886294102</v>
      </c>
      <c r="EZ2" s="28">
        <v>62.0225314204706</v>
      </c>
      <c r="FA2" s="28">
        <v>45.844944543585598</v>
      </c>
      <c r="FB2" s="28">
        <v>59.6079751301275</v>
      </c>
      <c r="FC2" s="28">
        <v>72.056832899743497</v>
      </c>
      <c r="FD2" s="28">
        <v>52.761826327099101</v>
      </c>
      <c r="FE2" s="28">
        <v>41.703764918925998</v>
      </c>
      <c r="FF2" s="28">
        <v>39.090037150115599</v>
      </c>
      <c r="FG2" s="28">
        <v>30.846753621726599</v>
      </c>
      <c r="FH2" s="29">
        <v>2555.9114721872998</v>
      </c>
      <c r="FI2" s="28">
        <v>133.08779583030699</v>
      </c>
      <c r="FJ2" s="28">
        <v>119.66050766728</v>
      </c>
      <c r="FK2" s="28">
        <v>178.86379015836999</v>
      </c>
      <c r="FL2" s="28">
        <v>192.28414469544401</v>
      </c>
      <c r="FM2" s="28">
        <v>171.02732051024401</v>
      </c>
      <c r="FN2" s="28">
        <v>166.82024120416801</v>
      </c>
      <c r="FO2" s="28">
        <v>162.57561057595399</v>
      </c>
      <c r="FP2" s="28">
        <v>134.119654397255</v>
      </c>
      <c r="FQ2" s="28">
        <v>119.421322046317</v>
      </c>
      <c r="FR2" s="28">
        <v>109.16746919925799</v>
      </c>
      <c r="FS2" s="28">
        <v>182.86703822766401</v>
      </c>
      <c r="FT2" s="28">
        <v>97.645673509039099</v>
      </c>
      <c r="FU2" s="28">
        <v>104.63586809400201</v>
      </c>
      <c r="FV2" s="28">
        <v>72.786342599944405</v>
      </c>
      <c r="FW2" s="28">
        <v>57.496384516568</v>
      </c>
      <c r="FX2" s="28">
        <v>66.130609499168003</v>
      </c>
      <c r="FY2" s="28">
        <v>53.615132776133997</v>
      </c>
      <c r="FZ2" s="28">
        <v>52.650215367565401</v>
      </c>
      <c r="GA2" s="28">
        <v>52.927266116796901</v>
      </c>
      <c r="GB2" s="28">
        <v>47.758411735927503</v>
      </c>
      <c r="GC2" s="28">
        <v>57.978370674832099</v>
      </c>
      <c r="GD2" s="28">
        <v>70.273923889418597</v>
      </c>
      <c r="GE2" s="28">
        <v>48.623703346862797</v>
      </c>
      <c r="GF2" s="28">
        <v>43.280039538616897</v>
      </c>
      <c r="GG2" s="28">
        <v>41.207813004407299</v>
      </c>
      <c r="GH2" s="28">
        <v>36.954628287504903</v>
      </c>
      <c r="GI2" s="29">
        <v>2573.8592774690496</v>
      </c>
    </row>
    <row r="3" spans="1:191">
      <c r="A3" s="1" t="s">
        <v>240</v>
      </c>
      <c r="B3" s="37">
        <f>O3*10000/$S3</f>
        <v>21.952175028857621</v>
      </c>
      <c r="C3" s="30">
        <f>P3*10000/$S3</f>
        <v>43.448579338567058</v>
      </c>
      <c r="D3" s="30">
        <f>Q3*10000/$S3</f>
        <v>239.0941360935673</v>
      </c>
      <c r="E3" s="38">
        <f>R3*10000/$S3</f>
        <v>304.494890460992</v>
      </c>
      <c r="F3" s="39">
        <v>0.60699999999999998</v>
      </c>
      <c r="G3" s="30"/>
      <c r="H3" s="37">
        <f>T3*10000/$X3</f>
        <v>24.656951904228986</v>
      </c>
      <c r="I3" s="30">
        <f>U3*10000/$X3</f>
        <v>44.907452021530744</v>
      </c>
      <c r="J3" s="30">
        <f>V3*10000/$X3</f>
        <v>243.87183285678685</v>
      </c>
      <c r="K3" s="38">
        <f>W3*10000/$X3</f>
        <v>313.43623678254659</v>
      </c>
      <c r="L3" s="30">
        <v>0.62729999999999997</v>
      </c>
      <c r="M3" s="42">
        <v>5.9928264617919922</v>
      </c>
      <c r="N3" s="30"/>
      <c r="O3" s="33">
        <v>1623.8537549741659</v>
      </c>
      <c r="P3" s="34">
        <v>3213.9930833494582</v>
      </c>
      <c r="Q3" s="34">
        <v>17686.352727119636</v>
      </c>
      <c r="R3" s="35">
        <v>22524.199565443261</v>
      </c>
      <c r="S3" s="36">
        <v>739723.40000000014</v>
      </c>
      <c r="T3" s="33">
        <v>1861.0707305814235</v>
      </c>
      <c r="U3" s="34">
        <v>3389.5489137051895</v>
      </c>
      <c r="V3" s="34">
        <v>18407.089891154301</v>
      </c>
      <c r="W3" s="35">
        <v>23657.709535440914</v>
      </c>
      <c r="X3" s="36">
        <v>754785.4</v>
      </c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28"/>
      <c r="AM3" s="28"/>
      <c r="AN3" s="28"/>
      <c r="AO3" s="28"/>
      <c r="AP3" s="28"/>
      <c r="AQ3" s="28"/>
      <c r="AR3" s="28"/>
      <c r="AS3" s="28"/>
      <c r="AT3" s="28"/>
      <c r="AU3" s="29"/>
      <c r="AV3" s="28"/>
      <c r="AW3" s="28"/>
      <c r="AX3" s="28"/>
      <c r="AY3" s="28"/>
      <c r="AZ3" s="28"/>
      <c r="BA3" s="28"/>
      <c r="BB3" s="28"/>
      <c r="BC3" s="28"/>
      <c r="BD3" s="28"/>
      <c r="BE3" s="28"/>
      <c r="BF3" s="28"/>
      <c r="BG3" s="28"/>
      <c r="BH3" s="28"/>
      <c r="BI3" s="28"/>
      <c r="BJ3" s="28"/>
      <c r="BK3" s="28"/>
      <c r="BL3" s="28"/>
      <c r="BM3" s="28"/>
      <c r="BN3" s="28"/>
      <c r="BO3" s="28"/>
      <c r="BP3" s="28"/>
      <c r="BQ3" s="28"/>
      <c r="BR3" s="28"/>
      <c r="BS3" s="28"/>
      <c r="BT3" s="28"/>
      <c r="BU3" s="28"/>
      <c r="BV3" s="29"/>
      <c r="BW3" s="28"/>
      <c r="BX3" s="28"/>
      <c r="BY3" s="28"/>
      <c r="BZ3" s="28"/>
      <c r="CA3" s="28"/>
      <c r="CB3" s="28"/>
      <c r="CC3" s="28"/>
      <c r="CD3" s="28"/>
      <c r="CE3" s="28"/>
      <c r="CF3" s="28"/>
      <c r="CG3" s="28"/>
      <c r="CH3" s="28"/>
      <c r="CI3" s="28"/>
      <c r="CJ3" s="28"/>
      <c r="CK3" s="28"/>
      <c r="CL3" s="28"/>
      <c r="CM3" s="28"/>
      <c r="CN3" s="28"/>
      <c r="CO3" s="28"/>
      <c r="CP3" s="28"/>
      <c r="CQ3" s="28"/>
      <c r="CR3" s="28"/>
      <c r="CS3" s="28"/>
      <c r="CT3" s="28"/>
      <c r="CU3" s="28"/>
      <c r="CV3" s="28"/>
      <c r="CW3" s="29"/>
      <c r="CX3" s="28"/>
      <c r="CY3" s="28"/>
      <c r="CZ3" s="28"/>
      <c r="DA3" s="28"/>
      <c r="DB3" s="28"/>
      <c r="DC3" s="28"/>
      <c r="DD3" s="28"/>
      <c r="DE3" s="28"/>
      <c r="DF3" s="28"/>
      <c r="DG3" s="28"/>
      <c r="DH3" s="28"/>
      <c r="DI3" s="28"/>
      <c r="DJ3" s="28"/>
      <c r="DK3" s="28"/>
      <c r="DL3" s="28"/>
      <c r="DM3" s="28"/>
      <c r="DN3" s="28"/>
      <c r="DO3" s="28"/>
      <c r="DP3" s="28"/>
      <c r="DQ3" s="28"/>
      <c r="DR3" s="28"/>
      <c r="DS3" s="28"/>
      <c r="DT3" s="28"/>
      <c r="DU3" s="28"/>
      <c r="DV3" s="28"/>
      <c r="DW3" s="28"/>
      <c r="DX3" s="29"/>
      <c r="DY3" s="28"/>
      <c r="DZ3" s="28"/>
      <c r="EA3" s="28"/>
      <c r="EB3" s="28"/>
      <c r="EC3" s="28"/>
      <c r="ED3" s="28"/>
      <c r="EE3" s="28"/>
      <c r="EF3" s="28"/>
      <c r="EG3" s="28"/>
      <c r="EH3" s="28"/>
      <c r="EI3" s="28"/>
      <c r="EJ3" s="28"/>
      <c r="EK3" s="28"/>
      <c r="EL3" s="28"/>
      <c r="EM3" s="28"/>
      <c r="EN3" s="28"/>
      <c r="EO3" s="28"/>
      <c r="EP3" s="28"/>
      <c r="EQ3" s="28"/>
      <c r="ER3" s="28"/>
      <c r="ES3" s="28"/>
      <c r="ET3" s="28"/>
      <c r="EU3" s="28"/>
      <c r="EV3" s="28"/>
      <c r="EW3" s="28"/>
      <c r="EX3" s="28"/>
      <c r="EY3" s="29"/>
      <c r="EZ3" s="28"/>
    </row>
    <row r="4" spans="1:191">
      <c r="A4" s="1" t="s">
        <v>241</v>
      </c>
      <c r="B4" s="40">
        <f>Q4*1000/$V4</f>
        <v>30.031226555379366</v>
      </c>
      <c r="C4" s="41">
        <f>R4*1000/$V4</f>
        <v>7.6758413252758997</v>
      </c>
      <c r="D4" s="41">
        <f>S4*1000/$V4</f>
        <v>24.761981549647061</v>
      </c>
      <c r="E4" s="41">
        <f>T4*1000/$V4</f>
        <v>18.217035017237926</v>
      </c>
      <c r="F4" s="42">
        <f>U4*1000/$V4</f>
        <v>80.686084447540253</v>
      </c>
      <c r="G4" s="42">
        <v>0.60699999999999998</v>
      </c>
      <c r="H4" s="31"/>
      <c r="I4" s="40">
        <f>W4*1000/$AB4</f>
        <v>21.195213203325498</v>
      </c>
      <c r="J4" s="41">
        <f>X4*1000/$AB4</f>
        <v>12.030581263557623</v>
      </c>
      <c r="K4" s="41">
        <f>Y4*1000/$AB4</f>
        <v>29.183078676782944</v>
      </c>
      <c r="L4" s="41">
        <f>Z4*1000/$AB4</f>
        <v>20.69324278894965</v>
      </c>
      <c r="M4" s="42">
        <f>AA4*1000/$AB4</f>
        <v>83.102115932615732</v>
      </c>
      <c r="N4" s="41">
        <v>0.62729999999999997</v>
      </c>
      <c r="O4" s="42">
        <v>5.9928264617919922</v>
      </c>
      <c r="P4" s="31"/>
      <c r="Q4" s="31">
        <v>22214.801013715518</v>
      </c>
      <c r="R4" s="31">
        <v>5677.999442993595</v>
      </c>
      <c r="S4" s="31">
        <v>18317.017182642194</v>
      </c>
      <c r="T4" s="31">
        <v>13475.5670808703</v>
      </c>
      <c r="U4" s="31">
        <v>59685.384720221606</v>
      </c>
      <c r="V4" s="32">
        <v>739723.40000000014</v>
      </c>
      <c r="W4" s="31">
        <v>15997.837475757318</v>
      </c>
      <c r="X4" s="31">
        <v>9080.5070912468473</v>
      </c>
      <c r="Y4" s="31">
        <v>22026.961712287088</v>
      </c>
      <c r="Z4" s="31">
        <v>15618.957535754478</v>
      </c>
      <c r="AA4" s="31">
        <v>62724.263815045735</v>
      </c>
      <c r="AB4" s="32">
        <v>754785.4</v>
      </c>
      <c r="AC4" s="1"/>
      <c r="AD4" s="1"/>
      <c r="AE4" s="28">
        <v>12379.217252951101</v>
      </c>
      <c r="AF4" s="28">
        <v>11741.082306635601</v>
      </c>
      <c r="AG4" s="28">
        <v>15450.3485879337</v>
      </c>
      <c r="AH4" s="28">
        <v>16759.808982099501</v>
      </c>
      <c r="AI4" s="28">
        <v>17590.6927820889</v>
      </c>
      <c r="AJ4" s="28">
        <v>17568.979779914</v>
      </c>
      <c r="AK4" s="28">
        <v>18232.410794895699</v>
      </c>
      <c r="AL4" s="28">
        <v>17570.8199308722</v>
      </c>
      <c r="AM4" s="28">
        <v>16843.2632114687</v>
      </c>
      <c r="AN4" s="28">
        <v>16974.269061000999</v>
      </c>
      <c r="AO4" s="28">
        <v>20060.030874919499</v>
      </c>
      <c r="AP4" s="28">
        <v>17524.0288784074</v>
      </c>
      <c r="AQ4" s="28">
        <v>19266.8658184097</v>
      </c>
      <c r="AR4" s="28">
        <v>17912.5197048548</v>
      </c>
      <c r="AS4" s="28">
        <v>18565.3918409527</v>
      </c>
      <c r="AT4" s="28">
        <v>20220.571710640201</v>
      </c>
      <c r="AU4" s="28">
        <v>19352.778979807201</v>
      </c>
      <c r="AV4" s="28">
        <v>21635.533363491199</v>
      </c>
      <c r="AW4" s="28">
        <v>21501.7469823092</v>
      </c>
      <c r="AX4" s="28">
        <v>21050.775189877499</v>
      </c>
      <c r="AY4" s="28">
        <v>23515.4943363893</v>
      </c>
      <c r="AZ4" s="28">
        <v>27537.171125174798</v>
      </c>
      <c r="BA4" s="28">
        <v>20659.2049171658</v>
      </c>
      <c r="BB4" s="28">
        <v>20879.229980378099</v>
      </c>
      <c r="BC4" s="28">
        <v>21805.733602114698</v>
      </c>
      <c r="BD4" s="28">
        <v>22331.948646163099</v>
      </c>
      <c r="BE4" s="29">
        <v>494929.91864091565</v>
      </c>
      <c r="BF4" s="28">
        <v>9609.4320783146704</v>
      </c>
      <c r="BG4" s="28">
        <v>8334.4283693692796</v>
      </c>
      <c r="BH4" s="28">
        <v>12506.4351135631</v>
      </c>
      <c r="BI4" s="28">
        <v>13994.2830029948</v>
      </c>
      <c r="BJ4" s="28">
        <v>13726.7665812542</v>
      </c>
      <c r="BK4" s="28">
        <v>14110.1494550303</v>
      </c>
      <c r="BL4" s="28">
        <v>14510.768571144999</v>
      </c>
      <c r="BM4" s="28">
        <v>13614.9342490212</v>
      </c>
      <c r="BN4" s="28">
        <v>13068.806266801799</v>
      </c>
      <c r="BO4" s="28">
        <v>11661.992881067799</v>
      </c>
      <c r="BP4" s="28">
        <v>18865.521594169899</v>
      </c>
      <c r="BQ4" s="28">
        <v>12586.291547011901</v>
      </c>
      <c r="BR4" s="28">
        <v>13789.817719951299</v>
      </c>
      <c r="BS4" s="28">
        <v>11329.161692322699</v>
      </c>
      <c r="BT4" s="28">
        <v>10848.2456383399</v>
      </c>
      <c r="BU4" s="28">
        <v>14480.1306488715</v>
      </c>
      <c r="BV4" s="28">
        <v>12204.9552110967</v>
      </c>
      <c r="BW4" s="28">
        <v>13642.6558902425</v>
      </c>
      <c r="BX4" s="28">
        <v>15047.396376410101</v>
      </c>
      <c r="BY4" s="28">
        <v>14625.463257835299</v>
      </c>
      <c r="BZ4" s="28">
        <v>17392.290348691498</v>
      </c>
      <c r="CA4" s="28">
        <v>20750.2815478378</v>
      </c>
      <c r="CB4" s="28">
        <v>15510.9936761032</v>
      </c>
      <c r="CC4" s="28">
        <v>15383.567730643899</v>
      </c>
      <c r="CD4" s="28">
        <v>15606.491048419</v>
      </c>
      <c r="CE4" s="28">
        <v>16025.480270264799</v>
      </c>
      <c r="CF4" s="29">
        <v>363226.74076677405</v>
      </c>
      <c r="CG4" s="28">
        <v>6554.91033041009</v>
      </c>
      <c r="CH4" s="28">
        <v>7288.2008503304096</v>
      </c>
      <c r="CI4" s="28">
        <v>10143.167169133299</v>
      </c>
      <c r="CJ4" s="28">
        <v>15417.0540124045</v>
      </c>
      <c r="CK4" s="28">
        <v>16553.853303673601</v>
      </c>
      <c r="CL4" s="28">
        <v>14678.465654576999</v>
      </c>
      <c r="CM4" s="28">
        <v>17152.376299799798</v>
      </c>
      <c r="CN4" s="28">
        <v>18059.519069263501</v>
      </c>
      <c r="CO4" s="28">
        <v>18140.6489260747</v>
      </c>
      <c r="CP4" s="28">
        <v>16607.482655313601</v>
      </c>
      <c r="CQ4" s="28">
        <v>20969.513436598001</v>
      </c>
      <c r="CR4" s="28">
        <v>17423.343759647702</v>
      </c>
      <c r="CS4" s="28">
        <v>16826.532541136701</v>
      </c>
      <c r="CT4" s="28">
        <v>14754.5950972875</v>
      </c>
      <c r="CU4" s="28">
        <v>13907.087093895499</v>
      </c>
      <c r="CV4" s="28">
        <v>11662.947515633099</v>
      </c>
      <c r="CW4" s="28">
        <v>11371.7305192066</v>
      </c>
      <c r="CX4" s="28">
        <v>13553.5568596953</v>
      </c>
      <c r="CY4" s="28">
        <v>14612.5801333776</v>
      </c>
      <c r="CZ4" s="28">
        <v>14156.027354850299</v>
      </c>
      <c r="DA4" s="28">
        <v>15255.816769347701</v>
      </c>
      <c r="DB4" s="28">
        <v>19042.828954207602</v>
      </c>
      <c r="DC4" s="28">
        <v>17809.021164659101</v>
      </c>
      <c r="DD4" s="28">
        <v>19136.996941324</v>
      </c>
      <c r="DE4" s="28">
        <v>17279.5448463051</v>
      </c>
      <c r="DF4" s="28">
        <v>17760.271214599899</v>
      </c>
      <c r="DG4" s="29">
        <v>396118.07247275219</v>
      </c>
      <c r="DH4" s="28">
        <v>3345.9598029164799</v>
      </c>
      <c r="DI4" s="28">
        <v>2753.10418902828</v>
      </c>
      <c r="DJ4" s="28">
        <v>4142.1887697522598</v>
      </c>
      <c r="DK4" s="28">
        <v>4698.6870796675803</v>
      </c>
      <c r="DL4" s="28">
        <v>4707.5602534967602</v>
      </c>
      <c r="DM4" s="28">
        <v>5122.4120794187702</v>
      </c>
      <c r="DN4" s="28">
        <v>5318.9297742946201</v>
      </c>
      <c r="DO4" s="28">
        <v>5164.20520744239</v>
      </c>
      <c r="DP4" s="28">
        <v>4863.7143279657903</v>
      </c>
      <c r="DQ4" s="28">
        <v>4298.1995994205299</v>
      </c>
      <c r="DR4" s="28">
        <v>6314.0631422680699</v>
      </c>
      <c r="DS4" s="28">
        <v>5599.5683423225501</v>
      </c>
      <c r="DT4" s="28">
        <v>5436.17929797743</v>
      </c>
      <c r="DU4" s="28">
        <v>5114.4510298305304</v>
      </c>
      <c r="DV4" s="28">
        <v>6504.3317276043399</v>
      </c>
      <c r="DW4" s="28">
        <v>8166.3519808096999</v>
      </c>
      <c r="DX4" s="28">
        <v>7347.0387792996698</v>
      </c>
      <c r="DY4" s="28">
        <v>9478.5580547057507</v>
      </c>
      <c r="DZ4" s="28">
        <v>8995.4151327629006</v>
      </c>
      <c r="EA4" s="28">
        <v>8152.6411660880804</v>
      </c>
      <c r="EB4" s="28">
        <v>9364.3050195487303</v>
      </c>
      <c r="EC4" s="28">
        <v>11752.6676317028</v>
      </c>
      <c r="ED4" s="28">
        <v>8887.1587670209592</v>
      </c>
      <c r="EE4" s="28">
        <v>8863.4129936873505</v>
      </c>
      <c r="EF4" s="28">
        <v>8899.2244599188798</v>
      </c>
      <c r="EG4" s="28">
        <v>9064.6489077333499</v>
      </c>
      <c r="EH4" s="29">
        <v>172354.97751668459</v>
      </c>
    </row>
    <row r="5" spans="1:191">
      <c r="A5" s="51" t="s">
        <v>15</v>
      </c>
      <c r="B5" t="s">
        <v>243</v>
      </c>
    </row>
    <row r="6" spans="1:191">
      <c r="A6" s="51" t="s">
        <v>101</v>
      </c>
      <c r="B6" t="s">
        <v>243</v>
      </c>
    </row>
  </sheetData>
  <conditionalFormatting sqref="E2">
    <cfRule type="top10" dxfId="55" priority="38" percent="1" rank="10"/>
    <cfRule type="top10" dxfId="54" priority="39" percent="1" rank="10"/>
  </conditionalFormatting>
  <conditionalFormatting sqref="G2">
    <cfRule type="top10" dxfId="53" priority="40" percent="1" rank="10"/>
  </conditionalFormatting>
  <conditionalFormatting sqref="E2">
    <cfRule type="top10" dxfId="52" priority="41" percent="1" rank="10"/>
  </conditionalFormatting>
  <conditionalFormatting sqref="F2">
    <cfRule type="top10" dxfId="51" priority="42" percent="1" rank="10"/>
    <cfRule type="top10" dxfId="50" priority="43" percent="1" rank="10"/>
  </conditionalFormatting>
  <conditionalFormatting sqref="G2">
    <cfRule type="top10" dxfId="49" priority="44" percent="1" rank="10"/>
    <cfRule type="top10" dxfId="48" priority="45" percent="1" rank="10"/>
  </conditionalFormatting>
  <conditionalFormatting sqref="O2">
    <cfRule type="top10" dxfId="47" priority="46" percent="1" rank="10"/>
    <cfRule type="top10" dxfId="46" priority="47" percent="1" rank="10"/>
  </conditionalFormatting>
  <conditionalFormatting sqref="B2">
    <cfRule type="top10" dxfId="45" priority="48" percent="1" rank="10"/>
  </conditionalFormatting>
  <conditionalFormatting sqref="C2">
    <cfRule type="top10" dxfId="44" priority="49" percent="1" rank="10"/>
  </conditionalFormatting>
  <conditionalFormatting sqref="D2">
    <cfRule type="top10" dxfId="43" priority="50" percent="1" rank="10"/>
  </conditionalFormatting>
  <conditionalFormatting sqref="I2">
    <cfRule type="top10" dxfId="42" priority="51" percent="1" rank="10"/>
  </conditionalFormatting>
  <conditionalFormatting sqref="J2">
    <cfRule type="top10" dxfId="41" priority="52" percent="1" rank="10"/>
  </conditionalFormatting>
  <conditionalFormatting sqref="K2">
    <cfRule type="top10" dxfId="40" priority="53" percent="1" rank="10"/>
  </conditionalFormatting>
  <conditionalFormatting sqref="L2">
    <cfRule type="top10" dxfId="39" priority="54" percent="1" rank="10"/>
  </conditionalFormatting>
  <conditionalFormatting sqref="M2">
    <cfRule type="top10" dxfId="38" priority="55" percent="1" rank="10"/>
  </conditionalFormatting>
  <conditionalFormatting sqref="N2">
    <cfRule type="top10" dxfId="37" priority="56" percent="1" rank="10"/>
  </conditionalFormatting>
  <conditionalFormatting sqref="L3">
    <cfRule type="top10" dxfId="36" priority="25" percent="1" rank="10"/>
  </conditionalFormatting>
  <conditionalFormatting sqref="B3 F3:G3">
    <cfRule type="top10" dxfId="35" priority="26" percent="1" rank="10"/>
  </conditionalFormatting>
  <conditionalFormatting sqref="B3">
    <cfRule type="top10" dxfId="34" priority="27" percent="1" rank="10"/>
  </conditionalFormatting>
  <conditionalFormatting sqref="H3">
    <cfRule type="top10" dxfId="33" priority="28" percent="1" rank="10"/>
  </conditionalFormatting>
  <conditionalFormatting sqref="M3">
    <cfRule type="top10" dxfId="32" priority="29" percent="1" rank="10"/>
    <cfRule type="top10" dxfId="31" priority="30" percent="1" rank="10"/>
  </conditionalFormatting>
  <conditionalFormatting sqref="C3">
    <cfRule type="top10" dxfId="30" priority="31" percent="1" rank="10"/>
  </conditionalFormatting>
  <conditionalFormatting sqref="D3">
    <cfRule type="top10" dxfId="29" priority="32" percent="1" rank="10"/>
  </conditionalFormatting>
  <conditionalFormatting sqref="E3">
    <cfRule type="top10" dxfId="28" priority="33" percent="1" rank="10"/>
  </conditionalFormatting>
  <conditionalFormatting sqref="F3">
    <cfRule type="top10" dxfId="27" priority="34" percent="1" rank="10"/>
  </conditionalFormatting>
  <conditionalFormatting sqref="I3">
    <cfRule type="top10" dxfId="26" priority="35" percent="1" rank="10"/>
  </conditionalFormatting>
  <conditionalFormatting sqref="J3">
    <cfRule type="top10" dxfId="25" priority="36" percent="1" rank="10"/>
  </conditionalFormatting>
  <conditionalFormatting sqref="K3">
    <cfRule type="top10" dxfId="24" priority="37" percent="1" rank="10"/>
  </conditionalFormatting>
  <conditionalFormatting sqref="C4:E4 G4:L4">
    <cfRule type="top10" dxfId="23" priority="24" percent="1" rank="10"/>
  </conditionalFormatting>
  <conditionalFormatting sqref="C4:E4">
    <cfRule type="top10" dxfId="22" priority="23" percent="1" rank="10"/>
  </conditionalFormatting>
  <conditionalFormatting sqref="C4">
    <cfRule type="top10" dxfId="21" priority="4" percent="1" rank="10"/>
    <cfRule type="top10" dxfId="20" priority="22" percent="1" rank="10"/>
  </conditionalFormatting>
  <conditionalFormatting sqref="D4">
    <cfRule type="top10" dxfId="19" priority="3" percent="1" rank="10"/>
    <cfRule type="top10" dxfId="18" priority="21" percent="1" rank="10"/>
  </conditionalFormatting>
  <conditionalFormatting sqref="E4">
    <cfRule type="top10" dxfId="17" priority="2" percent="1" rank="10"/>
    <cfRule type="top10" dxfId="16" priority="20" percent="1" rank="10"/>
  </conditionalFormatting>
  <conditionalFormatting sqref="G4">
    <cfRule type="top10" dxfId="15" priority="19" percent="1" rank="10"/>
  </conditionalFormatting>
  <conditionalFormatting sqref="I4:L4">
    <cfRule type="top10" dxfId="14" priority="18" percent="1" rank="10"/>
  </conditionalFormatting>
  <conditionalFormatting sqref="J4">
    <cfRule type="top10" dxfId="13" priority="10" percent="1" rank="10"/>
    <cfRule type="top10" dxfId="12" priority="17" percent="1" rank="10"/>
  </conditionalFormatting>
  <conditionalFormatting sqref="K4">
    <cfRule type="top10" dxfId="11" priority="9" percent="1" rank="10"/>
    <cfRule type="top10" dxfId="10" priority="16" percent="1" rank="10"/>
  </conditionalFormatting>
  <conditionalFormatting sqref="L4">
    <cfRule type="top10" dxfId="9" priority="8" percent="1" rank="10"/>
    <cfRule type="top10" dxfId="8" priority="15" percent="1" rank="10"/>
  </conditionalFormatting>
  <conditionalFormatting sqref="I4:L4">
    <cfRule type="top10" dxfId="7" priority="14" percent="1" rank="10"/>
  </conditionalFormatting>
  <conditionalFormatting sqref="N4">
    <cfRule type="top10" dxfId="6" priority="13" percent="1" rank="10"/>
  </conditionalFormatting>
  <conditionalFormatting sqref="O4">
    <cfRule type="top10" dxfId="5" priority="12" percent="1" rank="10"/>
  </conditionalFormatting>
  <conditionalFormatting sqref="I4">
    <cfRule type="top10" dxfId="4" priority="11" percent="1" rank="10"/>
  </conditionalFormatting>
  <conditionalFormatting sqref="M4">
    <cfRule type="top10" dxfId="3" priority="7" percent="1" rank="10"/>
  </conditionalFormatting>
  <conditionalFormatting sqref="G4">
    <cfRule type="top10" dxfId="2" priority="6" percent="1" rank="10"/>
  </conditionalFormatting>
  <conditionalFormatting sqref="B4">
    <cfRule type="top10" dxfId="1" priority="5" percent="1" rank="10"/>
  </conditionalFormatting>
  <conditionalFormatting sqref="F4">
    <cfRule type="top10" dxfId="0" priority="1" percent="1" rank="10"/>
  </conditionalFormatting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8</vt:i4>
      </vt:variant>
    </vt:vector>
  </HeadingPairs>
  <TitlesOfParts>
    <vt:vector size="8" baseType="lpstr">
      <vt:lpstr>Contents</vt:lpstr>
      <vt:lpstr>1_All data</vt:lpstr>
      <vt:lpstr>2_Regressions</vt:lpstr>
      <vt:lpstr>3_Residuals</vt:lpstr>
      <vt:lpstr>4_Average data</vt:lpstr>
      <vt:lpstr>5_Timelines</vt:lpstr>
      <vt:lpstr>6_Correlations of components</vt:lpstr>
      <vt:lpstr>cancelled data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Linda</dc:creator>
  <cp:lastModifiedBy>Stefan Giljum</cp:lastModifiedBy>
  <dcterms:created xsi:type="dcterms:W3CDTF">2019-04-05T08:54:27Z</dcterms:created>
  <dcterms:modified xsi:type="dcterms:W3CDTF">2020-03-17T20:28:31Z</dcterms:modified>
</cp:coreProperties>
</file>